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codeName="ThisWorkbook" defaultThemeVersion="124226"/>
  <mc:AlternateContent xmlns:mc="http://schemas.openxmlformats.org/markup-compatibility/2006">
    <mc:Choice Requires="x15">
      <x15ac:absPath xmlns:x15ac="http://schemas.microsoft.com/office/spreadsheetml/2010/11/ac" url="\\10.2.61.89\03_自動車環境ｇ\2024(R6)年度\150_NP法自動車使用管理計画書・実績報告書\99_R7様式\01_様式\02_UP用作成\05_計画書（電子申請用）\"/>
    </mc:Choice>
  </mc:AlternateContent>
  <xr:revisionPtr revIDLastSave="0" documentId="8_{B2F8F31B-99B0-4E0E-8DD2-712FD1CB3948}" xr6:coauthVersionLast="47" xr6:coauthVersionMax="47" xr10:uidLastSave="{00000000-0000-0000-0000-000000000000}"/>
  <bookViews>
    <workbookView xWindow="-120" yWindow="-120" windowWidth="29040" windowHeight="15840" tabRatio="737" activeTab="1" xr2:uid="{DB9611A0-B49D-40EF-B2AD-6133180E5644}"/>
  </bookViews>
  <sheets>
    <sheet name="入力要領" sheetId="18" r:id="rId1"/>
    <sheet name="入力シート " sheetId="8" r:id="rId2"/>
  </sheets>
  <externalReferences>
    <externalReference r:id="rId3"/>
    <externalReference r:id="rId4"/>
  </externalReferences>
  <definedNames>
    <definedName name="_xlnm._FilterDatabase" localSheetId="1" hidden="1">'入力シート '!$K$20:$Y$4020</definedName>
    <definedName name="〓２ＣＧ記号">'入力シート '!$FZ$618:$GA$618</definedName>
    <definedName name="〓２ＣＧ記号重量">'入力シート '!$FX$618:$FX$618</definedName>
    <definedName name="〓２ＤＧ記号">'入力シート '!$FZ$619:$GA$619</definedName>
    <definedName name="〓２ＤＧ記号重量">'入力シート '!$FX$619:$FX$619</definedName>
    <definedName name="〓２ＥＧ記号">'入力シート '!$FZ$1215:$GA$1215</definedName>
    <definedName name="〓２ＥＧ記号重量">'入力シート '!$FX$1215:$FX$1215</definedName>
    <definedName name="〓２ＦＧ記号">'入力シート '!$FZ$1216:$GA$1216</definedName>
    <definedName name="〓２ＦＧ記号重量">'入力シート '!$FX$1216:$FX$1216</definedName>
    <definedName name="〓２ＧＧ記号">'入力シート '!$FZ$1010:$GA$1010</definedName>
    <definedName name="〓２ＧＧ記号重量">'入力シート '!$FX$1010:$FX$1010</definedName>
    <definedName name="〓２ＨＧ記号">'入力シート '!$FZ$1011:$GA$1011</definedName>
    <definedName name="〓２ＨＧ記号重量">'入力シート '!$FX$1011:$FX$1011</definedName>
    <definedName name="〓２ＪＧ記号">'入力シート '!$FZ$620:$GA$620</definedName>
    <definedName name="〓２ＪＧ記号重量">'入力シート '!$FX$620:$FX$620</definedName>
    <definedName name="〓２ＫＧ記号">'入力シート '!$FZ$621:$GA$621</definedName>
    <definedName name="〓２ＫＧ記号重量">'入力シート '!$FX$621:$FX$621</definedName>
    <definedName name="〓２ＭＧ記号">'入力シート '!$FZ$622:$GA$622</definedName>
    <definedName name="〓２ＭＧ記号重量">'入力シート '!$FX$622:$FX$622</definedName>
    <definedName name="〓２ＮＧ記号">'入力シート '!$FZ$623:$GA$623</definedName>
    <definedName name="〓２ＮＧ記号重量">'入力シート '!$FX$623:$FX$623</definedName>
    <definedName name="〓２ＰＧ記号">'入力シート '!$FZ$624:$GA$624</definedName>
    <definedName name="〓２ＰＧ記号重量">'入力シート '!$FX$624:$FX$624</definedName>
    <definedName name="〓２ＱＧ記号">'入力シート '!$FZ$625:$GA$625</definedName>
    <definedName name="〓２ＱＧ記号重量">'入力シート '!$FX$625:$FX$625</definedName>
    <definedName name="〓２ＲＧ記号">'入力シート '!$FZ$626:$GA$626</definedName>
    <definedName name="〓２ＲＧ記号重量">'入力シート '!$FX$626:$FX$626</definedName>
    <definedName name="〓２ＳＧ記号">'入力シート '!$FZ$627:$GA$627</definedName>
    <definedName name="〓２ＳＧ記号重量">'入力シート '!$FX$627:$FX$627</definedName>
    <definedName name="〓２ＴＧ記号">'入力シート '!$FZ$628:$GA$628</definedName>
    <definedName name="〓２ＴＧ記号重量">'入力シート '!$FX$628:$FX$628</definedName>
    <definedName name="〓３ＡＡＬＰ記号">'入力シート '!$FZ$933:$GA$933</definedName>
    <definedName name="〓３ＡＡＬＰ記号重量">'入力シート '!$FX$933:$FX$933</definedName>
    <definedName name="〓３ＡＡ記号">'入力シート '!$FZ$629:$GA$629</definedName>
    <definedName name="〓３ＡＡ記号重量">'入力シート '!$FX$629:$FX$629</definedName>
    <definedName name="〓３ＡＥＬＰ記号">'入力シート '!$FZ$934:$GA$934</definedName>
    <definedName name="〓３ＡＥＬＰ記号重量">'入力シート '!$FX$934:$FX$934</definedName>
    <definedName name="〓３ＡＥ記号">'入力シート '!$FZ$630:$GA$630</definedName>
    <definedName name="〓３ＡＥ記号重量">'入力シート '!$FX$630:$FX$630</definedName>
    <definedName name="〓３ＡＦＬＰ記号">'入力シート '!$FZ$935:$GA$936</definedName>
    <definedName name="〓３ＡＦＬＰ記号重量">'入力シート '!$FX$935:$FX$936</definedName>
    <definedName name="〓３ＡＦ記号">'入力シート '!$FZ$631:$GA$632</definedName>
    <definedName name="〓３ＡＦ記号重量">'入力シート '!$FX$631:$FX$632</definedName>
    <definedName name="〓３ＢＡＬＰ記号">'入力シート '!$FZ$937:$GA$937</definedName>
    <definedName name="〓３ＢＡＬＰ記号重量">'入力シート '!$FX$937:$FX$937</definedName>
    <definedName name="〓３ＢＡ記号">'入力シート '!$FZ$633:$GA$633</definedName>
    <definedName name="〓３ＢＡ記号重量">'入力シート '!$FX$633:$FX$633</definedName>
    <definedName name="〓３ＢＥＬＰ記号">'入力シート '!$FZ$938:$GA$938</definedName>
    <definedName name="〓３ＢＥＬＰ記号重量">'入力シート '!$FX$938:$FX$938</definedName>
    <definedName name="〓３ＢＥ記号">'入力シート '!$FZ$634:$GA$634</definedName>
    <definedName name="〓３ＢＥ記号重量">'入力シート '!$FX$634:$FX$634</definedName>
    <definedName name="〓３ＢＦＬＰ記号">'入力シート '!$FZ$939:$GA$940</definedName>
    <definedName name="〓３ＢＦＬＰ記号重量">'入力シート '!$FX$939:$FX$940</definedName>
    <definedName name="〓３ＢＦ記号">'入力シート '!$FZ$635:$GA$636</definedName>
    <definedName name="〓３ＢＦ記号重量">'入力シート '!$FX$635:$FX$636</definedName>
    <definedName name="〓３ＣＡ記号">'入力シート '!$FZ$637:$GA$637</definedName>
    <definedName name="〓３ＣＡ記号重量">'入力シート '!$FX$637:$FX$637</definedName>
    <definedName name="〓３ＣＥ記号">'入力シート '!$FZ$638:$GA$638</definedName>
    <definedName name="〓３ＣＥ記号重量">'入力シート '!$FX$638:$FX$638</definedName>
    <definedName name="〓３ＣＦ記号">'入力シート '!$FZ$639:$GA$640</definedName>
    <definedName name="〓３ＣＦ記号重量">'入力シート '!$FX$639:$FX$640</definedName>
    <definedName name="〓３ＤＡ記号">'入力シート '!$FZ$641:$GA$641</definedName>
    <definedName name="〓３ＤＡ記号重量">'入力シート '!$FX$641:$FX$641</definedName>
    <definedName name="〓３ＤＥ記号">'入力シート '!$FZ$642:$GA$642</definedName>
    <definedName name="〓３ＤＥ記号重量">'入力シート '!$FX$642:$FX$642</definedName>
    <definedName name="〓３ＤＦ記号">'入力シート '!$FZ$643:$GA$644</definedName>
    <definedName name="〓３ＤＦ記号重量">'入力シート '!$FX$643:$FX$644</definedName>
    <definedName name="〓３ＥＡ記号">'入力シート '!$FZ$1217:$GA$1217</definedName>
    <definedName name="〓３ＥＡ記号重量">'入力シート '!$FX$1217:$FX$1217</definedName>
    <definedName name="〓３ＥＥ記号">'入力シート '!$FZ$1218:$GA$1218</definedName>
    <definedName name="〓３ＥＥ記号重量">'入力シート '!$FX$1218:$FX$1218</definedName>
    <definedName name="〓３ＥＦ記号">'入力シート '!$FZ$1219:$GA$1220</definedName>
    <definedName name="〓３ＥＦ記号重量">'入力シート '!$FX$1219:$FX$1220</definedName>
    <definedName name="〓３ＦＡ記号">'入力シート '!$FZ$1221:$GA$1221</definedName>
    <definedName name="〓３ＦＡ記号重量">'入力シート '!$FX$1221:$FX$1221</definedName>
    <definedName name="〓３ＦＥ記号">'入力シート '!$FZ$1222:$GA$1222</definedName>
    <definedName name="〓３ＦＥ記号重量">'入力シート '!$FX$1222:$FX$1222</definedName>
    <definedName name="〓３ＦＦ記号">'入力シート '!$FZ$1223:$GA$1224</definedName>
    <definedName name="〓３ＦＦ記号重量">'入力シート '!$FX$1223:$FX$1224</definedName>
    <definedName name="〓３ＧＡ記号">'入力シート '!$FZ$1012:$GA$1012</definedName>
    <definedName name="〓３ＧＡ記号重量">'入力シート '!$FX$1012:$FX$1012</definedName>
    <definedName name="〓３ＧＥ記号">'入力シート '!$FZ$1013:$GA$1013</definedName>
    <definedName name="〓３ＧＥ記号重量">'入力シート '!$FX$1013:$FX$1013</definedName>
    <definedName name="〓３ＧＦ記号">'入力シート '!$FZ$1014:$GA$1015</definedName>
    <definedName name="〓３ＧＦ記号重量">'入力シート '!$FX$1014:$FX$1015</definedName>
    <definedName name="〓３ＨＡ記号">'入力シート '!$FZ$1016:$GA$1016</definedName>
    <definedName name="〓３ＨＡ記号重量">'入力シート '!$FX$1016:$FX$1016</definedName>
    <definedName name="〓３ＨＥ記号">'入力シート '!$FZ$1017:$GA$1017</definedName>
    <definedName name="〓３ＨＥ記号重量">'入力シート '!$FX$1017:$FX$1017</definedName>
    <definedName name="〓３ＨＦ記号">'入力シート '!$FZ$1018:$GA$1019</definedName>
    <definedName name="〓３ＨＦ記号重量">'入力シート '!$FX$1018:$FX$1019</definedName>
    <definedName name="〓３ＬＡＬＰ記号">'入力シート '!$FZ$941:$GA$941</definedName>
    <definedName name="〓３ＬＡＬＰ記号重量">'入力シート '!$FX$941:$FX$941</definedName>
    <definedName name="〓３ＬＡ記号">'入力シート '!$FZ$645:$GA$645</definedName>
    <definedName name="〓３ＬＡ記号重量">'入力シート '!$FX$645:$FX$645</definedName>
    <definedName name="〓３ＬＥＬＰ記号">'入力シート '!$FZ$942:$GA$942</definedName>
    <definedName name="〓３ＬＥＬＰ記号重量">'入力シート '!$FX$942:$FX$942</definedName>
    <definedName name="〓３ＬＥ記号">'入力シート '!$FZ$646:$GA$646</definedName>
    <definedName name="〓３ＬＥ記号重量">'入力シート '!$FX$646:$FX$646</definedName>
    <definedName name="〓３ＬＦＬＰ記号">'入力シート '!$FZ$943:$GA$944</definedName>
    <definedName name="〓３ＬＦＬＰ記号重量">'入力シート '!$FX$943:$FX$944</definedName>
    <definedName name="〓３ＬＦ記号">'入力シート '!$FZ$647:$GA$648</definedName>
    <definedName name="〓３ＬＦ記号重量">'入力シート '!$FX$647:$FX$648</definedName>
    <definedName name="〓３ＭＡ記号">'入力シート '!$FZ$649:$GA$649</definedName>
    <definedName name="〓３ＭＡ記号重量">'入力シート '!$FX$649:$FX$649</definedName>
    <definedName name="〓３ＭＥ記号">'入力シート '!$FZ$650:$GA$650</definedName>
    <definedName name="〓３ＭＥ記号重量">'入力シート '!$FX$650:$FX$650</definedName>
    <definedName name="〓３ＭＦ記号">'入力シート '!$FZ$651:$GA$652</definedName>
    <definedName name="〓３ＭＦ記号重量">'入力シート '!$FX$651:$FX$652</definedName>
    <definedName name="〓４ＡＡＬＰ記号">'入力シート '!$FZ$945:$GA$945</definedName>
    <definedName name="〓４ＡＡＬＰ記号重量">'入力シート '!$FX$945:$FX$945</definedName>
    <definedName name="〓４ＡＡ記号">'入力シート '!$FZ$653:$GA$653</definedName>
    <definedName name="〓４ＡＡ記号重量">'入力シート '!$FX$653:$FX$653</definedName>
    <definedName name="〓４ＡＥＬＰ記号">'入力シート '!$FZ$946:$GA$946</definedName>
    <definedName name="〓４ＡＥＬＰ記号重量">'入力シート '!$FX$946:$FX$946</definedName>
    <definedName name="〓４ＡＥ記号">'入力シート '!$FZ$654:$GA$654</definedName>
    <definedName name="〓４ＡＥ記号重量">'入力シート '!$FX$654:$FX$654</definedName>
    <definedName name="〓４ＡＦＬＰ記号">'入力シート '!$FZ$947:$GA$948</definedName>
    <definedName name="〓４ＡＦＬＰ記号重量">'入力シート '!$FX$947:$FX$948</definedName>
    <definedName name="〓４ＡＦ記号">'入力シート '!$FZ$655:$GA$656</definedName>
    <definedName name="〓４ＡＦ記号重量">'入力シート '!$FX$655:$FX$656</definedName>
    <definedName name="〓４ＢＡＬＰ記号">'入力シート '!$FZ$949:$GA$949</definedName>
    <definedName name="〓４ＢＡＬＰ記号重量">'入力シート '!$FX$949:$FX$949</definedName>
    <definedName name="〓４ＢＡ記号">'入力シート '!$FZ$657:$GA$657</definedName>
    <definedName name="〓４ＢＡ記号重量">'入力シート '!$FX$657:$FX$657</definedName>
    <definedName name="〓４ＢＥＬＰ記号">'入力シート '!$FZ$950:$GA$950</definedName>
    <definedName name="〓４ＢＥＬＰ記号重量">'入力シート '!$FX$950:$FX$950</definedName>
    <definedName name="〓４ＢＥ記号">'入力シート '!$FZ$658:$GA$658</definedName>
    <definedName name="〓４ＢＥ記号重量">'入力シート '!$FX$658:$FX$658</definedName>
    <definedName name="〓４ＢＦＬＰ記号">'入力シート '!$FZ$951:$GA$952</definedName>
    <definedName name="〓４ＢＦＬＰ記号重量">'入力シート '!$FX$951:$FX$952</definedName>
    <definedName name="〓４ＢＦ記号">'入力シート '!$FZ$659:$GA$660</definedName>
    <definedName name="〓４ＢＦ記号重量">'入力シート '!$FX$659:$FX$660</definedName>
    <definedName name="〓４ＣＡ記号">'入力シート '!$FZ$661:$GA$661</definedName>
    <definedName name="〓４ＣＡ記号重量">'入力シート '!$FX$661:$FX$661</definedName>
    <definedName name="〓４ＣＥ記号">'入力シート '!$FZ$662:$GA$662</definedName>
    <definedName name="〓４ＣＥ記号重量">'入力シート '!$FX$662:$FX$662</definedName>
    <definedName name="〓４ＣＦ記号">'入力シート '!$FZ$663:$GA$664</definedName>
    <definedName name="〓４ＣＦ記号重量">'入力シート '!$FX$663:$FX$664</definedName>
    <definedName name="〓４ＤＡ記号">'入力シート '!$FZ$665:$GA$665</definedName>
    <definedName name="〓４ＤＡ記号重量">'入力シート '!$FX$665:$FX$665</definedName>
    <definedName name="〓４ＤＥ記号">'入力シート '!$FZ$666:$GA$666</definedName>
    <definedName name="〓４ＤＥ記号重量">'入力シート '!$FX$666:$FX$666</definedName>
    <definedName name="〓４ＤＦ記号">'入力シート '!$FZ$667:$GA$668</definedName>
    <definedName name="〓４ＤＦ記号重量">'入力シート '!$FX$667:$FX$668</definedName>
    <definedName name="〓４ＥＡ記号">'入力シート '!$FZ$1225:$GA$1225</definedName>
    <definedName name="〓４ＥＡ記号重量">'入力シート '!$FX$1225:$FX$1225</definedName>
    <definedName name="〓４ＥＥ記号">'入力シート '!$FZ$1226:$GA$1226</definedName>
    <definedName name="〓４ＥＥ記号重量">'入力シート '!$FX$1226:$FX$1226</definedName>
    <definedName name="〓４ＥＦ記号">'入力シート '!$FZ$1227:$GA$1228</definedName>
    <definedName name="〓４ＥＦ記号重量">'入力シート '!$FX$1227:$FX$1228</definedName>
    <definedName name="〓４ＦＡ記号">'入力シート '!$FZ$1229:$GA$1229</definedName>
    <definedName name="〓４ＦＡ記号重量">'入力シート '!$FX$1229:$FX$1229</definedName>
    <definedName name="〓４ＦＥ記号">'入力シート '!$FZ$1230:$GA$1230</definedName>
    <definedName name="〓４ＦＥ記号重量">'入力シート '!$FX$1230:$FX$1230</definedName>
    <definedName name="〓４ＦＦ記号">'入力シート '!$FZ$1231:$GA$1232</definedName>
    <definedName name="〓４ＦＦ記号重量">'入力シート '!$FX$1231:$FX$1232</definedName>
    <definedName name="〓４ＧＡ記号">'入力シート '!$FZ$1020:$GA$1020</definedName>
    <definedName name="〓４ＧＡ記号重量">'入力シート '!$FX$1020:$FX$1020</definedName>
    <definedName name="〓４ＧＥ記号">'入力シート '!$FZ$1021:$GA$1021</definedName>
    <definedName name="〓４ＧＥ記号重量">'入力シート '!$FX$1021:$FX$1021</definedName>
    <definedName name="〓４ＧＦ記号">'入力シート '!$FZ$1022:$GA$1023</definedName>
    <definedName name="〓４ＧＦ記号重量">'入力シート '!$FX$1022:$FX$1023</definedName>
    <definedName name="〓４ＨＡ記号">'入力シート '!$FZ$1024:$GA$1024</definedName>
    <definedName name="〓４ＨＡ記号重量">'入力シート '!$FX$1024:$FX$1024</definedName>
    <definedName name="〓４ＨＥ記号">'入力シート '!$FZ$1025:$GA$1025</definedName>
    <definedName name="〓４ＨＥ記号重量">'入力シート '!$FX$1025:$FX$1025</definedName>
    <definedName name="〓４ＨＦ記号">'入力シート '!$FZ$1026:$GA$1027</definedName>
    <definedName name="〓４ＨＦ記号重量">'入力シート '!$FX$1026:$FX$1027</definedName>
    <definedName name="〓４ＬＡＬＰ記号">'入力シート '!$FZ$953:$GA$953</definedName>
    <definedName name="〓４ＬＡＬＰ記号重量">'入力シート '!$FX$953:$FX$953</definedName>
    <definedName name="〓４ＬＡ記号">'入力シート '!$FZ$669:$GA$669</definedName>
    <definedName name="〓４ＬＡ記号重量">'入力シート '!$FX$669:$FX$669</definedName>
    <definedName name="〓４ＬＥＬＰ記号">'入力シート '!$FZ$954:$GA$954</definedName>
    <definedName name="〓４ＬＥＬＰ記号重量">'入力シート '!$FX$954:$FX$954</definedName>
    <definedName name="〓４ＬＥ記号">'入力シート '!$FZ$670:$GA$670</definedName>
    <definedName name="〓４ＬＥ記号重量">'入力シート '!$FX$670:$FX$670</definedName>
    <definedName name="〓４ＬＦＬＰ記号">'入力シート '!$FZ$955:$GA$956</definedName>
    <definedName name="〓４ＬＦＬＰ記号重量">'入力シート '!$FX$955:$FX$956</definedName>
    <definedName name="〓４ＬＦ記号">'入力シート '!$FZ$671:$GA$672</definedName>
    <definedName name="〓４ＬＦ記号重量">'入力シート '!$FX$671:$FX$672</definedName>
    <definedName name="〓４ＭＡ記号">'入力シート '!$FZ$673:$GA$673</definedName>
    <definedName name="〓４ＭＡ記号重量">'入力シート '!$FX$673:$FX$673</definedName>
    <definedName name="〓４ＭＥ記号">'入力シート '!$FZ$674:$GA$674</definedName>
    <definedName name="〓４ＭＥ記号重量">'入力シート '!$FX$674:$FX$674</definedName>
    <definedName name="〓４ＭＦ記号">'入力シート '!$FZ$675:$GA$676</definedName>
    <definedName name="〓４ＭＦ記号重量">'入力シート '!$FX$675:$FX$676</definedName>
    <definedName name="〓５ＡＡＬＰ記号">'入力シート '!$FZ$957:$GA$957</definedName>
    <definedName name="〓５ＡＡＬＰ記号重量">'入力シート '!$FX$957:$FX$957</definedName>
    <definedName name="〓５ＡＡ記号">'入力シート '!$FZ$677:$GA$677</definedName>
    <definedName name="〓５ＡＡ記号重量">'入力シート '!$FX$677:$FX$677</definedName>
    <definedName name="〓５ＡＥＬＰ記号">'入力シート '!$FZ$958:$GA$958</definedName>
    <definedName name="〓５ＡＥＬＰ記号重量">'入力シート '!$FX$958:$FX$958</definedName>
    <definedName name="〓５ＡＥ記号">'入力シート '!$FZ$678:$GA$678</definedName>
    <definedName name="〓５ＡＥ記号重量">'入力シート '!$FX$678:$FX$678</definedName>
    <definedName name="〓５ＡＦＬＰ記号">'入力シート '!$FZ$959:$GA$960</definedName>
    <definedName name="〓５ＡＦＬＰ記号重量">'入力シート '!$FX$959:$FX$960</definedName>
    <definedName name="〓５ＡＦ記号">'入力シート '!$FZ$679:$GA$680</definedName>
    <definedName name="〓５ＡＦ記号重量">'入力シート '!$FX$679:$FX$680</definedName>
    <definedName name="〓５ＢＡＬＰ記号">'入力シート '!$FZ$961:$GA$961</definedName>
    <definedName name="〓５ＢＡＬＰ記号重量">'入力シート '!$FX$961:$FX$961</definedName>
    <definedName name="〓５ＢＡ記号">'入力シート '!$FZ$681:$GA$681</definedName>
    <definedName name="〓５ＢＡ記号重量">'入力シート '!$FX$681:$FX$681</definedName>
    <definedName name="〓５ＢＥＬＰ記号">'入力シート '!$FZ$962:$GA$962</definedName>
    <definedName name="〓５ＢＥＬＰ記号重量">'入力シート '!$FX$962:$FX$962</definedName>
    <definedName name="〓５ＢＥ記号">'入力シート '!$FZ$682:$GA$682</definedName>
    <definedName name="〓５ＢＥ記号重量">'入力シート '!$FX$682:$FX$682</definedName>
    <definedName name="〓５ＢＦＬＰ記号">'入力シート '!$FZ$963:$GA$964</definedName>
    <definedName name="〓５ＢＦＬＰ記号重量">'入力シート '!$FX$963:$FX$964</definedName>
    <definedName name="〓５ＢＦ記号">'入力シート '!$FZ$683:$GA$684</definedName>
    <definedName name="〓５ＢＦ記号重量">'入力シート '!$FX$683:$FX$684</definedName>
    <definedName name="〓５ＣＡ記号">'入力シート '!$FZ$685:$GA$685</definedName>
    <definedName name="〓５ＣＡ記号重量">'入力シート '!$FX$685:$FX$685</definedName>
    <definedName name="〓５ＣＥ記号">'入力シート '!$FZ$686:$GA$686</definedName>
    <definedName name="〓５ＣＥ記号重量">'入力シート '!$FX$686:$FX$686</definedName>
    <definedName name="〓５ＣＦ記号">'入力シート '!$FZ$687:$GA$688</definedName>
    <definedName name="〓５ＣＦ記号重量">'入力シート '!$FX$687:$FX$688</definedName>
    <definedName name="〓５ＤＡ記号">'入力シート '!$FZ$689:$GA$689</definedName>
    <definedName name="〓５ＤＡ記号重量">'入力シート '!$FX$689:$FX$689</definedName>
    <definedName name="〓５ＤＥ記号">'入力シート '!$FZ$690:$GA$690</definedName>
    <definedName name="〓５ＤＥ記号重量">'入力シート '!$FX$690:$FX$690</definedName>
    <definedName name="〓５ＤＦ記号">'入力シート '!$FZ$691:$GA$692</definedName>
    <definedName name="〓５ＤＦ記号重量">'入力シート '!$FX$691:$FX$692</definedName>
    <definedName name="〓５ＥＡ記号">'入力シート '!$FZ$1233:$GA$1233</definedName>
    <definedName name="〓５ＥＡ記号重量">'入力シート '!$FX$1233:$FX$1233</definedName>
    <definedName name="〓５ＥＥ記号">'入力シート '!$FZ$1234:$GA$1234</definedName>
    <definedName name="〓５ＥＥ記号重量">'入力シート '!$FX$1234:$FX$1234</definedName>
    <definedName name="〓５ＥＦ記号">'入力シート '!$FZ$1235:$GA$1236</definedName>
    <definedName name="〓５ＥＦ記号重量">'入力シート '!$FX$1235:$FX$1236</definedName>
    <definedName name="〓５ＦＡ記号">'入力シート '!$FZ$1237:$GA$1237</definedName>
    <definedName name="〓５ＦＡ記号重量">'入力シート '!$FX$1237:$FX$1237</definedName>
    <definedName name="〓５ＦＥ記号">'入力シート '!$FZ$1238:$GA$1238</definedName>
    <definedName name="〓５ＦＥ記号重量">'入力シート '!$FX$1238:$FX$1238</definedName>
    <definedName name="〓５ＦＦ記号">'入力シート '!$FZ$1239:$GA$1240</definedName>
    <definedName name="〓５ＦＦ記号重量">'入力シート '!$FX$1239:$FX$1240</definedName>
    <definedName name="〓５ＧＡ記号">'入力シート '!$FZ$1028:$GA$1028</definedName>
    <definedName name="〓５ＧＡ記号重量">'入力シート '!$FX$1028:$FX$1028</definedName>
    <definedName name="〓５ＧＥ記号">'入力シート '!$FZ$1029:$GA$1029</definedName>
    <definedName name="〓５ＧＥ記号重量">'入力シート '!$FX$1029:$FX$1029</definedName>
    <definedName name="〓５ＧＦ記号">'入力シート '!$FZ$1030:$GA$1031</definedName>
    <definedName name="〓５ＧＦ記号重量">'入力シート '!$FX$1030:$FX$1031</definedName>
    <definedName name="〓５ＨＡ記号">'入力シート '!$FZ$1032:$GA$1032</definedName>
    <definedName name="〓５ＨＡ記号重量">'入力シート '!$FX$1032:$FX$1032</definedName>
    <definedName name="〓５ＨＥ記号">'入力シート '!$FZ$1033:$GA$1033</definedName>
    <definedName name="〓５ＨＥ記号重量">'入力シート '!$FX$1033:$FX$1033</definedName>
    <definedName name="〓５ＨＦ記号">'入力シート '!$FZ$1034:$GA$1035</definedName>
    <definedName name="〓５ＨＦ記号重量">'入力シート '!$FX$1034:$FX$1035</definedName>
    <definedName name="〓５ＬＡＬＰ記号">'入力シート '!$FZ$965:$GA$965</definedName>
    <definedName name="〓５ＬＡＬＰ記号重量">'入力シート '!$FX$965:$FX$965</definedName>
    <definedName name="〓５ＬＡ記号">'入力シート '!$FZ$693:$GA$693</definedName>
    <definedName name="〓５ＬＡ記号重量">'入力シート '!$FX$693:$FX$693</definedName>
    <definedName name="〓５ＬＥＬＰ記号">'入力シート '!$FZ$966:$GA$966</definedName>
    <definedName name="〓５ＬＥＬＰ記号重量">'入力シート '!$FX$966:$FX$966</definedName>
    <definedName name="〓５ＬＥ記号">'入力シート '!$FZ$694:$GA$694</definedName>
    <definedName name="〓５ＬＥ記号重量">'入力シート '!$FX$694:$FX$694</definedName>
    <definedName name="〓５ＬＦＬＰ記号">'入力シート '!$FZ$967:$GA$968</definedName>
    <definedName name="〓５ＬＦＬＰ記号重量">'入力シート '!$FX$967:$FX$968</definedName>
    <definedName name="〓５ＬＦ記号">'入力シート '!$FZ$695:$GA$696</definedName>
    <definedName name="〓５ＬＦ記号重量">'入力シート '!$FX$695:$FX$696</definedName>
    <definedName name="〓５ＭＡ記号">'入力シート '!$FZ$697:$GA$697</definedName>
    <definedName name="〓５ＭＡ記号重量">'入力シート '!$FX$697:$FX$697</definedName>
    <definedName name="〓５ＭＥ記号">'入力シート '!$FZ$698:$GA$698</definedName>
    <definedName name="〓５ＭＥ記号重量">'入力シート '!$FX$698:$FX$698</definedName>
    <definedName name="〓５ＭＦ記号">'入力シート '!$FZ$699:$GA$700</definedName>
    <definedName name="〓５ＭＦ記号重量">'入力シート '!$FX$699:$FX$700</definedName>
    <definedName name="〓６ＡＡＬＰ記号">'入力シート '!$FZ$969:$GA$969</definedName>
    <definedName name="〓６ＡＡＬＰ記号重量">'入力シート '!$FX$969:$FX$969</definedName>
    <definedName name="〓６ＡＡ記号">'入力シート '!$FZ$701:$GA$701</definedName>
    <definedName name="〓６ＡＡ記号重量">'入力シート '!$FX$701:$FX$701</definedName>
    <definedName name="〓６ＡＥＬＰ記号">'入力シート '!$FZ$970:$GA$970</definedName>
    <definedName name="〓６ＡＥＬＰ記号重量">'入力シート '!$FX$970:$FX$970</definedName>
    <definedName name="〓６ＡＥ記号">'入力シート '!$FZ$702:$GA$702</definedName>
    <definedName name="〓６ＡＥ記号重量">'入力シート '!$FX$702:$FX$702</definedName>
    <definedName name="〓６ＡＦＬＰ記号">'入力シート '!$FZ$971:$GA$972</definedName>
    <definedName name="〓６ＡＦＬＰ記号重量">'入力シート '!$FX$971:$FX$972</definedName>
    <definedName name="〓６ＡＦ記号">'入力シート '!$FZ$703:$GA$704</definedName>
    <definedName name="〓６ＡＦ記号重量">'入力シート '!$FX$703:$FX$704</definedName>
    <definedName name="〓６ＢＡＬＰ記号">'入力シート '!$FZ$973:$GA$973</definedName>
    <definedName name="〓６ＢＡＬＰ記号重量">'入力シート '!$FX$973:$FX$973</definedName>
    <definedName name="〓６ＢＡ記号">'入力シート '!$FZ$705:$GA$705</definedName>
    <definedName name="〓６ＢＡ記号重量">'入力シート '!$FX$705:$FX$705</definedName>
    <definedName name="〓６ＢＥＬＰ記号">'入力シート '!$FZ$974:$GA$974</definedName>
    <definedName name="〓６ＢＥＬＰ記号重量">'入力シート '!$FX$974:$FX$974</definedName>
    <definedName name="〓６ＢＥ記号">'入力シート '!$FZ$706:$GA$706</definedName>
    <definedName name="〓６ＢＥ記号重量">'入力シート '!$FX$706:$FX$706</definedName>
    <definedName name="〓６ＢＦＬＰ記号">'入力シート '!$FZ$975:$GA$976</definedName>
    <definedName name="〓６ＢＦＬＰ記号重量">'入力シート '!$FX$975:$FX$976</definedName>
    <definedName name="〓６ＢＦ記号">'入力シート '!$FZ$707:$GA$708</definedName>
    <definedName name="〓６ＢＦ記号重量">'入力シート '!$FX$707:$FX$708</definedName>
    <definedName name="〓６ＣＡ記号">'入力シート '!$FZ$709:$GA$709</definedName>
    <definedName name="〓６ＣＡ記号重量">'入力シート '!$FX$709:$FX$709</definedName>
    <definedName name="〓６ＣＥ記号">'入力シート '!$FZ$710:$GA$710</definedName>
    <definedName name="〓６ＣＥ記号重量">'入力シート '!$FX$710:$FX$710</definedName>
    <definedName name="〓６ＣＦ記号">'入力シート '!$FZ$711:$GA$712</definedName>
    <definedName name="〓６ＣＦ記号重量">'入力シート '!$FX$711:$FX$712</definedName>
    <definedName name="〓６ＤＡ記号">'入力シート '!$FZ$713:$GA$713</definedName>
    <definedName name="〓６ＤＡ記号重量">'入力シート '!$FX$713:$FX$713</definedName>
    <definedName name="〓６ＤＥ記号">'入力シート '!$FZ$714:$GA$714</definedName>
    <definedName name="〓６ＤＥ記号重量">'入力シート '!$FX$714:$FX$714</definedName>
    <definedName name="〓６ＤＦ記号">'入力シート '!$FZ$715:$GA$716</definedName>
    <definedName name="〓６ＤＦ記号重量">'入力シート '!$FX$715:$FX$716</definedName>
    <definedName name="〓６ＥＡ記号">'入力シート '!$FZ$1241:$GA$1241</definedName>
    <definedName name="〓６ＥＡ記号重量">'入力シート '!$FX$1241:$FX$1241</definedName>
    <definedName name="〓６ＥＥ記号">'入力シート '!$FZ$1242:$GA$1242</definedName>
    <definedName name="〓６ＥＥ記号重量">'入力シート '!$FX$1242:$FX$1242</definedName>
    <definedName name="〓６ＥＦ記号">'入力シート '!$FZ$1243:$GA$1244</definedName>
    <definedName name="〓６ＥＦ記号重量">'入力シート '!$FX$1243:$FX$1244</definedName>
    <definedName name="〓６ＦＡ記号">'入力シート '!$FZ$1245:$GA$1245</definedName>
    <definedName name="〓６ＦＡ記号重量">'入力シート '!$FX$1245:$FX$1245</definedName>
    <definedName name="〓６ＦＥ記号">'入力シート '!$FZ$1246:$GA$1246</definedName>
    <definedName name="〓６ＦＥ記号重量">'入力シート '!$FX$1246:$FX$1246</definedName>
    <definedName name="〓６ＦＦ記号">'入力シート '!$FZ$1247:$GA$1248</definedName>
    <definedName name="〓６ＦＦ記号重量">'入力シート '!$FX$1247:$FX$1248</definedName>
    <definedName name="〓６ＧＡ記号">'入力シート '!$FZ$1036:$GA$1036</definedName>
    <definedName name="〓６ＧＡ記号重量">'入力シート '!$FX$1036:$FX$1036</definedName>
    <definedName name="〓６ＧＥ記号">'入力シート '!$FZ$1037:$GA$1037</definedName>
    <definedName name="〓６ＧＥ記号重量">'入力シート '!$FX$1037:$FX$1037</definedName>
    <definedName name="〓６ＧＦ記号">'入力シート '!$FZ$1038:$GA$1039</definedName>
    <definedName name="〓６ＧＦ記号重量">'入力シート '!$FX$1038:$FX$1039</definedName>
    <definedName name="〓６ＨＡ記号">'入力シート '!$FZ$1040:$GA$1040</definedName>
    <definedName name="〓６ＨＡ記号重量">'入力シート '!$FX$1040:$FX$1040</definedName>
    <definedName name="〓６ＨＥ記号">'入力シート '!$FZ$1041:$GA$1041</definedName>
    <definedName name="〓６ＨＥ記号重量">'入力シート '!$FX$1041:$FX$1041</definedName>
    <definedName name="〓６ＨＦ記号">'入力シート '!$FZ$1042:$GA$1043</definedName>
    <definedName name="〓６ＨＦ記号重量">'入力シート '!$FX$1042:$FX$1043</definedName>
    <definedName name="〓６ＬＡＬＰ記号">'入力シート '!$FZ$977:$GA$977</definedName>
    <definedName name="〓６ＬＡＬＰ記号重量">'入力シート '!$FX$977:$FX$977</definedName>
    <definedName name="〓６ＬＡ記号">'入力シート '!$FZ$717:$GA$717</definedName>
    <definedName name="〓６ＬＡ記号重量">'入力シート '!$FX$717:$FX$717</definedName>
    <definedName name="〓６ＬＥＬＰ記号">'入力シート '!$FZ$978:$GA$978</definedName>
    <definedName name="〓６ＬＥＬＰ記号重量">'入力シート '!$FX$978:$FX$978</definedName>
    <definedName name="〓６ＬＥ記号">'入力シート '!$FZ$718:$GA$718</definedName>
    <definedName name="〓６ＬＥ記号重量">'入力シート '!$FX$718:$FX$718</definedName>
    <definedName name="〓６ＬＦＬＰ記号">'入力シート '!$FZ$979:$GA$980</definedName>
    <definedName name="〓６ＬＦＬＰ記号重量">'入力シート '!$FX$979:$FX$980</definedName>
    <definedName name="〓６ＬＦ記号">'入力シート '!$FZ$719:$GA$720</definedName>
    <definedName name="〓６ＬＦ記号重量">'入力シート '!$FX$719:$FX$720</definedName>
    <definedName name="〓６ＭＡ記号">'入力シート '!$FZ$721:$GA$721</definedName>
    <definedName name="〓６ＭＡ記号重量">'入力シート '!$FX$721:$FX$721</definedName>
    <definedName name="〓６ＭＥ記号">'入力シート '!$FZ$722:$GA$722</definedName>
    <definedName name="〓６ＭＥ記号重量">'入力シート '!$FX$722:$FX$722</definedName>
    <definedName name="〓６ＭＦ記号">'入力シート '!$FZ$723:$GA$724</definedName>
    <definedName name="〓６ＭＦ記号重量">'入力シート '!$FX$723:$FX$724</definedName>
    <definedName name="ＡＡＡLP記号">'入力シート '!$FZ$856:$GA$856</definedName>
    <definedName name="ＡＡＡLP記号重量">'入力シート '!$FX$856</definedName>
    <definedName name="ＡＡＡ記号" localSheetId="1">'入力シート '!$FZ$263:$GA$263</definedName>
    <definedName name="ＡＡＡ記号重量" localSheetId="1">'入力シート '!$FX$263</definedName>
    <definedName name="ＡＡＥLP記号">'入力シート '!$FZ$857:$GA$857</definedName>
    <definedName name="ＡＡＥLP記号重量">'入力シート '!$FX$857</definedName>
    <definedName name="ＡＡＥ記号" localSheetId="1">'入力シート '!$FZ$264:$GA$264</definedName>
    <definedName name="ＡＡＥ記号重量" localSheetId="1">'入力シート '!$FX$264</definedName>
    <definedName name="ＡＡＦLP記号">'入力シート '!$FZ$858:$GA$858</definedName>
    <definedName name="ＡＡＦLP記号重量">'入力シート '!$FX$858</definedName>
    <definedName name="ＡＡＦ記号" localSheetId="1">'入力シート '!$FZ$265:$GA$265</definedName>
    <definedName name="ＡＡＦ記号重量" localSheetId="1">'入力シート '!$FX$265</definedName>
    <definedName name="ＡＡＧLP記号">'入力シート '!$FZ$859:$GA$859</definedName>
    <definedName name="ＡＡＧLP記号重量">'入力シート '!$FX$859</definedName>
    <definedName name="ＡＡＧ記号" localSheetId="1">'入力シート '!$FZ$266:$GA$266</definedName>
    <definedName name="ＡＡＧ記号重量" localSheetId="1">'入力シート '!$FX$266</definedName>
    <definedName name="ＡＢＡLP記号">'入力シート '!$FZ$860:$GA$860</definedName>
    <definedName name="ＡＢＡLP記号重量">'入力シート '!$FX$860</definedName>
    <definedName name="ＡＢＡ記号" localSheetId="1">'入力シート '!$FZ$267:$GA$267</definedName>
    <definedName name="ＡＢＡ記号重量" localSheetId="1">'入力シート '!$FX$267</definedName>
    <definedName name="ＡＢＥLP記号">'入力シート '!$FZ$861:$GA$861</definedName>
    <definedName name="ＡＢＥLP記号重量">'入力シート '!$FX$861</definedName>
    <definedName name="ＡＢＥ記号" localSheetId="1">'入力シート '!$FZ$268:$GA$268</definedName>
    <definedName name="ＡＢＥ記号重量" localSheetId="1">'入力シート '!$FX$268</definedName>
    <definedName name="ＡＢＦLP記号">'入力シート '!$FZ$862:$GA$862</definedName>
    <definedName name="ＡＢＦLP記号重量">'入力シート '!$FX$862</definedName>
    <definedName name="ＡＢＦ記号" localSheetId="1">'入力シート '!$FZ$269:$GA$269</definedName>
    <definedName name="ＡＢＦ記号重量" localSheetId="1">'入力シート '!$FX$269</definedName>
    <definedName name="ＡＢＧLP記号">'入力シート '!$FZ$863:$GA$863</definedName>
    <definedName name="ＡＢＧLP記号重量">'入力シート '!$FX$863</definedName>
    <definedName name="ＡＢＧ記号" localSheetId="1">'入力シート '!$FZ$270:$GA$270</definedName>
    <definedName name="ＡＢＧ記号重量" localSheetId="1">'入力シート '!$FX$270</definedName>
    <definedName name="ＡＣＢ記号" localSheetId="1">'入力シート '!$FZ$271:$GA$271</definedName>
    <definedName name="ＡＣＢ記号重量" localSheetId="1">'入力シート '!$FX$271</definedName>
    <definedName name="ＡＣＣ記号" localSheetId="1">'入力シート '!$FZ$272:$GA$272</definedName>
    <definedName name="ＡＣＣ記号重量" localSheetId="1">'入力シート '!$FX$272</definedName>
    <definedName name="ＡＣＥ記号" localSheetId="1">'入力シート '!$FZ$273:$GA$273</definedName>
    <definedName name="ＡＣＥ記号重量" localSheetId="1">'入力シート '!$FX$273</definedName>
    <definedName name="ＡＣＦ記号" localSheetId="1">'入力シート '!$FZ$274:$GA$274</definedName>
    <definedName name="ＡＣＦ記号重量" localSheetId="1">'入力シート '!$FX$274</definedName>
    <definedName name="ＡＣＧ記号" localSheetId="1">'入力シート '!$FZ$275:$GA$275</definedName>
    <definedName name="ＡＣＧ記号重量" localSheetId="1">'入力シート '!$FX$275</definedName>
    <definedName name="ＡＤＢ記号" localSheetId="1">'入力シート '!$FZ$276:$GA$276</definedName>
    <definedName name="ＡＤＢ記号重量" localSheetId="1">'入力シート '!$FX$276</definedName>
    <definedName name="ＡＤＣ記号" localSheetId="1">'入力シート '!$FZ$277:$GA$277</definedName>
    <definedName name="ＡＤＣ記号重量" localSheetId="1">'入力シート '!$FX$277</definedName>
    <definedName name="ＡＤＥ記号" localSheetId="1">'入力シート '!$FZ$278:$GA$278</definedName>
    <definedName name="ＡＤＥ記号重量" localSheetId="1">'入力シート '!$FX$278</definedName>
    <definedName name="ＡＤＦ記号" localSheetId="1">'入力シート '!$FZ$279:$GA$279</definedName>
    <definedName name="ＡＤＦ記号重量" localSheetId="1">'入力シート '!$FX$279</definedName>
    <definedName name="ＡＤＧ記号" localSheetId="1">'入力シート '!$FZ$280:$GA$280</definedName>
    <definedName name="ＡＤＧ記号重量" localSheetId="1">'入力シート '!$FX$280</definedName>
    <definedName name="ＡＥＡ記号">'入力シート '!$FZ$1131:$GA$1131</definedName>
    <definedName name="ＡＥＡ記号重量">'入力シート '!$FX$1131</definedName>
    <definedName name="ＡＥＢ記号">'入力シート '!$FZ$1132:$GA$1132</definedName>
    <definedName name="ＡＥＢ記号重量">'入力シート '!$FX$1132</definedName>
    <definedName name="ＡＥＥ記号">'入力シート '!$FZ$1133:$GA$1133</definedName>
    <definedName name="ＡＥＥ記号重量">'入力シート '!$FX$1133</definedName>
    <definedName name="ＡＥＦ記号">'入力シート '!$FZ$1134:$GA$1135</definedName>
    <definedName name="ＡＥＦ記号重量">'入力シート '!$FX$1134:$FX$1135</definedName>
    <definedName name="ＡＥＧ記号">'入力シート '!$FZ$1136:$GA$1136</definedName>
    <definedName name="ＡＥＧ記号重量">'入力シート '!$FX$1136</definedName>
    <definedName name="ＡＦＡ記号">'入力シート '!$FZ$1137:$GA$1137</definedName>
    <definedName name="ＡＦＡ記号重量">'入力シート '!$FX$1137</definedName>
    <definedName name="ＡＦＢ記号">'入力シート '!$FZ$1138:$GA$1138</definedName>
    <definedName name="ＡＦＢ記号重量">'入力シート '!$FX$1138</definedName>
    <definedName name="ＡＦＥ記号">'入力シート '!$FZ$1139:$GA$1139</definedName>
    <definedName name="ＡＦＥ記号重量">'入力シート '!$FX$1139</definedName>
    <definedName name="ＡＦＦ記号">'入力シート '!$FZ$1140:$GA$1141</definedName>
    <definedName name="ＡＦＦ記号重量">'入力シート '!$FX$1140:$FX$1141</definedName>
    <definedName name="ＡＦＧ記号">'入力シート '!$FZ$1142:$GA$1142</definedName>
    <definedName name="ＡＦＧ記号重量">'入力シート '!$FX$1142</definedName>
    <definedName name="ＡＧＡ記号">'入力シート '!$FZ$1044:$GA$1044</definedName>
    <definedName name="ＡＧＡ記号重量">'入力シート '!$FX$1044:$FX$1044</definedName>
    <definedName name="ＡＧＥ記号">'入力シート '!$FZ$1045:$GA$1045</definedName>
    <definedName name="ＡＧＥ記号重量">'入力シート '!$FX$1045:$FX$1045</definedName>
    <definedName name="ＡＧＦ記号">'入力シート '!$FZ$1046:$GA$1047</definedName>
    <definedName name="ＡＧＦ記号重量">'入力シート '!$FX$1046:$FX$1047</definedName>
    <definedName name="ＡＧＧ記号">'入力シート '!$FZ$1048:$GA$1048</definedName>
    <definedName name="ＡＧＧ記号重量">'入力シート '!$FX$1048:$FX$1048</definedName>
    <definedName name="ＡＨＡ記号">'入力シート '!$FZ$1049:$GA$1049</definedName>
    <definedName name="ＡＨＡ記号重量">'入力シート '!$FX$1049:$FX$1049</definedName>
    <definedName name="ＡＨＥ記号">'入力シート '!$FZ$1050:$GA$1050</definedName>
    <definedName name="ＡＨＥ記号重量">'入力シート '!$FX$1050:$FX$1050</definedName>
    <definedName name="ＡＨＦ記号">'入力シート '!$FZ$1051:$GA$1052</definedName>
    <definedName name="ＡＨＦ記号重量">'入力シート '!$FX$1051:$FX$1052</definedName>
    <definedName name="ＡＨＧ記号">'入力シート '!$FZ$1053:$GA$1053</definedName>
    <definedName name="ＡＨＧ記号重量">'入力シート '!$FX$1053:$FX$1053</definedName>
    <definedName name="ＡＪＥ記号">'入力シート '!$FZ$281:$GA$281</definedName>
    <definedName name="ＡＪＥ記号重量">'入力シート '!$FX$281</definedName>
    <definedName name="ＡＪＦ記号">'入力シート '!$FZ$282:$GA$282</definedName>
    <definedName name="ＡＪＦ記号重量">'入力シート '!$FX$282</definedName>
    <definedName name="ＡＪＧ記号">'入力シート '!$FZ$283:$GA$283</definedName>
    <definedName name="ＡＪＧ記号重量">'入力シート '!$FX$283</definedName>
    <definedName name="ＡＫＥ記号">'入力シート '!$FZ$284:$GA$284</definedName>
    <definedName name="ＡＫＥ記号重量">'入力シート '!$FX$284</definedName>
    <definedName name="ＡＫＦ記号">'入力シート '!$FZ$285:$GA$285</definedName>
    <definedName name="ＡＫＦ記号重量">'入力シート '!$FX$285</definedName>
    <definedName name="ＡＫＧ記号">'入力シート '!$FZ$286:$GA$286</definedName>
    <definedName name="ＡＫＧ記号重量">'入力シート '!$FX$286</definedName>
    <definedName name="ＡＬＡLP記号">'入力シート '!$FZ$864:$GA$864</definedName>
    <definedName name="ＡＬＡLP記号重量">'入力シート '!$FX$864</definedName>
    <definedName name="ＡＬＡ記号">'入力シート '!$FZ$287:$GA$287</definedName>
    <definedName name="ＡＬＡ記号重量">'入力シート '!$FX$287</definedName>
    <definedName name="ＡＬＥＬＰ記号">'入力シート '!$FZ$981:$GA$981</definedName>
    <definedName name="ＡＬＥＬＰ記号重量">'入力シート '!$FX$981:$FX$981</definedName>
    <definedName name="ＡＬＥ記号">'入力シート '!$FZ$725:$GA$725</definedName>
    <definedName name="ＡＬＥ記号重量">'入力シート '!$FX$725:$FX$725</definedName>
    <definedName name="ＡＬＦＬＰ記号">'入力シート '!$FZ$982:$GA$983</definedName>
    <definedName name="ＡＬＦＬＰ記号重量">'入力シート '!$FX$982:$FX$983</definedName>
    <definedName name="ＡＬＦ記号">'入力シート '!$FZ$726:$GA$727</definedName>
    <definedName name="ＡＬＦ記号重量">'入力シート '!$FX$726:$FX$727</definedName>
    <definedName name="ＡＬＧＬＰ記号">'入力シート '!$FZ$984:$GA$984</definedName>
    <definedName name="ＡＬＧＬＰ記号重量">'入力シート '!$FX$984:$FX$984</definedName>
    <definedName name="ＡＬＧ記号">'入力シート '!$FZ$728:$GA$728</definedName>
    <definedName name="ＡＬＧ記号重量">'入力シート '!$FX$728:$FX$728</definedName>
    <definedName name="ＡLP記号">'入力シート '!$FZ$791:$GA$791</definedName>
    <definedName name="ＡLP記号重量">'入力シート '!$FX$791</definedName>
    <definedName name="ＡＭＢ記号">'入力シート '!$FZ$288:$GA$288</definedName>
    <definedName name="ＡＭＢ記号重量">'入力シート '!$FX$288</definedName>
    <definedName name="ＡＭＣ記号">'入力シート '!$FZ$289:$GA$289</definedName>
    <definedName name="ＡＭＣ記号重量">'入力シート '!$FX$289</definedName>
    <definedName name="ＡＭＥ記号">'入力シート '!$FZ$729:$GA$729</definedName>
    <definedName name="ＡＭＥ記号重量">'入力シート '!$FX$729:$FX$729</definedName>
    <definedName name="ＡＭＦ記号">'入力シート '!$FZ$730:$GA$731</definedName>
    <definedName name="ＡＭＦ記号重量">'入力シート '!$FX$730:$FX$731</definedName>
    <definedName name="ＡＭＧ記号">'入力シート '!$FZ$732:$GA$732</definedName>
    <definedName name="ＡＭＧ記号重量">'入力シート '!$FX$732:$FX$732</definedName>
    <definedName name="Ａ記号" localSheetId="1">'入力シート '!$FZ$23:$GA$23</definedName>
    <definedName name="Ａ記号重量" localSheetId="1">'入力シート '!$FX$23</definedName>
    <definedName name="ＢＡＡLP記号">'入力シート '!$FZ$865:$GA$865</definedName>
    <definedName name="ＢＡＡLP記号重量">'入力シート '!$FX$865</definedName>
    <definedName name="ＢＡＡ記号" localSheetId="1">'入力シート '!$FZ$290:$GA$290</definedName>
    <definedName name="ＢＡＡ記号重量" localSheetId="1">'入力シート '!$FX$290</definedName>
    <definedName name="ＢＡＥLP記号">'入力シート '!$FZ$866:$GA$866</definedName>
    <definedName name="ＢＡＥLP記号重量">'入力シート '!$FX$866</definedName>
    <definedName name="ＢＡＥ記号" localSheetId="1">'入力シート '!$FZ$291:$GA$291</definedName>
    <definedName name="ＢＡＥ記号重量" localSheetId="1">'入力シート '!$FX$291</definedName>
    <definedName name="ＢＡＦLP記号">'入力シート '!$FZ$867:$GA$867</definedName>
    <definedName name="ＢＡＦLP記号重量">'入力シート '!$FX$867</definedName>
    <definedName name="ＢＡＦ記号" localSheetId="1">'入力シート '!$FZ$292:$GA$292</definedName>
    <definedName name="ＢＡＦ記号重量" localSheetId="1">'入力シート '!$FX$292</definedName>
    <definedName name="ＢＡＧLP記号">'入力シート '!$FZ$868:$GA$868</definedName>
    <definedName name="ＢＡＧLP記号重量">'入力シート '!$FX$868</definedName>
    <definedName name="ＢＡＧ記号" localSheetId="1">'入力シート '!$FZ$293:$GA$293</definedName>
    <definedName name="ＢＡＧ記号重量" localSheetId="1">'入力シート '!$FX$293</definedName>
    <definedName name="ＢＢＡLP記号">'入力シート '!$FZ$869:$GA$869</definedName>
    <definedName name="ＢＢＡLP記号重量">'入力シート '!$FX$869</definedName>
    <definedName name="ＢＢＡ記号" localSheetId="1">'入力シート '!$FZ$294:$GA$294</definedName>
    <definedName name="ＢＢＡ記号重量" localSheetId="1">'入力シート '!$FX$294</definedName>
    <definedName name="ＢＢＥLP記号">'入力シート '!$FZ$870:$GA$870</definedName>
    <definedName name="ＢＢＥLP記号重量">'入力シート '!$FX$870</definedName>
    <definedName name="ＢＢＥ記号" localSheetId="1">'入力シート '!$FZ$295:$GA$295</definedName>
    <definedName name="ＢＢＥ記号重量" localSheetId="1">'入力シート '!$FX$295</definedName>
    <definedName name="ＢＢＦLP記号">'入力シート '!$FZ$871:$GA$871</definedName>
    <definedName name="ＢＢＦLP記号重量">'入力シート '!$FX$871</definedName>
    <definedName name="ＢＢＦ記号" localSheetId="1">'入力シート '!$FZ$296:$GA$296</definedName>
    <definedName name="ＢＢＦ記号重量" localSheetId="1">'入力シート '!$FX$296</definedName>
    <definedName name="ＢＢＧLP記号">'入力シート '!$FZ$872:$GA$872</definedName>
    <definedName name="ＢＢＧLP記号重量">'入力シート '!$FX$872</definedName>
    <definedName name="ＢＢＧ記号" localSheetId="1">'入力シート '!$FZ$297:$GA$297</definedName>
    <definedName name="ＢＢＧ記号重量" localSheetId="1">'入力シート '!$FX$297</definedName>
    <definedName name="ＢＣＢ記号">'入力シート '!$FZ$298:$GA$298</definedName>
    <definedName name="ＢＣＢ記号重量">'入力シート '!$FX$298</definedName>
    <definedName name="ＢＣＣ記号">'入力シート '!$FZ$299:$GA$299</definedName>
    <definedName name="ＢＣＣ記号重量">'入力シート '!$FX$299</definedName>
    <definedName name="ＢＣＥ記号">'入力シート '!$FZ$300:$GA$300</definedName>
    <definedName name="ＢＣＥ記号重量">'入力シート '!$FX$300</definedName>
    <definedName name="ＢＣＦ記号">'入力シート '!$FZ$301:$GA$301</definedName>
    <definedName name="ＢＣＦ記号重量">'入力シート '!$FX$301</definedName>
    <definedName name="ＢＣＧ記号">'入力シート '!$FZ$302:$GA$302</definedName>
    <definedName name="ＢＣＧ記号重量">'入力シート '!$FX$302</definedName>
    <definedName name="ＢＤＢ記号">'入力シート '!$FZ$303:$GA$303</definedName>
    <definedName name="ＢＤＢ記号重量">'入力シート '!$FX$303</definedName>
    <definedName name="ＢＤＣ記号">'入力シート '!$FZ$304:$GA$304</definedName>
    <definedName name="ＢＤＣ記号重量">'入力シート '!$FX$304</definedName>
    <definedName name="ＢＤＥ記号">'入力シート '!$FZ$305:$GA$305</definedName>
    <definedName name="ＢＤＥ記号重量">'入力シート '!$FX$305</definedName>
    <definedName name="ＢＤＦ記号">'入力シート '!$FZ$306:$GA$306</definedName>
    <definedName name="ＢＤＦ記号重量">'入力シート '!$FX$306</definedName>
    <definedName name="ＢＤＧ記号">'入力シート '!$FZ$307:$GA$307</definedName>
    <definedName name="ＢＤＧ記号重量">'入力シート '!$FX$307</definedName>
    <definedName name="ＢＥＡ記号">'入力シート '!$FZ$1143:$GA$1143</definedName>
    <definedName name="ＢＥＡ記号重量">'入力シート '!$FX$1143</definedName>
    <definedName name="ＢＥＥ記号">'入力シート '!$FZ$1144:$GA$1144</definedName>
    <definedName name="ＢＥＥ記号重量">'入力シート '!$FX$1144</definedName>
    <definedName name="ＢＥＦ記号">'入力シート '!$FZ$1145:$GA$1146</definedName>
    <definedName name="ＢＥＦ記号重量">'入力シート '!$FX$1145:$FX$1146</definedName>
    <definedName name="ＢＥＧ記号">'入力シート '!$FZ$1147:$GA$1147</definedName>
    <definedName name="ＢＥＧ記号重量">'入力シート '!$FX$1147</definedName>
    <definedName name="ＢＦＡ記号">'入力シート '!$FZ$1148:$GA$1148</definedName>
    <definedName name="ＢＦＡ記号重量">'入力シート '!$FX$1148</definedName>
    <definedName name="ＢＦＥ記号">'入力シート '!$FZ$1149:$GA$1149</definedName>
    <definedName name="ＢＦＥ記号重量">'入力シート '!$FX$1149</definedName>
    <definedName name="ＢＦＦ記号">'入力シート '!$FZ$1150:$GA$1151</definedName>
    <definedName name="ＢＦＦ記号重量">'入力シート '!$FX$1150:$FX$1151</definedName>
    <definedName name="ＢＦＧ記号">'入力シート '!$FZ$1152:$GA$1152</definedName>
    <definedName name="ＢＦＧ記号重量">'入力シート '!$FX$1152</definedName>
    <definedName name="ＢＧＧ記号">'入力シート '!$FZ$1054:$GA$1054</definedName>
    <definedName name="ＢＧＧ記号重量">'入力シート '!$FX$1054:$FX$1054</definedName>
    <definedName name="ＢＨＧ記号">'入力シート '!$FZ$1055:$GA$1055</definedName>
    <definedName name="ＢＨＧ記号重量">'入力シート '!$FX$1055:$FX$1055</definedName>
    <definedName name="ＢＪＥ記号">'入力シート '!$FZ$308:$GA$308</definedName>
    <definedName name="ＢＪＥ記号重量">'入力シート '!$FX$308</definedName>
    <definedName name="ＢＪＦ記号">'入力シート '!$FZ$309:$GA$309</definedName>
    <definedName name="ＢＪＦ記号重量">'入力シート '!$FX$309</definedName>
    <definedName name="ＢＪＧ記号">'入力シート '!$FZ$310:$GA$310</definedName>
    <definedName name="ＢＪＧ記号重量">'入力シート '!$FX$310</definedName>
    <definedName name="ＢＫＣ記号">'入力シート '!$FZ$311:$GA$311</definedName>
    <definedName name="ＢＫＣ記号重量">'入力シート '!$FX$311</definedName>
    <definedName name="ＢＫＥ記号">'入力シート '!$FZ$312:$GA$312</definedName>
    <definedName name="ＢＫＥ記号重量">'入力シート '!$FX$312</definedName>
    <definedName name="ＢＫＦ記号">'入力シート '!$FZ$313:$GA$313</definedName>
    <definedName name="ＢＫＦ記号重量">'入力シート '!$FX$313</definedName>
    <definedName name="ＢＫＧ記号">'入力シート '!$FZ$314:$GA$314</definedName>
    <definedName name="ＢＫＧ記号重量">'入力シート '!$FX$314</definedName>
    <definedName name="ＢＬＧＬＰ記号">'入力シート '!$FZ$985:$GA$985</definedName>
    <definedName name="ＢＬＧＬＰ記号重量">'入力シート '!$FX$985:$FX$985</definedName>
    <definedName name="ＢＬＧ記号">'入力シート '!$FZ$733:$GA$733</definedName>
    <definedName name="ＢＬＧ記号重量">'入力シート '!$FX$733:$FX$733</definedName>
    <definedName name="ＢLP記号">'入力シート '!$FZ$792:$GA$792</definedName>
    <definedName name="ＢLP記号重量">'入力シート '!$FX$792</definedName>
    <definedName name="ＢＭＧ記号">'入力シート '!$FZ$734:$GA$734</definedName>
    <definedName name="ＢＭＧ記号重量">'入力シート '!$FX$734:$FX$734</definedName>
    <definedName name="Ｂ記号" localSheetId="1">'入力シート '!$FZ$24:$GA$24</definedName>
    <definedName name="Ｂ記号重量" localSheetId="1">'入力シート '!$FX$24</definedName>
    <definedName name="ＣＡＡLP記号">'入力シート '!$FZ$873:$GA$873</definedName>
    <definedName name="ＣＡＡLP記号重量">'入力シート '!$FX$873</definedName>
    <definedName name="ＣＡＡ記号" localSheetId="1">'入力シート '!$FZ$558:$GA$558</definedName>
    <definedName name="ＣＡＡ記号重量" localSheetId="1">'入力シート '!$FX$558</definedName>
    <definedName name="ＣＡＥLP記号">'入力シート '!$FZ$874:$GA$874</definedName>
    <definedName name="ＣＡＥLP記号重量">'入力シート '!$FX$874</definedName>
    <definedName name="ＣＡＥ記号" localSheetId="1">'入力シート '!$FZ$559:$GA$559</definedName>
    <definedName name="ＣＡＥ記号重量" localSheetId="1">'入力シート '!$FX$559</definedName>
    <definedName name="ＣＡＦLP記号">'入力シート '!$FZ$875:$GA$875</definedName>
    <definedName name="ＣＡＦLP記号重量">'入力シート '!$FX$875</definedName>
    <definedName name="ＣＡＦ記号" localSheetId="1">'入力シート '!$FZ$560:$GA$560</definedName>
    <definedName name="ＣＡＦ記号重量" localSheetId="1">'入力シート '!$FX$560</definedName>
    <definedName name="ＣＡＧLP記号">'入力シート '!$FZ$876:$GA$876</definedName>
    <definedName name="ＣＡＧLP記号重量">'入力シート '!$FX$876</definedName>
    <definedName name="ＣＡＧ記号" localSheetId="1">'入力シート '!$FZ$561:$GA$561</definedName>
    <definedName name="ＣＡＧ記号重量" localSheetId="1">'入力シート '!$FX$561</definedName>
    <definedName name="ＣＢＡLP記号">'入力シート '!$FZ$877:$GA$877</definedName>
    <definedName name="ＣＢＡLP記号重量">'入力シート '!$FX$877</definedName>
    <definedName name="ＣＢＡ記号" localSheetId="1">'入力シート '!$FZ$562:$GA$562</definedName>
    <definedName name="ＣＢＡ記号重量" localSheetId="1">'入力シート '!$FX$562</definedName>
    <definedName name="ＣＢＥLP記号">'入力シート '!$FZ$878:$GA$878</definedName>
    <definedName name="ＣＢＥLP記号重量">'入力シート '!$FX$878</definedName>
    <definedName name="ＣＢＥ記号" localSheetId="1">'入力シート '!$FZ$563:$GA$563</definedName>
    <definedName name="ＣＢＥ記号重量" localSheetId="1">'入力シート '!$FX$563</definedName>
    <definedName name="ＣＢＦLP記号">'入力シート '!$FZ$879:$GA$879</definedName>
    <definedName name="ＣＢＦLP記号重量">'入力シート '!$FX$879</definedName>
    <definedName name="ＣＢＦ記号" localSheetId="1">'入力シート '!$FZ$564:$GA$564</definedName>
    <definedName name="ＣＢＦ記号重量" localSheetId="1">'入力シート '!$FX$564</definedName>
    <definedName name="ＣＢＧLP記号">'入力シート '!$FZ$880:$GA$880</definedName>
    <definedName name="ＣＢＧLP記号重量">'入力シート '!$FX$880</definedName>
    <definedName name="ＣＢＧ記号" localSheetId="1">'入力シート '!$FZ$565:$GA$565</definedName>
    <definedName name="ＣＢＧ記号重量" localSheetId="1">'入力シート '!$FX$565</definedName>
    <definedName name="ＣＣＢ記号">'入力シート '!$FZ$566:$GA$566</definedName>
    <definedName name="ＣＣＢ記号重量">'入力シート '!$FX$566</definedName>
    <definedName name="ＣＣＣ記号">'入力シート '!$FZ$567:$GA$567</definedName>
    <definedName name="ＣＣＣ記号重量">'入力シート '!$FX$567</definedName>
    <definedName name="ＣＣＥ記号">'入力シート '!$FZ$568:$GA$568</definedName>
    <definedName name="ＣＣＥ記号重量">'入力シート '!$FX$568</definedName>
    <definedName name="ＣＣＦ記号">'入力シート '!$FZ$569:$GA$569</definedName>
    <definedName name="ＣＣＦ記号重量">'入力シート '!$FX$569</definedName>
    <definedName name="ＣＣＧ記号">'入力シート '!$FZ$570:$GA$570</definedName>
    <definedName name="ＣＣＧ記号重量">'入力シート '!$FX$570</definedName>
    <definedName name="ＣＤＢ記号">'入力シート '!$FZ$571:$GA$571</definedName>
    <definedName name="ＣＤＢ記号重量">'入力シート '!$FX$571</definedName>
    <definedName name="ＣＤＣ記号">'入力シート '!$FZ$572:$GA$572</definedName>
    <definedName name="ＣＤＣ記号重量">'入力シート '!$FX$572</definedName>
    <definedName name="ＣＤＥ記号">'入力シート '!$FZ$573:$GA$573</definedName>
    <definedName name="ＣＤＥ記号重量">'入力シート '!$FX$573</definedName>
    <definedName name="ＣＤＦ記号">'入力シート '!$FZ$574:$GA$574</definedName>
    <definedName name="ＣＤＦ記号重量">'入力シート '!$FX$574</definedName>
    <definedName name="ＣＤＧ記号">'入力シート '!$FZ$575:$GA$575</definedName>
    <definedName name="ＣＤＧ記号重量">'入力シート '!$FX$575</definedName>
    <definedName name="ＣＥＡ記号">'入力シート '!$FZ$1153:$GA$1153</definedName>
    <definedName name="ＣＥＡ記号重量">'入力シート '!$FX$1153</definedName>
    <definedName name="ＣＥＥ記号">'入力シート '!$FZ$1154:$GA$1154</definedName>
    <definedName name="ＣＥＥ記号重量">'入力シート '!$FX$1154</definedName>
    <definedName name="ＣＥＦ記号">'入力シート '!$FZ$1155:$GA$1156</definedName>
    <definedName name="ＣＥＦ記号重量">'入力シート '!$FX$1155:$FX$1156</definedName>
    <definedName name="ＣＥＧ記号">'入力シート '!$FZ$1157:$GA$1157</definedName>
    <definedName name="ＣＥＧ記号重量">'入力シート '!$FX$1157</definedName>
    <definedName name="ＣＦＡ記号">'入力シート '!$FZ$1158:$GA$1158</definedName>
    <definedName name="ＣＦＡ記号重量">'入力シート '!$FX$1158</definedName>
    <definedName name="ＣＦＥ記号">'入力シート '!$FZ$1159:$GA$1159</definedName>
    <definedName name="ＣＦＥ記号重量">'入力シート '!$FX$1159</definedName>
    <definedName name="ＣＦＦ記号">'入力シート '!$FZ$1160:$GA$1161</definedName>
    <definedName name="ＣＦＦ記号重量">'入力シート '!$FX$1160:$FX$1161</definedName>
    <definedName name="ＣＦＧ記号">'入力シート '!$FZ$1162:$GA$1162</definedName>
    <definedName name="ＣＦＧ記号重量">'入力シート '!$FX$1162</definedName>
    <definedName name="ＣＧＡ記号">'入力シート '!$FZ$1056:$GA$1056</definedName>
    <definedName name="ＣＧＡ記号重量">'入力シート '!$FX$1056:$FX$1056</definedName>
    <definedName name="ＣＧＥ記号">'入力シート '!$FZ$1057:$GA$1057</definedName>
    <definedName name="ＣＧＥ記号重量">'入力シート '!$FX$1057:$FX$1057</definedName>
    <definedName name="ＣＧＦ記号">'入力シート '!$FZ$1058:$GA$1059</definedName>
    <definedName name="ＣＧＦ記号重量">'入力シート '!$FX$1058:$FX$1059</definedName>
    <definedName name="ＣＨＡ記号">'入力シート '!$FZ$1060:$GA$1060</definedName>
    <definedName name="ＣＨＡ記号重量">'入力シート '!$FX$1060:$FX$1060</definedName>
    <definedName name="ＣＨＥ記号">'入力シート '!$FZ$1061:$GA$1061</definedName>
    <definedName name="ＣＨＥ記号重量">'入力シート '!$FX$1061:$FX$1061</definedName>
    <definedName name="ＣＨＦ記号">'入力シート '!$FZ$1062:$GA$1063</definedName>
    <definedName name="ＣＨＦ記号重量">'入力シート '!$FX$1062:$FX$1063</definedName>
    <definedName name="ＣＪＥ記号">'入力シート '!$FZ$576:$GA$576</definedName>
    <definedName name="ＣＪＥ記号重量">'入力シート '!$FX$576</definedName>
    <definedName name="ＣＪＦ記号">'入力シート '!$FZ$577:$GA$577</definedName>
    <definedName name="ＣＪＦ記号重量">'入力シート '!$FX$577</definedName>
    <definedName name="ＣＪＧ記号">'入力シート '!$FZ$578:$GA$578</definedName>
    <definedName name="ＣＪＧ記号重量">'入力シート '!$FX$578</definedName>
    <definedName name="ＣＫＥ記号">'入力シート '!$FZ$579:$GA$579</definedName>
    <definedName name="ＣＫＥ記号重量">'入力シート '!$FX$579</definedName>
    <definedName name="ＣＫＦ記号">'入力シート '!$FZ$580:$GA$580</definedName>
    <definedName name="ＣＫＦ記号重量">'入力シート '!$FX$580</definedName>
    <definedName name="ＣＫＧ記号">'入力シート '!$FZ$581:$GA$581</definedName>
    <definedName name="ＣＫＧ記号重量">'入力シート '!$FX$581</definedName>
    <definedName name="ＣＬＡLP記号">'入力シート '!$FZ$881:$GA$881</definedName>
    <definedName name="ＣＬＡLP記号重量">'入力シート '!$FX$881</definedName>
    <definedName name="ＣＬＡ記号">'入力シート '!$FZ$582:$GA$582</definedName>
    <definedName name="ＣＬＡ記号重量">'入力シート '!$FX$582</definedName>
    <definedName name="ＣＬＥＬＰ記号">'入力シート '!$FZ$986:$GA$986</definedName>
    <definedName name="ＣＬＥＬＰ記号重量">'入力シート '!$FX$986:$FX$986</definedName>
    <definedName name="ＣＬＥ記号">'入力シート '!$FZ$735:$GA$735</definedName>
    <definedName name="ＣＬＥ記号重量">'入力シート '!$FX$735:$FX$735</definedName>
    <definedName name="ＣＬＦＬＰ記号">'入力シート '!$FZ$987:$GA$988</definedName>
    <definedName name="ＣＬＦＬＰ記号重量">'入力シート '!$FX$987:$FX$988</definedName>
    <definedName name="ＣＬＦ記号">'入力シート '!$FZ$736:$GA$737</definedName>
    <definedName name="ＣＬＦ記号重量">'入力シート '!$FX$736:$FX$737</definedName>
    <definedName name="ＣＬＰ記号">'入力シート '!$FZ$793:$GA$793</definedName>
    <definedName name="ＣＬＰ記号重量">'入力シート '!$FX$793</definedName>
    <definedName name="ＣＭＢ記号">'入力シート '!$FZ$583:$GA$583</definedName>
    <definedName name="ＣＭＢ記号重量">'入力シート '!$FX$583</definedName>
    <definedName name="ＣＭＣ記号">'入力シート '!$FZ$584:$GA$584</definedName>
    <definedName name="ＣＭＣ記号重量">'入力シート '!$FX$584</definedName>
    <definedName name="ＣＭＥ記号">'入力シート '!$FZ$738:$GA$738</definedName>
    <definedName name="ＣＭＥ記号重量">'入力シート '!$FX$738:$FX$738</definedName>
    <definedName name="ＣＭＦ記号">'入力シート '!$FZ$739:$GA$740</definedName>
    <definedName name="ＣＭＦ記号重量">'入力シート '!$FX$739:$FX$740</definedName>
    <definedName name="Ｃ記号">'入力シート '!$FZ$25:$GA$25</definedName>
    <definedName name="Ｃ記号重量">'入力シート '!$FX$25</definedName>
    <definedName name="ＤＡＡLP記号">'入力シート '!$FZ$924:$GA$924</definedName>
    <definedName name="ＤＡＡLP記号重量">'入力シート '!$FX$924</definedName>
    <definedName name="ＤＡＡ記号" localSheetId="1">'入力シート '!$FZ$585:$GA$585</definedName>
    <definedName name="ＤＡＡ記号">#REF!</definedName>
    <definedName name="ＤＡＡ記号重量" localSheetId="1">'入力シート '!$FX$585</definedName>
    <definedName name="ＤＡＥLP記号">'入力シート '!$FZ$925:$GA$925</definedName>
    <definedName name="ＤＡＥLP記号重量">'入力シート '!$FX$925</definedName>
    <definedName name="ＤＡＥ記号" localSheetId="1">'入力シート '!$FZ$586:$GA$586</definedName>
    <definedName name="ＤＡＥ記号重量" localSheetId="1">'入力シート '!$FX$586</definedName>
    <definedName name="ＤＡＦLP記号">'入力シート '!$FZ$926:$GA$926</definedName>
    <definedName name="ＤＡＦLP記号重量">'入力シート '!$FX$926</definedName>
    <definedName name="ＤＡＦ記号" localSheetId="1">'入力シート '!$FZ$587:$GA$587</definedName>
    <definedName name="ＤＡＦ記号重量" localSheetId="1">'入力シート '!$FX$587</definedName>
    <definedName name="ＤＡＧLP記号">'入力シート '!$FZ$927:$GA$927</definedName>
    <definedName name="ＤＡＧLP記号重量">'入力シート '!$FX$927</definedName>
    <definedName name="ＤＡＧ記号" localSheetId="1">'入力シート '!$FZ$588:$GA$588</definedName>
    <definedName name="ＤＡＧ記号重量" localSheetId="1">'入力シート '!$FX$588</definedName>
    <definedName name="ＤＡ記号">'入力シート '!$FZ$64:$GA$64</definedName>
    <definedName name="ＤＡ記号重量">'入力シート '!$FX$64</definedName>
    <definedName name="ＤＢＡLP記号">'入力シート '!$FZ$929:$GA$929</definedName>
    <definedName name="ＤＢＡLP記号重量">'入力シート '!$FX$929</definedName>
    <definedName name="ＤＢＡ記号" localSheetId="1">'入力シート '!$FZ$589:$GA$589</definedName>
    <definedName name="ＤＢＡ記号重量" localSheetId="1">'入力シート '!$FX$589</definedName>
    <definedName name="ＤＢＥLP記号">'入力シート '!$FZ$930:$GA$930</definedName>
    <definedName name="ＤＢＥLP記号重量">'入力シート '!$FX$930</definedName>
    <definedName name="ＤＢＥ記号" localSheetId="1">'入力シート '!$FZ$590:$GA$590</definedName>
    <definedName name="ＤＢＥ記号重量" localSheetId="1">'入力シート '!$FX$590</definedName>
    <definedName name="ＤＢＦLP記号">'入力シート '!$FZ$931:$GA$931</definedName>
    <definedName name="ＤＢＦLP記号重量">'入力シート '!$FX$931</definedName>
    <definedName name="ＤＢＦ記号" localSheetId="1">'入力シート '!$FZ$591:$GA$591</definedName>
    <definedName name="ＤＢＦ記号重量" localSheetId="1">'入力シート '!$FX$591</definedName>
    <definedName name="ＤＢＧLP記号">'入力シート '!$FZ$932:$GA$932</definedName>
    <definedName name="ＤＢＧLP記号重量">'入力シート '!$FX$932</definedName>
    <definedName name="ＤＢＧ記号" localSheetId="1">'入力シート '!$FZ$592:$GA$592</definedName>
    <definedName name="ＤＢＧ記号重量" localSheetId="1">'入力シート '!$FX$592</definedName>
    <definedName name="ＤＢ記号">'入力シート '!$FZ$65:$GA$65</definedName>
    <definedName name="ＤＢ記号重量">'入力シート '!$FX$65</definedName>
    <definedName name="ＤＣＢ記号">'入力シート '!$FZ$593:$GA$593</definedName>
    <definedName name="ＤＣＢ記号重量">'入力シート '!$FX$593</definedName>
    <definedName name="ＤＣＣ記号">'入力シート '!$FZ$594:$GA$594</definedName>
    <definedName name="ＤＣＣ記号重量">'入力シート '!$FX$594</definedName>
    <definedName name="ＤＣＥ記号">'入力シート '!$FZ$595:$GA$595</definedName>
    <definedName name="ＤＣＥ記号重量">'入力シート '!$FX$595</definedName>
    <definedName name="ＤＣＦ記号">'入力シート '!$FZ$596:$GA$596</definedName>
    <definedName name="ＤＣＦ記号重量">'入力シート '!$FX$596</definedName>
    <definedName name="ＤＣＧ記号">'入力シート '!$FZ$597:$GA$597</definedName>
    <definedName name="ＤＣＧ記号重量">'入力シート '!$FX$597</definedName>
    <definedName name="ＤＣ記号">'入力シート '!$FZ$66:$GA$66</definedName>
    <definedName name="ＤＣ記号重量">'入力シート '!$FX$66</definedName>
    <definedName name="ＤＤＢ記号">'入力シート '!$FZ$598:$GA$598</definedName>
    <definedName name="ＤＤＢ記号重量">'入力シート '!$FX$598</definedName>
    <definedName name="ＤＤＣ記号">'入力シート '!$FZ$599:$GA$599</definedName>
    <definedName name="ＤＤＣ記号重量">'入力シート '!$FX$599</definedName>
    <definedName name="ＤＤＥ記号">'入力シート '!$FZ$600:$GA$600</definedName>
    <definedName name="ＤＤＥ記号重量">'入力シート '!$FX$600</definedName>
    <definedName name="ＤＤＦ記号">'入力シート '!$FZ$601:$GA$601</definedName>
    <definedName name="ＤＤＦ記号重量">'入力シート '!$FX$601</definedName>
    <definedName name="ＤＤＧ記号">'入力シート '!$FZ$602:$GA$602</definedName>
    <definedName name="ＤＤＧ記号重量">'入力シート '!$FX$602</definedName>
    <definedName name="ＤＤ記号">'入力シート '!$FZ$67:$GA$67</definedName>
    <definedName name="ＤＤ記号重量">'入力シート '!$FX$67</definedName>
    <definedName name="ＤＥＡ記号">'入力シート '!$FZ$1205:$GA$1205</definedName>
    <definedName name="ＤＥＡ記号重量">'入力シート '!$FX$1205</definedName>
    <definedName name="ＤＥＥ記号">'入力シート '!$FZ$1206:$GA$1206</definedName>
    <definedName name="ＤＥＥ記号重量">'入力シート '!$FX$1206</definedName>
    <definedName name="ＤＥＦ記号">'入力シート '!$FZ$1207:$GA$1208</definedName>
    <definedName name="ＤＥＦ記号重量">'入力シート '!$FX$1207:$FX$1208</definedName>
    <definedName name="ＤＥＧ記号">'入力シート '!$FZ$1209:$GA$1209</definedName>
    <definedName name="ＤＥＧ記号重量">'入力シート '!$FX$1209</definedName>
    <definedName name="ＤＥ記号">'入力シート '!$FZ$68:$GA$68</definedName>
    <definedName name="ＤＥ記号重量">'入力シート '!$FX$68</definedName>
    <definedName name="ＤＦＡ記号">'入力シート '!$FZ$1210:$GA$1210</definedName>
    <definedName name="ＤＦＡ記号重量">'入力シート '!$FX$1210</definedName>
    <definedName name="ＤＦＥ記号">'入力シート '!$FZ$1211:$GA$1211</definedName>
    <definedName name="ＤＦＥ記号重量">'入力シート '!$FX$1211</definedName>
    <definedName name="ＤＦＦ記号">'入力シート '!$FZ$1212:$GA$1213</definedName>
    <definedName name="ＤＦＦ記号重量">'入力シート '!$FX$1212:$FX$1213</definedName>
    <definedName name="ＤＦＧ記号">'入力シート '!$FZ$1214:$GA$1214</definedName>
    <definedName name="ＤＦＧ記号重量">'入力シート '!$FX$1214</definedName>
    <definedName name="ＤＦ記号">'入力シート '!$FZ$69:$GA$69</definedName>
    <definedName name="ＤＦ記号重量">'入力シート '!$FX$69</definedName>
    <definedName name="ＤＧＡ記号">'入力シート '!$FZ$1064:$GA$1064</definedName>
    <definedName name="ＤＧＡ記号重量">'入力シート '!$FX$1064:$FX$1064</definedName>
    <definedName name="ＤＧＥ記号">'入力シート '!$FZ$1065:$GA$1065</definedName>
    <definedName name="ＤＧＥ記号重量">'入力シート '!$FX$1065:$FX$1065</definedName>
    <definedName name="ＤＧＦ記号">'入力シート '!$FZ$1066:$GA$1067</definedName>
    <definedName name="ＤＧＦ記号重量">'入力シート '!$FX$1066:$FX$1067</definedName>
    <definedName name="ＤＧ記号">'入力シート '!$FZ$70:$GA$70</definedName>
    <definedName name="ＤＧ記号重量">'入力シート '!$FX$70</definedName>
    <definedName name="ＤＨＡ記号">'入力シート '!$FZ$1068:$GA$1068</definedName>
    <definedName name="ＤＨＡ記号重量">'入力シート '!$FX$1068:$FX$1068</definedName>
    <definedName name="ＤＨＥ記号">'入力シート '!$FZ$1069:$GA$1069</definedName>
    <definedName name="ＤＨＥ記号重量">'入力シート '!$FX$1069:$FX$1069</definedName>
    <definedName name="ＤＨＦ記号">'入力シート '!$FZ$1070:$GA$1071</definedName>
    <definedName name="ＤＨＦ記号重量">'入力シート '!$FX$1070:$FX$1071</definedName>
    <definedName name="ＤＨ記号">'入力シート '!$FZ$71:$GA$71</definedName>
    <definedName name="ＤＨ記号重量">'入力シート '!$FX$71</definedName>
    <definedName name="ＤＪＥ記号">'入力シート '!$FZ$603:$GA$603</definedName>
    <definedName name="ＤＪＥ記号重量">'入力シート '!$FX$603</definedName>
    <definedName name="ＤＪＦ記号">'入力シート '!$FZ$604:$GA$604</definedName>
    <definedName name="ＤＪＦ記号重量">'入力シート '!$FX$604</definedName>
    <definedName name="ＤＪＧ記号">'入力シート '!$FZ$605:$GA$605</definedName>
    <definedName name="ＤＪＧ記号重量">'入力シート '!$FX$605</definedName>
    <definedName name="ＤＪ記号">'入力シート '!$FZ$72:$GA$72</definedName>
    <definedName name="ＤＪ記号重量">'入力シート '!$FX$72</definedName>
    <definedName name="ＤＫＥ記号">'入力シート '!$FZ$606:$GA$606</definedName>
    <definedName name="ＤＫＥ記号重量">'入力シート '!$FX$606</definedName>
    <definedName name="ＤＫＦ記号">'入力シート '!$FZ$607:$GA$607</definedName>
    <definedName name="ＤＫＦ記号重量">'入力シート '!$FX$607</definedName>
    <definedName name="ＤＫＧ記号">'入力シート '!$FZ$608:$GA$608</definedName>
    <definedName name="ＤＫＧ記号重量">'入力シート '!$FX$608</definedName>
    <definedName name="ＤＫ記号">'入力シート '!$FZ$73:$GA$73</definedName>
    <definedName name="ＤＫ記号重量">'入力シート '!$FX$73</definedName>
    <definedName name="ＤＬＡLP記号">'入力シート '!$FZ$928:$GA$928</definedName>
    <definedName name="ＤＬＡLP記号重量">'入力シート '!$FX$928</definedName>
    <definedName name="ＤＬＡ記号">'入力シート '!$FZ$609:$GA$609</definedName>
    <definedName name="ＤＬＡ記号重量">'入力シート '!$FX$609</definedName>
    <definedName name="ＤＬＥＬＰ記号">'入力シート '!$FZ$989:$GA$989</definedName>
    <definedName name="ＤＬＥＬＰ記号重量">'入力シート '!$FX$989:$FX$989</definedName>
    <definedName name="ＤＬＥ記号">'入力シート '!$FZ$741:$GA$741</definedName>
    <definedName name="ＤＬＥ記号重量">'入力シート '!$FX$741:$FX$741</definedName>
    <definedName name="ＤＬＦＬＰ記号">'入力シート '!$FZ$990:$GA$991</definedName>
    <definedName name="ＤＬＦＬＰ記号重量">'入力シート '!$FX$990:$FX$991</definedName>
    <definedName name="ＤＬＦ記号">'入力シート '!$FZ$742:$GA$743</definedName>
    <definedName name="ＤＬＦ記号重量">'入力シート '!$FX$742:$FX$743</definedName>
    <definedName name="ＤＬ記号">'入力シート '!$FZ$74:$GA$74</definedName>
    <definedName name="ＤＬ記号重量">'入力シート '!$FX$74</definedName>
    <definedName name="ＤＭＢ記号">'入力シート '!$FZ$610:$GA$610</definedName>
    <definedName name="ＤＭＢ記号重量">'入力シート '!$FX$610</definedName>
    <definedName name="ＤＭＣ記号">'入力シート '!$FZ$611:$GA$611</definedName>
    <definedName name="ＤＭＣ記号重量">'入力シート '!$FX$611</definedName>
    <definedName name="ＤＭＥ記号">'入力シート '!$FZ$744:$GA$744</definedName>
    <definedName name="ＤＭＥ記号重量">'入力シート '!$FX$744:$FX$744</definedName>
    <definedName name="ＤＭＦ記号">'入力シート '!$FZ$745:$GA$746</definedName>
    <definedName name="ＤＭＦ記号重量">'入力シート '!$FX$745:$FX$746</definedName>
    <definedName name="ＤＭ記号">'入力シート '!$FZ$75:$GA$75</definedName>
    <definedName name="ＤＭ記号重量">'入力シート '!$FX$75</definedName>
    <definedName name="ＤＮ記号">'入力シート '!$FZ$76:$GA$76</definedName>
    <definedName name="ＤＮ記号重量">'入力シート '!$FX$76</definedName>
    <definedName name="ＤＰ記号">'入力シート '!$FZ$77:$GA$77</definedName>
    <definedName name="ＤＰ記号重量">'入力シート '!$FX$77</definedName>
    <definedName name="ＤＱ記号">'入力シート '!$FZ$78:$GA$78</definedName>
    <definedName name="ＤＱ記号重量">'入力シート '!$FX$78</definedName>
    <definedName name="ＤＲ記号">'入力シート '!$FZ$79:$GA$79</definedName>
    <definedName name="ＤＲ記号重量">'入力シート '!$FX$79</definedName>
    <definedName name="ＤＳ記号">'入力シート '!$FZ$80:$GA$80</definedName>
    <definedName name="ＤＳ記号重量">'入力シート '!$FX$80</definedName>
    <definedName name="ＤＴ記号">'入力シート '!$FZ$81:$GA$81</definedName>
    <definedName name="ＤＴ記号重量">'入力シート '!$FX$81</definedName>
    <definedName name="ＤＵ記号">'入力シート '!$FZ$82:$GA$82</definedName>
    <definedName name="ＤＵ記号重量">'入力シート '!$FX$82</definedName>
    <definedName name="ＤＶ記号">'入力シート '!$FZ$83:$GA$83</definedName>
    <definedName name="ＤＶ記号重量">'入力シート '!$FX$83</definedName>
    <definedName name="ＤＷ記号">'入力シート '!$FZ$84:$GA$84</definedName>
    <definedName name="ＤＷ記号重量">'入力シート '!$FX$84</definedName>
    <definedName name="ＥＡ記号" localSheetId="1">'入力シート '!$FZ$85:$GA$85</definedName>
    <definedName name="ＥＡ記号重量" localSheetId="1">'入力シート '!$FX$85</definedName>
    <definedName name="ＥＢ記号" localSheetId="1">'入力シート '!$FZ$86:$GA$86</definedName>
    <definedName name="ＥＢ記号重量" localSheetId="1">'入力シート '!$FX$86</definedName>
    <definedName name="ＥＣ記号" localSheetId="1">'入力シート '!$FZ$87:$GA$87</definedName>
    <definedName name="ＥＣ記号重量" localSheetId="1">'入力シート '!$FX$87</definedName>
    <definedName name="ＥＤ記号" localSheetId="1">'入力シート '!$FZ$88:$GA$88</definedName>
    <definedName name="ＥＤ記号重量" localSheetId="1">'入力シート '!$FX$88</definedName>
    <definedName name="ＥLP記号">'入力シート '!$FZ$794:$GA$794</definedName>
    <definedName name="ＥLP記号重量">'入力シート '!$FX$794</definedName>
    <definedName name="Ｅ記号" localSheetId="1">'入力シート '!$FZ$26:$GA$26</definedName>
    <definedName name="Ｅ記号重量" localSheetId="1">'入力シート '!$FX$26</definedName>
    <definedName name="ＦＣＡ記号">'入力シート '!$FZ$357:$GA$357</definedName>
    <definedName name="ＦＣＡ記号重量">'入力シート '!$FX$357</definedName>
    <definedName name="ＦＣＢ記号">'入力シート '!$FZ$358:$GA$358</definedName>
    <definedName name="ＦＣＢ記号重量">'入力シート '!$FX$358</definedName>
    <definedName name="ＦＣＣ記号">'入力シート '!$FZ$359:$GA$359</definedName>
    <definedName name="ＦＣＣ記号重量">'入力シート '!$FX$359</definedName>
    <definedName name="ＦＤＡ記号">'入力シート '!$FZ$360:$GA$360</definedName>
    <definedName name="ＦＤＡ記号重量">'入力シート '!$FX$360</definedName>
    <definedName name="ＦＤＢ記号">'入力シート '!$FZ$361:$GA$361</definedName>
    <definedName name="ＦＤＢ記号重量">'入力シート '!$FX$361</definedName>
    <definedName name="ＦＤＣ記号">'入力シート '!$FZ$362:$GA$362</definedName>
    <definedName name="ＦＤＣ記号重量">'入力シート '!$FX$362</definedName>
    <definedName name="ＦＭＡ記号">'入力シート '!$FZ$363:$GA$363</definedName>
    <definedName name="ＦＭＡ記号重量">'入力シート '!$FX$363</definedName>
    <definedName name="ＦＭＢ記号">'入力シート '!$FZ$364:$GA$364</definedName>
    <definedName name="ＦＭＢ記号重量">'入力シート '!$FX$364</definedName>
    <definedName name="ＦＭＣ記号">'入力シート '!$FZ$365:$GA$365</definedName>
    <definedName name="ＦＭＣ記号重量">'入力シート '!$FX$365</definedName>
    <definedName name="ＧＡLP記号">'入力シート '!$FZ$811:$GA$811</definedName>
    <definedName name="ＧＡLP記号重量">'入力シート '!$FX$811</definedName>
    <definedName name="ＧＡ記号" localSheetId="1">'入力シート '!$FZ$89:$GA$89</definedName>
    <definedName name="ＧＡ記号重量" localSheetId="1">'入力シート '!$FX$89</definedName>
    <definedName name="ＧＢＬＰ記号">'入力シート '!$FZ$812:$GA$813</definedName>
    <definedName name="ＧＢＬＰ記号重量">'入力シート '!$FX$812:$FX$813</definedName>
    <definedName name="ＧＢ記号" localSheetId="1">'入力シート '!$FZ$90:$GA$91</definedName>
    <definedName name="ＧＢ記号重量" localSheetId="1">'入力シート '!$FX$90:$FX$91</definedName>
    <definedName name="ＧＣLP記号">'入力シート '!$FZ$814:$GA$814</definedName>
    <definedName name="ＧＣLP記号重量">'入力シート '!$FX$814</definedName>
    <definedName name="ＧＣ記号" localSheetId="1">'入力シート '!$FZ$92:$GA$92</definedName>
    <definedName name="ＧＣ記号重量" localSheetId="1">'入力シート '!$FX$92</definedName>
    <definedName name="ＧＥＬＰ記号">'入力シート '!$FZ$816:$GA$817</definedName>
    <definedName name="ＧＥＬＰ記号重量">'入力シート '!$FX$816:$FX$817</definedName>
    <definedName name="ＧＥ記号" localSheetId="1">'入力シート '!$FZ$93:$GA$94</definedName>
    <definedName name="ＧＥ記号重量" localSheetId="1">'入力シート '!$FX$93:$FX$94</definedName>
    <definedName name="ＧＦLP記号">'入力シート '!$FZ$820:$GA$820</definedName>
    <definedName name="ＧＦLP記号重量">'入力シート '!$FX$820</definedName>
    <definedName name="ＧＦ記号" localSheetId="1">'入力シート '!$FZ$95:$GA$95</definedName>
    <definedName name="ＧＦ記号重量" localSheetId="1">'入力シート '!$FX$95</definedName>
    <definedName name="ＧＧLP記号">'入力シート '!$FZ$822:$GA$822</definedName>
    <definedName name="ＧＧLP記号重量">'入力シート '!$FX$822</definedName>
    <definedName name="ＧＧ記号" localSheetId="1">'入力シート '!$FZ$96:$GA$96</definedName>
    <definedName name="ＧＧ記号重量" localSheetId="1">'入力シート '!$FX$96</definedName>
    <definedName name="ＧＨLP記号">'入力シート '!$FZ$824:$GA$824</definedName>
    <definedName name="ＧＨLP記号重量">'入力シート '!$FX$824</definedName>
    <definedName name="ＧＨ記号" localSheetId="1">'入力シート '!$FZ$97:$GA$97</definedName>
    <definedName name="ＧＨ記号重量" localSheetId="1">'入力シート '!$FX$97</definedName>
    <definedName name="ＧＪLP記号">'入力シート '!$FZ$825:$GA$825</definedName>
    <definedName name="ＧＪLP記号重量">'入力シート '!$FX$825</definedName>
    <definedName name="ＧＪ記号" localSheetId="1">'入力シート '!$FZ$98:$GA$98</definedName>
    <definedName name="ＧＪ記号重量" localSheetId="1">'入力シート '!$FX$98</definedName>
    <definedName name="ＧＫLP記号">'入力シート '!$FZ$828:$GA$828</definedName>
    <definedName name="ＧＫLP記号重量">'入力シート '!$FX$828</definedName>
    <definedName name="ＧＫ記号" localSheetId="1">'入力シート '!$FZ$99:$GA$99</definedName>
    <definedName name="ＧＫ記号重量" localSheetId="1">'入力シート '!$FX$99</definedName>
    <definedName name="ＧＬLP記号">'入力シート '!$FZ$830:$GA$830</definedName>
    <definedName name="ＧＬLP記号重量">'入力シート '!$FX$830</definedName>
    <definedName name="ＧＬ記号" localSheetId="1">'入力シート '!$FZ$100:$GA$100</definedName>
    <definedName name="ＧＬ記号重量" localSheetId="1">'入力シート '!$FX$100</definedName>
    <definedName name="ＨＡ記号" localSheetId="1">'入力シート '!$FZ$101:$GA$101</definedName>
    <definedName name="ＨＡ記号重量" localSheetId="1">'入力シート '!$FX$101</definedName>
    <definedName name="ＨＢ記号" localSheetId="1">'入力シート '!$FZ$102:$GA$102</definedName>
    <definedName name="ＨＢ記号重量" localSheetId="1">'入力シート '!$FX$102</definedName>
    <definedName name="ＨＣ記号" localSheetId="1">'入力シート '!$FZ$103:$GA$103</definedName>
    <definedName name="ＨＣ記号重量" localSheetId="1">'入力シート '!$FX$103</definedName>
    <definedName name="ＨＤ記号" localSheetId="1">'入力シート '!$FZ$104:$GA$104</definedName>
    <definedName name="ＨＤ記号重量" localSheetId="1">'入力シート '!$FX$104</definedName>
    <definedName name="ＨＥ記号" localSheetId="1">'入力シート '!$FZ$105:$GA$105</definedName>
    <definedName name="ＨＥ記号重量" localSheetId="1">'入力シート '!$FX$105</definedName>
    <definedName name="ＨＦ記号" localSheetId="1">'入力シート '!$FZ$106:$GA$106</definedName>
    <definedName name="ＨＦ記号重量" localSheetId="1">'入力シート '!$FX$106</definedName>
    <definedName name="ＨＧLP記号">'入力シート '!$FZ$815:$GA$815</definedName>
    <definedName name="ＨＧLP記号重量">'入力シート '!$FX$815</definedName>
    <definedName name="ＨＧ記号" localSheetId="1">'入力シート '!$FZ$107:$GA$107</definedName>
    <definedName name="ＨＧ記号重量" localSheetId="1">'入力シート '!$FX$107</definedName>
    <definedName name="ＨＪＬＰ記号">'入力シート '!$FZ$818:$GA$819</definedName>
    <definedName name="ＨＪＬＰ記号重量">'入力シート '!$FX$818:$FX$819</definedName>
    <definedName name="ＨＪ記号">'入力シート '!$FZ$108:$GA$109</definedName>
    <definedName name="ＨＪ記号重量">'入力シート '!$FX$108:$FX$109</definedName>
    <definedName name="ＨＫLP記号">'入力シート '!$FZ$821:$GA$821</definedName>
    <definedName name="ＨＫLP記号重量">'入力シート '!$FX$821</definedName>
    <definedName name="ＨＫ記号" localSheetId="1">'入力シート '!$FZ$110:$GA$110</definedName>
    <definedName name="ＨＫ記号重量" localSheetId="1">'入力シート '!$FX$110</definedName>
    <definedName name="ＨＬLP記号">'入力シート '!$FZ$823:$GA$823</definedName>
    <definedName name="ＨＬLP記号重量">'入力シート '!$FX$823</definedName>
    <definedName name="ＨＬＰ記号">'入力シート '!$FZ$795:$GA$796</definedName>
    <definedName name="ＨＬＰ記号重量">'入力シート '!$FX$795:$FX$796</definedName>
    <definedName name="ＨＬ記号" localSheetId="1">'入力シート '!$FZ$111:$GA$111</definedName>
    <definedName name="ＨＬ記号重量" localSheetId="1">'入力シート '!$FX$111</definedName>
    <definedName name="ＨＭ記号" localSheetId="1">'入力シート '!$FZ$112:$GA$112</definedName>
    <definedName name="ＨＭ記号重量" localSheetId="1">'入力シート '!$FX$112</definedName>
    <definedName name="ＨＮLP記号">'入力シート '!$FZ$826:$GA$826</definedName>
    <definedName name="ＨＮLP記号重量">'入力シート '!$FX$826</definedName>
    <definedName name="ＨＮ記号" localSheetId="1">'入力シート '!$FZ$113:$GA$113</definedName>
    <definedName name="ＨＮ記号重量" localSheetId="1">'入力シート '!$FX$113</definedName>
    <definedName name="ＨＰLP記号">'入力シート '!$FZ$827:$GA$827</definedName>
    <definedName name="ＨＰLP記号重量">'入力シート '!$FX$827</definedName>
    <definedName name="ＨＰ記号" localSheetId="1">'入力シート '!$FZ$114:$GA$114</definedName>
    <definedName name="ＨＰ記号重量" localSheetId="1">'入力シート '!$FX$114</definedName>
    <definedName name="ＨＱLP記号">'入力シート '!$FZ$829:$GA$829</definedName>
    <definedName name="ＨＱLP記号重量">'入力シート '!$FX$829</definedName>
    <definedName name="ＨＱ記号" localSheetId="1">'入力シート '!$FZ$115:$GA$115</definedName>
    <definedName name="ＨＱ記号重量" localSheetId="1">'入力シート '!$FX$115</definedName>
    <definedName name="ＨＲLP記号">'入力シート '!$FZ$831:$GA$831</definedName>
    <definedName name="ＨＲLP記号重量">'入力シート '!$FX$831</definedName>
    <definedName name="ＨＲ記号" localSheetId="1">'入力シート '!$FZ$116:$GA$116</definedName>
    <definedName name="ＨＲ記号重量" localSheetId="1">'入力シート '!$FX$116</definedName>
    <definedName name="ＨＴ記号" localSheetId="1">'入力シート '!$FZ$117:$GA$117</definedName>
    <definedName name="ＨＴ記号重量" localSheetId="1">'入力シート '!$FX$117</definedName>
    <definedName name="ＨＵ記号" localSheetId="1">'入力シート '!$FZ$118:$GA$118</definedName>
    <definedName name="ＨＵ記号重量" localSheetId="1">'入力シート '!$FX$118</definedName>
    <definedName name="ＨＷ記号" localSheetId="1">'入力シート '!$FZ$119:$GA$119</definedName>
    <definedName name="ＨＷ記号重量" localSheetId="1">'入力シート '!$FX$119</definedName>
    <definedName name="ＨＸ記号" localSheetId="1">'入力シート '!$FZ$120:$GA$120</definedName>
    <definedName name="ＨＸ記号重量" localSheetId="1">'入力シート '!$FX$120</definedName>
    <definedName name="ＨＹ記号">'入力シート '!$FZ$121:$GA$122</definedName>
    <definedName name="ＨＹ記号重量">'入力シート '!$FX$121:$FX$122</definedName>
    <definedName name="ＨＺ記号" localSheetId="1">'入力シート '!$FZ$123:$GA$123</definedName>
    <definedName name="ＨＺ記号重量" localSheetId="1">'入力シート '!$FX$123</definedName>
    <definedName name="Ｈ記号" localSheetId="1">'入力シート '!$FZ$27:$GA$28</definedName>
    <definedName name="Ｈ記号重量" localSheetId="1">'入力シート '!$FX$27:$FX$28</definedName>
    <definedName name="ＪＬＰ記号">'入力シート '!$FZ$797:$GA$800</definedName>
    <definedName name="ＪＬＰ記号重量">'入力シート '!$FX$797:$FX$800</definedName>
    <definedName name="Ｊ記号" localSheetId="1">'入力シート '!$FZ$29:$GA$32</definedName>
    <definedName name="Ｊ記号重量" localSheetId="1">'入力シート '!$FX$29:$FX$32</definedName>
    <definedName name="ＫＡ記号" localSheetId="1">'入力シート '!$FZ$124:$GA$124</definedName>
    <definedName name="ＫＡ記号重量" localSheetId="1">'入力シート '!$FX$124</definedName>
    <definedName name="ＫＢ記号" localSheetId="1">'入力シート '!$FZ$125:$GA$125</definedName>
    <definedName name="ＫＢ記号重量" localSheetId="1">'入力シート '!$FX$125</definedName>
    <definedName name="ＫＣ記号" localSheetId="1">'入力シート '!$FZ$126:$GA$127</definedName>
    <definedName name="ＫＣ記号重量" localSheetId="1">'入力シート '!$FX$126:$FX$127</definedName>
    <definedName name="ＫＤ記号" localSheetId="1">'入力シート '!$FZ$128:$GA$128</definedName>
    <definedName name="ＫＤ記号重量" localSheetId="1">'入力シート '!$FX$128</definedName>
    <definedName name="ＫＥ記号" localSheetId="1">'入力シート '!$FZ$129:$GA$130</definedName>
    <definedName name="ＫＥ記号重量" localSheetId="1">'入力シート '!$FX$129:$FX$130</definedName>
    <definedName name="ＫＦ記号" localSheetId="1">'入力シート '!$FZ$131:$GA$131</definedName>
    <definedName name="ＫＦ記号重量" localSheetId="1">'入力シート '!$FX$131</definedName>
    <definedName name="ＫＧ記号" localSheetId="1">'入力シート '!$FZ$132:$GA$132</definedName>
    <definedName name="ＫＧ記号重量" localSheetId="1">'入力シート '!$FX$132</definedName>
    <definedName name="ＫＨ記号" localSheetId="1">'入力シート '!$FZ$133:$GA$133</definedName>
    <definedName name="ＫＨ記号重量" localSheetId="1">'入力シート '!$FX$133</definedName>
    <definedName name="ＫＪ記号" localSheetId="1">'入力シート '!$FZ$134:$GA$134</definedName>
    <definedName name="ＫＪ記号重量" localSheetId="1">'入力シート '!$FX$134</definedName>
    <definedName name="ＫＫ記号" localSheetId="1">'入力シート '!$FZ$135:$GA$135</definedName>
    <definedName name="ＫＫ記号重量" localSheetId="1">'入力シート '!$FX$135</definedName>
    <definedName name="ＫＬ記号" localSheetId="1">'入力シート '!$FZ$136:$GA$136</definedName>
    <definedName name="ＫＬ記号重量" localSheetId="1">'入力シート '!$FX$136</definedName>
    <definedName name="ＫＭ記号" localSheetId="1">'入力シート '!$FZ$137:$GA$137</definedName>
    <definedName name="ＫＭ記号重量" localSheetId="1">'入力シート '!$FX$137</definedName>
    <definedName name="ＫＮ記号" localSheetId="1">'入力シート '!$FZ$138:$GA$138</definedName>
    <definedName name="ＫＮ記号重量" localSheetId="1">'入力シート '!$FX$138</definedName>
    <definedName name="ＫＰ記号" localSheetId="1">'入力シート '!$FZ$139:$GA$139</definedName>
    <definedName name="ＫＰ記号重量" localSheetId="1">'入力シート '!$FX$139</definedName>
    <definedName name="ＫＱ記号" localSheetId="1">'入力シート '!$FZ$140:$GA$140</definedName>
    <definedName name="ＫＱ記号重量" localSheetId="1">'入力シート '!$FX$140</definedName>
    <definedName name="ＫＲ記号">'入力シート '!$FZ$141:$GA$142</definedName>
    <definedName name="ＫＲ記号重量">'入力シート '!$FX$141:$FX$142</definedName>
    <definedName name="ＫＳ記号" localSheetId="1">'入力シート '!$FZ$143:$GA$143</definedName>
    <definedName name="ＫＳ記号重量" localSheetId="1">'入力シート '!$FX$143</definedName>
    <definedName name="Ｋ記号" localSheetId="1">'入力シート '!$FZ$33:$GA$36</definedName>
    <definedName name="Ｋ記号重量" localSheetId="1">'入力シート '!$FX$33:$FX$36</definedName>
    <definedName name="ＬＡＡLP記号">'入力シート '!$FZ$882:$GA$882</definedName>
    <definedName name="ＬＡＡLP記号重量">'入力シート '!$FX$882</definedName>
    <definedName name="ＬＡＡ記号">'入力シート '!$FZ$315:$GA$315</definedName>
    <definedName name="ＬＡＡ記号重量">'入力シート '!$FX$315</definedName>
    <definedName name="ＬＡＥLP記号">'入力シート '!$FZ$883:$GA$883</definedName>
    <definedName name="ＬＡＥLP記号重量">'入力シート '!$FX$883</definedName>
    <definedName name="ＬＡＥ記号">'入力シート '!$FZ$316:$GA$316</definedName>
    <definedName name="ＬＡＥ記号重量">'入力シート '!$FX$316</definedName>
    <definedName name="ＬＡＦLP記号">'入力シート '!$FZ$884:$GA$884</definedName>
    <definedName name="ＬＡＦLP記号重量">'入力シート '!$FX$884</definedName>
    <definedName name="ＬＡＦ記号">'入力シート '!$FZ$317:$GA$317</definedName>
    <definedName name="ＬＡＦ記号重量">'入力シート '!$FX$317</definedName>
    <definedName name="ＬＡＧLP記号">'入力シート '!$FZ$885:$GA$885</definedName>
    <definedName name="ＬＡＧLP記号重量">'入力シート '!$FX$885</definedName>
    <definedName name="ＬＡＧ記号">'入力シート '!$FZ$318:$GA$318</definedName>
    <definedName name="ＬＡＧ記号重量">'入力シート '!$FX$318</definedName>
    <definedName name="ＬＡLP記号">'入力シート '!$FZ$834:$GA$834</definedName>
    <definedName name="ＬＡLP記号重量">'入力シート '!$FX$834</definedName>
    <definedName name="ＬＡ記号" localSheetId="1">'入力シート '!$FZ$144:$GA$144</definedName>
    <definedName name="ＬＡ記号重量" localSheetId="1">'入力シート '!$FX$144</definedName>
    <definedName name="ＬＢＡLP記号">'入力シート '!$FZ$886:$GA$886</definedName>
    <definedName name="ＬＢＡLP記号重量">'入力シート '!$FX$886</definedName>
    <definedName name="ＬＢＡ記号">'入力シート '!$FZ$319:$GA$319</definedName>
    <definedName name="ＬＢＡ記号重量">'入力シート '!$FX$319</definedName>
    <definedName name="ＬＢＥLP記号">'入力シート '!$FZ$887:$GA$887</definedName>
    <definedName name="ＬＢＥLP記号重量">'入力シート '!$FX$887</definedName>
    <definedName name="ＬＢＥ記号">'入力シート '!$FZ$320:$GA$320</definedName>
    <definedName name="ＬＢＥ記号重量">'入力シート '!$FX$320</definedName>
    <definedName name="ＬＢＦLP記号">'入力シート '!$FZ$888:$GA$888</definedName>
    <definedName name="ＬＢＦLP記号重量">'入力シート '!$FX$888</definedName>
    <definedName name="ＬＢＦ記号">'入力シート '!$FZ$321:$GA$321</definedName>
    <definedName name="ＬＢＦ記号重量">'入力シート '!$FX$321</definedName>
    <definedName name="ＬＢＧLP記号">'入力シート '!$FZ$889:$GA$889</definedName>
    <definedName name="ＬＢＧLP記号重量">'入力シート '!$FX$889</definedName>
    <definedName name="ＬＢＧ記号">'入力シート '!$FZ$322:$GA$322</definedName>
    <definedName name="ＬＢＧ記号重量">'入力シート '!$FX$322</definedName>
    <definedName name="ＬＢLP記号">'入力シート '!$FZ$840:$GA$840</definedName>
    <definedName name="ＬＢLP記号重量">'入力シート '!$FX$840</definedName>
    <definedName name="ＬＢ記号" localSheetId="1">'入力シート '!$FZ$145:$GA$145</definedName>
    <definedName name="ＬＢ記号重量" localSheetId="1">'入力シート '!$FX$145</definedName>
    <definedName name="ＬＣＡ記号">'入力シート '!$FZ$323:$GA$323</definedName>
    <definedName name="ＬＣＡ記号重量">'入力シート '!$FX$323</definedName>
    <definedName name="ＬＣＢ記号">'入力シート '!$FZ$324:$GA$324</definedName>
    <definedName name="ＬＣＢ記号重量">'入力シート '!$FX$324</definedName>
    <definedName name="ＬＣＣ記号">'入力シート '!$FZ$325:$GA$325</definedName>
    <definedName name="ＬＣＣ記号重量">'入力シート '!$FX$325</definedName>
    <definedName name="ＬＣＥ記号">'入力シート '!$FZ$326:$GA$326</definedName>
    <definedName name="ＬＣＥ記号重量">'入力シート '!$FX$326</definedName>
    <definedName name="ＬＣＦ記号">'入力シート '!$FZ$327:$GA$327</definedName>
    <definedName name="ＬＣＦ記号重量">'入力シート '!$FX$327</definedName>
    <definedName name="ＬＣＧ記号">'入力シート '!$FZ$328:$GA$328</definedName>
    <definedName name="ＬＣＧ記号重量">'入力シート '!$FX$328</definedName>
    <definedName name="ＬＣLP記号">'入力シート '!$FZ$846:$GA$846</definedName>
    <definedName name="ＬＣLP記号重量">'入力シート '!$FX$846</definedName>
    <definedName name="ＬＣ記号" localSheetId="1">'入力シート '!$FZ$146:$GA$146</definedName>
    <definedName name="ＬＣ記号重量" localSheetId="1">'入力シート '!$FX$146</definedName>
    <definedName name="ＬＤＡ記号">'入力シート '!$FZ$329:$GA$329</definedName>
    <definedName name="ＬＤＡ記号重量">'入力シート '!$FX$329</definedName>
    <definedName name="ＬＤＢ記号">'入力シート '!$FZ$330:$GA$330</definedName>
    <definedName name="ＬＤＢ記号重量">'入力シート '!$FX$330</definedName>
    <definedName name="ＬＤＣ記号">'入力シート '!$FZ$331:$GA$331</definedName>
    <definedName name="ＬＤＣ記号重量">'入力シート '!$FX$331</definedName>
    <definedName name="ＬＤＥ記号">'入力シート '!$FZ$332:$GA$332</definedName>
    <definedName name="ＬＤＥ記号重量">'入力シート '!$FX$332</definedName>
    <definedName name="ＬＤＦ記号">'入力シート '!$FZ$333:$GA$333</definedName>
    <definedName name="ＬＤＦ記号重量">'入力シート '!$FX$333</definedName>
    <definedName name="ＬＤＧ記号">'入力シート '!$FZ$334:$GA$334</definedName>
    <definedName name="ＬＤＧ記号重量">'入力シート '!$FX$334</definedName>
    <definedName name="ＬＤLP記号">'入力シート '!$FZ$852:$GA$852</definedName>
    <definedName name="ＬＤLP記号重量">'入力シート '!$FX$852</definedName>
    <definedName name="ＬＤ記号" localSheetId="1">'入力シート '!$FZ$147:$GA$147</definedName>
    <definedName name="ＬＤ記号重量" localSheetId="1">'入力シート '!$FX$147</definedName>
    <definedName name="ＬＥＡ記号">'入力シート '!$FZ$1163:$GA$1163</definedName>
    <definedName name="ＬＥＡ記号重量">'入力シート '!$FX$1163</definedName>
    <definedName name="ＬＥＥ記号">'入力シート '!$FZ$1164:$GA$1164</definedName>
    <definedName name="ＬＥＥ記号重量">'入力シート '!$FX$1164</definedName>
    <definedName name="ＬＥＦ記号">'入力シート '!$FZ$1165:$GA$1165</definedName>
    <definedName name="ＬＥＦ記号重量">'入力シート '!$FX$1165</definedName>
    <definedName name="ＬＥＧ記号">'入力シート '!$FZ$1166:$GA$1166</definedName>
    <definedName name="ＬＥＧ記号重量">'入力シート '!$FX$1166</definedName>
    <definedName name="ＬＦＡ記号">'入力シート '!$FZ$1167:$GA$1167</definedName>
    <definedName name="ＬＦＡ記号重量">'入力シート '!$FX$1167</definedName>
    <definedName name="ＬＦＥ記号">'入力シート '!$FZ$1168:$GA$1168</definedName>
    <definedName name="ＬＦＥ記号重量">'入力シート '!$FX$1168</definedName>
    <definedName name="ＬＦＦ記号">'入力シート '!$FZ$1169:$GA$1169</definedName>
    <definedName name="ＬＦＦ記号重量">'入力シート '!$FX$1169</definedName>
    <definedName name="ＬＦＧ記号">'入力シート '!$FZ$1170:$GA$1170</definedName>
    <definedName name="ＬＦＧ記号重量">'入力シート '!$FX$1170</definedName>
    <definedName name="ＬＦ記号">'入力シート '!$FZ$148:$GA$148</definedName>
    <definedName name="ＬＦ記号重量">'入力シート '!$FX$148</definedName>
    <definedName name="ＬＧＡ記号">'入力シート '!$FZ$1072:$GA$1072</definedName>
    <definedName name="ＬＧＡ記号重量">'入力シート '!$FX$1072:$FX$1072</definedName>
    <definedName name="ＬＧＥ記号">'入力シート '!$FZ$1073:$GA$1073</definedName>
    <definedName name="ＬＧＥ記号重量">'入力シート '!$FX$1073:$FX$1073</definedName>
    <definedName name="ＬＧＦ記号">'入力シート '!$FZ$1074:$GA$1075</definedName>
    <definedName name="ＬＧＦ記号重量">'入力シート '!$FX$1074:$FX$1075</definedName>
    <definedName name="ＬＧＧ記号">'入力シート '!$FZ$1076:$GA$1076</definedName>
    <definedName name="ＬＧＧ記号重量">'入力シート '!$FX$1076:$FX$1076</definedName>
    <definedName name="ＬＧ記号">'入力シート '!$FZ$149:$GA$149</definedName>
    <definedName name="ＬＧ記号重量">'入力シート '!$FX$149</definedName>
    <definedName name="ＬＨＡ記号">'入力シート '!$FZ$1077:$GA$1077</definedName>
    <definedName name="ＬＨＡ記号重量">'入力シート '!$FX$1077:$FX$1077</definedName>
    <definedName name="ＬＨＥ記号">'入力シート '!$FZ$1078:$GA$1078</definedName>
    <definedName name="ＬＨＥ記号重量">'入力シート '!$FX$1078:$FX$1078</definedName>
    <definedName name="ＬＨＦ記号">'入力シート '!$FZ$1079:$GA$1080</definedName>
    <definedName name="ＬＨＦ記号重量">'入力シート '!$FX$1079:$FX$1080</definedName>
    <definedName name="ＬＨＧ記号">'入力シート '!$FZ$1081:$GA$1081</definedName>
    <definedName name="ＬＨＧ記号重量">'入力シート '!$FX$1081:$FX$1081</definedName>
    <definedName name="ＬＨ記号">'入力シート '!$FZ$150:$GA$150</definedName>
    <definedName name="ＬＨ記号重量">'入力シート '!$FX$150</definedName>
    <definedName name="ＬＪＥ記号">'入力シート '!$FZ$335:$GA$335</definedName>
    <definedName name="ＬＪＥ記号重量">'入力シート '!$FX$335</definedName>
    <definedName name="ＬＪＦ記号">'入力シート '!$FZ$336:$GA$336</definedName>
    <definedName name="ＬＪＦ記号重量">'入力シート '!$FX$336</definedName>
    <definedName name="ＬＪＧ記号">'入力シート '!$FZ$337:$GA$337</definedName>
    <definedName name="ＬＪＧ記号重量">'入力シート '!$FX$337</definedName>
    <definedName name="ＬＪ記号">'入力シート '!$FZ$151:$GA$151</definedName>
    <definedName name="ＬＪ記号重量">'入力シート '!$FX$151</definedName>
    <definedName name="ＬＫＥ記号">'入力シート '!$FZ$338:$GA$338</definedName>
    <definedName name="ＬＫＥ記号重量">'入力シート '!$FX$338</definedName>
    <definedName name="ＬＫＦ記号">'入力シート '!$FZ$339:$GA$339</definedName>
    <definedName name="ＬＫＦ記号重量">'入力シート '!$FX$339</definedName>
    <definedName name="ＬＫＧ記号">'入力シート '!$FZ$340:$GA$340</definedName>
    <definedName name="ＬＫＧ記号重量">'入力シート '!$FX$340</definedName>
    <definedName name="ＬＫ記号">'入力シート '!$FZ$152:$GA$152</definedName>
    <definedName name="ＬＫ記号重量">'入力シート '!$FX$152</definedName>
    <definedName name="ＬＬＡLP記号">'入力シート '!$FZ$890:$GA$890</definedName>
    <definedName name="ＬＬＡLP記号重量">'入力シート '!$FX$890</definedName>
    <definedName name="ＬＬＡ記号">'入力シート '!$FZ$353:$GA$353</definedName>
    <definedName name="ＬＬＡ記号重量">'入力シート '!$FX$353</definedName>
    <definedName name="ＬＬＥＬＰ記号">'入力シート '!$FZ$992:$GA$992</definedName>
    <definedName name="ＬＬＥＬＰ記号重量">'入力シート '!$FX$992:$FX$992</definedName>
    <definedName name="ＬＬＥ記号">'入力シート '!$FZ$747:$GA$747</definedName>
    <definedName name="ＬＬＥ記号重量">'入力シート '!$FX$747:$FX$747</definedName>
    <definedName name="ＬＬＦＬＰ記号">'入力シート '!$FZ$993:$GA$994</definedName>
    <definedName name="ＬＬＦＬＰ記号重量">'入力シート '!$FX$993:$FX$994</definedName>
    <definedName name="ＬＬＦ記号">'入力シート '!$FZ$748:$GA$749</definedName>
    <definedName name="ＬＬＦ記号重量">'入力シート '!$FX$748:$FX$749</definedName>
    <definedName name="ＬＬＧＬＰ記号">'入力シート '!$FZ$995:$GA$995</definedName>
    <definedName name="ＬＬＧＬＰ記号重量">'入力シート '!$FX$995:$FX$995</definedName>
    <definedName name="ＬＬＧ記号">'入力シート '!$FZ$750:$GA$750</definedName>
    <definedName name="ＬＬＧ記号重量">'入力シート '!$FX$750:$FX$750</definedName>
    <definedName name="ＬＬＰ記号">'入力シート '!$FZ$801:$GA$802</definedName>
    <definedName name="ＬＬＰ記号重量">'入力シート '!$FX$801:$FX$802</definedName>
    <definedName name="ＬＬ記号">'入力シート '!$FZ$153:$GA$153</definedName>
    <definedName name="ＬＬ記号重量">'入力シート '!$FX$153</definedName>
    <definedName name="ＬＭＡ記号">'入力シート '!$FZ$354:$GA$354</definedName>
    <definedName name="ＬＭＡ記号重量">'入力シート '!$FX$354</definedName>
    <definedName name="ＬＭＢ記号">'入力シート '!$FZ$355:$GA$355</definedName>
    <definedName name="ＬＭＢ記号重量">'入力シート '!$FX$355</definedName>
    <definedName name="ＬＭＣ記号">'入力シート '!$FZ$356:$GA$356</definedName>
    <definedName name="ＬＭＣ記号重量">'入力シート '!$FX$356</definedName>
    <definedName name="ＬＭＥ記号">'入力シート '!$FZ$751:$GA$751</definedName>
    <definedName name="ＬＭＥ記号重量">'入力シート '!$FX$751:$FX$751</definedName>
    <definedName name="ＬＭＦ記号">'入力シート '!$FZ$752:$GA$752</definedName>
    <definedName name="ＬＭＦ記号重量">'入力シート '!$FX$752:$FX$752</definedName>
    <definedName name="ＬＭＧ記号">'入力シート '!$FZ$753:$GA$753</definedName>
    <definedName name="ＬＭＧ記号重量">'入力シート '!$FX$753:$FX$753</definedName>
    <definedName name="ＬＭ記号">'入力シート '!$FZ$154:$GA$154</definedName>
    <definedName name="ＬＭ記号重量">'入力シート '!$FX$154</definedName>
    <definedName name="ＬＮＥ記号">'入力シート '!$FZ$341:$GA$341</definedName>
    <definedName name="ＬＮＥ記号重量">'入力シート '!$FX$341</definedName>
    <definedName name="ＬＮＦ記号">'入力シート '!$FZ$342:$GA$342</definedName>
    <definedName name="ＬＮＦ記号重量">'入力シート '!$FX$342</definedName>
    <definedName name="ＬＮＧ記号">'入力シート '!$FZ$343:$GA$343</definedName>
    <definedName name="ＬＮＧ記号重量">'入力シート '!$FX$343</definedName>
    <definedName name="ＬＮ記号">'入力シート '!$FZ$1121:$GA$1121</definedName>
    <definedName name="ＬＮ記号重量">'入力シート '!$FX$1121</definedName>
    <definedName name="ＬＰＥ記号">'入力シート '!$FZ$344:$GA$344</definedName>
    <definedName name="ＬＰＥ記号重量">'入力シート '!$FX$344</definedName>
    <definedName name="ＬＰＦ記号">'入力シート '!$FZ$345:$GA$345</definedName>
    <definedName name="ＬＰＦ記号重量">'入力シート '!$FX$345</definedName>
    <definedName name="ＬＰＧ記号">'入力シート '!$FZ$346:$GA$346</definedName>
    <definedName name="ＬＰＧ記号重量">'入力シート '!$FX$346</definedName>
    <definedName name="ＬＰ記号">'入力シート '!$FZ$1122:$GA$1122</definedName>
    <definedName name="ＬＰ記号重量">'入力シート '!$FX$1122</definedName>
    <definedName name="ＬＱＥ記号">'入力シート '!$FZ$347:$GA$347</definedName>
    <definedName name="ＬＱＥ記号重量">'入力シート '!$FX$347</definedName>
    <definedName name="ＬＱＦ記号">'入力シート '!$FZ$348:$GA$348</definedName>
    <definedName name="ＬＱＦ記号重量">'入力シート '!$FX$348</definedName>
    <definedName name="ＬＱＧ記号">'入力シート '!$FZ$349:$GA$349</definedName>
    <definedName name="ＬＱＧ記号重量">'入力シート '!$FX$349</definedName>
    <definedName name="ＬＱ記号">'入力シート '!$FZ$1123:$GA$1124</definedName>
    <definedName name="ＬＱ記号重量">'入力シート '!$FX$1123:$FX$1124</definedName>
    <definedName name="ＬＲＥ記号">'入力シート '!$FZ$350:$GA$350</definedName>
    <definedName name="ＬＲＥ記号重量">'入力シート '!$FX$350</definedName>
    <definedName name="ＬＲＦ記号">'入力シート '!$FZ$351:$GA$351</definedName>
    <definedName name="ＬＲＦ記号重量">'入力シート '!$FX$351</definedName>
    <definedName name="ＬＲＧ記号">'入力シート '!$FZ$352:$GA$352</definedName>
    <definedName name="ＬＲＧ記号重量">'入力シート '!$FX$352</definedName>
    <definedName name="ＬＲ記号">'入力シート '!$FZ$1125:$GA$1125</definedName>
    <definedName name="ＬＲ記号重量">'入力シート '!$FX$1125</definedName>
    <definedName name="ＬＳＧ記号">'入力シート '!$FZ$754:$GA$754</definedName>
    <definedName name="ＬＳＧ記号重量">'入力シート '!$FX$754:$FX$754</definedName>
    <definedName name="ＬＴＧ記号">'入力シート '!$FZ$755:$GA$755</definedName>
    <definedName name="ＬＴＧ記号重量">'入力シート '!$FX$755:$FX$755</definedName>
    <definedName name="Ｌ記号" localSheetId="1">'入力シート '!$FZ$37:$GA$38</definedName>
    <definedName name="Ｌ記号重量" localSheetId="1">'入力シート '!$FX$37:$FX$38</definedName>
    <definedName name="ＭＡＡLP記号">'入力シート '!$FZ$891:$GA$891</definedName>
    <definedName name="ＭＡＡLP記号重量">'入力シート '!$FX$891</definedName>
    <definedName name="ＭＡＡ記号">'入力シート '!$FZ$366:$GA$366</definedName>
    <definedName name="ＭＡＡ記号重量">'入力シート '!$FX$366</definedName>
    <definedName name="ＭＡＥLP記号">'入力シート '!$FZ$892:$GA$892</definedName>
    <definedName name="ＭＡＥLP記号重量">'入力シート '!$FX$892</definedName>
    <definedName name="ＭＡＥ記号">'入力シート '!$FZ$367:$GA$367</definedName>
    <definedName name="ＭＡＥ記号重量">'入力シート '!$FX$367</definedName>
    <definedName name="ＭＡＦLP記号">'入力シート '!$FZ$893:$GA$893</definedName>
    <definedName name="ＭＡＦLP記号重量">'入力シート '!$FX$893</definedName>
    <definedName name="ＭＡＦ記号">'入力シート '!$FZ$368:$GA$368</definedName>
    <definedName name="ＭＡＦ記号重量">'入力シート '!$FX$368</definedName>
    <definedName name="ＭＡＧLP記号">'入力シート '!$FZ$894:$GA$894</definedName>
    <definedName name="ＭＡＧLP記号重量">'入力シート '!$FX$894</definedName>
    <definedName name="ＭＡＧ記号">'入力シート '!$FZ$369:$GA$369</definedName>
    <definedName name="ＭＡＧ記号重量">'入力シート '!$FX$369</definedName>
    <definedName name="ＭＢＡLP記号">'入力シート '!$FZ$895:$GA$895</definedName>
    <definedName name="ＭＢＡLP記号重量">'入力シート '!$FX$895</definedName>
    <definedName name="ＭＢＡ記号">'入力シート '!$FZ$370:$GA$370</definedName>
    <definedName name="ＭＢＡ記号重量">'入力シート '!$FX$370</definedName>
    <definedName name="ＭＢＥLP記号">'入力シート '!$FZ$896:$GA$896</definedName>
    <definedName name="ＭＢＥLP記号重量">'入力シート '!$FX$896</definedName>
    <definedName name="ＭＢＥ記号">'入力シート '!$FZ$371:$GA$371</definedName>
    <definedName name="ＭＢＥ記号重量">'入力シート '!$FX$371</definedName>
    <definedName name="ＭＢＦLP記号">'入力シート '!$FZ$897:$GA$897</definedName>
    <definedName name="ＭＢＦLP記号重量">'入力シート '!$FX$897</definedName>
    <definedName name="ＭＢＦ記号">'入力シート '!$FZ$372:$GA$372</definedName>
    <definedName name="ＭＢＦ記号重量">'入力シート '!$FX$372</definedName>
    <definedName name="ＭＢＧLP記号">'入力シート '!$FZ$898:$GA$898</definedName>
    <definedName name="ＭＢＧLP記号重量">'入力シート '!$FX$898</definedName>
    <definedName name="ＭＢＧ記号">'入力シート '!$FZ$373:$GA$373</definedName>
    <definedName name="ＭＢＧ記号重量">'入力シート '!$FX$373</definedName>
    <definedName name="ＭＣＡ記号">'入力シート '!$FZ$374:$GA$374</definedName>
    <definedName name="ＭＣＡ記号重量">'入力シート '!$FX$374</definedName>
    <definedName name="ＭＣＢ記号">'入力シート '!$FZ$375:$GA$375</definedName>
    <definedName name="ＭＣＢ記号重量">'入力シート '!$FX$375</definedName>
    <definedName name="ＭＣＣ記号">'入力シート '!$FZ$376:$GA$376</definedName>
    <definedName name="ＭＣＣ記号重量">'入力シート '!$FX$376</definedName>
    <definedName name="ＭＣＥ記号">'入力シート '!$FZ$377:$GA$377</definedName>
    <definedName name="ＭＣＥ記号重量">'入力シート '!$FX$377</definedName>
    <definedName name="ＭＣＦ記号">'入力シート '!$FZ$378:$GA$378</definedName>
    <definedName name="ＭＣＦ記号重量">'入力シート '!$FX$378</definedName>
    <definedName name="ＭＣＧ記号">'入力シート '!$FZ$379:$GA$379</definedName>
    <definedName name="ＭＣＧ記号重量">'入力シート '!$FX$379</definedName>
    <definedName name="ＭＤＡ記号">'入力シート '!$FZ$380:$GA$380</definedName>
    <definedName name="ＭＤＡ記号重量">'入力シート '!$FX$380</definedName>
    <definedName name="ＭＤＢ記号">'入力シート '!$FZ$381:$GA$381</definedName>
    <definedName name="ＭＤＢ記号重量">'入力シート '!$FX$381</definedName>
    <definedName name="ＭＤＣ記号">'入力シート '!$FZ$382:$GA$382</definedName>
    <definedName name="ＭＤＣ記号重量">'入力シート '!$FX$382</definedName>
    <definedName name="ＭＤＥ記号">'入力シート '!$FZ$383:$GA$383</definedName>
    <definedName name="ＭＤＥ記号重量">'入力シート '!$FX$383</definedName>
    <definedName name="ＭＤＦ記号">'入力シート '!$FZ$384:$GA$384</definedName>
    <definedName name="ＭＤＦ記号重量">'入力シート '!$FX$384</definedName>
    <definedName name="ＭＤＧ記号">'入力シート '!$FZ$385:$GA$385</definedName>
    <definedName name="ＭＤＧ記号重量">'入力シート '!$FX$385</definedName>
    <definedName name="ＭＥＡ記号">'入力シート '!$FZ$1171:$GA$1171</definedName>
    <definedName name="ＭＥＡ記号重量">'入力シート '!$FX$1171</definedName>
    <definedName name="ＭＥＥ記号">'入力シート '!$FZ$1172:$GA$1172</definedName>
    <definedName name="ＭＥＥ記号重量">'入力シート '!$FX$1172</definedName>
    <definedName name="ＭＥＦ記号">'入力シート '!$FZ$1173:$GA$1173</definedName>
    <definedName name="ＭＥＦ記号重量">'入力シート '!$FX$1173</definedName>
    <definedName name="ＭＥＧ記号">'入力シート '!$FZ$1174:$GA$1174</definedName>
    <definedName name="ＭＥＧ記号重量">'入力シート '!$FX$1174</definedName>
    <definedName name="ＭＦＡ記号">'入力シート '!$FZ$1175:$GA$1175</definedName>
    <definedName name="ＭＦＡ記号重量">'入力シート '!$FX$1175</definedName>
    <definedName name="ＭＦＥ記号">'入力シート '!$FZ$1176:$GA$1176</definedName>
    <definedName name="ＭＦＥ記号重量">'入力シート '!$FX$1176</definedName>
    <definedName name="ＭＦＦ記号">'入力シート '!$FZ$1177:$GA$1177</definedName>
    <definedName name="ＭＦＦ記号重量">'入力シート '!$FX$1177</definedName>
    <definedName name="ＭＦＧ記号">'入力シート '!$FZ$1178:$GA$1178</definedName>
    <definedName name="ＭＦＧ記号重量">'入力シート '!$FX$1178</definedName>
    <definedName name="ＭＧＡ記号">'入力シート '!$FZ$1082:$GA$1082</definedName>
    <definedName name="ＭＧＡ記号重量">'入力シート '!$FX$1082:$FX$1082</definedName>
    <definedName name="ＭＧＥ記号">'入力シート '!$FZ$1083:$GA$1083</definedName>
    <definedName name="ＭＧＥ記号重量">'入力シート '!$FX$1083:$FX$1083</definedName>
    <definedName name="ＭＧＦ記号">'入力シート '!$FZ$1084:$GA$1085</definedName>
    <definedName name="ＭＧＦ記号重量">'入力シート '!$FX$1084:$FX$1085</definedName>
    <definedName name="ＭＧＧ記号">'入力シート '!$FZ$1086:$GA$1086</definedName>
    <definedName name="ＭＧＧ記号重量">'入力シート '!$FX$1086:$FX$1086</definedName>
    <definedName name="ＭＨＡ記号">'入力シート '!$FZ$1087:$GA$1087</definedName>
    <definedName name="ＭＨＡ記号重量">'入力シート '!$FX$1087:$FX$1087</definedName>
    <definedName name="ＭＨＥ記号">'入力シート '!$FZ$1088:$GA$1088</definedName>
    <definedName name="ＭＨＥ記号重量">'入力シート '!$FX$1088:$FX$1088</definedName>
    <definedName name="ＭＨＦ記号">'入力シート '!$FZ$1089:$GA$1090</definedName>
    <definedName name="ＭＨＦ記号重量">'入力シート '!$FX$1089:$FX$1090</definedName>
    <definedName name="ＭＨＧ記号">'入力シート '!$FZ$1091:$GA$1091</definedName>
    <definedName name="ＭＨＧ記号重量">'入力シート '!$FX$1091:$FX$1091</definedName>
    <definedName name="ＭＪＥ記号">'入力シート '!$FZ$386:$GA$386</definedName>
    <definedName name="ＭＪＥ記号重量">'入力シート '!$FX$386</definedName>
    <definedName name="ＭＪＦ記号">'入力シート '!$FZ$387:$GA$387</definedName>
    <definedName name="ＭＪＦ記号重量">'入力シート '!$FX$387</definedName>
    <definedName name="ＭＪＧ記号">'入力シート '!$FZ$388:$GA$388</definedName>
    <definedName name="ＭＪＧ記号重量">'入力シート '!$FX$388</definedName>
    <definedName name="ＭＫＥ記号">'入力シート '!$FZ$389:$GA$389</definedName>
    <definedName name="ＭＫＥ記号重量">'入力シート '!$FX$389</definedName>
    <definedName name="ＭＫＦ記号">'入力シート '!$FZ$390:$GA$390</definedName>
    <definedName name="ＭＫＦ記号重量">'入力シート '!$FX$390</definedName>
    <definedName name="ＭＫＧ記号">'入力シート '!$FZ$391:$GA$391</definedName>
    <definedName name="ＭＫＧ記号重量">'入力シート '!$FX$391</definedName>
    <definedName name="ＭＬＡLP記号">'入力シート '!$FZ$899:$GA$899</definedName>
    <definedName name="ＭＬＡLP記号重量">'入力シート '!$FX$899</definedName>
    <definedName name="ＭＬＡ記号">'入力シート '!$FZ$407:$GA$407</definedName>
    <definedName name="ＭＬＡ記号重量">'入力シート '!$FX$407</definedName>
    <definedName name="ＭＬＥＬＰ記号">'入力シート '!$FZ$996:$GA$996</definedName>
    <definedName name="ＭＬＥＬＰ記号重量">'入力シート '!$FX$996:$FX$996</definedName>
    <definedName name="ＭＬＥ記号">'入力シート '!$FZ$756:$GA$756</definedName>
    <definedName name="ＭＬＥ記号重量">'入力シート '!$FX$756:$FX$756</definedName>
    <definedName name="ＭＬＦＬＰ記号">'入力シート '!$FZ$997:$GA$998</definedName>
    <definedName name="ＭＬＦＬＰ記号重量">'入力シート '!$FX$997:$FX$998</definedName>
    <definedName name="ＭＬＦ記号">'入力シート '!$FZ$757:$GA$758</definedName>
    <definedName name="ＭＬＦ記号重量">'入力シート '!$FX$757:$FX$758</definedName>
    <definedName name="ＭＬＧＬＰ記号">'入力シート '!$FZ$999:$GA$999</definedName>
    <definedName name="ＭＬＧＬＰ記号重量">'入力シート '!$FX$999:$FX$999</definedName>
    <definedName name="ＭＬＧ記号">'入力シート '!$FZ$759:$GA$759</definedName>
    <definedName name="ＭＬＧ記号重量">'入力シート '!$FX$759:$FX$759</definedName>
    <definedName name="ＭＬＰ記号">'入力シート '!$FZ$803:$GA$804</definedName>
    <definedName name="ＭＬＰ記号重量">'入力シート '!$FX$803:$FX$804</definedName>
    <definedName name="ＭＭＡ記号">'入力シート '!$FZ$404:$GA$404</definedName>
    <definedName name="ＭＭＡ記号重量">'入力シート '!$FX$404</definedName>
    <definedName name="ＭＭＢ記号">'入力シート '!$FZ$405:$GA$405</definedName>
    <definedName name="ＭＭＢ記号重量">'入力シート '!$FX$405</definedName>
    <definedName name="ＭＭＣ記号">'入力シート '!$FZ$406:$GA$406</definedName>
    <definedName name="ＭＭＣ記号重量">'入力シート '!$FX$406</definedName>
    <definedName name="ＭＭＥ記号">'入力シート '!$FZ$760:$GA$760</definedName>
    <definedName name="ＭＭＥ記号重量">'入力シート '!$FX$760:$FX$760</definedName>
    <definedName name="ＭＭＦ記号">'入力シート '!$FZ$761:$GA$761</definedName>
    <definedName name="ＭＭＦ記号重量">'入力シート '!$FX$761:$FX$761</definedName>
    <definedName name="ＭＭＧ記号">'入力シート '!$FZ$762:$GA$762</definedName>
    <definedName name="ＭＭＧ記号重量">'入力シート '!$FX$762:$FX$762</definedName>
    <definedName name="ＭＮＥ記号">'入力シート '!$FZ$392:$GA$392</definedName>
    <definedName name="ＭＮＥ記号重量">'入力シート '!$FX$392</definedName>
    <definedName name="ＭＮＦ記号">'入力シート '!$FZ$393:$GA$393</definedName>
    <definedName name="ＭＮＦ記号重量">'入力シート '!$FX$393</definedName>
    <definedName name="ＭＮＧ記号">'入力シート '!$FZ$394:$GA$394</definedName>
    <definedName name="ＭＮＧ記号重量">'入力シート '!$FX$394</definedName>
    <definedName name="ＭＰＥ記号">'入力シート '!$FZ$395:$GA$395</definedName>
    <definedName name="ＭＰＥ記号重量">'入力シート '!$FX$395</definedName>
    <definedName name="ＭＰＦ記号">'入力シート '!$FZ$396:$GA$396</definedName>
    <definedName name="ＭＰＦ記号重量">'入力シート '!$FX$396</definedName>
    <definedName name="ＭＰＧ記号">'入力シート '!$FZ$397:$GA$397</definedName>
    <definedName name="ＭＰＧ記号重量">'入力シート '!$FX$397</definedName>
    <definedName name="ＭＱＥ記号">'入力シート '!$FZ$398:$GA$398</definedName>
    <definedName name="ＭＱＥ記号重量">'入力シート '!$FX$398</definedName>
    <definedName name="ＭＱＦ記号">'入力シート '!$FZ$399:$GA$399</definedName>
    <definedName name="ＭＱＦ記号重量">'入力シート '!$FX$399</definedName>
    <definedName name="ＭＱＧ記号">'入力シート '!$FZ$400:$GA$400</definedName>
    <definedName name="ＭＱＧ記号重量">'入力シート '!$FX$400</definedName>
    <definedName name="ＭＲＥ記号">'入力シート '!$FZ$401:$GA$401</definedName>
    <definedName name="ＭＲＥ記号重量">'入力シート '!$FX$401</definedName>
    <definedName name="ＭＲＦ記号">'入力シート '!$FZ$402:$GA$402</definedName>
    <definedName name="ＭＲＦ記号重量">'入力シート '!$FX$402</definedName>
    <definedName name="ＭＲＧ記号">'入力シート '!$FZ$403:$GA$403</definedName>
    <definedName name="ＭＲＧ記号重量">'入力シート '!$FX$403</definedName>
    <definedName name="Ｍ記号" localSheetId="1">'入力シート '!$FZ$39:$GA$40</definedName>
    <definedName name="Ｍ記号重量" localSheetId="1">'入力シート '!$FX$39:$FX$40</definedName>
    <definedName name="ＮＡＥLP記号">'入力シート '!$FZ$900:$GA$900</definedName>
    <definedName name="ＮＡＥLP記号重量">'入力シート '!$FX$900</definedName>
    <definedName name="ＮＡＥ記号">'入力シート '!$FZ$408:$GA$408</definedName>
    <definedName name="ＮＡＥ記号重量">'入力シート '!$FX$408</definedName>
    <definedName name="ＮＡＦLP記号">'入力シート '!$FZ$901:$GA$901</definedName>
    <definedName name="ＮＡＦLP記号重量">'入力シート '!$FX$901</definedName>
    <definedName name="ＮＡＦ記号">'入力シート '!$FZ$409:$GA$409</definedName>
    <definedName name="ＮＡＦ記号重量">'入力シート '!$FX$409</definedName>
    <definedName name="ＮＡＧLP記号">'入力シート '!$FZ$902:$GA$902</definedName>
    <definedName name="ＮＡＧLP記号重量">'入力シート '!$FX$902</definedName>
    <definedName name="ＮＡＧ記号">'入力シート '!$FZ$410:$GA$410</definedName>
    <definedName name="ＮＡＧ記号重量">'入力シート '!$FX$410</definedName>
    <definedName name="ＮＢＥLP記号">'入力シート '!$FZ$903:$GA$903</definedName>
    <definedName name="ＮＢＥLP記号重量">'入力シート '!$FX$903</definedName>
    <definedName name="ＮＢＥ記号">'入力シート '!$FZ$411:$GA$411</definedName>
    <definedName name="ＮＢＥ記号重量">'入力シート '!$FX$411</definedName>
    <definedName name="ＮＢＦLP記号">'入力シート '!$FZ$904:$GA$904</definedName>
    <definedName name="ＮＢＦLP記号重量">'入力シート '!$FX$904</definedName>
    <definedName name="ＮＢＦ記号">'入力シート '!$FZ$412:$GA$412</definedName>
    <definedName name="ＮＢＦ記号重量">'入力シート '!$FX$412</definedName>
    <definedName name="ＮＢＧLP記号">'入力シート '!$FZ$905:$GA$905</definedName>
    <definedName name="ＮＢＧLP記号重量">'入力シート '!$FX$905</definedName>
    <definedName name="ＮＢＧ記号">'入力シート '!$FZ$413:$GA$413</definedName>
    <definedName name="ＮＢＧ記号重量">'入力シート '!$FX$413</definedName>
    <definedName name="ＮＣＥ記号">'入力シート '!$FZ$414:$GA$414</definedName>
    <definedName name="ＮＣＥ記号重量">'入力シート '!$FX$414</definedName>
    <definedName name="ＮＣＦ記号">'入力シート '!$FZ$415:$GA$415</definedName>
    <definedName name="ＮＣＦ記号重量">'入力シート '!$FX$415</definedName>
    <definedName name="ＮＣＧ記号">'入力シート '!$FZ$416:$GA$416</definedName>
    <definedName name="ＮＣＧ記号重量">'入力シート '!$FX$416</definedName>
    <definedName name="ＮＤＣ記号">'入力シート '!$FZ$417:$GA$417</definedName>
    <definedName name="ＮＤＣ記号重量">'入力シート '!$FX$417</definedName>
    <definedName name="ＮＤＥ記号">'入力シート '!$FZ$418:$GA$418</definedName>
    <definedName name="ＮＤＥ記号重量">'入力シート '!$FX$418</definedName>
    <definedName name="ＮＤＦ記号">'入力シート '!$FZ$419:$GA$419</definedName>
    <definedName name="ＮＤＦ記号重量">'入力シート '!$FX$419</definedName>
    <definedName name="ＮＤＧ記号">'入力シート '!$FZ$420:$GA$420</definedName>
    <definedName name="ＮＤＧ記号重量">'入力シート '!$FX$420</definedName>
    <definedName name="ＮＥＦ記号">'入力シート '!$FZ$1179:$GA$1179</definedName>
    <definedName name="ＮＥＦ記号重量">'入力シート '!$FX$1179</definedName>
    <definedName name="ＮＥＧ記号">'入力シート '!$FZ$1180:$GA$1180</definedName>
    <definedName name="ＮＥＧ記号重量">'入力シート '!$FX$1180</definedName>
    <definedName name="ＮＦＦ記号">'入力シート '!$FZ$1181:$GA$1181</definedName>
    <definedName name="ＮＦＦ記号重量">'入力シート '!$FX$1181</definedName>
    <definedName name="ＮＦＧ記号">'入力シート '!$FZ$1182:$GA$1182</definedName>
    <definedName name="ＮＦＧ記号重量">'入力シート '!$FX$1182</definedName>
    <definedName name="ＮＪＥ記号">'入力シート '!$FZ$421:$GA$421</definedName>
    <definedName name="ＮＪＥ記号重量">'入力シート '!$FX$421</definedName>
    <definedName name="ＮＪＦ記号">'入力シート '!$FZ$422:$GA$422</definedName>
    <definedName name="ＮＪＦ記号重量">'入力シート '!$FX$422</definedName>
    <definedName name="ＮＪＧ記号">'入力シート '!$FZ$423:$GA$423</definedName>
    <definedName name="ＮＪＧ記号重量">'入力シート '!$FX$423</definedName>
    <definedName name="ＮＫＣ記号">'入力シート '!$FZ$424:$GA$424</definedName>
    <definedName name="ＮＫＣ記号重量">'入力シート '!$FX$424</definedName>
    <definedName name="ＮＫＥ記号">'入力シート '!$FZ$425:$GA$425</definedName>
    <definedName name="ＮＫＥ記号重量">'入力シート '!$FX$425</definedName>
    <definedName name="ＮＫＦ記号">'入力シート '!$FZ$426:$GA$426</definedName>
    <definedName name="ＮＫＦ記号重量">'入力シート '!$FX$426</definedName>
    <definedName name="ＮＫＧ記号">'入力シート '!$FZ$427:$GA$427</definedName>
    <definedName name="ＮＫＧ記号重量">'入力シート '!$FX$427</definedName>
    <definedName name="ＮＬＧＬＰ記号">'入力シート '!$FZ$1000:$GA$1000</definedName>
    <definedName name="ＮＬＧＬＰ記号重量">'入力シート '!$FX$1000:$FX$1000</definedName>
    <definedName name="ＮＬＧ記号">'入力シート '!$FZ$763:$GA$763</definedName>
    <definedName name="ＮＬＧ記号重量">'入力シート '!$FX$763:$FX$763</definedName>
    <definedName name="ＮＭＧ記号">'入力シート '!$FZ$764:$GA$764</definedName>
    <definedName name="ＮＭＧ記号重量">'入力シート '!$FX$764:$FX$764</definedName>
    <definedName name="Ｎ記号" localSheetId="1">'入力シート '!$FZ$41:$GA$44</definedName>
    <definedName name="Ｎ記号重量" localSheetId="1">'入力シート '!$FX$41:$FX$44</definedName>
    <definedName name="ＰＡ記号" localSheetId="1">'入力シート '!$FZ$155:$GA$155</definedName>
    <definedName name="ＰＡ記号重量" localSheetId="1">'入力シート '!$FX$155</definedName>
    <definedName name="ＰＢ記号" localSheetId="1">'入力シート '!$FZ$156:$GA$156</definedName>
    <definedName name="ＰＢ記号重量" localSheetId="1">'入力シート '!$FX$156</definedName>
    <definedName name="ＰＣＥ記号">'入力シート '!$FZ$428:$GA$428</definedName>
    <definedName name="ＰＣＥ記号重量">'入力シート '!$FX$428</definedName>
    <definedName name="ＰＣＦ記号">'入力シート '!$FZ$429:$GA$429</definedName>
    <definedName name="ＰＣＦ記号重量">'入力シート '!$FX$429</definedName>
    <definedName name="ＰＣＧ記号">'入力シート '!$FZ$430:$GA$430</definedName>
    <definedName name="ＰＣＧ記号重量">'入力シート '!$FX$430</definedName>
    <definedName name="ＰＣ記号">'入力シート '!$FZ$157:$GA$157</definedName>
    <definedName name="ＰＣ記号重量">'入力シート '!$FX$157</definedName>
    <definedName name="ＰＤＣ記号">'入力シート '!$FZ$431:$GA$431</definedName>
    <definedName name="ＰＤＣ記号重量">'入力シート '!$FX$431</definedName>
    <definedName name="ＰＤＥ記号">'入力シート '!$FZ$432:$GA$432</definedName>
    <definedName name="ＰＤＥ記号重量">'入力シート '!$FX$432</definedName>
    <definedName name="ＰＤＦ記号">'入力シート '!$FZ$433:$GA$433</definedName>
    <definedName name="ＰＤＦ記号重量">'入力シート '!$FX$433</definedName>
    <definedName name="ＰＤＧ記号">'入力シート '!$FZ$434:$GA$434</definedName>
    <definedName name="ＰＤＧ記号重量">'入力シート '!$FX$434</definedName>
    <definedName name="ＰＤ記号">'入力シート '!$FZ$158:$GA$158</definedName>
    <definedName name="ＰＤ記号重量">'入力シート '!$FX$158</definedName>
    <definedName name="ＰＥＧ記号">'入力シート '!$FZ$1183:$GA$1183</definedName>
    <definedName name="ＰＥＧ記号重量">'入力シート '!$FX$1183</definedName>
    <definedName name="ＰＥ記号">'入力シート '!$FZ$159:$GA$159</definedName>
    <definedName name="ＰＥ記号重量">'入力シート '!$FX$159</definedName>
    <definedName name="ＰＦＧ記号">'入力シート '!$FZ$1184:$GA$1184</definedName>
    <definedName name="ＰＦＧ記号重量">'入力シート '!$FX$1184</definedName>
    <definedName name="ＰＦ記号">'入力シート '!$FZ$160:$GA$160</definedName>
    <definedName name="ＰＦ記号重量">'入力シート '!$FX$160</definedName>
    <definedName name="ＰＧ記号">'入力シート '!$FZ$161:$GA$161</definedName>
    <definedName name="ＰＧ記号重量">'入力シート '!$FX$161</definedName>
    <definedName name="ＰＨ記号">'入力シート '!$FZ$162:$GA$162</definedName>
    <definedName name="ＰＨ記号重量">'入力シート '!$FX$162</definedName>
    <definedName name="ＰＪＥ記号">'入力シート '!$FZ$435:$GA$435</definedName>
    <definedName name="ＰＪＥ記号重量">'入力シート '!$FX$435</definedName>
    <definedName name="ＰＪＦ記号">'入力シート '!$FZ$436:$GA$436</definedName>
    <definedName name="ＰＪＦ記号重量">'入力シート '!$FX$436</definedName>
    <definedName name="ＰＪＧ記号">'入力シート '!$FZ$437:$GA$437</definedName>
    <definedName name="ＰＪＧ記号重量">'入力シート '!$FX$437</definedName>
    <definedName name="ＰＪ記号" localSheetId="1">'入力シート '!$FZ$163:$GA$163</definedName>
    <definedName name="ＰＪ記号重量" localSheetId="1">'入力シート '!$FX$163</definedName>
    <definedName name="ＰＫＣ記号">'入力シート '!$FZ$438:$GA$438</definedName>
    <definedName name="ＰＫＣ記号重量">'入力シート '!$FX$438</definedName>
    <definedName name="ＰＫＥ記号">'入力シート '!$FZ$439:$GA$439</definedName>
    <definedName name="ＰＫＥ記号重量">'入力シート '!$FX$439</definedName>
    <definedName name="ＰＫＦ記号">'入力シート '!$FZ$440:$GA$440</definedName>
    <definedName name="ＰＫＦ記号重量">'入力シート '!$FX$440</definedName>
    <definedName name="ＰＫＧ記号">'入力シート '!$FZ$441:$GA$441</definedName>
    <definedName name="ＰＫＧ記号重量">'入力シート '!$FX$441</definedName>
    <definedName name="ＰＫ記号" localSheetId="1">'入力シート '!$FZ$164:$GA$164</definedName>
    <definedName name="ＰＫ記号重量" localSheetId="1">'入力シート '!$FX$164</definedName>
    <definedName name="ＰＬＧＬＰ記号">'入力シート '!$FZ$1001:$GA$1001</definedName>
    <definedName name="ＰＬＧＬＰ記号重量">'入力シート '!$FX$1001:$FX$1001</definedName>
    <definedName name="ＰＬＧ記号">'入力シート '!$FZ$765:$GA$765</definedName>
    <definedName name="ＰＬＧ記号重量">'入力シート '!$FX$765:$FX$765</definedName>
    <definedName name="ＰＬ記号">'入力シート '!$FZ$165:$GA$165</definedName>
    <definedName name="ＰＬ記号重量">'入力シート '!$FX$165</definedName>
    <definedName name="ＰＭＧ記号">'入力シート '!$FZ$766:$GA$766</definedName>
    <definedName name="ＰＭＧ記号重量">'入力シート '!$FX$766:$FX$766</definedName>
    <definedName name="ＰＭ記号">'入力シート '!$FZ$166:$GA$166</definedName>
    <definedName name="ＰＭ記号重量">'入力シート '!$FX$166</definedName>
    <definedName name="ＰＮ記号">'入力シート '!$FZ$167:$GA$167</definedName>
    <definedName name="ＰＮ記号重量">'入力シート '!$FX$167</definedName>
    <definedName name="ＰＰ記号">'入力シート '!$FZ$168:$GA$168</definedName>
    <definedName name="ＰＰ記号重量">'入力シート '!$FX$168</definedName>
    <definedName name="ＰＱ記号">'入力シート '!$FZ$169:$GA$169</definedName>
    <definedName name="ＰＱ記号重量">'入力シート '!$FX$169</definedName>
    <definedName name="ＰＲ記号">'入力シート '!$FZ$170:$GA$170</definedName>
    <definedName name="ＰＲ記号重量">'入力シート '!$FX$170</definedName>
    <definedName name="Ｐ記号" localSheetId="1">'入力シート '!$FZ$45:$GA$48</definedName>
    <definedName name="Ｐ記号重量">'入力シート '!$FX$45:$FX$48</definedName>
    <definedName name="ＱＡＡLP記号">'入力シート '!$FZ$915:$GA$915</definedName>
    <definedName name="ＱＡＡLP記号重量">'入力シート '!$FX$915</definedName>
    <definedName name="ＱＡＡ記号">'入力シート '!$FZ$484:$GA$484</definedName>
    <definedName name="ＱＡＡ記号重量">'入力シート '!$FX$484</definedName>
    <definedName name="ＱＡＥLP記号">'入力シート '!$FZ$916:$GA$916</definedName>
    <definedName name="ＱＡＥLP記号重量">'入力シート '!$FX$916</definedName>
    <definedName name="ＱＡＥ記号">'入力シート '!$FZ$485:$GA$485</definedName>
    <definedName name="ＱＡＥ記号重量">'入力シート '!$FX$485</definedName>
    <definedName name="ＱＡＦLP記号">'入力シート '!$FZ$917:$GA$917</definedName>
    <definedName name="ＱＡＦLP記号重量">'入力シート '!$FX$917</definedName>
    <definedName name="ＱＡＦ記号">'入力シート '!$FZ$486:$GA$486</definedName>
    <definedName name="ＱＡＦ記号重量">'入力シート '!$FX$486</definedName>
    <definedName name="ＱＡＧLP記号">'入力シート '!$FZ$918:$GA$918</definedName>
    <definedName name="ＱＡＧLP記号重量">'入力シート '!$FX$918</definedName>
    <definedName name="ＱＡＧ記号">'入力シート '!$FZ$487:$GA$487</definedName>
    <definedName name="ＱＡＧ記号重量">'入力シート '!$FX$487</definedName>
    <definedName name="ＱＢＡLP記号">'入力シート '!$FZ$919:$GA$919</definedName>
    <definedName name="ＱＢＡLP記号重量">'入力シート '!$FX$919</definedName>
    <definedName name="ＱＢＡ記号">'入力シート '!$FZ$488:$GA$488</definedName>
    <definedName name="ＱＢＡ記号重量">'入力シート '!$FX$488</definedName>
    <definedName name="ＱＢＥLP記号">'入力シート '!$FZ$920:$GA$920</definedName>
    <definedName name="ＱＢＥLP記号重量">'入力シート '!$FX$920</definedName>
    <definedName name="ＱＢＥ記号">'入力シート '!$FZ$489:$GA$489</definedName>
    <definedName name="ＱＢＥ記号重量">'入力シート '!$FX$489</definedName>
    <definedName name="ＱＢＦLP記号">'入力シート '!$FZ$921:$GA$921</definedName>
    <definedName name="ＱＢＦLP記号重量">'入力シート '!$FX$921</definedName>
    <definedName name="ＱＢＦ記号">'入力シート '!$FZ$490:$GA$490</definedName>
    <definedName name="ＱＢＦ記号重量">'入力シート '!$FX$490</definedName>
    <definedName name="ＱＢＧLP記号">'入力シート '!$FZ$922:$GA$922</definedName>
    <definedName name="ＱＢＧLP記号重量">'入力シート '!$FX$922</definedName>
    <definedName name="ＱＢＧ記号">'入力シート '!$FZ$491:$GA$491</definedName>
    <definedName name="ＱＢＧ記号重量">'入力シート '!$FX$491</definedName>
    <definedName name="ＱＣＡ記号">'入力シート '!$FZ$492:$GA$492</definedName>
    <definedName name="ＱＣＡ記号重量">'入力シート '!$FX$492</definedName>
    <definedName name="ＱＣＢ記号">'入力シート '!$FZ$493:$GA$493</definedName>
    <definedName name="ＱＣＢ記号重量">'入力シート '!$FX$493</definedName>
    <definedName name="ＱＣＣ記号">'入力シート '!$FZ$494:$GA$494</definedName>
    <definedName name="ＱＣＣ記号重量">'入力シート '!$FX$494</definedName>
    <definedName name="ＱＣＥ記号">'入力シート '!$FZ$495:$GA$495</definedName>
    <definedName name="ＱＣＥ記号重量">'入力シート '!$FX$495</definedName>
    <definedName name="ＱＣＦ記号">'入力シート '!$FZ$496:$GA$496</definedName>
    <definedName name="ＱＣＦ記号重量">'入力シート '!$FX$496</definedName>
    <definedName name="ＱＣＧ記号">'入力シート '!$FZ$497:$GA$497</definedName>
    <definedName name="ＱＣＧ記号重量">'入力シート '!$FX$497</definedName>
    <definedName name="ＱＤＡ記号">'入力シート '!$FZ$498:$GA$498</definedName>
    <definedName name="ＱＤＡ記号重量">'入力シート '!$FX$498</definedName>
    <definedName name="ＱＤＢ記号">'入力シート '!$FZ$499:$GA$499</definedName>
    <definedName name="ＱＤＢ記号重量">'入力シート '!$FX$499</definedName>
    <definedName name="ＱＤＣ記号">'入力シート '!$FZ$500:$GA$500</definedName>
    <definedName name="ＱＤＣ記号重量">'入力シート '!$FX$500</definedName>
    <definedName name="ＱＤＥ記号">'入力シート '!$FZ$501:$GA$501</definedName>
    <definedName name="ＱＤＥ記号重量">'入力シート '!$FX$501</definedName>
    <definedName name="ＱＤＦ記号">'入力シート '!$FZ$502:$GA$502</definedName>
    <definedName name="ＱＤＦ記号重量">'入力シート '!$FX$502</definedName>
    <definedName name="ＱＤＧ記号">'入力シート '!$FZ$503:$GA$503</definedName>
    <definedName name="ＱＤＧ記号重量">'入力シート '!$FX$503</definedName>
    <definedName name="ＱＥＡ記号">'入力シート '!$FZ$1193:$GA$1193</definedName>
    <definedName name="ＱＥＡ記号重量">'入力シート '!$FX$1193</definedName>
    <definedName name="ＱＥＥ記号">'入力シート '!$FZ$1194:$GA$1194</definedName>
    <definedName name="ＱＥＥ記号重量">'入力シート '!$FX$1194</definedName>
    <definedName name="ＱＥＦ記号">'入力シート '!$FZ$1195:$GA$1195</definedName>
    <definedName name="ＱＥＦ記号重量">'入力シート '!$FX$1195</definedName>
    <definedName name="ＱＥＧ記号">'入力シート '!$FZ$1196:$GA$1196</definedName>
    <definedName name="ＱＥＧ記号重量">'入力シート '!$FX$1196</definedName>
    <definedName name="ＱＦＡ記号">'入力シート '!$FZ$1197:$GA$1197</definedName>
    <definedName name="ＱＦＡ記号重量">'入力シート '!$FX$1197</definedName>
    <definedName name="ＱＦＥ記号">'入力シート '!$FZ$1198:$GA$1198</definedName>
    <definedName name="ＱＦＥ記号重量">'入力シート '!$FX$1198</definedName>
    <definedName name="ＱＦＦ記号">'入力シート '!$FZ$1199:$GA$1199</definedName>
    <definedName name="ＱＦＦ記号重量">'入力シート '!$FX$1199</definedName>
    <definedName name="ＱＦＧ記号">'入力シート '!$FZ$1200:$GA$1200</definedName>
    <definedName name="ＱＦＧ記号重量">'入力シート '!$FX$1200</definedName>
    <definedName name="ＱＧＡ記号">'入力シート '!$FZ$1092:$GA$1092</definedName>
    <definedName name="ＱＧＡ記号重量">'入力シート '!$FX$1092:$FX$1092</definedName>
    <definedName name="ＱＧＥ記号">'入力シート '!$FZ$1093:$GA$1093</definedName>
    <definedName name="ＱＧＥ記号重量">'入力シート '!$FX$1093:$FX$1093</definedName>
    <definedName name="ＱＧＦ記号">'入力シート '!$FZ$1094:$GA$1095</definedName>
    <definedName name="ＱＧＦ記号重量">'入力シート '!$FX$1094:$FX$1095</definedName>
    <definedName name="ＱＧＧ記号">'入力シート '!$FZ$1096:$GA$1096</definedName>
    <definedName name="ＱＧＧ記号重量">'入力シート '!$FX$1096:$FX$1096</definedName>
    <definedName name="ＱＨＡ記号">'入力シート '!$FZ$1097:$GA$1097</definedName>
    <definedName name="ＱＨＡ記号重量">'入力シート '!$FX$1097:$FX$1097</definedName>
    <definedName name="ＱＨＥ記号">'入力シート '!$FZ$1098:$GA$1098</definedName>
    <definedName name="ＱＨＥ記号重量">'入力シート '!$FX$1098:$FX$1098</definedName>
    <definedName name="ＱＨＦ記号">'入力シート '!$FZ$1099:$GA$1100</definedName>
    <definedName name="ＱＨＦ記号重量">'入力シート '!$FX$1099:$FX$1100</definedName>
    <definedName name="ＱＨＧ記号">'入力シート '!$FZ$1101:$GA$1101</definedName>
    <definedName name="ＱＨＧ記号重量">'入力シート '!$FX$1101:$FX$1101</definedName>
    <definedName name="ＱＪＥ記号">'入力シート '!$FZ$504:$GA$504</definedName>
    <definedName name="ＱＪＥ記号重量">'入力シート '!$FX$504</definedName>
    <definedName name="ＱＪＦ記号">'入力シート '!$FZ$505:$GA$505</definedName>
    <definedName name="ＱＪＦ記号重量">'入力シート '!$FX$505</definedName>
    <definedName name="ＱＪＧ記号">'入力シート '!$FZ$506:$GA$506</definedName>
    <definedName name="ＱＪＧ記号重量">'入力シート '!$FX$506</definedName>
    <definedName name="ＱＫＥ記号">'入力シート '!$FZ$507:$GA$507</definedName>
    <definedName name="ＱＫＥ記号重量">'入力シート '!$FX$507</definedName>
    <definedName name="ＱＫＦ記号">'入力シート '!$FZ$508:$GA$508</definedName>
    <definedName name="ＱＫＦ記号重量">'入力シート '!$FX$508</definedName>
    <definedName name="ＱＫＧ記号">'入力シート '!$FZ$509:$GA$509</definedName>
    <definedName name="ＱＫＧ記号重量">'入力シート '!$FX$509</definedName>
    <definedName name="ＱＬＡLP記号">'入力シート '!$FZ$923:$GA$923</definedName>
    <definedName name="ＱＬＡLP記号重量">'入力シート '!$FX$923</definedName>
    <definedName name="ＱＬＡ記号">'入力シート '!$FZ$525:$GA$525</definedName>
    <definedName name="ＱＬＡ記号重量">'入力シート '!$FX$525</definedName>
    <definedName name="ＱＬＥＬＰ記号">'入力シート '!$FZ$1002:$GA$1002</definedName>
    <definedName name="ＱＬＥＬＰ記号重量">'入力シート '!$FX$1002:$FX$1002</definedName>
    <definedName name="ＱＬＥ記号">'入力シート '!$FZ$767:$GA$767</definedName>
    <definedName name="ＱＬＥ記号重量">'入力シート '!$FX$767:$FX$767</definedName>
    <definedName name="ＱＬＦＬＰ記号">'入力シート '!$FZ$1003:$GA$1004</definedName>
    <definedName name="ＱＬＦＬＰ記号重量">'入力シート '!$FX$1003:$FX$1004</definedName>
    <definedName name="ＱＬＦ記号">'入力シート '!$FZ$768:$GA$769</definedName>
    <definedName name="ＱＬＦ記号重量">'入力シート '!$FX$768:$FX$769</definedName>
    <definedName name="ＱＬＧＬＰ記号">'入力シート '!$FZ$1005:$GA$1005</definedName>
    <definedName name="ＱＬＧＬＰ記号重量">'入力シート '!$FX$1005:$FX$1005</definedName>
    <definedName name="ＱＬＧ記号">'入力シート '!$FZ$770:$GA$770</definedName>
    <definedName name="ＱＬＧ記号重量">'入力シート '!$FX$770:$FX$770</definedName>
    <definedName name="ＱＭＡ記号">'入力シート '!$FZ$522:$GA$522</definedName>
    <definedName name="ＱＭＡ記号重量">'入力シート '!$FX$522</definedName>
    <definedName name="ＱＭＢ記号">'入力シート '!$FZ$523:$GA$523</definedName>
    <definedName name="ＱＭＢ記号重量">'入力シート '!$FX$523</definedName>
    <definedName name="ＱＭＣ記号">'入力シート '!$FZ$524:$GA$524</definedName>
    <definedName name="ＱＭＣ記号重量">'入力シート '!$FX$524</definedName>
    <definedName name="ＱＭＥ記号">'入力シート '!$FZ$771:$GA$771</definedName>
    <definedName name="ＱＭＥ記号重量">'入力シート '!$FX$771:$FX$771</definedName>
    <definedName name="ＱＭＦ記号">'入力シート '!$FZ$772:$GA$772</definedName>
    <definedName name="ＱＭＦ記号重量">'入力シート '!$FX$772:$FX$772</definedName>
    <definedName name="ＱＭＧ記号">'入力シート '!$FZ$773:$GA$773</definedName>
    <definedName name="ＱＭＧ記号重量">'入力シート '!$FX$773:$FX$773</definedName>
    <definedName name="ＱＮＥ記号">'入力シート '!$FZ$510:$GA$510</definedName>
    <definedName name="ＱＮＥ記号重量">'入力シート '!$FX$510</definedName>
    <definedName name="ＱＮＦ記号">'入力シート '!$FZ$511:$GA$511</definedName>
    <definedName name="ＱＮＦ記号重量">'入力シート '!$FX$511</definedName>
    <definedName name="ＱＮＧ記号">'入力シート '!$FZ$512:$GA$512</definedName>
    <definedName name="ＱＮＧ記号重量">'入力シート '!$FX$512</definedName>
    <definedName name="ＱＰＥ記号">'入力シート '!$FZ$513:$GA$513</definedName>
    <definedName name="ＱＰＥ記号重量">'入力シート '!$FX$513</definedName>
    <definedName name="ＱＰＦ記号">'入力シート '!$FZ$514:$GA$514</definedName>
    <definedName name="ＱＰＦ記号重量">'入力シート '!$FX$514</definedName>
    <definedName name="ＱＰＧ記号">'入力シート '!$FZ$515:$GA$515</definedName>
    <definedName name="ＱＰＧ記号重量">'入力シート '!$FX$515</definedName>
    <definedName name="ＱＱＥ記号">'入力シート '!$FZ$516:$GA$516</definedName>
    <definedName name="ＱＱＥ記号重量">'入力シート '!$FX$516</definedName>
    <definedName name="ＱＱＦ記号">'入力シート '!$FZ$517:$GA$517</definedName>
    <definedName name="ＱＱＦ記号重量">'入力シート '!$FX$517</definedName>
    <definedName name="ＱＱＧ記号">'入力シート '!$FZ$518:$GA$518</definedName>
    <definedName name="ＱＱＧ記号重量">'入力シート '!$FX$518</definedName>
    <definedName name="ＱＲＥ記号">'入力シート '!$FZ$519:$GA$519</definedName>
    <definedName name="ＱＲＥ記号重量">'入力シート '!$FX$519</definedName>
    <definedName name="ＱＲＦ記号">'入力シート '!$FZ$520:$GA$520</definedName>
    <definedName name="ＱＲＦ記号重量">'入力シート '!$FX$520</definedName>
    <definedName name="ＱＲＧ記号">'入力シート '!$FZ$521:$GA$521</definedName>
    <definedName name="ＱＲＧ記号重量">'入力シート '!$FX$521</definedName>
    <definedName name="ＱＳＧ記号">'入力シート '!$FZ$774:$GA$774</definedName>
    <definedName name="ＱＳＧ記号重量">'入力シート '!$FX$774:$FX$774</definedName>
    <definedName name="ＱＴＧ記号">'入力シート '!$FZ$775:$GA$775</definedName>
    <definedName name="ＱＴＧ記号重量">'入力シート '!$FX$775:$FX$775</definedName>
    <definedName name="Ｑ記号" localSheetId="1">'入力シート '!$FZ$49:$GA$49</definedName>
    <definedName name="Ｑ記号重量" localSheetId="1">'入力シート '!$FX$49</definedName>
    <definedName name="ＲＡＡLP記号">'入力シート '!$FZ$906:$GA$906</definedName>
    <definedName name="ＲＡＡLP記号重量">'入力シート '!$FX$906</definedName>
    <definedName name="ＲＡＡ記号">'入力シート '!$FZ$442:$GA$442</definedName>
    <definedName name="ＲＡＡ記号重量">'入力シート '!$FX$442</definedName>
    <definedName name="ＲＡＥLP記号">'入力シート '!$FZ$907:$GA$907</definedName>
    <definedName name="ＲＡＥLP記号重量">'入力シート '!$FX$907</definedName>
    <definedName name="ＲＡＥ記号">'入力シート '!$FZ$443:$GA$443</definedName>
    <definedName name="ＲＡＥ記号重量">'入力シート '!$FX$443</definedName>
    <definedName name="ＲＡＦLP記号">'入力シート '!$FZ$908:$GA$908</definedName>
    <definedName name="ＲＡＦLP記号重量">'入力シート '!$FX$908</definedName>
    <definedName name="ＲＡＦ記号">'入力シート '!$FZ$444:$GA$444</definedName>
    <definedName name="ＲＡＦ記号重量">'入力シート '!$FX$444</definedName>
    <definedName name="ＲＡＧLP記号">'入力シート '!$FZ$909:$GA$909</definedName>
    <definedName name="ＲＡＧLP記号重量">'入力シート '!$FX$909</definedName>
    <definedName name="ＲＡＧ記号">'入力シート '!$FZ$445:$GA$445</definedName>
    <definedName name="ＲＡＧ記号重量">'入力シート '!$FX$445</definedName>
    <definedName name="ＲＢＡLP記号">'入力シート '!$FZ$910:$GA$910</definedName>
    <definedName name="ＲＢＡLP記号重量">'入力シート '!$FX$910</definedName>
    <definedName name="ＲＢＡ記号">'入力シート '!$FZ$446:$GA$446</definedName>
    <definedName name="ＲＢＡ記号重量">'入力シート '!$FX$446</definedName>
    <definedName name="ＲＢＥLP記号">'入力シート '!$FZ$911:$GA$911</definedName>
    <definedName name="ＲＢＥLP記号重量">'入力シート '!$FX$911</definedName>
    <definedName name="ＲＢＥ記号">'入力シート '!$FZ$447:$GA$447</definedName>
    <definedName name="ＲＢＥ記号重量">'入力シート '!$FX$447</definedName>
    <definedName name="ＲＢＦLP記号">'入力シート '!$FZ$912:$GA$912</definedName>
    <definedName name="ＲＢＦLP記号重量">'入力シート '!$FX$912</definedName>
    <definedName name="ＲＢＦ記号">'入力シート '!$FZ$448:$GA$448</definedName>
    <definedName name="ＲＢＦ記号重量">'入力シート '!$FX$448</definedName>
    <definedName name="ＲＢＧLP記号">'入力シート '!$FZ$913:$GA$913</definedName>
    <definedName name="ＲＢＧLP記号重量">'入力シート '!$FX$913</definedName>
    <definedName name="ＲＢＧ記号">'入力シート '!$FZ$449:$GA$449</definedName>
    <definedName name="ＲＢＧ記号重量">'入力シート '!$FX$449</definedName>
    <definedName name="ＲＣＡ記号">'入力シート '!$FZ$450:$GA$450</definedName>
    <definedName name="ＲＣＡ記号重量">'入力シート '!$FX$450</definedName>
    <definedName name="ＲＣＢ記号">'入力シート '!$FZ$451:$GA$451</definedName>
    <definedName name="ＲＣＢ記号重量">'入力シート '!$FX$451</definedName>
    <definedName name="ＲＣＣ記号">'入力シート '!$FZ$452:$GA$452</definedName>
    <definedName name="ＲＣＣ記号重量">'入力シート '!$FX$452</definedName>
    <definedName name="ＲＣＥ記号">'入力シート '!$FZ$453:$GA$453</definedName>
    <definedName name="ＲＣＥ記号重量">'入力シート '!$FX$453</definedName>
    <definedName name="ＲＣＦ記号">'入力シート '!$FZ$454:$GA$454</definedName>
    <definedName name="ＲＣＦ記号重量">'入力シート '!$FX$454</definedName>
    <definedName name="ＲＣＧ記号">'入力シート '!$FZ$455:$GA$455</definedName>
    <definedName name="ＲＣＧ記号重量">'入力シート '!$FX$455</definedName>
    <definedName name="ＲＤＡ記号">'入力シート '!$FZ$456:$GA$456</definedName>
    <definedName name="ＲＤＡ記号重量">'入力シート '!$FX$456</definedName>
    <definedName name="ＲＤＢ記号">'入力シート '!$FZ$457:$GA$457</definedName>
    <definedName name="ＲＤＢ記号重量">'入力シート '!$FX$457</definedName>
    <definedName name="ＲＤＣ記号">'入力シート '!$FZ$458:$GA$458</definedName>
    <definedName name="ＲＤＣ記号重量">'入力シート '!$FX$458</definedName>
    <definedName name="ＲＤＥ記号">'入力シート '!$FZ$459:$GA$459</definedName>
    <definedName name="ＲＤＥ記号重量">'入力シート '!$FX$459</definedName>
    <definedName name="ＲＤＦ記号">'入力シート '!$FZ$460:$GA$460</definedName>
    <definedName name="ＲＤＦ記号重量">'入力シート '!$FX$460</definedName>
    <definedName name="ＲＤＧ記号">'入力シート '!$FZ$461:$GA$461</definedName>
    <definedName name="ＲＤＧ記号重量">'入力シート '!$FX$461</definedName>
    <definedName name="ＲＥＡ記号">'入力シート '!$FZ$1185:$GA$1185</definedName>
    <definedName name="ＲＥＡ記号重量">'入力シート '!$FX$1185</definedName>
    <definedName name="ＲＥＥ記号">'入力シート '!$FZ$1186:$GA$1186</definedName>
    <definedName name="ＲＥＥ記号重量">'入力シート '!$FX$1186</definedName>
    <definedName name="ＲＥＦ記号">'入力シート '!$FZ$1187:$GA$1187</definedName>
    <definedName name="ＲＥＦ記号重量">'入力シート '!$FX$1187</definedName>
    <definedName name="ＲＥＧ記号">'入力シート '!$FZ$1188:$GA$1188</definedName>
    <definedName name="ＲＥＧ記号重量">'入力シート '!$FX$1188</definedName>
    <definedName name="ＲＦＡ記号">'入力シート '!$FZ$1189:$GA$1189</definedName>
    <definedName name="ＲＦＡ記号重量">'入力シート '!$FX$1189</definedName>
    <definedName name="ＲＦＥ記号">'入力シート '!$FZ$1190:$GA$1190</definedName>
    <definedName name="ＲＦＥ記号重量">'入力シート '!$FX$1190</definedName>
    <definedName name="ＲＦＦ記号">'入力シート '!$FZ$1191:$GA$1191</definedName>
    <definedName name="ＲＦＦ記号重量">'入力シート '!$FX$1191</definedName>
    <definedName name="ＲＦＧ記号">'入力シート '!$FZ$1192:$GA$1192</definedName>
    <definedName name="ＲＦＧ記号重量">'入力シート '!$FX$1192</definedName>
    <definedName name="ＲＧＡ記号">'入力シート '!$FZ$1102:$GA$1102</definedName>
    <definedName name="ＲＧＡ記号重量">'入力シート '!$FX$1102:$FX$1102</definedName>
    <definedName name="ＲＧＥ記号">'入力シート '!$FZ$1103:$GA$1103</definedName>
    <definedName name="ＲＧＥ記号重量">'入力シート '!$FX$1103:$FX$1103</definedName>
    <definedName name="ＲＧＦ記号">'入力シート '!$FZ$1104:$GA$1105</definedName>
    <definedName name="ＲＧＦ記号重量">'入力シート '!$FX$1104:$FX$1105</definedName>
    <definedName name="ＲＧＧ記号">'入力シート '!$FZ$1106:$GA$1106</definedName>
    <definedName name="ＲＧＧ記号重量">'入力シート '!$FX$1106:$FX$1106</definedName>
    <definedName name="ＲＨＡ記号">'入力シート '!$FZ$1107:$GA$1107</definedName>
    <definedName name="ＲＨＡ記号重量">'入力シート '!$FX$1107:$FX$1107</definedName>
    <definedName name="ＲＨＥ記号">'入力シート '!$FZ$1108:$GA$1108</definedName>
    <definedName name="ＲＨＥ記号重量">'入力シート '!$FX$1108:$FX$1108</definedName>
    <definedName name="ＲＨＦ記号">'入力シート '!$FZ$1109:$GA$1110</definedName>
    <definedName name="ＲＨＦ記号重量">'入力シート '!$FX$1109:$FX$1110</definedName>
    <definedName name="ＲＨＧ記号">'入力シート '!$FZ$1111:$GA$1111</definedName>
    <definedName name="ＲＨＧ記号重量">'入力シート '!$FX$1111:$FX$1111</definedName>
    <definedName name="ＲＪＥ記号">'入力シート '!$FZ$462:$GA$462</definedName>
    <definedName name="ＲＪＥ記号重量">'入力シート '!$FX$462</definedName>
    <definedName name="ＲＪＦ記号">'入力シート '!$FZ$463:$GA$463</definedName>
    <definedName name="ＲＪＦ記号重量">'入力シート '!$FX$463</definedName>
    <definedName name="ＲＪＧ記号">'入力シート '!$FZ$464:$GA$464</definedName>
    <definedName name="ＲＪＧ記号重量">'入力シート '!$FX$464</definedName>
    <definedName name="ＲＫＥ記号">'入力シート '!$FZ$465:$GA$465</definedName>
    <definedName name="ＲＫＥ記号重量">'入力シート '!$FX$465</definedName>
    <definedName name="ＲＫＦ記号">'入力シート '!$FZ$466:$GA$466</definedName>
    <definedName name="ＲＫＦ記号重量">'入力シート '!$FX$466</definedName>
    <definedName name="ＲＫＧ記号">'入力シート '!$FZ$467:$GA$467</definedName>
    <definedName name="ＲＫＧ記号重量">'入力シート '!$FX$467</definedName>
    <definedName name="ＲＬＡLP記号">'入力シート '!$FZ$914:$GA$914</definedName>
    <definedName name="ＲＬＡLP記号重量">'入力シート '!$FX$914</definedName>
    <definedName name="ＲＬＡ記号">'入力シート '!$FZ$480:$GA$480</definedName>
    <definedName name="ＲＬＡ記号重量">'入力シート '!$FX$480</definedName>
    <definedName name="ＲＬＥＬＰ記号">'入力シート '!$FZ$1006:$GA$1006</definedName>
    <definedName name="ＲＬＥＬＰ記号重量">'入力シート '!$FX$1006:$FX$1006</definedName>
    <definedName name="ＲＬＥ記号">'入力シート '!$FZ$776:$GA$776</definedName>
    <definedName name="ＲＬＥ記号重量">'入力シート '!$FX$776:$FX$776</definedName>
    <definedName name="ＲＬＦＬＰ記号">'入力シート '!$FZ$1007:$GA$1008</definedName>
    <definedName name="ＲＬＦＬＰ記号重量">'入力シート '!$FX$1007:$FX$1008</definedName>
    <definedName name="ＲＬＦ記号">'入力シート '!$FZ$777:$GA$778</definedName>
    <definedName name="ＲＬＦ記号重量">'入力シート '!$FX$777:$FX$778</definedName>
    <definedName name="ＲＬＧＬＰ記号">'入力シート '!$FZ$1009:$GA$1009</definedName>
    <definedName name="ＲＬＧＬＰ記号重量">'入力シート '!$FX$1009:$FX$1009</definedName>
    <definedName name="ＲＬＧ記号">'入力シート '!$FZ$779:$GA$779</definedName>
    <definedName name="ＲＬＧ記号重量">'入力シート '!$FX$779:$FX$779</definedName>
    <definedName name="ＲLP記号">'入力シート '!$FZ$805:$GA$805</definedName>
    <definedName name="ＲLP記号重量">'入力シート '!$FX$805</definedName>
    <definedName name="ＲＭＡ記号">'入力シート '!$FZ$481:$GA$481</definedName>
    <definedName name="ＲＭＡ記号重量">'入力シート '!$FX$481</definedName>
    <definedName name="ＲＭＢ記号">'入力シート '!$FZ$482:$GA$482</definedName>
    <definedName name="ＲＭＢ記号重量">'入力シート '!$FX$482</definedName>
    <definedName name="ＲＭＣ記号">'入力シート '!$FZ$483:$GA$483</definedName>
    <definedName name="ＲＭＣ記号重量">'入力シート '!$FX$483</definedName>
    <definedName name="ＲＭＥ記号">'入力シート '!$FZ$780:$GA$780</definedName>
    <definedName name="ＲＭＥ記号重量">'入力シート '!$FX$780:$FX$780</definedName>
    <definedName name="ＲＭＦ記号">'入力シート '!$FZ$781:$GA$781</definedName>
    <definedName name="ＲＭＦ記号重量">'入力シート '!$FX$781:$FX$781</definedName>
    <definedName name="ＲＭＧ記号">'入力シート '!$FZ$782:$GA$782</definedName>
    <definedName name="ＲＭＧ記号重量">'入力シート '!$FX$782:$FX$782</definedName>
    <definedName name="ＲＮＥ記号">'入力シート '!$FZ$468:$GA$468</definedName>
    <definedName name="ＲＮＥ記号重量">'入力シート '!$FX$468</definedName>
    <definedName name="ＲＮＦ記号">'入力シート '!$FZ$469:$GA$469</definedName>
    <definedName name="ＲＮＦ記号重量">'入力シート '!$FX$469</definedName>
    <definedName name="ＲＮＧ記号">'入力シート '!$FZ$470:$GA$470</definedName>
    <definedName name="ＲＮＧ記号重量">'入力シート '!$FX$470</definedName>
    <definedName name="ＲＰＥ記号">'入力シート '!$FZ$471:$GA$471</definedName>
    <definedName name="ＲＰＥ記号重量">'入力シート '!$FX$471</definedName>
    <definedName name="ＲＰＦ記号">'入力シート '!$FZ$472:$GA$472</definedName>
    <definedName name="ＲＰＦ記号重量">'入力シート '!$FX$472</definedName>
    <definedName name="ＲＰＧ記号">'入力シート '!$FZ$473:$GA$473</definedName>
    <definedName name="ＲＰＧ記号重量">'入力シート '!$FX$473</definedName>
    <definedName name="ＲＱＥ記号">'入力シート '!$FZ$474:$GA$474</definedName>
    <definedName name="ＲＱＥ記号重量">'入力シート '!$FX$474</definedName>
    <definedName name="ＲＱＦ記号">'入力シート '!$FZ$475:$GA$475</definedName>
    <definedName name="ＲＱＦ記号重量">'入力シート '!$FX$475</definedName>
    <definedName name="ＲＱＧ記号">'入力シート '!$FZ$476:$GA$476</definedName>
    <definedName name="ＲＱＧ記号重量">'入力シート '!$FX$476</definedName>
    <definedName name="ＲＲＥ記号">'入力シート '!$FZ$477:$GA$477</definedName>
    <definedName name="ＲＲＥ記号重量">'入力シート '!$FX$477</definedName>
    <definedName name="ＲＲＦ記号">'入力シート '!$FZ$478:$GA$478</definedName>
    <definedName name="ＲＲＦ記号重量">'入力シート '!$FX$478</definedName>
    <definedName name="ＲＲＧ記号">'入力シート '!$FZ$479:$GA$479</definedName>
    <definedName name="ＲＲＧ記号重量">'入力シート '!$FX$479</definedName>
    <definedName name="Ｒ記号" localSheetId="1">'入力シート '!$FZ$50:$GA$50</definedName>
    <definedName name="Ｒ記号重量" localSheetId="1">'入力シート '!$FX$50</definedName>
    <definedName name="ＳＣＦ記号">'入力シート '!$FZ$526:$GA$526</definedName>
    <definedName name="ＳＣＦ記号重量">'入力シート '!$FX$526</definedName>
    <definedName name="ＳＣＧ記号">'入力シート '!$FZ$527:$GA$527</definedName>
    <definedName name="ＳＣＧ記号重量">'入力シート '!$FX$527</definedName>
    <definedName name="ＳＤＦ記号">'入力シート '!$FZ$528:$GA$528</definedName>
    <definedName name="ＳＤＦ記号重量">'入力シート '!$FX$528</definedName>
    <definedName name="ＳＤＧ記号">'入力シート '!$FZ$529:$GA$529</definedName>
    <definedName name="ＳＤＧ記号重量">'入力シート '!$FX$529</definedName>
    <definedName name="ＳＥＧ記号">'入力シート '!$FZ$1201:$GA$1201</definedName>
    <definedName name="ＳＥＧ記号重量">'入力シート '!$FX$1201</definedName>
    <definedName name="ＳＦＧ記号">'入力シート '!$FZ$1202:$GA$1202</definedName>
    <definedName name="ＳＦＧ記号重量">'入力シート '!$FX$1202</definedName>
    <definedName name="ＳＧＧ記号">'入力シート '!$FZ$1112:$GA$1112</definedName>
    <definedName name="ＳＧＧ記号重量">'入力シート '!$FX$1112:$FX$1112</definedName>
    <definedName name="ＳＨＧ記号">'入力シート '!$FZ$1113:$GA$1113</definedName>
    <definedName name="ＳＨＧ記号重量">'入力シート '!$FX$1113:$FX$1113</definedName>
    <definedName name="ＳＪＦ記号">'入力シート '!$FZ$530:$GA$530</definedName>
    <definedName name="ＳＪＦ記号重量">'入力シート '!$FX$530</definedName>
    <definedName name="ＳＪＧ記号">'入力シート '!$FZ$531:$GA$531</definedName>
    <definedName name="ＳＪＧ記号重量">'入力シート '!$FX$531</definedName>
    <definedName name="ＳＫＦ記号">'入力シート '!$FZ$532:$GA$532</definedName>
    <definedName name="ＳＫＦ記号重量">'入力シート '!$FX$532</definedName>
    <definedName name="ＳＫＧ記号">'入力シート '!$FZ$533:$GA$533</definedName>
    <definedName name="ＳＫＧ記号重量">'入力シート '!$FX$533</definedName>
    <definedName name="ＳＭＦ記号">'入力シート '!$FZ$783:$GA$783</definedName>
    <definedName name="ＳＭＦ記号重量">'入力シート '!$FX$783:$FX$783</definedName>
    <definedName name="ＳＭＧ記号">'入力シート '!$FZ$784:$GA$784</definedName>
    <definedName name="ＳＭＧ記号重量">'入力シート '!$FX$784:$FX$784</definedName>
    <definedName name="ＳＮＦ記号">'入力シート '!$FZ$534:$GA$534</definedName>
    <definedName name="ＳＮＦ記号重量">'入力シート '!$FX$534</definedName>
    <definedName name="ＳＮＧ記号">'入力シート '!$FZ$535:$GA$535</definedName>
    <definedName name="ＳＮＧ記号重量">'入力シート '!$FX$535</definedName>
    <definedName name="ＳＰＦ記号">'入力シート '!$FZ$536:$GA$536</definedName>
    <definedName name="ＳＰＦ記号重量">'入力シート '!$FX$536</definedName>
    <definedName name="ＳＰＧ記号">'入力シート '!$FZ$537:$GA$537</definedName>
    <definedName name="ＳＰＧ記号重量">'入力シート '!$FX$537</definedName>
    <definedName name="ＳＱＦ記号">'入力シート '!$FZ$538:$GA$538</definedName>
    <definedName name="ＳＱＦ記号重量">'入力シート '!$FX$538</definedName>
    <definedName name="ＳＱＧ記号">'入力シート '!$FZ$539:$GA$539</definedName>
    <definedName name="ＳＱＧ記号重量">'入力シート '!$FX$539</definedName>
    <definedName name="ＳＲＦ記号">'入力シート '!$FZ$540:$GA$540</definedName>
    <definedName name="ＳＲＦ記号重量">'入力シート '!$FX$540</definedName>
    <definedName name="ＳＲＧ記号">'入力シート '!$FZ$541:$GA$541</definedName>
    <definedName name="ＳＲＧ記号重量">'入力シート '!$FX$541</definedName>
    <definedName name="ＳＳＧ記号">'入力シート '!$FZ$785:$GA$785</definedName>
    <definedName name="ＳＳＧ記号重量">'入力シート '!$FX$785:$FX$785</definedName>
    <definedName name="ＳＴＧ記号">'入力シート '!$FZ$786:$GA$786</definedName>
    <definedName name="ＳＴＧ記号重量">'入力シート '!$FX$786:$FX$786</definedName>
    <definedName name="Ｓ記号" localSheetId="1">'入力シート '!$FZ$51:$GA$53</definedName>
    <definedName name="Ｓ記号重量" localSheetId="1">'入力シート '!$FX$51:$FX$53</definedName>
    <definedName name="ＴＡLP記号">'入力シート '!$FZ$832:$GA$832</definedName>
    <definedName name="ＴＡLP記号重量">'入力シート '!$FX$832</definedName>
    <definedName name="ＴＡ記号" localSheetId="1">'入力シート '!$FZ$171:$GA$171</definedName>
    <definedName name="ＴＡ記号重量" localSheetId="1">'入力シート '!$FX$171</definedName>
    <definedName name="ＴＢLP記号">'入力シート '!$FZ$838:$GA$838</definedName>
    <definedName name="ＴＢLP記号重量">'入力シート '!$FX$838</definedName>
    <definedName name="ＴＢ記号" localSheetId="1">'入力シート '!$FZ$172:$GA$172</definedName>
    <definedName name="ＴＢ記号重量" localSheetId="1">'入力シート '!$FX$172</definedName>
    <definedName name="ＴＣＦ記号">'入力シート '!$FZ$542:$GA$542</definedName>
    <definedName name="ＴＣＦ記号重量">'入力シート '!$FX$542</definedName>
    <definedName name="ＴＣＧ記号">'入力シート '!$FZ$543:$GA$543</definedName>
    <definedName name="ＴＣＧ記号重量">'入力シート '!$FX$543</definedName>
    <definedName name="ＴＣLP記号">'入力シート '!$FZ$844:$GA$844</definedName>
    <definedName name="ＴＣLP記号重量">'入力シート '!$FX$844</definedName>
    <definedName name="ＴＣ記号" localSheetId="1">'入力シート '!$FZ$173:$GA$173</definedName>
    <definedName name="ＴＣ記号重量" localSheetId="1">'入力シート '!$FX$173</definedName>
    <definedName name="ＴＤＦ記号">'入力シート '!$FZ$544:$GA$544</definedName>
    <definedName name="ＴＤＦ記号重量">'入力シート '!$FX$544</definedName>
    <definedName name="ＴＤＧ記号">'入力シート '!$FZ$545:$GA$545</definedName>
    <definedName name="ＴＤＧ記号重量">'入力シート '!$FX$545</definedName>
    <definedName name="ＴＤLP記号">'入力シート '!$FZ$850:$GA$850</definedName>
    <definedName name="ＴＤLP記号重量">'入力シート '!$FX$850</definedName>
    <definedName name="ＴＤ記号" localSheetId="1">'入力シート '!$FZ$174:$GA$174</definedName>
    <definedName name="ＴＤ記号重量" localSheetId="1">'入力シート '!$FX$174</definedName>
    <definedName name="ＴＥＧ記号">'入力シート '!$FZ$1203:$GA$1203</definedName>
    <definedName name="ＴＥＧ記号重量">'入力シート '!$FX$1203</definedName>
    <definedName name="ＴＦＧ記号">'入力シート '!$FZ$1204:$GA$1204</definedName>
    <definedName name="ＴＦＧ記号重量">'入力シート '!$FX$1204</definedName>
    <definedName name="ＴＦ記号">'入力シート '!$FZ$175:$GA$175</definedName>
    <definedName name="ＴＦ記号重量">'入力シート '!$FX$175</definedName>
    <definedName name="ＴＧＧ記号">'入力シート '!$FZ$1114:$GA$1114</definedName>
    <definedName name="ＴＧＧ記号重量">'入力シート '!$FX$1114:$FX$1114</definedName>
    <definedName name="ＴＧ記号">'入力シート '!$FZ$176:$GA$176</definedName>
    <definedName name="ＴＧ記号重量">'入力シート '!$FX$176</definedName>
    <definedName name="ＴＨＧ記号">'入力シート '!$FZ$1115:$GA$1115</definedName>
    <definedName name="ＴＨＧ記号重量">'入力シート '!$FX$1115:$FX$1115</definedName>
    <definedName name="ＴＨ記号">'入力シート '!$FZ$177:$GA$177</definedName>
    <definedName name="ＴＨ記号重量">'入力シート '!$FX$177</definedName>
    <definedName name="ＴＪＦ記号">'入力シート '!$FZ$546:$GA$546</definedName>
    <definedName name="ＴＪＦ記号重量">'入力シート '!$FX$546</definedName>
    <definedName name="ＴＪＧ記号">'入力シート '!$FZ$547:$GA$547</definedName>
    <definedName name="ＴＪＧ記号重量">'入力シート '!$FX$547</definedName>
    <definedName name="ＴＪ記号">'入力シート '!$FZ$178:$GA$178</definedName>
    <definedName name="ＴＪ記号重量">'入力シート '!$FX$178</definedName>
    <definedName name="ＴＫＦ記号">'入力シート '!$FZ$548:$GA$548</definedName>
    <definedName name="ＴＫＦ記号重量">'入力シート '!$FX$548</definedName>
    <definedName name="ＴＫＧ記号">'入力シート '!$FZ$549:$GA$549</definedName>
    <definedName name="ＴＫＧ記号重量">'入力シート '!$FX$549</definedName>
    <definedName name="ＴＫ記号">'入力シート '!$FZ$179:$GA$179</definedName>
    <definedName name="ＴＫ記号重量">'入力シート '!$FX$179</definedName>
    <definedName name="ＴＬＰ記号">'入力シート '!$FZ$806:$GA$808</definedName>
    <definedName name="ＴＬＰ記号重量">'入力シート '!$FX$806:$FX$808</definedName>
    <definedName name="ＴＬ記号">'入力シート '!$FZ$180:$GA$180</definedName>
    <definedName name="ＴＬ記号重量">'入力シート '!$FX$180</definedName>
    <definedName name="ＴＭＦ記号">'入力シート '!$FZ$787:$GA$787</definedName>
    <definedName name="ＴＭＦ記号重量">'入力シート '!$FX$787:$FX$787</definedName>
    <definedName name="ＴＭＧ記号">'入力シート '!$FZ$788:$GA$788</definedName>
    <definedName name="ＴＭＧ記号重量">'入力シート '!$FX$788:$FX$788</definedName>
    <definedName name="ＴＭ記号">'入力シート '!$FZ$181:$GA$181</definedName>
    <definedName name="ＴＭ記号重量">'入力シート '!$FX$181</definedName>
    <definedName name="ＴＮＦ記号">'入力シート '!$FZ$550:$GA$550</definedName>
    <definedName name="ＴＮＦ記号重量">'入力シート '!$FX$550</definedName>
    <definedName name="ＴＮＧ記号">'入力シート '!$FZ$551:$GA$551</definedName>
    <definedName name="ＴＮＧ記号重量">'入力シート '!$FX$551</definedName>
    <definedName name="ＴＮ記号">'入力シート '!$FZ$1116:$GA$1116</definedName>
    <definedName name="ＴＮ記号重量">'入力シート '!$FX$1116</definedName>
    <definedName name="ＴＰＦ記号">'入力シート '!$FZ$552:$GA$552</definedName>
    <definedName name="ＴＰＦ記号重量">'入力シート '!$FX$552</definedName>
    <definedName name="ＴＰＧ記号">'入力シート '!$FZ$553:$GA$553</definedName>
    <definedName name="ＴＰＧ記号重量">'入力シート '!$FX$553</definedName>
    <definedName name="ＴＰ記号">'入力シート '!$FZ$1117:$GA$1117</definedName>
    <definedName name="ＴＰ記号重量">'入力シート '!$FX$1117</definedName>
    <definedName name="ＴＱＦ記号">'入力シート '!$FZ$554:$GA$554</definedName>
    <definedName name="ＴＱＦ記号重量">'入力シート '!$FX$554</definedName>
    <definedName name="ＴＱＧ記号">'入力シート '!$FZ$555:$GA$555</definedName>
    <definedName name="ＴＱＧ記号重量">'入力シート '!$FX$555</definedName>
    <definedName name="ＴＱ記号">'入力シート '!$FZ$1118:$GA$1119</definedName>
    <definedName name="ＴＱ記号重量">'入力シート '!$FX$1118:$FX$1119</definedName>
    <definedName name="ＴＲＦ記号">'入力シート '!$FZ$556:$GA$556</definedName>
    <definedName name="ＴＲＦ記号重量">'入力シート '!$FX$556</definedName>
    <definedName name="ＴＲＧ記号">'入力シート '!$FZ$557:$GA$557</definedName>
    <definedName name="ＴＲＧ記号重量">'入力シート '!$FX$557</definedName>
    <definedName name="ＴＲ記号">'入力シート '!$FZ$1120:$GA$1120</definedName>
    <definedName name="ＴＲ記号重量">'入力シート '!$FX$1120</definedName>
    <definedName name="ＴＳＧ記号">'入力シート '!$FZ$789:$GA$789</definedName>
    <definedName name="ＴＳＧ記号重量">'入力シート '!$FX$789:$FX$789</definedName>
    <definedName name="ＴＴＧ記号">'入力シート '!$FZ$790:$GA$790</definedName>
    <definedName name="ＴＴＧ記号重量">'入力シート '!$FX$790:$FX$790</definedName>
    <definedName name="Ｔ記号" localSheetId="1">'入力シート '!$FZ$54:$GA$56</definedName>
    <definedName name="Ｔ記号重量" localSheetId="1">'入力シート '!$FX$54:$FX$56</definedName>
    <definedName name="ＵＡLP記号">'入力シート '!$FZ$836:$GA$836</definedName>
    <definedName name="ＵＡLP記号重量">'入力シート '!$FX$836</definedName>
    <definedName name="ＵＡ記号" localSheetId="1">'入力シート '!$FZ$182:$GA$182</definedName>
    <definedName name="ＵＡ記号重量" localSheetId="1">'入力シート '!$FX$182</definedName>
    <definedName name="ＵＢLP記号">'入力シート '!$FZ$842:$GA$842</definedName>
    <definedName name="ＵＢLP記号重量">'入力シート '!$FX$842</definedName>
    <definedName name="ＵＢ記号" localSheetId="1">'入力シート '!$FZ$183:$GA$183</definedName>
    <definedName name="ＵＢ記号重量" localSheetId="1">'入力シート '!$FX$183</definedName>
    <definedName name="ＵＣLP記号">'入力シート '!$FZ$848:$GA$848</definedName>
    <definedName name="ＵＣLP記号重量">'入力シート '!$FX$848</definedName>
    <definedName name="ＵＣ記号" localSheetId="1">'入力シート '!$FZ$184:$GA$184</definedName>
    <definedName name="ＵＣ記号重量" localSheetId="1">'入力シート '!$FX$184</definedName>
    <definedName name="ＵＤLP記号">'入力シート '!$FZ$854:$GA$854</definedName>
    <definedName name="ＵＤLP記号重量">'入力シート '!$FX$854</definedName>
    <definedName name="ＵＤ記号" localSheetId="1">'入力シート '!$FZ$185:$GA$185</definedName>
    <definedName name="ＵＤ記号重量" localSheetId="1">'入力シート '!$FX$185</definedName>
    <definedName name="ＵＦ記号">'入力シート '!$FZ$186:$GA$186</definedName>
    <definedName name="ＵＦ記号重量">'入力シート '!$FX$186</definedName>
    <definedName name="ＵＧ記号">'入力シート '!$FZ$187:$GA$187</definedName>
    <definedName name="ＵＧ記号重量">'入力シート '!$FX$187</definedName>
    <definedName name="ＵＨ記号">'入力シート '!$FZ$188:$GA$188</definedName>
    <definedName name="ＵＨ記号重量">'入力シート '!$FX$188</definedName>
    <definedName name="ＵＪ記号">'入力シート '!$FZ$189:$GA$189</definedName>
    <definedName name="ＵＪ記号重量">'入力シート '!$FX$189</definedName>
    <definedName name="ＵＫ記号">'入力シート '!$FZ$190:$GA$190</definedName>
    <definedName name="ＵＫ記号重量">'入力シート '!$FX$190</definedName>
    <definedName name="ＵＬ記号">'入力シート '!$FZ$191:$GA$191</definedName>
    <definedName name="ＵＬ記号重量">'入力シート '!$FX$191</definedName>
    <definedName name="ＵＭ記号">'入力シート '!$FZ$192:$GA$192</definedName>
    <definedName name="ＵＭ記号重量">'入力シート '!$FX$192</definedName>
    <definedName name="ＵＮ記号">'入力シート '!$FZ$1126:$GA$1126</definedName>
    <definedName name="ＵＮ記号重量">'入力シート '!$FX$1126</definedName>
    <definedName name="ＵＰ記号">'入力シート '!$FZ$1127:$GA$1127</definedName>
    <definedName name="ＵＰ記号重量">'入力シート '!$FX$1127</definedName>
    <definedName name="ＵＱ記号">'入力シート '!$FZ$1128:$GA$1129</definedName>
    <definedName name="ＵＱ記号重量">'入力シート '!$FX$1128:$FX$1129</definedName>
    <definedName name="ＵＲ記号">'入力シート '!$FZ$1130:$GA$1130</definedName>
    <definedName name="ＵＲ記号重量">'入力シート '!$FX$1130</definedName>
    <definedName name="Ｕ記号" localSheetId="1">'入力シート '!$FZ$57:$GA$58</definedName>
    <definedName name="Ｕ記号重量" localSheetId="1">'入力シート '!$FX$57:$FX$58</definedName>
    <definedName name="ＶＡ記号" localSheetId="1">'入力シート '!$FZ$193:$GA$193</definedName>
    <definedName name="ＶＡ記号重量" localSheetId="1">'入力シート '!$FX$193</definedName>
    <definedName name="ＶＢ記号" localSheetId="1">'入力シート '!$FZ$194:$GA$194</definedName>
    <definedName name="ＶＢ記号重量" localSheetId="1">'入力シート '!$FX$194</definedName>
    <definedName name="ＶＣ記号">'入力シート '!$FZ$195:$GA$195</definedName>
    <definedName name="ＶＣ記号重量">'入力シート '!$FX$195</definedName>
    <definedName name="ＶＤ記号">'入力シート '!$FZ$196:$GA$196</definedName>
    <definedName name="ＶＤ記号重量">'入力シート '!$FX$196</definedName>
    <definedName name="ＶＥ記号">'入力シート '!$FZ$197:$GA$197</definedName>
    <definedName name="ＶＥ記号重量">'入力シート '!$FX$197</definedName>
    <definedName name="ＶＦ記号">'入力シート '!$FZ$198:$GA$198</definedName>
    <definedName name="ＶＦ記号重量">'入力シート '!$FX$198</definedName>
    <definedName name="ＶＧ記号">'入力シート '!$FZ$199:$GA$199</definedName>
    <definedName name="ＶＧ記号重量">'入力シート '!$FX$199</definedName>
    <definedName name="ＶＨ記号">'入力シート '!$FZ$200:$GA$200</definedName>
    <definedName name="ＶＨ記号重量">'入力シート '!$FX$200</definedName>
    <definedName name="ＶＪ記号" localSheetId="1">'入力シート '!$FZ$201:$GA$201</definedName>
    <definedName name="ＶＪ記号重量" localSheetId="1">'入力シート '!$FX$201</definedName>
    <definedName name="ＶＫ記号" localSheetId="1">'入力シート '!$FZ$202:$GA$202</definedName>
    <definedName name="ＶＫ記号重量" localSheetId="1">'入力シート '!$FX$202</definedName>
    <definedName name="ＶＬ記号">'入力シート '!$FZ$203:$GA$203</definedName>
    <definedName name="ＶＬ記号重量">'入力シート '!$FX$203</definedName>
    <definedName name="ＶＭ記号">'入力シート '!$FZ$204:$GA$204</definedName>
    <definedName name="ＶＭ記号重量">'入力シート '!$FX$204</definedName>
    <definedName name="ＶＮ記号">'入力シート '!$FZ$205:$GA$205</definedName>
    <definedName name="ＶＮ記号重量">'入力シート '!$FX$205</definedName>
    <definedName name="ＶＰ記号">'入力シート '!$FZ$206:$GA$206</definedName>
    <definedName name="ＶＰ記号重量">'入力シート '!$FX$206</definedName>
    <definedName name="ＶＱ記号">'入力シート '!$FZ$207:$GA$207</definedName>
    <definedName name="ＶＱ記号重量">'入力シート '!$FX$207</definedName>
    <definedName name="ＶＲ記号">'入力シート '!$FZ$208:$GA$208</definedName>
    <definedName name="ＶＲ記号重量">'入力シート '!$FX$208</definedName>
    <definedName name="ＷＡ記号">'入力シート '!$FZ$209:$GA$209</definedName>
    <definedName name="ＷＡ記号重量">'入力シート '!$FX$209</definedName>
    <definedName name="ＷＢ記号">'入力シート '!$FZ$210:$GA$210</definedName>
    <definedName name="ＷＢ記号重量">'入力シート '!$FX$210</definedName>
    <definedName name="ＷＣ記号">'入力シート '!$FZ$211:$GA$211</definedName>
    <definedName name="ＷＣ記号重量">'入力シート '!$FX$211</definedName>
    <definedName name="ＷＤ記号">'入力シート '!$FZ$212:$GA$212</definedName>
    <definedName name="ＷＤ記号重量">'入力シート '!$FX$212</definedName>
    <definedName name="ＷＥ記号">'入力シート '!$FZ$213:$GA$213</definedName>
    <definedName name="ＷＥ記号重量">'入力シート '!$FX$213</definedName>
    <definedName name="ＷＦ記号">'入力シート '!$FZ$214:$GA$214</definedName>
    <definedName name="ＷＦ記号重量">'入力シート '!$FX$214</definedName>
    <definedName name="ＷＧ記号">'入力シート '!$FZ$215:$GA$215</definedName>
    <definedName name="ＷＧ記号重量">'入力シート '!$FX$215</definedName>
    <definedName name="ＷＨ記号">'入力シート '!$FZ$216:$GA$216</definedName>
    <definedName name="ＷＨ記号重量">'入力シート '!$FX$216</definedName>
    <definedName name="ＷＪ記号">'入力シート '!$FZ$217:$GA$217</definedName>
    <definedName name="ＷＪ記号重量">'入力シート '!$FX$217</definedName>
    <definedName name="ＷＫ記号">'入力シート '!$FZ$218:$GA$218</definedName>
    <definedName name="ＷＫ記号重量">'入力シート '!$FX$218</definedName>
    <definedName name="ＷＬ記号">'入力シート '!$FZ$219:$GA$219</definedName>
    <definedName name="ＷＬ記号重量">'入力シート '!$FX$219</definedName>
    <definedName name="ＷＭ記号">'入力シート '!$FZ$220:$GA$220</definedName>
    <definedName name="ＷＭ記号重量">'入力シート '!$FX$220</definedName>
    <definedName name="ＷＮ記号">'入力シート '!$FZ$221:$GA$221</definedName>
    <definedName name="ＷＮ記号重量">'入力シート '!$FX$221</definedName>
    <definedName name="ＷＰ記号">'入力シート '!$FZ$222:$GA$222</definedName>
    <definedName name="ＷＰ記号重量">'入力シート '!$FX$222</definedName>
    <definedName name="ＷＱ記号">'入力シート '!$FZ$223:$GA$223</definedName>
    <definedName name="ＷＱ記号重量">'入力シート '!$FX$223</definedName>
    <definedName name="ＷＲ記号">'入力シート '!$FZ$224:$GA$224</definedName>
    <definedName name="ＷＲ記号重量">'入力シート '!$FX$224</definedName>
    <definedName name="ＷＳ記号">'入力シート '!$FZ$225:$GA$225</definedName>
    <definedName name="ＷＳ記号重量">'入力シート '!$FX$225</definedName>
    <definedName name="ＷＴ記号">'入力シート '!$FZ$226:$GA$226</definedName>
    <definedName name="ＷＴ記号重量">'入力シート '!$FX$226</definedName>
    <definedName name="ＷＵ記号">'入力シート '!$FZ$227:$GA$227</definedName>
    <definedName name="ＷＵ記号重量">'入力シート '!$FX$227</definedName>
    <definedName name="ＷＶ記号">'入力シート '!$FZ$228:$GA$228</definedName>
    <definedName name="ＷＶ記号重量">'入力シート '!$FX$228</definedName>
    <definedName name="ＷＷ記号">'入力シート '!$FZ$229:$GA$229</definedName>
    <definedName name="ＷＷ記号重量">'入力シート '!$FX$229</definedName>
    <definedName name="Ｗ記号" localSheetId="1">'入力シート '!$FZ$59:$GA$59</definedName>
    <definedName name="Ｗ記号重量" localSheetId="1">'入力シート '!$FX$59</definedName>
    <definedName name="ＸＡLP記号">'入力シート '!$FZ$833:$GA$833</definedName>
    <definedName name="ＸＡLP記号重量">'入力シート '!$FX$833</definedName>
    <definedName name="ＸＡ記号" localSheetId="1">'入力シート '!$FZ$230:$GA$230</definedName>
    <definedName name="ＸＡ記号重量" localSheetId="1">'入力シート '!$FX$230</definedName>
    <definedName name="ＸＢLP記号">'入力シート '!$FZ$839:$GA$839</definedName>
    <definedName name="ＸＢLP記号重量">'入力シート '!$FX$839</definedName>
    <definedName name="ＸＢ記号" localSheetId="1">'入力シート '!$FZ$231:$GA$231</definedName>
    <definedName name="ＸＢ記号重量" localSheetId="1">'入力シート '!$FX$231</definedName>
    <definedName name="ＸＣLP記号">'入力シート '!$FZ$845:$GA$845</definedName>
    <definedName name="ＸＣLP記号重量">'入力シート '!$FX$845</definedName>
    <definedName name="ＸＣ記号" localSheetId="1">'入力シート '!$FZ$232:$GA$232</definedName>
    <definedName name="ＸＣ記号重量" localSheetId="1">'入力シート '!$FX$232</definedName>
    <definedName name="ＸＤLP記号">'入力シート '!$FZ$851:$GA$851</definedName>
    <definedName name="ＸＤLP記号重量">'入力シート '!$FX$851</definedName>
    <definedName name="ＸＤ記号" localSheetId="1">'入力シート '!$FZ$233:$GA$233</definedName>
    <definedName name="ＸＤ記号重量" localSheetId="1">'入力シート '!$FX$233</definedName>
    <definedName name="ＸＦ記号">'入力シート '!$FZ$234:$GA$234</definedName>
    <definedName name="ＸＦ記号重量">'入力シート '!$FX$234</definedName>
    <definedName name="ＸＧ記号">'入力シート '!$FZ$235:$GA$235</definedName>
    <definedName name="ＸＧ記号重量">'入力シート '!$FX$235</definedName>
    <definedName name="ＸＨ記号">'入力シート '!$FZ$236:$GA$236</definedName>
    <definedName name="ＸＨ記号重量">'入力シート '!$FX$236</definedName>
    <definedName name="ＸＪ記号">'入力シート '!$FZ$237:$GA$237</definedName>
    <definedName name="ＸＪ記号重量">'入力シート '!$FX$237</definedName>
    <definedName name="ＸＫ記号">'入力シート '!$FZ$238:$GA$238</definedName>
    <definedName name="ＸＫ記号重量">'入力シート '!$FX$238</definedName>
    <definedName name="ＸＬ記号">'入力シート '!$FZ$239:$GA$239</definedName>
    <definedName name="ＸＬ記号重量">'入力シート '!$FX$239</definedName>
    <definedName name="ＸＭ記号">'入力シート '!$FZ$240:$GA$240</definedName>
    <definedName name="ＸＭ記号重量">'入力シート '!$FX$240</definedName>
    <definedName name="Ｘ記号" localSheetId="1">'入力シート '!$FZ$60:$GA$60</definedName>
    <definedName name="Ｘ記号重量" localSheetId="1">'入力シート '!$FX$60</definedName>
    <definedName name="ＹＡLP記号">'入力シート '!$FZ$835:$GA$835</definedName>
    <definedName name="ＹＡLP記号重量">'入力シート '!$FX$835</definedName>
    <definedName name="ＹＡ記号" localSheetId="1">'入力シート '!$FZ$241:$GA$241</definedName>
    <definedName name="ＹＡ記号重量" localSheetId="1">'入力シート '!$FX$241</definedName>
    <definedName name="ＹＢLP記号">'入力シート '!$FZ$841:$GA$841</definedName>
    <definedName name="ＹＢLP記号重量">'入力シート '!$FX$841</definedName>
    <definedName name="ＹＢ記号" localSheetId="1">'入力シート '!$FZ$242:$GA$242</definedName>
    <definedName name="ＹＢ記号重量" localSheetId="1">'入力シート '!$FX$242</definedName>
    <definedName name="ＹＣLP記号">'入力シート '!$FZ$847:$GA$847</definedName>
    <definedName name="ＹＣLP記号重量">'入力シート '!$FX$847</definedName>
    <definedName name="ＹＣ記号" localSheetId="1">'入力シート '!$FZ$243:$GA$243</definedName>
    <definedName name="ＹＣ記号重量" localSheetId="1">'入力シート '!$FX$243</definedName>
    <definedName name="ＹＤLP記号">'入力シート '!$FZ$853:$GA$853</definedName>
    <definedName name="ＹＤLP記号重量">'入力シート '!$FX$853</definedName>
    <definedName name="ＹＤ記号" localSheetId="1">'入力シート '!$FZ$244:$GA$244</definedName>
    <definedName name="ＹＤ記号重量" localSheetId="1">'入力シート '!$FX$244</definedName>
    <definedName name="ＹＦ記号">'入力シート '!$FZ$245:$GA$245</definedName>
    <definedName name="ＹＦ記号重量">'入力シート '!$FX$245</definedName>
    <definedName name="ＹＧ記号">'入力シート '!$FZ$246:$GA$246</definedName>
    <definedName name="ＹＧ記号重量">'入力シート '!$FX$246</definedName>
    <definedName name="ＹＨ記号">'入力シート '!$FZ$247:$GA$247</definedName>
    <definedName name="ＹＨ記号重量">'入力シート '!$FX$247</definedName>
    <definedName name="ＹＪ記号">'入力シート '!$FZ$248:$GA$248</definedName>
    <definedName name="ＹＪ記号重量">'入力シート '!$FX$248</definedName>
    <definedName name="ＹＫ記号">'入力シート '!$FZ$249:$GA$249</definedName>
    <definedName name="ＹＫ記号重量">'入力シート '!$FX$249</definedName>
    <definedName name="ＹＬ記号">'入力シート '!$FZ$250:$GA$250</definedName>
    <definedName name="ＹＬ記号重量">'入力シート '!$FX$250</definedName>
    <definedName name="ＹＭ記号">'入力シート '!$FZ$251:$GA$251</definedName>
    <definedName name="ＹＭ記号重量">'入力シート '!$FX$251</definedName>
    <definedName name="Ｙ記号" localSheetId="1">'入力シート '!$FZ$61:$GA$61</definedName>
    <definedName name="Ｙ記号重量" localSheetId="1">'入力シート '!$FX$61</definedName>
    <definedName name="ＺＡＡ記号">'入力シート '!$FZ$612:$GA$612</definedName>
    <definedName name="ＺＡＡ記号重量">'入力シート '!$FX$612</definedName>
    <definedName name="ＺＡＢ記号">'入力シート '!$FZ$613:$GA$613</definedName>
    <definedName name="ＺＡＢ記号重量">'入力シート '!$FX$613</definedName>
    <definedName name="ＺＡＣ記号">'入力シート '!$FZ$614:$GA$614</definedName>
    <definedName name="ＺＡＣ記号重量">'入力シート '!$FX$614</definedName>
    <definedName name="ＺＡLP記号">'入力シート '!$FZ$837:$GA$837</definedName>
    <definedName name="ＺＡLP記号重量">'入力シート '!$FX$837</definedName>
    <definedName name="ＺＡ記号" localSheetId="1">'入力シート '!$FZ$252:$GA$252</definedName>
    <definedName name="ＺＡ記号重量" localSheetId="1">'入力シート '!$FX$252</definedName>
    <definedName name="ＺＢＡ記号">'入力シート '!$FZ$615:$GA$615</definedName>
    <definedName name="ＺＢＡ記号重量">'入力シート '!$FX$615</definedName>
    <definedName name="ＺＢＢ記号">'入力シート '!$FZ$616:$GA$616</definedName>
    <definedName name="ＺＢＢ記号重量">'入力シート '!$FX$616</definedName>
    <definedName name="ＺＢＣ記号">'入力シート '!$FZ$617:$GA$617</definedName>
    <definedName name="ＺＢＣ記号重量">'入力シート '!$FX$617</definedName>
    <definedName name="ＺＢLP記号">'入力シート '!$FZ$843:$GA$843</definedName>
    <definedName name="ＺＢLP記号重量">'入力シート '!$FX$843</definedName>
    <definedName name="ＺＢ記号" localSheetId="1">'入力シート '!$FZ$253:$GA$253</definedName>
    <definedName name="ＺＢ記号重量" localSheetId="1">'入力シート '!$FX$253</definedName>
    <definedName name="ＺＣLP記号">'入力シート '!$FZ$849:$GA$849</definedName>
    <definedName name="ＺＣLP記号重量">'入力シート '!$FX$849</definedName>
    <definedName name="ＺＣ記号" localSheetId="1">'入力シート '!$FZ$254:$GA$254</definedName>
    <definedName name="ＺＣ記号重量" localSheetId="1">'入力シート '!$FX$254</definedName>
    <definedName name="ＺＤLP記号">'入力シート '!$FZ$855:$GA$855</definedName>
    <definedName name="ＺＤLP記号重量">'入力シート '!$FX$855</definedName>
    <definedName name="ＺＤ記号" localSheetId="1">'入力シート '!$FZ$255:$GA$255</definedName>
    <definedName name="ＺＤ記号重量" localSheetId="1">'入力シート '!$FX$255</definedName>
    <definedName name="ＺＦ記号">'入力シート '!$FZ$256:$GA$256</definedName>
    <definedName name="ＺＦ記号重量">'入力シート '!$FX$256</definedName>
    <definedName name="ＺＧ記号">'入力シート '!$FZ$257:$GA$257</definedName>
    <definedName name="ＺＧ記号重量">'入力シート '!$FX$257</definedName>
    <definedName name="ＺＨ記号">'入力シート '!$FZ$258:$GA$258</definedName>
    <definedName name="ＺＨ記号重量">'入力シート '!$FX$258</definedName>
    <definedName name="ＺＪ記号">'入力シート '!$FZ$259:$GA$259</definedName>
    <definedName name="ＺＪ記号重量">'入力シート '!$FX$259</definedName>
    <definedName name="ＺＫ記号">'入力シート '!$FZ$260:$GA$260</definedName>
    <definedName name="ＺＫ記号重量">'入力シート '!$FX$260</definedName>
    <definedName name="ＺＬＰ記号">'入力シート '!$FZ$809:$GA$810</definedName>
    <definedName name="ＺＬＰ記号重量">'入力シート '!$FX$809:$FX$810</definedName>
    <definedName name="ＺＬ記号">'入力シート '!$FZ$261:$GA$261</definedName>
    <definedName name="ＺＬ記号重量">'入力シート '!$FX$261</definedName>
    <definedName name="ＺＭ記号">'入力シート '!$FZ$262:$GA$262</definedName>
    <definedName name="ＺＭ記号重量">'入力シート '!$FX$262</definedName>
    <definedName name="Ｚ記号" localSheetId="1">'入力シート '!$FZ$62:$GA$63</definedName>
    <definedName name="Ｚ記号重量" localSheetId="1">'入力シート '!$FX$62:$FX$63</definedName>
    <definedName name="トラ１記号">'入力シート '!$FZ$1249:$GA$1255</definedName>
    <definedName name="トラ１記号重量">'入力シート '!$FX$1249:$FX$1255</definedName>
    <definedName name="トラ２記号">'入力シート '!$FZ$1256:$GA$1263</definedName>
    <definedName name="トラ２記号重量">'入力シート '!$FX$1256:$FX$1263</definedName>
    <definedName name="トラ３記号">'入力シート '!$FZ$1264:$GA$1271</definedName>
    <definedName name="トラ３記号重量">'入力シート '!$FX$1264:$FX$1271</definedName>
    <definedName name="トラ４記号">'入力シート '!$FZ$1272:$GA$1280</definedName>
    <definedName name="トラ４記号重量">'入力シート '!$FX$1272:$FX$1280</definedName>
    <definedName name="産業分類">#REF!</definedName>
    <definedName name="市区町村">#REF!</definedName>
    <definedName name="種類">#REF!</definedName>
    <definedName name="乗用記号">'入力シート '!$FZ$1281:$GA$1286</definedName>
    <definedName name="乗用記号重量">'入力シート '!$FX$1281:$FX$1286</definedName>
  </definedNames>
  <calcPr calcId="191029" calcMode="manual"/>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H28" i="8" l="1"/>
  <c r="CF28" i="8"/>
  <c r="CD28" i="8"/>
  <c r="CH24" i="8"/>
  <c r="CF24" i="8"/>
  <c r="CD24" i="8"/>
  <c r="CB24" i="8"/>
  <c r="CB36" i="8"/>
  <c r="AB23" i="8"/>
  <c r="AB24" i="8"/>
  <c r="AB25" i="8"/>
  <c r="AB26" i="8"/>
  <c r="AB27" i="8"/>
  <c r="AB28" i="8"/>
  <c r="AB29" i="8"/>
  <c r="AB30" i="8"/>
  <c r="AB31" i="8"/>
  <c r="AB32" i="8"/>
  <c r="AB33" i="8"/>
  <c r="AB34" i="8"/>
  <c r="AB35" i="8"/>
  <c r="AB36" i="8"/>
  <c r="AB37" i="8"/>
  <c r="AB38" i="8"/>
  <c r="AB39" i="8"/>
  <c r="AB40" i="8"/>
  <c r="AB41" i="8"/>
  <c r="AB42" i="8"/>
  <c r="AB43" i="8"/>
  <c r="AB44" i="8"/>
  <c r="AB45" i="8"/>
  <c r="AB46" i="8"/>
  <c r="AB47" i="8"/>
  <c r="AB48" i="8"/>
  <c r="AB49" i="8"/>
  <c r="AB50" i="8"/>
  <c r="AB51" i="8"/>
  <c r="AB52" i="8"/>
  <c r="AB53" i="8"/>
  <c r="AB54" i="8"/>
  <c r="AB55" i="8"/>
  <c r="AB56" i="8"/>
  <c r="AB57" i="8"/>
  <c r="AB58" i="8"/>
  <c r="AB59" i="8"/>
  <c r="AB60" i="8"/>
  <c r="AB61" i="8"/>
  <c r="AB62" i="8"/>
  <c r="AB63" i="8"/>
  <c r="AB64" i="8"/>
  <c r="AB65" i="8"/>
  <c r="AB66" i="8"/>
  <c r="AB67" i="8"/>
  <c r="AB68" i="8"/>
  <c r="AB69" i="8"/>
  <c r="AB70" i="8"/>
  <c r="AB71" i="8"/>
  <c r="AB72" i="8"/>
  <c r="AB73" i="8"/>
  <c r="AB74" i="8"/>
  <c r="AB75" i="8"/>
  <c r="AB76" i="8"/>
  <c r="AB77" i="8"/>
  <c r="AB78" i="8"/>
  <c r="AB79" i="8"/>
  <c r="AB80" i="8"/>
  <c r="AB81" i="8"/>
  <c r="AB82" i="8"/>
  <c r="AB83" i="8"/>
  <c r="AB84" i="8"/>
  <c r="AB85" i="8"/>
  <c r="AB86" i="8"/>
  <c r="AB87" i="8"/>
  <c r="AB88" i="8"/>
  <c r="AB89" i="8"/>
  <c r="AB90" i="8"/>
  <c r="AB91" i="8"/>
  <c r="AB92" i="8"/>
  <c r="AB93" i="8"/>
  <c r="AB94" i="8"/>
  <c r="AB95" i="8"/>
  <c r="AB96" i="8"/>
  <c r="AB97" i="8"/>
  <c r="AB98" i="8"/>
  <c r="AB99" i="8"/>
  <c r="AB100" i="8"/>
  <c r="AB101" i="8"/>
  <c r="AB102" i="8"/>
  <c r="AB103" i="8"/>
  <c r="AB104" i="8"/>
  <c r="AB105" i="8"/>
  <c r="AB106" i="8"/>
  <c r="AB107" i="8"/>
  <c r="AB108" i="8"/>
  <c r="AB109" i="8"/>
  <c r="AB110" i="8"/>
  <c r="AB111" i="8"/>
  <c r="AB112" i="8"/>
  <c r="AB113" i="8"/>
  <c r="AB114" i="8"/>
  <c r="AB115" i="8"/>
  <c r="AB116" i="8"/>
  <c r="AB117" i="8"/>
  <c r="AB118" i="8"/>
  <c r="AB119" i="8"/>
  <c r="AB120" i="8"/>
  <c r="AB121" i="8"/>
  <c r="AB122" i="8"/>
  <c r="AB123" i="8"/>
  <c r="AB124" i="8"/>
  <c r="AB125" i="8"/>
  <c r="AB126" i="8"/>
  <c r="AB127" i="8"/>
  <c r="AB128" i="8"/>
  <c r="AB129" i="8"/>
  <c r="AB130" i="8"/>
  <c r="AB131" i="8"/>
  <c r="AB132" i="8"/>
  <c r="AB133" i="8"/>
  <c r="AB134" i="8"/>
  <c r="AB135" i="8"/>
  <c r="AB136" i="8"/>
  <c r="AB137" i="8"/>
  <c r="AB138" i="8"/>
  <c r="AB139" i="8"/>
  <c r="AB140" i="8"/>
  <c r="AB141" i="8"/>
  <c r="AB142" i="8"/>
  <c r="AB143" i="8"/>
  <c r="AB144" i="8"/>
  <c r="AB145" i="8"/>
  <c r="AB146" i="8"/>
  <c r="AB147" i="8"/>
  <c r="AB148" i="8"/>
  <c r="AB149" i="8"/>
  <c r="AB150" i="8"/>
  <c r="AB151" i="8"/>
  <c r="AB152" i="8"/>
  <c r="AB153" i="8"/>
  <c r="AB154" i="8"/>
  <c r="AB155" i="8"/>
  <c r="AB156" i="8"/>
  <c r="AB157" i="8"/>
  <c r="AB158" i="8"/>
  <c r="AB159" i="8"/>
  <c r="AB160" i="8"/>
  <c r="AB161" i="8"/>
  <c r="AB162" i="8"/>
  <c r="AB163" i="8"/>
  <c r="AB164" i="8"/>
  <c r="AB165" i="8"/>
  <c r="AB166" i="8"/>
  <c r="AB167" i="8"/>
  <c r="AB168" i="8"/>
  <c r="AB169" i="8"/>
  <c r="AB170" i="8"/>
  <c r="AB171" i="8"/>
  <c r="AB172" i="8"/>
  <c r="AB173" i="8"/>
  <c r="AB174" i="8"/>
  <c r="AB175" i="8"/>
  <c r="AB176" i="8"/>
  <c r="AB177" i="8"/>
  <c r="AB178" i="8"/>
  <c r="AB179" i="8"/>
  <c r="AB180" i="8"/>
  <c r="AB181" i="8"/>
  <c r="AB182" i="8"/>
  <c r="AB183" i="8"/>
  <c r="AB184" i="8"/>
  <c r="AB185" i="8"/>
  <c r="AB186" i="8"/>
  <c r="AB187" i="8"/>
  <c r="AB188" i="8"/>
  <c r="AB189" i="8"/>
  <c r="AB190" i="8"/>
  <c r="AB191" i="8"/>
  <c r="AB192" i="8"/>
  <c r="AB193" i="8"/>
  <c r="AB194" i="8"/>
  <c r="AB195" i="8"/>
  <c r="AB196" i="8"/>
  <c r="AB197" i="8"/>
  <c r="AB198" i="8"/>
  <c r="AB199" i="8"/>
  <c r="AB200" i="8"/>
  <c r="AB201" i="8"/>
  <c r="AB202" i="8"/>
  <c r="AB203" i="8"/>
  <c r="AB204" i="8"/>
  <c r="AB205" i="8"/>
  <c r="AB206" i="8"/>
  <c r="AB207" i="8"/>
  <c r="AB208" i="8"/>
  <c r="AB209" i="8"/>
  <c r="AB210" i="8"/>
  <c r="AB211" i="8"/>
  <c r="AB212" i="8"/>
  <c r="AB213" i="8"/>
  <c r="AB214" i="8"/>
  <c r="AB215" i="8"/>
  <c r="AB216" i="8"/>
  <c r="AB217" i="8"/>
  <c r="AB218" i="8"/>
  <c r="AB219" i="8"/>
  <c r="AB220" i="8"/>
  <c r="AB22" i="8"/>
  <c r="AE23" i="8"/>
  <c r="AE24" i="8"/>
  <c r="AE25" i="8"/>
  <c r="AE26" i="8"/>
  <c r="AE27" i="8"/>
  <c r="AE28" i="8"/>
  <c r="AE29" i="8"/>
  <c r="AE30" i="8"/>
  <c r="AE31" i="8"/>
  <c r="AE32" i="8"/>
  <c r="AE33" i="8"/>
  <c r="AE34" i="8"/>
  <c r="AE35" i="8"/>
  <c r="AE36" i="8"/>
  <c r="AE37" i="8"/>
  <c r="AE38" i="8"/>
  <c r="AE39" i="8"/>
  <c r="AE40" i="8"/>
  <c r="AE41" i="8"/>
  <c r="AE42" i="8"/>
  <c r="AE43" i="8"/>
  <c r="AE44" i="8"/>
  <c r="AE45" i="8"/>
  <c r="AE46" i="8"/>
  <c r="AE47" i="8"/>
  <c r="AE48" i="8"/>
  <c r="AE49" i="8"/>
  <c r="AE50" i="8"/>
  <c r="AE51" i="8"/>
  <c r="AE52" i="8"/>
  <c r="AE53" i="8"/>
  <c r="AE54" i="8"/>
  <c r="AE55" i="8"/>
  <c r="AE56" i="8"/>
  <c r="AE57" i="8"/>
  <c r="AE58" i="8"/>
  <c r="AE59" i="8"/>
  <c r="AE60" i="8"/>
  <c r="AE61" i="8"/>
  <c r="AE62" i="8"/>
  <c r="AE63" i="8"/>
  <c r="AE64" i="8"/>
  <c r="AE65" i="8"/>
  <c r="AE66" i="8"/>
  <c r="AE67" i="8"/>
  <c r="AE68" i="8"/>
  <c r="AE69" i="8"/>
  <c r="AE70" i="8"/>
  <c r="AE71" i="8"/>
  <c r="AE72" i="8"/>
  <c r="AE73" i="8"/>
  <c r="AE74" i="8"/>
  <c r="AE75" i="8"/>
  <c r="AE76" i="8"/>
  <c r="AE77" i="8"/>
  <c r="AE78" i="8"/>
  <c r="AE79" i="8"/>
  <c r="AE80" i="8"/>
  <c r="AE81" i="8"/>
  <c r="AE82" i="8"/>
  <c r="AE83" i="8"/>
  <c r="AE84" i="8"/>
  <c r="AE85" i="8"/>
  <c r="AE86" i="8"/>
  <c r="AE87" i="8"/>
  <c r="AE88" i="8"/>
  <c r="AE89" i="8"/>
  <c r="AE90" i="8"/>
  <c r="AE91" i="8"/>
  <c r="AE92" i="8"/>
  <c r="AE93" i="8"/>
  <c r="AE94" i="8"/>
  <c r="AE95" i="8"/>
  <c r="AE96" i="8"/>
  <c r="AE97" i="8"/>
  <c r="AE98" i="8"/>
  <c r="AE99" i="8"/>
  <c r="AE100" i="8"/>
  <c r="AE101" i="8"/>
  <c r="AE102" i="8"/>
  <c r="AE103" i="8"/>
  <c r="AE104" i="8"/>
  <c r="AE105" i="8"/>
  <c r="AE106" i="8"/>
  <c r="AE107" i="8"/>
  <c r="AE108" i="8"/>
  <c r="AE109" i="8"/>
  <c r="AE110" i="8"/>
  <c r="AE111" i="8"/>
  <c r="AE112" i="8"/>
  <c r="AE113" i="8"/>
  <c r="AE114" i="8"/>
  <c r="AE115" i="8"/>
  <c r="AE116" i="8"/>
  <c r="AE117" i="8"/>
  <c r="AE118" i="8"/>
  <c r="AE119" i="8"/>
  <c r="AE120" i="8"/>
  <c r="AE121" i="8"/>
  <c r="AE122" i="8"/>
  <c r="AE123" i="8"/>
  <c r="AE124" i="8"/>
  <c r="AE125" i="8"/>
  <c r="AE126" i="8"/>
  <c r="AE127" i="8"/>
  <c r="AE128" i="8"/>
  <c r="AE129" i="8"/>
  <c r="AE130" i="8"/>
  <c r="AE131" i="8"/>
  <c r="AE132" i="8"/>
  <c r="AE133" i="8"/>
  <c r="AE134" i="8"/>
  <c r="AE135" i="8"/>
  <c r="AE136" i="8"/>
  <c r="AE137" i="8"/>
  <c r="AE138" i="8"/>
  <c r="AE139" i="8"/>
  <c r="AE140" i="8"/>
  <c r="AE141" i="8"/>
  <c r="AE142" i="8"/>
  <c r="AE143" i="8"/>
  <c r="AE144" i="8"/>
  <c r="AE145" i="8"/>
  <c r="AE146" i="8"/>
  <c r="AE147" i="8"/>
  <c r="AE148" i="8"/>
  <c r="AE149" i="8"/>
  <c r="AE150" i="8"/>
  <c r="AE151" i="8"/>
  <c r="AE152" i="8"/>
  <c r="AE153" i="8"/>
  <c r="AE154" i="8"/>
  <c r="AE155" i="8"/>
  <c r="AE156" i="8"/>
  <c r="AE157" i="8"/>
  <c r="AE158" i="8"/>
  <c r="AE159" i="8"/>
  <c r="AE160" i="8"/>
  <c r="AE161" i="8"/>
  <c r="AE162" i="8"/>
  <c r="AE163" i="8"/>
  <c r="AE164" i="8"/>
  <c r="AE165" i="8"/>
  <c r="AE166" i="8"/>
  <c r="AE167" i="8"/>
  <c r="AE168" i="8"/>
  <c r="AE169" i="8"/>
  <c r="AE170" i="8"/>
  <c r="AE171" i="8"/>
  <c r="AE172" i="8"/>
  <c r="AE173" i="8"/>
  <c r="AE174" i="8"/>
  <c r="AE175" i="8"/>
  <c r="AE176" i="8"/>
  <c r="AE177" i="8"/>
  <c r="AE178" i="8"/>
  <c r="AE179" i="8"/>
  <c r="AE180" i="8"/>
  <c r="AE181" i="8"/>
  <c r="AE182" i="8"/>
  <c r="AE183" i="8"/>
  <c r="AE184" i="8"/>
  <c r="AE185" i="8"/>
  <c r="AE186" i="8"/>
  <c r="AE187" i="8"/>
  <c r="AE188" i="8"/>
  <c r="AE189" i="8"/>
  <c r="AE190" i="8"/>
  <c r="AE191" i="8"/>
  <c r="AE192" i="8"/>
  <c r="AE193" i="8"/>
  <c r="AE194" i="8"/>
  <c r="AE195" i="8"/>
  <c r="AE196" i="8"/>
  <c r="AE197" i="8"/>
  <c r="AE198" i="8"/>
  <c r="AE199" i="8"/>
  <c r="AE200" i="8"/>
  <c r="AE201" i="8"/>
  <c r="AE202" i="8"/>
  <c r="AE203" i="8"/>
  <c r="AE204" i="8"/>
  <c r="AE205" i="8"/>
  <c r="AE206" i="8"/>
  <c r="AE207" i="8"/>
  <c r="AE208" i="8"/>
  <c r="AE209" i="8"/>
  <c r="AE210" i="8"/>
  <c r="AE211" i="8"/>
  <c r="AE212" i="8"/>
  <c r="AE213" i="8"/>
  <c r="AE214" i="8"/>
  <c r="AE215" i="8"/>
  <c r="AE216" i="8"/>
  <c r="AE217" i="8"/>
  <c r="AE218" i="8"/>
  <c r="AE219" i="8"/>
  <c r="AE220" i="8"/>
  <c r="AE22" i="8"/>
  <c r="AE21" i="8"/>
  <c r="AB21" i="8"/>
  <c r="CQ1657" i="8"/>
  <c r="CA31" i="8"/>
  <c r="DQ30" i="8"/>
  <c r="DQ28" i="8"/>
  <c r="DQ26" i="8"/>
  <c r="DQ24" i="8"/>
  <c r="DQ22" i="8"/>
  <c r="DQ20" i="8"/>
  <c r="FJ212" i="8"/>
  <c r="FJ210" i="8"/>
  <c r="FJ208" i="8"/>
  <c r="FJ206" i="8"/>
  <c r="FJ204" i="8"/>
  <c r="FJ202" i="8"/>
  <c r="FJ199" i="8"/>
  <c r="FJ197" i="8"/>
  <c r="FJ195" i="8"/>
  <c r="FJ193" i="8"/>
  <c r="FJ191" i="8"/>
  <c r="CB28" i="8"/>
  <c r="CL28" i="8"/>
  <c r="FJ189" i="8"/>
  <c r="FJ186" i="8"/>
  <c r="CJ35" i="8"/>
  <c r="FJ184" i="8"/>
  <c r="CH35" i="8"/>
  <c r="FJ182" i="8"/>
  <c r="CF35" i="8"/>
  <c r="FJ180" i="8"/>
  <c r="CD35" i="8"/>
  <c r="FJ176" i="8"/>
  <c r="FJ173" i="8"/>
  <c r="CJ31" i="8"/>
  <c r="CJ36" i="8"/>
  <c r="FJ171" i="8"/>
  <c r="CH31" i="8"/>
  <c r="FJ169" i="8"/>
  <c r="CF31" i="8"/>
  <c r="FJ167" i="8"/>
  <c r="CD31" i="8"/>
  <c r="FJ165" i="8"/>
  <c r="CB31" i="8"/>
  <c r="FJ163" i="8"/>
  <c r="FJ160" i="8"/>
  <c r="CJ34" i="8"/>
  <c r="FJ158" i="8"/>
  <c r="CH34" i="8"/>
  <c r="FJ156" i="8"/>
  <c r="CF34" i="8"/>
  <c r="FJ154" i="8"/>
  <c r="CD34" i="8"/>
  <c r="FJ150" i="8"/>
  <c r="FJ147" i="8"/>
  <c r="CJ33" i="8"/>
  <c r="FJ145" i="8"/>
  <c r="CH33" i="8"/>
  <c r="FJ143" i="8"/>
  <c r="CF33" i="8"/>
  <c r="FJ141" i="8"/>
  <c r="CD33" i="8"/>
  <c r="FJ139" i="8"/>
  <c r="CB33" i="8"/>
  <c r="FJ137" i="8"/>
  <c r="FJ134" i="8"/>
  <c r="CJ32" i="8"/>
  <c r="FJ132" i="8"/>
  <c r="CH32" i="8"/>
  <c r="FJ130" i="8"/>
  <c r="CF32" i="8"/>
  <c r="FJ128" i="8"/>
  <c r="CD32" i="8"/>
  <c r="FJ126" i="8"/>
  <c r="CB32" i="8"/>
  <c r="FJ124" i="8"/>
  <c r="FJ121" i="8"/>
  <c r="CJ25" i="8"/>
  <c r="FJ119" i="8"/>
  <c r="CH25" i="8"/>
  <c r="FJ117" i="8"/>
  <c r="CF25" i="8"/>
  <c r="CL25" i="8"/>
  <c r="FJ115" i="8"/>
  <c r="CD25" i="8"/>
  <c r="FJ113" i="8"/>
  <c r="CB25" i="8"/>
  <c r="FJ111" i="8"/>
  <c r="FJ108" i="8"/>
  <c r="CJ23" i="8"/>
  <c r="FJ106" i="8"/>
  <c r="CH23" i="8"/>
  <c r="FJ104" i="8"/>
  <c r="CF23" i="8"/>
  <c r="FJ102" i="8"/>
  <c r="CD23" i="8"/>
  <c r="FJ100" i="8"/>
  <c r="CB23" i="8"/>
  <c r="FJ98" i="8"/>
  <c r="FJ95" i="8"/>
  <c r="CJ22" i="8"/>
  <c r="FJ93" i="8"/>
  <c r="CH22" i="8"/>
  <c r="FJ91" i="8"/>
  <c r="CF22" i="8"/>
  <c r="FJ89" i="8"/>
  <c r="CD22" i="8"/>
  <c r="FJ87" i="8"/>
  <c r="CB22" i="8"/>
  <c r="CL22" i="8"/>
  <c r="FJ85" i="8"/>
  <c r="FJ82" i="8"/>
  <c r="CJ21" i="8"/>
  <c r="FJ80" i="8"/>
  <c r="CH21" i="8"/>
  <c r="FJ78" i="8"/>
  <c r="CF21" i="8"/>
  <c r="FJ76" i="8"/>
  <c r="CD21" i="8"/>
  <c r="FJ74" i="8"/>
  <c r="CB21" i="8"/>
  <c r="FJ72" i="8"/>
  <c r="FJ69" i="8"/>
  <c r="CJ29" i="8"/>
  <c r="FJ67" i="8"/>
  <c r="CH29" i="8"/>
  <c r="FJ65" i="8"/>
  <c r="CF29" i="8"/>
  <c r="FJ63" i="8"/>
  <c r="CD29" i="8"/>
  <c r="FJ61" i="8"/>
  <c r="CB29" i="8"/>
  <c r="FJ59" i="8"/>
  <c r="FJ56" i="8"/>
  <c r="CJ27" i="8"/>
  <c r="FJ54" i="8"/>
  <c r="CH27" i="8"/>
  <c r="FJ52" i="8"/>
  <c r="CF27" i="8"/>
  <c r="FJ50" i="8"/>
  <c r="CD27" i="8"/>
  <c r="FJ48" i="8"/>
  <c r="CB27" i="8"/>
  <c r="FJ46" i="8"/>
  <c r="FJ43" i="8"/>
  <c r="CJ26" i="8"/>
  <c r="FJ41" i="8"/>
  <c r="CH26" i="8"/>
  <c r="FJ39" i="8"/>
  <c r="CF26" i="8"/>
  <c r="FJ37" i="8"/>
  <c r="CD26" i="8"/>
  <c r="FJ35" i="8"/>
  <c r="CB26" i="8"/>
  <c r="FJ33" i="8"/>
  <c r="FJ30" i="8"/>
  <c r="CJ30" i="8"/>
  <c r="FJ28" i="8"/>
  <c r="CH30" i="8"/>
  <c r="FJ26" i="8"/>
  <c r="CF30" i="8"/>
  <c r="FJ24" i="8"/>
  <c r="CD30" i="8"/>
  <c r="FJ20" i="8"/>
  <c r="EW1638" i="8"/>
  <c r="EW1632" i="8"/>
  <c r="EW1626" i="8"/>
  <c r="EW1620" i="8"/>
  <c r="EW1602" i="8"/>
  <c r="EW1596" i="8"/>
  <c r="EW1354" i="8"/>
  <c r="EW1348" i="8"/>
  <c r="EW1342" i="8"/>
  <c r="EW1336" i="8"/>
  <c r="EW1318" i="8"/>
  <c r="EW1312" i="8"/>
  <c r="EW1070" i="8"/>
  <c r="EW1064" i="8"/>
  <c r="EW1058" i="8"/>
  <c r="EW1052" i="8"/>
  <c r="EW1034" i="8"/>
  <c r="EW1028" i="8"/>
  <c r="EW786" i="8"/>
  <c r="EW780" i="8"/>
  <c r="EW774" i="8"/>
  <c r="EW768" i="8"/>
  <c r="EW750" i="8"/>
  <c r="EW744" i="8"/>
  <c r="EW502" i="8"/>
  <c r="EW496" i="8"/>
  <c r="EW490" i="8"/>
  <c r="EW484" i="8"/>
  <c r="EW466" i="8"/>
  <c r="EW460" i="8"/>
  <c r="EW218" i="8"/>
  <c r="EW212" i="8"/>
  <c r="EW206" i="8"/>
  <c r="EW200" i="8"/>
  <c r="EW182" i="8"/>
  <c r="EW176" i="8"/>
  <c r="EP3770" i="8"/>
  <c r="EP3564" i="8"/>
  <c r="DA42" i="8"/>
  <c r="CX39" i="8"/>
  <c r="DA40" i="8"/>
  <c r="DA38" i="8"/>
  <c r="DA36" i="8"/>
  <c r="DA34" i="8"/>
  <c r="DA32" i="8"/>
  <c r="CX31" i="8"/>
  <c r="DA30" i="8"/>
  <c r="DA28" i="8"/>
  <c r="DA26" i="8"/>
  <c r="DA24" i="8"/>
  <c r="CX23" i="8"/>
  <c r="DA22" i="8"/>
  <c r="DA20" i="8"/>
  <c r="BE97" i="8"/>
  <c r="BE81" i="8"/>
  <c r="BE79" i="8"/>
  <c r="BE77" i="8"/>
  <c r="BE75" i="8"/>
  <c r="BE71" i="8"/>
  <c r="BE69" i="8"/>
  <c r="AX38" i="8"/>
  <c r="BE67" i="8"/>
  <c r="AX37" i="8"/>
  <c r="BE65" i="8"/>
  <c r="AX36" i="8"/>
  <c r="BE59" i="8"/>
  <c r="AX34" i="8"/>
  <c r="BE57" i="8"/>
  <c r="AX33" i="8"/>
  <c r="BE55" i="8"/>
  <c r="AX32" i="8"/>
  <c r="BE51" i="8"/>
  <c r="AX31" i="8"/>
  <c r="BE49" i="8"/>
  <c r="AX30" i="8"/>
  <c r="BE47" i="8"/>
  <c r="AX29" i="8"/>
  <c r="BE45" i="8"/>
  <c r="BE25" i="8"/>
  <c r="AX22" i="8"/>
  <c r="BE23" i="8"/>
  <c r="AX21" i="8"/>
  <c r="BE21" i="8"/>
  <c r="AX20" i="8"/>
  <c r="AH3927" i="8"/>
  <c r="AI3927" i="8"/>
  <c r="AH3827" i="8"/>
  <c r="AI3827" i="8"/>
  <c r="AH3727" i="8"/>
  <c r="AI3727" i="8"/>
  <c r="AH3627" i="8"/>
  <c r="AI3627" i="8"/>
  <c r="AH3527" i="8"/>
  <c r="AI3527" i="8"/>
  <c r="AH3427" i="8"/>
  <c r="AI3427" i="8"/>
  <c r="AH3327" i="8"/>
  <c r="AI3327" i="8"/>
  <c r="AH3279" i="8"/>
  <c r="AI3279" i="8"/>
  <c r="AH3278" i="8"/>
  <c r="AI3278" i="8"/>
  <c r="AH3277" i="8"/>
  <c r="AI3277" i="8"/>
  <c r="AH3276" i="8"/>
  <c r="AI3276" i="8"/>
  <c r="AH3275" i="8"/>
  <c r="AI3275" i="8"/>
  <c r="AH3274" i="8"/>
  <c r="AI3274" i="8"/>
  <c r="AH3273" i="8"/>
  <c r="AI3273" i="8"/>
  <c r="AH3272" i="8"/>
  <c r="AI3272" i="8"/>
  <c r="AH3271" i="8"/>
  <c r="AI3271" i="8"/>
  <c r="AH3270" i="8"/>
  <c r="AI3270" i="8"/>
  <c r="AH3227" i="8"/>
  <c r="AI3227" i="8"/>
  <c r="AH3127" i="8"/>
  <c r="AI3127" i="8"/>
  <c r="AH3027" i="8"/>
  <c r="AI3027" i="8"/>
  <c r="AH2927" i="8"/>
  <c r="AI2927" i="8"/>
  <c r="AH2827" i="8"/>
  <c r="AI2827" i="8"/>
  <c r="AH2799" i="8"/>
  <c r="AI2799" i="8"/>
  <c r="AH2798" i="8"/>
  <c r="AI2798" i="8"/>
  <c r="AH2797" i="8"/>
  <c r="AI2797" i="8"/>
  <c r="AH2796" i="8"/>
  <c r="AI2796" i="8"/>
  <c r="AH2795" i="8"/>
  <c r="AI2795" i="8"/>
  <c r="AH2794" i="8"/>
  <c r="AI2794" i="8"/>
  <c r="AH2793" i="8"/>
  <c r="AI2793" i="8"/>
  <c r="AH2792" i="8"/>
  <c r="AI2792" i="8"/>
  <c r="AH2791" i="8"/>
  <c r="AI2791" i="8"/>
  <c r="AH2790" i="8"/>
  <c r="AI2790" i="8"/>
  <c r="AH2789" i="8"/>
  <c r="AI2789" i="8"/>
  <c r="AH2788" i="8"/>
  <c r="AI2788" i="8"/>
  <c r="AH2787" i="8"/>
  <c r="AI2787" i="8"/>
  <c r="AH2786" i="8"/>
  <c r="AI2786" i="8"/>
  <c r="AH2785" i="8"/>
  <c r="AI2785" i="8"/>
  <c r="AH2784" i="8"/>
  <c r="AI2784" i="8"/>
  <c r="AH2783" i="8"/>
  <c r="AI2783" i="8"/>
  <c r="AH2782" i="8"/>
  <c r="AI2782" i="8"/>
  <c r="AH2781" i="8"/>
  <c r="AI2781" i="8"/>
  <c r="AH2780" i="8"/>
  <c r="AI2780" i="8"/>
  <c r="AH2779" i="8"/>
  <c r="AI2779" i="8"/>
  <c r="AH2778" i="8"/>
  <c r="AI2778" i="8"/>
  <c r="AH2777" i="8"/>
  <c r="AI2777" i="8"/>
  <c r="AH2776" i="8"/>
  <c r="AI2776" i="8"/>
  <c r="AH2775" i="8"/>
  <c r="AI2775" i="8"/>
  <c r="AH2774" i="8"/>
  <c r="AI2774" i="8"/>
  <c r="AH2773" i="8"/>
  <c r="AI2773" i="8"/>
  <c r="AH2772" i="8"/>
  <c r="AI2772" i="8"/>
  <c r="AH2771" i="8"/>
  <c r="AI2771" i="8"/>
  <c r="AH2770" i="8"/>
  <c r="AI2770" i="8"/>
  <c r="AH2769" i="8"/>
  <c r="AI2769" i="8"/>
  <c r="AH2768" i="8"/>
  <c r="AI2768" i="8"/>
  <c r="AH2767" i="8"/>
  <c r="AI2767" i="8"/>
  <c r="AH2766" i="8"/>
  <c r="AI2766" i="8"/>
  <c r="AH2765" i="8"/>
  <c r="AI2765" i="8"/>
  <c r="AH2764" i="8"/>
  <c r="AI2764" i="8"/>
  <c r="AH2763" i="8"/>
  <c r="AI2763" i="8"/>
  <c r="AH2762" i="8"/>
  <c r="AI2762" i="8"/>
  <c r="AH2761" i="8"/>
  <c r="AI2761" i="8"/>
  <c r="AH2760" i="8"/>
  <c r="AI2760" i="8"/>
  <c r="AH2759" i="8"/>
  <c r="AI2759" i="8"/>
  <c r="AH2758" i="8"/>
  <c r="AI2758" i="8"/>
  <c r="AH2757" i="8"/>
  <c r="AI2757" i="8"/>
  <c r="AH2756" i="8"/>
  <c r="AI2756" i="8"/>
  <c r="AH2755" i="8"/>
  <c r="AI2755" i="8"/>
  <c r="AH2754" i="8"/>
  <c r="AI2754" i="8"/>
  <c r="AH2753" i="8"/>
  <c r="AI2753" i="8"/>
  <c r="AH2752" i="8"/>
  <c r="AI2752" i="8"/>
  <c r="AH2751" i="8"/>
  <c r="AI2751" i="8"/>
  <c r="AH2750" i="8"/>
  <c r="AI2750" i="8"/>
  <c r="AH2749" i="8"/>
  <c r="AI2749" i="8"/>
  <c r="AH2748" i="8"/>
  <c r="AI2748" i="8"/>
  <c r="AH2747" i="8"/>
  <c r="AI2747" i="8"/>
  <c r="AH2746" i="8"/>
  <c r="AI2746" i="8"/>
  <c r="AH2745" i="8"/>
  <c r="AI2745" i="8"/>
  <c r="AH2744" i="8"/>
  <c r="AI2744" i="8"/>
  <c r="AH2743" i="8"/>
  <c r="AI2743" i="8"/>
  <c r="AH2742" i="8"/>
  <c r="AI2742" i="8"/>
  <c r="AH2741" i="8"/>
  <c r="AI2741" i="8"/>
  <c r="AH2740" i="8"/>
  <c r="AI2740" i="8"/>
  <c r="AH2739" i="8"/>
  <c r="AI2739" i="8"/>
  <c r="AH2738" i="8"/>
  <c r="AI2738" i="8"/>
  <c r="AH2737" i="8"/>
  <c r="AI2737" i="8"/>
  <c r="AH2736" i="8"/>
  <c r="AI2736" i="8"/>
  <c r="AH2735" i="8"/>
  <c r="AI2735" i="8"/>
  <c r="AH2734" i="8"/>
  <c r="AI2734" i="8"/>
  <c r="AH2733" i="8"/>
  <c r="AI2733" i="8"/>
  <c r="AH2732" i="8"/>
  <c r="AI2732" i="8"/>
  <c r="AH2731" i="8"/>
  <c r="AI2731" i="8"/>
  <c r="AH2730" i="8"/>
  <c r="AI2730" i="8"/>
  <c r="AH2729" i="8"/>
  <c r="AI2729" i="8"/>
  <c r="AH2728" i="8"/>
  <c r="AI2728" i="8"/>
  <c r="AH2727" i="8"/>
  <c r="AI2727" i="8"/>
  <c r="AH2726" i="8"/>
  <c r="AI2726" i="8"/>
  <c r="AH2725" i="8"/>
  <c r="AI2725" i="8"/>
  <c r="AH2724" i="8"/>
  <c r="AI2724" i="8"/>
  <c r="AH2723" i="8"/>
  <c r="AI2723" i="8"/>
  <c r="AH2722" i="8"/>
  <c r="AI2722" i="8"/>
  <c r="AH2721" i="8"/>
  <c r="AI2721" i="8"/>
  <c r="AH2720" i="8"/>
  <c r="AI2720" i="8"/>
  <c r="AH2719" i="8"/>
  <c r="AI2719" i="8"/>
  <c r="AH2718" i="8"/>
  <c r="AI2718" i="8"/>
  <c r="AH2717" i="8"/>
  <c r="AI2717" i="8"/>
  <c r="AH2716" i="8"/>
  <c r="AI2716" i="8"/>
  <c r="AH2715" i="8"/>
  <c r="AI2715" i="8"/>
  <c r="AH2714" i="8"/>
  <c r="AI2714" i="8"/>
  <c r="AH2713" i="8"/>
  <c r="AI2713" i="8"/>
  <c r="AH2712" i="8"/>
  <c r="AI2712" i="8"/>
  <c r="AH2711" i="8"/>
  <c r="AI2711" i="8"/>
  <c r="AH2710" i="8"/>
  <c r="AI2710" i="8"/>
  <c r="AH2709" i="8"/>
  <c r="AI2709" i="8"/>
  <c r="AH2708" i="8"/>
  <c r="AI2708" i="8"/>
  <c r="AH2707" i="8"/>
  <c r="AI2707" i="8"/>
  <c r="AH2706" i="8"/>
  <c r="AI2706" i="8"/>
  <c r="AH2705" i="8"/>
  <c r="AI2705" i="8"/>
  <c r="AH2704" i="8"/>
  <c r="AI2704" i="8"/>
  <c r="AH2703" i="8"/>
  <c r="AI2703" i="8"/>
  <c r="AH2702" i="8"/>
  <c r="AI2702" i="8"/>
  <c r="AH2701" i="8"/>
  <c r="AI2701" i="8"/>
  <c r="AH2700" i="8"/>
  <c r="AI2700" i="8"/>
  <c r="AH2627" i="8"/>
  <c r="AI2627" i="8"/>
  <c r="AH2527" i="8"/>
  <c r="AI2527" i="8"/>
  <c r="AH2427" i="8"/>
  <c r="AI2427" i="8"/>
  <c r="AH2327" i="8"/>
  <c r="AI2327" i="8"/>
  <c r="AH2279" i="8"/>
  <c r="AI2279" i="8"/>
  <c r="AH2278" i="8"/>
  <c r="AI2278" i="8"/>
  <c r="AH2277" i="8"/>
  <c r="AI2277" i="8"/>
  <c r="AH2276" i="8"/>
  <c r="AI2276" i="8"/>
  <c r="AH2275" i="8"/>
  <c r="AI2275" i="8"/>
  <c r="AH2274" i="8"/>
  <c r="AI2274" i="8"/>
  <c r="AH2273" i="8"/>
  <c r="AI2273" i="8"/>
  <c r="AH2272" i="8"/>
  <c r="AI2272" i="8"/>
  <c r="AH2271" i="8"/>
  <c r="AI2271" i="8"/>
  <c r="AH2270" i="8"/>
  <c r="AI2270" i="8"/>
  <c r="AH2227" i="8"/>
  <c r="AI2227" i="8"/>
  <c r="AH2127" i="8"/>
  <c r="AI2127" i="8"/>
  <c r="AH2027" i="8"/>
  <c r="AI2027" i="8"/>
  <c r="AH1927" i="8"/>
  <c r="AI1927" i="8"/>
  <c r="AH1827" i="8"/>
  <c r="AI1827" i="8"/>
  <c r="AH1727" i="8"/>
  <c r="AI1727" i="8"/>
  <c r="AH1627" i="8"/>
  <c r="AI1627" i="8"/>
  <c r="AH1527" i="8"/>
  <c r="AI1527" i="8"/>
  <c r="AH1427" i="8"/>
  <c r="AI1427" i="8"/>
  <c r="AH1327" i="8"/>
  <c r="AI1327" i="8"/>
  <c r="AH1279" i="8"/>
  <c r="AI1279" i="8"/>
  <c r="AH1278" i="8"/>
  <c r="AI1278" i="8"/>
  <c r="AH1277" i="8"/>
  <c r="AI1277" i="8"/>
  <c r="AH1276" i="8"/>
  <c r="AI1276" i="8"/>
  <c r="AH1275" i="8"/>
  <c r="AI1275" i="8"/>
  <c r="AH1274" i="8"/>
  <c r="AI1274" i="8"/>
  <c r="AH1273" i="8"/>
  <c r="AI1273" i="8"/>
  <c r="AH1272" i="8"/>
  <c r="AI1272" i="8"/>
  <c r="AH1271" i="8"/>
  <c r="AI1271" i="8"/>
  <c r="AH1270" i="8"/>
  <c r="AI1270" i="8"/>
  <c r="AH1227" i="8"/>
  <c r="AI1227" i="8"/>
  <c r="AH1127" i="8"/>
  <c r="AI1127" i="8"/>
  <c r="AH1027" i="8"/>
  <c r="AI1027" i="8"/>
  <c r="AH927" i="8"/>
  <c r="AI927" i="8"/>
  <c r="AH827" i="8"/>
  <c r="AI827" i="8"/>
  <c r="AH727" i="8"/>
  <c r="AI727" i="8"/>
  <c r="AH627" i="8"/>
  <c r="AI627" i="8"/>
  <c r="AH527" i="8"/>
  <c r="AI527" i="8"/>
  <c r="AH427" i="8"/>
  <c r="AI427" i="8"/>
  <c r="AH327" i="8"/>
  <c r="AI327" i="8"/>
  <c r="AH279" i="8"/>
  <c r="AI279" i="8"/>
  <c r="AH278" i="8"/>
  <c r="AI278" i="8"/>
  <c r="AH277" i="8"/>
  <c r="AI277" i="8"/>
  <c r="AH276" i="8"/>
  <c r="AI276" i="8"/>
  <c r="AH275" i="8"/>
  <c r="AI275" i="8"/>
  <c r="AH274" i="8"/>
  <c r="AI274" i="8"/>
  <c r="AH273" i="8"/>
  <c r="AI273" i="8"/>
  <c r="AH272" i="8"/>
  <c r="AI272" i="8"/>
  <c r="AH271" i="8"/>
  <c r="AI271" i="8"/>
  <c r="AH270" i="8"/>
  <c r="AI270" i="8"/>
  <c r="AH227" i="8"/>
  <c r="AI227" i="8"/>
  <c r="AH127" i="8"/>
  <c r="AI127" i="8"/>
  <c r="AG127" i="8"/>
  <c r="L127" i="8"/>
  <c r="H127" i="8"/>
  <c r="FQ28" i="8"/>
  <c r="AH27" i="8"/>
  <c r="AI27" i="8"/>
  <c r="AG27" i="8"/>
  <c r="L27" i="8"/>
  <c r="H27" i="8"/>
  <c r="FQ20" i="8"/>
  <c r="H23" i="8"/>
  <c r="L23" i="8"/>
  <c r="AG23" i="8"/>
  <c r="AH23" i="8"/>
  <c r="AI23" i="8"/>
  <c r="DR573" i="8"/>
  <c r="H24" i="8"/>
  <c r="L24" i="8"/>
  <c r="AG24" i="8"/>
  <c r="AH24" i="8"/>
  <c r="AI24" i="8"/>
  <c r="H25" i="8"/>
  <c r="L25" i="8"/>
  <c r="AG25" i="8"/>
  <c r="AH25" i="8"/>
  <c r="AI25" i="8"/>
  <c r="H26" i="8"/>
  <c r="L26" i="8"/>
  <c r="AG26" i="8"/>
  <c r="AH26" i="8"/>
  <c r="AI26" i="8"/>
  <c r="EI424" i="8"/>
  <c r="H28" i="8"/>
  <c r="L28" i="8"/>
  <c r="AG28" i="8"/>
  <c r="AH28" i="8"/>
  <c r="AI28" i="8"/>
  <c r="H29" i="8"/>
  <c r="L29" i="8"/>
  <c r="AG29" i="8"/>
  <c r="AH29" i="8"/>
  <c r="AI29" i="8"/>
  <c r="H30" i="8"/>
  <c r="L30" i="8"/>
  <c r="AG30" i="8"/>
  <c r="AH30" i="8"/>
  <c r="AI30" i="8"/>
  <c r="H31" i="8"/>
  <c r="L31" i="8"/>
  <c r="AG31" i="8"/>
  <c r="AH31" i="8"/>
  <c r="AI31" i="8"/>
  <c r="H32" i="8"/>
  <c r="L32" i="8"/>
  <c r="AG32" i="8"/>
  <c r="AH32" i="8"/>
  <c r="AI32" i="8"/>
  <c r="H33" i="8"/>
  <c r="L33" i="8"/>
  <c r="AG33" i="8"/>
  <c r="AH33" i="8"/>
  <c r="AI33" i="8"/>
  <c r="H34" i="8"/>
  <c r="L34" i="8"/>
  <c r="AG34" i="8"/>
  <c r="AH34" i="8"/>
  <c r="AI34" i="8"/>
  <c r="H35" i="8"/>
  <c r="L35" i="8"/>
  <c r="AG35" i="8"/>
  <c r="AH35" i="8"/>
  <c r="AI35" i="8"/>
  <c r="H36" i="8"/>
  <c r="L36" i="8"/>
  <c r="AG36" i="8"/>
  <c r="AH36" i="8"/>
  <c r="AI36" i="8"/>
  <c r="H37" i="8"/>
  <c r="L37" i="8"/>
  <c r="AG37" i="8"/>
  <c r="AH37" i="8"/>
  <c r="AI37" i="8"/>
  <c r="H38" i="8"/>
  <c r="L38" i="8"/>
  <c r="AG38" i="8"/>
  <c r="AH38" i="8"/>
  <c r="AI38" i="8"/>
  <c r="H39" i="8"/>
  <c r="L39" i="8"/>
  <c r="AG39" i="8"/>
  <c r="AH39" i="8"/>
  <c r="AI39" i="8"/>
  <c r="H40" i="8"/>
  <c r="L40" i="8"/>
  <c r="AG40" i="8"/>
  <c r="AH40" i="8"/>
  <c r="AI40" i="8"/>
  <c r="CT198" i="8"/>
  <c r="H41" i="8"/>
  <c r="L41" i="8"/>
  <c r="AG41" i="8"/>
  <c r="AH41" i="8"/>
  <c r="AI41" i="8"/>
  <c r="H42" i="8"/>
  <c r="L42" i="8"/>
  <c r="AG42" i="8"/>
  <c r="AH42" i="8"/>
  <c r="AI42" i="8"/>
  <c r="H43" i="8"/>
  <c r="L43" i="8"/>
  <c r="AG43" i="8"/>
  <c r="AH43" i="8"/>
  <c r="AI43" i="8"/>
  <c r="H44" i="8"/>
  <c r="L44" i="8"/>
  <c r="AG44" i="8"/>
  <c r="AH44" i="8"/>
  <c r="AI44" i="8"/>
  <c r="H45" i="8"/>
  <c r="L45" i="8"/>
  <c r="AG45" i="8"/>
  <c r="AH45" i="8"/>
  <c r="AI45" i="8"/>
  <c r="H46" i="8"/>
  <c r="L46" i="8"/>
  <c r="AG46" i="8"/>
  <c r="AH46" i="8"/>
  <c r="AI46" i="8"/>
  <c r="H47" i="8"/>
  <c r="L47" i="8"/>
  <c r="AG47" i="8"/>
  <c r="AH47" i="8"/>
  <c r="AI47" i="8"/>
  <c r="H48" i="8"/>
  <c r="L48" i="8"/>
  <c r="AG48" i="8"/>
  <c r="AH48" i="8"/>
  <c r="AI48" i="8"/>
  <c r="H49" i="8"/>
  <c r="L49" i="8"/>
  <c r="AG49" i="8"/>
  <c r="AH49" i="8"/>
  <c r="AI49" i="8"/>
  <c r="H50" i="8"/>
  <c r="L50" i="8"/>
  <c r="AG50" i="8"/>
  <c r="AH50" i="8"/>
  <c r="AI50" i="8"/>
  <c r="H51" i="8"/>
  <c r="L51" i="8"/>
  <c r="AG51" i="8"/>
  <c r="AH51" i="8"/>
  <c r="AI51" i="8"/>
  <c r="H52" i="8"/>
  <c r="L52" i="8"/>
  <c r="AG52" i="8"/>
  <c r="AH52" i="8"/>
  <c r="AI52" i="8"/>
  <c r="H53" i="8"/>
  <c r="L53" i="8"/>
  <c r="AG53" i="8"/>
  <c r="AH53" i="8"/>
  <c r="AI53" i="8"/>
  <c r="H54" i="8"/>
  <c r="L54" i="8"/>
  <c r="AG54" i="8"/>
  <c r="AH54" i="8"/>
  <c r="AI54" i="8"/>
  <c r="H55" i="8"/>
  <c r="L55" i="8"/>
  <c r="AG55" i="8"/>
  <c r="AH55" i="8"/>
  <c r="AI55" i="8"/>
  <c r="H56" i="8"/>
  <c r="L56" i="8"/>
  <c r="AG56" i="8"/>
  <c r="AH56" i="8"/>
  <c r="AI56" i="8"/>
  <c r="H57" i="8"/>
  <c r="L57" i="8"/>
  <c r="AG57" i="8"/>
  <c r="AH57" i="8"/>
  <c r="AI57" i="8"/>
  <c r="H58" i="8"/>
  <c r="L58" i="8"/>
  <c r="AG58" i="8"/>
  <c r="AH58" i="8"/>
  <c r="AI58" i="8"/>
  <c r="H59" i="8"/>
  <c r="L59" i="8"/>
  <c r="AG59" i="8"/>
  <c r="AH59" i="8"/>
  <c r="AI59" i="8"/>
  <c r="H60" i="8"/>
  <c r="L60" i="8"/>
  <c r="AG60" i="8"/>
  <c r="AH60" i="8"/>
  <c r="AI60" i="8"/>
  <c r="H61" i="8"/>
  <c r="L61" i="8"/>
  <c r="AG61" i="8"/>
  <c r="AH61" i="8"/>
  <c r="AI61" i="8"/>
  <c r="H62" i="8"/>
  <c r="L62" i="8"/>
  <c r="AG62" i="8"/>
  <c r="AH62" i="8"/>
  <c r="AI62" i="8"/>
  <c r="H63" i="8"/>
  <c r="L63" i="8"/>
  <c r="AG63" i="8"/>
  <c r="AH63" i="8"/>
  <c r="AI63" i="8"/>
  <c r="H64" i="8"/>
  <c r="L64" i="8"/>
  <c r="AG64" i="8"/>
  <c r="AH64" i="8"/>
  <c r="AI64" i="8"/>
  <c r="H65" i="8"/>
  <c r="L65" i="8"/>
  <c r="AG65" i="8"/>
  <c r="AH65" i="8"/>
  <c r="AI65" i="8"/>
  <c r="H66" i="8"/>
  <c r="L66" i="8"/>
  <c r="AG66" i="8"/>
  <c r="AH66" i="8"/>
  <c r="AI66" i="8"/>
  <c r="H67" i="8"/>
  <c r="L67" i="8"/>
  <c r="AG67" i="8"/>
  <c r="AH67" i="8"/>
  <c r="AI67" i="8"/>
  <c r="H68" i="8"/>
  <c r="L68" i="8"/>
  <c r="AG68" i="8"/>
  <c r="AH68" i="8"/>
  <c r="AI68" i="8"/>
  <c r="H69" i="8"/>
  <c r="L69" i="8"/>
  <c r="AG69" i="8"/>
  <c r="AH69" i="8"/>
  <c r="AI69" i="8"/>
  <c r="H70" i="8"/>
  <c r="L70" i="8"/>
  <c r="AG70" i="8"/>
  <c r="AH70" i="8"/>
  <c r="AI70" i="8"/>
  <c r="H71" i="8"/>
  <c r="L71" i="8"/>
  <c r="AG71" i="8"/>
  <c r="AH71" i="8"/>
  <c r="AI71" i="8"/>
  <c r="H72" i="8"/>
  <c r="L72" i="8"/>
  <c r="AG72" i="8"/>
  <c r="AH72" i="8"/>
  <c r="AI72" i="8"/>
  <c r="H73" i="8"/>
  <c r="L73" i="8"/>
  <c r="AG73" i="8"/>
  <c r="AH73" i="8"/>
  <c r="AI73" i="8"/>
  <c r="H74" i="8"/>
  <c r="L74" i="8"/>
  <c r="AG74" i="8"/>
  <c r="AH74" i="8"/>
  <c r="AI74" i="8"/>
  <c r="H75" i="8"/>
  <c r="L75" i="8"/>
  <c r="AG75" i="8"/>
  <c r="AH75" i="8"/>
  <c r="AI75" i="8"/>
  <c r="H76" i="8"/>
  <c r="L76" i="8"/>
  <c r="AG76" i="8"/>
  <c r="AH76" i="8"/>
  <c r="AI76" i="8"/>
  <c r="H77" i="8"/>
  <c r="L77" i="8"/>
  <c r="AG77" i="8"/>
  <c r="AH77" i="8"/>
  <c r="AI77" i="8"/>
  <c r="H78" i="8"/>
  <c r="L78" i="8"/>
  <c r="AG78" i="8"/>
  <c r="AH78" i="8"/>
  <c r="AI78" i="8"/>
  <c r="H79" i="8"/>
  <c r="L79" i="8"/>
  <c r="AG79" i="8"/>
  <c r="AH79" i="8"/>
  <c r="AI79" i="8"/>
  <c r="H80" i="8"/>
  <c r="L80" i="8"/>
  <c r="AG80" i="8"/>
  <c r="AH80" i="8"/>
  <c r="AI80" i="8"/>
  <c r="H81" i="8"/>
  <c r="L81" i="8"/>
  <c r="AG81" i="8"/>
  <c r="AH81" i="8"/>
  <c r="AI81" i="8"/>
  <c r="H82" i="8"/>
  <c r="L82" i="8"/>
  <c r="AG82" i="8"/>
  <c r="AH82" i="8"/>
  <c r="AI82" i="8"/>
  <c r="H83" i="8"/>
  <c r="L83" i="8"/>
  <c r="AG83" i="8"/>
  <c r="AH83" i="8"/>
  <c r="AI83" i="8"/>
  <c r="H84" i="8"/>
  <c r="L84" i="8"/>
  <c r="AG84" i="8"/>
  <c r="AH84" i="8"/>
  <c r="AI84" i="8"/>
  <c r="H85" i="8"/>
  <c r="L85" i="8"/>
  <c r="AG85" i="8"/>
  <c r="AH85" i="8"/>
  <c r="AI85" i="8"/>
  <c r="H86" i="8"/>
  <c r="L86" i="8"/>
  <c r="AG86" i="8"/>
  <c r="AH86" i="8"/>
  <c r="AI86" i="8"/>
  <c r="H87" i="8"/>
  <c r="L87" i="8"/>
  <c r="AG87" i="8"/>
  <c r="AH87" i="8"/>
  <c r="AI87" i="8"/>
  <c r="H88" i="8"/>
  <c r="L88" i="8"/>
  <c r="AG88" i="8"/>
  <c r="AH88" i="8"/>
  <c r="AI88" i="8"/>
  <c r="H89" i="8"/>
  <c r="L89" i="8"/>
  <c r="AG89" i="8"/>
  <c r="AH89" i="8"/>
  <c r="AI89" i="8"/>
  <c r="H90" i="8"/>
  <c r="L90" i="8"/>
  <c r="AG90" i="8"/>
  <c r="AH90" i="8"/>
  <c r="AI90" i="8"/>
  <c r="H91" i="8"/>
  <c r="L91" i="8"/>
  <c r="AG91" i="8"/>
  <c r="AH91" i="8"/>
  <c r="AI91" i="8"/>
  <c r="H92" i="8"/>
  <c r="L92" i="8"/>
  <c r="AG92" i="8"/>
  <c r="AH92" i="8"/>
  <c r="AI92" i="8"/>
  <c r="H93" i="8"/>
  <c r="L93" i="8"/>
  <c r="AG93" i="8"/>
  <c r="AH93" i="8"/>
  <c r="AI93" i="8"/>
  <c r="H94" i="8"/>
  <c r="L94" i="8"/>
  <c r="AG94" i="8"/>
  <c r="AH94" i="8"/>
  <c r="AI94" i="8"/>
  <c r="H95" i="8"/>
  <c r="L95" i="8"/>
  <c r="AG95" i="8"/>
  <c r="AH95" i="8"/>
  <c r="AI95" i="8"/>
  <c r="H96" i="8"/>
  <c r="L96" i="8"/>
  <c r="AG96" i="8"/>
  <c r="AH96" i="8"/>
  <c r="AI96" i="8"/>
  <c r="H97" i="8"/>
  <c r="L97" i="8"/>
  <c r="AG97" i="8"/>
  <c r="AH97" i="8"/>
  <c r="AI97" i="8"/>
  <c r="H98" i="8"/>
  <c r="L98" i="8"/>
  <c r="AG98" i="8"/>
  <c r="AH98" i="8"/>
  <c r="AI98" i="8"/>
  <c r="H99" i="8"/>
  <c r="L99" i="8"/>
  <c r="AG99" i="8"/>
  <c r="AH99" i="8"/>
  <c r="AI99" i="8"/>
  <c r="H100" i="8"/>
  <c r="L100" i="8"/>
  <c r="AG100" i="8"/>
  <c r="AH100" i="8"/>
  <c r="AI100" i="8"/>
  <c r="H101" i="8"/>
  <c r="L101" i="8"/>
  <c r="AG101" i="8"/>
  <c r="AH101" i="8"/>
  <c r="AI101" i="8"/>
  <c r="H102" i="8"/>
  <c r="L102" i="8"/>
  <c r="AG102" i="8"/>
  <c r="AH102" i="8"/>
  <c r="AI102" i="8"/>
  <c r="H103" i="8"/>
  <c r="L103" i="8"/>
  <c r="AG103" i="8"/>
  <c r="AH103" i="8"/>
  <c r="AI103" i="8"/>
  <c r="H104" i="8"/>
  <c r="L104" i="8"/>
  <c r="AG104" i="8"/>
  <c r="AH104" i="8"/>
  <c r="AI104" i="8"/>
  <c r="H105" i="8"/>
  <c r="L105" i="8"/>
  <c r="AG105" i="8"/>
  <c r="AH105" i="8"/>
  <c r="AI105" i="8"/>
  <c r="H106" i="8"/>
  <c r="L106" i="8"/>
  <c r="AG106" i="8"/>
  <c r="AH106" i="8"/>
  <c r="AI106" i="8"/>
  <c r="H107" i="8"/>
  <c r="L107" i="8"/>
  <c r="AG107" i="8"/>
  <c r="AH107" i="8"/>
  <c r="AI107" i="8"/>
  <c r="H108" i="8"/>
  <c r="L108" i="8"/>
  <c r="AG108" i="8"/>
  <c r="AH108" i="8"/>
  <c r="AI108" i="8"/>
  <c r="H109" i="8"/>
  <c r="L109" i="8"/>
  <c r="AG109" i="8"/>
  <c r="AH109" i="8"/>
  <c r="AI109" i="8"/>
  <c r="H110" i="8"/>
  <c r="L110" i="8"/>
  <c r="AG110" i="8"/>
  <c r="AH110" i="8"/>
  <c r="AI110" i="8"/>
  <c r="H111" i="8"/>
  <c r="L111" i="8"/>
  <c r="AG111" i="8"/>
  <c r="AH111" i="8"/>
  <c r="AI111" i="8"/>
  <c r="H112" i="8"/>
  <c r="L112" i="8"/>
  <c r="AG112" i="8"/>
  <c r="AH112" i="8"/>
  <c r="AI112" i="8"/>
  <c r="H113" i="8"/>
  <c r="L113" i="8"/>
  <c r="AG113" i="8"/>
  <c r="AH113" i="8"/>
  <c r="AI113" i="8"/>
  <c r="H114" i="8"/>
  <c r="L114" i="8"/>
  <c r="AG114" i="8"/>
  <c r="AH114" i="8"/>
  <c r="AI114" i="8"/>
  <c r="H115" i="8"/>
  <c r="L115" i="8"/>
  <c r="AG115" i="8"/>
  <c r="AH115" i="8"/>
  <c r="AI115" i="8"/>
  <c r="H116" i="8"/>
  <c r="L116" i="8"/>
  <c r="AG116" i="8"/>
  <c r="AH116" i="8"/>
  <c r="AI116" i="8"/>
  <c r="H117" i="8"/>
  <c r="L117" i="8"/>
  <c r="AG117" i="8"/>
  <c r="AH117" i="8"/>
  <c r="AI117" i="8"/>
  <c r="H118" i="8"/>
  <c r="L118" i="8"/>
  <c r="AG118" i="8"/>
  <c r="AH118" i="8"/>
  <c r="AI118" i="8"/>
  <c r="H119" i="8"/>
  <c r="L119" i="8"/>
  <c r="AG119" i="8"/>
  <c r="AH119" i="8"/>
  <c r="AI119" i="8"/>
  <c r="H120" i="8"/>
  <c r="L120" i="8"/>
  <c r="AG120" i="8"/>
  <c r="AH120" i="8"/>
  <c r="AI120" i="8"/>
  <c r="H121" i="8"/>
  <c r="L121" i="8"/>
  <c r="AG121" i="8"/>
  <c r="AH121" i="8"/>
  <c r="AI121" i="8"/>
  <c r="H122" i="8"/>
  <c r="L122" i="8"/>
  <c r="AG122" i="8"/>
  <c r="AH122" i="8"/>
  <c r="AI122" i="8"/>
  <c r="H123" i="8"/>
  <c r="L123" i="8"/>
  <c r="AG123" i="8"/>
  <c r="AH123" i="8"/>
  <c r="AI123" i="8"/>
  <c r="H124" i="8"/>
  <c r="L124" i="8"/>
  <c r="AG124" i="8"/>
  <c r="AH124" i="8"/>
  <c r="AI124" i="8"/>
  <c r="H125" i="8"/>
  <c r="L125" i="8"/>
  <c r="AG125" i="8"/>
  <c r="AH125" i="8"/>
  <c r="AI125" i="8"/>
  <c r="H126" i="8"/>
  <c r="L126" i="8"/>
  <c r="AG126" i="8"/>
  <c r="AH126" i="8"/>
  <c r="AI126" i="8"/>
  <c r="H128" i="8"/>
  <c r="L128" i="8"/>
  <c r="AG128" i="8"/>
  <c r="AH128" i="8"/>
  <c r="AI128" i="8"/>
  <c r="H129" i="8"/>
  <c r="L129" i="8"/>
  <c r="AG129" i="8"/>
  <c r="AH129" i="8"/>
  <c r="AI129" i="8"/>
  <c r="H130" i="8"/>
  <c r="L130" i="8"/>
  <c r="AG130" i="8"/>
  <c r="AH130" i="8"/>
  <c r="AI130" i="8"/>
  <c r="H131" i="8"/>
  <c r="L131" i="8"/>
  <c r="AG131" i="8"/>
  <c r="AH131" i="8"/>
  <c r="AI131" i="8"/>
  <c r="H132" i="8"/>
  <c r="L132" i="8"/>
  <c r="AG132" i="8"/>
  <c r="AH132" i="8"/>
  <c r="AI132" i="8"/>
  <c r="H133" i="8"/>
  <c r="L133" i="8"/>
  <c r="AG133" i="8"/>
  <c r="AH133" i="8"/>
  <c r="AI133" i="8"/>
  <c r="H134" i="8"/>
  <c r="L134" i="8"/>
  <c r="AG134" i="8"/>
  <c r="AH134" i="8"/>
  <c r="AI134" i="8"/>
  <c r="H135" i="8"/>
  <c r="L135" i="8"/>
  <c r="AG135" i="8"/>
  <c r="AH135" i="8"/>
  <c r="AI135" i="8"/>
  <c r="H136" i="8"/>
  <c r="L136" i="8"/>
  <c r="AG136" i="8"/>
  <c r="AH136" i="8"/>
  <c r="AI136" i="8"/>
  <c r="H137" i="8"/>
  <c r="L137" i="8"/>
  <c r="AG137" i="8"/>
  <c r="AH137" i="8"/>
  <c r="AI137" i="8"/>
  <c r="H138" i="8"/>
  <c r="L138" i="8"/>
  <c r="AG138" i="8"/>
  <c r="AH138" i="8"/>
  <c r="AI138" i="8"/>
  <c r="H139" i="8"/>
  <c r="L139" i="8"/>
  <c r="AG139" i="8"/>
  <c r="AH139" i="8"/>
  <c r="AI139" i="8"/>
  <c r="H140" i="8"/>
  <c r="L140" i="8"/>
  <c r="AG140" i="8"/>
  <c r="AH140" i="8"/>
  <c r="AI140" i="8"/>
  <c r="H141" i="8"/>
  <c r="L141" i="8"/>
  <c r="AG141" i="8"/>
  <c r="AH141" i="8"/>
  <c r="AI141" i="8"/>
  <c r="H142" i="8"/>
  <c r="L142" i="8"/>
  <c r="AG142" i="8"/>
  <c r="AH142" i="8"/>
  <c r="AI142" i="8"/>
  <c r="H143" i="8"/>
  <c r="L143" i="8"/>
  <c r="AG143" i="8"/>
  <c r="AH143" i="8"/>
  <c r="AI143" i="8"/>
  <c r="H144" i="8"/>
  <c r="L144" i="8"/>
  <c r="AG144" i="8"/>
  <c r="AH144" i="8"/>
  <c r="AI144" i="8"/>
  <c r="H145" i="8"/>
  <c r="L145" i="8"/>
  <c r="AG145" i="8"/>
  <c r="AH145" i="8"/>
  <c r="AI145" i="8"/>
  <c r="H146" i="8"/>
  <c r="L146" i="8"/>
  <c r="AG146" i="8"/>
  <c r="AH146" i="8"/>
  <c r="AI146" i="8"/>
  <c r="H147" i="8"/>
  <c r="L147" i="8"/>
  <c r="AG147" i="8"/>
  <c r="AH147" i="8"/>
  <c r="AI147" i="8"/>
  <c r="H148" i="8"/>
  <c r="L148" i="8"/>
  <c r="AG148" i="8"/>
  <c r="AH148" i="8"/>
  <c r="AI148" i="8"/>
  <c r="H149" i="8"/>
  <c r="L149" i="8"/>
  <c r="AG149" i="8"/>
  <c r="AH149" i="8"/>
  <c r="AI149" i="8"/>
  <c r="H150" i="8"/>
  <c r="L150" i="8"/>
  <c r="AG150" i="8"/>
  <c r="AH150" i="8"/>
  <c r="AI150" i="8"/>
  <c r="H151" i="8"/>
  <c r="L151" i="8"/>
  <c r="AG151" i="8"/>
  <c r="AH151" i="8"/>
  <c r="AI151" i="8"/>
  <c r="H152" i="8"/>
  <c r="L152" i="8"/>
  <c r="AG152" i="8"/>
  <c r="AH152" i="8"/>
  <c r="AI152" i="8"/>
  <c r="H153" i="8"/>
  <c r="L153" i="8"/>
  <c r="AG153" i="8"/>
  <c r="AH153" i="8"/>
  <c r="AI153" i="8"/>
  <c r="H154" i="8"/>
  <c r="L154" i="8"/>
  <c r="AG154" i="8"/>
  <c r="AH154" i="8"/>
  <c r="AI154" i="8"/>
  <c r="H155" i="8"/>
  <c r="L155" i="8"/>
  <c r="AG155" i="8"/>
  <c r="AH155" i="8"/>
  <c r="AI155" i="8"/>
  <c r="H156" i="8"/>
  <c r="L156" i="8"/>
  <c r="AG156" i="8"/>
  <c r="AH156" i="8"/>
  <c r="AI156" i="8"/>
  <c r="H157" i="8"/>
  <c r="L157" i="8"/>
  <c r="AG157" i="8"/>
  <c r="AH157" i="8"/>
  <c r="AI157" i="8"/>
  <c r="H158" i="8"/>
  <c r="L158" i="8"/>
  <c r="AG158" i="8"/>
  <c r="AH158" i="8"/>
  <c r="AI158" i="8"/>
  <c r="H159" i="8"/>
  <c r="L159" i="8"/>
  <c r="AG159" i="8"/>
  <c r="AH159" i="8"/>
  <c r="AI159" i="8"/>
  <c r="H160" i="8"/>
  <c r="L160" i="8"/>
  <c r="AG160" i="8"/>
  <c r="AH160" i="8"/>
  <c r="AI160" i="8"/>
  <c r="H161" i="8"/>
  <c r="L161" i="8"/>
  <c r="AG161" i="8"/>
  <c r="AH161" i="8"/>
  <c r="AI161" i="8"/>
  <c r="H162" i="8"/>
  <c r="L162" i="8"/>
  <c r="AG162" i="8"/>
  <c r="AH162" i="8"/>
  <c r="AI162" i="8"/>
  <c r="H163" i="8"/>
  <c r="L163" i="8"/>
  <c r="AG163" i="8"/>
  <c r="AH163" i="8"/>
  <c r="AI163" i="8"/>
  <c r="H164" i="8"/>
  <c r="L164" i="8"/>
  <c r="AG164" i="8"/>
  <c r="AH164" i="8"/>
  <c r="AI164" i="8"/>
  <c r="H165" i="8"/>
  <c r="L165" i="8"/>
  <c r="AG165" i="8"/>
  <c r="AH165" i="8"/>
  <c r="AI165" i="8"/>
  <c r="H166" i="8"/>
  <c r="L166" i="8"/>
  <c r="AG166" i="8"/>
  <c r="AH166" i="8"/>
  <c r="AI166" i="8"/>
  <c r="H167" i="8"/>
  <c r="L167" i="8"/>
  <c r="AG167" i="8"/>
  <c r="AH167" i="8"/>
  <c r="AI167" i="8"/>
  <c r="H168" i="8"/>
  <c r="L168" i="8"/>
  <c r="AG168" i="8"/>
  <c r="AH168" i="8"/>
  <c r="AI168" i="8"/>
  <c r="H169" i="8"/>
  <c r="L169" i="8"/>
  <c r="AG169" i="8"/>
  <c r="AH169" i="8"/>
  <c r="AI169" i="8"/>
  <c r="H170" i="8"/>
  <c r="L170" i="8"/>
  <c r="AG170" i="8"/>
  <c r="AH170" i="8"/>
  <c r="AI170" i="8"/>
  <c r="H171" i="8"/>
  <c r="L171" i="8"/>
  <c r="AG171" i="8"/>
  <c r="AH171" i="8"/>
  <c r="AI171" i="8"/>
  <c r="H172" i="8"/>
  <c r="L172" i="8"/>
  <c r="AG172" i="8"/>
  <c r="AH172" i="8"/>
  <c r="AI172" i="8"/>
  <c r="H173" i="8"/>
  <c r="L173" i="8"/>
  <c r="AG173" i="8"/>
  <c r="AH173" i="8"/>
  <c r="AI173" i="8"/>
  <c r="H174" i="8"/>
  <c r="L174" i="8"/>
  <c r="AG174" i="8"/>
  <c r="AH174" i="8"/>
  <c r="AI174" i="8"/>
  <c r="H175" i="8"/>
  <c r="L175" i="8"/>
  <c r="AG175" i="8"/>
  <c r="AH175" i="8"/>
  <c r="AI175" i="8"/>
  <c r="H176" i="8"/>
  <c r="L176" i="8"/>
  <c r="AG176" i="8"/>
  <c r="AH176" i="8"/>
  <c r="AI176" i="8"/>
  <c r="H177" i="8"/>
  <c r="L177" i="8"/>
  <c r="AG177" i="8"/>
  <c r="AH177" i="8"/>
  <c r="AI177" i="8"/>
  <c r="H178" i="8"/>
  <c r="L178" i="8"/>
  <c r="AG178" i="8"/>
  <c r="AH178" i="8"/>
  <c r="AI178" i="8"/>
  <c r="H179" i="8"/>
  <c r="L179" i="8"/>
  <c r="AG179" i="8"/>
  <c r="AH179" i="8"/>
  <c r="AI179" i="8"/>
  <c r="H180" i="8"/>
  <c r="L180" i="8"/>
  <c r="AG180" i="8"/>
  <c r="AH180" i="8"/>
  <c r="AI180" i="8"/>
  <c r="H181" i="8"/>
  <c r="L181" i="8"/>
  <c r="AG181" i="8"/>
  <c r="AH181" i="8"/>
  <c r="AI181" i="8"/>
  <c r="H182" i="8"/>
  <c r="L182" i="8"/>
  <c r="AG182" i="8"/>
  <c r="AH182" i="8"/>
  <c r="AI182" i="8"/>
  <c r="H183" i="8"/>
  <c r="L183" i="8"/>
  <c r="AG183" i="8"/>
  <c r="AH183" i="8"/>
  <c r="AI183" i="8"/>
  <c r="H184" i="8"/>
  <c r="L184" i="8"/>
  <c r="AG184" i="8"/>
  <c r="AH184" i="8"/>
  <c r="AI184" i="8"/>
  <c r="H185" i="8"/>
  <c r="L185" i="8"/>
  <c r="AG185" i="8"/>
  <c r="AH185" i="8"/>
  <c r="AI185" i="8"/>
  <c r="H186" i="8"/>
  <c r="L186" i="8"/>
  <c r="AG186" i="8"/>
  <c r="AH186" i="8"/>
  <c r="AI186" i="8"/>
  <c r="H187" i="8"/>
  <c r="L187" i="8"/>
  <c r="AG187" i="8"/>
  <c r="AH187" i="8"/>
  <c r="AI187" i="8"/>
  <c r="H188" i="8"/>
  <c r="L188" i="8"/>
  <c r="AG188" i="8"/>
  <c r="AH188" i="8"/>
  <c r="AI188" i="8"/>
  <c r="H189" i="8"/>
  <c r="L189" i="8"/>
  <c r="AG189" i="8"/>
  <c r="AH189" i="8"/>
  <c r="AI189" i="8"/>
  <c r="H190" i="8"/>
  <c r="L190" i="8"/>
  <c r="AG190" i="8"/>
  <c r="AH190" i="8"/>
  <c r="AI190" i="8"/>
  <c r="H191" i="8"/>
  <c r="L191" i="8"/>
  <c r="AG191" i="8"/>
  <c r="AH191" i="8"/>
  <c r="AI191" i="8"/>
  <c r="H192" i="8"/>
  <c r="L192" i="8"/>
  <c r="AG192" i="8"/>
  <c r="AH192" i="8"/>
  <c r="AI192" i="8"/>
  <c r="H193" i="8"/>
  <c r="L193" i="8"/>
  <c r="AG193" i="8"/>
  <c r="AH193" i="8"/>
  <c r="AI193" i="8"/>
  <c r="H194" i="8"/>
  <c r="L194" i="8"/>
  <c r="AG194" i="8"/>
  <c r="AH194" i="8"/>
  <c r="AI194" i="8"/>
  <c r="H195" i="8"/>
  <c r="L195" i="8"/>
  <c r="AG195" i="8"/>
  <c r="AH195" i="8"/>
  <c r="AI195" i="8"/>
  <c r="H196" i="8"/>
  <c r="L196" i="8"/>
  <c r="AG196" i="8"/>
  <c r="AH196" i="8"/>
  <c r="AI196" i="8"/>
  <c r="H197" i="8"/>
  <c r="L197" i="8"/>
  <c r="AG197" i="8"/>
  <c r="AH197" i="8"/>
  <c r="AI197" i="8"/>
  <c r="H198" i="8"/>
  <c r="L198" i="8"/>
  <c r="AG198" i="8"/>
  <c r="AH198" i="8"/>
  <c r="AI198" i="8"/>
  <c r="H199" i="8"/>
  <c r="L199" i="8"/>
  <c r="AG199" i="8"/>
  <c r="AH199" i="8"/>
  <c r="AI199" i="8"/>
  <c r="H200" i="8"/>
  <c r="L200" i="8"/>
  <c r="AG200" i="8"/>
  <c r="AH200" i="8"/>
  <c r="AI200" i="8"/>
  <c r="H201" i="8"/>
  <c r="L201" i="8"/>
  <c r="AG201" i="8"/>
  <c r="AH201" i="8"/>
  <c r="AI201" i="8"/>
  <c r="H202" i="8"/>
  <c r="L202" i="8"/>
  <c r="AG202" i="8"/>
  <c r="AH202" i="8"/>
  <c r="AI202" i="8"/>
  <c r="H203" i="8"/>
  <c r="L203" i="8"/>
  <c r="AG203" i="8"/>
  <c r="AH203" i="8"/>
  <c r="AI203" i="8"/>
  <c r="H204" i="8"/>
  <c r="L204" i="8"/>
  <c r="AG204" i="8"/>
  <c r="AH204" i="8"/>
  <c r="AI204" i="8"/>
  <c r="H205" i="8"/>
  <c r="L205" i="8"/>
  <c r="AG205" i="8"/>
  <c r="AH205" i="8"/>
  <c r="AI205" i="8"/>
  <c r="H206" i="8"/>
  <c r="L206" i="8"/>
  <c r="AG206" i="8"/>
  <c r="AH206" i="8"/>
  <c r="AI206" i="8"/>
  <c r="H207" i="8"/>
  <c r="L207" i="8"/>
  <c r="AG207" i="8"/>
  <c r="AH207" i="8"/>
  <c r="AI207" i="8"/>
  <c r="H208" i="8"/>
  <c r="L208" i="8"/>
  <c r="AG208" i="8"/>
  <c r="AH208" i="8"/>
  <c r="AI208" i="8"/>
  <c r="H209" i="8"/>
  <c r="L209" i="8"/>
  <c r="AG209" i="8"/>
  <c r="AH209" i="8"/>
  <c r="AI209" i="8"/>
  <c r="H210" i="8"/>
  <c r="L210" i="8"/>
  <c r="AG210" i="8"/>
  <c r="AH210" i="8"/>
  <c r="AI210" i="8"/>
  <c r="H211" i="8"/>
  <c r="L211" i="8"/>
  <c r="AG211" i="8"/>
  <c r="AH211" i="8"/>
  <c r="AI211" i="8"/>
  <c r="H212" i="8"/>
  <c r="L212" i="8"/>
  <c r="AG212" i="8"/>
  <c r="AH212" i="8"/>
  <c r="AI212" i="8"/>
  <c r="H213" i="8"/>
  <c r="L213" i="8"/>
  <c r="AG213" i="8"/>
  <c r="AH213" i="8"/>
  <c r="AI213" i="8"/>
  <c r="H214" i="8"/>
  <c r="L214" i="8"/>
  <c r="AG214" i="8"/>
  <c r="AH214" i="8"/>
  <c r="AI214" i="8"/>
  <c r="H215" i="8"/>
  <c r="L215" i="8"/>
  <c r="AG215" i="8"/>
  <c r="AH215" i="8"/>
  <c r="AI215" i="8"/>
  <c r="H216" i="8"/>
  <c r="L216" i="8"/>
  <c r="AG216" i="8"/>
  <c r="AH216" i="8"/>
  <c r="AI216" i="8"/>
  <c r="H217" i="8"/>
  <c r="L217" i="8"/>
  <c r="AG217" i="8"/>
  <c r="AH217" i="8"/>
  <c r="AI217" i="8"/>
  <c r="H218" i="8"/>
  <c r="L218" i="8"/>
  <c r="AG218" i="8"/>
  <c r="AH218" i="8"/>
  <c r="AI218" i="8"/>
  <c r="H219" i="8"/>
  <c r="L219" i="8"/>
  <c r="AG219" i="8"/>
  <c r="AH219" i="8"/>
  <c r="AI219" i="8"/>
  <c r="H220" i="8"/>
  <c r="L220" i="8"/>
  <c r="AG220" i="8"/>
  <c r="AH220" i="8"/>
  <c r="AI220" i="8"/>
  <c r="AH221" i="8"/>
  <c r="AI221" i="8"/>
  <c r="AH222" i="8"/>
  <c r="AI222" i="8"/>
  <c r="AH223" i="8"/>
  <c r="AI223" i="8"/>
  <c r="AH224" i="8"/>
  <c r="AI224" i="8"/>
  <c r="AH225" i="8"/>
  <c r="AI225" i="8"/>
  <c r="AH226" i="8"/>
  <c r="AI226" i="8"/>
  <c r="AH228" i="8"/>
  <c r="AI228" i="8"/>
  <c r="AH229" i="8"/>
  <c r="AI229" i="8"/>
  <c r="AH230" i="8"/>
  <c r="AI230" i="8"/>
  <c r="AH231" i="8"/>
  <c r="AI231" i="8"/>
  <c r="AH232" i="8"/>
  <c r="AI232" i="8"/>
  <c r="AH233" i="8"/>
  <c r="AI233" i="8"/>
  <c r="AH234" i="8"/>
  <c r="AI234" i="8"/>
  <c r="AH235" i="8"/>
  <c r="AI235" i="8"/>
  <c r="AH236" i="8"/>
  <c r="AI236" i="8"/>
  <c r="AH237" i="8"/>
  <c r="AI237" i="8"/>
  <c r="AH238" i="8"/>
  <c r="AI238" i="8"/>
  <c r="AH239" i="8"/>
  <c r="AI239" i="8"/>
  <c r="AH240" i="8"/>
  <c r="AI240" i="8"/>
  <c r="AH241" i="8"/>
  <c r="AI241" i="8"/>
  <c r="AH242" i="8"/>
  <c r="AI242" i="8"/>
  <c r="AH243" i="8"/>
  <c r="AI243" i="8"/>
  <c r="AH244" i="8"/>
  <c r="AI244" i="8"/>
  <c r="AH245" i="8"/>
  <c r="AI245" i="8"/>
  <c r="AH246" i="8"/>
  <c r="AI246" i="8"/>
  <c r="AH247" i="8"/>
  <c r="AI247" i="8"/>
  <c r="AH248" i="8"/>
  <c r="AI248" i="8"/>
  <c r="AH249" i="8"/>
  <c r="AI249" i="8"/>
  <c r="AH250" i="8"/>
  <c r="AI250" i="8"/>
  <c r="AH251" i="8"/>
  <c r="AI251" i="8"/>
  <c r="AH252" i="8"/>
  <c r="AI252" i="8"/>
  <c r="AH253" i="8"/>
  <c r="AI253" i="8"/>
  <c r="AH254" i="8"/>
  <c r="AI254" i="8"/>
  <c r="AH255" i="8"/>
  <c r="AI255" i="8"/>
  <c r="AH256" i="8"/>
  <c r="AI256" i="8"/>
  <c r="AH257" i="8"/>
  <c r="AI257" i="8"/>
  <c r="AH258" i="8"/>
  <c r="AI258" i="8"/>
  <c r="AH259" i="8"/>
  <c r="AI259" i="8"/>
  <c r="AH260" i="8"/>
  <c r="AI260" i="8"/>
  <c r="AH261" i="8"/>
  <c r="AI261" i="8"/>
  <c r="AH262" i="8"/>
  <c r="AI262" i="8"/>
  <c r="AH263" i="8"/>
  <c r="AI263" i="8"/>
  <c r="AH264" i="8"/>
  <c r="AI264" i="8"/>
  <c r="AH265" i="8"/>
  <c r="AI265" i="8"/>
  <c r="AH266" i="8"/>
  <c r="AI266" i="8"/>
  <c r="AH267" i="8"/>
  <c r="AI267" i="8"/>
  <c r="AH268" i="8"/>
  <c r="AI268" i="8"/>
  <c r="AH269" i="8"/>
  <c r="AI269" i="8"/>
  <c r="AH280" i="8"/>
  <c r="AI280" i="8"/>
  <c r="AH281" i="8"/>
  <c r="AI281" i="8"/>
  <c r="AH282" i="8"/>
  <c r="AI282" i="8"/>
  <c r="AH283" i="8"/>
  <c r="AI283" i="8"/>
  <c r="AH284" i="8"/>
  <c r="AI284" i="8"/>
  <c r="AH285" i="8"/>
  <c r="AI285" i="8"/>
  <c r="AH286" i="8"/>
  <c r="AI286" i="8"/>
  <c r="AH287" i="8"/>
  <c r="AI287" i="8"/>
  <c r="AH288" i="8"/>
  <c r="AI288" i="8"/>
  <c r="AH289" i="8"/>
  <c r="AI289" i="8"/>
  <c r="AH290" i="8"/>
  <c r="AI290" i="8"/>
  <c r="AH291" i="8"/>
  <c r="AI291" i="8"/>
  <c r="AH292" i="8"/>
  <c r="AI292" i="8"/>
  <c r="AH293" i="8"/>
  <c r="AI293" i="8"/>
  <c r="AH294" i="8"/>
  <c r="AI294" i="8"/>
  <c r="AH295" i="8"/>
  <c r="AI295" i="8"/>
  <c r="AH296" i="8"/>
  <c r="AI296" i="8"/>
  <c r="AH297" i="8"/>
  <c r="AI297" i="8"/>
  <c r="AH298" i="8"/>
  <c r="AI298" i="8"/>
  <c r="AH299" i="8"/>
  <c r="AI299" i="8"/>
  <c r="AH300" i="8"/>
  <c r="AI300" i="8"/>
  <c r="AH301" i="8"/>
  <c r="AI301" i="8"/>
  <c r="AH302" i="8"/>
  <c r="AI302" i="8"/>
  <c r="AH303" i="8"/>
  <c r="AI303" i="8"/>
  <c r="AH304" i="8"/>
  <c r="AI304" i="8"/>
  <c r="AH305" i="8"/>
  <c r="AI305" i="8"/>
  <c r="AH306" i="8"/>
  <c r="AI306" i="8"/>
  <c r="AH307" i="8"/>
  <c r="AI307" i="8"/>
  <c r="AH308" i="8"/>
  <c r="AI308" i="8"/>
  <c r="AH309" i="8"/>
  <c r="AI309" i="8"/>
  <c r="AH310" i="8"/>
  <c r="AI310" i="8"/>
  <c r="AH311" i="8"/>
  <c r="AI311" i="8"/>
  <c r="AH312" i="8"/>
  <c r="AI312" i="8"/>
  <c r="AH313" i="8"/>
  <c r="AI313" i="8"/>
  <c r="AH314" i="8"/>
  <c r="AI314" i="8"/>
  <c r="AH315" i="8"/>
  <c r="AI315" i="8"/>
  <c r="AH316" i="8"/>
  <c r="AI316" i="8"/>
  <c r="AH317" i="8"/>
  <c r="AI317" i="8"/>
  <c r="AH318" i="8"/>
  <c r="AI318" i="8"/>
  <c r="AH319" i="8"/>
  <c r="AI319" i="8"/>
  <c r="AH320" i="8"/>
  <c r="AI320" i="8"/>
  <c r="AH321" i="8"/>
  <c r="AI321" i="8"/>
  <c r="AH322" i="8"/>
  <c r="AI322" i="8"/>
  <c r="AH323" i="8"/>
  <c r="AI323" i="8"/>
  <c r="AH324" i="8"/>
  <c r="AI324" i="8"/>
  <c r="AH325" i="8"/>
  <c r="AI325" i="8"/>
  <c r="AH326" i="8"/>
  <c r="AI326" i="8"/>
  <c r="AH328" i="8"/>
  <c r="AI328" i="8"/>
  <c r="AH329" i="8"/>
  <c r="AI329" i="8"/>
  <c r="AH330" i="8"/>
  <c r="AI330" i="8"/>
  <c r="AH331" i="8"/>
  <c r="AI331" i="8"/>
  <c r="AH332" i="8"/>
  <c r="AI332" i="8"/>
  <c r="AH333" i="8"/>
  <c r="AI333" i="8"/>
  <c r="AH334" i="8"/>
  <c r="AI334" i="8"/>
  <c r="AH335" i="8"/>
  <c r="AI335" i="8"/>
  <c r="AH336" i="8"/>
  <c r="AI336" i="8"/>
  <c r="AH337" i="8"/>
  <c r="AI337" i="8"/>
  <c r="AH338" i="8"/>
  <c r="AI338" i="8"/>
  <c r="AH339" i="8"/>
  <c r="AI339" i="8"/>
  <c r="AH340" i="8"/>
  <c r="AI340" i="8"/>
  <c r="AH341" i="8"/>
  <c r="AI341" i="8"/>
  <c r="AH342" i="8"/>
  <c r="AI342" i="8"/>
  <c r="AH343" i="8"/>
  <c r="AI343" i="8"/>
  <c r="AH344" i="8"/>
  <c r="AI344" i="8"/>
  <c r="AH345" i="8"/>
  <c r="AI345" i="8"/>
  <c r="AH346" i="8"/>
  <c r="AI346" i="8"/>
  <c r="AH347" i="8"/>
  <c r="AI347" i="8"/>
  <c r="AH348" i="8"/>
  <c r="AI348" i="8"/>
  <c r="AH349" i="8"/>
  <c r="AI349" i="8"/>
  <c r="AH350" i="8"/>
  <c r="AI350" i="8"/>
  <c r="AH351" i="8"/>
  <c r="AI351" i="8"/>
  <c r="AH352" i="8"/>
  <c r="AI352" i="8"/>
  <c r="AH353" i="8"/>
  <c r="AI353" i="8"/>
  <c r="AH354" i="8"/>
  <c r="AI354" i="8"/>
  <c r="AH355" i="8"/>
  <c r="AI355" i="8"/>
  <c r="AH356" i="8"/>
  <c r="AI356" i="8"/>
  <c r="AH357" i="8"/>
  <c r="AI357" i="8"/>
  <c r="AH358" i="8"/>
  <c r="AI358" i="8"/>
  <c r="AH359" i="8"/>
  <c r="AI359" i="8"/>
  <c r="AH360" i="8"/>
  <c r="AI360" i="8"/>
  <c r="AH361" i="8"/>
  <c r="AI361" i="8"/>
  <c r="AH362" i="8"/>
  <c r="AI362" i="8"/>
  <c r="AH363" i="8"/>
  <c r="AI363" i="8"/>
  <c r="AH364" i="8"/>
  <c r="AI364" i="8"/>
  <c r="AH365" i="8"/>
  <c r="AI365" i="8"/>
  <c r="AH366" i="8"/>
  <c r="AI366" i="8"/>
  <c r="AH367" i="8"/>
  <c r="AI367" i="8"/>
  <c r="AH368" i="8"/>
  <c r="AI368" i="8"/>
  <c r="AH369" i="8"/>
  <c r="AI369" i="8"/>
  <c r="AH370" i="8"/>
  <c r="AI370" i="8"/>
  <c r="AH371" i="8"/>
  <c r="AI371" i="8"/>
  <c r="AH372" i="8"/>
  <c r="AI372" i="8"/>
  <c r="AH373" i="8"/>
  <c r="AI373" i="8"/>
  <c r="AH374" i="8"/>
  <c r="AI374" i="8"/>
  <c r="AH375" i="8"/>
  <c r="AI375" i="8"/>
  <c r="AH376" i="8"/>
  <c r="AI376" i="8"/>
  <c r="AH377" i="8"/>
  <c r="AI377" i="8"/>
  <c r="AH378" i="8"/>
  <c r="AI378" i="8"/>
  <c r="AH379" i="8"/>
  <c r="AI379" i="8"/>
  <c r="AH380" i="8"/>
  <c r="AI380" i="8"/>
  <c r="AH381" i="8"/>
  <c r="AI381" i="8"/>
  <c r="AH382" i="8"/>
  <c r="AI382" i="8"/>
  <c r="AH383" i="8"/>
  <c r="AI383" i="8"/>
  <c r="AH384" i="8"/>
  <c r="AI384" i="8"/>
  <c r="AH385" i="8"/>
  <c r="AI385" i="8"/>
  <c r="AH386" i="8"/>
  <c r="AI386" i="8"/>
  <c r="AH387" i="8"/>
  <c r="AI387" i="8"/>
  <c r="AH388" i="8"/>
  <c r="AI388" i="8"/>
  <c r="AH389" i="8"/>
  <c r="AI389" i="8"/>
  <c r="AH390" i="8"/>
  <c r="AI390" i="8"/>
  <c r="AH391" i="8"/>
  <c r="AI391" i="8"/>
  <c r="AH392" i="8"/>
  <c r="AI392" i="8"/>
  <c r="AH393" i="8"/>
  <c r="AI393" i="8"/>
  <c r="AH394" i="8"/>
  <c r="AI394" i="8"/>
  <c r="AH395" i="8"/>
  <c r="AI395" i="8"/>
  <c r="AH396" i="8"/>
  <c r="AI396" i="8"/>
  <c r="AH397" i="8"/>
  <c r="AI397" i="8"/>
  <c r="AH398" i="8"/>
  <c r="AI398" i="8"/>
  <c r="AH399" i="8"/>
  <c r="AI399" i="8"/>
  <c r="AH400" i="8"/>
  <c r="AI400" i="8"/>
  <c r="AH401" i="8"/>
  <c r="AI401" i="8"/>
  <c r="AH402" i="8"/>
  <c r="AI402" i="8"/>
  <c r="AH403" i="8"/>
  <c r="AI403" i="8"/>
  <c r="AH404" i="8"/>
  <c r="AI404" i="8"/>
  <c r="AH405" i="8"/>
  <c r="AI405" i="8"/>
  <c r="AH406" i="8"/>
  <c r="AI406" i="8"/>
  <c r="AH407" i="8"/>
  <c r="AI407" i="8"/>
  <c r="AH408" i="8"/>
  <c r="AI408" i="8"/>
  <c r="AH409" i="8"/>
  <c r="AI409" i="8"/>
  <c r="AH410" i="8"/>
  <c r="AI410" i="8"/>
  <c r="AH411" i="8"/>
  <c r="AI411" i="8"/>
  <c r="AH412" i="8"/>
  <c r="AI412" i="8"/>
  <c r="AH413" i="8"/>
  <c r="AI413" i="8"/>
  <c r="AH414" i="8"/>
  <c r="AI414" i="8"/>
  <c r="AH415" i="8"/>
  <c r="AI415" i="8"/>
  <c r="AH416" i="8"/>
  <c r="AI416" i="8"/>
  <c r="AH417" i="8"/>
  <c r="AI417" i="8"/>
  <c r="AH418" i="8"/>
  <c r="AI418" i="8"/>
  <c r="AH419" i="8"/>
  <c r="AI419" i="8"/>
  <c r="AH420" i="8"/>
  <c r="AI420" i="8"/>
  <c r="AH421" i="8"/>
  <c r="AI421" i="8"/>
  <c r="AH422" i="8"/>
  <c r="AI422" i="8"/>
  <c r="AH423" i="8"/>
  <c r="AI423" i="8"/>
  <c r="AH424" i="8"/>
  <c r="AI424" i="8"/>
  <c r="AH425" i="8"/>
  <c r="AI425" i="8"/>
  <c r="AH426" i="8"/>
  <c r="AI426" i="8"/>
  <c r="AH428" i="8"/>
  <c r="AI428" i="8"/>
  <c r="AH429" i="8"/>
  <c r="AI429" i="8"/>
  <c r="AH430" i="8"/>
  <c r="AI430" i="8"/>
  <c r="AH431" i="8"/>
  <c r="AI431" i="8"/>
  <c r="AH432" i="8"/>
  <c r="AI432" i="8"/>
  <c r="AH433" i="8"/>
  <c r="AI433" i="8"/>
  <c r="AH434" i="8"/>
  <c r="AI434" i="8"/>
  <c r="AH435" i="8"/>
  <c r="AI435" i="8"/>
  <c r="AH436" i="8"/>
  <c r="AI436" i="8"/>
  <c r="AH437" i="8"/>
  <c r="AI437" i="8"/>
  <c r="AH438" i="8"/>
  <c r="AI438" i="8"/>
  <c r="AH439" i="8"/>
  <c r="AI439" i="8"/>
  <c r="AH440" i="8"/>
  <c r="AI440" i="8"/>
  <c r="AH441" i="8"/>
  <c r="AI441" i="8"/>
  <c r="AH442" i="8"/>
  <c r="AI442" i="8"/>
  <c r="AH443" i="8"/>
  <c r="AI443" i="8"/>
  <c r="AH444" i="8"/>
  <c r="AI444" i="8"/>
  <c r="AH445" i="8"/>
  <c r="AI445" i="8"/>
  <c r="AH446" i="8"/>
  <c r="AI446" i="8"/>
  <c r="AH447" i="8"/>
  <c r="AI447" i="8"/>
  <c r="AH448" i="8"/>
  <c r="AI448" i="8"/>
  <c r="AH449" i="8"/>
  <c r="AI449" i="8"/>
  <c r="AH450" i="8"/>
  <c r="AI450" i="8"/>
  <c r="AH451" i="8"/>
  <c r="AI451" i="8"/>
  <c r="AH452" i="8"/>
  <c r="AI452" i="8"/>
  <c r="AH453" i="8"/>
  <c r="AI453" i="8"/>
  <c r="AH454" i="8"/>
  <c r="AI454" i="8"/>
  <c r="AH455" i="8"/>
  <c r="AI455" i="8"/>
  <c r="AH456" i="8"/>
  <c r="AI456" i="8"/>
  <c r="AH457" i="8"/>
  <c r="AI457" i="8"/>
  <c r="AH458" i="8"/>
  <c r="AI458" i="8"/>
  <c r="AH459" i="8"/>
  <c r="AI459" i="8"/>
  <c r="AH460" i="8"/>
  <c r="AI460" i="8"/>
  <c r="AH461" i="8"/>
  <c r="AI461" i="8"/>
  <c r="AH462" i="8"/>
  <c r="AI462" i="8"/>
  <c r="AH463" i="8"/>
  <c r="AI463" i="8"/>
  <c r="AH464" i="8"/>
  <c r="AI464" i="8"/>
  <c r="AH465" i="8"/>
  <c r="AI465" i="8"/>
  <c r="AH466" i="8"/>
  <c r="AI466" i="8"/>
  <c r="AH467" i="8"/>
  <c r="AI467" i="8"/>
  <c r="AH468" i="8"/>
  <c r="AI468" i="8"/>
  <c r="AH469" i="8"/>
  <c r="AI469" i="8"/>
  <c r="AH470" i="8"/>
  <c r="AI470" i="8"/>
  <c r="AH471" i="8"/>
  <c r="AI471" i="8"/>
  <c r="AH472" i="8"/>
  <c r="AI472" i="8"/>
  <c r="AH473" i="8"/>
  <c r="AI473" i="8"/>
  <c r="AH474" i="8"/>
  <c r="AI474" i="8"/>
  <c r="AH475" i="8"/>
  <c r="AI475" i="8"/>
  <c r="AH476" i="8"/>
  <c r="AI476" i="8"/>
  <c r="AH477" i="8"/>
  <c r="AI477" i="8"/>
  <c r="AH478" i="8"/>
  <c r="AI478" i="8"/>
  <c r="AH479" i="8"/>
  <c r="AI479" i="8"/>
  <c r="AH480" i="8"/>
  <c r="AI480" i="8"/>
  <c r="AH481" i="8"/>
  <c r="AI481" i="8"/>
  <c r="AH482" i="8"/>
  <c r="AI482" i="8"/>
  <c r="AH483" i="8"/>
  <c r="AI483" i="8"/>
  <c r="AH484" i="8"/>
  <c r="AI484" i="8"/>
  <c r="AH485" i="8"/>
  <c r="AI485" i="8"/>
  <c r="AH486" i="8"/>
  <c r="AI486" i="8"/>
  <c r="AH487" i="8"/>
  <c r="AI487" i="8"/>
  <c r="AH488" i="8"/>
  <c r="AI488" i="8"/>
  <c r="AH489" i="8"/>
  <c r="AI489" i="8"/>
  <c r="AH490" i="8"/>
  <c r="AI490" i="8"/>
  <c r="AH491" i="8"/>
  <c r="AI491" i="8"/>
  <c r="AH492" i="8"/>
  <c r="AI492" i="8"/>
  <c r="AH493" i="8"/>
  <c r="AI493" i="8"/>
  <c r="AH494" i="8"/>
  <c r="AI494" i="8"/>
  <c r="AH495" i="8"/>
  <c r="AI495" i="8"/>
  <c r="AH496" i="8"/>
  <c r="AI496" i="8"/>
  <c r="AH497" i="8"/>
  <c r="AI497" i="8"/>
  <c r="AH498" i="8"/>
  <c r="AI498" i="8"/>
  <c r="AH499" i="8"/>
  <c r="AI499" i="8"/>
  <c r="AH500" i="8"/>
  <c r="AI500" i="8"/>
  <c r="AH501" i="8"/>
  <c r="AI501" i="8"/>
  <c r="AH502" i="8"/>
  <c r="AI502" i="8"/>
  <c r="AH503" i="8"/>
  <c r="AI503" i="8"/>
  <c r="AH504" i="8"/>
  <c r="AI504" i="8"/>
  <c r="AH505" i="8"/>
  <c r="AI505" i="8"/>
  <c r="AH506" i="8"/>
  <c r="AI506" i="8"/>
  <c r="AH507" i="8"/>
  <c r="AI507" i="8"/>
  <c r="AH508" i="8"/>
  <c r="AI508" i="8"/>
  <c r="AH509" i="8"/>
  <c r="AI509" i="8"/>
  <c r="AH510" i="8"/>
  <c r="AI510" i="8"/>
  <c r="AH511" i="8"/>
  <c r="AI511" i="8"/>
  <c r="AH512" i="8"/>
  <c r="AI512" i="8"/>
  <c r="AH513" i="8"/>
  <c r="AI513" i="8"/>
  <c r="AH514" i="8"/>
  <c r="AI514" i="8"/>
  <c r="AH515" i="8"/>
  <c r="AI515" i="8"/>
  <c r="AH516" i="8"/>
  <c r="AI516" i="8"/>
  <c r="AH517" i="8"/>
  <c r="AI517" i="8"/>
  <c r="AH518" i="8"/>
  <c r="AI518" i="8"/>
  <c r="AH519" i="8"/>
  <c r="AI519" i="8"/>
  <c r="AH520" i="8"/>
  <c r="AI520" i="8"/>
  <c r="AH521" i="8"/>
  <c r="AI521" i="8"/>
  <c r="AH522" i="8"/>
  <c r="AI522" i="8"/>
  <c r="AH523" i="8"/>
  <c r="AI523" i="8"/>
  <c r="AH524" i="8"/>
  <c r="AI524" i="8"/>
  <c r="AH525" i="8"/>
  <c r="AI525" i="8"/>
  <c r="AH526" i="8"/>
  <c r="AI526" i="8"/>
  <c r="AH528" i="8"/>
  <c r="AI528" i="8"/>
  <c r="AH529" i="8"/>
  <c r="AI529" i="8"/>
  <c r="AH530" i="8"/>
  <c r="AI530" i="8"/>
  <c r="AH531" i="8"/>
  <c r="AI531" i="8"/>
  <c r="AH532" i="8"/>
  <c r="AI532" i="8"/>
  <c r="AH533" i="8"/>
  <c r="AI533" i="8"/>
  <c r="AH534" i="8"/>
  <c r="AI534" i="8"/>
  <c r="AH535" i="8"/>
  <c r="AI535" i="8"/>
  <c r="AH536" i="8"/>
  <c r="AI536" i="8"/>
  <c r="AH537" i="8"/>
  <c r="AI537" i="8"/>
  <c r="AH538" i="8"/>
  <c r="AI538" i="8"/>
  <c r="AH539" i="8"/>
  <c r="AI539" i="8"/>
  <c r="AH540" i="8"/>
  <c r="AI540" i="8"/>
  <c r="AH541" i="8"/>
  <c r="AI541" i="8"/>
  <c r="AH542" i="8"/>
  <c r="AI542" i="8"/>
  <c r="AH543" i="8"/>
  <c r="AI543" i="8"/>
  <c r="AH544" i="8"/>
  <c r="AI544" i="8"/>
  <c r="AH545" i="8"/>
  <c r="AI545" i="8"/>
  <c r="AH546" i="8"/>
  <c r="AI546" i="8"/>
  <c r="AH547" i="8"/>
  <c r="AI547" i="8"/>
  <c r="AH548" i="8"/>
  <c r="AI548" i="8"/>
  <c r="AH549" i="8"/>
  <c r="AI549" i="8"/>
  <c r="AH550" i="8"/>
  <c r="AI550" i="8"/>
  <c r="AH551" i="8"/>
  <c r="AI551" i="8"/>
  <c r="AH552" i="8"/>
  <c r="AI552" i="8"/>
  <c r="AH553" i="8"/>
  <c r="AI553" i="8"/>
  <c r="AH554" i="8"/>
  <c r="AI554" i="8"/>
  <c r="AH555" i="8"/>
  <c r="AI555" i="8"/>
  <c r="AH556" i="8"/>
  <c r="AI556" i="8"/>
  <c r="AH557" i="8"/>
  <c r="AI557" i="8"/>
  <c r="AH558" i="8"/>
  <c r="AI558" i="8"/>
  <c r="AH559" i="8"/>
  <c r="AI559" i="8"/>
  <c r="AH560" i="8"/>
  <c r="AI560" i="8"/>
  <c r="AH561" i="8"/>
  <c r="AI561" i="8"/>
  <c r="AH562" i="8"/>
  <c r="AI562" i="8"/>
  <c r="AH563" i="8"/>
  <c r="AI563" i="8"/>
  <c r="AH564" i="8"/>
  <c r="AI564" i="8"/>
  <c r="AH565" i="8"/>
  <c r="AI565" i="8"/>
  <c r="AH566" i="8"/>
  <c r="AI566" i="8"/>
  <c r="AH567" i="8"/>
  <c r="AI567" i="8"/>
  <c r="AH568" i="8"/>
  <c r="AI568" i="8"/>
  <c r="AH569" i="8"/>
  <c r="AI569" i="8"/>
  <c r="AH570" i="8"/>
  <c r="AI570" i="8"/>
  <c r="AH571" i="8"/>
  <c r="AI571" i="8"/>
  <c r="AH572" i="8"/>
  <c r="AI572" i="8"/>
  <c r="AH573" i="8"/>
  <c r="AI573" i="8"/>
  <c r="AH574" i="8"/>
  <c r="AI574" i="8"/>
  <c r="AH575" i="8"/>
  <c r="AI575" i="8"/>
  <c r="AH576" i="8"/>
  <c r="AI576" i="8"/>
  <c r="AH577" i="8"/>
  <c r="AI577" i="8"/>
  <c r="AH578" i="8"/>
  <c r="AI578" i="8"/>
  <c r="AH579" i="8"/>
  <c r="AI579" i="8"/>
  <c r="AH580" i="8"/>
  <c r="AI580" i="8"/>
  <c r="AH581" i="8"/>
  <c r="AI581" i="8"/>
  <c r="AH582" i="8"/>
  <c r="AI582" i="8"/>
  <c r="AH583" i="8"/>
  <c r="AI583" i="8"/>
  <c r="AH584" i="8"/>
  <c r="AI584" i="8"/>
  <c r="AH585" i="8"/>
  <c r="AI585" i="8"/>
  <c r="AH586" i="8"/>
  <c r="AI586" i="8"/>
  <c r="AH587" i="8"/>
  <c r="AI587" i="8"/>
  <c r="AH588" i="8"/>
  <c r="AI588" i="8"/>
  <c r="AH589" i="8"/>
  <c r="AI589" i="8"/>
  <c r="AH590" i="8"/>
  <c r="AI590" i="8"/>
  <c r="AH591" i="8"/>
  <c r="AI591" i="8"/>
  <c r="AH592" i="8"/>
  <c r="AI592" i="8"/>
  <c r="AH593" i="8"/>
  <c r="AI593" i="8"/>
  <c r="AH594" i="8"/>
  <c r="AI594" i="8"/>
  <c r="AH595" i="8"/>
  <c r="AI595" i="8"/>
  <c r="AH596" i="8"/>
  <c r="AI596" i="8"/>
  <c r="AH597" i="8"/>
  <c r="AI597" i="8"/>
  <c r="AH598" i="8"/>
  <c r="AI598" i="8"/>
  <c r="AH599" i="8"/>
  <c r="AI599" i="8"/>
  <c r="AH600" i="8"/>
  <c r="AI600" i="8"/>
  <c r="AH601" i="8"/>
  <c r="AI601" i="8"/>
  <c r="AH602" i="8"/>
  <c r="AI602" i="8"/>
  <c r="AH603" i="8"/>
  <c r="AI603" i="8"/>
  <c r="AH604" i="8"/>
  <c r="AI604" i="8"/>
  <c r="AH605" i="8"/>
  <c r="AI605" i="8"/>
  <c r="AH606" i="8"/>
  <c r="AI606" i="8"/>
  <c r="AH607" i="8"/>
  <c r="AI607" i="8"/>
  <c r="AH608" i="8"/>
  <c r="AI608" i="8"/>
  <c r="AH609" i="8"/>
  <c r="AI609" i="8"/>
  <c r="AH610" i="8"/>
  <c r="AI610" i="8"/>
  <c r="AH611" i="8"/>
  <c r="AI611" i="8"/>
  <c r="AH612" i="8"/>
  <c r="AI612" i="8"/>
  <c r="AH613" i="8"/>
  <c r="AI613" i="8"/>
  <c r="AH614" i="8"/>
  <c r="AI614" i="8"/>
  <c r="AH615" i="8"/>
  <c r="AI615" i="8"/>
  <c r="AH616" i="8"/>
  <c r="AI616" i="8"/>
  <c r="AH617" i="8"/>
  <c r="AI617" i="8"/>
  <c r="AH618" i="8"/>
  <c r="AI618" i="8"/>
  <c r="AH619" i="8"/>
  <c r="AI619" i="8"/>
  <c r="AH620" i="8"/>
  <c r="AI620" i="8"/>
  <c r="AH621" i="8"/>
  <c r="AI621" i="8"/>
  <c r="AH622" i="8"/>
  <c r="AI622" i="8"/>
  <c r="AH623" i="8"/>
  <c r="AI623" i="8"/>
  <c r="AH624" i="8"/>
  <c r="AI624" i="8"/>
  <c r="AH625" i="8"/>
  <c r="AI625" i="8"/>
  <c r="AH626" i="8"/>
  <c r="AI626" i="8"/>
  <c r="AH628" i="8"/>
  <c r="AI628" i="8"/>
  <c r="AH629" i="8"/>
  <c r="AI629" i="8"/>
  <c r="AH630" i="8"/>
  <c r="AI630" i="8"/>
  <c r="AH631" i="8"/>
  <c r="AI631" i="8"/>
  <c r="AH632" i="8"/>
  <c r="AI632" i="8"/>
  <c r="AH633" i="8"/>
  <c r="AI633" i="8"/>
  <c r="AH634" i="8"/>
  <c r="AI634" i="8"/>
  <c r="AH635" i="8"/>
  <c r="AI635" i="8"/>
  <c r="AH636" i="8"/>
  <c r="AI636" i="8"/>
  <c r="AH637" i="8"/>
  <c r="AI637" i="8"/>
  <c r="AH638" i="8"/>
  <c r="AI638" i="8"/>
  <c r="AH639" i="8"/>
  <c r="AI639" i="8"/>
  <c r="AH640" i="8"/>
  <c r="AI640" i="8"/>
  <c r="AH641" i="8"/>
  <c r="AI641" i="8"/>
  <c r="AH642" i="8"/>
  <c r="AI642" i="8"/>
  <c r="AH643" i="8"/>
  <c r="AI643" i="8"/>
  <c r="AH644" i="8"/>
  <c r="AI644" i="8"/>
  <c r="AH645" i="8"/>
  <c r="AI645" i="8"/>
  <c r="AH646" i="8"/>
  <c r="AI646" i="8"/>
  <c r="AH647" i="8"/>
  <c r="AI647" i="8"/>
  <c r="AH648" i="8"/>
  <c r="AI648" i="8"/>
  <c r="AH649" i="8"/>
  <c r="AI649" i="8"/>
  <c r="AH650" i="8"/>
  <c r="AI650" i="8"/>
  <c r="AH651" i="8"/>
  <c r="AI651" i="8"/>
  <c r="AH652" i="8"/>
  <c r="AI652" i="8"/>
  <c r="AH653" i="8"/>
  <c r="AI653" i="8"/>
  <c r="AH654" i="8"/>
  <c r="AI654" i="8"/>
  <c r="AH655" i="8"/>
  <c r="AI655" i="8"/>
  <c r="AH656" i="8"/>
  <c r="AI656" i="8"/>
  <c r="AH657" i="8"/>
  <c r="AI657" i="8"/>
  <c r="AH658" i="8"/>
  <c r="AI658" i="8"/>
  <c r="AH659" i="8"/>
  <c r="AI659" i="8"/>
  <c r="AH660" i="8"/>
  <c r="AI660" i="8"/>
  <c r="AH661" i="8"/>
  <c r="AI661" i="8"/>
  <c r="AH662" i="8"/>
  <c r="AI662" i="8"/>
  <c r="AH663" i="8"/>
  <c r="AI663" i="8"/>
  <c r="AH664" i="8"/>
  <c r="AI664" i="8"/>
  <c r="AH665" i="8"/>
  <c r="AI665" i="8"/>
  <c r="AH666" i="8"/>
  <c r="AI666" i="8"/>
  <c r="AH667" i="8"/>
  <c r="AI667" i="8"/>
  <c r="AH668" i="8"/>
  <c r="AI668" i="8"/>
  <c r="AH669" i="8"/>
  <c r="AI669" i="8"/>
  <c r="AH670" i="8"/>
  <c r="AI670" i="8"/>
  <c r="AH671" i="8"/>
  <c r="AI671" i="8"/>
  <c r="AH672" i="8"/>
  <c r="AI672" i="8"/>
  <c r="AH673" i="8"/>
  <c r="AI673" i="8"/>
  <c r="AH674" i="8"/>
  <c r="AI674" i="8"/>
  <c r="AH675" i="8"/>
  <c r="AI675" i="8"/>
  <c r="AH676" i="8"/>
  <c r="AI676" i="8"/>
  <c r="AH677" i="8"/>
  <c r="AI677" i="8"/>
  <c r="AH678" i="8"/>
  <c r="AI678" i="8"/>
  <c r="AH679" i="8"/>
  <c r="AI679" i="8"/>
  <c r="AH680" i="8"/>
  <c r="AI680" i="8"/>
  <c r="AH681" i="8"/>
  <c r="AI681" i="8"/>
  <c r="AH682" i="8"/>
  <c r="AI682" i="8"/>
  <c r="AH683" i="8"/>
  <c r="AI683" i="8"/>
  <c r="AH684" i="8"/>
  <c r="AI684" i="8"/>
  <c r="AH685" i="8"/>
  <c r="AI685" i="8"/>
  <c r="AH686" i="8"/>
  <c r="AI686" i="8"/>
  <c r="AH687" i="8"/>
  <c r="AI687" i="8"/>
  <c r="AH688" i="8"/>
  <c r="AI688" i="8"/>
  <c r="AH689" i="8"/>
  <c r="AI689" i="8"/>
  <c r="AH690" i="8"/>
  <c r="AI690" i="8"/>
  <c r="AH691" i="8"/>
  <c r="AI691" i="8"/>
  <c r="AH692" i="8"/>
  <c r="AI692" i="8"/>
  <c r="AH693" i="8"/>
  <c r="AI693" i="8"/>
  <c r="AH694" i="8"/>
  <c r="AI694" i="8"/>
  <c r="AH695" i="8"/>
  <c r="AI695" i="8"/>
  <c r="AH696" i="8"/>
  <c r="AI696" i="8"/>
  <c r="AH697" i="8"/>
  <c r="AI697" i="8"/>
  <c r="AH698" i="8"/>
  <c r="AI698" i="8"/>
  <c r="AH699" i="8"/>
  <c r="AI699" i="8"/>
  <c r="AH700" i="8"/>
  <c r="AI700" i="8"/>
  <c r="AH701" i="8"/>
  <c r="AI701" i="8"/>
  <c r="AH702" i="8"/>
  <c r="AI702" i="8"/>
  <c r="AH703" i="8"/>
  <c r="AI703" i="8"/>
  <c r="AH704" i="8"/>
  <c r="AI704" i="8"/>
  <c r="AH705" i="8"/>
  <c r="AI705" i="8"/>
  <c r="AH706" i="8"/>
  <c r="AI706" i="8"/>
  <c r="AH707" i="8"/>
  <c r="AI707" i="8"/>
  <c r="AH708" i="8"/>
  <c r="AI708" i="8"/>
  <c r="AH709" i="8"/>
  <c r="AI709" i="8"/>
  <c r="AH710" i="8"/>
  <c r="AI710" i="8"/>
  <c r="AH711" i="8"/>
  <c r="AI711" i="8"/>
  <c r="AH712" i="8"/>
  <c r="AI712" i="8"/>
  <c r="AH713" i="8"/>
  <c r="AI713" i="8"/>
  <c r="AH714" i="8"/>
  <c r="AI714" i="8"/>
  <c r="AH715" i="8"/>
  <c r="AI715" i="8"/>
  <c r="AH716" i="8"/>
  <c r="AI716" i="8"/>
  <c r="AH717" i="8"/>
  <c r="AI717" i="8"/>
  <c r="AH718" i="8"/>
  <c r="AI718" i="8"/>
  <c r="AH719" i="8"/>
  <c r="AI719" i="8"/>
  <c r="AH720" i="8"/>
  <c r="AI720" i="8"/>
  <c r="AH721" i="8"/>
  <c r="AI721" i="8"/>
  <c r="AH722" i="8"/>
  <c r="AI722" i="8"/>
  <c r="AH723" i="8"/>
  <c r="AI723" i="8"/>
  <c r="AH724" i="8"/>
  <c r="AI724" i="8"/>
  <c r="AH725" i="8"/>
  <c r="AI725" i="8"/>
  <c r="AH726" i="8"/>
  <c r="AI726" i="8"/>
  <c r="AH728" i="8"/>
  <c r="AI728" i="8"/>
  <c r="AH729" i="8"/>
  <c r="AI729" i="8"/>
  <c r="AH730" i="8"/>
  <c r="AI730" i="8"/>
  <c r="AH731" i="8"/>
  <c r="AI731" i="8"/>
  <c r="AH732" i="8"/>
  <c r="AI732" i="8"/>
  <c r="AH733" i="8"/>
  <c r="AI733" i="8"/>
  <c r="AH734" i="8"/>
  <c r="AI734" i="8"/>
  <c r="AH735" i="8"/>
  <c r="AI735" i="8"/>
  <c r="AH736" i="8"/>
  <c r="AI736" i="8"/>
  <c r="AH737" i="8"/>
  <c r="AI737" i="8"/>
  <c r="AH738" i="8"/>
  <c r="AI738" i="8"/>
  <c r="AH739" i="8"/>
  <c r="AI739" i="8"/>
  <c r="AH740" i="8"/>
  <c r="AI740" i="8"/>
  <c r="AH741" i="8"/>
  <c r="AI741" i="8"/>
  <c r="AH742" i="8"/>
  <c r="AI742" i="8"/>
  <c r="AH743" i="8"/>
  <c r="AI743" i="8"/>
  <c r="AH744" i="8"/>
  <c r="AI744" i="8"/>
  <c r="AH745" i="8"/>
  <c r="AI745" i="8"/>
  <c r="AH746" i="8"/>
  <c r="AI746" i="8"/>
  <c r="AH747" i="8"/>
  <c r="AI747" i="8"/>
  <c r="AH748" i="8"/>
  <c r="AI748" i="8"/>
  <c r="AH749" i="8"/>
  <c r="AI749" i="8"/>
  <c r="AH750" i="8"/>
  <c r="AI750" i="8"/>
  <c r="AH751" i="8"/>
  <c r="AI751" i="8"/>
  <c r="AH752" i="8"/>
  <c r="AI752" i="8"/>
  <c r="AH753" i="8"/>
  <c r="AI753" i="8"/>
  <c r="AH754" i="8"/>
  <c r="AI754" i="8"/>
  <c r="AH755" i="8"/>
  <c r="AI755" i="8"/>
  <c r="AH756" i="8"/>
  <c r="AI756" i="8"/>
  <c r="AH757" i="8"/>
  <c r="AI757" i="8"/>
  <c r="AH758" i="8"/>
  <c r="AI758" i="8"/>
  <c r="AH759" i="8"/>
  <c r="AI759" i="8"/>
  <c r="AH760" i="8"/>
  <c r="AI760" i="8"/>
  <c r="AH761" i="8"/>
  <c r="AI761" i="8"/>
  <c r="AH762" i="8"/>
  <c r="AI762" i="8"/>
  <c r="AH763" i="8"/>
  <c r="AI763" i="8"/>
  <c r="AH764" i="8"/>
  <c r="AI764" i="8"/>
  <c r="AH765" i="8"/>
  <c r="AI765" i="8"/>
  <c r="AH766" i="8"/>
  <c r="AI766" i="8"/>
  <c r="AH767" i="8"/>
  <c r="AI767" i="8"/>
  <c r="AH768" i="8"/>
  <c r="AI768" i="8"/>
  <c r="AH769" i="8"/>
  <c r="AI769" i="8"/>
  <c r="AH770" i="8"/>
  <c r="AI770" i="8"/>
  <c r="AH771" i="8"/>
  <c r="AI771" i="8"/>
  <c r="AH772" i="8"/>
  <c r="AI772" i="8"/>
  <c r="AH773" i="8"/>
  <c r="AI773" i="8"/>
  <c r="AH774" i="8"/>
  <c r="AI774" i="8"/>
  <c r="AH775" i="8"/>
  <c r="AI775" i="8"/>
  <c r="AH776" i="8"/>
  <c r="AI776" i="8"/>
  <c r="AH777" i="8"/>
  <c r="AI777" i="8"/>
  <c r="AH778" i="8"/>
  <c r="AI778" i="8"/>
  <c r="AH779" i="8"/>
  <c r="AI779" i="8"/>
  <c r="AH780" i="8"/>
  <c r="AI780" i="8"/>
  <c r="AH781" i="8"/>
  <c r="AI781" i="8"/>
  <c r="AH782" i="8"/>
  <c r="AI782" i="8"/>
  <c r="AH783" i="8"/>
  <c r="AI783" i="8"/>
  <c r="AH784" i="8"/>
  <c r="AI784" i="8"/>
  <c r="AH785" i="8"/>
  <c r="AI785" i="8"/>
  <c r="AH786" i="8"/>
  <c r="AI786" i="8"/>
  <c r="AH787" i="8"/>
  <c r="AI787" i="8"/>
  <c r="AH788" i="8"/>
  <c r="AI788" i="8"/>
  <c r="AH789" i="8"/>
  <c r="AI789" i="8"/>
  <c r="AH790" i="8"/>
  <c r="AI790" i="8"/>
  <c r="AH791" i="8"/>
  <c r="AI791" i="8"/>
  <c r="AH792" i="8"/>
  <c r="AI792" i="8"/>
  <c r="AH793" i="8"/>
  <c r="AI793" i="8"/>
  <c r="AH794" i="8"/>
  <c r="AI794" i="8"/>
  <c r="AH795" i="8"/>
  <c r="AI795" i="8"/>
  <c r="AH796" i="8"/>
  <c r="AI796" i="8"/>
  <c r="AH797" i="8"/>
  <c r="AI797" i="8"/>
  <c r="AH798" i="8"/>
  <c r="AI798" i="8"/>
  <c r="AH799" i="8"/>
  <c r="AI799" i="8"/>
  <c r="AH800" i="8"/>
  <c r="AI800" i="8"/>
  <c r="AH801" i="8"/>
  <c r="AI801" i="8"/>
  <c r="AH802" i="8"/>
  <c r="AI802" i="8"/>
  <c r="AH803" i="8"/>
  <c r="AI803" i="8"/>
  <c r="AH804" i="8"/>
  <c r="AI804" i="8"/>
  <c r="AH805" i="8"/>
  <c r="AI805" i="8"/>
  <c r="AH806" i="8"/>
  <c r="AI806" i="8"/>
  <c r="AH807" i="8"/>
  <c r="AI807" i="8"/>
  <c r="AH808" i="8"/>
  <c r="AI808" i="8"/>
  <c r="AH809" i="8"/>
  <c r="AI809" i="8"/>
  <c r="AH810" i="8"/>
  <c r="AI810" i="8"/>
  <c r="AH811" i="8"/>
  <c r="AI811" i="8"/>
  <c r="AH812" i="8"/>
  <c r="AI812" i="8"/>
  <c r="AH813" i="8"/>
  <c r="AI813" i="8"/>
  <c r="AH814" i="8"/>
  <c r="AI814" i="8"/>
  <c r="AH815" i="8"/>
  <c r="AI815" i="8"/>
  <c r="AH816" i="8"/>
  <c r="AI816" i="8"/>
  <c r="AH817" i="8"/>
  <c r="AI817" i="8"/>
  <c r="AH818" i="8"/>
  <c r="AI818" i="8"/>
  <c r="AH819" i="8"/>
  <c r="AI819" i="8"/>
  <c r="AH820" i="8"/>
  <c r="AI820" i="8"/>
  <c r="AH821" i="8"/>
  <c r="AI821" i="8"/>
  <c r="AH822" i="8"/>
  <c r="AI822" i="8"/>
  <c r="AH823" i="8"/>
  <c r="AI823" i="8"/>
  <c r="AH824" i="8"/>
  <c r="AI824" i="8"/>
  <c r="AH825" i="8"/>
  <c r="AI825" i="8"/>
  <c r="AH826" i="8"/>
  <c r="AI826" i="8"/>
  <c r="AH828" i="8"/>
  <c r="AI828" i="8"/>
  <c r="AH829" i="8"/>
  <c r="AI829" i="8"/>
  <c r="AH830" i="8"/>
  <c r="AI830" i="8"/>
  <c r="AH831" i="8"/>
  <c r="AI831" i="8"/>
  <c r="AH832" i="8"/>
  <c r="AI832" i="8"/>
  <c r="AH833" i="8"/>
  <c r="AI833" i="8"/>
  <c r="AH834" i="8"/>
  <c r="AI834" i="8"/>
  <c r="AH835" i="8"/>
  <c r="AI835" i="8"/>
  <c r="AH836" i="8"/>
  <c r="AI836" i="8"/>
  <c r="AH837" i="8"/>
  <c r="AI837" i="8"/>
  <c r="AH838" i="8"/>
  <c r="AI838" i="8"/>
  <c r="AH839" i="8"/>
  <c r="AI839" i="8"/>
  <c r="AH840" i="8"/>
  <c r="AI840" i="8"/>
  <c r="AH841" i="8"/>
  <c r="AI841" i="8"/>
  <c r="AH842" i="8"/>
  <c r="AI842" i="8"/>
  <c r="AH843" i="8"/>
  <c r="AI843" i="8"/>
  <c r="AH844" i="8"/>
  <c r="AI844" i="8"/>
  <c r="AH845" i="8"/>
  <c r="AI845" i="8"/>
  <c r="AH846" i="8"/>
  <c r="AI846" i="8"/>
  <c r="AH847" i="8"/>
  <c r="AI847" i="8"/>
  <c r="AH848" i="8"/>
  <c r="AI848" i="8"/>
  <c r="AH849" i="8"/>
  <c r="AI849" i="8"/>
  <c r="AH850" i="8"/>
  <c r="AI850" i="8"/>
  <c r="AH851" i="8"/>
  <c r="AI851" i="8"/>
  <c r="AH852" i="8"/>
  <c r="AI852" i="8"/>
  <c r="AH853" i="8"/>
  <c r="AI853" i="8"/>
  <c r="AH854" i="8"/>
  <c r="AI854" i="8"/>
  <c r="AH855" i="8"/>
  <c r="AI855" i="8"/>
  <c r="AH856" i="8"/>
  <c r="AI856" i="8"/>
  <c r="AH857" i="8"/>
  <c r="AI857" i="8"/>
  <c r="AH858" i="8"/>
  <c r="AI858" i="8"/>
  <c r="AH859" i="8"/>
  <c r="AI859" i="8"/>
  <c r="AH860" i="8"/>
  <c r="AI860" i="8"/>
  <c r="AH861" i="8"/>
  <c r="AI861" i="8"/>
  <c r="AH862" i="8"/>
  <c r="AI862" i="8"/>
  <c r="AH863" i="8"/>
  <c r="AI863" i="8"/>
  <c r="AH864" i="8"/>
  <c r="AI864" i="8"/>
  <c r="AH865" i="8"/>
  <c r="AI865" i="8"/>
  <c r="AH866" i="8"/>
  <c r="AI866" i="8"/>
  <c r="AH867" i="8"/>
  <c r="AI867" i="8"/>
  <c r="AH868" i="8"/>
  <c r="AI868" i="8"/>
  <c r="AH869" i="8"/>
  <c r="AI869" i="8"/>
  <c r="AH870" i="8"/>
  <c r="AI870" i="8"/>
  <c r="AH871" i="8"/>
  <c r="AI871" i="8"/>
  <c r="AH872" i="8"/>
  <c r="AI872" i="8"/>
  <c r="AH873" i="8"/>
  <c r="AI873" i="8"/>
  <c r="AH874" i="8"/>
  <c r="AI874" i="8"/>
  <c r="AH875" i="8"/>
  <c r="AI875" i="8"/>
  <c r="AH876" i="8"/>
  <c r="AI876" i="8"/>
  <c r="AH877" i="8"/>
  <c r="AI877" i="8"/>
  <c r="AH878" i="8"/>
  <c r="AI878" i="8"/>
  <c r="AH879" i="8"/>
  <c r="AI879" i="8"/>
  <c r="AH880" i="8"/>
  <c r="AI880" i="8"/>
  <c r="AH881" i="8"/>
  <c r="AI881" i="8"/>
  <c r="AH882" i="8"/>
  <c r="AI882" i="8"/>
  <c r="AH883" i="8"/>
  <c r="AI883" i="8"/>
  <c r="AH884" i="8"/>
  <c r="AI884" i="8"/>
  <c r="AH885" i="8"/>
  <c r="AI885" i="8"/>
  <c r="AH886" i="8"/>
  <c r="AI886" i="8"/>
  <c r="AH887" i="8"/>
  <c r="AI887" i="8"/>
  <c r="AH888" i="8"/>
  <c r="AI888" i="8"/>
  <c r="AH889" i="8"/>
  <c r="AI889" i="8"/>
  <c r="AH890" i="8"/>
  <c r="AI890" i="8"/>
  <c r="AH891" i="8"/>
  <c r="AI891" i="8"/>
  <c r="AH892" i="8"/>
  <c r="AI892" i="8"/>
  <c r="AH893" i="8"/>
  <c r="AI893" i="8"/>
  <c r="AH894" i="8"/>
  <c r="AI894" i="8"/>
  <c r="AH895" i="8"/>
  <c r="AI895" i="8"/>
  <c r="AH896" i="8"/>
  <c r="AI896" i="8"/>
  <c r="AH897" i="8"/>
  <c r="AI897" i="8"/>
  <c r="AH898" i="8"/>
  <c r="AI898" i="8"/>
  <c r="AH899" i="8"/>
  <c r="AI899" i="8"/>
  <c r="AH900" i="8"/>
  <c r="AI900" i="8"/>
  <c r="AH901" i="8"/>
  <c r="AI901" i="8"/>
  <c r="AH902" i="8"/>
  <c r="AI902" i="8"/>
  <c r="AH903" i="8"/>
  <c r="AI903" i="8"/>
  <c r="AH904" i="8"/>
  <c r="AI904" i="8"/>
  <c r="AH905" i="8"/>
  <c r="AI905" i="8"/>
  <c r="AH906" i="8"/>
  <c r="AI906" i="8"/>
  <c r="AH907" i="8"/>
  <c r="AI907" i="8"/>
  <c r="AH908" i="8"/>
  <c r="AI908" i="8"/>
  <c r="AH909" i="8"/>
  <c r="AI909" i="8"/>
  <c r="AH910" i="8"/>
  <c r="AI910" i="8"/>
  <c r="AH911" i="8"/>
  <c r="AI911" i="8"/>
  <c r="AH912" i="8"/>
  <c r="AI912" i="8"/>
  <c r="AH913" i="8"/>
  <c r="AI913" i="8"/>
  <c r="AH914" i="8"/>
  <c r="AI914" i="8"/>
  <c r="AH915" i="8"/>
  <c r="AI915" i="8"/>
  <c r="AH916" i="8"/>
  <c r="AI916" i="8"/>
  <c r="AH917" i="8"/>
  <c r="AI917" i="8"/>
  <c r="AH918" i="8"/>
  <c r="AI918" i="8"/>
  <c r="AH919" i="8"/>
  <c r="AI919" i="8"/>
  <c r="AH920" i="8"/>
  <c r="AI920" i="8"/>
  <c r="AH921" i="8"/>
  <c r="AI921" i="8"/>
  <c r="AH922" i="8"/>
  <c r="AI922" i="8"/>
  <c r="AH923" i="8"/>
  <c r="AI923" i="8"/>
  <c r="AH924" i="8"/>
  <c r="AI924" i="8"/>
  <c r="AH925" i="8"/>
  <c r="AI925" i="8"/>
  <c r="AH926" i="8"/>
  <c r="AI926" i="8"/>
  <c r="AH928" i="8"/>
  <c r="AI928" i="8"/>
  <c r="AH929" i="8"/>
  <c r="AI929" i="8"/>
  <c r="AH930" i="8"/>
  <c r="AI930" i="8"/>
  <c r="AH931" i="8"/>
  <c r="AI931" i="8"/>
  <c r="AH932" i="8"/>
  <c r="AI932" i="8"/>
  <c r="AH933" i="8"/>
  <c r="AI933" i="8"/>
  <c r="AH934" i="8"/>
  <c r="AI934" i="8"/>
  <c r="AH935" i="8"/>
  <c r="AI935" i="8"/>
  <c r="AH936" i="8"/>
  <c r="AI936" i="8"/>
  <c r="AH937" i="8"/>
  <c r="AI937" i="8"/>
  <c r="AH938" i="8"/>
  <c r="AI938" i="8"/>
  <c r="AH939" i="8"/>
  <c r="AI939" i="8"/>
  <c r="AH940" i="8"/>
  <c r="AI940" i="8"/>
  <c r="AH941" i="8"/>
  <c r="AI941" i="8"/>
  <c r="AH942" i="8"/>
  <c r="AI942" i="8"/>
  <c r="AH943" i="8"/>
  <c r="AI943" i="8"/>
  <c r="AH944" i="8"/>
  <c r="AI944" i="8"/>
  <c r="AH945" i="8"/>
  <c r="AI945" i="8"/>
  <c r="AH946" i="8"/>
  <c r="AI946" i="8"/>
  <c r="AH947" i="8"/>
  <c r="AI947" i="8"/>
  <c r="AH948" i="8"/>
  <c r="AI948" i="8"/>
  <c r="AH949" i="8"/>
  <c r="AI949" i="8"/>
  <c r="AH950" i="8"/>
  <c r="AI950" i="8"/>
  <c r="AH951" i="8"/>
  <c r="AI951" i="8"/>
  <c r="AH952" i="8"/>
  <c r="AI952" i="8"/>
  <c r="AH953" i="8"/>
  <c r="AI953" i="8"/>
  <c r="AH954" i="8"/>
  <c r="AI954" i="8"/>
  <c r="AH955" i="8"/>
  <c r="AI955" i="8"/>
  <c r="AH956" i="8"/>
  <c r="AI956" i="8"/>
  <c r="AH957" i="8"/>
  <c r="AI957" i="8"/>
  <c r="AH958" i="8"/>
  <c r="AI958" i="8"/>
  <c r="AH959" i="8"/>
  <c r="AI959" i="8"/>
  <c r="AH960" i="8"/>
  <c r="AI960" i="8"/>
  <c r="AH961" i="8"/>
  <c r="AI961" i="8"/>
  <c r="AH962" i="8"/>
  <c r="AI962" i="8"/>
  <c r="AH963" i="8"/>
  <c r="AI963" i="8"/>
  <c r="AH964" i="8"/>
  <c r="AI964" i="8"/>
  <c r="AH965" i="8"/>
  <c r="AI965" i="8"/>
  <c r="AH966" i="8"/>
  <c r="AI966" i="8"/>
  <c r="AH967" i="8"/>
  <c r="AI967" i="8"/>
  <c r="AH968" i="8"/>
  <c r="AI968" i="8"/>
  <c r="AH969" i="8"/>
  <c r="AI969" i="8"/>
  <c r="AH970" i="8"/>
  <c r="AI970" i="8"/>
  <c r="AH971" i="8"/>
  <c r="AI971" i="8"/>
  <c r="AH972" i="8"/>
  <c r="AI972" i="8"/>
  <c r="AH973" i="8"/>
  <c r="AI973" i="8"/>
  <c r="AH974" i="8"/>
  <c r="AI974" i="8"/>
  <c r="AH975" i="8"/>
  <c r="AI975" i="8"/>
  <c r="AH976" i="8"/>
  <c r="AI976" i="8"/>
  <c r="AH977" i="8"/>
  <c r="AI977" i="8"/>
  <c r="AH978" i="8"/>
  <c r="AI978" i="8"/>
  <c r="AH979" i="8"/>
  <c r="AI979" i="8"/>
  <c r="AH980" i="8"/>
  <c r="AI980" i="8"/>
  <c r="AH981" i="8"/>
  <c r="AI981" i="8"/>
  <c r="AH982" i="8"/>
  <c r="AI982" i="8"/>
  <c r="AH983" i="8"/>
  <c r="AI983" i="8"/>
  <c r="AH984" i="8"/>
  <c r="AI984" i="8"/>
  <c r="AH985" i="8"/>
  <c r="AI985" i="8"/>
  <c r="AH986" i="8"/>
  <c r="AI986" i="8"/>
  <c r="AH987" i="8"/>
  <c r="AI987" i="8"/>
  <c r="AH988" i="8"/>
  <c r="AI988" i="8"/>
  <c r="AH989" i="8"/>
  <c r="AI989" i="8"/>
  <c r="AH990" i="8"/>
  <c r="AI990" i="8"/>
  <c r="AH991" i="8"/>
  <c r="AI991" i="8"/>
  <c r="AH992" i="8"/>
  <c r="AI992" i="8"/>
  <c r="AH993" i="8"/>
  <c r="AI993" i="8"/>
  <c r="AH994" i="8"/>
  <c r="AI994" i="8"/>
  <c r="AH995" i="8"/>
  <c r="AI995" i="8"/>
  <c r="AH996" i="8"/>
  <c r="AI996" i="8"/>
  <c r="AH997" i="8"/>
  <c r="AI997" i="8"/>
  <c r="AH998" i="8"/>
  <c r="AI998" i="8"/>
  <c r="AH999" i="8"/>
  <c r="AI999" i="8"/>
  <c r="AH1000" i="8"/>
  <c r="AI1000" i="8"/>
  <c r="AH1001" i="8"/>
  <c r="AI1001" i="8"/>
  <c r="AH1002" i="8"/>
  <c r="AI1002" i="8"/>
  <c r="AH1003" i="8"/>
  <c r="AI1003" i="8"/>
  <c r="AH1004" i="8"/>
  <c r="AI1004" i="8"/>
  <c r="AH1005" i="8"/>
  <c r="AI1005" i="8"/>
  <c r="AH1006" i="8"/>
  <c r="AI1006" i="8"/>
  <c r="AH1007" i="8"/>
  <c r="AI1007" i="8"/>
  <c r="AH1008" i="8"/>
  <c r="AI1008" i="8"/>
  <c r="AH1009" i="8"/>
  <c r="AI1009" i="8"/>
  <c r="AH1010" i="8"/>
  <c r="AI1010" i="8"/>
  <c r="AH1011" i="8"/>
  <c r="AI1011" i="8"/>
  <c r="AH1012" i="8"/>
  <c r="AI1012" i="8"/>
  <c r="AH1013" i="8"/>
  <c r="AI1013" i="8"/>
  <c r="AH1014" i="8"/>
  <c r="AI1014" i="8"/>
  <c r="AH1015" i="8"/>
  <c r="AI1015" i="8"/>
  <c r="AH1016" i="8"/>
  <c r="AI1016" i="8"/>
  <c r="AH1017" i="8"/>
  <c r="AI1017" i="8"/>
  <c r="AH1018" i="8"/>
  <c r="AI1018" i="8"/>
  <c r="AH1019" i="8"/>
  <c r="AI1019" i="8"/>
  <c r="AH1020" i="8"/>
  <c r="AI1020" i="8"/>
  <c r="AH1021" i="8"/>
  <c r="AI1021" i="8"/>
  <c r="AH1022" i="8"/>
  <c r="AI1022" i="8"/>
  <c r="AH1023" i="8"/>
  <c r="AI1023" i="8"/>
  <c r="AH1024" i="8"/>
  <c r="AI1024" i="8"/>
  <c r="AH1025" i="8"/>
  <c r="AI1025" i="8"/>
  <c r="AH1026" i="8"/>
  <c r="AI1026" i="8"/>
  <c r="AH1028" i="8"/>
  <c r="AI1028" i="8"/>
  <c r="AH1029" i="8"/>
  <c r="AI1029" i="8"/>
  <c r="AH1030" i="8"/>
  <c r="AI1030" i="8"/>
  <c r="AH1031" i="8"/>
  <c r="AI1031" i="8"/>
  <c r="AH1032" i="8"/>
  <c r="AI1032" i="8"/>
  <c r="AH1033" i="8"/>
  <c r="AI1033" i="8"/>
  <c r="AH1034" i="8"/>
  <c r="AI1034" i="8"/>
  <c r="AH1035" i="8"/>
  <c r="AI1035" i="8"/>
  <c r="AH1036" i="8"/>
  <c r="AI1036" i="8"/>
  <c r="AH1037" i="8"/>
  <c r="AI1037" i="8"/>
  <c r="AH1038" i="8"/>
  <c r="AI1038" i="8"/>
  <c r="AH1039" i="8"/>
  <c r="AI1039" i="8"/>
  <c r="AH1040" i="8"/>
  <c r="AI1040" i="8"/>
  <c r="AH1041" i="8"/>
  <c r="AI1041" i="8"/>
  <c r="AH1042" i="8"/>
  <c r="AI1042" i="8"/>
  <c r="AH1043" i="8"/>
  <c r="AI1043" i="8"/>
  <c r="AH1044" i="8"/>
  <c r="AI1044" i="8"/>
  <c r="AH1045" i="8"/>
  <c r="AI1045" i="8"/>
  <c r="AH1046" i="8"/>
  <c r="AI1046" i="8"/>
  <c r="AH1047" i="8"/>
  <c r="AI1047" i="8"/>
  <c r="AH1048" i="8"/>
  <c r="AI1048" i="8"/>
  <c r="AH1049" i="8"/>
  <c r="AI1049" i="8"/>
  <c r="AH1050" i="8"/>
  <c r="AI1050" i="8"/>
  <c r="AH1051" i="8"/>
  <c r="AI1051" i="8"/>
  <c r="AH1052" i="8"/>
  <c r="AI1052" i="8"/>
  <c r="AH1053" i="8"/>
  <c r="AI1053" i="8"/>
  <c r="AH1054" i="8"/>
  <c r="AI1054" i="8"/>
  <c r="AH1055" i="8"/>
  <c r="AI1055" i="8"/>
  <c r="AH1056" i="8"/>
  <c r="AI1056" i="8"/>
  <c r="AH1057" i="8"/>
  <c r="AI1057" i="8"/>
  <c r="AH1058" i="8"/>
  <c r="AI1058" i="8"/>
  <c r="AH1059" i="8"/>
  <c r="AI1059" i="8"/>
  <c r="AH1060" i="8"/>
  <c r="AI1060" i="8"/>
  <c r="AH1061" i="8"/>
  <c r="AI1061" i="8"/>
  <c r="AH1062" i="8"/>
  <c r="AI1062" i="8"/>
  <c r="AH1063" i="8"/>
  <c r="AI1063" i="8"/>
  <c r="AH1064" i="8"/>
  <c r="AI1064" i="8"/>
  <c r="AH1065" i="8"/>
  <c r="AI1065" i="8"/>
  <c r="AH1066" i="8"/>
  <c r="AI1066" i="8"/>
  <c r="AH1067" i="8"/>
  <c r="AI1067" i="8"/>
  <c r="AH1068" i="8"/>
  <c r="AI1068" i="8"/>
  <c r="AH1069" i="8"/>
  <c r="AI1069" i="8"/>
  <c r="AH1070" i="8"/>
  <c r="AI1070" i="8"/>
  <c r="AH1071" i="8"/>
  <c r="AI1071" i="8"/>
  <c r="AH1072" i="8"/>
  <c r="AI1072" i="8"/>
  <c r="AH1073" i="8"/>
  <c r="AI1073" i="8"/>
  <c r="AH1074" i="8"/>
  <c r="AI1074" i="8"/>
  <c r="AH1075" i="8"/>
  <c r="AI1075" i="8"/>
  <c r="AH1076" i="8"/>
  <c r="AI1076" i="8"/>
  <c r="AH1077" i="8"/>
  <c r="AI1077" i="8"/>
  <c r="AH1078" i="8"/>
  <c r="AI1078" i="8"/>
  <c r="AH1079" i="8"/>
  <c r="AI1079" i="8"/>
  <c r="AH1080" i="8"/>
  <c r="AI1080" i="8"/>
  <c r="AH1081" i="8"/>
  <c r="AI1081" i="8"/>
  <c r="AH1082" i="8"/>
  <c r="AI1082" i="8"/>
  <c r="AH1083" i="8"/>
  <c r="AI1083" i="8"/>
  <c r="AH1084" i="8"/>
  <c r="AI1084" i="8"/>
  <c r="AH1085" i="8"/>
  <c r="AI1085" i="8"/>
  <c r="AH1086" i="8"/>
  <c r="AI1086" i="8"/>
  <c r="AH1087" i="8"/>
  <c r="AI1087" i="8"/>
  <c r="AH1088" i="8"/>
  <c r="AI1088" i="8"/>
  <c r="AH1089" i="8"/>
  <c r="AI1089" i="8"/>
  <c r="AH1090" i="8"/>
  <c r="AI1090" i="8"/>
  <c r="AH1091" i="8"/>
  <c r="AI1091" i="8"/>
  <c r="AH1092" i="8"/>
  <c r="AI1092" i="8"/>
  <c r="AH1093" i="8"/>
  <c r="AI1093" i="8"/>
  <c r="AH1094" i="8"/>
  <c r="AI1094" i="8"/>
  <c r="AH1095" i="8"/>
  <c r="AI1095" i="8"/>
  <c r="AH1096" i="8"/>
  <c r="AI1096" i="8"/>
  <c r="AH1097" i="8"/>
  <c r="AI1097" i="8"/>
  <c r="AH1098" i="8"/>
  <c r="AI1098" i="8"/>
  <c r="AH1099" i="8"/>
  <c r="AI1099" i="8"/>
  <c r="AH1100" i="8"/>
  <c r="AI1100" i="8"/>
  <c r="AH1101" i="8"/>
  <c r="AI1101" i="8"/>
  <c r="AH1102" i="8"/>
  <c r="AI1102" i="8"/>
  <c r="AH1103" i="8"/>
  <c r="AI1103" i="8"/>
  <c r="AH1104" i="8"/>
  <c r="AI1104" i="8"/>
  <c r="AH1105" i="8"/>
  <c r="AI1105" i="8"/>
  <c r="AH1106" i="8"/>
  <c r="AI1106" i="8"/>
  <c r="AH1107" i="8"/>
  <c r="AI1107" i="8"/>
  <c r="AH1108" i="8"/>
  <c r="AI1108" i="8"/>
  <c r="AH1109" i="8"/>
  <c r="AI1109" i="8"/>
  <c r="AH1110" i="8"/>
  <c r="AI1110" i="8"/>
  <c r="AH1111" i="8"/>
  <c r="AI1111" i="8"/>
  <c r="AH1112" i="8"/>
  <c r="AI1112" i="8"/>
  <c r="AH1113" i="8"/>
  <c r="AI1113" i="8"/>
  <c r="AH1114" i="8"/>
  <c r="AI1114" i="8"/>
  <c r="AH1115" i="8"/>
  <c r="AI1115" i="8"/>
  <c r="AH1116" i="8"/>
  <c r="AI1116" i="8"/>
  <c r="AH1117" i="8"/>
  <c r="AI1117" i="8"/>
  <c r="AH1118" i="8"/>
  <c r="AI1118" i="8"/>
  <c r="AH1119" i="8"/>
  <c r="AI1119" i="8"/>
  <c r="AH1120" i="8"/>
  <c r="AI1120" i="8"/>
  <c r="AH1121" i="8"/>
  <c r="AI1121" i="8"/>
  <c r="AH1122" i="8"/>
  <c r="AI1122" i="8"/>
  <c r="AH1123" i="8"/>
  <c r="AI1123" i="8"/>
  <c r="AH1124" i="8"/>
  <c r="AI1124" i="8"/>
  <c r="AH1125" i="8"/>
  <c r="AI1125" i="8"/>
  <c r="AH1126" i="8"/>
  <c r="AI1126" i="8"/>
  <c r="AH1128" i="8"/>
  <c r="AI1128" i="8"/>
  <c r="AH1129" i="8"/>
  <c r="AI1129" i="8"/>
  <c r="AH1130" i="8"/>
  <c r="AI1130" i="8"/>
  <c r="AH1131" i="8"/>
  <c r="AI1131" i="8"/>
  <c r="AH1132" i="8"/>
  <c r="AI1132" i="8"/>
  <c r="AH1133" i="8"/>
  <c r="AI1133" i="8"/>
  <c r="AH1134" i="8"/>
  <c r="AI1134" i="8"/>
  <c r="AH1135" i="8"/>
  <c r="AI1135" i="8"/>
  <c r="AH1136" i="8"/>
  <c r="AI1136" i="8"/>
  <c r="AH1137" i="8"/>
  <c r="AI1137" i="8"/>
  <c r="AH1138" i="8"/>
  <c r="AI1138" i="8"/>
  <c r="AH1139" i="8"/>
  <c r="AI1139" i="8"/>
  <c r="AH1140" i="8"/>
  <c r="AI1140" i="8"/>
  <c r="AH1141" i="8"/>
  <c r="AI1141" i="8"/>
  <c r="AH1142" i="8"/>
  <c r="AI1142" i="8"/>
  <c r="AH1143" i="8"/>
  <c r="AI1143" i="8"/>
  <c r="AH1144" i="8"/>
  <c r="AI1144" i="8"/>
  <c r="AH1145" i="8"/>
  <c r="AI1145" i="8"/>
  <c r="AH1146" i="8"/>
  <c r="AI1146" i="8"/>
  <c r="AH1147" i="8"/>
  <c r="AI1147" i="8"/>
  <c r="AH1148" i="8"/>
  <c r="AI1148" i="8"/>
  <c r="AH1149" i="8"/>
  <c r="AI1149" i="8"/>
  <c r="AH1150" i="8"/>
  <c r="AI1150" i="8"/>
  <c r="AH1151" i="8"/>
  <c r="AI1151" i="8"/>
  <c r="AH1152" i="8"/>
  <c r="AI1152" i="8"/>
  <c r="AH1153" i="8"/>
  <c r="AI1153" i="8"/>
  <c r="AH1154" i="8"/>
  <c r="AI1154" i="8"/>
  <c r="AH1155" i="8"/>
  <c r="AI1155" i="8"/>
  <c r="AH1156" i="8"/>
  <c r="AI1156" i="8"/>
  <c r="AH1157" i="8"/>
  <c r="AI1157" i="8"/>
  <c r="AH1158" i="8"/>
  <c r="AI1158" i="8"/>
  <c r="AH1159" i="8"/>
  <c r="AI1159" i="8"/>
  <c r="AH1160" i="8"/>
  <c r="AI1160" i="8"/>
  <c r="AH1161" i="8"/>
  <c r="AI1161" i="8"/>
  <c r="AH1162" i="8"/>
  <c r="AI1162" i="8"/>
  <c r="AH1163" i="8"/>
  <c r="AI1163" i="8"/>
  <c r="AH1164" i="8"/>
  <c r="AI1164" i="8"/>
  <c r="AH1165" i="8"/>
  <c r="AI1165" i="8"/>
  <c r="AH1166" i="8"/>
  <c r="AI1166" i="8"/>
  <c r="AH1167" i="8"/>
  <c r="AI1167" i="8"/>
  <c r="AH1168" i="8"/>
  <c r="AI1168" i="8"/>
  <c r="AH1169" i="8"/>
  <c r="AI1169" i="8"/>
  <c r="AH1170" i="8"/>
  <c r="AI1170" i="8"/>
  <c r="AH1171" i="8"/>
  <c r="AI1171" i="8"/>
  <c r="AH1172" i="8"/>
  <c r="AI1172" i="8"/>
  <c r="AH1173" i="8"/>
  <c r="AI1173" i="8"/>
  <c r="AH1174" i="8"/>
  <c r="AI1174" i="8"/>
  <c r="AH1175" i="8"/>
  <c r="AI1175" i="8"/>
  <c r="AH1176" i="8"/>
  <c r="AI1176" i="8"/>
  <c r="AH1177" i="8"/>
  <c r="AI1177" i="8"/>
  <c r="AH1178" i="8"/>
  <c r="AI1178" i="8"/>
  <c r="AH1179" i="8"/>
  <c r="AI1179" i="8"/>
  <c r="AH1180" i="8"/>
  <c r="AI1180" i="8"/>
  <c r="AH1181" i="8"/>
  <c r="AI1181" i="8"/>
  <c r="AH1182" i="8"/>
  <c r="AI1182" i="8"/>
  <c r="AH1183" i="8"/>
  <c r="AI1183" i="8"/>
  <c r="AH1184" i="8"/>
  <c r="AI1184" i="8"/>
  <c r="AH1185" i="8"/>
  <c r="AI1185" i="8"/>
  <c r="AH1186" i="8"/>
  <c r="AI1186" i="8"/>
  <c r="AH1187" i="8"/>
  <c r="AI1187" i="8"/>
  <c r="AH1188" i="8"/>
  <c r="AI1188" i="8"/>
  <c r="AH1189" i="8"/>
  <c r="AI1189" i="8"/>
  <c r="AH1190" i="8"/>
  <c r="AI1190" i="8"/>
  <c r="AH1191" i="8"/>
  <c r="AI1191" i="8"/>
  <c r="AH1192" i="8"/>
  <c r="AI1192" i="8"/>
  <c r="AH1193" i="8"/>
  <c r="AI1193" i="8"/>
  <c r="AH1194" i="8"/>
  <c r="AI1194" i="8"/>
  <c r="AH1195" i="8"/>
  <c r="AI1195" i="8"/>
  <c r="AH1196" i="8"/>
  <c r="AI1196" i="8"/>
  <c r="AH1197" i="8"/>
  <c r="AI1197" i="8"/>
  <c r="AH1198" i="8"/>
  <c r="AI1198" i="8"/>
  <c r="AH1199" i="8"/>
  <c r="AI1199" i="8"/>
  <c r="AH1200" i="8"/>
  <c r="AI1200" i="8"/>
  <c r="AH1201" i="8"/>
  <c r="AI1201" i="8"/>
  <c r="AH1202" i="8"/>
  <c r="AI1202" i="8"/>
  <c r="AH1203" i="8"/>
  <c r="AI1203" i="8"/>
  <c r="AH1204" i="8"/>
  <c r="AI1204" i="8"/>
  <c r="AH1205" i="8"/>
  <c r="AI1205" i="8"/>
  <c r="AH1206" i="8"/>
  <c r="AI1206" i="8"/>
  <c r="AH1207" i="8"/>
  <c r="AI1207" i="8"/>
  <c r="AH1208" i="8"/>
  <c r="AI1208" i="8"/>
  <c r="AH1209" i="8"/>
  <c r="AI1209" i="8"/>
  <c r="AH1210" i="8"/>
  <c r="AI1210" i="8"/>
  <c r="AH1211" i="8"/>
  <c r="AI1211" i="8"/>
  <c r="AH1212" i="8"/>
  <c r="AI1212" i="8"/>
  <c r="AH1213" i="8"/>
  <c r="AI1213" i="8"/>
  <c r="AH1214" i="8"/>
  <c r="AI1214" i="8"/>
  <c r="AH1215" i="8"/>
  <c r="AI1215" i="8"/>
  <c r="AH1216" i="8"/>
  <c r="AI1216" i="8"/>
  <c r="AH1217" i="8"/>
  <c r="AI1217" i="8"/>
  <c r="AH1218" i="8"/>
  <c r="AI1218" i="8"/>
  <c r="AH1219" i="8"/>
  <c r="AI1219" i="8"/>
  <c r="AH1220" i="8"/>
  <c r="AI1220" i="8"/>
  <c r="AH1221" i="8"/>
  <c r="AI1221" i="8"/>
  <c r="AH1222" i="8"/>
  <c r="AI1222" i="8"/>
  <c r="AH1223" i="8"/>
  <c r="AI1223" i="8"/>
  <c r="AH1224" i="8"/>
  <c r="AI1224" i="8"/>
  <c r="AH1225" i="8"/>
  <c r="AI1225" i="8"/>
  <c r="AH1226" i="8"/>
  <c r="AI1226" i="8"/>
  <c r="AH1228" i="8"/>
  <c r="AI1228" i="8"/>
  <c r="AH1229" i="8"/>
  <c r="AI1229" i="8"/>
  <c r="AH1230" i="8"/>
  <c r="AI1230" i="8"/>
  <c r="AH1231" i="8"/>
  <c r="AI1231" i="8"/>
  <c r="AH1232" i="8"/>
  <c r="AI1232" i="8"/>
  <c r="AH1233" i="8"/>
  <c r="AI1233" i="8"/>
  <c r="AH1234" i="8"/>
  <c r="AI1234" i="8"/>
  <c r="AH1235" i="8"/>
  <c r="AI1235" i="8"/>
  <c r="AH1236" i="8"/>
  <c r="AI1236" i="8"/>
  <c r="AH1237" i="8"/>
  <c r="AI1237" i="8"/>
  <c r="AH1238" i="8"/>
  <c r="AI1238" i="8"/>
  <c r="AH1239" i="8"/>
  <c r="AI1239" i="8"/>
  <c r="AH1240" i="8"/>
  <c r="AI1240" i="8"/>
  <c r="AH1241" i="8"/>
  <c r="AI1241" i="8"/>
  <c r="AH1242" i="8"/>
  <c r="AI1242" i="8"/>
  <c r="AH1243" i="8"/>
  <c r="AI1243" i="8"/>
  <c r="AH1244" i="8"/>
  <c r="AI1244" i="8"/>
  <c r="AH1245" i="8"/>
  <c r="AI1245" i="8"/>
  <c r="AH1246" i="8"/>
  <c r="AI1246" i="8"/>
  <c r="AH1247" i="8"/>
  <c r="AI1247" i="8"/>
  <c r="AH1248" i="8"/>
  <c r="AI1248" i="8"/>
  <c r="AH1249" i="8"/>
  <c r="AI1249" i="8"/>
  <c r="AH1250" i="8"/>
  <c r="AI1250" i="8"/>
  <c r="AH1251" i="8"/>
  <c r="AI1251" i="8"/>
  <c r="AH1252" i="8"/>
  <c r="AI1252" i="8"/>
  <c r="AH1253" i="8"/>
  <c r="AI1253" i="8"/>
  <c r="AH1254" i="8"/>
  <c r="AI1254" i="8"/>
  <c r="AH1255" i="8"/>
  <c r="AI1255" i="8"/>
  <c r="AH1256" i="8"/>
  <c r="AI1256" i="8"/>
  <c r="AH1257" i="8"/>
  <c r="AI1257" i="8"/>
  <c r="AH1258" i="8"/>
  <c r="AI1258" i="8"/>
  <c r="AH1259" i="8"/>
  <c r="AI1259" i="8"/>
  <c r="AH1260" i="8"/>
  <c r="AI1260" i="8"/>
  <c r="AH1261" i="8"/>
  <c r="AI1261" i="8"/>
  <c r="AH1262" i="8"/>
  <c r="AI1262" i="8"/>
  <c r="AH1263" i="8"/>
  <c r="AI1263" i="8"/>
  <c r="AH1264" i="8"/>
  <c r="AI1264" i="8"/>
  <c r="AH1265" i="8"/>
  <c r="AI1265" i="8"/>
  <c r="AH1266" i="8"/>
  <c r="AI1266" i="8"/>
  <c r="AH1267" i="8"/>
  <c r="AI1267" i="8"/>
  <c r="AH1268" i="8"/>
  <c r="AI1268" i="8"/>
  <c r="AH1269" i="8"/>
  <c r="AI1269" i="8"/>
  <c r="AH1280" i="8"/>
  <c r="AI1280" i="8"/>
  <c r="AH1281" i="8"/>
  <c r="AI1281" i="8"/>
  <c r="AH1282" i="8"/>
  <c r="AI1282" i="8"/>
  <c r="AH1283" i="8"/>
  <c r="AI1283" i="8"/>
  <c r="AH1284" i="8"/>
  <c r="AI1284" i="8"/>
  <c r="AH1285" i="8"/>
  <c r="AI1285" i="8"/>
  <c r="AH1286" i="8"/>
  <c r="AI1286" i="8"/>
  <c r="AH1287" i="8"/>
  <c r="AI1287" i="8"/>
  <c r="AH1288" i="8"/>
  <c r="AI1288" i="8"/>
  <c r="AH1289" i="8"/>
  <c r="AI1289" i="8"/>
  <c r="AH1290" i="8"/>
  <c r="AI1290" i="8"/>
  <c r="AH1291" i="8"/>
  <c r="AI1291" i="8"/>
  <c r="AH1292" i="8"/>
  <c r="AI1292" i="8"/>
  <c r="AH1293" i="8"/>
  <c r="AI1293" i="8"/>
  <c r="AH1294" i="8"/>
  <c r="AI1294" i="8"/>
  <c r="AH1295" i="8"/>
  <c r="AI1295" i="8"/>
  <c r="AH1296" i="8"/>
  <c r="AI1296" i="8"/>
  <c r="AH1297" i="8"/>
  <c r="AI1297" i="8"/>
  <c r="AH1298" i="8"/>
  <c r="AI1298" i="8"/>
  <c r="AH1299" i="8"/>
  <c r="AI1299" i="8"/>
  <c r="AH1300" i="8"/>
  <c r="AI1300" i="8"/>
  <c r="AH1301" i="8"/>
  <c r="AI1301" i="8"/>
  <c r="AH1302" i="8"/>
  <c r="AI1302" i="8"/>
  <c r="AH1303" i="8"/>
  <c r="AI1303" i="8"/>
  <c r="AH1304" i="8"/>
  <c r="AI1304" i="8"/>
  <c r="AH1305" i="8"/>
  <c r="AI1305" i="8"/>
  <c r="AH1306" i="8"/>
  <c r="AI1306" i="8"/>
  <c r="AH1307" i="8"/>
  <c r="AI1307" i="8"/>
  <c r="AH1308" i="8"/>
  <c r="AI1308" i="8"/>
  <c r="AH1309" i="8"/>
  <c r="AI1309" i="8"/>
  <c r="AH1310" i="8"/>
  <c r="AI1310" i="8"/>
  <c r="AH1311" i="8"/>
  <c r="AI1311" i="8"/>
  <c r="AH1312" i="8"/>
  <c r="AI1312" i="8"/>
  <c r="AH1313" i="8"/>
  <c r="AI1313" i="8"/>
  <c r="AH1314" i="8"/>
  <c r="AI1314" i="8"/>
  <c r="AH1315" i="8"/>
  <c r="AI1315" i="8"/>
  <c r="AH1316" i="8"/>
  <c r="AI1316" i="8"/>
  <c r="AH1317" i="8"/>
  <c r="AI1317" i="8"/>
  <c r="AH1318" i="8"/>
  <c r="AI1318" i="8"/>
  <c r="AH1319" i="8"/>
  <c r="AI1319" i="8"/>
  <c r="AH1320" i="8"/>
  <c r="AI1320" i="8"/>
  <c r="AH1321" i="8"/>
  <c r="AI1321" i="8"/>
  <c r="AH1322" i="8"/>
  <c r="AI1322" i="8"/>
  <c r="AH1323" i="8"/>
  <c r="AI1323" i="8"/>
  <c r="AH1324" i="8"/>
  <c r="AI1324" i="8"/>
  <c r="AH1325" i="8"/>
  <c r="AI1325" i="8"/>
  <c r="AH1326" i="8"/>
  <c r="AI1326" i="8"/>
  <c r="AH1328" i="8"/>
  <c r="AI1328" i="8"/>
  <c r="AH1329" i="8"/>
  <c r="AI1329" i="8"/>
  <c r="AH1330" i="8"/>
  <c r="AI1330" i="8"/>
  <c r="AH1331" i="8"/>
  <c r="AI1331" i="8"/>
  <c r="AH1332" i="8"/>
  <c r="AI1332" i="8"/>
  <c r="AH1333" i="8"/>
  <c r="AI1333" i="8"/>
  <c r="AH1334" i="8"/>
  <c r="AI1334" i="8"/>
  <c r="AH1335" i="8"/>
  <c r="AI1335" i="8"/>
  <c r="AH1336" i="8"/>
  <c r="AI1336" i="8"/>
  <c r="AH1337" i="8"/>
  <c r="AI1337" i="8"/>
  <c r="AH1338" i="8"/>
  <c r="AI1338" i="8"/>
  <c r="AH1339" i="8"/>
  <c r="AI1339" i="8"/>
  <c r="AH1340" i="8"/>
  <c r="AI1340" i="8"/>
  <c r="AH1341" i="8"/>
  <c r="AI1341" i="8"/>
  <c r="AH1342" i="8"/>
  <c r="AI1342" i="8"/>
  <c r="AH1343" i="8"/>
  <c r="AI1343" i="8"/>
  <c r="AH1344" i="8"/>
  <c r="AI1344" i="8"/>
  <c r="AH1345" i="8"/>
  <c r="AI1345" i="8"/>
  <c r="AH1346" i="8"/>
  <c r="AI1346" i="8"/>
  <c r="AH1347" i="8"/>
  <c r="AI1347" i="8"/>
  <c r="AH1348" i="8"/>
  <c r="AI1348" i="8"/>
  <c r="AH1349" i="8"/>
  <c r="AI1349" i="8"/>
  <c r="AH1350" i="8"/>
  <c r="AI1350" i="8"/>
  <c r="AH1351" i="8"/>
  <c r="AI1351" i="8"/>
  <c r="AH1352" i="8"/>
  <c r="AI1352" i="8"/>
  <c r="AH1353" i="8"/>
  <c r="AI1353" i="8"/>
  <c r="AH1354" i="8"/>
  <c r="AI1354" i="8"/>
  <c r="AH1355" i="8"/>
  <c r="AI1355" i="8"/>
  <c r="AH1356" i="8"/>
  <c r="AI1356" i="8"/>
  <c r="AH1357" i="8"/>
  <c r="AI1357" i="8"/>
  <c r="AH1358" i="8"/>
  <c r="AI1358" i="8"/>
  <c r="AH1359" i="8"/>
  <c r="AI1359" i="8"/>
  <c r="AH1360" i="8"/>
  <c r="AI1360" i="8"/>
  <c r="AH1361" i="8"/>
  <c r="AI1361" i="8"/>
  <c r="AH1362" i="8"/>
  <c r="AI1362" i="8"/>
  <c r="AH1363" i="8"/>
  <c r="AI1363" i="8"/>
  <c r="AH1364" i="8"/>
  <c r="AI1364" i="8"/>
  <c r="AH1365" i="8"/>
  <c r="AI1365" i="8"/>
  <c r="AH1366" i="8"/>
  <c r="AI1366" i="8"/>
  <c r="AH1367" i="8"/>
  <c r="AI1367" i="8"/>
  <c r="AH1368" i="8"/>
  <c r="AI1368" i="8"/>
  <c r="AH1369" i="8"/>
  <c r="AI1369" i="8"/>
  <c r="AH1370" i="8"/>
  <c r="AI1370" i="8"/>
  <c r="AH1371" i="8"/>
  <c r="AI1371" i="8"/>
  <c r="AH1372" i="8"/>
  <c r="AI1372" i="8"/>
  <c r="AH1373" i="8"/>
  <c r="AI1373" i="8"/>
  <c r="AH1374" i="8"/>
  <c r="AI1374" i="8"/>
  <c r="AH1375" i="8"/>
  <c r="AI1375" i="8"/>
  <c r="AH1376" i="8"/>
  <c r="AI1376" i="8"/>
  <c r="AH1377" i="8"/>
  <c r="AI1377" i="8"/>
  <c r="AH1378" i="8"/>
  <c r="AI1378" i="8"/>
  <c r="AH1379" i="8"/>
  <c r="AI1379" i="8"/>
  <c r="AH1380" i="8"/>
  <c r="AI1380" i="8"/>
  <c r="AH1381" i="8"/>
  <c r="AI1381" i="8"/>
  <c r="AH1382" i="8"/>
  <c r="AI1382" i="8"/>
  <c r="AH1383" i="8"/>
  <c r="AI1383" i="8"/>
  <c r="AH1384" i="8"/>
  <c r="AI1384" i="8"/>
  <c r="AH1385" i="8"/>
  <c r="AI1385" i="8"/>
  <c r="AH1386" i="8"/>
  <c r="AI1386" i="8"/>
  <c r="AH1387" i="8"/>
  <c r="AI1387" i="8"/>
  <c r="AH1388" i="8"/>
  <c r="AI1388" i="8"/>
  <c r="AH1389" i="8"/>
  <c r="AI1389" i="8"/>
  <c r="AH1390" i="8"/>
  <c r="AI1390" i="8"/>
  <c r="AH1391" i="8"/>
  <c r="AI1391" i="8"/>
  <c r="AH1392" i="8"/>
  <c r="AI1392" i="8"/>
  <c r="AH1393" i="8"/>
  <c r="AI1393" i="8"/>
  <c r="AH1394" i="8"/>
  <c r="AI1394" i="8"/>
  <c r="AH1395" i="8"/>
  <c r="AI1395" i="8"/>
  <c r="AH1396" i="8"/>
  <c r="AI1396" i="8"/>
  <c r="AH1397" i="8"/>
  <c r="AI1397" i="8"/>
  <c r="AH1398" i="8"/>
  <c r="AI1398" i="8"/>
  <c r="AH1399" i="8"/>
  <c r="AI1399" i="8"/>
  <c r="AH1400" i="8"/>
  <c r="AI1400" i="8"/>
  <c r="AH1401" i="8"/>
  <c r="AI1401" i="8"/>
  <c r="AH1402" i="8"/>
  <c r="AI1402" i="8"/>
  <c r="AH1403" i="8"/>
  <c r="AI1403" i="8"/>
  <c r="AH1404" i="8"/>
  <c r="AI1404" i="8"/>
  <c r="AH1405" i="8"/>
  <c r="AI1405" i="8"/>
  <c r="AH1406" i="8"/>
  <c r="AI1406" i="8"/>
  <c r="AH1407" i="8"/>
  <c r="AI1407" i="8"/>
  <c r="AH1408" i="8"/>
  <c r="AI1408" i="8"/>
  <c r="AH1409" i="8"/>
  <c r="AI1409" i="8"/>
  <c r="AH1410" i="8"/>
  <c r="AI1410" i="8"/>
  <c r="AH1411" i="8"/>
  <c r="AI1411" i="8"/>
  <c r="AH1412" i="8"/>
  <c r="AI1412" i="8"/>
  <c r="AH1413" i="8"/>
  <c r="AI1413" i="8"/>
  <c r="AH1414" i="8"/>
  <c r="AI1414" i="8"/>
  <c r="AH1415" i="8"/>
  <c r="AI1415" i="8"/>
  <c r="AH1416" i="8"/>
  <c r="AI1416" i="8"/>
  <c r="AH1417" i="8"/>
  <c r="AI1417" i="8"/>
  <c r="AH1418" i="8"/>
  <c r="AI1418" i="8"/>
  <c r="AH1419" i="8"/>
  <c r="AI1419" i="8"/>
  <c r="AH1420" i="8"/>
  <c r="AI1420" i="8"/>
  <c r="AH1421" i="8"/>
  <c r="AI1421" i="8"/>
  <c r="AH1422" i="8"/>
  <c r="AI1422" i="8"/>
  <c r="AH1423" i="8"/>
  <c r="AI1423" i="8"/>
  <c r="AH1424" i="8"/>
  <c r="AI1424" i="8"/>
  <c r="BE89" i="8"/>
  <c r="AH1425" i="8"/>
  <c r="AI1425" i="8"/>
  <c r="AH1426" i="8"/>
  <c r="AI1426" i="8"/>
  <c r="AH1428" i="8"/>
  <c r="AI1428" i="8"/>
  <c r="AH1429" i="8"/>
  <c r="AI1429" i="8"/>
  <c r="AH1430" i="8"/>
  <c r="AI1430" i="8"/>
  <c r="AH1431" i="8"/>
  <c r="AI1431" i="8"/>
  <c r="AH1432" i="8"/>
  <c r="AI1432" i="8"/>
  <c r="AH1433" i="8"/>
  <c r="AI1433" i="8"/>
  <c r="AH1434" i="8"/>
  <c r="AI1434" i="8"/>
  <c r="AH1435" i="8"/>
  <c r="AI1435" i="8"/>
  <c r="AH1436" i="8"/>
  <c r="AI1436" i="8"/>
  <c r="AH1437" i="8"/>
  <c r="AI1437" i="8"/>
  <c r="AH1438" i="8"/>
  <c r="AI1438" i="8"/>
  <c r="BE31" i="8"/>
  <c r="AX24" i="8"/>
  <c r="AH1439" i="8"/>
  <c r="AI1439" i="8"/>
  <c r="AH1440" i="8"/>
  <c r="AI1440" i="8"/>
  <c r="AH1441" i="8"/>
  <c r="AI1441" i="8"/>
  <c r="AH1442" i="8"/>
  <c r="AI1442" i="8"/>
  <c r="AH1443" i="8"/>
  <c r="AI1443" i="8"/>
  <c r="AH1444" i="8"/>
  <c r="AI1444" i="8"/>
  <c r="AH1445" i="8"/>
  <c r="AI1445" i="8"/>
  <c r="AH1446" i="8"/>
  <c r="AI1446" i="8"/>
  <c r="AH1447" i="8"/>
  <c r="AI1447" i="8"/>
  <c r="AH1448" i="8"/>
  <c r="AI1448" i="8"/>
  <c r="AH1449" i="8"/>
  <c r="AI1449" i="8"/>
  <c r="AH1450" i="8"/>
  <c r="AI1450" i="8"/>
  <c r="AH1451" i="8"/>
  <c r="AI1451" i="8"/>
  <c r="AH1452" i="8"/>
  <c r="AI1452" i="8"/>
  <c r="AH1453" i="8"/>
  <c r="AI1453" i="8"/>
  <c r="AH1454" i="8"/>
  <c r="AI1454" i="8"/>
  <c r="AH1455" i="8"/>
  <c r="AI1455" i="8"/>
  <c r="AH1456" i="8"/>
  <c r="AI1456" i="8"/>
  <c r="AH1457" i="8"/>
  <c r="AI1457" i="8"/>
  <c r="AH1458" i="8"/>
  <c r="AI1458" i="8"/>
  <c r="AH1459" i="8"/>
  <c r="AI1459" i="8"/>
  <c r="AH1460" i="8"/>
  <c r="AI1460" i="8"/>
  <c r="AH1461" i="8"/>
  <c r="AI1461" i="8"/>
  <c r="AH1462" i="8"/>
  <c r="AI1462" i="8"/>
  <c r="AH1463" i="8"/>
  <c r="AI1463" i="8"/>
  <c r="AH1464" i="8"/>
  <c r="AI1464" i="8"/>
  <c r="AH1465" i="8"/>
  <c r="AI1465" i="8"/>
  <c r="AH1466" i="8"/>
  <c r="AI1466" i="8"/>
  <c r="AH1467" i="8"/>
  <c r="AI1467" i="8"/>
  <c r="AH1468" i="8"/>
  <c r="AI1468" i="8"/>
  <c r="AH1469" i="8"/>
  <c r="AI1469" i="8"/>
  <c r="AH1470" i="8"/>
  <c r="AI1470" i="8"/>
  <c r="AH1471" i="8"/>
  <c r="AI1471" i="8"/>
  <c r="AH1472" i="8"/>
  <c r="AI1472" i="8"/>
  <c r="AH1473" i="8"/>
  <c r="AI1473" i="8"/>
  <c r="AH1474" i="8"/>
  <c r="AI1474" i="8"/>
  <c r="AH1475" i="8"/>
  <c r="AI1475" i="8"/>
  <c r="AH1476" i="8"/>
  <c r="AI1476" i="8"/>
  <c r="AH1477" i="8"/>
  <c r="AI1477" i="8"/>
  <c r="AH1478" i="8"/>
  <c r="AI1478" i="8"/>
  <c r="AH1479" i="8"/>
  <c r="AI1479" i="8"/>
  <c r="AH1480" i="8"/>
  <c r="AI1480" i="8"/>
  <c r="AH1481" i="8"/>
  <c r="AI1481" i="8"/>
  <c r="AH1482" i="8"/>
  <c r="AI1482" i="8"/>
  <c r="AH1483" i="8"/>
  <c r="AI1483" i="8"/>
  <c r="AH1484" i="8"/>
  <c r="AI1484" i="8"/>
  <c r="AH1485" i="8"/>
  <c r="AI1485" i="8"/>
  <c r="AH1486" i="8"/>
  <c r="AI1486" i="8"/>
  <c r="AH1487" i="8"/>
  <c r="AI1487" i="8"/>
  <c r="AH1488" i="8"/>
  <c r="AI1488" i="8"/>
  <c r="AH1489" i="8"/>
  <c r="AI1489" i="8"/>
  <c r="AH1490" i="8"/>
  <c r="AI1490" i="8"/>
  <c r="AH1491" i="8"/>
  <c r="AI1491" i="8"/>
  <c r="AH1492" i="8"/>
  <c r="AI1492" i="8"/>
  <c r="AH1493" i="8"/>
  <c r="AI1493" i="8"/>
  <c r="AH1494" i="8"/>
  <c r="AI1494" i="8"/>
  <c r="AH1495" i="8"/>
  <c r="AI1495" i="8"/>
  <c r="AH1496" i="8"/>
  <c r="AI1496" i="8"/>
  <c r="AH1497" i="8"/>
  <c r="AI1497" i="8"/>
  <c r="AH1498" i="8"/>
  <c r="AI1498" i="8"/>
  <c r="AH1499" i="8"/>
  <c r="AI1499" i="8"/>
  <c r="AH1500" i="8"/>
  <c r="AI1500" i="8"/>
  <c r="AH1501" i="8"/>
  <c r="AI1501" i="8"/>
  <c r="AH1502" i="8"/>
  <c r="AI1502" i="8"/>
  <c r="AH1503" i="8"/>
  <c r="AI1503" i="8"/>
  <c r="AH1504" i="8"/>
  <c r="AI1504" i="8"/>
  <c r="AH1505" i="8"/>
  <c r="AI1505" i="8"/>
  <c r="AH1506" i="8"/>
  <c r="AI1506" i="8"/>
  <c r="AH1507" i="8"/>
  <c r="AI1507" i="8"/>
  <c r="AH1508" i="8"/>
  <c r="AI1508" i="8"/>
  <c r="AH1509" i="8"/>
  <c r="AI1509" i="8"/>
  <c r="AH1510" i="8"/>
  <c r="AI1510" i="8"/>
  <c r="AH1511" i="8"/>
  <c r="AI1511" i="8"/>
  <c r="AH1512" i="8"/>
  <c r="AI1512" i="8"/>
  <c r="AH1513" i="8"/>
  <c r="AI1513" i="8"/>
  <c r="AH1514" i="8"/>
  <c r="AI1514" i="8"/>
  <c r="AH1515" i="8"/>
  <c r="AI1515" i="8"/>
  <c r="AH1516" i="8"/>
  <c r="AI1516" i="8"/>
  <c r="AH1517" i="8"/>
  <c r="AI1517" i="8"/>
  <c r="AH1518" i="8"/>
  <c r="AI1518" i="8"/>
  <c r="AH1519" i="8"/>
  <c r="AI1519" i="8"/>
  <c r="AH1520" i="8"/>
  <c r="AI1520" i="8"/>
  <c r="AH1521" i="8"/>
  <c r="AI1521" i="8"/>
  <c r="AH1522" i="8"/>
  <c r="AI1522" i="8"/>
  <c r="AH1523" i="8"/>
  <c r="AI1523" i="8"/>
  <c r="AH1524" i="8"/>
  <c r="AI1524" i="8"/>
  <c r="AH1525" i="8"/>
  <c r="AI1525" i="8"/>
  <c r="AH1526" i="8"/>
  <c r="AI1526" i="8"/>
  <c r="AH1528" i="8"/>
  <c r="AI1528" i="8"/>
  <c r="AH1529" i="8"/>
  <c r="AI1529" i="8"/>
  <c r="AH1530" i="8"/>
  <c r="AI1530" i="8"/>
  <c r="AH1531" i="8"/>
  <c r="AI1531" i="8"/>
  <c r="AH1532" i="8"/>
  <c r="AI1532" i="8"/>
  <c r="AH1533" i="8"/>
  <c r="AI1533" i="8"/>
  <c r="AH1534" i="8"/>
  <c r="AI1534" i="8"/>
  <c r="AH1535" i="8"/>
  <c r="AI1535" i="8"/>
  <c r="AH1536" i="8"/>
  <c r="AI1536" i="8"/>
  <c r="AH1537" i="8"/>
  <c r="AI1537" i="8"/>
  <c r="AH1538" i="8"/>
  <c r="AI1538" i="8"/>
  <c r="AH1539" i="8"/>
  <c r="AI1539" i="8"/>
  <c r="AH1540" i="8"/>
  <c r="AI1540" i="8"/>
  <c r="AH1541" i="8"/>
  <c r="AI1541" i="8"/>
  <c r="AH1542" i="8"/>
  <c r="AI1542" i="8"/>
  <c r="AH1543" i="8"/>
  <c r="AI1543" i="8"/>
  <c r="AH1544" i="8"/>
  <c r="AI1544" i="8"/>
  <c r="AH1545" i="8"/>
  <c r="AI1545" i="8"/>
  <c r="AH1546" i="8"/>
  <c r="AI1546" i="8"/>
  <c r="AH1547" i="8"/>
  <c r="AI1547" i="8"/>
  <c r="AH1548" i="8"/>
  <c r="AI1548" i="8"/>
  <c r="AH1549" i="8"/>
  <c r="AI1549" i="8"/>
  <c r="AH1550" i="8"/>
  <c r="AI1550" i="8"/>
  <c r="AH1551" i="8"/>
  <c r="AI1551" i="8"/>
  <c r="AH1552" i="8"/>
  <c r="AI1552" i="8"/>
  <c r="AH1553" i="8"/>
  <c r="AI1553" i="8"/>
  <c r="AH1554" i="8"/>
  <c r="AI1554" i="8"/>
  <c r="AH1555" i="8"/>
  <c r="AI1555" i="8"/>
  <c r="AH1556" i="8"/>
  <c r="AI1556" i="8"/>
  <c r="AH1557" i="8"/>
  <c r="AI1557" i="8"/>
  <c r="AH1558" i="8"/>
  <c r="AI1558" i="8"/>
  <c r="AH1559" i="8"/>
  <c r="AI1559" i="8"/>
  <c r="AH1560" i="8"/>
  <c r="AI1560" i="8"/>
  <c r="AH1561" i="8"/>
  <c r="AI1561" i="8"/>
  <c r="AH1562" i="8"/>
  <c r="AI1562" i="8"/>
  <c r="AH1563" i="8"/>
  <c r="AI1563" i="8"/>
  <c r="AH1564" i="8"/>
  <c r="AI1564" i="8"/>
  <c r="AH1565" i="8"/>
  <c r="AI1565" i="8"/>
  <c r="AH1566" i="8"/>
  <c r="AI1566" i="8"/>
  <c r="AH1567" i="8"/>
  <c r="AI1567" i="8"/>
  <c r="AH1568" i="8"/>
  <c r="AI1568" i="8"/>
  <c r="AH1569" i="8"/>
  <c r="AI1569" i="8"/>
  <c r="AH1570" i="8"/>
  <c r="AI1570" i="8"/>
  <c r="AH1571" i="8"/>
  <c r="AI1571" i="8"/>
  <c r="AH1572" i="8"/>
  <c r="AI1572" i="8"/>
  <c r="AH1573" i="8"/>
  <c r="AI1573" i="8"/>
  <c r="AH1574" i="8"/>
  <c r="AI1574" i="8"/>
  <c r="AH1575" i="8"/>
  <c r="AI1575" i="8"/>
  <c r="AH1576" i="8"/>
  <c r="AI1576" i="8"/>
  <c r="AH1577" i="8"/>
  <c r="AI1577" i="8"/>
  <c r="AH1578" i="8"/>
  <c r="AI1578" i="8"/>
  <c r="AH1579" i="8"/>
  <c r="AI1579" i="8"/>
  <c r="AH1580" i="8"/>
  <c r="AI1580" i="8"/>
  <c r="AH1581" i="8"/>
  <c r="AI1581" i="8"/>
  <c r="AH1582" i="8"/>
  <c r="AI1582" i="8"/>
  <c r="AH1583" i="8"/>
  <c r="AI1583" i="8"/>
  <c r="AH1584" i="8"/>
  <c r="AI1584" i="8"/>
  <c r="AH1585" i="8"/>
  <c r="AI1585" i="8"/>
  <c r="AH1586" i="8"/>
  <c r="AI1586" i="8"/>
  <c r="AH1587" i="8"/>
  <c r="AI1587" i="8"/>
  <c r="AH1588" i="8"/>
  <c r="AI1588" i="8"/>
  <c r="AH1589" i="8"/>
  <c r="AI1589" i="8"/>
  <c r="AH1590" i="8"/>
  <c r="AI1590" i="8"/>
  <c r="AH1591" i="8"/>
  <c r="AI1591" i="8"/>
  <c r="AH1592" i="8"/>
  <c r="AI1592" i="8"/>
  <c r="AH1593" i="8"/>
  <c r="AI1593" i="8"/>
  <c r="AH1594" i="8"/>
  <c r="AI1594" i="8"/>
  <c r="AH1595" i="8"/>
  <c r="AI1595" i="8"/>
  <c r="AH1596" i="8"/>
  <c r="AI1596" i="8"/>
  <c r="AH1597" i="8"/>
  <c r="AI1597" i="8"/>
  <c r="AH1598" i="8"/>
  <c r="AI1598" i="8"/>
  <c r="AH1599" i="8"/>
  <c r="AI1599" i="8"/>
  <c r="AH1600" i="8"/>
  <c r="AI1600" i="8"/>
  <c r="AH1601" i="8"/>
  <c r="AI1601" i="8"/>
  <c r="AH1602" i="8"/>
  <c r="AI1602" i="8"/>
  <c r="AH1603" i="8"/>
  <c r="AI1603" i="8"/>
  <c r="AH1604" i="8"/>
  <c r="AI1604" i="8"/>
  <c r="AH1605" i="8"/>
  <c r="AI1605" i="8"/>
  <c r="AH1606" i="8"/>
  <c r="AI1606" i="8"/>
  <c r="AH1607" i="8"/>
  <c r="AI1607" i="8"/>
  <c r="AH1608" i="8"/>
  <c r="AI1608" i="8"/>
  <c r="AH1609" i="8"/>
  <c r="AI1609" i="8"/>
  <c r="AH1610" i="8"/>
  <c r="AI1610" i="8"/>
  <c r="AH1611" i="8"/>
  <c r="AI1611" i="8"/>
  <c r="AH1612" i="8"/>
  <c r="AI1612" i="8"/>
  <c r="AH1613" i="8"/>
  <c r="AI1613" i="8"/>
  <c r="AH1614" i="8"/>
  <c r="AI1614" i="8"/>
  <c r="AH1615" i="8"/>
  <c r="AI1615" i="8"/>
  <c r="AH1616" i="8"/>
  <c r="AI1616" i="8"/>
  <c r="AH1617" i="8"/>
  <c r="AI1617" i="8"/>
  <c r="AH1618" i="8"/>
  <c r="AI1618" i="8"/>
  <c r="AH1619" i="8"/>
  <c r="AI1619" i="8"/>
  <c r="AH1620" i="8"/>
  <c r="AI1620" i="8"/>
  <c r="AH1621" i="8"/>
  <c r="AI1621" i="8"/>
  <c r="AH1622" i="8"/>
  <c r="AI1622" i="8"/>
  <c r="AH1623" i="8"/>
  <c r="AI1623" i="8"/>
  <c r="AH1624" i="8"/>
  <c r="AI1624" i="8"/>
  <c r="AH1625" i="8"/>
  <c r="AI1625" i="8"/>
  <c r="AH1626" i="8"/>
  <c r="AI1626" i="8"/>
  <c r="AH1628" i="8"/>
  <c r="AI1628" i="8"/>
  <c r="AH1629" i="8"/>
  <c r="AI1629" i="8"/>
  <c r="AH1630" i="8"/>
  <c r="AI1630" i="8"/>
  <c r="AH1631" i="8"/>
  <c r="AI1631" i="8"/>
  <c r="AH1632" i="8"/>
  <c r="AI1632" i="8"/>
  <c r="AH1633" i="8"/>
  <c r="AI1633" i="8"/>
  <c r="AH1634" i="8"/>
  <c r="AI1634" i="8"/>
  <c r="AH1635" i="8"/>
  <c r="AI1635" i="8"/>
  <c r="AH1636" i="8"/>
  <c r="AI1636" i="8"/>
  <c r="AH1637" i="8"/>
  <c r="AI1637" i="8"/>
  <c r="AH1638" i="8"/>
  <c r="AI1638" i="8"/>
  <c r="AH1639" i="8"/>
  <c r="AI1639" i="8"/>
  <c r="AH1640" i="8"/>
  <c r="AI1640" i="8"/>
  <c r="AH1641" i="8"/>
  <c r="AI1641" i="8"/>
  <c r="AH1642" i="8"/>
  <c r="AI1642" i="8"/>
  <c r="AH1643" i="8"/>
  <c r="AI1643" i="8"/>
  <c r="AH1644" i="8"/>
  <c r="AI1644" i="8"/>
  <c r="AH1645" i="8"/>
  <c r="AI1645" i="8"/>
  <c r="AH1646" i="8"/>
  <c r="AI1646" i="8"/>
  <c r="AH1647" i="8"/>
  <c r="AI1647" i="8"/>
  <c r="AH1648" i="8"/>
  <c r="AI1648" i="8"/>
  <c r="AH1649" i="8"/>
  <c r="AI1649" i="8"/>
  <c r="AH1650" i="8"/>
  <c r="AI1650" i="8"/>
  <c r="AH1651" i="8"/>
  <c r="AI1651" i="8"/>
  <c r="AH1652" i="8"/>
  <c r="AI1652" i="8"/>
  <c r="AH1653" i="8"/>
  <c r="AI1653" i="8"/>
  <c r="AH1654" i="8"/>
  <c r="AI1654" i="8"/>
  <c r="AH1655" i="8"/>
  <c r="AI1655" i="8"/>
  <c r="AH1656" i="8"/>
  <c r="AI1656" i="8"/>
  <c r="AH1657" i="8"/>
  <c r="AI1657" i="8"/>
  <c r="AH1658" i="8"/>
  <c r="AI1658" i="8"/>
  <c r="AH1659" i="8"/>
  <c r="AI1659" i="8"/>
  <c r="AH1660" i="8"/>
  <c r="AI1660" i="8"/>
  <c r="AH1661" i="8"/>
  <c r="AI1661" i="8"/>
  <c r="AH1662" i="8"/>
  <c r="AI1662" i="8"/>
  <c r="AH1663" i="8"/>
  <c r="AI1663" i="8"/>
  <c r="AH1664" i="8"/>
  <c r="AI1664" i="8"/>
  <c r="AH1665" i="8"/>
  <c r="AI1665" i="8"/>
  <c r="AH1666" i="8"/>
  <c r="AI1666" i="8"/>
  <c r="AH1667" i="8"/>
  <c r="AI1667" i="8"/>
  <c r="AH1668" i="8"/>
  <c r="AI1668" i="8"/>
  <c r="AH1669" i="8"/>
  <c r="AI1669" i="8"/>
  <c r="AH1670" i="8"/>
  <c r="AI1670" i="8"/>
  <c r="AH1671" i="8"/>
  <c r="AI1671" i="8"/>
  <c r="AH1672" i="8"/>
  <c r="AI1672" i="8"/>
  <c r="AH1673" i="8"/>
  <c r="AI1673" i="8"/>
  <c r="AH1674" i="8"/>
  <c r="AI1674" i="8"/>
  <c r="AH1675" i="8"/>
  <c r="AI1675" i="8"/>
  <c r="AH1676" i="8"/>
  <c r="AI1676" i="8"/>
  <c r="AH1677" i="8"/>
  <c r="AI1677" i="8"/>
  <c r="AH1678" i="8"/>
  <c r="AI1678" i="8"/>
  <c r="AH1679" i="8"/>
  <c r="AI1679" i="8"/>
  <c r="AH1680" i="8"/>
  <c r="AI1680" i="8"/>
  <c r="AH1681" i="8"/>
  <c r="AI1681" i="8"/>
  <c r="AH1682" i="8"/>
  <c r="AI1682" i="8"/>
  <c r="AH1683" i="8"/>
  <c r="AI1683" i="8"/>
  <c r="AH1684" i="8"/>
  <c r="AI1684" i="8"/>
  <c r="AH1685" i="8"/>
  <c r="AI1685" i="8"/>
  <c r="AH1686" i="8"/>
  <c r="AI1686" i="8"/>
  <c r="AH1687" i="8"/>
  <c r="AI1687" i="8"/>
  <c r="AH1688" i="8"/>
  <c r="AI1688" i="8"/>
  <c r="AH1689" i="8"/>
  <c r="AI1689" i="8"/>
  <c r="AH1690" i="8"/>
  <c r="AI1690" i="8"/>
  <c r="AH1691" i="8"/>
  <c r="AI1691" i="8"/>
  <c r="AH1692" i="8"/>
  <c r="AI1692" i="8"/>
  <c r="AH1693" i="8"/>
  <c r="AI1693" i="8"/>
  <c r="AH1694" i="8"/>
  <c r="AI1694" i="8"/>
  <c r="AH1695" i="8"/>
  <c r="AI1695" i="8"/>
  <c r="AH1696" i="8"/>
  <c r="AI1696" i="8"/>
  <c r="AH1697" i="8"/>
  <c r="AI1697" i="8"/>
  <c r="AH1698" i="8"/>
  <c r="AI1698" i="8"/>
  <c r="AH1699" i="8"/>
  <c r="AI1699" i="8"/>
  <c r="AH1700" i="8"/>
  <c r="AI1700" i="8"/>
  <c r="AH1701" i="8"/>
  <c r="AI1701" i="8"/>
  <c r="AH1702" i="8"/>
  <c r="AI1702" i="8"/>
  <c r="AH1703" i="8"/>
  <c r="AI1703" i="8"/>
  <c r="AH1704" i="8"/>
  <c r="AI1704" i="8"/>
  <c r="AH1705" i="8"/>
  <c r="AI1705" i="8"/>
  <c r="AH1706" i="8"/>
  <c r="AI1706" i="8"/>
  <c r="AH1707" i="8"/>
  <c r="AI1707" i="8"/>
  <c r="AH1708" i="8"/>
  <c r="AI1708" i="8"/>
  <c r="AH1709" i="8"/>
  <c r="AI1709" i="8"/>
  <c r="AH1710" i="8"/>
  <c r="AI1710" i="8"/>
  <c r="AH1711" i="8"/>
  <c r="AI1711" i="8"/>
  <c r="AH1712" i="8"/>
  <c r="AI1712" i="8"/>
  <c r="AH1713" i="8"/>
  <c r="AI1713" i="8"/>
  <c r="AH1714" i="8"/>
  <c r="AI1714" i="8"/>
  <c r="AH1715" i="8"/>
  <c r="AI1715" i="8"/>
  <c r="AH1716" i="8"/>
  <c r="AI1716" i="8"/>
  <c r="AH1717" i="8"/>
  <c r="AI1717" i="8"/>
  <c r="AH1718" i="8"/>
  <c r="AI1718" i="8"/>
  <c r="AH1719" i="8"/>
  <c r="AI1719" i="8"/>
  <c r="AH1720" i="8"/>
  <c r="AI1720" i="8"/>
  <c r="AH1721" i="8"/>
  <c r="AI1721" i="8"/>
  <c r="AH1722" i="8"/>
  <c r="AI1722" i="8"/>
  <c r="AH1723" i="8"/>
  <c r="AI1723" i="8"/>
  <c r="AH1724" i="8"/>
  <c r="AI1724" i="8"/>
  <c r="AH1725" i="8"/>
  <c r="AI1725" i="8"/>
  <c r="AH1726" i="8"/>
  <c r="AI1726" i="8"/>
  <c r="AH1728" i="8"/>
  <c r="AI1728" i="8"/>
  <c r="AH1729" i="8"/>
  <c r="AI1729" i="8"/>
  <c r="AH1730" i="8"/>
  <c r="AI1730" i="8"/>
  <c r="AH1731" i="8"/>
  <c r="AI1731" i="8"/>
  <c r="AH1732" i="8"/>
  <c r="AI1732" i="8"/>
  <c r="AH1733" i="8"/>
  <c r="AI1733" i="8"/>
  <c r="AH1734" i="8"/>
  <c r="AI1734" i="8"/>
  <c r="AH1735" i="8"/>
  <c r="AI1735" i="8"/>
  <c r="AH1736" i="8"/>
  <c r="AI1736" i="8"/>
  <c r="AH1737" i="8"/>
  <c r="AI1737" i="8"/>
  <c r="AH1738" i="8"/>
  <c r="AI1738" i="8"/>
  <c r="AH1739" i="8"/>
  <c r="AI1739" i="8"/>
  <c r="AH1740" i="8"/>
  <c r="AI1740" i="8"/>
  <c r="AH1741" i="8"/>
  <c r="AI1741" i="8"/>
  <c r="AH1742" i="8"/>
  <c r="AI1742" i="8"/>
  <c r="AH1743" i="8"/>
  <c r="AI1743" i="8"/>
  <c r="AH1744" i="8"/>
  <c r="AI1744" i="8"/>
  <c r="AH1745" i="8"/>
  <c r="AI1745" i="8"/>
  <c r="AH1746" i="8"/>
  <c r="AI1746" i="8"/>
  <c r="AH1747" i="8"/>
  <c r="AI1747" i="8"/>
  <c r="AH1748" i="8"/>
  <c r="AI1748" i="8"/>
  <c r="AH1749" i="8"/>
  <c r="AI1749" i="8"/>
  <c r="AH1750" i="8"/>
  <c r="AI1750" i="8"/>
  <c r="AH1751" i="8"/>
  <c r="AI1751" i="8"/>
  <c r="AH1752" i="8"/>
  <c r="AI1752" i="8"/>
  <c r="AH1753" i="8"/>
  <c r="AI1753" i="8"/>
  <c r="AH1754" i="8"/>
  <c r="AI1754" i="8"/>
  <c r="AH1755" i="8"/>
  <c r="AI1755" i="8"/>
  <c r="AH1756" i="8"/>
  <c r="AI1756" i="8"/>
  <c r="AH1757" i="8"/>
  <c r="AI1757" i="8"/>
  <c r="AH1758" i="8"/>
  <c r="AI1758" i="8"/>
  <c r="AH1759" i="8"/>
  <c r="AI1759" i="8"/>
  <c r="AH1760" i="8"/>
  <c r="AI1760" i="8"/>
  <c r="AH1761" i="8"/>
  <c r="AI1761" i="8"/>
  <c r="AH1762" i="8"/>
  <c r="AI1762" i="8"/>
  <c r="AH1763" i="8"/>
  <c r="AI1763" i="8"/>
  <c r="AH1764" i="8"/>
  <c r="AI1764" i="8"/>
  <c r="AH1765" i="8"/>
  <c r="AI1765" i="8"/>
  <c r="AH1766" i="8"/>
  <c r="AI1766" i="8"/>
  <c r="AH1767" i="8"/>
  <c r="AI1767" i="8"/>
  <c r="AH1768" i="8"/>
  <c r="AI1768" i="8"/>
  <c r="AH1769" i="8"/>
  <c r="AI1769" i="8"/>
  <c r="AH1770" i="8"/>
  <c r="AI1770" i="8"/>
  <c r="AH1771" i="8"/>
  <c r="AI1771" i="8"/>
  <c r="AH1772" i="8"/>
  <c r="AI1772" i="8"/>
  <c r="AH1773" i="8"/>
  <c r="AI1773" i="8"/>
  <c r="AH1774" i="8"/>
  <c r="AI1774" i="8"/>
  <c r="AH1775" i="8"/>
  <c r="AI1775" i="8"/>
  <c r="AH1776" i="8"/>
  <c r="AI1776" i="8"/>
  <c r="AH1777" i="8"/>
  <c r="AI1777" i="8"/>
  <c r="AH1778" i="8"/>
  <c r="AI1778" i="8"/>
  <c r="AH1779" i="8"/>
  <c r="AI1779" i="8"/>
  <c r="AH1780" i="8"/>
  <c r="AI1780" i="8"/>
  <c r="AH1781" i="8"/>
  <c r="AI1781" i="8"/>
  <c r="AH1782" i="8"/>
  <c r="AI1782" i="8"/>
  <c r="AH1783" i="8"/>
  <c r="AI1783" i="8"/>
  <c r="AH1784" i="8"/>
  <c r="AI1784" i="8"/>
  <c r="AH1785" i="8"/>
  <c r="AI1785" i="8"/>
  <c r="AH1786" i="8"/>
  <c r="AI1786" i="8"/>
  <c r="AH1787" i="8"/>
  <c r="AI1787" i="8"/>
  <c r="AH1788" i="8"/>
  <c r="AI1788" i="8"/>
  <c r="AH1789" i="8"/>
  <c r="AI1789" i="8"/>
  <c r="AH1790" i="8"/>
  <c r="AI1790" i="8"/>
  <c r="AH1791" i="8"/>
  <c r="AI1791" i="8"/>
  <c r="AH1792" i="8"/>
  <c r="AI1792" i="8"/>
  <c r="AH1793" i="8"/>
  <c r="AI1793" i="8"/>
  <c r="AH1794" i="8"/>
  <c r="AI1794" i="8"/>
  <c r="AH1795" i="8"/>
  <c r="AI1795" i="8"/>
  <c r="AH1796" i="8"/>
  <c r="AI1796" i="8"/>
  <c r="AH1797" i="8"/>
  <c r="AI1797" i="8"/>
  <c r="AH1798" i="8"/>
  <c r="AI1798" i="8"/>
  <c r="AH1799" i="8"/>
  <c r="AI1799" i="8"/>
  <c r="AH1800" i="8"/>
  <c r="AI1800" i="8"/>
  <c r="AH1801" i="8"/>
  <c r="AI1801" i="8"/>
  <c r="AH1802" i="8"/>
  <c r="AI1802" i="8"/>
  <c r="AH1803" i="8"/>
  <c r="AI1803" i="8"/>
  <c r="AH1804" i="8"/>
  <c r="AI1804" i="8"/>
  <c r="AH1805" i="8"/>
  <c r="AI1805" i="8"/>
  <c r="AH1806" i="8"/>
  <c r="AI1806" i="8"/>
  <c r="AH1807" i="8"/>
  <c r="AI1807" i="8"/>
  <c r="AH1808" i="8"/>
  <c r="AI1808" i="8"/>
  <c r="AH1809" i="8"/>
  <c r="AI1809" i="8"/>
  <c r="AH1810" i="8"/>
  <c r="AI1810" i="8"/>
  <c r="AH1811" i="8"/>
  <c r="AI1811" i="8"/>
  <c r="AH1812" i="8"/>
  <c r="AI1812" i="8"/>
  <c r="AH1813" i="8"/>
  <c r="AI1813" i="8"/>
  <c r="AH1814" i="8"/>
  <c r="AI1814" i="8"/>
  <c r="AH1815" i="8"/>
  <c r="AI1815" i="8"/>
  <c r="AH1816" i="8"/>
  <c r="AI1816" i="8"/>
  <c r="AH1817" i="8"/>
  <c r="AI1817" i="8"/>
  <c r="AH1818" i="8"/>
  <c r="AI1818" i="8"/>
  <c r="AH1819" i="8"/>
  <c r="AI1819" i="8"/>
  <c r="AH1820" i="8"/>
  <c r="AI1820" i="8"/>
  <c r="AH1821" i="8"/>
  <c r="AI1821" i="8"/>
  <c r="AH1822" i="8"/>
  <c r="AI1822" i="8"/>
  <c r="AH1823" i="8"/>
  <c r="AI1823" i="8"/>
  <c r="AH1824" i="8"/>
  <c r="AI1824" i="8"/>
  <c r="AH1825" i="8"/>
  <c r="AI1825" i="8"/>
  <c r="AH1826" i="8"/>
  <c r="AI1826" i="8"/>
  <c r="AH1828" i="8"/>
  <c r="AI1828" i="8"/>
  <c r="AH1829" i="8"/>
  <c r="AI1829" i="8"/>
  <c r="AH1830" i="8"/>
  <c r="AI1830" i="8"/>
  <c r="AH1831" i="8"/>
  <c r="AI1831" i="8"/>
  <c r="AH1832" i="8"/>
  <c r="AI1832" i="8"/>
  <c r="AH1833" i="8"/>
  <c r="AI1833" i="8"/>
  <c r="AH1834" i="8"/>
  <c r="AI1834" i="8"/>
  <c r="AH1835" i="8"/>
  <c r="AI1835" i="8"/>
  <c r="AH1836" i="8"/>
  <c r="AI1836" i="8"/>
  <c r="AH1837" i="8"/>
  <c r="AI1837" i="8"/>
  <c r="AH1838" i="8"/>
  <c r="AI1838" i="8"/>
  <c r="AH1839" i="8"/>
  <c r="AI1839" i="8"/>
  <c r="AH1840" i="8"/>
  <c r="AI1840" i="8"/>
  <c r="AH1841" i="8"/>
  <c r="AI1841" i="8"/>
  <c r="AH1842" i="8"/>
  <c r="AI1842" i="8"/>
  <c r="AH1843" i="8"/>
  <c r="AI1843" i="8"/>
  <c r="AH1844" i="8"/>
  <c r="AI1844" i="8"/>
  <c r="AH1845" i="8"/>
  <c r="AI1845" i="8"/>
  <c r="AH1846" i="8"/>
  <c r="AI1846" i="8"/>
  <c r="AH1847" i="8"/>
  <c r="AI1847" i="8"/>
  <c r="AH1848" i="8"/>
  <c r="AI1848" i="8"/>
  <c r="AH1849" i="8"/>
  <c r="AI1849" i="8"/>
  <c r="AH1850" i="8"/>
  <c r="AI1850" i="8"/>
  <c r="AH1851" i="8"/>
  <c r="AI1851" i="8"/>
  <c r="AH1852" i="8"/>
  <c r="AI1852" i="8"/>
  <c r="AH1853" i="8"/>
  <c r="AI1853" i="8"/>
  <c r="AH1854" i="8"/>
  <c r="AI1854" i="8"/>
  <c r="AH1855" i="8"/>
  <c r="AI1855" i="8"/>
  <c r="AH1856" i="8"/>
  <c r="AI1856" i="8"/>
  <c r="AH1857" i="8"/>
  <c r="AI1857" i="8"/>
  <c r="AH1858" i="8"/>
  <c r="AI1858" i="8"/>
  <c r="AH1859" i="8"/>
  <c r="AI1859" i="8"/>
  <c r="AH1860" i="8"/>
  <c r="AI1860" i="8"/>
  <c r="AH1861" i="8"/>
  <c r="AI1861" i="8"/>
  <c r="AH1862" i="8"/>
  <c r="AI1862" i="8"/>
  <c r="AH1863" i="8"/>
  <c r="AI1863" i="8"/>
  <c r="AH1864" i="8"/>
  <c r="AI1864" i="8"/>
  <c r="AH1865" i="8"/>
  <c r="AI1865" i="8"/>
  <c r="AH1866" i="8"/>
  <c r="AI1866" i="8"/>
  <c r="AH1867" i="8"/>
  <c r="AI1867" i="8"/>
  <c r="AH1868" i="8"/>
  <c r="AI1868" i="8"/>
  <c r="AH1869" i="8"/>
  <c r="AI1869" i="8"/>
  <c r="AH1870" i="8"/>
  <c r="AI1870" i="8"/>
  <c r="AH1871" i="8"/>
  <c r="AI1871" i="8"/>
  <c r="AH1872" i="8"/>
  <c r="AI1872" i="8"/>
  <c r="AH1873" i="8"/>
  <c r="AI1873" i="8"/>
  <c r="AH1874" i="8"/>
  <c r="AI1874" i="8"/>
  <c r="AH1875" i="8"/>
  <c r="AI1875" i="8"/>
  <c r="AH1876" i="8"/>
  <c r="AI1876" i="8"/>
  <c r="AH1877" i="8"/>
  <c r="AI1877" i="8"/>
  <c r="AH1878" i="8"/>
  <c r="AI1878" i="8"/>
  <c r="AH1879" i="8"/>
  <c r="AI1879" i="8"/>
  <c r="AH1880" i="8"/>
  <c r="AI1880" i="8"/>
  <c r="AH1881" i="8"/>
  <c r="AI1881" i="8"/>
  <c r="AH1882" i="8"/>
  <c r="AI1882" i="8"/>
  <c r="AH1883" i="8"/>
  <c r="AI1883" i="8"/>
  <c r="AH1884" i="8"/>
  <c r="AI1884" i="8"/>
  <c r="AH1885" i="8"/>
  <c r="AI1885" i="8"/>
  <c r="AH1886" i="8"/>
  <c r="AI1886" i="8"/>
  <c r="AH1887" i="8"/>
  <c r="AI1887" i="8"/>
  <c r="AH1888" i="8"/>
  <c r="AI1888" i="8"/>
  <c r="AH1889" i="8"/>
  <c r="AI1889" i="8"/>
  <c r="AH1890" i="8"/>
  <c r="AI1890" i="8"/>
  <c r="AH1891" i="8"/>
  <c r="AI1891" i="8"/>
  <c r="AH1892" i="8"/>
  <c r="AI1892" i="8"/>
  <c r="AH1893" i="8"/>
  <c r="AI1893" i="8"/>
  <c r="AH1894" i="8"/>
  <c r="AI1894" i="8"/>
  <c r="AH1895" i="8"/>
  <c r="AI1895" i="8"/>
  <c r="AH1896" i="8"/>
  <c r="AI1896" i="8"/>
  <c r="AH1897" i="8"/>
  <c r="AI1897" i="8"/>
  <c r="AH1898" i="8"/>
  <c r="AI1898" i="8"/>
  <c r="AH1899" i="8"/>
  <c r="AI1899" i="8"/>
  <c r="AH1900" i="8"/>
  <c r="AI1900" i="8"/>
  <c r="AH1901" i="8"/>
  <c r="AI1901" i="8"/>
  <c r="AH1902" i="8"/>
  <c r="AI1902" i="8"/>
  <c r="AH1903" i="8"/>
  <c r="AI1903" i="8"/>
  <c r="AH1904" i="8"/>
  <c r="AI1904" i="8"/>
  <c r="AH1905" i="8"/>
  <c r="AI1905" i="8"/>
  <c r="AH1906" i="8"/>
  <c r="AI1906" i="8"/>
  <c r="AH1907" i="8"/>
  <c r="AI1907" i="8"/>
  <c r="AH1908" i="8"/>
  <c r="AI1908" i="8"/>
  <c r="AH1909" i="8"/>
  <c r="AI1909" i="8"/>
  <c r="AH1910" i="8"/>
  <c r="AI1910" i="8"/>
  <c r="AH1911" i="8"/>
  <c r="AI1911" i="8"/>
  <c r="AH1912" i="8"/>
  <c r="AI1912" i="8"/>
  <c r="AH1913" i="8"/>
  <c r="AI1913" i="8"/>
  <c r="AH1914" i="8"/>
  <c r="AI1914" i="8"/>
  <c r="AH1915" i="8"/>
  <c r="AI1915" i="8"/>
  <c r="AH1916" i="8"/>
  <c r="AI1916" i="8"/>
  <c r="AH1917" i="8"/>
  <c r="AI1917" i="8"/>
  <c r="AH1918" i="8"/>
  <c r="AI1918" i="8"/>
  <c r="AH1919" i="8"/>
  <c r="AI1919" i="8"/>
  <c r="AH1920" i="8"/>
  <c r="AI1920" i="8"/>
  <c r="AH1921" i="8"/>
  <c r="AI1921" i="8"/>
  <c r="AH1922" i="8"/>
  <c r="AI1922" i="8"/>
  <c r="AH1923" i="8"/>
  <c r="AI1923" i="8"/>
  <c r="AH1924" i="8"/>
  <c r="AI1924" i="8"/>
  <c r="AH1925" i="8"/>
  <c r="AI1925" i="8"/>
  <c r="AH1926" i="8"/>
  <c r="AI1926" i="8"/>
  <c r="AH1928" i="8"/>
  <c r="AI1928" i="8"/>
  <c r="AH1929" i="8"/>
  <c r="AI1929" i="8"/>
  <c r="AH1930" i="8"/>
  <c r="AI1930" i="8"/>
  <c r="AH1931" i="8"/>
  <c r="AI1931" i="8"/>
  <c r="AH1932" i="8"/>
  <c r="AI1932" i="8"/>
  <c r="AH1933" i="8"/>
  <c r="AI1933" i="8"/>
  <c r="AH1934" i="8"/>
  <c r="AI1934" i="8"/>
  <c r="AH1935" i="8"/>
  <c r="AI1935" i="8"/>
  <c r="AH1936" i="8"/>
  <c r="AI1936" i="8"/>
  <c r="AH1937" i="8"/>
  <c r="AI1937" i="8"/>
  <c r="AH1938" i="8"/>
  <c r="AI1938" i="8"/>
  <c r="AH1939" i="8"/>
  <c r="AI1939" i="8"/>
  <c r="AH1940" i="8"/>
  <c r="AI1940" i="8"/>
  <c r="AH1941" i="8"/>
  <c r="AI1941" i="8"/>
  <c r="AH1942" i="8"/>
  <c r="AI1942" i="8"/>
  <c r="AH1943" i="8"/>
  <c r="AI1943" i="8"/>
  <c r="AH1944" i="8"/>
  <c r="AI1944" i="8"/>
  <c r="AH1945" i="8"/>
  <c r="AI1945" i="8"/>
  <c r="AH1946" i="8"/>
  <c r="AI1946" i="8"/>
  <c r="AH1947" i="8"/>
  <c r="AI1947" i="8"/>
  <c r="AH1948" i="8"/>
  <c r="AI1948" i="8"/>
  <c r="AH1949" i="8"/>
  <c r="AI1949" i="8"/>
  <c r="AH1950" i="8"/>
  <c r="AI1950" i="8"/>
  <c r="AH1951" i="8"/>
  <c r="AI1951" i="8"/>
  <c r="AH1952" i="8"/>
  <c r="AI1952" i="8"/>
  <c r="AH1953" i="8"/>
  <c r="AI1953" i="8"/>
  <c r="AH1954" i="8"/>
  <c r="AI1954" i="8"/>
  <c r="AH1955" i="8"/>
  <c r="AI1955" i="8"/>
  <c r="AH1956" i="8"/>
  <c r="AI1956" i="8"/>
  <c r="AH1957" i="8"/>
  <c r="AI1957" i="8"/>
  <c r="AH1958" i="8"/>
  <c r="AI1958" i="8"/>
  <c r="AH1959" i="8"/>
  <c r="AI1959" i="8"/>
  <c r="AH1960" i="8"/>
  <c r="AI1960" i="8"/>
  <c r="AH1961" i="8"/>
  <c r="AI1961" i="8"/>
  <c r="AH1962" i="8"/>
  <c r="AI1962" i="8"/>
  <c r="AH1963" i="8"/>
  <c r="AI1963" i="8"/>
  <c r="AH1964" i="8"/>
  <c r="AI1964" i="8"/>
  <c r="AH1965" i="8"/>
  <c r="AI1965" i="8"/>
  <c r="AH1966" i="8"/>
  <c r="AI1966" i="8"/>
  <c r="AH1967" i="8"/>
  <c r="AI1967" i="8"/>
  <c r="AH1968" i="8"/>
  <c r="AI1968" i="8"/>
  <c r="AH1969" i="8"/>
  <c r="AI1969" i="8"/>
  <c r="AH1970" i="8"/>
  <c r="AI1970" i="8"/>
  <c r="AH1971" i="8"/>
  <c r="AI1971" i="8"/>
  <c r="AH1972" i="8"/>
  <c r="AI1972" i="8"/>
  <c r="AH1973" i="8"/>
  <c r="AI1973" i="8"/>
  <c r="AH1974" i="8"/>
  <c r="AI1974" i="8"/>
  <c r="AH1975" i="8"/>
  <c r="AI1975" i="8"/>
  <c r="AH1976" i="8"/>
  <c r="AI1976" i="8"/>
  <c r="AH1977" i="8"/>
  <c r="AI1977" i="8"/>
  <c r="AH1978" i="8"/>
  <c r="AI1978" i="8"/>
  <c r="AH1979" i="8"/>
  <c r="AI1979" i="8"/>
  <c r="AH1980" i="8"/>
  <c r="AI1980" i="8"/>
  <c r="AH1981" i="8"/>
  <c r="AI1981" i="8"/>
  <c r="AH1982" i="8"/>
  <c r="AI1982" i="8"/>
  <c r="AH1983" i="8"/>
  <c r="AI1983" i="8"/>
  <c r="AH1984" i="8"/>
  <c r="AI1984" i="8"/>
  <c r="AH1985" i="8"/>
  <c r="AI1985" i="8"/>
  <c r="AH1986" i="8"/>
  <c r="AI1986" i="8"/>
  <c r="AH1987" i="8"/>
  <c r="AI1987" i="8"/>
  <c r="AH1988" i="8"/>
  <c r="AI1988" i="8"/>
  <c r="AH1989" i="8"/>
  <c r="AI1989" i="8"/>
  <c r="AH1990" i="8"/>
  <c r="AI1990" i="8"/>
  <c r="AH1991" i="8"/>
  <c r="AI1991" i="8"/>
  <c r="AH1992" i="8"/>
  <c r="AI1992" i="8"/>
  <c r="AH1993" i="8"/>
  <c r="AI1993" i="8"/>
  <c r="AH1994" i="8"/>
  <c r="AI1994" i="8"/>
  <c r="AH1995" i="8"/>
  <c r="AI1995" i="8"/>
  <c r="AH1996" i="8"/>
  <c r="AI1996" i="8"/>
  <c r="AH1997" i="8"/>
  <c r="AI1997" i="8"/>
  <c r="AH1998" i="8"/>
  <c r="AI1998" i="8"/>
  <c r="AH1999" i="8"/>
  <c r="AI1999" i="8"/>
  <c r="AH2000" i="8"/>
  <c r="AI2000" i="8"/>
  <c r="AH2001" i="8"/>
  <c r="AI2001" i="8"/>
  <c r="AH2002" i="8"/>
  <c r="AI2002" i="8"/>
  <c r="AH2003" i="8"/>
  <c r="AI2003" i="8"/>
  <c r="AH2004" i="8"/>
  <c r="AI2004" i="8"/>
  <c r="AH2005" i="8"/>
  <c r="AI2005" i="8"/>
  <c r="AH2006" i="8"/>
  <c r="AI2006" i="8"/>
  <c r="AH2007" i="8"/>
  <c r="AI2007" i="8"/>
  <c r="AH2008" i="8"/>
  <c r="AI2008" i="8"/>
  <c r="AH2009" i="8"/>
  <c r="AI2009" i="8"/>
  <c r="AH2010" i="8"/>
  <c r="AI2010" i="8"/>
  <c r="AH2011" i="8"/>
  <c r="AI2011" i="8"/>
  <c r="AH2012" i="8"/>
  <c r="AI2012" i="8"/>
  <c r="AH2013" i="8"/>
  <c r="AI2013" i="8"/>
  <c r="AH2014" i="8"/>
  <c r="AI2014" i="8"/>
  <c r="AH2015" i="8"/>
  <c r="AI2015" i="8"/>
  <c r="AH2016" i="8"/>
  <c r="AI2016" i="8"/>
  <c r="AH2017" i="8"/>
  <c r="AI2017" i="8"/>
  <c r="AH2018" i="8"/>
  <c r="AI2018" i="8"/>
  <c r="AH2019" i="8"/>
  <c r="AI2019" i="8"/>
  <c r="AH2020" i="8"/>
  <c r="AI2020" i="8"/>
  <c r="AH2021" i="8"/>
  <c r="AI2021" i="8"/>
  <c r="AH2022" i="8"/>
  <c r="AI2022" i="8"/>
  <c r="AH2023" i="8"/>
  <c r="AI2023" i="8"/>
  <c r="AH2024" i="8"/>
  <c r="AI2024" i="8"/>
  <c r="AH2025" i="8"/>
  <c r="AI2025" i="8"/>
  <c r="AH2026" i="8"/>
  <c r="AI2026" i="8"/>
  <c r="AH2028" i="8"/>
  <c r="AI2028" i="8"/>
  <c r="AH2029" i="8"/>
  <c r="AI2029" i="8"/>
  <c r="AH2030" i="8"/>
  <c r="AI2030" i="8"/>
  <c r="AH2031" i="8"/>
  <c r="AI2031" i="8"/>
  <c r="AH2032" i="8"/>
  <c r="AI2032" i="8"/>
  <c r="AH2033" i="8"/>
  <c r="AI2033" i="8"/>
  <c r="AH2034" i="8"/>
  <c r="AI2034" i="8"/>
  <c r="AH2035" i="8"/>
  <c r="AI2035" i="8"/>
  <c r="AH2036" i="8"/>
  <c r="AI2036" i="8"/>
  <c r="AH2037" i="8"/>
  <c r="AI2037" i="8"/>
  <c r="AH2038" i="8"/>
  <c r="AI2038" i="8"/>
  <c r="AH2039" i="8"/>
  <c r="AI2039" i="8"/>
  <c r="AH2040" i="8"/>
  <c r="AI2040" i="8"/>
  <c r="AH2041" i="8"/>
  <c r="AI2041" i="8"/>
  <c r="AH2042" i="8"/>
  <c r="AI2042" i="8"/>
  <c r="AH2043" i="8"/>
  <c r="AI2043" i="8"/>
  <c r="AH2044" i="8"/>
  <c r="AI2044" i="8"/>
  <c r="AH2045" i="8"/>
  <c r="AI2045" i="8"/>
  <c r="AH2046" i="8"/>
  <c r="AI2046" i="8"/>
  <c r="AH2047" i="8"/>
  <c r="AI2047" i="8"/>
  <c r="AH2048" i="8"/>
  <c r="AI2048" i="8"/>
  <c r="AH2049" i="8"/>
  <c r="AI2049" i="8"/>
  <c r="AH2050" i="8"/>
  <c r="AI2050" i="8"/>
  <c r="AH2051" i="8"/>
  <c r="AI2051" i="8"/>
  <c r="AH2052" i="8"/>
  <c r="AI2052" i="8"/>
  <c r="AH2053" i="8"/>
  <c r="AI2053" i="8"/>
  <c r="AH2054" i="8"/>
  <c r="AI2054" i="8"/>
  <c r="AH2055" i="8"/>
  <c r="AI2055" i="8"/>
  <c r="AH2056" i="8"/>
  <c r="AI2056" i="8"/>
  <c r="AH2057" i="8"/>
  <c r="AI2057" i="8"/>
  <c r="AH2058" i="8"/>
  <c r="AI2058" i="8"/>
  <c r="AH2059" i="8"/>
  <c r="AI2059" i="8"/>
  <c r="AH2060" i="8"/>
  <c r="AI2060" i="8"/>
  <c r="AH2061" i="8"/>
  <c r="AI2061" i="8"/>
  <c r="AH2062" i="8"/>
  <c r="AI2062" i="8"/>
  <c r="AH2063" i="8"/>
  <c r="AI2063" i="8"/>
  <c r="AH2064" i="8"/>
  <c r="AI2064" i="8"/>
  <c r="AH2065" i="8"/>
  <c r="AI2065" i="8"/>
  <c r="AH2066" i="8"/>
  <c r="AI2066" i="8"/>
  <c r="AH2067" i="8"/>
  <c r="AI2067" i="8"/>
  <c r="AH2068" i="8"/>
  <c r="AI2068" i="8"/>
  <c r="AH2069" i="8"/>
  <c r="AI2069" i="8"/>
  <c r="AH2070" i="8"/>
  <c r="AI2070" i="8"/>
  <c r="AH2071" i="8"/>
  <c r="AI2071" i="8"/>
  <c r="AH2072" i="8"/>
  <c r="AI2072" i="8"/>
  <c r="AH2073" i="8"/>
  <c r="AI2073" i="8"/>
  <c r="AH2074" i="8"/>
  <c r="AI2074" i="8"/>
  <c r="AH2075" i="8"/>
  <c r="AI2075" i="8"/>
  <c r="AH2076" i="8"/>
  <c r="AI2076" i="8"/>
  <c r="AH2077" i="8"/>
  <c r="AI2077" i="8"/>
  <c r="AH2078" i="8"/>
  <c r="AI2078" i="8"/>
  <c r="AH2079" i="8"/>
  <c r="AI2079" i="8"/>
  <c r="AH2080" i="8"/>
  <c r="AI2080" i="8"/>
  <c r="AH2081" i="8"/>
  <c r="AI2081" i="8"/>
  <c r="AH2082" i="8"/>
  <c r="AI2082" i="8"/>
  <c r="AH2083" i="8"/>
  <c r="AI2083" i="8"/>
  <c r="AH2084" i="8"/>
  <c r="AI2084" i="8"/>
  <c r="AH2085" i="8"/>
  <c r="AI2085" i="8"/>
  <c r="AH2086" i="8"/>
  <c r="AI2086" i="8"/>
  <c r="AH2087" i="8"/>
  <c r="AI2087" i="8"/>
  <c r="AH2088" i="8"/>
  <c r="AI2088" i="8"/>
  <c r="AH2089" i="8"/>
  <c r="AI2089" i="8"/>
  <c r="AH2090" i="8"/>
  <c r="AI2090" i="8"/>
  <c r="AH2091" i="8"/>
  <c r="AI2091" i="8"/>
  <c r="AH2092" i="8"/>
  <c r="AI2092" i="8"/>
  <c r="AH2093" i="8"/>
  <c r="AI2093" i="8"/>
  <c r="AH2094" i="8"/>
  <c r="AI2094" i="8"/>
  <c r="AH2095" i="8"/>
  <c r="AI2095" i="8"/>
  <c r="AH2096" i="8"/>
  <c r="AI2096" i="8"/>
  <c r="AH2097" i="8"/>
  <c r="AI2097" i="8"/>
  <c r="AH2098" i="8"/>
  <c r="AI2098" i="8"/>
  <c r="AH2099" i="8"/>
  <c r="AI2099" i="8"/>
  <c r="AH2100" i="8"/>
  <c r="AI2100" i="8"/>
  <c r="AH2101" i="8"/>
  <c r="AI2101" i="8"/>
  <c r="AH2102" i="8"/>
  <c r="AI2102" i="8"/>
  <c r="AH2103" i="8"/>
  <c r="AI2103" i="8"/>
  <c r="AH2104" i="8"/>
  <c r="AI2104" i="8"/>
  <c r="AH2105" i="8"/>
  <c r="AI2105" i="8"/>
  <c r="AH2106" i="8"/>
  <c r="AI2106" i="8"/>
  <c r="AH2107" i="8"/>
  <c r="AI2107" i="8"/>
  <c r="AH2108" i="8"/>
  <c r="AI2108" i="8"/>
  <c r="AH2109" i="8"/>
  <c r="AI2109" i="8"/>
  <c r="AH2110" i="8"/>
  <c r="AI2110" i="8"/>
  <c r="AH2111" i="8"/>
  <c r="AI2111" i="8"/>
  <c r="AH2112" i="8"/>
  <c r="AI2112" i="8"/>
  <c r="AH2113" i="8"/>
  <c r="AI2113" i="8"/>
  <c r="AH2114" i="8"/>
  <c r="AI2114" i="8"/>
  <c r="AH2115" i="8"/>
  <c r="AI2115" i="8"/>
  <c r="AH2116" i="8"/>
  <c r="AI2116" i="8"/>
  <c r="AH2117" i="8"/>
  <c r="AI2117" i="8"/>
  <c r="AH2118" i="8"/>
  <c r="AI2118" i="8"/>
  <c r="AH2119" i="8"/>
  <c r="AI2119" i="8"/>
  <c r="AH2120" i="8"/>
  <c r="AI2120" i="8"/>
  <c r="AH2121" i="8"/>
  <c r="AI2121" i="8"/>
  <c r="AH2122" i="8"/>
  <c r="AI2122" i="8"/>
  <c r="AH2123" i="8"/>
  <c r="AI2123" i="8"/>
  <c r="AH2124" i="8"/>
  <c r="AI2124" i="8"/>
  <c r="AH2125" i="8"/>
  <c r="AI2125" i="8"/>
  <c r="AH2126" i="8"/>
  <c r="AI2126" i="8"/>
  <c r="AH2128" i="8"/>
  <c r="AI2128" i="8"/>
  <c r="AH2129" i="8"/>
  <c r="AI2129" i="8"/>
  <c r="AH2130" i="8"/>
  <c r="AI2130" i="8"/>
  <c r="AH2131" i="8"/>
  <c r="AI2131" i="8"/>
  <c r="AH2132" i="8"/>
  <c r="AI2132" i="8"/>
  <c r="AH2133" i="8"/>
  <c r="AI2133" i="8"/>
  <c r="AH2134" i="8"/>
  <c r="AI2134" i="8"/>
  <c r="AH2135" i="8"/>
  <c r="AI2135" i="8"/>
  <c r="AH2136" i="8"/>
  <c r="AI2136" i="8"/>
  <c r="AH2137" i="8"/>
  <c r="AI2137" i="8"/>
  <c r="AH2138" i="8"/>
  <c r="AI2138" i="8"/>
  <c r="AH2139" i="8"/>
  <c r="AI2139" i="8"/>
  <c r="AH2140" i="8"/>
  <c r="AI2140" i="8"/>
  <c r="AH2141" i="8"/>
  <c r="AI2141" i="8"/>
  <c r="AH2142" i="8"/>
  <c r="AI2142" i="8"/>
  <c r="AH2143" i="8"/>
  <c r="AI2143" i="8"/>
  <c r="AH2144" i="8"/>
  <c r="AI2144" i="8"/>
  <c r="AH2145" i="8"/>
  <c r="AI2145" i="8"/>
  <c r="AH2146" i="8"/>
  <c r="AI2146" i="8"/>
  <c r="AH2147" i="8"/>
  <c r="AI2147" i="8"/>
  <c r="AH2148" i="8"/>
  <c r="AI2148" i="8"/>
  <c r="AH2149" i="8"/>
  <c r="AI2149" i="8"/>
  <c r="AH2150" i="8"/>
  <c r="AI2150" i="8"/>
  <c r="AH2151" i="8"/>
  <c r="AI2151" i="8"/>
  <c r="AH2152" i="8"/>
  <c r="AI2152" i="8"/>
  <c r="AH2153" i="8"/>
  <c r="AI2153" i="8"/>
  <c r="AH2154" i="8"/>
  <c r="AI2154" i="8"/>
  <c r="AH2155" i="8"/>
  <c r="AI2155" i="8"/>
  <c r="AH2156" i="8"/>
  <c r="AI2156" i="8"/>
  <c r="AH2157" i="8"/>
  <c r="AI2157" i="8"/>
  <c r="AH2158" i="8"/>
  <c r="AI2158" i="8"/>
  <c r="AH2159" i="8"/>
  <c r="AI2159" i="8"/>
  <c r="AH2160" i="8"/>
  <c r="AI2160" i="8"/>
  <c r="AH2161" i="8"/>
  <c r="AI2161" i="8"/>
  <c r="AH2162" i="8"/>
  <c r="AI2162" i="8"/>
  <c r="AH2163" i="8"/>
  <c r="AI2163" i="8"/>
  <c r="AH2164" i="8"/>
  <c r="AI2164" i="8"/>
  <c r="AH2165" i="8"/>
  <c r="AI2165" i="8"/>
  <c r="AH2166" i="8"/>
  <c r="AI2166" i="8"/>
  <c r="AH2167" i="8"/>
  <c r="AI2167" i="8"/>
  <c r="AH2168" i="8"/>
  <c r="AI2168" i="8"/>
  <c r="AH2169" i="8"/>
  <c r="AI2169" i="8"/>
  <c r="AH2170" i="8"/>
  <c r="AI2170" i="8"/>
  <c r="AH2171" i="8"/>
  <c r="AI2171" i="8"/>
  <c r="AH2172" i="8"/>
  <c r="AI2172" i="8"/>
  <c r="AH2173" i="8"/>
  <c r="AI2173" i="8"/>
  <c r="AH2174" i="8"/>
  <c r="AI2174" i="8"/>
  <c r="AH2175" i="8"/>
  <c r="AI2175" i="8"/>
  <c r="AH2176" i="8"/>
  <c r="AI2176" i="8"/>
  <c r="AH2177" i="8"/>
  <c r="AI2177" i="8"/>
  <c r="AH2178" i="8"/>
  <c r="AI2178" i="8"/>
  <c r="AH2179" i="8"/>
  <c r="AI2179" i="8"/>
  <c r="AH2180" i="8"/>
  <c r="AI2180" i="8"/>
  <c r="AH2181" i="8"/>
  <c r="AI2181" i="8"/>
  <c r="AH2182" i="8"/>
  <c r="AI2182" i="8"/>
  <c r="AH2183" i="8"/>
  <c r="AI2183" i="8"/>
  <c r="AH2184" i="8"/>
  <c r="AI2184" i="8"/>
  <c r="AH2185" i="8"/>
  <c r="AI2185" i="8"/>
  <c r="AH2186" i="8"/>
  <c r="AI2186" i="8"/>
  <c r="AH2187" i="8"/>
  <c r="AI2187" i="8"/>
  <c r="AH2188" i="8"/>
  <c r="AI2188" i="8"/>
  <c r="AH2189" i="8"/>
  <c r="AI2189" i="8"/>
  <c r="AH2190" i="8"/>
  <c r="AI2190" i="8"/>
  <c r="AH2191" i="8"/>
  <c r="AI2191" i="8"/>
  <c r="AH2192" i="8"/>
  <c r="AI2192" i="8"/>
  <c r="AH2193" i="8"/>
  <c r="AI2193" i="8"/>
  <c r="AH2194" i="8"/>
  <c r="AI2194" i="8"/>
  <c r="AH2195" i="8"/>
  <c r="AI2195" i="8"/>
  <c r="AH2196" i="8"/>
  <c r="AI2196" i="8"/>
  <c r="AH2197" i="8"/>
  <c r="AI2197" i="8"/>
  <c r="AH2198" i="8"/>
  <c r="AI2198" i="8"/>
  <c r="AH2199" i="8"/>
  <c r="AI2199" i="8"/>
  <c r="AH2200" i="8"/>
  <c r="AI2200" i="8"/>
  <c r="AH2201" i="8"/>
  <c r="AI2201" i="8"/>
  <c r="AH2202" i="8"/>
  <c r="AI2202" i="8"/>
  <c r="AH2203" i="8"/>
  <c r="AI2203" i="8"/>
  <c r="AH2204" i="8"/>
  <c r="AI2204" i="8"/>
  <c r="AH2205" i="8"/>
  <c r="AI2205" i="8"/>
  <c r="AH2206" i="8"/>
  <c r="AI2206" i="8"/>
  <c r="AH2207" i="8"/>
  <c r="AI2207" i="8"/>
  <c r="AH2208" i="8"/>
  <c r="AI2208" i="8"/>
  <c r="AH2209" i="8"/>
  <c r="AI2209" i="8"/>
  <c r="AH2210" i="8"/>
  <c r="AI2210" i="8"/>
  <c r="AH2211" i="8"/>
  <c r="AI2211" i="8"/>
  <c r="AH2212" i="8"/>
  <c r="AI2212" i="8"/>
  <c r="AH2213" i="8"/>
  <c r="AI2213" i="8"/>
  <c r="AH2214" i="8"/>
  <c r="AI2214" i="8"/>
  <c r="AH2215" i="8"/>
  <c r="AI2215" i="8"/>
  <c r="AH2216" i="8"/>
  <c r="AI2216" i="8"/>
  <c r="AH2217" i="8"/>
  <c r="AI2217" i="8"/>
  <c r="AH2218" i="8"/>
  <c r="AI2218" i="8"/>
  <c r="AH2219" i="8"/>
  <c r="AI2219" i="8"/>
  <c r="AH2220" i="8"/>
  <c r="AI2220" i="8"/>
  <c r="AH2221" i="8"/>
  <c r="AI2221" i="8"/>
  <c r="AH2222" i="8"/>
  <c r="AI2222" i="8"/>
  <c r="AH2223" i="8"/>
  <c r="AI2223" i="8"/>
  <c r="AH2224" i="8"/>
  <c r="AI2224" i="8"/>
  <c r="AH2225" i="8"/>
  <c r="AI2225" i="8"/>
  <c r="AH2226" i="8"/>
  <c r="AI2226" i="8"/>
  <c r="AH2228" i="8"/>
  <c r="AI2228" i="8"/>
  <c r="AH2229" i="8"/>
  <c r="AI2229" i="8"/>
  <c r="AH2230" i="8"/>
  <c r="AI2230" i="8"/>
  <c r="AH2231" i="8"/>
  <c r="AI2231" i="8"/>
  <c r="AH2232" i="8"/>
  <c r="AI2232" i="8"/>
  <c r="AH2233" i="8"/>
  <c r="AI2233" i="8"/>
  <c r="AH2234" i="8"/>
  <c r="AI2234" i="8"/>
  <c r="AH2235" i="8"/>
  <c r="AI2235" i="8"/>
  <c r="AH2236" i="8"/>
  <c r="AI2236" i="8"/>
  <c r="AH2237" i="8"/>
  <c r="AI2237" i="8"/>
  <c r="AH2238" i="8"/>
  <c r="AI2238" i="8"/>
  <c r="AH2239" i="8"/>
  <c r="AI2239" i="8"/>
  <c r="AH2240" i="8"/>
  <c r="AI2240" i="8"/>
  <c r="AH2241" i="8"/>
  <c r="AI2241" i="8"/>
  <c r="AH2242" i="8"/>
  <c r="AI2242" i="8"/>
  <c r="AH2243" i="8"/>
  <c r="AI2243" i="8"/>
  <c r="AH2244" i="8"/>
  <c r="AI2244" i="8"/>
  <c r="AH2245" i="8"/>
  <c r="AI2245" i="8"/>
  <c r="AH2246" i="8"/>
  <c r="AI2246" i="8"/>
  <c r="AH2247" i="8"/>
  <c r="AI2247" i="8"/>
  <c r="AH2248" i="8"/>
  <c r="AI2248" i="8"/>
  <c r="AH2249" i="8"/>
  <c r="AI2249" i="8"/>
  <c r="AH2250" i="8"/>
  <c r="AI2250" i="8"/>
  <c r="AH2251" i="8"/>
  <c r="AI2251" i="8"/>
  <c r="AH2252" i="8"/>
  <c r="AI2252" i="8"/>
  <c r="AH2253" i="8"/>
  <c r="AI2253" i="8"/>
  <c r="AH2254" i="8"/>
  <c r="AI2254" i="8"/>
  <c r="AH2255" i="8"/>
  <c r="AI2255" i="8"/>
  <c r="AH2256" i="8"/>
  <c r="AI2256" i="8"/>
  <c r="AH2257" i="8"/>
  <c r="AI2257" i="8"/>
  <c r="AH2258" i="8"/>
  <c r="AI2258" i="8"/>
  <c r="AH2259" i="8"/>
  <c r="AI2259" i="8"/>
  <c r="AH2260" i="8"/>
  <c r="AI2260" i="8"/>
  <c r="AH2261" i="8"/>
  <c r="AI2261" i="8"/>
  <c r="AH2262" i="8"/>
  <c r="AI2262" i="8"/>
  <c r="AH2263" i="8"/>
  <c r="AI2263" i="8"/>
  <c r="AH2264" i="8"/>
  <c r="AI2264" i="8"/>
  <c r="AH2265" i="8"/>
  <c r="AI2265" i="8"/>
  <c r="AH2266" i="8"/>
  <c r="AI2266" i="8"/>
  <c r="AH2267" i="8"/>
  <c r="AI2267" i="8"/>
  <c r="AH2268" i="8"/>
  <c r="AI2268" i="8"/>
  <c r="AH2269" i="8"/>
  <c r="AI2269" i="8"/>
  <c r="AH2280" i="8"/>
  <c r="AI2280" i="8"/>
  <c r="AH2281" i="8"/>
  <c r="AI2281" i="8"/>
  <c r="AH2282" i="8"/>
  <c r="AI2282" i="8"/>
  <c r="AH2283" i="8"/>
  <c r="AI2283" i="8"/>
  <c r="AH2284" i="8"/>
  <c r="AI2284" i="8"/>
  <c r="AH2285" i="8"/>
  <c r="AI2285" i="8"/>
  <c r="AH2286" i="8"/>
  <c r="AI2286" i="8"/>
  <c r="AH2287" i="8"/>
  <c r="AI2287" i="8"/>
  <c r="AH2288" i="8"/>
  <c r="AI2288" i="8"/>
  <c r="AH2289" i="8"/>
  <c r="AI2289" i="8"/>
  <c r="AH2290" i="8"/>
  <c r="AI2290" i="8"/>
  <c r="AH2291" i="8"/>
  <c r="AI2291" i="8"/>
  <c r="AH2292" i="8"/>
  <c r="AI2292" i="8"/>
  <c r="AH2293" i="8"/>
  <c r="AI2293" i="8"/>
  <c r="AH2294" i="8"/>
  <c r="AI2294" i="8"/>
  <c r="AH2295" i="8"/>
  <c r="AI2295" i="8"/>
  <c r="AH2296" i="8"/>
  <c r="AI2296" i="8"/>
  <c r="AH2297" i="8"/>
  <c r="AI2297" i="8"/>
  <c r="AH2298" i="8"/>
  <c r="AI2298" i="8"/>
  <c r="AH2299" i="8"/>
  <c r="AI2299" i="8"/>
  <c r="AH2300" i="8"/>
  <c r="AI2300" i="8"/>
  <c r="AH2301" i="8"/>
  <c r="AI2301" i="8"/>
  <c r="AH2302" i="8"/>
  <c r="AI2302" i="8"/>
  <c r="AH2303" i="8"/>
  <c r="AI2303" i="8"/>
  <c r="AH2304" i="8"/>
  <c r="AI2304" i="8"/>
  <c r="AH2305" i="8"/>
  <c r="AI2305" i="8"/>
  <c r="AH2306" i="8"/>
  <c r="AI2306" i="8"/>
  <c r="AH2307" i="8"/>
  <c r="AI2307" i="8"/>
  <c r="AH2308" i="8"/>
  <c r="AI2308" i="8"/>
  <c r="AH2309" i="8"/>
  <c r="AI2309" i="8"/>
  <c r="AH2310" i="8"/>
  <c r="AI2310" i="8"/>
  <c r="AH2311" i="8"/>
  <c r="AI2311" i="8"/>
  <c r="AH2312" i="8"/>
  <c r="AI2312" i="8"/>
  <c r="AH2313" i="8"/>
  <c r="AI2313" i="8"/>
  <c r="AH2314" i="8"/>
  <c r="AI2314" i="8"/>
  <c r="AH2315" i="8"/>
  <c r="AI2315" i="8"/>
  <c r="AH2316" i="8"/>
  <c r="AI2316" i="8"/>
  <c r="AH2317" i="8"/>
  <c r="AI2317" i="8"/>
  <c r="AH2318" i="8"/>
  <c r="AI2318" i="8"/>
  <c r="AH2319" i="8"/>
  <c r="AI2319" i="8"/>
  <c r="AH2320" i="8"/>
  <c r="AI2320" i="8"/>
  <c r="AH2321" i="8"/>
  <c r="AI2321" i="8"/>
  <c r="AH2322" i="8"/>
  <c r="AI2322" i="8"/>
  <c r="AH2323" i="8"/>
  <c r="AI2323" i="8"/>
  <c r="AH2324" i="8"/>
  <c r="AI2324" i="8"/>
  <c r="AH2325" i="8"/>
  <c r="AI2325" i="8"/>
  <c r="AH2326" i="8"/>
  <c r="AI2326" i="8"/>
  <c r="AH2328" i="8"/>
  <c r="AI2328" i="8"/>
  <c r="AH2329" i="8"/>
  <c r="AI2329" i="8"/>
  <c r="AH2330" i="8"/>
  <c r="AI2330" i="8"/>
  <c r="AH2331" i="8"/>
  <c r="AI2331" i="8"/>
  <c r="AH2332" i="8"/>
  <c r="AI2332" i="8"/>
  <c r="AH2333" i="8"/>
  <c r="AI2333" i="8"/>
  <c r="AH2334" i="8"/>
  <c r="AI2334" i="8"/>
  <c r="AH2335" i="8"/>
  <c r="AI2335" i="8"/>
  <c r="AH2336" i="8"/>
  <c r="AI2336" i="8"/>
  <c r="AH2337" i="8"/>
  <c r="AI2337" i="8"/>
  <c r="AH2338" i="8"/>
  <c r="AI2338" i="8"/>
  <c r="AH2339" i="8"/>
  <c r="AI2339" i="8"/>
  <c r="AH2340" i="8"/>
  <c r="AI2340" i="8"/>
  <c r="AH2341" i="8"/>
  <c r="AI2341" i="8"/>
  <c r="AH2342" i="8"/>
  <c r="AI2342" i="8"/>
  <c r="AH2343" i="8"/>
  <c r="AI2343" i="8"/>
  <c r="AH2344" i="8"/>
  <c r="AI2344" i="8"/>
  <c r="AH2345" i="8"/>
  <c r="AI2345" i="8"/>
  <c r="AH2346" i="8"/>
  <c r="AI2346" i="8"/>
  <c r="AH2347" i="8"/>
  <c r="AI2347" i="8"/>
  <c r="AH2348" i="8"/>
  <c r="AI2348" i="8"/>
  <c r="AH2349" i="8"/>
  <c r="AI2349" i="8"/>
  <c r="AH2350" i="8"/>
  <c r="AI2350" i="8"/>
  <c r="AH2351" i="8"/>
  <c r="AI2351" i="8"/>
  <c r="AH2352" i="8"/>
  <c r="AI2352" i="8"/>
  <c r="AH2353" i="8"/>
  <c r="AI2353" i="8"/>
  <c r="AH2354" i="8"/>
  <c r="AI2354" i="8"/>
  <c r="AH2355" i="8"/>
  <c r="AI2355" i="8"/>
  <c r="AH2356" i="8"/>
  <c r="AI2356" i="8"/>
  <c r="AH2357" i="8"/>
  <c r="AI2357" i="8"/>
  <c r="AH2358" i="8"/>
  <c r="AI2358" i="8"/>
  <c r="AH2359" i="8"/>
  <c r="AI2359" i="8"/>
  <c r="AH2360" i="8"/>
  <c r="AI2360" i="8"/>
  <c r="AH2361" i="8"/>
  <c r="AI2361" i="8"/>
  <c r="AH2362" i="8"/>
  <c r="AI2362" i="8"/>
  <c r="AH2363" i="8"/>
  <c r="AI2363" i="8"/>
  <c r="AH2364" i="8"/>
  <c r="AI2364" i="8"/>
  <c r="AH2365" i="8"/>
  <c r="AI2365" i="8"/>
  <c r="AH2366" i="8"/>
  <c r="AI2366" i="8"/>
  <c r="AH2367" i="8"/>
  <c r="AI2367" i="8"/>
  <c r="AH2368" i="8"/>
  <c r="AI2368" i="8"/>
  <c r="AH2369" i="8"/>
  <c r="AI2369" i="8"/>
  <c r="AH2370" i="8"/>
  <c r="AI2370" i="8"/>
  <c r="AH2371" i="8"/>
  <c r="AI2371" i="8"/>
  <c r="AH2372" i="8"/>
  <c r="AI2372" i="8"/>
  <c r="AH2373" i="8"/>
  <c r="AI2373" i="8"/>
  <c r="AH2374" i="8"/>
  <c r="AI2374" i="8"/>
  <c r="AH2375" i="8"/>
  <c r="AI2375" i="8"/>
  <c r="AH2376" i="8"/>
  <c r="AI2376" i="8"/>
  <c r="AH2377" i="8"/>
  <c r="AI2377" i="8"/>
  <c r="AH2378" i="8"/>
  <c r="AI2378" i="8"/>
  <c r="AH2379" i="8"/>
  <c r="AI2379" i="8"/>
  <c r="AH2380" i="8"/>
  <c r="AI2380" i="8"/>
  <c r="AH2381" i="8"/>
  <c r="AI2381" i="8"/>
  <c r="AH2382" i="8"/>
  <c r="AI2382" i="8"/>
  <c r="AH2383" i="8"/>
  <c r="AI2383" i="8"/>
  <c r="AH2384" i="8"/>
  <c r="AI2384" i="8"/>
  <c r="AH2385" i="8"/>
  <c r="AI2385" i="8"/>
  <c r="AH2386" i="8"/>
  <c r="AI2386" i="8"/>
  <c r="AH2387" i="8"/>
  <c r="AI2387" i="8"/>
  <c r="AH2388" i="8"/>
  <c r="AI2388" i="8"/>
  <c r="AH2389" i="8"/>
  <c r="AI2389" i="8"/>
  <c r="AH2390" i="8"/>
  <c r="AI2390" i="8"/>
  <c r="AH2391" i="8"/>
  <c r="AI2391" i="8"/>
  <c r="AH2392" i="8"/>
  <c r="AI2392" i="8"/>
  <c r="AH2393" i="8"/>
  <c r="AI2393" i="8"/>
  <c r="AH2394" i="8"/>
  <c r="AI2394" i="8"/>
  <c r="AH2395" i="8"/>
  <c r="AI2395" i="8"/>
  <c r="AH2396" i="8"/>
  <c r="AI2396" i="8"/>
  <c r="AH2397" i="8"/>
  <c r="AI2397" i="8"/>
  <c r="AH2398" i="8"/>
  <c r="AI2398" i="8"/>
  <c r="AH2399" i="8"/>
  <c r="AI2399" i="8"/>
  <c r="AH2400" i="8"/>
  <c r="AI2400" i="8"/>
  <c r="AH2401" i="8"/>
  <c r="AI2401" i="8"/>
  <c r="AH2402" i="8"/>
  <c r="AI2402" i="8"/>
  <c r="AH2403" i="8"/>
  <c r="AI2403" i="8"/>
  <c r="AH2404" i="8"/>
  <c r="AI2404" i="8"/>
  <c r="AH2405" i="8"/>
  <c r="AI2405" i="8"/>
  <c r="AH2406" i="8"/>
  <c r="AI2406" i="8"/>
  <c r="AH2407" i="8"/>
  <c r="AI2407" i="8"/>
  <c r="AH2408" i="8"/>
  <c r="AI2408" i="8"/>
  <c r="AH2409" i="8"/>
  <c r="AI2409" i="8"/>
  <c r="AH2410" i="8"/>
  <c r="AI2410" i="8"/>
  <c r="AH2411" i="8"/>
  <c r="AI2411" i="8"/>
  <c r="AH2412" i="8"/>
  <c r="AI2412" i="8"/>
  <c r="AH2413" i="8"/>
  <c r="AI2413" i="8"/>
  <c r="AH2414" i="8"/>
  <c r="AI2414" i="8"/>
  <c r="AH2415" i="8"/>
  <c r="AI2415" i="8"/>
  <c r="AH2416" i="8"/>
  <c r="AI2416" i="8"/>
  <c r="AH2417" i="8"/>
  <c r="AI2417" i="8"/>
  <c r="AH2418" i="8"/>
  <c r="AI2418" i="8"/>
  <c r="AH2419" i="8"/>
  <c r="AI2419" i="8"/>
  <c r="AH2420" i="8"/>
  <c r="AI2420" i="8"/>
  <c r="AH2421" i="8"/>
  <c r="AI2421" i="8"/>
  <c r="AH2422" i="8"/>
  <c r="AI2422" i="8"/>
  <c r="AH2423" i="8"/>
  <c r="AI2423" i="8"/>
  <c r="AH2424" i="8"/>
  <c r="AI2424" i="8"/>
  <c r="AH2425" i="8"/>
  <c r="AI2425" i="8"/>
  <c r="AH2426" i="8"/>
  <c r="AI2426" i="8"/>
  <c r="AH2428" i="8"/>
  <c r="AI2428" i="8"/>
  <c r="AH2429" i="8"/>
  <c r="AI2429" i="8"/>
  <c r="AH2430" i="8"/>
  <c r="AI2430" i="8"/>
  <c r="AH2431" i="8"/>
  <c r="AI2431" i="8"/>
  <c r="AH2432" i="8"/>
  <c r="AI2432" i="8"/>
  <c r="AH2433" i="8"/>
  <c r="AI2433" i="8"/>
  <c r="AH2434" i="8"/>
  <c r="AI2434" i="8"/>
  <c r="AH2435" i="8"/>
  <c r="AI2435" i="8"/>
  <c r="AH2436" i="8"/>
  <c r="AI2436" i="8"/>
  <c r="AH2437" i="8"/>
  <c r="AI2437" i="8"/>
  <c r="AH2438" i="8"/>
  <c r="AI2438" i="8"/>
  <c r="AH2439" i="8"/>
  <c r="AI2439" i="8"/>
  <c r="AH2440" i="8"/>
  <c r="AI2440" i="8"/>
  <c r="AH2441" i="8"/>
  <c r="AI2441" i="8"/>
  <c r="AH2442" i="8"/>
  <c r="AI2442" i="8"/>
  <c r="AH2443" i="8"/>
  <c r="AI2443" i="8"/>
  <c r="AH2444" i="8"/>
  <c r="AI2444" i="8"/>
  <c r="AH2445" i="8"/>
  <c r="AI2445" i="8"/>
  <c r="AH2446" i="8"/>
  <c r="AI2446" i="8"/>
  <c r="AH2447" i="8"/>
  <c r="AI2447" i="8"/>
  <c r="AH2448" i="8"/>
  <c r="AI2448" i="8"/>
  <c r="AH2449" i="8"/>
  <c r="AI2449" i="8"/>
  <c r="AH2450" i="8"/>
  <c r="AI2450" i="8"/>
  <c r="AH2451" i="8"/>
  <c r="AI2451" i="8"/>
  <c r="AH2452" i="8"/>
  <c r="AI2452" i="8"/>
  <c r="AH2453" i="8"/>
  <c r="AI2453" i="8"/>
  <c r="AH2454" i="8"/>
  <c r="AI2454" i="8"/>
  <c r="AH2455" i="8"/>
  <c r="AI2455" i="8"/>
  <c r="AH2456" i="8"/>
  <c r="AI2456" i="8"/>
  <c r="AH2457" i="8"/>
  <c r="AI2457" i="8"/>
  <c r="AH2458" i="8"/>
  <c r="AI2458" i="8"/>
  <c r="AH2459" i="8"/>
  <c r="AI2459" i="8"/>
  <c r="AH2460" i="8"/>
  <c r="AI2460" i="8"/>
  <c r="AH2461" i="8"/>
  <c r="AI2461" i="8"/>
  <c r="AH2462" i="8"/>
  <c r="AI2462" i="8"/>
  <c r="AH2463" i="8"/>
  <c r="AI2463" i="8"/>
  <c r="AH2464" i="8"/>
  <c r="AI2464" i="8"/>
  <c r="AH2465" i="8"/>
  <c r="AI2465" i="8"/>
  <c r="AH2466" i="8"/>
  <c r="AI2466" i="8"/>
  <c r="AH2467" i="8"/>
  <c r="AI2467" i="8"/>
  <c r="AH2468" i="8"/>
  <c r="AI2468" i="8"/>
  <c r="AH2469" i="8"/>
  <c r="AI2469" i="8"/>
  <c r="AH2470" i="8"/>
  <c r="AI2470" i="8"/>
  <c r="AH2471" i="8"/>
  <c r="AI2471" i="8"/>
  <c r="AH2472" i="8"/>
  <c r="AI2472" i="8"/>
  <c r="AH2473" i="8"/>
  <c r="AI2473" i="8"/>
  <c r="AH2474" i="8"/>
  <c r="AI2474" i="8"/>
  <c r="AH2475" i="8"/>
  <c r="AI2475" i="8"/>
  <c r="AH2476" i="8"/>
  <c r="AI2476" i="8"/>
  <c r="AH2477" i="8"/>
  <c r="AI2477" i="8"/>
  <c r="AH2478" i="8"/>
  <c r="AI2478" i="8"/>
  <c r="AH2479" i="8"/>
  <c r="AI2479" i="8"/>
  <c r="AH2480" i="8"/>
  <c r="AI2480" i="8"/>
  <c r="AH2481" i="8"/>
  <c r="AI2481" i="8"/>
  <c r="AH2482" i="8"/>
  <c r="AI2482" i="8"/>
  <c r="AH2483" i="8"/>
  <c r="AI2483" i="8"/>
  <c r="AH2484" i="8"/>
  <c r="AI2484" i="8"/>
  <c r="AH2485" i="8"/>
  <c r="AI2485" i="8"/>
  <c r="AH2486" i="8"/>
  <c r="AI2486" i="8"/>
  <c r="AH2487" i="8"/>
  <c r="AI2487" i="8"/>
  <c r="AH2488" i="8"/>
  <c r="AI2488" i="8"/>
  <c r="AH2489" i="8"/>
  <c r="AI2489" i="8"/>
  <c r="AH2490" i="8"/>
  <c r="AI2490" i="8"/>
  <c r="AH2491" i="8"/>
  <c r="AI2491" i="8"/>
  <c r="AH2492" i="8"/>
  <c r="AI2492" i="8"/>
  <c r="AH2493" i="8"/>
  <c r="AI2493" i="8"/>
  <c r="AH2494" i="8"/>
  <c r="AI2494" i="8"/>
  <c r="AH2495" i="8"/>
  <c r="AI2495" i="8"/>
  <c r="AH2496" i="8"/>
  <c r="AI2496" i="8"/>
  <c r="AH2497" i="8"/>
  <c r="AI2497" i="8"/>
  <c r="AH2498" i="8"/>
  <c r="AI2498" i="8"/>
  <c r="AH2499" i="8"/>
  <c r="AI2499" i="8"/>
  <c r="AH2500" i="8"/>
  <c r="AI2500" i="8"/>
  <c r="AH2501" i="8"/>
  <c r="AI2501" i="8"/>
  <c r="AH2502" i="8"/>
  <c r="AI2502" i="8"/>
  <c r="AH2503" i="8"/>
  <c r="AI2503" i="8"/>
  <c r="AH2504" i="8"/>
  <c r="AI2504" i="8"/>
  <c r="AH2505" i="8"/>
  <c r="AI2505" i="8"/>
  <c r="AH2506" i="8"/>
  <c r="AI2506" i="8"/>
  <c r="AH2507" i="8"/>
  <c r="AI2507" i="8"/>
  <c r="AH2508" i="8"/>
  <c r="AI2508" i="8"/>
  <c r="AH2509" i="8"/>
  <c r="AI2509" i="8"/>
  <c r="AH2510" i="8"/>
  <c r="AI2510" i="8"/>
  <c r="AH2511" i="8"/>
  <c r="AI2511" i="8"/>
  <c r="AH2512" i="8"/>
  <c r="AI2512" i="8"/>
  <c r="AH2513" i="8"/>
  <c r="AI2513" i="8"/>
  <c r="AH2514" i="8"/>
  <c r="AI2514" i="8"/>
  <c r="AH2515" i="8"/>
  <c r="AI2515" i="8"/>
  <c r="AH2516" i="8"/>
  <c r="AI2516" i="8"/>
  <c r="AH2517" i="8"/>
  <c r="AI2517" i="8"/>
  <c r="AH2518" i="8"/>
  <c r="AI2518" i="8"/>
  <c r="AH2519" i="8"/>
  <c r="AI2519" i="8"/>
  <c r="AH2520" i="8"/>
  <c r="AI2520" i="8"/>
  <c r="AH2521" i="8"/>
  <c r="AI2521" i="8"/>
  <c r="AH2522" i="8"/>
  <c r="AI2522" i="8"/>
  <c r="AH2523" i="8"/>
  <c r="AI2523" i="8"/>
  <c r="AH2524" i="8"/>
  <c r="AI2524" i="8"/>
  <c r="AH2525" i="8"/>
  <c r="AI2525" i="8"/>
  <c r="AH2526" i="8"/>
  <c r="AI2526" i="8"/>
  <c r="AH2528" i="8"/>
  <c r="AI2528" i="8"/>
  <c r="AH2529" i="8"/>
  <c r="AI2529" i="8"/>
  <c r="AH2530" i="8"/>
  <c r="AI2530" i="8"/>
  <c r="AH2531" i="8"/>
  <c r="AI2531" i="8"/>
  <c r="AH2532" i="8"/>
  <c r="AI2532" i="8"/>
  <c r="AH2533" i="8"/>
  <c r="AI2533" i="8"/>
  <c r="AH2534" i="8"/>
  <c r="AI2534" i="8"/>
  <c r="AH2535" i="8"/>
  <c r="AI2535" i="8"/>
  <c r="AH2536" i="8"/>
  <c r="AI2536" i="8"/>
  <c r="AH2537" i="8"/>
  <c r="AI2537" i="8"/>
  <c r="AH2538" i="8"/>
  <c r="AI2538" i="8"/>
  <c r="AH2539" i="8"/>
  <c r="AI2539" i="8"/>
  <c r="AH2540" i="8"/>
  <c r="AI2540" i="8"/>
  <c r="AH2541" i="8"/>
  <c r="AI2541" i="8"/>
  <c r="AH2542" i="8"/>
  <c r="AI2542" i="8"/>
  <c r="AH2543" i="8"/>
  <c r="AI2543" i="8"/>
  <c r="AH2544" i="8"/>
  <c r="AI2544" i="8"/>
  <c r="AH2545" i="8"/>
  <c r="AI2545" i="8"/>
  <c r="AH2546" i="8"/>
  <c r="AI2546" i="8"/>
  <c r="AH2547" i="8"/>
  <c r="AI2547" i="8"/>
  <c r="AH2548" i="8"/>
  <c r="AI2548" i="8"/>
  <c r="AH2549" i="8"/>
  <c r="AI2549" i="8"/>
  <c r="AH2550" i="8"/>
  <c r="AI2550" i="8"/>
  <c r="AH2551" i="8"/>
  <c r="AI2551" i="8"/>
  <c r="AH2552" i="8"/>
  <c r="AI2552" i="8"/>
  <c r="AH2553" i="8"/>
  <c r="AI2553" i="8"/>
  <c r="AH2554" i="8"/>
  <c r="AI2554" i="8"/>
  <c r="AH2555" i="8"/>
  <c r="AI2555" i="8"/>
  <c r="AH2556" i="8"/>
  <c r="AI2556" i="8"/>
  <c r="AH2557" i="8"/>
  <c r="AI2557" i="8"/>
  <c r="AH2558" i="8"/>
  <c r="AI2558" i="8"/>
  <c r="AH2559" i="8"/>
  <c r="AI2559" i="8"/>
  <c r="AH2560" i="8"/>
  <c r="AI2560" i="8"/>
  <c r="AH2561" i="8"/>
  <c r="AI2561" i="8"/>
  <c r="AH2562" i="8"/>
  <c r="AI2562" i="8"/>
  <c r="AH2563" i="8"/>
  <c r="AI2563" i="8"/>
  <c r="AH2564" i="8"/>
  <c r="AI2564" i="8"/>
  <c r="AH2565" i="8"/>
  <c r="AI2565" i="8"/>
  <c r="AH2566" i="8"/>
  <c r="AI2566" i="8"/>
  <c r="AH2567" i="8"/>
  <c r="AI2567" i="8"/>
  <c r="AH2568" i="8"/>
  <c r="AI2568" i="8"/>
  <c r="AH2569" i="8"/>
  <c r="AI2569" i="8"/>
  <c r="AH2570" i="8"/>
  <c r="AI2570" i="8"/>
  <c r="AH2571" i="8"/>
  <c r="AI2571" i="8"/>
  <c r="AH2572" i="8"/>
  <c r="AI2572" i="8"/>
  <c r="AH2573" i="8"/>
  <c r="AI2573" i="8"/>
  <c r="AH2574" i="8"/>
  <c r="AI2574" i="8"/>
  <c r="AH2575" i="8"/>
  <c r="AI2575" i="8"/>
  <c r="AH2576" i="8"/>
  <c r="AI2576" i="8"/>
  <c r="AH2577" i="8"/>
  <c r="AI2577" i="8"/>
  <c r="AH2578" i="8"/>
  <c r="AI2578" i="8"/>
  <c r="AH2579" i="8"/>
  <c r="AI2579" i="8"/>
  <c r="AH2580" i="8"/>
  <c r="AI2580" i="8"/>
  <c r="AH2581" i="8"/>
  <c r="AI2581" i="8"/>
  <c r="AH2582" i="8"/>
  <c r="AI2582" i="8"/>
  <c r="AH2583" i="8"/>
  <c r="AI2583" i="8"/>
  <c r="AH2584" i="8"/>
  <c r="AI2584" i="8"/>
  <c r="AH2585" i="8"/>
  <c r="AI2585" i="8"/>
  <c r="AH2586" i="8"/>
  <c r="AI2586" i="8"/>
  <c r="AH2587" i="8"/>
  <c r="AI2587" i="8"/>
  <c r="AH2588" i="8"/>
  <c r="AI2588" i="8"/>
  <c r="AH2589" i="8"/>
  <c r="AI2589" i="8"/>
  <c r="AH2590" i="8"/>
  <c r="AI2590" i="8"/>
  <c r="AH2591" i="8"/>
  <c r="AI2591" i="8"/>
  <c r="AH2592" i="8"/>
  <c r="AI2592" i="8"/>
  <c r="AH2593" i="8"/>
  <c r="AI2593" i="8"/>
  <c r="AH2594" i="8"/>
  <c r="AI2594" i="8"/>
  <c r="AH2595" i="8"/>
  <c r="AI2595" i="8"/>
  <c r="AH2596" i="8"/>
  <c r="AI2596" i="8"/>
  <c r="AH2597" i="8"/>
  <c r="AI2597" i="8"/>
  <c r="AH2598" i="8"/>
  <c r="AI2598" i="8"/>
  <c r="AH2599" i="8"/>
  <c r="AI2599" i="8"/>
  <c r="AH2600" i="8"/>
  <c r="AI2600" i="8"/>
  <c r="AH2601" i="8"/>
  <c r="AI2601" i="8"/>
  <c r="AH2602" i="8"/>
  <c r="AI2602" i="8"/>
  <c r="AH2603" i="8"/>
  <c r="AI2603" i="8"/>
  <c r="AH2604" i="8"/>
  <c r="AI2604" i="8"/>
  <c r="AH2605" i="8"/>
  <c r="AI2605" i="8"/>
  <c r="AH2606" i="8"/>
  <c r="AI2606" i="8"/>
  <c r="AH2607" i="8"/>
  <c r="AI2607" i="8"/>
  <c r="AH2608" i="8"/>
  <c r="AI2608" i="8"/>
  <c r="AH2609" i="8"/>
  <c r="AI2609" i="8"/>
  <c r="AH2610" i="8"/>
  <c r="AI2610" i="8"/>
  <c r="AH2611" i="8"/>
  <c r="AI2611" i="8"/>
  <c r="AH2612" i="8"/>
  <c r="AI2612" i="8"/>
  <c r="AH2613" i="8"/>
  <c r="AI2613" i="8"/>
  <c r="AH2614" i="8"/>
  <c r="AI2614" i="8"/>
  <c r="AH2615" i="8"/>
  <c r="AI2615" i="8"/>
  <c r="AH2616" i="8"/>
  <c r="AI2616" i="8"/>
  <c r="AH2617" i="8"/>
  <c r="AI2617" i="8"/>
  <c r="AH2618" i="8"/>
  <c r="AI2618" i="8"/>
  <c r="AH2619" i="8"/>
  <c r="AI2619" i="8"/>
  <c r="AH2620" i="8"/>
  <c r="AI2620" i="8"/>
  <c r="AH2621" i="8"/>
  <c r="AI2621" i="8"/>
  <c r="AH2622" i="8"/>
  <c r="AI2622" i="8"/>
  <c r="AH2623" i="8"/>
  <c r="AI2623" i="8"/>
  <c r="AH2624" i="8"/>
  <c r="AI2624" i="8"/>
  <c r="AH2625" i="8"/>
  <c r="AI2625" i="8"/>
  <c r="AH2626" i="8"/>
  <c r="AI2626" i="8"/>
  <c r="AH2628" i="8"/>
  <c r="AI2628" i="8"/>
  <c r="AH2629" i="8"/>
  <c r="AI2629" i="8"/>
  <c r="AH2630" i="8"/>
  <c r="AI2630" i="8"/>
  <c r="AH2631" i="8"/>
  <c r="AI2631" i="8"/>
  <c r="AH2632" i="8"/>
  <c r="AI2632" i="8"/>
  <c r="AH2633" i="8"/>
  <c r="AI2633" i="8"/>
  <c r="AH2634" i="8"/>
  <c r="AI2634" i="8"/>
  <c r="AH2635" i="8"/>
  <c r="AI2635" i="8"/>
  <c r="AH2636" i="8"/>
  <c r="AI2636" i="8"/>
  <c r="AH2637" i="8"/>
  <c r="AI2637" i="8"/>
  <c r="AH2638" i="8"/>
  <c r="AI2638" i="8"/>
  <c r="AH2639" i="8"/>
  <c r="AI2639" i="8"/>
  <c r="AH2640" i="8"/>
  <c r="AI2640" i="8"/>
  <c r="AH2641" i="8"/>
  <c r="AI2641" i="8"/>
  <c r="AH2642" i="8"/>
  <c r="AI2642" i="8"/>
  <c r="AH2643" i="8"/>
  <c r="AI2643" i="8"/>
  <c r="AH2644" i="8"/>
  <c r="AI2644" i="8"/>
  <c r="AH2645" i="8"/>
  <c r="AI2645" i="8"/>
  <c r="AH2646" i="8"/>
  <c r="AI2646" i="8"/>
  <c r="AH2647" i="8"/>
  <c r="AI2647" i="8"/>
  <c r="AH2648" i="8"/>
  <c r="AI2648" i="8"/>
  <c r="AH2649" i="8"/>
  <c r="AI2649" i="8"/>
  <c r="AH2650" i="8"/>
  <c r="AI2650" i="8"/>
  <c r="AH2651" i="8"/>
  <c r="AI2651" i="8"/>
  <c r="AH2652" i="8"/>
  <c r="AI2652" i="8"/>
  <c r="AH2653" i="8"/>
  <c r="AI2653" i="8"/>
  <c r="AH2654" i="8"/>
  <c r="AI2654" i="8"/>
  <c r="AH2655" i="8"/>
  <c r="AI2655" i="8"/>
  <c r="AH2656" i="8"/>
  <c r="AI2656" i="8"/>
  <c r="AH2657" i="8"/>
  <c r="AI2657" i="8"/>
  <c r="AH2658" i="8"/>
  <c r="AI2658" i="8"/>
  <c r="AH2659" i="8"/>
  <c r="AI2659" i="8"/>
  <c r="AH2660" i="8"/>
  <c r="AI2660" i="8"/>
  <c r="AH2661" i="8"/>
  <c r="AI2661" i="8"/>
  <c r="AH2662" i="8"/>
  <c r="AI2662" i="8"/>
  <c r="AH2663" i="8"/>
  <c r="AI2663" i="8"/>
  <c r="AH2664" i="8"/>
  <c r="AI2664" i="8"/>
  <c r="AH2665" i="8"/>
  <c r="AI2665" i="8"/>
  <c r="AH2666" i="8"/>
  <c r="AI2666" i="8"/>
  <c r="AH2667" i="8"/>
  <c r="AI2667" i="8"/>
  <c r="AH2668" i="8"/>
  <c r="AI2668" i="8"/>
  <c r="AH2669" i="8"/>
  <c r="AI2669" i="8"/>
  <c r="AH2670" i="8"/>
  <c r="AI2670" i="8"/>
  <c r="AH2671" i="8"/>
  <c r="AI2671" i="8"/>
  <c r="AH2672" i="8"/>
  <c r="AI2672" i="8"/>
  <c r="AH2673" i="8"/>
  <c r="AI2673" i="8"/>
  <c r="AH2674" i="8"/>
  <c r="AI2674" i="8"/>
  <c r="AH2675" i="8"/>
  <c r="AI2675" i="8"/>
  <c r="AH2676" i="8"/>
  <c r="AI2676" i="8"/>
  <c r="AH2677" i="8"/>
  <c r="AI2677" i="8"/>
  <c r="AH2678" i="8"/>
  <c r="AI2678" i="8"/>
  <c r="AH2679" i="8"/>
  <c r="AI2679" i="8"/>
  <c r="AH2680" i="8"/>
  <c r="AI2680" i="8"/>
  <c r="AH2681" i="8"/>
  <c r="AI2681" i="8"/>
  <c r="AH2682" i="8"/>
  <c r="AI2682" i="8"/>
  <c r="AH2683" i="8"/>
  <c r="AI2683" i="8"/>
  <c r="AH2684" i="8"/>
  <c r="AI2684" i="8"/>
  <c r="AH2685" i="8"/>
  <c r="AI2685" i="8"/>
  <c r="AH2686" i="8"/>
  <c r="AI2686" i="8"/>
  <c r="AH2687" i="8"/>
  <c r="AI2687" i="8"/>
  <c r="AH2688" i="8"/>
  <c r="AI2688" i="8"/>
  <c r="AH2689" i="8"/>
  <c r="AI2689" i="8"/>
  <c r="AH2690" i="8"/>
  <c r="AI2690" i="8"/>
  <c r="AH2691" i="8"/>
  <c r="AI2691" i="8"/>
  <c r="AH2692" i="8"/>
  <c r="AI2692" i="8"/>
  <c r="AH2693" i="8"/>
  <c r="AI2693" i="8"/>
  <c r="AH2694" i="8"/>
  <c r="AI2694" i="8"/>
  <c r="AH2695" i="8"/>
  <c r="AI2695" i="8"/>
  <c r="AH2696" i="8"/>
  <c r="AI2696" i="8"/>
  <c r="AH2697" i="8"/>
  <c r="AI2697" i="8"/>
  <c r="AH2698" i="8"/>
  <c r="AI2698" i="8"/>
  <c r="AH2699" i="8"/>
  <c r="AI2699" i="8"/>
  <c r="AH2800" i="8"/>
  <c r="AI2800" i="8"/>
  <c r="AH2801" i="8"/>
  <c r="AI2801" i="8"/>
  <c r="AH2802" i="8"/>
  <c r="AI2802" i="8"/>
  <c r="AH2803" i="8"/>
  <c r="AI2803" i="8"/>
  <c r="AH2804" i="8"/>
  <c r="AI2804" i="8"/>
  <c r="AH2805" i="8"/>
  <c r="AI2805" i="8"/>
  <c r="AH2806" i="8"/>
  <c r="AI2806" i="8"/>
  <c r="AH2807" i="8"/>
  <c r="AI2807" i="8"/>
  <c r="AH2808" i="8"/>
  <c r="AI2808" i="8"/>
  <c r="AH2809" i="8"/>
  <c r="AI2809" i="8"/>
  <c r="AH2810" i="8"/>
  <c r="AI2810" i="8"/>
  <c r="AH2811" i="8"/>
  <c r="AI2811" i="8"/>
  <c r="AH2812" i="8"/>
  <c r="AI2812" i="8"/>
  <c r="AH2813" i="8"/>
  <c r="AI2813" i="8"/>
  <c r="AH2814" i="8"/>
  <c r="AI2814" i="8"/>
  <c r="AH2815" i="8"/>
  <c r="AI2815" i="8"/>
  <c r="AH2816" i="8"/>
  <c r="AI2816" i="8"/>
  <c r="AH2817" i="8"/>
  <c r="AI2817" i="8"/>
  <c r="AH2818" i="8"/>
  <c r="AI2818" i="8"/>
  <c r="AH2819" i="8"/>
  <c r="AI2819" i="8"/>
  <c r="AH2820" i="8"/>
  <c r="AI2820" i="8"/>
  <c r="AH2821" i="8"/>
  <c r="AI2821" i="8"/>
  <c r="AH2822" i="8"/>
  <c r="AI2822" i="8"/>
  <c r="AH2823" i="8"/>
  <c r="AI2823" i="8"/>
  <c r="AH2824" i="8"/>
  <c r="AI2824" i="8"/>
  <c r="AH2825" i="8"/>
  <c r="AI2825" i="8"/>
  <c r="AH2826" i="8"/>
  <c r="AI2826" i="8"/>
  <c r="AH2828" i="8"/>
  <c r="AI2828" i="8"/>
  <c r="AH2829" i="8"/>
  <c r="AI2829" i="8"/>
  <c r="AH2830" i="8"/>
  <c r="AI2830" i="8"/>
  <c r="AH2831" i="8"/>
  <c r="AI2831" i="8"/>
  <c r="AH2832" i="8"/>
  <c r="AI2832" i="8"/>
  <c r="AH2833" i="8"/>
  <c r="AI2833" i="8"/>
  <c r="AH2834" i="8"/>
  <c r="AI2834" i="8"/>
  <c r="AH2835" i="8"/>
  <c r="AI2835" i="8"/>
  <c r="AH2836" i="8"/>
  <c r="AI2836" i="8"/>
  <c r="AH2837" i="8"/>
  <c r="AI2837" i="8"/>
  <c r="AH2838" i="8"/>
  <c r="AI2838" i="8"/>
  <c r="AH2839" i="8"/>
  <c r="AI2839" i="8"/>
  <c r="AH2840" i="8"/>
  <c r="AI2840" i="8"/>
  <c r="AH2841" i="8"/>
  <c r="AI2841" i="8"/>
  <c r="AH2842" i="8"/>
  <c r="AI2842" i="8"/>
  <c r="AH2843" i="8"/>
  <c r="AI2843" i="8"/>
  <c r="AH2844" i="8"/>
  <c r="AI2844" i="8"/>
  <c r="AH2845" i="8"/>
  <c r="AI2845" i="8"/>
  <c r="AH2846" i="8"/>
  <c r="AI2846" i="8"/>
  <c r="AH2847" i="8"/>
  <c r="AI2847" i="8"/>
  <c r="AH2848" i="8"/>
  <c r="AI2848" i="8"/>
  <c r="AH2849" i="8"/>
  <c r="AI2849" i="8"/>
  <c r="AH2850" i="8"/>
  <c r="AI2850" i="8"/>
  <c r="AH2851" i="8"/>
  <c r="AI2851" i="8"/>
  <c r="AH2852" i="8"/>
  <c r="AI2852" i="8"/>
  <c r="AH2853" i="8"/>
  <c r="AI2853" i="8"/>
  <c r="AH2854" i="8"/>
  <c r="AI2854" i="8"/>
  <c r="AH2855" i="8"/>
  <c r="AI2855" i="8"/>
  <c r="AH2856" i="8"/>
  <c r="AI2856" i="8"/>
  <c r="AH2857" i="8"/>
  <c r="AI2857" i="8"/>
  <c r="AH2858" i="8"/>
  <c r="AI2858" i="8"/>
  <c r="AH2859" i="8"/>
  <c r="AI2859" i="8"/>
  <c r="AH2860" i="8"/>
  <c r="AI2860" i="8"/>
  <c r="AH2861" i="8"/>
  <c r="AI2861" i="8"/>
  <c r="AH2862" i="8"/>
  <c r="AI2862" i="8"/>
  <c r="AH2863" i="8"/>
  <c r="AI2863" i="8"/>
  <c r="AH2864" i="8"/>
  <c r="AI2864" i="8"/>
  <c r="AH2865" i="8"/>
  <c r="AI2865" i="8"/>
  <c r="AH2866" i="8"/>
  <c r="AI2866" i="8"/>
  <c r="AH2867" i="8"/>
  <c r="AI2867" i="8"/>
  <c r="AH2868" i="8"/>
  <c r="AI2868" i="8"/>
  <c r="AH2869" i="8"/>
  <c r="AI2869" i="8"/>
  <c r="AH2870" i="8"/>
  <c r="AI2870" i="8"/>
  <c r="AH2871" i="8"/>
  <c r="AI2871" i="8"/>
  <c r="AH2872" i="8"/>
  <c r="AI2872" i="8"/>
  <c r="AH2873" i="8"/>
  <c r="AI2873" i="8"/>
  <c r="AH2874" i="8"/>
  <c r="AI2874" i="8"/>
  <c r="AH2875" i="8"/>
  <c r="AI2875" i="8"/>
  <c r="AH2876" i="8"/>
  <c r="AI2876" i="8"/>
  <c r="AH2877" i="8"/>
  <c r="AI2877" i="8"/>
  <c r="AH2878" i="8"/>
  <c r="AI2878" i="8"/>
  <c r="AH2879" i="8"/>
  <c r="AI2879" i="8"/>
  <c r="AH2880" i="8"/>
  <c r="AI2880" i="8"/>
  <c r="AH2881" i="8"/>
  <c r="AI2881" i="8"/>
  <c r="AH2882" i="8"/>
  <c r="AI2882" i="8"/>
  <c r="AH2883" i="8"/>
  <c r="AI2883" i="8"/>
  <c r="AH2884" i="8"/>
  <c r="AI2884" i="8"/>
  <c r="AH2885" i="8"/>
  <c r="AI2885" i="8"/>
  <c r="AH2886" i="8"/>
  <c r="AI2886" i="8"/>
  <c r="AH2887" i="8"/>
  <c r="AI2887" i="8"/>
  <c r="AH2888" i="8"/>
  <c r="AI2888" i="8"/>
  <c r="AH2889" i="8"/>
  <c r="AI2889" i="8"/>
  <c r="AH2890" i="8"/>
  <c r="AI2890" i="8"/>
  <c r="AH2891" i="8"/>
  <c r="AI2891" i="8"/>
  <c r="AH2892" i="8"/>
  <c r="AI2892" i="8"/>
  <c r="AH2893" i="8"/>
  <c r="AI2893" i="8"/>
  <c r="AH2894" i="8"/>
  <c r="AI2894" i="8"/>
  <c r="AH2895" i="8"/>
  <c r="AI2895" i="8"/>
  <c r="AH2896" i="8"/>
  <c r="AI2896" i="8"/>
  <c r="AH2897" i="8"/>
  <c r="AI2897" i="8"/>
  <c r="AH2898" i="8"/>
  <c r="AI2898" i="8"/>
  <c r="AH2899" i="8"/>
  <c r="AI2899" i="8"/>
  <c r="AH2900" i="8"/>
  <c r="AI2900" i="8"/>
  <c r="AH2901" i="8"/>
  <c r="AI2901" i="8"/>
  <c r="AH2902" i="8"/>
  <c r="AI2902" i="8"/>
  <c r="AH2903" i="8"/>
  <c r="AI2903" i="8"/>
  <c r="AH2904" i="8"/>
  <c r="AI2904" i="8"/>
  <c r="AH2905" i="8"/>
  <c r="AI2905" i="8"/>
  <c r="AH2906" i="8"/>
  <c r="AI2906" i="8"/>
  <c r="AH2907" i="8"/>
  <c r="AI2907" i="8"/>
  <c r="AH2908" i="8"/>
  <c r="AI2908" i="8"/>
  <c r="AH2909" i="8"/>
  <c r="AI2909" i="8"/>
  <c r="AH2910" i="8"/>
  <c r="AI2910" i="8"/>
  <c r="AH2911" i="8"/>
  <c r="AI2911" i="8"/>
  <c r="AH2912" i="8"/>
  <c r="AI2912" i="8"/>
  <c r="AH2913" i="8"/>
  <c r="AI2913" i="8"/>
  <c r="AH2914" i="8"/>
  <c r="AI2914" i="8"/>
  <c r="AH2915" i="8"/>
  <c r="AI2915" i="8"/>
  <c r="AH2916" i="8"/>
  <c r="AI2916" i="8"/>
  <c r="AH2917" i="8"/>
  <c r="AI2917" i="8"/>
  <c r="AH2918" i="8"/>
  <c r="AI2918" i="8"/>
  <c r="AH2919" i="8"/>
  <c r="AI2919" i="8"/>
  <c r="AH2920" i="8"/>
  <c r="AI2920" i="8"/>
  <c r="AH2921" i="8"/>
  <c r="AI2921" i="8"/>
  <c r="AH2922" i="8"/>
  <c r="AI2922" i="8"/>
  <c r="AH2923" i="8"/>
  <c r="AI2923" i="8"/>
  <c r="AH2924" i="8"/>
  <c r="AI2924" i="8"/>
  <c r="AH2925" i="8"/>
  <c r="AI2925" i="8"/>
  <c r="AH2926" i="8"/>
  <c r="AI2926" i="8"/>
  <c r="AH2928" i="8"/>
  <c r="AI2928" i="8"/>
  <c r="AH2929" i="8"/>
  <c r="AI2929" i="8"/>
  <c r="AH2930" i="8"/>
  <c r="AI2930" i="8"/>
  <c r="AH2931" i="8"/>
  <c r="AI2931" i="8"/>
  <c r="AH2932" i="8"/>
  <c r="AI2932" i="8"/>
  <c r="AH2933" i="8"/>
  <c r="AI2933" i="8"/>
  <c r="AH2934" i="8"/>
  <c r="AI2934" i="8"/>
  <c r="AH2935" i="8"/>
  <c r="AI2935" i="8"/>
  <c r="AH2936" i="8"/>
  <c r="AI2936" i="8"/>
  <c r="AH2937" i="8"/>
  <c r="AI2937" i="8"/>
  <c r="AH2938" i="8"/>
  <c r="AI2938" i="8"/>
  <c r="AH2939" i="8"/>
  <c r="AI2939" i="8"/>
  <c r="AH2940" i="8"/>
  <c r="AI2940" i="8"/>
  <c r="AH2941" i="8"/>
  <c r="AI2941" i="8"/>
  <c r="AH2942" i="8"/>
  <c r="AI2942" i="8"/>
  <c r="AH2943" i="8"/>
  <c r="AI2943" i="8"/>
  <c r="AH2944" i="8"/>
  <c r="AI2944" i="8"/>
  <c r="AH2945" i="8"/>
  <c r="AI2945" i="8"/>
  <c r="AH2946" i="8"/>
  <c r="AI2946" i="8"/>
  <c r="AH2947" i="8"/>
  <c r="AI2947" i="8"/>
  <c r="AH2948" i="8"/>
  <c r="AI2948" i="8"/>
  <c r="AH2949" i="8"/>
  <c r="AI2949" i="8"/>
  <c r="AH2950" i="8"/>
  <c r="AI2950" i="8"/>
  <c r="AH2951" i="8"/>
  <c r="AI2951" i="8"/>
  <c r="AH2952" i="8"/>
  <c r="AI2952" i="8"/>
  <c r="AH2953" i="8"/>
  <c r="AI2953" i="8"/>
  <c r="AH2954" i="8"/>
  <c r="AI2954" i="8"/>
  <c r="AH2955" i="8"/>
  <c r="AI2955" i="8"/>
  <c r="AH2956" i="8"/>
  <c r="AI2956" i="8"/>
  <c r="AH2957" i="8"/>
  <c r="AI2957" i="8"/>
  <c r="AH2958" i="8"/>
  <c r="AI2958" i="8"/>
  <c r="AH2959" i="8"/>
  <c r="AI2959" i="8"/>
  <c r="AH2960" i="8"/>
  <c r="AI2960" i="8"/>
  <c r="AH2961" i="8"/>
  <c r="AI2961" i="8"/>
  <c r="AH2962" i="8"/>
  <c r="AI2962" i="8"/>
  <c r="AH2963" i="8"/>
  <c r="AI2963" i="8"/>
  <c r="AH2964" i="8"/>
  <c r="AI2964" i="8"/>
  <c r="AH2965" i="8"/>
  <c r="AI2965" i="8"/>
  <c r="AH2966" i="8"/>
  <c r="AI2966" i="8"/>
  <c r="AH2967" i="8"/>
  <c r="AI2967" i="8"/>
  <c r="AH2968" i="8"/>
  <c r="AI2968" i="8"/>
  <c r="AH2969" i="8"/>
  <c r="AI2969" i="8"/>
  <c r="AH2970" i="8"/>
  <c r="AI2970" i="8"/>
  <c r="AH2971" i="8"/>
  <c r="AI2971" i="8"/>
  <c r="AH2972" i="8"/>
  <c r="AI2972" i="8"/>
  <c r="AH2973" i="8"/>
  <c r="AI2973" i="8"/>
  <c r="AH2974" i="8"/>
  <c r="AI2974" i="8"/>
  <c r="AH2975" i="8"/>
  <c r="AI2975" i="8"/>
  <c r="AH2976" i="8"/>
  <c r="AI2976" i="8"/>
  <c r="AH2977" i="8"/>
  <c r="AI2977" i="8"/>
  <c r="AH2978" i="8"/>
  <c r="AI2978" i="8"/>
  <c r="AH2979" i="8"/>
  <c r="AI2979" i="8"/>
  <c r="AH2980" i="8"/>
  <c r="AI2980" i="8"/>
  <c r="AH2981" i="8"/>
  <c r="AI2981" i="8"/>
  <c r="AH2982" i="8"/>
  <c r="AI2982" i="8"/>
  <c r="AH2983" i="8"/>
  <c r="AI2983" i="8"/>
  <c r="AH2984" i="8"/>
  <c r="AI2984" i="8"/>
  <c r="AH2985" i="8"/>
  <c r="AI2985" i="8"/>
  <c r="AH2986" i="8"/>
  <c r="AI2986" i="8"/>
  <c r="AH2987" i="8"/>
  <c r="AI2987" i="8"/>
  <c r="AH2988" i="8"/>
  <c r="AI2988" i="8"/>
  <c r="AH2989" i="8"/>
  <c r="AI2989" i="8"/>
  <c r="AH2990" i="8"/>
  <c r="AI2990" i="8"/>
  <c r="AH2991" i="8"/>
  <c r="AI2991" i="8"/>
  <c r="AH2992" i="8"/>
  <c r="AI2992" i="8"/>
  <c r="AH2993" i="8"/>
  <c r="AI2993" i="8"/>
  <c r="AH2994" i="8"/>
  <c r="AI2994" i="8"/>
  <c r="AH2995" i="8"/>
  <c r="AI2995" i="8"/>
  <c r="AH2996" i="8"/>
  <c r="AI2996" i="8"/>
  <c r="AH2997" i="8"/>
  <c r="AI2997" i="8"/>
  <c r="AH2998" i="8"/>
  <c r="AI2998" i="8"/>
  <c r="AH2999" i="8"/>
  <c r="AI2999" i="8"/>
  <c r="AH3000" i="8"/>
  <c r="AI3000" i="8"/>
  <c r="AH3001" i="8"/>
  <c r="AI3001" i="8"/>
  <c r="AH3002" i="8"/>
  <c r="AI3002" i="8"/>
  <c r="AH3003" i="8"/>
  <c r="AI3003" i="8"/>
  <c r="AH3004" i="8"/>
  <c r="AI3004" i="8"/>
  <c r="AH3005" i="8"/>
  <c r="AI3005" i="8"/>
  <c r="AH3006" i="8"/>
  <c r="AI3006" i="8"/>
  <c r="AH3007" i="8"/>
  <c r="AI3007" i="8"/>
  <c r="AH3008" i="8"/>
  <c r="AI3008" i="8"/>
  <c r="AH3009" i="8"/>
  <c r="AI3009" i="8"/>
  <c r="AH3010" i="8"/>
  <c r="AI3010" i="8"/>
  <c r="AH3011" i="8"/>
  <c r="AI3011" i="8"/>
  <c r="AH3012" i="8"/>
  <c r="AI3012" i="8"/>
  <c r="AH3013" i="8"/>
  <c r="AI3013" i="8"/>
  <c r="AH3014" i="8"/>
  <c r="AI3014" i="8"/>
  <c r="AH3015" i="8"/>
  <c r="AI3015" i="8"/>
  <c r="AH3016" i="8"/>
  <c r="AI3016" i="8"/>
  <c r="AH3017" i="8"/>
  <c r="AI3017" i="8"/>
  <c r="AH3018" i="8"/>
  <c r="AI3018" i="8"/>
  <c r="AH3019" i="8"/>
  <c r="AI3019" i="8"/>
  <c r="AH3020" i="8"/>
  <c r="AI3020" i="8"/>
  <c r="AH3021" i="8"/>
  <c r="AI3021" i="8"/>
  <c r="AH3022" i="8"/>
  <c r="AI3022" i="8"/>
  <c r="AH3023" i="8"/>
  <c r="AI3023" i="8"/>
  <c r="AH3024" i="8"/>
  <c r="AI3024" i="8"/>
  <c r="AH3025" i="8"/>
  <c r="AI3025" i="8"/>
  <c r="AH3026" i="8"/>
  <c r="AI3026" i="8"/>
  <c r="AH3028" i="8"/>
  <c r="AI3028" i="8"/>
  <c r="AH3029" i="8"/>
  <c r="AI3029" i="8"/>
  <c r="AH3030" i="8"/>
  <c r="AI3030" i="8"/>
  <c r="AH3031" i="8"/>
  <c r="AI3031" i="8"/>
  <c r="AH3032" i="8"/>
  <c r="AI3032" i="8"/>
  <c r="AH3033" i="8"/>
  <c r="AI3033" i="8"/>
  <c r="AH3034" i="8"/>
  <c r="AI3034" i="8"/>
  <c r="AH3035" i="8"/>
  <c r="AI3035" i="8"/>
  <c r="AH3036" i="8"/>
  <c r="AI3036" i="8"/>
  <c r="AH3037" i="8"/>
  <c r="AI3037" i="8"/>
  <c r="AH3038" i="8"/>
  <c r="AI3038" i="8"/>
  <c r="AH3039" i="8"/>
  <c r="AI3039" i="8"/>
  <c r="AH3040" i="8"/>
  <c r="AI3040" i="8"/>
  <c r="AH3041" i="8"/>
  <c r="AI3041" i="8"/>
  <c r="AH3042" i="8"/>
  <c r="AI3042" i="8"/>
  <c r="AH3043" i="8"/>
  <c r="AI3043" i="8"/>
  <c r="AH3044" i="8"/>
  <c r="AI3044" i="8"/>
  <c r="AH3045" i="8"/>
  <c r="AI3045" i="8"/>
  <c r="AH3046" i="8"/>
  <c r="AI3046" i="8"/>
  <c r="AH3047" i="8"/>
  <c r="AI3047" i="8"/>
  <c r="AH3048" i="8"/>
  <c r="AI3048" i="8"/>
  <c r="AH3049" i="8"/>
  <c r="AI3049" i="8"/>
  <c r="AH3050" i="8"/>
  <c r="AI3050" i="8"/>
  <c r="AH3051" i="8"/>
  <c r="AI3051" i="8"/>
  <c r="AH3052" i="8"/>
  <c r="AI3052" i="8"/>
  <c r="AH3053" i="8"/>
  <c r="AI3053" i="8"/>
  <c r="AH3054" i="8"/>
  <c r="AI3054" i="8"/>
  <c r="AH3055" i="8"/>
  <c r="AI3055" i="8"/>
  <c r="AH3056" i="8"/>
  <c r="AI3056" i="8"/>
  <c r="AH3057" i="8"/>
  <c r="AI3057" i="8"/>
  <c r="AH3058" i="8"/>
  <c r="AI3058" i="8"/>
  <c r="AH3059" i="8"/>
  <c r="AI3059" i="8"/>
  <c r="AH3060" i="8"/>
  <c r="AI3060" i="8"/>
  <c r="AH3061" i="8"/>
  <c r="AI3061" i="8"/>
  <c r="AH3062" i="8"/>
  <c r="AI3062" i="8"/>
  <c r="AH3063" i="8"/>
  <c r="AI3063" i="8"/>
  <c r="AH3064" i="8"/>
  <c r="AI3064" i="8"/>
  <c r="AH3065" i="8"/>
  <c r="AI3065" i="8"/>
  <c r="AH3066" i="8"/>
  <c r="AI3066" i="8"/>
  <c r="AH3067" i="8"/>
  <c r="AI3067" i="8"/>
  <c r="AH3068" i="8"/>
  <c r="AI3068" i="8"/>
  <c r="AH3069" i="8"/>
  <c r="AI3069" i="8"/>
  <c r="AH3070" i="8"/>
  <c r="AI3070" i="8"/>
  <c r="AH3071" i="8"/>
  <c r="AI3071" i="8"/>
  <c r="AH3072" i="8"/>
  <c r="AI3072" i="8"/>
  <c r="AH3073" i="8"/>
  <c r="AI3073" i="8"/>
  <c r="AH3074" i="8"/>
  <c r="AI3074" i="8"/>
  <c r="AH3075" i="8"/>
  <c r="AI3075" i="8"/>
  <c r="AH3076" i="8"/>
  <c r="AI3076" i="8"/>
  <c r="AH3077" i="8"/>
  <c r="AI3077" i="8"/>
  <c r="AH3078" i="8"/>
  <c r="AI3078" i="8"/>
  <c r="AH3079" i="8"/>
  <c r="AI3079" i="8"/>
  <c r="AH3080" i="8"/>
  <c r="AI3080" i="8"/>
  <c r="AH3081" i="8"/>
  <c r="AI3081" i="8"/>
  <c r="AH3082" i="8"/>
  <c r="AI3082" i="8"/>
  <c r="AH3083" i="8"/>
  <c r="AI3083" i="8"/>
  <c r="AH3084" i="8"/>
  <c r="AI3084" i="8"/>
  <c r="AH3085" i="8"/>
  <c r="AI3085" i="8"/>
  <c r="AH3086" i="8"/>
  <c r="AI3086" i="8"/>
  <c r="AH3087" i="8"/>
  <c r="AI3087" i="8"/>
  <c r="AH3088" i="8"/>
  <c r="AI3088" i="8"/>
  <c r="AH3089" i="8"/>
  <c r="AI3089" i="8"/>
  <c r="AH3090" i="8"/>
  <c r="AI3090" i="8"/>
  <c r="AH3091" i="8"/>
  <c r="AI3091" i="8"/>
  <c r="AH3092" i="8"/>
  <c r="AI3092" i="8"/>
  <c r="AH3093" i="8"/>
  <c r="AI3093" i="8"/>
  <c r="AH3094" i="8"/>
  <c r="AI3094" i="8"/>
  <c r="AH3095" i="8"/>
  <c r="AI3095" i="8"/>
  <c r="AH3096" i="8"/>
  <c r="AI3096" i="8"/>
  <c r="AH3097" i="8"/>
  <c r="AI3097" i="8"/>
  <c r="AH3098" i="8"/>
  <c r="AI3098" i="8"/>
  <c r="AH3099" i="8"/>
  <c r="AI3099" i="8"/>
  <c r="AH3100" i="8"/>
  <c r="AI3100" i="8"/>
  <c r="AH3101" i="8"/>
  <c r="AI3101" i="8"/>
  <c r="AH3102" i="8"/>
  <c r="AI3102" i="8"/>
  <c r="AH3103" i="8"/>
  <c r="AI3103" i="8"/>
  <c r="AH3104" i="8"/>
  <c r="AI3104" i="8"/>
  <c r="AH3105" i="8"/>
  <c r="AI3105" i="8"/>
  <c r="AH3106" i="8"/>
  <c r="AI3106" i="8"/>
  <c r="AH3107" i="8"/>
  <c r="AI3107" i="8"/>
  <c r="AH3108" i="8"/>
  <c r="AI3108" i="8"/>
  <c r="AH3109" i="8"/>
  <c r="AI3109" i="8"/>
  <c r="AH3110" i="8"/>
  <c r="AI3110" i="8"/>
  <c r="AH3111" i="8"/>
  <c r="AI3111" i="8"/>
  <c r="AH3112" i="8"/>
  <c r="AI3112" i="8"/>
  <c r="AH3113" i="8"/>
  <c r="AI3113" i="8"/>
  <c r="AH3114" i="8"/>
  <c r="AI3114" i="8"/>
  <c r="AH3115" i="8"/>
  <c r="AI3115" i="8"/>
  <c r="AH3116" i="8"/>
  <c r="AI3116" i="8"/>
  <c r="AH3117" i="8"/>
  <c r="AI3117" i="8"/>
  <c r="AH3118" i="8"/>
  <c r="AI3118" i="8"/>
  <c r="AH3119" i="8"/>
  <c r="AI3119" i="8"/>
  <c r="AH3120" i="8"/>
  <c r="AI3120" i="8"/>
  <c r="AH3121" i="8"/>
  <c r="AI3121" i="8"/>
  <c r="AH3122" i="8"/>
  <c r="AI3122" i="8"/>
  <c r="AH3123" i="8"/>
  <c r="AI3123" i="8"/>
  <c r="AH3124" i="8"/>
  <c r="AI3124" i="8"/>
  <c r="AH3125" i="8"/>
  <c r="AI3125" i="8"/>
  <c r="AH3126" i="8"/>
  <c r="AI3126" i="8"/>
  <c r="AH3128" i="8"/>
  <c r="AI3128" i="8"/>
  <c r="AH3129" i="8"/>
  <c r="AI3129" i="8"/>
  <c r="AH3130" i="8"/>
  <c r="AI3130" i="8"/>
  <c r="AH3131" i="8"/>
  <c r="AI3131" i="8"/>
  <c r="AH3132" i="8"/>
  <c r="AI3132" i="8"/>
  <c r="AH3133" i="8"/>
  <c r="AI3133" i="8"/>
  <c r="AH3134" i="8"/>
  <c r="AI3134" i="8"/>
  <c r="AH3135" i="8"/>
  <c r="AI3135" i="8"/>
  <c r="AH3136" i="8"/>
  <c r="AI3136" i="8"/>
  <c r="AH3137" i="8"/>
  <c r="AI3137" i="8"/>
  <c r="AH3138" i="8"/>
  <c r="AI3138" i="8"/>
  <c r="AH3139" i="8"/>
  <c r="AI3139" i="8"/>
  <c r="AH3140" i="8"/>
  <c r="AI3140" i="8"/>
  <c r="AH3141" i="8"/>
  <c r="AI3141" i="8"/>
  <c r="AH3142" i="8"/>
  <c r="AI3142" i="8"/>
  <c r="AH3143" i="8"/>
  <c r="AI3143" i="8"/>
  <c r="AH3144" i="8"/>
  <c r="AI3144" i="8"/>
  <c r="AH3145" i="8"/>
  <c r="AI3145" i="8"/>
  <c r="AH3146" i="8"/>
  <c r="AI3146" i="8"/>
  <c r="AH3147" i="8"/>
  <c r="AI3147" i="8"/>
  <c r="AH3148" i="8"/>
  <c r="AI3148" i="8"/>
  <c r="AH3149" i="8"/>
  <c r="AI3149" i="8"/>
  <c r="AH3150" i="8"/>
  <c r="AI3150" i="8"/>
  <c r="AH3151" i="8"/>
  <c r="AI3151" i="8"/>
  <c r="AH3152" i="8"/>
  <c r="AI3152" i="8"/>
  <c r="AH3153" i="8"/>
  <c r="AI3153" i="8"/>
  <c r="AH3154" i="8"/>
  <c r="AI3154" i="8"/>
  <c r="AH3155" i="8"/>
  <c r="AI3155" i="8"/>
  <c r="AH3156" i="8"/>
  <c r="AI3156" i="8"/>
  <c r="AH3157" i="8"/>
  <c r="AI3157" i="8"/>
  <c r="AH3158" i="8"/>
  <c r="AI3158" i="8"/>
  <c r="AH3159" i="8"/>
  <c r="AI3159" i="8"/>
  <c r="AH3160" i="8"/>
  <c r="AI3160" i="8"/>
  <c r="AH3161" i="8"/>
  <c r="AI3161" i="8"/>
  <c r="AH3162" i="8"/>
  <c r="AI3162" i="8"/>
  <c r="AH3163" i="8"/>
  <c r="AI3163" i="8"/>
  <c r="AH3164" i="8"/>
  <c r="AI3164" i="8"/>
  <c r="AH3165" i="8"/>
  <c r="AI3165" i="8"/>
  <c r="AH3166" i="8"/>
  <c r="AI3166" i="8"/>
  <c r="AH3167" i="8"/>
  <c r="AI3167" i="8"/>
  <c r="AH3168" i="8"/>
  <c r="AI3168" i="8"/>
  <c r="AH3169" i="8"/>
  <c r="AI3169" i="8"/>
  <c r="AH3170" i="8"/>
  <c r="AI3170" i="8"/>
  <c r="AH3171" i="8"/>
  <c r="AI3171" i="8"/>
  <c r="AH3172" i="8"/>
  <c r="AI3172" i="8"/>
  <c r="AH3173" i="8"/>
  <c r="AI3173" i="8"/>
  <c r="AH3174" i="8"/>
  <c r="AI3174" i="8"/>
  <c r="AH3175" i="8"/>
  <c r="AI3175" i="8"/>
  <c r="AH3176" i="8"/>
  <c r="AI3176" i="8"/>
  <c r="AH3177" i="8"/>
  <c r="AI3177" i="8"/>
  <c r="AH3178" i="8"/>
  <c r="AI3178" i="8"/>
  <c r="AH3179" i="8"/>
  <c r="AI3179" i="8"/>
  <c r="AH3180" i="8"/>
  <c r="AI3180" i="8"/>
  <c r="AH3181" i="8"/>
  <c r="AI3181" i="8"/>
  <c r="AH3182" i="8"/>
  <c r="AI3182" i="8"/>
  <c r="AH3183" i="8"/>
  <c r="AI3183" i="8"/>
  <c r="AH3184" i="8"/>
  <c r="AI3184" i="8"/>
  <c r="AH3185" i="8"/>
  <c r="AI3185" i="8"/>
  <c r="AH3186" i="8"/>
  <c r="AI3186" i="8"/>
  <c r="AH3187" i="8"/>
  <c r="AI3187" i="8"/>
  <c r="AH3188" i="8"/>
  <c r="AI3188" i="8"/>
  <c r="AH3189" i="8"/>
  <c r="AI3189" i="8"/>
  <c r="AH3190" i="8"/>
  <c r="AI3190" i="8"/>
  <c r="AH3191" i="8"/>
  <c r="AI3191" i="8"/>
  <c r="AH3192" i="8"/>
  <c r="AI3192" i="8"/>
  <c r="AH3193" i="8"/>
  <c r="AI3193" i="8"/>
  <c r="AH3194" i="8"/>
  <c r="AI3194" i="8"/>
  <c r="AH3195" i="8"/>
  <c r="AI3195" i="8"/>
  <c r="AH3196" i="8"/>
  <c r="AI3196" i="8"/>
  <c r="AH3197" i="8"/>
  <c r="AI3197" i="8"/>
  <c r="AH3198" i="8"/>
  <c r="AI3198" i="8"/>
  <c r="AH3199" i="8"/>
  <c r="AI3199" i="8"/>
  <c r="AH3200" i="8"/>
  <c r="AI3200" i="8"/>
  <c r="AH3201" i="8"/>
  <c r="AI3201" i="8"/>
  <c r="AH3202" i="8"/>
  <c r="AI3202" i="8"/>
  <c r="AH3203" i="8"/>
  <c r="AI3203" i="8"/>
  <c r="AH3204" i="8"/>
  <c r="AI3204" i="8"/>
  <c r="AH3205" i="8"/>
  <c r="AI3205" i="8"/>
  <c r="AH3206" i="8"/>
  <c r="AI3206" i="8"/>
  <c r="AH3207" i="8"/>
  <c r="AI3207" i="8"/>
  <c r="AH3208" i="8"/>
  <c r="AI3208" i="8"/>
  <c r="AH3209" i="8"/>
  <c r="AI3209" i="8"/>
  <c r="AH3210" i="8"/>
  <c r="AI3210" i="8"/>
  <c r="AH3211" i="8"/>
  <c r="AI3211" i="8"/>
  <c r="AH3212" i="8"/>
  <c r="AI3212" i="8"/>
  <c r="AH3213" i="8"/>
  <c r="AI3213" i="8"/>
  <c r="AH3214" i="8"/>
  <c r="AI3214" i="8"/>
  <c r="AH3215" i="8"/>
  <c r="AI3215" i="8"/>
  <c r="AH3216" i="8"/>
  <c r="AI3216" i="8"/>
  <c r="AH3217" i="8"/>
  <c r="AI3217" i="8"/>
  <c r="AH3218" i="8"/>
  <c r="AI3218" i="8"/>
  <c r="AH3219" i="8"/>
  <c r="AI3219" i="8"/>
  <c r="AH3220" i="8"/>
  <c r="AI3220" i="8"/>
  <c r="AH3221" i="8"/>
  <c r="AI3221" i="8"/>
  <c r="AH3222" i="8"/>
  <c r="AI3222" i="8"/>
  <c r="AH3223" i="8"/>
  <c r="AI3223" i="8"/>
  <c r="AH3224" i="8"/>
  <c r="AI3224" i="8"/>
  <c r="AH3225" i="8"/>
  <c r="AI3225" i="8"/>
  <c r="AH3226" i="8"/>
  <c r="AI3226" i="8"/>
  <c r="AH3228" i="8"/>
  <c r="AI3228" i="8"/>
  <c r="AH3229" i="8"/>
  <c r="AI3229" i="8"/>
  <c r="AH3230" i="8"/>
  <c r="AI3230" i="8"/>
  <c r="AH3231" i="8"/>
  <c r="AI3231" i="8"/>
  <c r="AH3232" i="8"/>
  <c r="AI3232" i="8"/>
  <c r="AH3233" i="8"/>
  <c r="AI3233" i="8"/>
  <c r="AH3234" i="8"/>
  <c r="AI3234" i="8"/>
  <c r="AH3235" i="8"/>
  <c r="AI3235" i="8"/>
  <c r="AH3236" i="8"/>
  <c r="AI3236" i="8"/>
  <c r="AH3237" i="8"/>
  <c r="AI3237" i="8"/>
  <c r="AH3238" i="8"/>
  <c r="AI3238" i="8"/>
  <c r="AH3239" i="8"/>
  <c r="AI3239" i="8"/>
  <c r="AH3240" i="8"/>
  <c r="AI3240" i="8"/>
  <c r="AH3241" i="8"/>
  <c r="AI3241" i="8"/>
  <c r="AH3242" i="8"/>
  <c r="AI3242" i="8"/>
  <c r="AH3243" i="8"/>
  <c r="AI3243" i="8"/>
  <c r="AH3244" i="8"/>
  <c r="AI3244" i="8"/>
  <c r="AH3245" i="8"/>
  <c r="AI3245" i="8"/>
  <c r="AH3246" i="8"/>
  <c r="AI3246" i="8"/>
  <c r="AH3247" i="8"/>
  <c r="AI3247" i="8"/>
  <c r="AH3248" i="8"/>
  <c r="AI3248" i="8"/>
  <c r="AH3249" i="8"/>
  <c r="AI3249" i="8"/>
  <c r="AH3250" i="8"/>
  <c r="AI3250" i="8"/>
  <c r="AH3251" i="8"/>
  <c r="AI3251" i="8"/>
  <c r="AH3252" i="8"/>
  <c r="AI3252" i="8"/>
  <c r="AH3253" i="8"/>
  <c r="AI3253" i="8"/>
  <c r="AH3254" i="8"/>
  <c r="AI3254" i="8"/>
  <c r="AH3255" i="8"/>
  <c r="AI3255" i="8"/>
  <c r="AH3256" i="8"/>
  <c r="AI3256" i="8"/>
  <c r="AH3257" i="8"/>
  <c r="AI3257" i="8"/>
  <c r="AH3258" i="8"/>
  <c r="AI3258" i="8"/>
  <c r="AH3259" i="8"/>
  <c r="AI3259" i="8"/>
  <c r="AH3260" i="8"/>
  <c r="AI3260" i="8"/>
  <c r="AH3261" i="8"/>
  <c r="AI3261" i="8"/>
  <c r="AH3262" i="8"/>
  <c r="AI3262" i="8"/>
  <c r="AH3263" i="8"/>
  <c r="AI3263" i="8"/>
  <c r="AH3264" i="8"/>
  <c r="AI3264" i="8"/>
  <c r="AH3265" i="8"/>
  <c r="AI3265" i="8"/>
  <c r="AH3266" i="8"/>
  <c r="AI3266" i="8"/>
  <c r="AH3267" i="8"/>
  <c r="AI3267" i="8"/>
  <c r="AH3268" i="8"/>
  <c r="AI3268" i="8"/>
  <c r="AH3269" i="8"/>
  <c r="AI3269" i="8"/>
  <c r="AH3280" i="8"/>
  <c r="AI3280" i="8"/>
  <c r="AH3281" i="8"/>
  <c r="AI3281" i="8"/>
  <c r="AH3282" i="8"/>
  <c r="AI3282" i="8"/>
  <c r="AH3283" i="8"/>
  <c r="AI3283" i="8"/>
  <c r="AH3284" i="8"/>
  <c r="AI3284" i="8"/>
  <c r="AH3285" i="8"/>
  <c r="AI3285" i="8"/>
  <c r="AH3286" i="8"/>
  <c r="AI3286" i="8"/>
  <c r="AH3287" i="8"/>
  <c r="AI3287" i="8"/>
  <c r="AH3288" i="8"/>
  <c r="AI3288" i="8"/>
  <c r="AH3289" i="8"/>
  <c r="AI3289" i="8"/>
  <c r="AH3290" i="8"/>
  <c r="AI3290" i="8"/>
  <c r="AH3291" i="8"/>
  <c r="AI3291" i="8"/>
  <c r="AH3292" i="8"/>
  <c r="AI3292" i="8"/>
  <c r="AH3293" i="8"/>
  <c r="AI3293" i="8"/>
  <c r="AH3294" i="8"/>
  <c r="AI3294" i="8"/>
  <c r="AH3295" i="8"/>
  <c r="AI3295" i="8"/>
  <c r="AH3296" i="8"/>
  <c r="AI3296" i="8"/>
  <c r="AH3297" i="8"/>
  <c r="AI3297" i="8"/>
  <c r="AH3298" i="8"/>
  <c r="AI3298" i="8"/>
  <c r="AH3299" i="8"/>
  <c r="AI3299" i="8"/>
  <c r="AH3300" i="8"/>
  <c r="AI3300" i="8"/>
  <c r="AH3301" i="8"/>
  <c r="AI3301" i="8"/>
  <c r="AH3302" i="8"/>
  <c r="AI3302" i="8"/>
  <c r="AH3303" i="8"/>
  <c r="AI3303" i="8"/>
  <c r="AH3304" i="8"/>
  <c r="AI3304" i="8"/>
  <c r="AH3305" i="8"/>
  <c r="AI3305" i="8"/>
  <c r="AH3306" i="8"/>
  <c r="AI3306" i="8"/>
  <c r="AH3307" i="8"/>
  <c r="AI3307" i="8"/>
  <c r="AH3308" i="8"/>
  <c r="AI3308" i="8"/>
  <c r="AH3309" i="8"/>
  <c r="AI3309" i="8"/>
  <c r="AH3310" i="8"/>
  <c r="AI3310" i="8"/>
  <c r="AH3311" i="8"/>
  <c r="AI3311" i="8"/>
  <c r="AH3312" i="8"/>
  <c r="AI3312" i="8"/>
  <c r="AH3313" i="8"/>
  <c r="AI3313" i="8"/>
  <c r="AH3314" i="8"/>
  <c r="AI3314" i="8"/>
  <c r="AH3315" i="8"/>
  <c r="AI3315" i="8"/>
  <c r="AH3316" i="8"/>
  <c r="AI3316" i="8"/>
  <c r="AH3317" i="8"/>
  <c r="AI3317" i="8"/>
  <c r="AH3318" i="8"/>
  <c r="AI3318" i="8"/>
  <c r="AH3319" i="8"/>
  <c r="AI3319" i="8"/>
  <c r="AH3320" i="8"/>
  <c r="AI3320" i="8"/>
  <c r="AH3321" i="8"/>
  <c r="AI3321" i="8"/>
  <c r="AH3322" i="8"/>
  <c r="AI3322" i="8"/>
  <c r="AH3323" i="8"/>
  <c r="AI3323" i="8"/>
  <c r="AH3324" i="8"/>
  <c r="AI3324" i="8"/>
  <c r="AH3325" i="8"/>
  <c r="AI3325" i="8"/>
  <c r="AH3326" i="8"/>
  <c r="AI3326" i="8"/>
  <c r="AH3328" i="8"/>
  <c r="AI3328" i="8"/>
  <c r="AH3329" i="8"/>
  <c r="AI3329" i="8"/>
  <c r="AH3330" i="8"/>
  <c r="AI3330" i="8"/>
  <c r="AH3331" i="8"/>
  <c r="AI3331" i="8"/>
  <c r="AH3332" i="8"/>
  <c r="AI3332" i="8"/>
  <c r="AH3333" i="8"/>
  <c r="AI3333" i="8"/>
  <c r="AH3334" i="8"/>
  <c r="AI3334" i="8"/>
  <c r="AH3335" i="8"/>
  <c r="AI3335" i="8"/>
  <c r="AH3336" i="8"/>
  <c r="AI3336" i="8"/>
  <c r="AH3337" i="8"/>
  <c r="AI3337" i="8"/>
  <c r="AH3338" i="8"/>
  <c r="AI3338" i="8"/>
  <c r="AH3339" i="8"/>
  <c r="AI3339" i="8"/>
  <c r="AH3340" i="8"/>
  <c r="AI3340" i="8"/>
  <c r="AH3341" i="8"/>
  <c r="AI3341" i="8"/>
  <c r="AH3342" i="8"/>
  <c r="AI3342" i="8"/>
  <c r="AH3343" i="8"/>
  <c r="AI3343" i="8"/>
  <c r="AH3344" i="8"/>
  <c r="AI3344" i="8"/>
  <c r="AH3345" i="8"/>
  <c r="AI3345" i="8"/>
  <c r="AH3346" i="8"/>
  <c r="AI3346" i="8"/>
  <c r="AH3347" i="8"/>
  <c r="AI3347" i="8"/>
  <c r="AH3348" i="8"/>
  <c r="AI3348" i="8"/>
  <c r="AH3349" i="8"/>
  <c r="AI3349" i="8"/>
  <c r="AH3350" i="8"/>
  <c r="AI3350" i="8"/>
  <c r="AH3351" i="8"/>
  <c r="AI3351" i="8"/>
  <c r="AH3352" i="8"/>
  <c r="AI3352" i="8"/>
  <c r="AH3353" i="8"/>
  <c r="AI3353" i="8"/>
  <c r="AH3354" i="8"/>
  <c r="AI3354" i="8"/>
  <c r="AH3355" i="8"/>
  <c r="AI3355" i="8"/>
  <c r="AH3356" i="8"/>
  <c r="AI3356" i="8"/>
  <c r="AH3357" i="8"/>
  <c r="AI3357" i="8"/>
  <c r="AH3358" i="8"/>
  <c r="AI3358" i="8"/>
  <c r="AH3359" i="8"/>
  <c r="AI3359" i="8"/>
  <c r="AH3360" i="8"/>
  <c r="AI3360" i="8"/>
  <c r="AH3361" i="8"/>
  <c r="AI3361" i="8"/>
  <c r="AH3362" i="8"/>
  <c r="AI3362" i="8"/>
  <c r="AH3363" i="8"/>
  <c r="AI3363" i="8"/>
  <c r="AH3364" i="8"/>
  <c r="AI3364" i="8"/>
  <c r="AH3365" i="8"/>
  <c r="AI3365" i="8"/>
  <c r="AH3366" i="8"/>
  <c r="AI3366" i="8"/>
  <c r="AH3367" i="8"/>
  <c r="AI3367" i="8"/>
  <c r="AH3368" i="8"/>
  <c r="AI3368" i="8"/>
  <c r="AH3369" i="8"/>
  <c r="AI3369" i="8"/>
  <c r="AH3370" i="8"/>
  <c r="AI3370" i="8"/>
  <c r="AH3371" i="8"/>
  <c r="AI3371" i="8"/>
  <c r="AH3372" i="8"/>
  <c r="AI3372" i="8"/>
  <c r="AH3373" i="8"/>
  <c r="AI3373" i="8"/>
  <c r="AH3374" i="8"/>
  <c r="AI3374" i="8"/>
  <c r="AH3375" i="8"/>
  <c r="AI3375" i="8"/>
  <c r="AH3376" i="8"/>
  <c r="AI3376" i="8"/>
  <c r="AH3377" i="8"/>
  <c r="AI3377" i="8"/>
  <c r="AH3378" i="8"/>
  <c r="AI3378" i="8"/>
  <c r="AH3379" i="8"/>
  <c r="AI3379" i="8"/>
  <c r="AH3380" i="8"/>
  <c r="AI3380" i="8"/>
  <c r="AH3381" i="8"/>
  <c r="AI3381" i="8"/>
  <c r="AH3382" i="8"/>
  <c r="AI3382" i="8"/>
  <c r="AH3383" i="8"/>
  <c r="AI3383" i="8"/>
  <c r="AH3384" i="8"/>
  <c r="AI3384" i="8"/>
  <c r="AH3385" i="8"/>
  <c r="AI3385" i="8"/>
  <c r="AH3386" i="8"/>
  <c r="AI3386" i="8"/>
  <c r="AH3387" i="8"/>
  <c r="AI3387" i="8"/>
  <c r="AH3388" i="8"/>
  <c r="AI3388" i="8"/>
  <c r="AH3389" i="8"/>
  <c r="AI3389" i="8"/>
  <c r="AH3390" i="8"/>
  <c r="AI3390" i="8"/>
  <c r="AH3391" i="8"/>
  <c r="AI3391" i="8"/>
  <c r="AH3392" i="8"/>
  <c r="AI3392" i="8"/>
  <c r="AH3393" i="8"/>
  <c r="AI3393" i="8"/>
  <c r="AH3394" i="8"/>
  <c r="AI3394" i="8"/>
  <c r="AH3395" i="8"/>
  <c r="AI3395" i="8"/>
  <c r="AH3396" i="8"/>
  <c r="AI3396" i="8"/>
  <c r="AH3397" i="8"/>
  <c r="AI3397" i="8"/>
  <c r="AH3398" i="8"/>
  <c r="AI3398" i="8"/>
  <c r="AH3399" i="8"/>
  <c r="AI3399" i="8"/>
  <c r="AH3400" i="8"/>
  <c r="AI3400" i="8"/>
  <c r="AH3401" i="8"/>
  <c r="AI3401" i="8"/>
  <c r="AH3402" i="8"/>
  <c r="AI3402" i="8"/>
  <c r="AH3403" i="8"/>
  <c r="AI3403" i="8"/>
  <c r="AH3404" i="8"/>
  <c r="AI3404" i="8"/>
  <c r="AH3405" i="8"/>
  <c r="AI3405" i="8"/>
  <c r="AH3406" i="8"/>
  <c r="AI3406" i="8"/>
  <c r="AH3407" i="8"/>
  <c r="AI3407" i="8"/>
  <c r="AH3408" i="8"/>
  <c r="AI3408" i="8"/>
  <c r="AH3409" i="8"/>
  <c r="AI3409" i="8"/>
  <c r="AH3410" i="8"/>
  <c r="AI3410" i="8"/>
  <c r="AH3411" i="8"/>
  <c r="AI3411" i="8"/>
  <c r="AH3412" i="8"/>
  <c r="AI3412" i="8"/>
  <c r="AH3413" i="8"/>
  <c r="AI3413" i="8"/>
  <c r="AH3414" i="8"/>
  <c r="AI3414" i="8"/>
  <c r="AH3415" i="8"/>
  <c r="AI3415" i="8"/>
  <c r="AH3416" i="8"/>
  <c r="AI3416" i="8"/>
  <c r="AH3417" i="8"/>
  <c r="AI3417" i="8"/>
  <c r="AH3418" i="8"/>
  <c r="AI3418" i="8"/>
  <c r="AH3419" i="8"/>
  <c r="AI3419" i="8"/>
  <c r="AH3420" i="8"/>
  <c r="AI3420" i="8"/>
  <c r="AH3421" i="8"/>
  <c r="AI3421" i="8"/>
  <c r="AH3422" i="8"/>
  <c r="AI3422" i="8"/>
  <c r="AH3423" i="8"/>
  <c r="AI3423" i="8"/>
  <c r="AH3424" i="8"/>
  <c r="AI3424" i="8"/>
  <c r="AH3425" i="8"/>
  <c r="AI3425" i="8"/>
  <c r="AH3426" i="8"/>
  <c r="AI3426" i="8"/>
  <c r="AH3428" i="8"/>
  <c r="AI3428" i="8"/>
  <c r="AH3429" i="8"/>
  <c r="AI3429" i="8"/>
  <c r="AH3430" i="8"/>
  <c r="AI3430" i="8"/>
  <c r="AH3431" i="8"/>
  <c r="AI3431" i="8"/>
  <c r="AH3432" i="8"/>
  <c r="AI3432" i="8"/>
  <c r="AH3433" i="8"/>
  <c r="AI3433" i="8"/>
  <c r="AH3434" i="8"/>
  <c r="AI3434" i="8"/>
  <c r="AH3435" i="8"/>
  <c r="AI3435" i="8"/>
  <c r="AH3436" i="8"/>
  <c r="AI3436" i="8"/>
  <c r="AH3437" i="8"/>
  <c r="AI3437" i="8"/>
  <c r="AH3438" i="8"/>
  <c r="AI3438" i="8"/>
  <c r="AH3439" i="8"/>
  <c r="AI3439" i="8"/>
  <c r="AH3440" i="8"/>
  <c r="AI3440" i="8"/>
  <c r="AH3441" i="8"/>
  <c r="AI3441" i="8"/>
  <c r="AH3442" i="8"/>
  <c r="AI3442" i="8"/>
  <c r="AH3443" i="8"/>
  <c r="AI3443" i="8"/>
  <c r="AH3444" i="8"/>
  <c r="AI3444" i="8"/>
  <c r="AH3445" i="8"/>
  <c r="AI3445" i="8"/>
  <c r="AH3446" i="8"/>
  <c r="AI3446" i="8"/>
  <c r="AH3447" i="8"/>
  <c r="AI3447" i="8"/>
  <c r="AH3448" i="8"/>
  <c r="AI3448" i="8"/>
  <c r="AH3449" i="8"/>
  <c r="AI3449" i="8"/>
  <c r="AH3450" i="8"/>
  <c r="AI3450" i="8"/>
  <c r="AH3451" i="8"/>
  <c r="AI3451" i="8"/>
  <c r="AH3452" i="8"/>
  <c r="AI3452" i="8"/>
  <c r="AH3453" i="8"/>
  <c r="AI3453" i="8"/>
  <c r="AH3454" i="8"/>
  <c r="AI3454" i="8"/>
  <c r="AH3455" i="8"/>
  <c r="AI3455" i="8"/>
  <c r="AH3456" i="8"/>
  <c r="AI3456" i="8"/>
  <c r="AH3457" i="8"/>
  <c r="AI3457" i="8"/>
  <c r="AH3458" i="8"/>
  <c r="AI3458" i="8"/>
  <c r="AH3459" i="8"/>
  <c r="AI3459" i="8"/>
  <c r="AH3460" i="8"/>
  <c r="AI3460" i="8"/>
  <c r="AH3461" i="8"/>
  <c r="AI3461" i="8"/>
  <c r="AH3462" i="8"/>
  <c r="AI3462" i="8"/>
  <c r="AH3463" i="8"/>
  <c r="AI3463" i="8"/>
  <c r="AH3464" i="8"/>
  <c r="AI3464" i="8"/>
  <c r="AH3465" i="8"/>
  <c r="AI3465" i="8"/>
  <c r="AH3466" i="8"/>
  <c r="AI3466" i="8"/>
  <c r="AH3467" i="8"/>
  <c r="AI3467" i="8"/>
  <c r="AH3468" i="8"/>
  <c r="AI3468" i="8"/>
  <c r="AH3469" i="8"/>
  <c r="AI3469" i="8"/>
  <c r="AH3470" i="8"/>
  <c r="AI3470" i="8"/>
  <c r="AH3471" i="8"/>
  <c r="AI3471" i="8"/>
  <c r="AH3472" i="8"/>
  <c r="AI3472" i="8"/>
  <c r="AH3473" i="8"/>
  <c r="AI3473" i="8"/>
  <c r="AH3474" i="8"/>
  <c r="AI3474" i="8"/>
  <c r="AH3475" i="8"/>
  <c r="AI3475" i="8"/>
  <c r="AH3476" i="8"/>
  <c r="AI3476" i="8"/>
  <c r="AH3477" i="8"/>
  <c r="AI3477" i="8"/>
  <c r="AH3478" i="8"/>
  <c r="AI3478" i="8"/>
  <c r="AH3479" i="8"/>
  <c r="AI3479" i="8"/>
  <c r="AH3480" i="8"/>
  <c r="AI3480" i="8"/>
  <c r="AH3481" i="8"/>
  <c r="AI3481" i="8"/>
  <c r="AH3482" i="8"/>
  <c r="AI3482" i="8"/>
  <c r="AH3483" i="8"/>
  <c r="AI3483" i="8"/>
  <c r="AH3484" i="8"/>
  <c r="AI3484" i="8"/>
  <c r="AH3485" i="8"/>
  <c r="AI3485" i="8"/>
  <c r="AH3486" i="8"/>
  <c r="AI3486" i="8"/>
  <c r="AH3487" i="8"/>
  <c r="AI3487" i="8"/>
  <c r="AH3488" i="8"/>
  <c r="AI3488" i="8"/>
  <c r="AH3489" i="8"/>
  <c r="AI3489" i="8"/>
  <c r="AH3490" i="8"/>
  <c r="AI3490" i="8"/>
  <c r="AH3491" i="8"/>
  <c r="AI3491" i="8"/>
  <c r="AH3492" i="8"/>
  <c r="AI3492" i="8"/>
  <c r="AH3493" i="8"/>
  <c r="AI3493" i="8"/>
  <c r="AH3494" i="8"/>
  <c r="AI3494" i="8"/>
  <c r="AH3495" i="8"/>
  <c r="AI3495" i="8"/>
  <c r="AH3496" i="8"/>
  <c r="AI3496" i="8"/>
  <c r="AH3497" i="8"/>
  <c r="AI3497" i="8"/>
  <c r="AH3498" i="8"/>
  <c r="AI3498" i="8"/>
  <c r="AH3499" i="8"/>
  <c r="AI3499" i="8"/>
  <c r="AH3500" i="8"/>
  <c r="AI3500" i="8"/>
  <c r="AH3501" i="8"/>
  <c r="AI3501" i="8"/>
  <c r="AH3502" i="8"/>
  <c r="AI3502" i="8"/>
  <c r="AH3503" i="8"/>
  <c r="AI3503" i="8"/>
  <c r="AH3504" i="8"/>
  <c r="AI3504" i="8"/>
  <c r="AH3505" i="8"/>
  <c r="AI3505" i="8"/>
  <c r="AH3506" i="8"/>
  <c r="AI3506" i="8"/>
  <c r="AH3507" i="8"/>
  <c r="AI3507" i="8"/>
  <c r="AH3508" i="8"/>
  <c r="AI3508" i="8"/>
  <c r="AH3509" i="8"/>
  <c r="AI3509" i="8"/>
  <c r="AH3510" i="8"/>
  <c r="AI3510" i="8"/>
  <c r="AH3511" i="8"/>
  <c r="AI3511" i="8"/>
  <c r="AH3512" i="8"/>
  <c r="AI3512" i="8"/>
  <c r="AH3513" i="8"/>
  <c r="AI3513" i="8"/>
  <c r="AH3514" i="8"/>
  <c r="AI3514" i="8"/>
  <c r="AH3515" i="8"/>
  <c r="AI3515" i="8"/>
  <c r="AH3516" i="8"/>
  <c r="AI3516" i="8"/>
  <c r="AH3517" i="8"/>
  <c r="AI3517" i="8"/>
  <c r="AH3518" i="8"/>
  <c r="AI3518" i="8"/>
  <c r="AH3519" i="8"/>
  <c r="AI3519" i="8"/>
  <c r="AH3520" i="8"/>
  <c r="AI3520" i="8"/>
  <c r="AH3521" i="8"/>
  <c r="AI3521" i="8"/>
  <c r="AH3522" i="8"/>
  <c r="AI3522" i="8"/>
  <c r="AH3523" i="8"/>
  <c r="AI3523" i="8"/>
  <c r="AH3524" i="8"/>
  <c r="AI3524" i="8"/>
  <c r="AH3525" i="8"/>
  <c r="AI3525" i="8"/>
  <c r="AH3526" i="8"/>
  <c r="AI3526" i="8"/>
  <c r="AH3528" i="8"/>
  <c r="AI3528" i="8"/>
  <c r="AH3529" i="8"/>
  <c r="AI3529" i="8"/>
  <c r="AH3530" i="8"/>
  <c r="AI3530" i="8"/>
  <c r="AH3531" i="8"/>
  <c r="AI3531" i="8"/>
  <c r="AH3532" i="8"/>
  <c r="AI3532" i="8"/>
  <c r="AH3533" i="8"/>
  <c r="AI3533" i="8"/>
  <c r="AH3534" i="8"/>
  <c r="AI3534" i="8"/>
  <c r="AH3535" i="8"/>
  <c r="AI3535" i="8"/>
  <c r="AH3536" i="8"/>
  <c r="AI3536" i="8"/>
  <c r="AH3537" i="8"/>
  <c r="AI3537" i="8"/>
  <c r="AH3538" i="8"/>
  <c r="AI3538" i="8"/>
  <c r="AH3539" i="8"/>
  <c r="AI3539" i="8"/>
  <c r="AH3540" i="8"/>
  <c r="AI3540" i="8"/>
  <c r="AH3541" i="8"/>
  <c r="AI3541" i="8"/>
  <c r="AH3542" i="8"/>
  <c r="AI3542" i="8"/>
  <c r="AH3543" i="8"/>
  <c r="AI3543" i="8"/>
  <c r="AH3544" i="8"/>
  <c r="AI3544" i="8"/>
  <c r="AH3545" i="8"/>
  <c r="AI3545" i="8"/>
  <c r="AH3546" i="8"/>
  <c r="AI3546" i="8"/>
  <c r="AH3547" i="8"/>
  <c r="AI3547" i="8"/>
  <c r="AH3548" i="8"/>
  <c r="AI3548" i="8"/>
  <c r="AH3549" i="8"/>
  <c r="AI3549" i="8"/>
  <c r="AH3550" i="8"/>
  <c r="AI3550" i="8"/>
  <c r="AH3551" i="8"/>
  <c r="AI3551" i="8"/>
  <c r="AH3552" i="8"/>
  <c r="AI3552" i="8"/>
  <c r="AH3553" i="8"/>
  <c r="AI3553" i="8"/>
  <c r="AH3554" i="8"/>
  <c r="AI3554" i="8"/>
  <c r="AH3555" i="8"/>
  <c r="AI3555" i="8"/>
  <c r="AH3556" i="8"/>
  <c r="AI3556" i="8"/>
  <c r="AH3557" i="8"/>
  <c r="AI3557" i="8"/>
  <c r="AH3558" i="8"/>
  <c r="AI3558" i="8"/>
  <c r="AH3559" i="8"/>
  <c r="AI3559" i="8"/>
  <c r="AH3560" i="8"/>
  <c r="AI3560" i="8"/>
  <c r="AH3561" i="8"/>
  <c r="AI3561" i="8"/>
  <c r="AH3562" i="8"/>
  <c r="AI3562" i="8"/>
  <c r="AH3563" i="8"/>
  <c r="AI3563" i="8"/>
  <c r="AH3564" i="8"/>
  <c r="AI3564" i="8"/>
  <c r="AH3565" i="8"/>
  <c r="AI3565" i="8"/>
  <c r="AH3566" i="8"/>
  <c r="AI3566" i="8"/>
  <c r="AH3567" i="8"/>
  <c r="AI3567" i="8"/>
  <c r="AH3568" i="8"/>
  <c r="AI3568" i="8"/>
  <c r="AH3569" i="8"/>
  <c r="AI3569" i="8"/>
  <c r="AH3570" i="8"/>
  <c r="AI3570" i="8"/>
  <c r="AH3571" i="8"/>
  <c r="AI3571" i="8"/>
  <c r="AH3572" i="8"/>
  <c r="AI3572" i="8"/>
  <c r="AH3573" i="8"/>
  <c r="AI3573" i="8"/>
  <c r="AH3574" i="8"/>
  <c r="AI3574" i="8"/>
  <c r="AH3575" i="8"/>
  <c r="AI3575" i="8"/>
  <c r="AH3576" i="8"/>
  <c r="AI3576" i="8"/>
  <c r="AH3577" i="8"/>
  <c r="AI3577" i="8"/>
  <c r="AH3578" i="8"/>
  <c r="AI3578" i="8"/>
  <c r="AH3579" i="8"/>
  <c r="AI3579" i="8"/>
  <c r="AH3580" i="8"/>
  <c r="AI3580" i="8"/>
  <c r="AH3581" i="8"/>
  <c r="AI3581" i="8"/>
  <c r="AH3582" i="8"/>
  <c r="AI3582" i="8"/>
  <c r="AH3583" i="8"/>
  <c r="AI3583" i="8"/>
  <c r="AH3584" i="8"/>
  <c r="AI3584" i="8"/>
  <c r="AH3585" i="8"/>
  <c r="AI3585" i="8"/>
  <c r="AH3586" i="8"/>
  <c r="AI3586" i="8"/>
  <c r="AH3587" i="8"/>
  <c r="AI3587" i="8"/>
  <c r="AH3588" i="8"/>
  <c r="AI3588" i="8"/>
  <c r="AH3589" i="8"/>
  <c r="AI3589" i="8"/>
  <c r="AH3590" i="8"/>
  <c r="AI3590" i="8"/>
  <c r="AH3591" i="8"/>
  <c r="AI3591" i="8"/>
  <c r="AH3592" i="8"/>
  <c r="AI3592" i="8"/>
  <c r="AH3593" i="8"/>
  <c r="AI3593" i="8"/>
  <c r="AH3594" i="8"/>
  <c r="AI3594" i="8"/>
  <c r="AH3595" i="8"/>
  <c r="AI3595" i="8"/>
  <c r="AH3596" i="8"/>
  <c r="AI3596" i="8"/>
  <c r="AH3597" i="8"/>
  <c r="AI3597" i="8"/>
  <c r="AH3598" i="8"/>
  <c r="AI3598" i="8"/>
  <c r="AH3599" i="8"/>
  <c r="AI3599" i="8"/>
  <c r="AH3600" i="8"/>
  <c r="AI3600" i="8"/>
  <c r="AH3601" i="8"/>
  <c r="AI3601" i="8"/>
  <c r="AH3602" i="8"/>
  <c r="AI3602" i="8"/>
  <c r="AH3603" i="8"/>
  <c r="AI3603" i="8"/>
  <c r="AH3604" i="8"/>
  <c r="AI3604" i="8"/>
  <c r="AH3605" i="8"/>
  <c r="AI3605" i="8"/>
  <c r="AH3606" i="8"/>
  <c r="AI3606" i="8"/>
  <c r="AH3607" i="8"/>
  <c r="AI3607" i="8"/>
  <c r="AH3608" i="8"/>
  <c r="AI3608" i="8"/>
  <c r="AH3609" i="8"/>
  <c r="AI3609" i="8"/>
  <c r="AH3610" i="8"/>
  <c r="AI3610" i="8"/>
  <c r="AH3611" i="8"/>
  <c r="AI3611" i="8"/>
  <c r="AH3612" i="8"/>
  <c r="AI3612" i="8"/>
  <c r="AH3613" i="8"/>
  <c r="AI3613" i="8"/>
  <c r="AH3614" i="8"/>
  <c r="AI3614" i="8"/>
  <c r="AH3615" i="8"/>
  <c r="AI3615" i="8"/>
  <c r="AH3616" i="8"/>
  <c r="AI3616" i="8"/>
  <c r="AH3617" i="8"/>
  <c r="AI3617" i="8"/>
  <c r="AH3618" i="8"/>
  <c r="AI3618" i="8"/>
  <c r="AH3619" i="8"/>
  <c r="AI3619" i="8"/>
  <c r="AH3620" i="8"/>
  <c r="AI3620" i="8"/>
  <c r="AH3621" i="8"/>
  <c r="AI3621" i="8"/>
  <c r="AH3622" i="8"/>
  <c r="AI3622" i="8"/>
  <c r="AH3623" i="8"/>
  <c r="AI3623" i="8"/>
  <c r="AH3624" i="8"/>
  <c r="AI3624" i="8"/>
  <c r="AH3625" i="8"/>
  <c r="AI3625" i="8"/>
  <c r="AH3626" i="8"/>
  <c r="AI3626" i="8"/>
  <c r="AH3628" i="8"/>
  <c r="AI3628" i="8"/>
  <c r="AH3629" i="8"/>
  <c r="AI3629" i="8"/>
  <c r="AH3630" i="8"/>
  <c r="AI3630" i="8"/>
  <c r="AH3631" i="8"/>
  <c r="AI3631" i="8"/>
  <c r="AH3632" i="8"/>
  <c r="AI3632" i="8"/>
  <c r="AH3633" i="8"/>
  <c r="AI3633" i="8"/>
  <c r="AH3634" i="8"/>
  <c r="AI3634" i="8"/>
  <c r="AH3635" i="8"/>
  <c r="AI3635" i="8"/>
  <c r="AH3636" i="8"/>
  <c r="AI3636" i="8"/>
  <c r="AH3637" i="8"/>
  <c r="AI3637" i="8"/>
  <c r="AH3638" i="8"/>
  <c r="AI3638" i="8"/>
  <c r="AH3639" i="8"/>
  <c r="AI3639" i="8"/>
  <c r="AH3640" i="8"/>
  <c r="AI3640" i="8"/>
  <c r="AH3641" i="8"/>
  <c r="AI3641" i="8"/>
  <c r="AH3642" i="8"/>
  <c r="AI3642" i="8"/>
  <c r="AH3643" i="8"/>
  <c r="AI3643" i="8"/>
  <c r="AH3644" i="8"/>
  <c r="AI3644" i="8"/>
  <c r="AH3645" i="8"/>
  <c r="AI3645" i="8"/>
  <c r="AH3646" i="8"/>
  <c r="AI3646" i="8"/>
  <c r="AH3647" i="8"/>
  <c r="AI3647" i="8"/>
  <c r="AH3648" i="8"/>
  <c r="AI3648" i="8"/>
  <c r="AH3649" i="8"/>
  <c r="AI3649" i="8"/>
  <c r="AH3650" i="8"/>
  <c r="AI3650" i="8"/>
  <c r="AH3651" i="8"/>
  <c r="AI3651" i="8"/>
  <c r="AH3652" i="8"/>
  <c r="AI3652" i="8"/>
  <c r="AH3653" i="8"/>
  <c r="AI3653" i="8"/>
  <c r="AH3654" i="8"/>
  <c r="AI3654" i="8"/>
  <c r="AH3655" i="8"/>
  <c r="AI3655" i="8"/>
  <c r="AH3656" i="8"/>
  <c r="AI3656" i="8"/>
  <c r="AH3657" i="8"/>
  <c r="AI3657" i="8"/>
  <c r="AH3658" i="8"/>
  <c r="AI3658" i="8"/>
  <c r="AH3659" i="8"/>
  <c r="AI3659" i="8"/>
  <c r="AH3660" i="8"/>
  <c r="AI3660" i="8"/>
  <c r="AH3661" i="8"/>
  <c r="AI3661" i="8"/>
  <c r="AH3662" i="8"/>
  <c r="AI3662" i="8"/>
  <c r="AH3663" i="8"/>
  <c r="AI3663" i="8"/>
  <c r="AH3664" i="8"/>
  <c r="AI3664" i="8"/>
  <c r="AH3665" i="8"/>
  <c r="AI3665" i="8"/>
  <c r="AH3666" i="8"/>
  <c r="AI3666" i="8"/>
  <c r="AH3667" i="8"/>
  <c r="AI3667" i="8"/>
  <c r="AH3668" i="8"/>
  <c r="AI3668" i="8"/>
  <c r="AH3669" i="8"/>
  <c r="AI3669" i="8"/>
  <c r="AH3670" i="8"/>
  <c r="AI3670" i="8"/>
  <c r="AH3671" i="8"/>
  <c r="AI3671" i="8"/>
  <c r="AH3672" i="8"/>
  <c r="AI3672" i="8"/>
  <c r="AH3673" i="8"/>
  <c r="AI3673" i="8"/>
  <c r="AH3674" i="8"/>
  <c r="AI3674" i="8"/>
  <c r="AH3675" i="8"/>
  <c r="AI3675" i="8"/>
  <c r="AH3676" i="8"/>
  <c r="AI3676" i="8"/>
  <c r="AH3677" i="8"/>
  <c r="AI3677" i="8"/>
  <c r="AH3678" i="8"/>
  <c r="AI3678" i="8"/>
  <c r="AH3679" i="8"/>
  <c r="AI3679" i="8"/>
  <c r="AH3680" i="8"/>
  <c r="AI3680" i="8"/>
  <c r="AH3681" i="8"/>
  <c r="AI3681" i="8"/>
  <c r="AH3682" i="8"/>
  <c r="AI3682" i="8"/>
  <c r="AH3683" i="8"/>
  <c r="AI3683" i="8"/>
  <c r="AH3684" i="8"/>
  <c r="AI3684" i="8"/>
  <c r="AH3685" i="8"/>
  <c r="AI3685" i="8"/>
  <c r="AH3686" i="8"/>
  <c r="AI3686" i="8"/>
  <c r="AH3687" i="8"/>
  <c r="AI3687" i="8"/>
  <c r="AH3688" i="8"/>
  <c r="AI3688" i="8"/>
  <c r="AH3689" i="8"/>
  <c r="AI3689" i="8"/>
  <c r="AH3690" i="8"/>
  <c r="AI3690" i="8"/>
  <c r="AH3691" i="8"/>
  <c r="AI3691" i="8"/>
  <c r="AH3692" i="8"/>
  <c r="AI3692" i="8"/>
  <c r="AH3693" i="8"/>
  <c r="AI3693" i="8"/>
  <c r="AH3694" i="8"/>
  <c r="AI3694" i="8"/>
  <c r="AH3695" i="8"/>
  <c r="AI3695" i="8"/>
  <c r="AH3696" i="8"/>
  <c r="AI3696" i="8"/>
  <c r="AH3697" i="8"/>
  <c r="AI3697" i="8"/>
  <c r="AH3698" i="8"/>
  <c r="AI3698" i="8"/>
  <c r="AH3699" i="8"/>
  <c r="AI3699" i="8"/>
  <c r="AH3700" i="8"/>
  <c r="AI3700" i="8"/>
  <c r="AH3701" i="8"/>
  <c r="AI3701" i="8"/>
  <c r="AH3702" i="8"/>
  <c r="AI3702" i="8"/>
  <c r="AH3703" i="8"/>
  <c r="AI3703" i="8"/>
  <c r="AH3704" i="8"/>
  <c r="AI3704" i="8"/>
  <c r="AH3705" i="8"/>
  <c r="AI3705" i="8"/>
  <c r="AH3706" i="8"/>
  <c r="AI3706" i="8"/>
  <c r="AH3707" i="8"/>
  <c r="AI3707" i="8"/>
  <c r="AH3708" i="8"/>
  <c r="AI3708" i="8"/>
  <c r="AH3709" i="8"/>
  <c r="AI3709" i="8"/>
  <c r="AH3710" i="8"/>
  <c r="AI3710" i="8"/>
  <c r="AH3711" i="8"/>
  <c r="AI3711" i="8"/>
  <c r="AH3712" i="8"/>
  <c r="AI3712" i="8"/>
  <c r="AH3713" i="8"/>
  <c r="AI3713" i="8"/>
  <c r="AH3714" i="8"/>
  <c r="AI3714" i="8"/>
  <c r="AH3715" i="8"/>
  <c r="AI3715" i="8"/>
  <c r="AH3716" i="8"/>
  <c r="AI3716" i="8"/>
  <c r="AH3717" i="8"/>
  <c r="AI3717" i="8"/>
  <c r="AH3718" i="8"/>
  <c r="AI3718" i="8"/>
  <c r="AH3719" i="8"/>
  <c r="AI3719" i="8"/>
  <c r="AH3720" i="8"/>
  <c r="AI3720" i="8"/>
  <c r="AH3721" i="8"/>
  <c r="AI3721" i="8"/>
  <c r="AH3722" i="8"/>
  <c r="AI3722" i="8"/>
  <c r="AH3723" i="8"/>
  <c r="AI3723" i="8"/>
  <c r="AH3724" i="8"/>
  <c r="AI3724" i="8"/>
  <c r="AH3725" i="8"/>
  <c r="AI3725" i="8"/>
  <c r="AH3726" i="8"/>
  <c r="AI3726" i="8"/>
  <c r="AH3728" i="8"/>
  <c r="AI3728" i="8"/>
  <c r="AH3729" i="8"/>
  <c r="AI3729" i="8"/>
  <c r="AH3730" i="8"/>
  <c r="AI3730" i="8"/>
  <c r="AH3731" i="8"/>
  <c r="AI3731" i="8"/>
  <c r="AH3732" i="8"/>
  <c r="AI3732" i="8"/>
  <c r="AH3733" i="8"/>
  <c r="AI3733" i="8"/>
  <c r="AH3734" i="8"/>
  <c r="AI3734" i="8"/>
  <c r="AH3735" i="8"/>
  <c r="AI3735" i="8"/>
  <c r="AH3736" i="8"/>
  <c r="AI3736" i="8"/>
  <c r="AH3737" i="8"/>
  <c r="AI3737" i="8"/>
  <c r="AH3738" i="8"/>
  <c r="AI3738" i="8"/>
  <c r="AH3739" i="8"/>
  <c r="AI3739" i="8"/>
  <c r="AH3740" i="8"/>
  <c r="AI3740" i="8"/>
  <c r="AH3741" i="8"/>
  <c r="AI3741" i="8"/>
  <c r="AH3742" i="8"/>
  <c r="AI3742" i="8"/>
  <c r="AH3743" i="8"/>
  <c r="AI3743" i="8"/>
  <c r="AH3744" i="8"/>
  <c r="AI3744" i="8"/>
  <c r="AH3745" i="8"/>
  <c r="AI3745" i="8"/>
  <c r="AH3746" i="8"/>
  <c r="AI3746" i="8"/>
  <c r="AH3747" i="8"/>
  <c r="AI3747" i="8"/>
  <c r="AH3748" i="8"/>
  <c r="AI3748" i="8"/>
  <c r="AH3749" i="8"/>
  <c r="AI3749" i="8"/>
  <c r="AH3750" i="8"/>
  <c r="AI3750" i="8"/>
  <c r="AH3751" i="8"/>
  <c r="AI3751" i="8"/>
  <c r="AH3752" i="8"/>
  <c r="AI3752" i="8"/>
  <c r="AH3753" i="8"/>
  <c r="AI3753" i="8"/>
  <c r="AH3754" i="8"/>
  <c r="AI3754" i="8"/>
  <c r="AH3755" i="8"/>
  <c r="AI3755" i="8"/>
  <c r="AH3756" i="8"/>
  <c r="AI3756" i="8"/>
  <c r="AH3757" i="8"/>
  <c r="AI3757" i="8"/>
  <c r="AH3758" i="8"/>
  <c r="AI3758" i="8"/>
  <c r="AH3759" i="8"/>
  <c r="AI3759" i="8"/>
  <c r="AH3760" i="8"/>
  <c r="AI3760" i="8"/>
  <c r="AH3761" i="8"/>
  <c r="AI3761" i="8"/>
  <c r="AH3762" i="8"/>
  <c r="AI3762" i="8"/>
  <c r="AH3763" i="8"/>
  <c r="AI3763" i="8"/>
  <c r="AH3764" i="8"/>
  <c r="AI3764" i="8"/>
  <c r="AH3765" i="8"/>
  <c r="AI3765" i="8"/>
  <c r="AH3766" i="8"/>
  <c r="AI3766" i="8"/>
  <c r="AH3767" i="8"/>
  <c r="AI3767" i="8"/>
  <c r="AH3768" i="8"/>
  <c r="AI3768" i="8"/>
  <c r="AH3769" i="8"/>
  <c r="AI3769" i="8"/>
  <c r="AH3770" i="8"/>
  <c r="AI3770" i="8"/>
  <c r="AH3771" i="8"/>
  <c r="AI3771" i="8"/>
  <c r="AH3772" i="8"/>
  <c r="AI3772" i="8"/>
  <c r="AH3773" i="8"/>
  <c r="AI3773" i="8"/>
  <c r="AH3774" i="8"/>
  <c r="AI3774" i="8"/>
  <c r="AH3775" i="8"/>
  <c r="AI3775" i="8"/>
  <c r="AH3776" i="8"/>
  <c r="AI3776" i="8"/>
  <c r="AH3777" i="8"/>
  <c r="AI3777" i="8"/>
  <c r="AH3778" i="8"/>
  <c r="AI3778" i="8"/>
  <c r="AH3779" i="8"/>
  <c r="AI3779" i="8"/>
  <c r="AH3780" i="8"/>
  <c r="AI3780" i="8"/>
  <c r="AH3781" i="8"/>
  <c r="AI3781" i="8"/>
  <c r="AH3782" i="8"/>
  <c r="AI3782" i="8"/>
  <c r="AH3783" i="8"/>
  <c r="AI3783" i="8"/>
  <c r="AH3784" i="8"/>
  <c r="AI3784" i="8"/>
  <c r="AH3785" i="8"/>
  <c r="AI3785" i="8"/>
  <c r="AH3786" i="8"/>
  <c r="AI3786" i="8"/>
  <c r="AH3787" i="8"/>
  <c r="AI3787" i="8"/>
  <c r="AH3788" i="8"/>
  <c r="AI3788" i="8"/>
  <c r="AH3789" i="8"/>
  <c r="AI3789" i="8"/>
  <c r="AH3790" i="8"/>
  <c r="AI3790" i="8"/>
  <c r="AH3791" i="8"/>
  <c r="AI3791" i="8"/>
  <c r="AH3792" i="8"/>
  <c r="AI3792" i="8"/>
  <c r="AH3793" i="8"/>
  <c r="AI3793" i="8"/>
  <c r="AH3794" i="8"/>
  <c r="AI3794" i="8"/>
  <c r="AH3795" i="8"/>
  <c r="AI3795" i="8"/>
  <c r="AH3796" i="8"/>
  <c r="AI3796" i="8"/>
  <c r="AH3797" i="8"/>
  <c r="AI3797" i="8"/>
  <c r="AH3798" i="8"/>
  <c r="AI3798" i="8"/>
  <c r="AH3799" i="8"/>
  <c r="AI3799" i="8"/>
  <c r="AH3800" i="8"/>
  <c r="AI3800" i="8"/>
  <c r="AH3801" i="8"/>
  <c r="AI3801" i="8"/>
  <c r="AH3802" i="8"/>
  <c r="AI3802" i="8"/>
  <c r="AH3803" i="8"/>
  <c r="AI3803" i="8"/>
  <c r="AH3804" i="8"/>
  <c r="AI3804" i="8"/>
  <c r="AH3805" i="8"/>
  <c r="AI3805" i="8"/>
  <c r="AH3806" i="8"/>
  <c r="AI3806" i="8"/>
  <c r="AH3807" i="8"/>
  <c r="AI3807" i="8"/>
  <c r="AH3808" i="8"/>
  <c r="AI3808" i="8"/>
  <c r="AH3809" i="8"/>
  <c r="AI3809" i="8"/>
  <c r="AH3810" i="8"/>
  <c r="AI3810" i="8"/>
  <c r="AH3811" i="8"/>
  <c r="AI3811" i="8"/>
  <c r="AH3812" i="8"/>
  <c r="AI3812" i="8"/>
  <c r="AH3813" i="8"/>
  <c r="AI3813" i="8"/>
  <c r="AH3814" i="8"/>
  <c r="AI3814" i="8"/>
  <c r="AH3815" i="8"/>
  <c r="AI3815" i="8"/>
  <c r="AH3816" i="8"/>
  <c r="AI3816" i="8"/>
  <c r="AH3817" i="8"/>
  <c r="AI3817" i="8"/>
  <c r="AH3818" i="8"/>
  <c r="AI3818" i="8"/>
  <c r="AH3819" i="8"/>
  <c r="AI3819" i="8"/>
  <c r="AH3820" i="8"/>
  <c r="AI3820" i="8"/>
  <c r="AH3821" i="8"/>
  <c r="AI3821" i="8"/>
  <c r="AH3822" i="8"/>
  <c r="AI3822" i="8"/>
  <c r="AH3823" i="8"/>
  <c r="AI3823" i="8"/>
  <c r="AH3824" i="8"/>
  <c r="AI3824" i="8"/>
  <c r="AH3825" i="8"/>
  <c r="AI3825" i="8"/>
  <c r="AH3826" i="8"/>
  <c r="AI3826" i="8"/>
  <c r="AH3828" i="8"/>
  <c r="AI3828" i="8"/>
  <c r="AH3829" i="8"/>
  <c r="AI3829" i="8"/>
  <c r="AH3830" i="8"/>
  <c r="AI3830" i="8"/>
  <c r="AH3831" i="8"/>
  <c r="AI3831" i="8"/>
  <c r="AH3832" i="8"/>
  <c r="AI3832" i="8"/>
  <c r="AH3833" i="8"/>
  <c r="AI3833" i="8"/>
  <c r="AH3834" i="8"/>
  <c r="AI3834" i="8"/>
  <c r="AH3835" i="8"/>
  <c r="AI3835" i="8"/>
  <c r="AH3836" i="8"/>
  <c r="AI3836" i="8"/>
  <c r="AH3837" i="8"/>
  <c r="AI3837" i="8"/>
  <c r="AH3838" i="8"/>
  <c r="AI3838" i="8"/>
  <c r="AH3839" i="8"/>
  <c r="AI3839" i="8"/>
  <c r="AH3840" i="8"/>
  <c r="AI3840" i="8"/>
  <c r="AH3841" i="8"/>
  <c r="AI3841" i="8"/>
  <c r="AH3842" i="8"/>
  <c r="AI3842" i="8"/>
  <c r="AH3843" i="8"/>
  <c r="AI3843" i="8"/>
  <c r="AH3844" i="8"/>
  <c r="AI3844" i="8"/>
  <c r="AH3845" i="8"/>
  <c r="AI3845" i="8"/>
  <c r="AH3846" i="8"/>
  <c r="AI3846" i="8"/>
  <c r="AH3847" i="8"/>
  <c r="AI3847" i="8"/>
  <c r="AH3848" i="8"/>
  <c r="AI3848" i="8"/>
  <c r="AH3849" i="8"/>
  <c r="AI3849" i="8"/>
  <c r="AH3850" i="8"/>
  <c r="AI3850" i="8"/>
  <c r="AH3851" i="8"/>
  <c r="AI3851" i="8"/>
  <c r="AH3852" i="8"/>
  <c r="AI3852" i="8"/>
  <c r="AH3853" i="8"/>
  <c r="AI3853" i="8"/>
  <c r="AH3854" i="8"/>
  <c r="AI3854" i="8"/>
  <c r="AH3855" i="8"/>
  <c r="AI3855" i="8"/>
  <c r="AH3856" i="8"/>
  <c r="AI3856" i="8"/>
  <c r="AH3857" i="8"/>
  <c r="AI3857" i="8"/>
  <c r="AH3858" i="8"/>
  <c r="AI3858" i="8"/>
  <c r="AH3859" i="8"/>
  <c r="AI3859" i="8"/>
  <c r="AH3860" i="8"/>
  <c r="AI3860" i="8"/>
  <c r="AH3861" i="8"/>
  <c r="AI3861" i="8"/>
  <c r="AH3862" i="8"/>
  <c r="AI3862" i="8"/>
  <c r="AH3863" i="8"/>
  <c r="AI3863" i="8"/>
  <c r="AH3864" i="8"/>
  <c r="AI3864" i="8"/>
  <c r="AH3865" i="8"/>
  <c r="AI3865" i="8"/>
  <c r="AH3866" i="8"/>
  <c r="AI3866" i="8"/>
  <c r="AH3867" i="8"/>
  <c r="AI3867" i="8"/>
  <c r="AH3868" i="8"/>
  <c r="AI3868" i="8"/>
  <c r="AH3869" i="8"/>
  <c r="AI3869" i="8"/>
  <c r="AH3870" i="8"/>
  <c r="AI3870" i="8"/>
  <c r="AH3871" i="8"/>
  <c r="AI3871" i="8"/>
  <c r="AH3872" i="8"/>
  <c r="AI3872" i="8"/>
  <c r="AH3873" i="8"/>
  <c r="AI3873" i="8"/>
  <c r="AH3874" i="8"/>
  <c r="AI3874" i="8"/>
  <c r="AH3875" i="8"/>
  <c r="AI3875" i="8"/>
  <c r="AH3876" i="8"/>
  <c r="AI3876" i="8"/>
  <c r="AH3877" i="8"/>
  <c r="AI3877" i="8"/>
  <c r="AH3878" i="8"/>
  <c r="AI3878" i="8"/>
  <c r="AH3879" i="8"/>
  <c r="AI3879" i="8"/>
  <c r="AH3880" i="8"/>
  <c r="AI3880" i="8"/>
  <c r="AH3881" i="8"/>
  <c r="AI3881" i="8"/>
  <c r="AH3882" i="8"/>
  <c r="AI3882" i="8"/>
  <c r="AH3883" i="8"/>
  <c r="AI3883" i="8"/>
  <c r="AH3884" i="8"/>
  <c r="AI3884" i="8"/>
  <c r="AH3885" i="8"/>
  <c r="AI3885" i="8"/>
  <c r="AH3886" i="8"/>
  <c r="AI3886" i="8"/>
  <c r="AH3887" i="8"/>
  <c r="AI3887" i="8"/>
  <c r="AH3888" i="8"/>
  <c r="AI3888" i="8"/>
  <c r="AH3889" i="8"/>
  <c r="AI3889" i="8"/>
  <c r="AH3890" i="8"/>
  <c r="AI3890" i="8"/>
  <c r="AH3891" i="8"/>
  <c r="AI3891" i="8"/>
  <c r="AH3892" i="8"/>
  <c r="AI3892" i="8"/>
  <c r="AH3893" i="8"/>
  <c r="AI3893" i="8"/>
  <c r="AH3894" i="8"/>
  <c r="AI3894" i="8"/>
  <c r="AH3895" i="8"/>
  <c r="AI3895" i="8"/>
  <c r="AH3896" i="8"/>
  <c r="AI3896" i="8"/>
  <c r="AH3897" i="8"/>
  <c r="AI3897" i="8"/>
  <c r="AH3898" i="8"/>
  <c r="AI3898" i="8"/>
  <c r="AH3899" i="8"/>
  <c r="AI3899" i="8"/>
  <c r="AH3900" i="8"/>
  <c r="AI3900" i="8"/>
  <c r="AH3901" i="8"/>
  <c r="AI3901" i="8"/>
  <c r="AH3902" i="8"/>
  <c r="AI3902" i="8"/>
  <c r="AH3903" i="8"/>
  <c r="AI3903" i="8"/>
  <c r="AH3904" i="8"/>
  <c r="AI3904" i="8"/>
  <c r="AH3905" i="8"/>
  <c r="AI3905" i="8"/>
  <c r="AH3906" i="8"/>
  <c r="AI3906" i="8"/>
  <c r="AH3907" i="8"/>
  <c r="AI3907" i="8"/>
  <c r="AH3908" i="8"/>
  <c r="AI3908" i="8"/>
  <c r="AH3909" i="8"/>
  <c r="AI3909" i="8"/>
  <c r="AH3910" i="8"/>
  <c r="AI3910" i="8"/>
  <c r="AH3911" i="8"/>
  <c r="AI3911" i="8"/>
  <c r="AH3912" i="8"/>
  <c r="AI3912" i="8"/>
  <c r="AH3913" i="8"/>
  <c r="AI3913" i="8"/>
  <c r="AH3914" i="8"/>
  <c r="AI3914" i="8"/>
  <c r="AH3915" i="8"/>
  <c r="AI3915" i="8"/>
  <c r="AH3916" i="8"/>
  <c r="AI3916" i="8"/>
  <c r="AH3917" i="8"/>
  <c r="AI3917" i="8"/>
  <c r="AH3918" i="8"/>
  <c r="AI3918" i="8"/>
  <c r="AH3919" i="8"/>
  <c r="AI3919" i="8"/>
  <c r="AH3920" i="8"/>
  <c r="AI3920" i="8"/>
  <c r="AH3921" i="8"/>
  <c r="AI3921" i="8"/>
  <c r="AH3922" i="8"/>
  <c r="AI3922" i="8"/>
  <c r="AH3923" i="8"/>
  <c r="AI3923" i="8"/>
  <c r="AH3924" i="8"/>
  <c r="AI3924" i="8"/>
  <c r="AH3925" i="8"/>
  <c r="AI3925" i="8"/>
  <c r="AH3926" i="8"/>
  <c r="AI3926" i="8"/>
  <c r="AH3928" i="8"/>
  <c r="AI3928" i="8"/>
  <c r="AH3929" i="8"/>
  <c r="AI3929" i="8"/>
  <c r="AH3930" i="8"/>
  <c r="AI3930" i="8"/>
  <c r="AH3931" i="8"/>
  <c r="AI3931" i="8"/>
  <c r="AH3932" i="8"/>
  <c r="AI3932" i="8"/>
  <c r="AH3933" i="8"/>
  <c r="AI3933" i="8"/>
  <c r="AH3934" i="8"/>
  <c r="AI3934" i="8"/>
  <c r="AH3935" i="8"/>
  <c r="AI3935" i="8"/>
  <c r="AH3936" i="8"/>
  <c r="AI3936" i="8"/>
  <c r="AH3937" i="8"/>
  <c r="AI3937" i="8"/>
  <c r="AH3938" i="8"/>
  <c r="AI3938" i="8"/>
  <c r="AH3939" i="8"/>
  <c r="AI3939" i="8"/>
  <c r="AH3940" i="8"/>
  <c r="AI3940" i="8"/>
  <c r="AH3941" i="8"/>
  <c r="AI3941" i="8"/>
  <c r="AH3942" i="8"/>
  <c r="AI3942" i="8"/>
  <c r="AH3943" i="8"/>
  <c r="AI3943" i="8"/>
  <c r="AH3944" i="8"/>
  <c r="AI3944" i="8"/>
  <c r="AH3945" i="8"/>
  <c r="AI3945" i="8"/>
  <c r="AH3946" i="8"/>
  <c r="AI3946" i="8"/>
  <c r="AH3947" i="8"/>
  <c r="AI3947" i="8"/>
  <c r="AH3948" i="8"/>
  <c r="AI3948" i="8"/>
  <c r="AH3949" i="8"/>
  <c r="AI3949" i="8"/>
  <c r="AH3950" i="8"/>
  <c r="AI3950" i="8"/>
  <c r="AH3951" i="8"/>
  <c r="AI3951" i="8"/>
  <c r="AH3952" i="8"/>
  <c r="AI3952" i="8"/>
  <c r="AH3953" i="8"/>
  <c r="AI3953" i="8"/>
  <c r="AH3954" i="8"/>
  <c r="AI3954" i="8"/>
  <c r="AH3955" i="8"/>
  <c r="AI3955" i="8"/>
  <c r="AH3956" i="8"/>
  <c r="AI3956" i="8"/>
  <c r="AH3957" i="8"/>
  <c r="AI3957" i="8"/>
  <c r="AH3958" i="8"/>
  <c r="AI3958" i="8"/>
  <c r="AH3959" i="8"/>
  <c r="AI3959" i="8"/>
  <c r="AH3960" i="8"/>
  <c r="AI3960" i="8"/>
  <c r="AH3961" i="8"/>
  <c r="AI3961" i="8"/>
  <c r="AH3962" i="8"/>
  <c r="AI3962" i="8"/>
  <c r="AH3963" i="8"/>
  <c r="AI3963" i="8"/>
  <c r="AH3964" i="8"/>
  <c r="AI3964" i="8"/>
  <c r="AH3965" i="8"/>
  <c r="AI3965" i="8"/>
  <c r="AH3966" i="8"/>
  <c r="AI3966" i="8"/>
  <c r="AH3967" i="8"/>
  <c r="AI3967" i="8"/>
  <c r="AH3968" i="8"/>
  <c r="AI3968" i="8"/>
  <c r="AH3969" i="8"/>
  <c r="AI3969" i="8"/>
  <c r="AH3970" i="8"/>
  <c r="AI3970" i="8"/>
  <c r="AH3971" i="8"/>
  <c r="AI3971" i="8"/>
  <c r="AH3972" i="8"/>
  <c r="AI3972" i="8"/>
  <c r="AH3973" i="8"/>
  <c r="AI3973" i="8"/>
  <c r="AH3974" i="8"/>
  <c r="AI3974" i="8"/>
  <c r="AH3975" i="8"/>
  <c r="AI3975" i="8"/>
  <c r="AH3976" i="8"/>
  <c r="AI3976" i="8"/>
  <c r="AH3977" i="8"/>
  <c r="AI3977" i="8"/>
  <c r="AH3978" i="8"/>
  <c r="AI3978" i="8"/>
  <c r="AH3979" i="8"/>
  <c r="AI3979" i="8"/>
  <c r="AH3980" i="8"/>
  <c r="AI3980" i="8"/>
  <c r="AH3981" i="8"/>
  <c r="AI3981" i="8"/>
  <c r="AH3982" i="8"/>
  <c r="AI3982" i="8"/>
  <c r="AH3983" i="8"/>
  <c r="AI3983" i="8"/>
  <c r="AH3984" i="8"/>
  <c r="AI3984" i="8"/>
  <c r="AH3985" i="8"/>
  <c r="AI3985" i="8"/>
  <c r="AH3986" i="8"/>
  <c r="AI3986" i="8"/>
  <c r="AH3987" i="8"/>
  <c r="AI3987" i="8"/>
  <c r="AH3988" i="8"/>
  <c r="AI3988" i="8"/>
  <c r="AH3989" i="8"/>
  <c r="AI3989" i="8"/>
  <c r="AH3990" i="8"/>
  <c r="AI3990" i="8"/>
  <c r="AH3991" i="8"/>
  <c r="AI3991" i="8"/>
  <c r="AH3992" i="8"/>
  <c r="AI3992" i="8"/>
  <c r="AH3993" i="8"/>
  <c r="AI3993" i="8"/>
  <c r="AH3994" i="8"/>
  <c r="AI3994" i="8"/>
  <c r="AH3995" i="8"/>
  <c r="AI3995" i="8"/>
  <c r="AH3996" i="8"/>
  <c r="AI3996" i="8"/>
  <c r="AH3997" i="8"/>
  <c r="AI3997" i="8"/>
  <c r="AH3998" i="8"/>
  <c r="AI3998" i="8"/>
  <c r="AH3999" i="8"/>
  <c r="AI3999" i="8"/>
  <c r="AH4000" i="8"/>
  <c r="AI4000" i="8"/>
  <c r="AH4001" i="8"/>
  <c r="AI4001" i="8"/>
  <c r="AH4002" i="8"/>
  <c r="AI4002" i="8"/>
  <c r="AH4003" i="8"/>
  <c r="AI4003" i="8"/>
  <c r="AH4004" i="8"/>
  <c r="AI4004" i="8"/>
  <c r="AH4005" i="8"/>
  <c r="AI4005" i="8"/>
  <c r="AH4006" i="8"/>
  <c r="AI4006" i="8"/>
  <c r="AH4007" i="8"/>
  <c r="AI4007" i="8"/>
  <c r="AH4008" i="8"/>
  <c r="AI4008" i="8"/>
  <c r="AH4009" i="8"/>
  <c r="AI4009" i="8"/>
  <c r="AH4010" i="8"/>
  <c r="AI4010" i="8"/>
  <c r="AH4011" i="8"/>
  <c r="AI4011" i="8"/>
  <c r="AH4012" i="8"/>
  <c r="AI4012" i="8"/>
  <c r="AH4013" i="8"/>
  <c r="AI4013" i="8"/>
  <c r="AH4014" i="8"/>
  <c r="AI4014" i="8"/>
  <c r="AH4015" i="8"/>
  <c r="AI4015" i="8"/>
  <c r="AH4016" i="8"/>
  <c r="AI4016" i="8"/>
  <c r="AH4017" i="8"/>
  <c r="AI4017" i="8"/>
  <c r="AH4018" i="8"/>
  <c r="AI4018" i="8"/>
  <c r="AH4019" i="8"/>
  <c r="AI4019" i="8"/>
  <c r="AH4020" i="8"/>
  <c r="AI4020" i="8"/>
  <c r="CJ24" i="8"/>
  <c r="CJ28" i="8"/>
  <c r="AG22" i="8"/>
  <c r="AG21" i="8"/>
  <c r="L22" i="8"/>
  <c r="L21" i="8"/>
  <c r="AH21" i="8"/>
  <c r="AI21" i="8"/>
  <c r="AH22" i="8"/>
  <c r="AI22" i="8"/>
  <c r="CK35" i="8"/>
  <c r="CR226" i="8"/>
  <c r="CZ56" i="8"/>
  <c r="CK31" i="8"/>
  <c r="CZ54" i="8"/>
  <c r="CI31" i="8"/>
  <c r="FZ64" i="8"/>
  <c r="FZ65" i="8"/>
  <c r="FZ66" i="8"/>
  <c r="FZ67" i="8"/>
  <c r="FZ68" i="8"/>
  <c r="FZ69" i="8"/>
  <c r="FZ70" i="8"/>
  <c r="FZ71" i="8"/>
  <c r="FZ72" i="8"/>
  <c r="FZ73" i="8"/>
  <c r="FZ74" i="8"/>
  <c r="FZ75" i="8"/>
  <c r="FZ76" i="8"/>
  <c r="FZ77" i="8"/>
  <c r="FZ78" i="8"/>
  <c r="FZ79" i="8"/>
  <c r="FZ80" i="8"/>
  <c r="FZ81" i="8"/>
  <c r="FZ82" i="8"/>
  <c r="FZ83" i="8"/>
  <c r="FZ84" i="8"/>
  <c r="FZ101" i="8"/>
  <c r="FZ102" i="8"/>
  <c r="FZ103" i="8"/>
  <c r="FZ104" i="8"/>
  <c r="FZ105" i="8"/>
  <c r="FZ106" i="8"/>
  <c r="FZ107" i="8"/>
  <c r="FZ108" i="8"/>
  <c r="FZ109" i="8"/>
  <c r="FZ110" i="8"/>
  <c r="FZ111" i="8"/>
  <c r="FZ112" i="8"/>
  <c r="FZ113" i="8"/>
  <c r="FZ114" i="8"/>
  <c r="FZ115" i="8"/>
  <c r="FZ116" i="8"/>
  <c r="FZ117" i="8"/>
  <c r="FZ118" i="8"/>
  <c r="FZ119" i="8"/>
  <c r="FZ120" i="8"/>
  <c r="FZ121" i="8"/>
  <c r="FZ122" i="8"/>
  <c r="FZ123" i="8"/>
  <c r="FZ148" i="8"/>
  <c r="FZ149" i="8"/>
  <c r="FZ150" i="8"/>
  <c r="FZ151" i="8"/>
  <c r="FZ152" i="8"/>
  <c r="FZ153" i="8"/>
  <c r="FZ154" i="8"/>
  <c r="FZ157" i="8"/>
  <c r="FZ158" i="8"/>
  <c r="FZ159" i="8"/>
  <c r="FZ160" i="8"/>
  <c r="FZ161" i="8"/>
  <c r="FZ162" i="8"/>
  <c r="FZ165" i="8"/>
  <c r="FZ166" i="8"/>
  <c r="FZ167" i="8"/>
  <c r="FZ168" i="8"/>
  <c r="FZ169" i="8"/>
  <c r="FZ170" i="8"/>
  <c r="FZ175" i="8"/>
  <c r="FZ176" i="8"/>
  <c r="FZ177" i="8"/>
  <c r="FZ178" i="8"/>
  <c r="FZ179" i="8"/>
  <c r="FZ180" i="8"/>
  <c r="FZ181" i="8"/>
  <c r="FZ186" i="8"/>
  <c r="FZ187" i="8"/>
  <c r="FZ188" i="8"/>
  <c r="FZ189" i="8"/>
  <c r="FZ190" i="8"/>
  <c r="FZ191" i="8"/>
  <c r="FZ192" i="8"/>
  <c r="FZ193" i="8"/>
  <c r="FZ194" i="8"/>
  <c r="FZ195" i="8"/>
  <c r="FZ196" i="8"/>
  <c r="FZ197" i="8"/>
  <c r="FZ198" i="8"/>
  <c r="FZ199" i="8"/>
  <c r="FZ200" i="8"/>
  <c r="FZ201" i="8"/>
  <c r="FZ202" i="8"/>
  <c r="FZ203" i="8"/>
  <c r="FZ204" i="8"/>
  <c r="FZ206" i="8"/>
  <c r="FZ207" i="8"/>
  <c r="FZ208" i="8"/>
  <c r="FZ209" i="8"/>
  <c r="FZ210" i="8"/>
  <c r="FZ211" i="8"/>
  <c r="FZ212" i="8"/>
  <c r="FZ213" i="8"/>
  <c r="FZ214" i="8"/>
  <c r="FZ215" i="8"/>
  <c r="FZ216" i="8"/>
  <c r="FZ217" i="8"/>
  <c r="FZ218" i="8"/>
  <c r="FZ219" i="8"/>
  <c r="FZ220" i="8"/>
  <c r="FZ221" i="8"/>
  <c r="FZ222" i="8"/>
  <c r="FZ223" i="8"/>
  <c r="FZ224" i="8"/>
  <c r="FZ225" i="8"/>
  <c r="FZ226" i="8"/>
  <c r="FZ227" i="8"/>
  <c r="FZ228" i="8"/>
  <c r="FZ229" i="8"/>
  <c r="FZ230" i="8"/>
  <c r="FZ231" i="8"/>
  <c r="FZ232" i="8"/>
  <c r="FZ233" i="8"/>
  <c r="FZ234" i="8"/>
  <c r="FZ235" i="8"/>
  <c r="FZ236" i="8"/>
  <c r="FZ237" i="8"/>
  <c r="FZ238" i="8"/>
  <c r="FZ239" i="8"/>
  <c r="FZ240" i="8"/>
  <c r="FZ245" i="8"/>
  <c r="FZ246" i="8"/>
  <c r="FZ247" i="8"/>
  <c r="FZ248" i="8"/>
  <c r="FZ249" i="8"/>
  <c r="FZ250" i="8"/>
  <c r="FZ251" i="8"/>
  <c r="FZ254" i="8"/>
  <c r="FZ255" i="8"/>
  <c r="FZ256" i="8"/>
  <c r="FZ257" i="8"/>
  <c r="FZ258" i="8"/>
  <c r="FZ259" i="8"/>
  <c r="FZ260" i="8"/>
  <c r="FZ261" i="8"/>
  <c r="FZ262" i="8"/>
  <c r="FZ263" i="8"/>
  <c r="FZ264" i="8"/>
  <c r="FZ265" i="8"/>
  <c r="FZ266" i="8"/>
  <c r="FZ271" i="8"/>
  <c r="FZ272" i="8"/>
  <c r="FZ273" i="8"/>
  <c r="FZ274" i="8"/>
  <c r="FZ290" i="8"/>
  <c r="FZ291" i="8"/>
  <c r="FZ294" i="8"/>
  <c r="FZ295" i="8"/>
  <c r="FZ307" i="8"/>
  <c r="FZ310" i="8"/>
  <c r="FZ311" i="8"/>
  <c r="FZ314" i="8"/>
  <c r="FZ417" i="8"/>
  <c r="FZ420" i="8"/>
  <c r="FZ424" i="8"/>
  <c r="FZ427" i="8"/>
  <c r="FZ431" i="8"/>
  <c r="FZ434" i="8"/>
  <c r="FZ438" i="8"/>
  <c r="FZ441" i="8"/>
  <c r="FZ558" i="8"/>
  <c r="FZ559" i="8"/>
  <c r="FZ560" i="8"/>
  <c r="FZ561" i="8"/>
  <c r="FZ562" i="8"/>
  <c r="FZ563" i="8"/>
  <c r="FZ564" i="8"/>
  <c r="FZ565" i="8"/>
  <c r="FZ566" i="8"/>
  <c r="FZ567" i="8"/>
  <c r="FZ568" i="8"/>
  <c r="FZ569" i="8"/>
  <c r="FZ570" i="8"/>
  <c r="FZ571" i="8"/>
  <c r="FZ572" i="8"/>
  <c r="FZ573" i="8"/>
  <c r="FZ574" i="8"/>
  <c r="FZ575" i="8"/>
  <c r="FZ576" i="8"/>
  <c r="FZ577" i="8"/>
  <c r="FZ578" i="8"/>
  <c r="FZ579" i="8"/>
  <c r="FZ580" i="8"/>
  <c r="FZ581" i="8"/>
  <c r="FZ582" i="8"/>
  <c r="FZ583" i="8"/>
  <c r="FZ584" i="8"/>
  <c r="FZ585" i="8"/>
  <c r="FZ586" i="8"/>
  <c r="FZ587" i="8"/>
  <c r="FZ588" i="8"/>
  <c r="FZ589" i="8"/>
  <c r="FZ590" i="8"/>
  <c r="FZ591" i="8"/>
  <c r="FZ592" i="8"/>
  <c r="FZ593" i="8"/>
  <c r="FZ594" i="8"/>
  <c r="FZ595" i="8"/>
  <c r="FZ596" i="8"/>
  <c r="FZ598" i="8"/>
  <c r="FZ599" i="8"/>
  <c r="FZ600" i="8"/>
  <c r="FZ601" i="8"/>
  <c r="FZ815" i="8"/>
  <c r="FZ829" i="8"/>
  <c r="FZ849" i="8"/>
  <c r="FZ856" i="8"/>
  <c r="FZ857" i="8"/>
  <c r="FZ858" i="8"/>
  <c r="FZ859" i="8"/>
  <c r="FZ865" i="8"/>
  <c r="FZ869" i="8"/>
  <c r="FZ873" i="8"/>
  <c r="FZ874" i="8"/>
  <c r="FZ875" i="8"/>
  <c r="FZ876" i="8"/>
  <c r="FZ877" i="8"/>
  <c r="FZ878" i="8"/>
  <c r="FZ879" i="8"/>
  <c r="FZ880" i="8"/>
  <c r="FZ882" i="8"/>
  <c r="FZ883" i="8"/>
  <c r="FZ885" i="8"/>
  <c r="FZ891" i="8"/>
  <c r="FZ892" i="8"/>
  <c r="FZ894" i="8"/>
  <c r="FZ924" i="8"/>
  <c r="FZ925" i="8"/>
  <c r="FZ926" i="8"/>
  <c r="FZ927" i="8"/>
  <c r="FZ929" i="8"/>
  <c r="FZ930" i="8"/>
  <c r="FZ931" i="8"/>
  <c r="FZ932" i="8"/>
  <c r="FZ1116" i="8"/>
  <c r="FZ1117" i="8"/>
  <c r="FZ1118" i="8"/>
  <c r="FZ1119" i="8"/>
  <c r="FZ1120" i="8"/>
  <c r="FZ1121" i="8"/>
  <c r="FZ1122" i="8"/>
  <c r="FZ1123" i="8"/>
  <c r="FZ1124" i="8"/>
  <c r="FZ1125" i="8"/>
  <c r="FZ1126" i="8"/>
  <c r="FZ1127" i="8"/>
  <c r="FZ1128" i="8"/>
  <c r="FZ1129" i="8"/>
  <c r="FZ1130" i="8"/>
  <c r="FZ1131" i="8"/>
  <c r="FZ1132" i="8"/>
  <c r="FZ1133" i="8"/>
  <c r="FZ1134" i="8"/>
  <c r="FZ1135" i="8"/>
  <c r="FZ1137" i="8"/>
  <c r="FZ1139" i="8"/>
  <c r="FZ1140" i="8"/>
  <c r="FZ1141" i="8"/>
  <c r="FZ1142" i="8"/>
  <c r="FZ1143" i="8"/>
  <c r="FZ1148" i="8"/>
  <c r="FZ1153" i="8"/>
  <c r="FZ1154" i="8"/>
  <c r="FZ1155" i="8"/>
  <c r="FZ1156" i="8"/>
  <c r="FZ1157" i="8"/>
  <c r="FZ1158" i="8"/>
  <c r="FZ1159" i="8"/>
  <c r="FZ1160" i="8"/>
  <c r="FZ1161" i="8"/>
  <c r="FZ1162" i="8"/>
  <c r="FZ1205" i="8"/>
  <c r="FZ1206" i="8"/>
  <c r="FZ1207" i="8"/>
  <c r="FZ1208" i="8"/>
  <c r="FZ1209" i="8"/>
  <c r="FZ1210" i="8"/>
  <c r="FZ1211" i="8"/>
  <c r="FZ1212" i="8"/>
  <c r="FZ1213" i="8"/>
  <c r="FZ1214" i="8"/>
  <c r="GA602" i="8"/>
  <c r="GA601" i="8"/>
  <c r="GA600" i="8"/>
  <c r="GA599" i="8"/>
  <c r="GA598" i="8"/>
  <c r="GA597" i="8"/>
  <c r="GA596" i="8"/>
  <c r="GA595" i="8"/>
  <c r="GA594" i="8"/>
  <c r="GA593" i="8"/>
  <c r="GA262" i="8"/>
  <c r="GA261" i="8"/>
  <c r="GA260" i="8"/>
  <c r="GA259" i="8"/>
  <c r="GA258" i="8"/>
  <c r="GA257" i="8"/>
  <c r="GA256" i="8"/>
  <c r="GA229" i="8"/>
  <c r="GA226" i="8"/>
  <c r="GA223" i="8"/>
  <c r="GA220" i="8"/>
  <c r="GA217" i="8"/>
  <c r="GA214" i="8"/>
  <c r="GA211" i="8"/>
  <c r="GA207" i="8"/>
  <c r="GA203" i="8"/>
  <c r="GA201" i="8"/>
  <c r="GA199" i="8"/>
  <c r="GA197" i="8"/>
  <c r="GA195" i="8"/>
  <c r="GA193" i="8"/>
  <c r="GA192" i="8"/>
  <c r="GA191" i="8"/>
  <c r="GA190" i="8"/>
  <c r="GA189" i="8"/>
  <c r="GA188" i="8"/>
  <c r="GA187" i="8"/>
  <c r="GA186" i="8"/>
  <c r="GA169" i="8"/>
  <c r="GA167" i="8"/>
  <c r="GA165" i="8"/>
  <c r="GA163" i="8"/>
  <c r="GA161" i="8"/>
  <c r="GA159" i="8"/>
  <c r="GA157" i="8"/>
  <c r="GA155" i="8"/>
  <c r="GA84" i="8"/>
  <c r="GA81" i="8"/>
  <c r="GA78" i="8"/>
  <c r="GA75" i="8"/>
  <c r="GA72" i="8"/>
  <c r="GA69" i="8"/>
  <c r="GA66" i="8"/>
  <c r="FQ26" i="8"/>
  <c r="GA829" i="8"/>
  <c r="GA825" i="8"/>
  <c r="GA815" i="8"/>
  <c r="GA584" i="8"/>
  <c r="GA583" i="8"/>
  <c r="GA581" i="8"/>
  <c r="GA580" i="8"/>
  <c r="GA579" i="8"/>
  <c r="GA578" i="8"/>
  <c r="GA577" i="8"/>
  <c r="GA576" i="8"/>
  <c r="GA575" i="8"/>
  <c r="GA574" i="8"/>
  <c r="GA573" i="8"/>
  <c r="GA572" i="8"/>
  <c r="GA571" i="8"/>
  <c r="GA570" i="8"/>
  <c r="GA569" i="8"/>
  <c r="GA568" i="8"/>
  <c r="GA567" i="8"/>
  <c r="GA566" i="8"/>
  <c r="GA441" i="8"/>
  <c r="GA438" i="8"/>
  <c r="GA434" i="8"/>
  <c r="GA431" i="8"/>
  <c r="GA427" i="8"/>
  <c r="GA424" i="8"/>
  <c r="GA420" i="8"/>
  <c r="GA417" i="8"/>
  <c r="GA311" i="8"/>
  <c r="GA274" i="8"/>
  <c r="GA273" i="8"/>
  <c r="GA272" i="8"/>
  <c r="GA271" i="8"/>
  <c r="GA251" i="8"/>
  <c r="GA250" i="8"/>
  <c r="GA249" i="8"/>
  <c r="GA248" i="8"/>
  <c r="GA247" i="8"/>
  <c r="GA246" i="8"/>
  <c r="GA245" i="8"/>
  <c r="GA240" i="8"/>
  <c r="GA239" i="8"/>
  <c r="GA238" i="8"/>
  <c r="GA237" i="8"/>
  <c r="GA236" i="8"/>
  <c r="GA235" i="8"/>
  <c r="GA234" i="8"/>
  <c r="GA228" i="8"/>
  <c r="GA227" i="8"/>
  <c r="GA225" i="8"/>
  <c r="GA224" i="8"/>
  <c r="GA222" i="8"/>
  <c r="GA221" i="8"/>
  <c r="GA219" i="8"/>
  <c r="GA218" i="8"/>
  <c r="GA216" i="8"/>
  <c r="GA215" i="8"/>
  <c r="GA213" i="8"/>
  <c r="GA212" i="8"/>
  <c r="GA210" i="8"/>
  <c r="GA209" i="8"/>
  <c r="GA208" i="8"/>
  <c r="GA206" i="8"/>
  <c r="GA204" i="8"/>
  <c r="GA202" i="8"/>
  <c r="GA200" i="8"/>
  <c r="GA198" i="8"/>
  <c r="GA196" i="8"/>
  <c r="GA194" i="8"/>
  <c r="GA181" i="8"/>
  <c r="GA180" i="8"/>
  <c r="GA179" i="8"/>
  <c r="GA178" i="8"/>
  <c r="GA177" i="8"/>
  <c r="GA176" i="8"/>
  <c r="GA175" i="8"/>
  <c r="GA170" i="8"/>
  <c r="GA168" i="8"/>
  <c r="GA166" i="8"/>
  <c r="GA164" i="8"/>
  <c r="GA162" i="8"/>
  <c r="GA160" i="8"/>
  <c r="GA158" i="8"/>
  <c r="GA156" i="8"/>
  <c r="GA154" i="8"/>
  <c r="GA153" i="8"/>
  <c r="GA152" i="8"/>
  <c r="GA151" i="8"/>
  <c r="GA150" i="8"/>
  <c r="GA149" i="8"/>
  <c r="GA148" i="8"/>
  <c r="GA123" i="8"/>
  <c r="GA122" i="8"/>
  <c r="GA121" i="8"/>
  <c r="GA120" i="8"/>
  <c r="GA119" i="8"/>
  <c r="GA118" i="8"/>
  <c r="GA117" i="8"/>
  <c r="GA115" i="8"/>
  <c r="GA112" i="8"/>
  <c r="GA106" i="8"/>
  <c r="GA105" i="8"/>
  <c r="GA104" i="8"/>
  <c r="GA103" i="8"/>
  <c r="GA102" i="8"/>
  <c r="GA101" i="8"/>
  <c r="GA98" i="8"/>
  <c r="GA83" i="8"/>
  <c r="GA82" i="8"/>
  <c r="GA80" i="8"/>
  <c r="GA79" i="8"/>
  <c r="GA77" i="8"/>
  <c r="GA76" i="8"/>
  <c r="GA74" i="8"/>
  <c r="GA73" i="8"/>
  <c r="GA71" i="8"/>
  <c r="GA70" i="8"/>
  <c r="GA68" i="8"/>
  <c r="GA67" i="8"/>
  <c r="GA65" i="8"/>
  <c r="GA64" i="8"/>
  <c r="FQ24" i="8"/>
  <c r="CS19" i="8"/>
  <c r="CS20" i="8"/>
  <c r="CQ19" i="8"/>
  <c r="CA30" i="8"/>
  <c r="H21" i="8"/>
  <c r="H22" i="8"/>
  <c r="FJ152" i="8"/>
  <c r="CB34" i="8"/>
  <c r="CZ46" i="8"/>
  <c r="CZ48" i="8"/>
  <c r="CC31" i="8"/>
  <c r="CZ50" i="8"/>
  <c r="CE31" i="8"/>
  <c r="CZ52" i="8"/>
  <c r="CG31" i="8"/>
  <c r="FQ124" i="8"/>
  <c r="FQ122" i="8"/>
  <c r="FQ120" i="8"/>
  <c r="FQ118" i="8"/>
  <c r="FN115" i="8"/>
  <c r="FQ116" i="8"/>
  <c r="FQ114" i="8"/>
  <c r="FQ112" i="8"/>
  <c r="FQ110" i="8"/>
  <c r="FQ108" i="8"/>
  <c r="FQ106" i="8"/>
  <c r="FQ104" i="8"/>
  <c r="FQ102" i="8"/>
  <c r="FQ100" i="8"/>
  <c r="FQ98" i="8"/>
  <c r="FQ96" i="8"/>
  <c r="FN95" i="8"/>
  <c r="FQ94" i="8"/>
  <c r="FQ92" i="8"/>
  <c r="FQ90" i="8"/>
  <c r="FQ88" i="8"/>
  <c r="FQ86" i="8"/>
  <c r="FQ84" i="8"/>
  <c r="FQ82" i="8"/>
  <c r="FQ80" i="8"/>
  <c r="FN79" i="8"/>
  <c r="FQ78" i="8"/>
  <c r="FQ76" i="8"/>
  <c r="FN75" i="8"/>
  <c r="FQ74" i="8"/>
  <c r="FQ72" i="8"/>
  <c r="FN69" i="8"/>
  <c r="FQ70" i="8"/>
  <c r="FQ68" i="8"/>
  <c r="FQ66" i="8"/>
  <c r="FN65" i="8"/>
  <c r="FQ64" i="8"/>
  <c r="FQ62" i="8"/>
  <c r="FQ60" i="8"/>
  <c r="FQ58" i="8"/>
  <c r="FQ56" i="8"/>
  <c r="FN55" i="8"/>
  <c r="FQ54" i="8"/>
  <c r="FN51" i="8"/>
  <c r="FQ52" i="8"/>
  <c r="FQ50" i="8"/>
  <c r="FQ48" i="8"/>
  <c r="FQ46" i="8"/>
  <c r="FQ44" i="8"/>
  <c r="FQ42" i="8"/>
  <c r="FQ40" i="8"/>
  <c r="FQ38" i="8"/>
  <c r="FQ36" i="8"/>
  <c r="FQ34" i="8"/>
  <c r="FQ32" i="8"/>
  <c r="FQ30" i="8"/>
  <c r="FQ22" i="8"/>
  <c r="FN105" i="8"/>
  <c r="FN19" i="8"/>
  <c r="FN33" i="8"/>
  <c r="FN45" i="8"/>
  <c r="BE93" i="8"/>
  <c r="BE100" i="8"/>
  <c r="AX41" i="8"/>
  <c r="BE27" i="8"/>
  <c r="AX23" i="8"/>
  <c r="BE34" i="8"/>
  <c r="AX25" i="8"/>
  <c r="BE40" i="8"/>
  <c r="AX27" i="8"/>
  <c r="BE85" i="8"/>
  <c r="BE37" i="8"/>
  <c r="FJ22" i="8"/>
  <c r="CB30" i="8"/>
  <c r="FN85" i="8"/>
  <c r="FN59" i="8"/>
  <c r="BE61" i="8"/>
  <c r="AX35" i="8"/>
  <c r="FJ178" i="8"/>
  <c r="CB35" i="8"/>
  <c r="CL35" i="8"/>
  <c r="CK30" i="8"/>
  <c r="CC30" i="8"/>
  <c r="CG30" i="8"/>
  <c r="EP2120" i="8"/>
  <c r="CT860" i="8"/>
  <c r="EI792" i="8"/>
  <c r="EW698" i="8"/>
  <c r="BE52" i="8"/>
  <c r="AX28" i="8"/>
  <c r="CT1474" i="8"/>
  <c r="EB1234" i="8"/>
  <c r="EW1710" i="8"/>
  <c r="EP586" i="8"/>
  <c r="EP2670" i="8"/>
  <c r="CT858" i="8"/>
  <c r="EP674" i="8"/>
  <c r="DR499" i="8"/>
  <c r="EW1616" i="8"/>
  <c r="EI386" i="8"/>
  <c r="EB1424" i="8"/>
  <c r="EB1088" i="8"/>
  <c r="DJ144" i="8"/>
  <c r="EP2652" i="8"/>
  <c r="EP1558" i="8"/>
  <c r="EP862" i="8"/>
  <c r="CT1062" i="8"/>
  <c r="EI548" i="8"/>
  <c r="EP1574" i="8"/>
  <c r="EP494" i="8"/>
  <c r="EP3426" i="8"/>
  <c r="CT940" i="8"/>
  <c r="EP2216" i="8"/>
  <c r="EW310" i="8"/>
  <c r="DR65" i="8"/>
  <c r="EP3718" i="8"/>
  <c r="EP1214" i="8"/>
  <c r="EB772" i="8"/>
  <c r="EP3050" i="8"/>
  <c r="EW366" i="8"/>
  <c r="EB732" i="8"/>
  <c r="EP1298" i="8"/>
  <c r="CT1681" i="8"/>
  <c r="EW188" i="8"/>
  <c r="EW874" i="8"/>
  <c r="EB22" i="8"/>
  <c r="EI570" i="8"/>
  <c r="EW1414" i="8"/>
  <c r="CT1524" i="8"/>
  <c r="EI470" i="8"/>
  <c r="CT1492" i="8"/>
  <c r="EP2882" i="8"/>
  <c r="EP2124" i="8"/>
  <c r="AX26" i="8"/>
  <c r="BE42" i="8"/>
  <c r="CL26" i="8"/>
  <c r="CL30" i="8"/>
  <c r="CX27" i="8"/>
  <c r="CE30" i="8"/>
  <c r="CM30" i="8"/>
  <c r="CL34" i="8"/>
  <c r="CL23" i="8"/>
  <c r="CX19" i="8"/>
  <c r="BE82" i="8"/>
  <c r="AX40" i="8"/>
  <c r="CX35" i="8"/>
  <c r="CI30" i="8"/>
  <c r="CL33" i="8"/>
  <c r="CL29" i="8"/>
  <c r="CL27" i="8"/>
  <c r="CH36" i="8"/>
  <c r="CL21" i="8"/>
  <c r="CD36" i="8"/>
  <c r="CL32" i="8"/>
  <c r="CF36" i="8"/>
  <c r="CL31" i="8"/>
  <c r="BE62" i="8"/>
  <c r="CN30" i="8"/>
  <c r="EI316" i="8"/>
  <c r="EP1874" i="8"/>
  <c r="EB940" i="8"/>
  <c r="CT1144" i="8"/>
  <c r="EP2160" i="8"/>
  <c r="EP4170" i="8"/>
  <c r="EI408" i="8"/>
  <c r="EP268" i="8"/>
  <c r="EI504" i="8"/>
  <c r="EI196" i="8"/>
  <c r="EW1132" i="8"/>
  <c r="EP3788" i="8"/>
  <c r="EP2306" i="8"/>
  <c r="EB832" i="8"/>
  <c r="EB154" i="8"/>
  <c r="BE28" i="8"/>
  <c r="CT324" i="8"/>
  <c r="EB1218" i="8"/>
  <c r="EW412" i="8"/>
  <c r="EP364" i="8"/>
  <c r="DJ328" i="8"/>
  <c r="EB1078" i="8"/>
  <c r="EW682" i="8"/>
  <c r="EP2764" i="8"/>
  <c r="EW700" i="8"/>
  <c r="EP754" i="8"/>
  <c r="EP562" i="8"/>
  <c r="EB812" i="8"/>
  <c r="CT558" i="8"/>
  <c r="CT228" i="8"/>
  <c r="EP1562" i="8"/>
  <c r="EB504" i="8"/>
  <c r="EW672" i="8"/>
  <c r="DJ486" i="8"/>
  <c r="CT1258" i="8"/>
  <c r="EI450" i="8"/>
  <c r="EP3662" i="8"/>
  <c r="CT1026" i="8"/>
  <c r="DR137" i="8"/>
  <c r="EP1788" i="8"/>
  <c r="EB1102" i="8"/>
  <c r="FD254" i="8"/>
  <c r="EW170" i="8"/>
  <c r="CT138" i="8"/>
  <c r="DJ506" i="8"/>
  <c r="EP3166" i="8"/>
  <c r="EP3638" i="8"/>
  <c r="DR451" i="8"/>
  <c r="EB296" i="8"/>
  <c r="EP1226" i="8"/>
  <c r="EP3566" i="8"/>
  <c r="CT886" i="8"/>
  <c r="EW904" i="8"/>
  <c r="EW556" i="8"/>
  <c r="EP2162" i="8"/>
  <c r="CT756" i="8"/>
  <c r="DJ454" i="8"/>
  <c r="CT128" i="8"/>
  <c r="CT1210" i="8"/>
  <c r="EW124" i="8"/>
  <c r="EP3396" i="8"/>
  <c r="EI208" i="8"/>
  <c r="DJ96" i="8"/>
  <c r="EP912" i="8"/>
  <c r="EI978" i="8"/>
  <c r="CT432" i="8"/>
  <c r="EW1510" i="8"/>
  <c r="EI22" i="8"/>
  <c r="EB1038" i="8"/>
  <c r="EB1198" i="8"/>
  <c r="CT1110" i="8"/>
  <c r="CT1134" i="8"/>
  <c r="EI800" i="8"/>
  <c r="EP3850" i="8"/>
  <c r="EB68" i="8"/>
  <c r="EP492" i="8"/>
  <c r="EB806" i="8"/>
  <c r="EP2246" i="8"/>
  <c r="EW740" i="8"/>
  <c r="EB1464" i="8"/>
  <c r="CT514" i="8"/>
  <c r="CT674" i="8"/>
  <c r="FD312" i="8"/>
  <c r="DR675" i="8"/>
  <c r="EP2998" i="8"/>
  <c r="EP1466" i="8"/>
  <c r="EP1848" i="8"/>
  <c r="DJ180" i="8"/>
  <c r="FD106" i="8"/>
  <c r="EP1238" i="8"/>
  <c r="EB988" i="8"/>
  <c r="EW870" i="8"/>
  <c r="CT890" i="8"/>
  <c r="EP2902" i="8"/>
  <c r="EP1972" i="8"/>
  <c r="EB690" i="8"/>
  <c r="EP1988" i="8"/>
  <c r="EP2362" i="8"/>
  <c r="EW832" i="8"/>
  <c r="EB958" i="8"/>
  <c r="DR527" i="8"/>
  <c r="EP2290" i="8"/>
  <c r="DR639" i="8"/>
  <c r="EW50" i="8"/>
  <c r="FD32" i="8"/>
  <c r="FD38" i="8"/>
  <c r="EB268" i="8"/>
  <c r="EP782" i="8"/>
  <c r="FD276" i="8"/>
  <c r="EW618" i="8"/>
  <c r="EP1026" i="8"/>
  <c r="CT474" i="8"/>
  <c r="EI414" i="8"/>
  <c r="EP2810" i="8"/>
  <c r="EI60" i="8"/>
  <c r="EW574" i="8"/>
  <c r="EB1468" i="8"/>
  <c r="EP3674" i="8"/>
  <c r="EW1244" i="8"/>
  <c r="EP766" i="8"/>
  <c r="EP2250" i="8"/>
  <c r="EP86" i="8"/>
  <c r="EP2878" i="8"/>
  <c r="EW1382" i="8"/>
  <c r="EP3154" i="8"/>
  <c r="EP3508" i="8"/>
  <c r="EB26" i="8"/>
  <c r="EP3928" i="8"/>
  <c r="EW1394" i="8"/>
  <c r="EI116" i="8"/>
  <c r="EW1428" i="8"/>
  <c r="EP2644" i="8"/>
  <c r="EP1156" i="8"/>
  <c r="EW300" i="8"/>
  <c r="EB1284" i="8"/>
  <c r="EP4180" i="8"/>
  <c r="EW1120" i="8"/>
  <c r="EI110" i="8"/>
  <c r="EW432" i="8"/>
  <c r="CT446" i="8"/>
  <c r="EP404" i="8"/>
  <c r="DR113" i="8"/>
  <c r="EB1232" i="8"/>
  <c r="CT726" i="8"/>
  <c r="DR315" i="8"/>
  <c r="CT650" i="8"/>
  <c r="EP2236" i="8"/>
  <c r="EP638" i="8"/>
  <c r="EW1056" i="8"/>
  <c r="DR529" i="8"/>
  <c r="EP3098" i="8"/>
  <c r="DR629" i="8"/>
  <c r="DJ146" i="8"/>
  <c r="EP3982" i="8"/>
  <c r="EP510" i="8"/>
  <c r="CT1278" i="8"/>
  <c r="EB652" i="8"/>
  <c r="EB1546" i="8"/>
  <c r="EW78" i="8"/>
  <c r="CT1498" i="8"/>
  <c r="EP954" i="8"/>
  <c r="EP1130" i="8"/>
  <c r="FD252" i="8"/>
  <c r="CT852" i="8"/>
  <c r="CT1166" i="8"/>
  <c r="CT822" i="8"/>
  <c r="EP240" i="8"/>
  <c r="EB768" i="8"/>
  <c r="EP2728" i="8"/>
  <c r="EP2032" i="8"/>
  <c r="EW202" i="8"/>
  <c r="CT1176" i="8"/>
  <c r="EB536" i="8"/>
  <c r="CT1314" i="8"/>
  <c r="EB1140" i="8"/>
  <c r="CT1342" i="8"/>
  <c r="EP3112" i="8"/>
  <c r="EB784" i="8"/>
  <c r="EP3184" i="8"/>
  <c r="EW610" i="8"/>
  <c r="EP814" i="8"/>
  <c r="EP3324" i="8"/>
  <c r="EP2308" i="8"/>
  <c r="DR161" i="8"/>
  <c r="EB120" i="8"/>
  <c r="EP230" i="8"/>
  <c r="EW636" i="8"/>
  <c r="EP3832" i="8"/>
  <c r="EI584" i="8"/>
  <c r="CT34" i="8"/>
  <c r="EP3248" i="8"/>
  <c r="EB344" i="8"/>
  <c r="EP2426" i="8"/>
  <c r="EP1694" i="8"/>
  <c r="FD414" i="8"/>
  <c r="EP434" i="8"/>
  <c r="DJ186" i="8"/>
  <c r="EP1006" i="8"/>
  <c r="EW1180" i="8"/>
  <c r="EW1408" i="8"/>
  <c r="EP3724" i="8"/>
  <c r="EB706" i="8"/>
  <c r="EP612" i="8"/>
  <c r="EW416" i="8"/>
  <c r="EP504" i="8"/>
  <c r="CT1374" i="8"/>
  <c r="CT814" i="8"/>
  <c r="EP2626" i="8"/>
  <c r="EW264" i="8"/>
  <c r="DJ38" i="8"/>
  <c r="CT202" i="8"/>
  <c r="CT1510" i="8"/>
  <c r="CT662" i="8"/>
  <c r="DJ322" i="8"/>
  <c r="CT1440" i="8"/>
  <c r="EB1032" i="8"/>
  <c r="EP848" i="8"/>
  <c r="CT224" i="8"/>
  <c r="EB1506" i="8"/>
  <c r="EP3122" i="8"/>
  <c r="EI192" i="8"/>
  <c r="DR35" i="8"/>
  <c r="EI390" i="8"/>
  <c r="EP1198" i="8"/>
  <c r="EP786" i="8"/>
  <c r="EW376" i="8"/>
  <c r="EP3038" i="8"/>
  <c r="EP564" i="8"/>
  <c r="EP2752" i="8"/>
  <c r="EP3478" i="8"/>
  <c r="EB1372" i="8"/>
  <c r="EB910" i="8"/>
  <c r="DJ212" i="8"/>
  <c r="EW1598" i="8"/>
  <c r="EB532" i="8"/>
  <c r="CT484" i="8"/>
  <c r="EP2112" i="8"/>
  <c r="EI670" i="8"/>
  <c r="EI506" i="8"/>
  <c r="EW1506" i="8"/>
  <c r="CT468" i="8"/>
  <c r="EI488" i="8"/>
  <c r="CT314" i="8"/>
  <c r="CT586" i="8"/>
  <c r="DJ218" i="8"/>
  <c r="CT1528" i="8"/>
  <c r="EP948" i="8"/>
  <c r="EW1168" i="8"/>
  <c r="EI578" i="8"/>
  <c r="EI834" i="8"/>
  <c r="EI242" i="8"/>
  <c r="EW62" i="8"/>
  <c r="EI482" i="8"/>
  <c r="EP2196" i="8"/>
  <c r="EP634" i="8"/>
  <c r="EP602" i="8"/>
  <c r="EW354" i="8"/>
  <c r="EW244" i="8"/>
  <c r="EI824" i="8"/>
  <c r="EW1600" i="8"/>
  <c r="EB1004" i="8"/>
  <c r="CT1294" i="8"/>
  <c r="CT634" i="8"/>
  <c r="DR475" i="8"/>
  <c r="EP2248" i="8"/>
  <c r="CT1158" i="8"/>
  <c r="DR135" i="8"/>
  <c r="EP152" i="8"/>
  <c r="EP3998" i="8"/>
  <c r="EP4032" i="8"/>
  <c r="EI702" i="8"/>
  <c r="EB1302" i="8"/>
  <c r="EI568" i="8"/>
  <c r="EB1118" i="8"/>
  <c r="EP896" i="8"/>
  <c r="EW942" i="8"/>
  <c r="EB592" i="8"/>
  <c r="EP810" i="8"/>
  <c r="DJ26" i="8"/>
  <c r="DJ352" i="8"/>
  <c r="DJ408" i="8"/>
  <c r="EB1476" i="8"/>
  <c r="EP2400" i="8"/>
  <c r="EP3746" i="8"/>
  <c r="EP1626" i="8"/>
  <c r="EI352" i="8"/>
  <c r="DR363" i="8"/>
  <c r="EP52" i="8"/>
  <c r="EP3020" i="8"/>
  <c r="EW132" i="8"/>
  <c r="EI70" i="8"/>
  <c r="EW1662" i="8"/>
  <c r="EP1932" i="8"/>
  <c r="DJ420" i="8"/>
  <c r="CT1164" i="8"/>
  <c r="CT720" i="8"/>
  <c r="EP3524" i="8"/>
  <c r="CT404" i="8"/>
  <c r="EI268" i="8"/>
  <c r="EW860" i="8"/>
  <c r="EW1030" i="8"/>
  <c r="CT614" i="8"/>
  <c r="EB800" i="8"/>
  <c r="EP3608" i="8"/>
  <c r="DJ134" i="8"/>
  <c r="DJ536" i="8"/>
  <c r="FD30" i="8"/>
  <c r="EB758" i="8"/>
  <c r="EB588" i="8"/>
  <c r="EP1266" i="8"/>
  <c r="EP3420" i="8"/>
  <c r="DJ190" i="8"/>
  <c r="CT772" i="8"/>
  <c r="EW38" i="8"/>
  <c r="CT1186" i="8"/>
  <c r="FD370" i="8"/>
  <c r="EP62" i="8"/>
  <c r="EI118" i="8"/>
  <c r="EB542" i="8"/>
  <c r="CT1012" i="8"/>
  <c r="EP2504" i="8"/>
  <c r="EI598" i="8"/>
  <c r="CT1190" i="8"/>
  <c r="EB666" i="8"/>
  <c r="EB106" i="8"/>
  <c r="EP3942" i="8"/>
  <c r="EP574" i="8"/>
  <c r="CT1208" i="8"/>
  <c r="CT1602" i="8"/>
  <c r="DR357" i="8"/>
  <c r="DJ402" i="8"/>
  <c r="CT1306" i="8"/>
  <c r="EP1036" i="8"/>
  <c r="EI634" i="8"/>
  <c r="EI420" i="8"/>
  <c r="EI846" i="8"/>
  <c r="EI842" i="8"/>
  <c r="CT160" i="8"/>
  <c r="CT422" i="8"/>
  <c r="EP3964" i="8"/>
  <c r="CT82" i="8"/>
  <c r="EP2030" i="8"/>
  <c r="EW1692" i="8"/>
  <c r="EP698" i="8"/>
  <c r="CT386" i="8"/>
  <c r="DR503" i="8"/>
  <c r="CT68" i="8"/>
  <c r="EB314" i="8"/>
  <c r="EP3336" i="8"/>
  <c r="EP1860" i="8"/>
  <c r="EP1192" i="8"/>
  <c r="EB730" i="8"/>
  <c r="EP882" i="8"/>
  <c r="EW1068" i="8"/>
  <c r="EW852" i="8"/>
  <c r="CT934" i="8"/>
  <c r="EB1530" i="8"/>
  <c r="EP24" i="8"/>
  <c r="DJ426" i="8"/>
  <c r="EP2544" i="8"/>
  <c r="DR95" i="8"/>
  <c r="CT708" i="8"/>
  <c r="EI738" i="8"/>
  <c r="EW258" i="8"/>
  <c r="EI698" i="8"/>
  <c r="EP1372" i="8"/>
  <c r="EB1122" i="8"/>
  <c r="FD100" i="8"/>
  <c r="EP450" i="8"/>
  <c r="EP4014" i="8"/>
  <c r="EB1396" i="8"/>
  <c r="EP2440" i="8"/>
  <c r="EB358" i="8"/>
  <c r="EB34" i="8"/>
  <c r="EB692" i="8"/>
  <c r="EP370" i="8"/>
  <c r="EP114" i="8"/>
  <c r="EP2066" i="8"/>
  <c r="EP1578" i="8"/>
  <c r="EP2686" i="8"/>
  <c r="EW782" i="8"/>
  <c r="CT276" i="8"/>
  <c r="EB728" i="8"/>
  <c r="DR469" i="8"/>
  <c r="FD187" i="8"/>
  <c r="CT338" i="8"/>
  <c r="EP2214" i="8"/>
  <c r="CT1444" i="8"/>
  <c r="EI830" i="8"/>
  <c r="EW330" i="8"/>
  <c r="EP3496" i="8"/>
  <c r="EW876" i="8"/>
  <c r="EW800" i="8"/>
  <c r="EP3798" i="8"/>
  <c r="DJ220" i="8"/>
  <c r="EB1364" i="8"/>
  <c r="EI274" i="8"/>
  <c r="EW1162" i="8"/>
  <c r="EB488" i="8"/>
  <c r="DR61" i="8"/>
  <c r="FD360" i="8"/>
  <c r="EB576" i="8"/>
  <c r="EP3318" i="8"/>
  <c r="EP3120" i="8"/>
  <c r="CT824" i="8"/>
  <c r="DJ366" i="8"/>
  <c r="EW1568" i="8"/>
  <c r="DJ440" i="8"/>
  <c r="EP2100" i="8"/>
  <c r="EP3792" i="8"/>
  <c r="EP314" i="8"/>
  <c r="EP3584" i="8"/>
  <c r="EB774" i="8"/>
  <c r="DX772" i="8"/>
  <c r="CC23" i="8"/>
  <c r="CT358" i="8"/>
  <c r="FD400" i="8"/>
  <c r="EP3354" i="8"/>
  <c r="CT22" i="8"/>
  <c r="EB222" i="8"/>
  <c r="EP3552" i="8"/>
  <c r="DJ202" i="8"/>
  <c r="CT272" i="8"/>
  <c r="CT268" i="8"/>
  <c r="EI86" i="8"/>
  <c r="EB240" i="8"/>
  <c r="EP360" i="8"/>
  <c r="EW1074" i="8"/>
  <c r="EP1780" i="8"/>
  <c r="CT1494" i="8"/>
  <c r="DJ424" i="8"/>
  <c r="EP2410" i="8"/>
  <c r="CT96" i="8"/>
  <c r="EP2154" i="8"/>
  <c r="DR521" i="8"/>
  <c r="DR253" i="8"/>
  <c r="EP588" i="8"/>
  <c r="EP1182" i="8"/>
  <c r="EP980" i="8"/>
  <c r="EB1574" i="8"/>
  <c r="DJ42" i="8"/>
  <c r="EW1538" i="8"/>
  <c r="EP1606" i="8"/>
  <c r="EP1638" i="8"/>
  <c r="EP1898" i="8"/>
  <c r="FD362" i="8"/>
  <c r="EW550" i="8"/>
  <c r="DJ126" i="8"/>
  <c r="EP3252" i="8"/>
  <c r="EW1634" i="8"/>
  <c r="EP3118" i="8"/>
  <c r="EW64" i="8"/>
  <c r="EP334" i="8"/>
  <c r="EP3212" i="8"/>
  <c r="EI818" i="8"/>
  <c r="EW186" i="8"/>
  <c r="DJ396" i="8"/>
  <c r="CT1610" i="8"/>
  <c r="FD205" i="8"/>
  <c r="EW228" i="8"/>
  <c r="EP976" i="8"/>
  <c r="DR209" i="8"/>
  <c r="DR401" i="8"/>
  <c r="DR657" i="8"/>
  <c r="EP1286" i="8"/>
  <c r="DJ122" i="8"/>
  <c r="EP906" i="8"/>
  <c r="EW56" i="8"/>
  <c r="EP3206" i="8"/>
  <c r="EI836" i="8"/>
  <c r="EB328" i="8"/>
  <c r="EP4146" i="8"/>
  <c r="CT418" i="8"/>
  <c r="EW1054" i="8"/>
  <c r="EP1126" i="8"/>
  <c r="EB1248" i="8"/>
  <c r="CT978" i="8"/>
  <c r="EW308" i="8"/>
  <c r="EP3622" i="8"/>
  <c r="EP2980" i="8"/>
  <c r="CT666" i="8"/>
  <c r="EW652" i="8"/>
  <c r="EP426" i="8"/>
  <c r="EW640" i="8"/>
  <c r="EP2962" i="8"/>
  <c r="EP1982" i="8"/>
  <c r="CT728" i="8"/>
  <c r="EB1534" i="8"/>
  <c r="EI416" i="8"/>
  <c r="EP2194" i="8"/>
  <c r="EI320" i="8"/>
  <c r="EP594" i="8"/>
  <c r="EW552" i="8"/>
  <c r="CT1679" i="8"/>
  <c r="EP2672" i="8"/>
  <c r="EW1712" i="8"/>
  <c r="CT1596" i="8"/>
  <c r="CT1020" i="8"/>
  <c r="EP1446" i="8"/>
  <c r="CT924" i="8"/>
  <c r="EB552" i="8"/>
  <c r="EP2762" i="8"/>
  <c r="EI484" i="8"/>
  <c r="EP630" i="8"/>
  <c r="EB316" i="8"/>
  <c r="EP460" i="8"/>
  <c r="DR55" i="8"/>
  <c r="EP26" i="8"/>
  <c r="CT120" i="8"/>
  <c r="EB638" i="8"/>
  <c r="EP784" i="8"/>
  <c r="CT1624" i="8"/>
  <c r="EB170" i="8"/>
  <c r="EP2348" i="8"/>
  <c r="EI194" i="8"/>
  <c r="EI48" i="8"/>
  <c r="EI98" i="8"/>
  <c r="EB1272" i="8"/>
  <c r="EW1178" i="8"/>
  <c r="EP982" i="8"/>
  <c r="EI604" i="8"/>
  <c r="EW66" i="8"/>
  <c r="CT1218" i="8"/>
  <c r="CT504" i="8"/>
  <c r="EW1338" i="8"/>
  <c r="EB838" i="8"/>
  <c r="EP2228" i="8"/>
  <c r="CT538" i="8"/>
  <c r="EI712" i="8"/>
  <c r="EP2566" i="8"/>
  <c r="EP3404" i="8"/>
  <c r="EP3452" i="8"/>
  <c r="EP1696" i="8"/>
  <c r="DR403" i="8"/>
  <c r="EP4144" i="8"/>
  <c r="EP366" i="8"/>
  <c r="EW1364" i="8"/>
  <c r="EB846" i="8"/>
  <c r="EP3706" i="8"/>
  <c r="EP1128" i="8"/>
  <c r="EP80" i="8"/>
  <c r="EW356" i="8"/>
  <c r="EP4030" i="8"/>
  <c r="CT554" i="8"/>
  <c r="EW1044" i="8"/>
  <c r="EB564" i="8"/>
  <c r="DR243" i="8"/>
  <c r="EB1304" i="8"/>
  <c r="EP2916" i="8"/>
  <c r="EP1082" i="8"/>
  <c r="CT1644" i="8"/>
  <c r="DR49" i="8"/>
  <c r="EP1554" i="8"/>
  <c r="EW706" i="8"/>
  <c r="EP3590" i="8"/>
  <c r="CT1222" i="8"/>
  <c r="EW1426" i="8"/>
  <c r="EP1854" i="8"/>
  <c r="EP874" i="8"/>
  <c r="EP2860" i="8"/>
  <c r="EP388" i="8"/>
  <c r="EP2098" i="8"/>
  <c r="EP1482" i="8"/>
  <c r="EP216" i="8"/>
  <c r="EB320" i="8"/>
  <c r="CT1502" i="8"/>
  <c r="EP2642" i="8"/>
  <c r="EP1794" i="8"/>
  <c r="EI448" i="8"/>
  <c r="EI412" i="8"/>
  <c r="EP1478" i="8"/>
  <c r="EI766" i="8"/>
  <c r="EI108" i="8"/>
  <c r="EW1294" i="8"/>
  <c r="EW1716" i="8"/>
  <c r="FD175" i="8"/>
  <c r="EP2168" i="8"/>
  <c r="EW1578" i="8"/>
  <c r="EI228" i="8"/>
  <c r="EB174" i="8"/>
  <c r="EB1470" i="8"/>
  <c r="EW590" i="8"/>
  <c r="DJ346" i="8"/>
  <c r="DR371" i="8"/>
  <c r="EW1316" i="8"/>
  <c r="DR225" i="8"/>
  <c r="EP318" i="8"/>
  <c r="EP3498" i="8"/>
  <c r="EW1512" i="8"/>
  <c r="EP1046" i="8"/>
  <c r="EP2604" i="8"/>
  <c r="EW456" i="8"/>
  <c r="EP2976" i="8"/>
  <c r="EP1976" i="8"/>
  <c r="EP128" i="8"/>
  <c r="EB606" i="8"/>
  <c r="EP2092" i="8"/>
  <c r="CT62" i="8"/>
  <c r="EI458" i="8"/>
  <c r="EI574" i="8"/>
  <c r="EI80" i="8"/>
  <c r="EP3358" i="8"/>
  <c r="EP1924" i="8"/>
  <c r="EP2114" i="8"/>
  <c r="EP1068" i="8"/>
  <c r="EB802" i="8"/>
  <c r="EB970" i="8"/>
  <c r="CT878" i="8"/>
  <c r="DR421" i="8"/>
  <c r="EP3198" i="8"/>
  <c r="EB160" i="8"/>
  <c r="EP2164" i="8"/>
  <c r="EP156" i="8"/>
  <c r="EB390" i="8"/>
  <c r="EB1130" i="8"/>
  <c r="EP3058" i="8"/>
  <c r="EP1738" i="8"/>
  <c r="EP3678" i="8"/>
  <c r="EW286" i="8"/>
  <c r="EP3072" i="8"/>
  <c r="DJ206" i="8"/>
  <c r="EB200" i="8"/>
  <c r="EP3136" i="8"/>
  <c r="EW1124" i="8"/>
  <c r="CT1074" i="8"/>
  <c r="EP3290" i="8"/>
  <c r="EP528" i="8"/>
  <c r="EP2364" i="8"/>
  <c r="EW462" i="8"/>
  <c r="EB30" i="8"/>
  <c r="EP1028" i="8"/>
  <c r="EW1330" i="8"/>
  <c r="EW764" i="8"/>
  <c r="EW1088" i="8"/>
  <c r="EP2906" i="8"/>
  <c r="EB132" i="8"/>
  <c r="EW914" i="8"/>
  <c r="DJ384" i="8"/>
  <c r="DR177" i="8"/>
  <c r="EW1672" i="8"/>
  <c r="EP696" i="8"/>
  <c r="CT1626" i="8"/>
  <c r="DR191" i="8"/>
  <c r="DJ274" i="8"/>
  <c r="EB1584" i="8"/>
  <c r="FD242" i="8"/>
  <c r="FD82" i="8"/>
  <c r="EW260" i="8"/>
  <c r="EI988" i="8"/>
  <c r="EP300" i="8"/>
  <c r="FD195" i="8"/>
  <c r="EP1930" i="8"/>
  <c r="EW862" i="8"/>
  <c r="DJ138" i="8"/>
  <c r="EB1420" i="8"/>
  <c r="EP248" i="8"/>
  <c r="EI140" i="8"/>
  <c r="DJ120" i="8"/>
  <c r="EW478" i="8"/>
  <c r="FD94" i="8"/>
  <c r="CT884" i="8"/>
  <c r="EP2930" i="8"/>
  <c r="DR341" i="8"/>
  <c r="EW1564" i="8"/>
  <c r="CT1204" i="8"/>
  <c r="EP3962" i="8"/>
  <c r="EP3214" i="8"/>
  <c r="EI428" i="8"/>
  <c r="EP2608" i="8"/>
  <c r="EP1364" i="8"/>
  <c r="EP392" i="8"/>
  <c r="EB1036" i="8"/>
  <c r="EI580" i="8"/>
  <c r="EW1020" i="8"/>
  <c r="DR375" i="8"/>
  <c r="EB568" i="8"/>
  <c r="DR345" i="8"/>
  <c r="EP2870" i="8"/>
  <c r="EP2468" i="8"/>
  <c r="EB972" i="8"/>
  <c r="EI880" i="8"/>
  <c r="EP2058" i="8"/>
  <c r="FD189" i="8"/>
  <c r="DR163" i="8"/>
  <c r="EI618" i="8"/>
  <c r="DR211" i="8"/>
  <c r="EI72" i="8"/>
  <c r="EW582" i="8"/>
  <c r="EW144" i="8"/>
  <c r="EB442" i="8"/>
  <c r="EW1096" i="8"/>
  <c r="EP1670" i="8"/>
  <c r="CT204" i="8"/>
  <c r="CT42" i="8"/>
  <c r="EW140" i="8"/>
  <c r="EP1596" i="8"/>
  <c r="EP3866" i="8"/>
  <c r="CT426" i="8"/>
  <c r="EP656" i="8"/>
  <c r="EB1488" i="8"/>
  <c r="DJ252" i="8"/>
  <c r="EI188" i="8"/>
  <c r="CT292" i="8"/>
  <c r="EW32" i="8"/>
  <c r="EP3838" i="8"/>
  <c r="EW1290" i="8"/>
  <c r="EW956" i="8"/>
  <c r="EI278" i="8"/>
  <c r="DR37" i="8"/>
  <c r="DJ436" i="8"/>
  <c r="EP3040" i="8"/>
  <c r="EP3778" i="8"/>
  <c r="EI994" i="8"/>
  <c r="EP3852" i="8"/>
  <c r="EW1004" i="8"/>
  <c r="CT1180" i="8"/>
  <c r="EW1522" i="8"/>
  <c r="EP2772" i="8"/>
  <c r="EP220" i="8"/>
  <c r="EP376" i="8"/>
  <c r="EP3764" i="8"/>
  <c r="DR157" i="8"/>
  <c r="EP1900" i="8"/>
  <c r="DR601" i="8"/>
  <c r="EB908" i="8"/>
  <c r="EB968" i="8"/>
  <c r="CT1472" i="8"/>
  <c r="EW1540" i="8"/>
  <c r="EI446" i="8"/>
  <c r="EW24" i="8"/>
  <c r="EP3950" i="8"/>
  <c r="EW1216" i="8"/>
  <c r="EW1296" i="8"/>
  <c r="EP1246" i="8"/>
  <c r="EI562" i="8"/>
  <c r="EB882" i="8"/>
  <c r="EB744" i="8"/>
  <c r="EB1052" i="8"/>
  <c r="DJ298" i="8"/>
  <c r="EP3142" i="8"/>
  <c r="EI152" i="8"/>
  <c r="EB778" i="8"/>
  <c r="EP3522" i="8"/>
  <c r="EP1568" i="8"/>
  <c r="EW1200" i="8"/>
  <c r="CT518" i="8"/>
  <c r="EI124" i="8"/>
  <c r="EB190" i="8"/>
  <c r="EP2808" i="8"/>
  <c r="DJ90" i="8"/>
  <c r="CT764" i="8"/>
  <c r="EP1362" i="8"/>
  <c r="EB1022" i="8"/>
  <c r="EW796" i="8"/>
  <c r="EB248" i="8"/>
  <c r="CT320" i="8"/>
  <c r="EP660" i="8"/>
  <c r="EB448" i="8"/>
  <c r="EI874" i="8"/>
  <c r="DR89" i="8"/>
  <c r="EW1112" i="8"/>
  <c r="CT478" i="8"/>
  <c r="EP106" i="8"/>
  <c r="DJ422" i="8"/>
  <c r="EB272" i="8"/>
  <c r="EP2972" i="8"/>
  <c r="CT1534" i="8"/>
  <c r="EW1214" i="8"/>
  <c r="FD199" i="8"/>
  <c r="DR45" i="8"/>
  <c r="EI158" i="8"/>
  <c r="EI418" i="8"/>
  <c r="FD98" i="8"/>
  <c r="EI30" i="8"/>
  <c r="EP452" i="8"/>
  <c r="EP2524" i="8"/>
  <c r="CT882" i="8"/>
  <c r="DJ496" i="8"/>
  <c r="EP2428" i="8"/>
  <c r="EP924" i="8"/>
  <c r="EW1332" i="8"/>
  <c r="EI606" i="8"/>
  <c r="EP4062" i="8"/>
  <c r="EP1802" i="8"/>
  <c r="EP2886" i="8"/>
  <c r="EP2510" i="8"/>
  <c r="EW814" i="8"/>
  <c r="EP4168" i="8"/>
  <c r="EB634" i="8"/>
  <c r="CT770" i="8"/>
  <c r="EW1302" i="8"/>
  <c r="FD270" i="8"/>
  <c r="CT826" i="8"/>
  <c r="EP3362" i="8"/>
  <c r="EW314" i="8"/>
  <c r="CT1622" i="8"/>
  <c r="CT1408" i="8"/>
  <c r="EP2786" i="8"/>
  <c r="EW122" i="8"/>
  <c r="EP2792" i="8"/>
  <c r="EB1498" i="8"/>
  <c r="CT206" i="8"/>
  <c r="EB714" i="8"/>
  <c r="EW1102" i="8"/>
  <c r="EI714" i="8"/>
  <c r="EP710" i="8"/>
  <c r="EB974" i="8"/>
  <c r="CT1018" i="8"/>
  <c r="EP2452" i="8"/>
  <c r="EB1438" i="8"/>
  <c r="EB1020" i="8"/>
  <c r="EP2304" i="8"/>
  <c r="EI100" i="8"/>
  <c r="EB674" i="8"/>
  <c r="CT1462" i="8"/>
  <c r="EB1532" i="8"/>
  <c r="CT760" i="8"/>
  <c r="CT1042" i="8"/>
  <c r="EB540" i="8"/>
  <c r="EB58" i="8"/>
  <c r="DR641" i="8"/>
  <c r="EP1536" i="8"/>
  <c r="EW540" i="8"/>
  <c r="CT798" i="8"/>
  <c r="DJ192" i="8"/>
  <c r="EI790" i="8"/>
  <c r="DR477" i="8"/>
  <c r="DR69" i="8"/>
  <c r="EB1162" i="8"/>
  <c r="EW886" i="8"/>
  <c r="EP1488" i="8"/>
  <c r="CT1402" i="8"/>
  <c r="FD22" i="8"/>
  <c r="EI452" i="8"/>
  <c r="EW1334" i="8"/>
  <c r="EW628" i="8"/>
  <c r="EP1502" i="8"/>
  <c r="EI760" i="8"/>
  <c r="EI410" i="8"/>
  <c r="EP326" i="8"/>
  <c r="EP2822" i="8"/>
  <c r="EW282" i="8"/>
  <c r="EW1224" i="8"/>
  <c r="EW1190" i="8"/>
  <c r="EI256" i="8"/>
  <c r="CT1420" i="8"/>
  <c r="CT958" i="8"/>
  <c r="CT1406" i="8"/>
  <c r="EB1582" i="8"/>
  <c r="EB452" i="8"/>
  <c r="EP1754" i="8"/>
  <c r="EP3298" i="8"/>
  <c r="EP476" i="8"/>
  <c r="EW1230" i="8"/>
  <c r="EW710" i="8"/>
  <c r="EW748" i="8"/>
  <c r="CT1424" i="8"/>
  <c r="EP1908" i="8"/>
  <c r="EP576" i="8"/>
  <c r="CT970" i="8"/>
  <c r="EP1598" i="8"/>
  <c r="EW1356" i="8"/>
  <c r="DJ160" i="8"/>
  <c r="EP3022" i="8"/>
  <c r="CT748" i="8"/>
  <c r="EP3202" i="8"/>
  <c r="EP670" i="8"/>
  <c r="EP96" i="8"/>
  <c r="EW1212" i="8"/>
  <c r="CT1500" i="8"/>
  <c r="EW408" i="8"/>
  <c r="EW294" i="8"/>
  <c r="CT300" i="8"/>
  <c r="EP1062" i="8"/>
  <c r="EB374" i="8"/>
  <c r="EP432" i="8"/>
  <c r="EP1098" i="8"/>
  <c r="EP2606" i="8"/>
  <c r="EP1444" i="8"/>
  <c r="EB956" i="8"/>
  <c r="DR513" i="8"/>
  <c r="EP3504" i="8"/>
  <c r="EI858" i="8"/>
  <c r="FD116" i="8"/>
  <c r="FD181" i="8"/>
  <c r="CT1170" i="8"/>
  <c r="EP842" i="8"/>
  <c r="EW816" i="8"/>
  <c r="EP1804" i="8"/>
  <c r="EB1500" i="8"/>
  <c r="CT588" i="8"/>
  <c r="EP3232" i="8"/>
  <c r="EP3286" i="8"/>
  <c r="CT810" i="8"/>
  <c r="EP3728" i="8"/>
  <c r="EP580" i="8"/>
  <c r="EB726" i="8"/>
  <c r="EB936" i="8"/>
  <c r="EP2070" i="8"/>
  <c r="EP1522" i="8"/>
  <c r="EP3938" i="8"/>
  <c r="DR321" i="8"/>
  <c r="CT240" i="8"/>
  <c r="EI254" i="8"/>
  <c r="DR653" i="8"/>
  <c r="EP112" i="8"/>
  <c r="CT668" i="8"/>
  <c r="EP3810" i="8"/>
  <c r="CT212" i="8"/>
  <c r="EW1676" i="8"/>
  <c r="CT1392" i="8"/>
  <c r="CT1697" i="8"/>
  <c r="DJ280" i="8"/>
  <c r="DJ372" i="8"/>
  <c r="EP4142" i="8"/>
  <c r="EW954" i="8"/>
  <c r="EP1894" i="8"/>
  <c r="EI650" i="8"/>
  <c r="EB920" i="8"/>
  <c r="CT492" i="8"/>
  <c r="EP1542" i="8"/>
  <c r="EP3468" i="8"/>
  <c r="CT898" i="8"/>
  <c r="EP3364" i="8"/>
  <c r="EI672" i="8"/>
  <c r="EP1402" i="8"/>
  <c r="EP430" i="8"/>
  <c r="EI952" i="8"/>
  <c r="DR391" i="8"/>
  <c r="FD338" i="8"/>
  <c r="EP1620" i="8"/>
  <c r="EP2436" i="8"/>
  <c r="EP1358" i="8"/>
  <c r="EP158" i="8"/>
  <c r="CT994" i="8"/>
  <c r="DJ336" i="8"/>
  <c r="EP2722" i="8"/>
  <c r="EB850" i="8"/>
  <c r="EP2416" i="8"/>
  <c r="CT1280" i="8"/>
  <c r="EW40" i="8"/>
  <c r="EW998" i="8"/>
  <c r="EP3560" i="8"/>
  <c r="EP1346" i="8"/>
  <c r="FD358" i="8"/>
  <c r="CT856" i="8"/>
  <c r="EW20" i="8"/>
  <c r="EB948" i="8"/>
  <c r="DR633" i="8"/>
  <c r="EW674" i="8"/>
  <c r="EP888" i="8"/>
  <c r="CT214" i="8"/>
  <c r="EP752" i="8"/>
  <c r="EB710" i="8"/>
  <c r="EI958" i="8"/>
  <c r="EW158" i="8"/>
  <c r="EI172" i="8"/>
  <c r="EW410" i="8"/>
  <c r="EI944" i="8"/>
  <c r="DR269" i="8"/>
  <c r="CT392" i="8"/>
  <c r="DR241" i="8"/>
  <c r="EP2616" i="8"/>
  <c r="EP1412" i="8"/>
  <c r="CT1522" i="8"/>
  <c r="FD366" i="8"/>
  <c r="DJ224" i="8"/>
  <c r="EP3680" i="8"/>
  <c r="EW1466" i="8"/>
  <c r="DR369" i="8"/>
  <c r="EW594" i="8"/>
  <c r="EW626" i="8"/>
  <c r="EI164" i="8"/>
  <c r="DJ540" i="8"/>
  <c r="EP1532" i="8"/>
  <c r="DJ88" i="8"/>
  <c r="EB424" i="8"/>
  <c r="DJ500" i="8"/>
  <c r="EP2988" i="8"/>
  <c r="EP4092" i="8"/>
  <c r="EB218" i="8"/>
  <c r="FD328" i="8"/>
  <c r="DR123" i="8"/>
  <c r="DJ286" i="8"/>
  <c r="EP2270" i="8"/>
  <c r="DJ82" i="8"/>
  <c r="EB884" i="8"/>
  <c r="EW648" i="8"/>
  <c r="FD232" i="8"/>
  <c r="EP1672" i="8"/>
  <c r="CT1572" i="8"/>
  <c r="CT690" i="8"/>
  <c r="EB724" i="8"/>
  <c r="CT528" i="8"/>
  <c r="EP1784" i="8"/>
  <c r="DJ314" i="8"/>
  <c r="EW670" i="8"/>
  <c r="EP1294" i="8"/>
  <c r="EP90" i="8"/>
  <c r="EP1560" i="8"/>
  <c r="EP4164" i="8"/>
  <c r="EP3408" i="8"/>
  <c r="EI884" i="8"/>
  <c r="EI692" i="8"/>
  <c r="EP3954" i="8"/>
  <c r="EB1318" i="8"/>
  <c r="DJ196" i="8"/>
  <c r="EW1002" i="8"/>
  <c r="DJ410" i="8"/>
  <c r="EP540" i="8"/>
  <c r="EP1144" i="8"/>
  <c r="EP3702" i="8"/>
  <c r="EW1160" i="8"/>
  <c r="EP3774" i="8"/>
  <c r="DJ388" i="8"/>
  <c r="EI430" i="8"/>
  <c r="DJ474" i="8"/>
  <c r="CT46" i="8"/>
  <c r="EI1024" i="8"/>
  <c r="EW142" i="8"/>
  <c r="EW1184" i="8"/>
  <c r="EB352" i="8"/>
  <c r="EP1570" i="8"/>
  <c r="EP2316" i="8"/>
  <c r="DJ68" i="8"/>
  <c r="EB1082" i="8"/>
  <c r="EP2806" i="8"/>
  <c r="EP1212" i="8"/>
  <c r="EP1442" i="8"/>
  <c r="EW1604" i="8"/>
  <c r="EP826" i="8"/>
  <c r="EW1246" i="8"/>
  <c r="EB858" i="8"/>
  <c r="EP456" i="8"/>
  <c r="EP2558" i="8"/>
  <c r="CT712" i="8"/>
  <c r="DJ380" i="8"/>
  <c r="EP3500" i="8"/>
  <c r="EW940" i="8"/>
  <c r="EI640" i="8"/>
  <c r="DR507" i="8"/>
  <c r="EW1272" i="8"/>
  <c r="EW1656" i="8"/>
  <c r="EW352" i="8"/>
  <c r="CT280" i="8"/>
  <c r="EP2094" i="8"/>
  <c r="EI696" i="8"/>
  <c r="EB512" i="8"/>
  <c r="DR91" i="8"/>
  <c r="EW1026" i="8"/>
  <c r="EB1054" i="8"/>
  <c r="EP682" i="8"/>
  <c r="CT1604" i="8"/>
  <c r="EP3368" i="8"/>
  <c r="EP3144" i="8"/>
  <c r="EP3750" i="8"/>
  <c r="EP3394" i="8"/>
  <c r="CT1254" i="8"/>
  <c r="DJ152" i="8"/>
  <c r="DJ234" i="8"/>
  <c r="FD76" i="8"/>
  <c r="EW194" i="8"/>
  <c r="EB38" i="8"/>
  <c r="CT1386" i="8"/>
  <c r="CT412" i="8"/>
  <c r="EB456" i="8"/>
  <c r="EP160" i="8"/>
  <c r="EP2582" i="8"/>
  <c r="EI782" i="8"/>
  <c r="CT1364" i="8"/>
  <c r="EP2630" i="8"/>
  <c r="EW658" i="8"/>
  <c r="EP3060" i="8"/>
  <c r="DR681" i="8"/>
  <c r="EP2062" i="8"/>
  <c r="EP1258" i="8"/>
  <c r="EP1310" i="8"/>
  <c r="EB926" i="8"/>
  <c r="EW364" i="8"/>
  <c r="EW736" i="8"/>
  <c r="CT806" i="8"/>
  <c r="CT494" i="8"/>
  <c r="EP2178" i="8"/>
  <c r="CT530" i="8"/>
  <c r="EP32" i="8"/>
  <c r="EP4000" i="8"/>
  <c r="EP2372" i="8"/>
  <c r="EW414" i="8"/>
  <c r="EW388" i="8"/>
  <c r="EW174" i="8"/>
  <c r="CT192" i="8"/>
  <c r="EW1566" i="8"/>
  <c r="CT368" i="8"/>
  <c r="EW1478" i="8"/>
  <c r="CT1080" i="8"/>
  <c r="EB1016" i="8"/>
  <c r="EP2122" i="8"/>
  <c r="DR683" i="8"/>
  <c r="EP2688" i="8"/>
  <c r="EP222" i="8"/>
  <c r="FD90" i="8"/>
  <c r="EI494" i="8"/>
  <c r="EW26" i="8"/>
  <c r="EW54" i="8"/>
  <c r="EB1348" i="8"/>
  <c r="EP3968" i="8"/>
  <c r="EB1176" i="8"/>
  <c r="EP2526" i="8"/>
  <c r="EP448" i="8"/>
  <c r="DJ534" i="8"/>
  <c r="EW298" i="8"/>
  <c r="EW1436" i="8"/>
  <c r="DR367" i="8"/>
  <c r="EW1572" i="8"/>
  <c r="EP1838" i="8"/>
  <c r="EP3292" i="8"/>
  <c r="EP866" i="8"/>
  <c r="EI96" i="8"/>
  <c r="EP2858" i="8"/>
  <c r="CT1120" i="8"/>
  <c r="EP2992" i="8"/>
  <c r="EP2126" i="8"/>
  <c r="EP2778" i="8"/>
  <c r="EW822" i="8"/>
  <c r="EB1046" i="8"/>
  <c r="EP898" i="8"/>
  <c r="EP2188" i="8"/>
  <c r="EP3844" i="8"/>
  <c r="EB1192" i="8"/>
  <c r="EB1180" i="8"/>
  <c r="EI46" i="8"/>
  <c r="EW1362" i="8"/>
  <c r="FD318" i="8"/>
  <c r="DJ448" i="8"/>
  <c r="EP3516" i="8"/>
  <c r="EP2014" i="8"/>
  <c r="CT948" i="8"/>
  <c r="EP732" i="8"/>
  <c r="EB260" i="8"/>
  <c r="EW424" i="8"/>
  <c r="FD157" i="8"/>
  <c r="EP316" i="8"/>
  <c r="FD72" i="8"/>
  <c r="CT1488" i="8"/>
  <c r="EB566" i="8"/>
  <c r="EB644" i="8"/>
  <c r="EW1570" i="8"/>
  <c r="CT408" i="8"/>
  <c r="EW572" i="8"/>
  <c r="EW1126" i="8"/>
  <c r="EI844" i="8"/>
  <c r="CT606" i="8"/>
  <c r="EP608" i="8"/>
  <c r="EB50" i="8"/>
  <c r="EB410" i="8"/>
  <c r="DR129" i="8"/>
  <c r="CT1663" i="8"/>
  <c r="EI806" i="8"/>
  <c r="EW718" i="8"/>
  <c r="EI34" i="8"/>
  <c r="CT972" i="8"/>
  <c r="EP3474" i="8"/>
  <c r="EP1748" i="8"/>
  <c r="EB1430" i="8"/>
  <c r="EB1462" i="8"/>
  <c r="EW1520" i="8"/>
  <c r="EP4080" i="8"/>
  <c r="EP3978" i="8"/>
  <c r="EP1074" i="8"/>
  <c r="EP3392" i="8"/>
  <c r="EI758" i="8"/>
  <c r="EI334" i="8"/>
  <c r="EP458" i="8"/>
  <c r="EP1986" i="8"/>
  <c r="CT704" i="8"/>
  <c r="EB194" i="8"/>
  <c r="EB1580" i="8"/>
  <c r="DJ40" i="8"/>
  <c r="EI314" i="8"/>
  <c r="EP3080" i="8"/>
  <c r="EI774" i="8"/>
  <c r="EP1450" i="8"/>
  <c r="DR501" i="8"/>
  <c r="EP1282" i="8"/>
  <c r="EI762" i="8"/>
  <c r="DR591" i="8"/>
  <c r="EP838" i="8"/>
  <c r="EB868" i="8"/>
  <c r="DR175" i="8"/>
  <c r="EP2346" i="8"/>
  <c r="EB754" i="8"/>
  <c r="EP2118" i="8"/>
  <c r="DR467" i="8"/>
  <c r="EP692" i="8"/>
  <c r="EB90" i="8"/>
  <c r="EB546" i="8"/>
  <c r="EB904" i="8"/>
  <c r="CT1034" i="8"/>
  <c r="CT410" i="8"/>
  <c r="EP2028" i="8"/>
  <c r="EW1170" i="8"/>
  <c r="EB1334" i="8"/>
  <c r="DJ476" i="8"/>
  <c r="EW1154" i="8"/>
  <c r="EB312" i="8"/>
  <c r="EP2892" i="8"/>
  <c r="EP3374" i="8"/>
  <c r="EI376" i="8"/>
  <c r="DJ438" i="8"/>
  <c r="EW1220" i="8"/>
  <c r="DR669" i="8"/>
  <c r="EB354" i="8"/>
  <c r="EP2210" i="8"/>
  <c r="EP3034" i="8"/>
  <c r="EP850" i="8"/>
  <c r="EW632" i="8"/>
  <c r="EP3708" i="8"/>
  <c r="EW378" i="8"/>
  <c r="CT680" i="8"/>
  <c r="CT1108" i="8"/>
  <c r="FD350" i="8"/>
  <c r="EP2922" i="8"/>
  <c r="EP3984" i="8"/>
  <c r="DJ530" i="8"/>
  <c r="CT624" i="8"/>
  <c r="DR107" i="8"/>
  <c r="EW192" i="8"/>
  <c r="EW464" i="8"/>
  <c r="EW134" i="8"/>
  <c r="EW578" i="8"/>
  <c r="EW348" i="8"/>
  <c r="EP2110" i="8"/>
  <c r="FD155" i="8"/>
  <c r="DJ546" i="8"/>
  <c r="EI822" i="8"/>
  <c r="EW996" i="8"/>
  <c r="EB870" i="8"/>
  <c r="EB212" i="8"/>
  <c r="CT576" i="8"/>
  <c r="DR453" i="8"/>
  <c r="EB1268" i="8"/>
  <c r="CT1496" i="8"/>
  <c r="EP986" i="8"/>
  <c r="EP488" i="8"/>
  <c r="EP312" i="8"/>
  <c r="CT1382" i="8"/>
  <c r="EW716" i="8"/>
  <c r="DR435" i="8"/>
  <c r="DJ518" i="8"/>
  <c r="DJ72" i="8"/>
  <c r="EP2952" i="8"/>
  <c r="EB1196" i="8"/>
  <c r="EB1310" i="8"/>
  <c r="EI1022" i="8"/>
  <c r="EP1328" i="8"/>
  <c r="DR589" i="8"/>
  <c r="EW222" i="8"/>
  <c r="EI384" i="8"/>
  <c r="EP3858" i="8"/>
  <c r="CT706" i="8"/>
  <c r="EB258" i="8"/>
  <c r="EP604" i="8"/>
  <c r="EW312" i="8"/>
  <c r="DR595" i="8"/>
  <c r="EI628" i="8"/>
  <c r="EP920" i="8"/>
  <c r="EP554" i="8"/>
  <c r="FD78" i="8"/>
  <c r="EW394" i="8"/>
  <c r="CT602" i="8"/>
  <c r="EP3444" i="8"/>
  <c r="EP3738" i="8"/>
  <c r="EI546" i="8"/>
  <c r="DR319" i="8"/>
  <c r="EP3618" i="8"/>
  <c r="EP1240" i="8"/>
  <c r="EI282" i="8"/>
  <c r="CT232" i="8"/>
  <c r="FD112" i="8"/>
  <c r="EW46" i="8"/>
  <c r="EP2048" i="8"/>
  <c r="EW1036" i="8"/>
  <c r="DJ236" i="8"/>
  <c r="CT174" i="8"/>
  <c r="EI496" i="8"/>
  <c r="EP2054" i="8"/>
  <c r="EI162" i="8"/>
  <c r="EP704" i="8"/>
  <c r="EB438" i="8"/>
  <c r="EP3692" i="8"/>
  <c r="EI734" i="8"/>
  <c r="EW738" i="8"/>
  <c r="EP1382" i="8"/>
  <c r="DR611" i="8"/>
  <c r="DR99" i="8"/>
  <c r="EB216" i="8"/>
  <c r="EB262" i="8"/>
  <c r="DR511" i="8"/>
  <c r="DJ456" i="8"/>
  <c r="DJ400" i="8"/>
  <c r="EP3894" i="8"/>
  <c r="DJ198" i="8"/>
  <c r="CT1564" i="8"/>
  <c r="EP2148" i="8"/>
  <c r="EP46" i="8"/>
  <c r="EP2826" i="8"/>
  <c r="EP3790" i="8"/>
  <c r="EP3456" i="8"/>
  <c r="EP3748" i="8"/>
  <c r="EW1076" i="8"/>
  <c r="EP3024" i="8"/>
  <c r="EP1772" i="8"/>
  <c r="EW190" i="8"/>
  <c r="EB1392" i="8"/>
  <c r="EB290" i="8"/>
  <c r="EW884" i="8"/>
  <c r="DJ84" i="8"/>
  <c r="EW1704" i="8"/>
  <c r="EP4064" i="8"/>
  <c r="EP1206" i="8"/>
  <c r="DJ166" i="8"/>
  <c r="EP3780" i="8"/>
  <c r="EP2570" i="8"/>
  <c r="EW1152" i="8"/>
  <c r="EP1392" i="8"/>
  <c r="CT1052" i="8"/>
  <c r="EP3800" i="8"/>
  <c r="EB880" i="8"/>
  <c r="EP1716" i="8"/>
  <c r="EP3932" i="8"/>
  <c r="DJ472" i="8"/>
  <c r="EW290" i="8"/>
  <c r="DR549" i="8"/>
  <c r="EB1432" i="8"/>
  <c r="EI528" i="8"/>
  <c r="EB1586" i="8"/>
  <c r="EP464" i="8"/>
  <c r="EP3816" i="8"/>
  <c r="EI310" i="8"/>
  <c r="DJ304" i="8"/>
  <c r="EP2354" i="8"/>
  <c r="EB208" i="8"/>
  <c r="EP3768" i="8"/>
  <c r="EI512" i="8"/>
  <c r="CT396" i="8"/>
  <c r="CT1446" i="8"/>
  <c r="EI938" i="8"/>
  <c r="EP234" i="8"/>
  <c r="EI392" i="8"/>
  <c r="CT326" i="8"/>
  <c r="EP1538" i="8"/>
  <c r="EB74" i="8"/>
  <c r="FD147" i="8"/>
  <c r="EI674" i="8"/>
  <c r="EP2664" i="8"/>
  <c r="CT1556" i="8"/>
  <c r="DR603" i="8"/>
  <c r="EP1338" i="8"/>
  <c r="EP4090" i="8"/>
  <c r="DR199" i="8"/>
  <c r="EP340" i="8"/>
  <c r="EW592" i="8"/>
  <c r="EI976" i="8"/>
  <c r="EB40" i="8"/>
  <c r="EB264" i="8"/>
  <c r="EI616" i="8"/>
  <c r="CT556" i="8"/>
  <c r="CT102" i="8"/>
  <c r="EP620" i="8"/>
  <c r="EP2636" i="8"/>
  <c r="EB78" i="8"/>
  <c r="DR133" i="8"/>
  <c r="EP1786" i="8"/>
  <c r="DR265" i="8"/>
  <c r="EP468" i="8"/>
  <c r="EB1558" i="8"/>
  <c r="DR333" i="8"/>
  <c r="EI68" i="8"/>
  <c r="DR197" i="8"/>
  <c r="DJ244" i="8"/>
  <c r="EP1164" i="8"/>
  <c r="DR361" i="8"/>
  <c r="EI280" i="8"/>
  <c r="EP1744" i="8"/>
  <c r="EP3512" i="8"/>
  <c r="CT360" i="8"/>
  <c r="EW1040" i="8"/>
  <c r="DR415" i="8"/>
  <c r="FD24" i="8"/>
  <c r="CT1606" i="8"/>
  <c r="EP1602" i="8"/>
  <c r="EW872" i="8"/>
  <c r="EP644" i="8"/>
  <c r="EW76" i="8"/>
  <c r="EB192" i="8"/>
  <c r="EP1452" i="8"/>
  <c r="CT750" i="8"/>
  <c r="EP1666" i="8"/>
  <c r="FD36" i="8"/>
  <c r="EW1098" i="8"/>
  <c r="EB916" i="8"/>
  <c r="EP1394" i="8"/>
  <c r="EW1542" i="8"/>
  <c r="EI444" i="8"/>
  <c r="CT1426" i="8"/>
  <c r="DJ368" i="8"/>
  <c r="EP684" i="8"/>
  <c r="EP1318" i="8"/>
  <c r="EP400" i="8"/>
  <c r="EP744" i="8"/>
  <c r="EI522" i="8"/>
  <c r="CT604" i="8"/>
  <c r="EW1250" i="8"/>
  <c r="EP1052" i="8"/>
  <c r="EP2022" i="8"/>
  <c r="EB1106" i="8"/>
  <c r="CT570" i="8"/>
  <c r="EP3754" i="8"/>
  <c r="EW284" i="8"/>
  <c r="CT1580" i="8"/>
  <c r="EW1202" i="8"/>
  <c r="FD250" i="8"/>
  <c r="EI848" i="8"/>
  <c r="EP3926" i="8"/>
  <c r="DJ358" i="8"/>
  <c r="EP654" i="8"/>
  <c r="EI276" i="8"/>
  <c r="EP3730" i="8"/>
  <c r="CT1514" i="8"/>
  <c r="CT350" i="8"/>
  <c r="EW324" i="8"/>
  <c r="EP2522" i="8"/>
  <c r="EB206" i="8"/>
  <c r="EP1092" i="8"/>
  <c r="EI142" i="8"/>
  <c r="EB1402" i="8"/>
  <c r="EP3054" i="8"/>
  <c r="EP1312" i="8"/>
  <c r="EP1968" i="8"/>
  <c r="DR181" i="8"/>
  <c r="CT1216" i="8"/>
  <c r="EB280" i="8"/>
  <c r="FD324" i="8"/>
  <c r="EI894" i="8"/>
  <c r="EI968" i="8"/>
  <c r="DJ102" i="8"/>
  <c r="EI340" i="8"/>
  <c r="EP3270" i="8"/>
  <c r="EP2374" i="8"/>
  <c r="EB1568" i="8"/>
  <c r="EP1892" i="8"/>
  <c r="EB308" i="8"/>
  <c r="EP3280" i="8"/>
  <c r="EW350" i="8"/>
  <c r="CT724" i="8"/>
  <c r="EB1252" i="8"/>
  <c r="EP756" i="8"/>
  <c r="DR571" i="8"/>
  <c r="CT1316" i="8"/>
  <c r="EP3018" i="8"/>
  <c r="EP1692" i="8"/>
  <c r="EP1032" i="8"/>
  <c r="EP4116" i="8"/>
  <c r="CT1414" i="8"/>
  <c r="EB466" i="8"/>
  <c r="EP2454" i="8"/>
  <c r="EP3990" i="8"/>
  <c r="EI982" i="8"/>
  <c r="CT670" i="8"/>
  <c r="EP2698" i="8"/>
  <c r="EI178" i="8"/>
  <c r="EW912" i="8"/>
  <c r="EP2932" i="8"/>
  <c r="EP2146" i="8"/>
  <c r="EP362" i="8"/>
  <c r="EW1022" i="8"/>
  <c r="EI426" i="8"/>
  <c r="CT1352" i="8"/>
  <c r="EP558" i="8"/>
  <c r="EB368" i="8"/>
  <c r="CT246" i="8"/>
  <c r="EP2220" i="8"/>
  <c r="EW1392" i="8"/>
  <c r="EP2294" i="8"/>
  <c r="EP722" i="8"/>
  <c r="EW1078" i="8"/>
  <c r="EI656" i="8"/>
  <c r="FD388" i="8"/>
  <c r="EB432" i="8"/>
  <c r="EB508" i="8"/>
  <c r="EW684" i="8"/>
  <c r="FD220" i="8"/>
  <c r="EB398" i="8"/>
  <c r="EP3262" i="8"/>
  <c r="EI520" i="8"/>
  <c r="EP3210" i="8"/>
  <c r="EP2654" i="8"/>
  <c r="DR605" i="8"/>
  <c r="EP2234" i="8"/>
  <c r="EI322" i="8"/>
  <c r="EW1016" i="8"/>
  <c r="CT964" i="8"/>
  <c r="EP542" i="8"/>
  <c r="EB1044" i="8"/>
  <c r="FD177" i="8"/>
  <c r="FD118" i="8"/>
  <c r="EP4026" i="8"/>
  <c r="EP1038" i="8"/>
  <c r="EW1122" i="8"/>
  <c r="EP3128" i="8"/>
  <c r="DR563" i="8"/>
  <c r="EI222" i="8"/>
  <c r="CT630" i="8"/>
  <c r="EB1056" i="8"/>
  <c r="CT1336" i="8"/>
  <c r="EP788" i="8"/>
  <c r="EP3442" i="8"/>
  <c r="EI226" i="8"/>
  <c r="EP1724" i="8"/>
  <c r="FD159" i="8"/>
  <c r="CT414" i="8"/>
  <c r="EP3078" i="8"/>
  <c r="EP2824" i="8"/>
  <c r="EP2814" i="8"/>
  <c r="EP3340" i="8"/>
  <c r="EP178" i="8"/>
  <c r="EP1834" i="8"/>
  <c r="EW868" i="8"/>
  <c r="EI980" i="8"/>
  <c r="EP658" i="8"/>
  <c r="EP1660" i="8"/>
  <c r="CT510" i="8"/>
  <c r="EP952" i="8"/>
  <c r="EP3922" i="8"/>
  <c r="EB142" i="8"/>
  <c r="EW516" i="8"/>
  <c r="EP262" i="8"/>
  <c r="EW398" i="8"/>
  <c r="CT1162" i="8"/>
  <c r="CT1030" i="8"/>
  <c r="CT116" i="8"/>
  <c r="EI200" i="8"/>
  <c r="EW762" i="8"/>
  <c r="CT974" i="8"/>
  <c r="CT1428" i="8"/>
  <c r="EP1272" i="8"/>
  <c r="EI32" i="8"/>
  <c r="EP2818" i="8"/>
  <c r="CT1318" i="8"/>
  <c r="EW1136" i="8"/>
  <c r="EB818" i="8"/>
  <c r="EP1072" i="8"/>
  <c r="EP1136" i="8"/>
  <c r="EP1994" i="8"/>
  <c r="DR213" i="8"/>
  <c r="EW974" i="8"/>
  <c r="EW434" i="8"/>
  <c r="DR261" i="8"/>
  <c r="EP942" i="8"/>
  <c r="EI94" i="8"/>
  <c r="EP2462" i="8"/>
  <c r="EB734" i="8"/>
  <c r="CT466" i="8"/>
  <c r="EW1308" i="8"/>
  <c r="CT370" i="8"/>
  <c r="CT266" i="8"/>
  <c r="EP3956" i="8"/>
  <c r="EB42" i="8"/>
  <c r="EB1564" i="8"/>
  <c r="EI638" i="8"/>
  <c r="EP904" i="8"/>
  <c r="CT652" i="8"/>
  <c r="EP4134" i="8"/>
  <c r="EB1322" i="8"/>
  <c r="EB1340" i="8"/>
  <c r="DR593" i="8"/>
  <c r="EW1508" i="8"/>
  <c r="EP1790" i="8"/>
  <c r="EW900" i="8"/>
  <c r="EB1314" i="8"/>
  <c r="EB1026" i="8"/>
  <c r="CT980" i="8"/>
  <c r="CT1068" i="8"/>
  <c r="CT710" i="8"/>
  <c r="EP1990" i="8"/>
  <c r="EP640" i="8"/>
  <c r="EB560" i="8"/>
  <c r="EP3346" i="8"/>
  <c r="EW270" i="8"/>
  <c r="EP1702" i="8"/>
  <c r="EI820" i="8"/>
  <c r="CT1434" i="8"/>
  <c r="EW1660" i="8"/>
  <c r="DJ350" i="8"/>
  <c r="EI438" i="8"/>
  <c r="EP2232" i="8"/>
  <c r="EW1652" i="8"/>
  <c r="EP1550" i="8"/>
  <c r="EB304" i="8"/>
  <c r="EB1362" i="8"/>
  <c r="EW784" i="8"/>
  <c r="FD284" i="8"/>
  <c r="EP2090" i="8"/>
  <c r="EW236" i="8"/>
  <c r="EW604" i="8"/>
  <c r="EP1872" i="8"/>
  <c r="EP2318" i="8"/>
  <c r="CT946" i="8"/>
  <c r="EB32" i="8"/>
  <c r="DR457" i="8"/>
  <c r="EP2746" i="8"/>
  <c r="EB430" i="8"/>
  <c r="DR647" i="8"/>
  <c r="EP2358" i="8"/>
  <c r="EP4172" i="8"/>
  <c r="CT1090" i="8"/>
  <c r="CT834" i="8"/>
  <c r="CT1094" i="8"/>
  <c r="CT72" i="8"/>
  <c r="EB1190" i="8"/>
  <c r="DJ498" i="8"/>
  <c r="EP1870" i="8"/>
  <c r="EP2546" i="8"/>
  <c r="EP572" i="8"/>
  <c r="CT920" i="8"/>
  <c r="EP3882" i="8"/>
  <c r="EW1148" i="8"/>
  <c r="CT516" i="8"/>
  <c r="EP2312" i="8"/>
  <c r="CT1184" i="8"/>
  <c r="EI260" i="8"/>
  <c r="EP2102" i="8"/>
  <c r="EP390" i="8"/>
  <c r="EP4104" i="8"/>
  <c r="EP1070" i="8"/>
  <c r="EP3074" i="8"/>
  <c r="DJ184" i="8"/>
  <c r="EW858" i="8"/>
  <c r="CT938" i="8"/>
  <c r="EP2132" i="8"/>
  <c r="EP3830" i="8"/>
  <c r="DR153" i="8"/>
  <c r="EI388" i="8"/>
  <c r="EP306" i="8"/>
  <c r="EB1136" i="8"/>
  <c r="EW1278" i="8"/>
  <c r="EI802" i="8"/>
  <c r="EW1358" i="8"/>
  <c r="CT1677" i="8"/>
  <c r="EW642" i="8"/>
  <c r="FD214" i="8"/>
  <c r="EW856" i="8"/>
  <c r="EW1082" i="8"/>
  <c r="CT1452" i="8"/>
  <c r="EW138" i="8"/>
  <c r="EB746" i="8"/>
  <c r="EP688" i="8"/>
  <c r="EP3704" i="8"/>
  <c r="EP1760" i="8"/>
  <c r="EI138" i="8"/>
  <c r="EP956" i="8"/>
  <c r="DR581" i="8"/>
  <c r="EP3458" i="8"/>
  <c r="EW882" i="8"/>
  <c r="EB602" i="8"/>
  <c r="EP3462" i="8"/>
  <c r="EB164" i="8"/>
  <c r="CT612" i="8"/>
  <c r="EP1408" i="8"/>
  <c r="EP84" i="8"/>
  <c r="EP3502" i="8"/>
  <c r="CT1070" i="8"/>
  <c r="DJ316" i="8"/>
  <c r="EB1490" i="8"/>
  <c r="EP72" i="8"/>
  <c r="EW808" i="8"/>
  <c r="DJ74" i="8"/>
  <c r="DR67" i="8"/>
  <c r="EB1386" i="8"/>
  <c r="EW1518" i="8"/>
  <c r="EI828" i="8"/>
  <c r="FD153" i="8"/>
  <c r="EP2996" i="8"/>
  <c r="EB994" i="8"/>
  <c r="EW1404" i="8"/>
  <c r="EW1454" i="8"/>
  <c r="EB332" i="8"/>
  <c r="EP3268" i="8"/>
  <c r="EP1566" i="8"/>
  <c r="EP804" i="8"/>
  <c r="EI612" i="8"/>
  <c r="EP1146" i="8"/>
  <c r="EP2954" i="8"/>
  <c r="EP4040" i="8"/>
  <c r="EP444" i="8"/>
  <c r="EW342" i="8"/>
  <c r="CT1709" i="8"/>
  <c r="CT1400" i="8"/>
  <c r="EP3918" i="8"/>
  <c r="EP274" i="8"/>
  <c r="EP2006" i="8"/>
  <c r="EP2828" i="8"/>
  <c r="EW1376" i="8"/>
  <c r="EP2384" i="8"/>
  <c r="EW1236" i="8"/>
  <c r="EP2960" i="8"/>
  <c r="EW1238" i="8"/>
  <c r="CT1654" i="8"/>
  <c r="EW992" i="8"/>
  <c r="EB1450" i="8"/>
  <c r="CT1701" i="8"/>
  <c r="EP652" i="8"/>
  <c r="EP2262" i="8"/>
  <c r="EP3758" i="8"/>
  <c r="EW1282" i="8"/>
  <c r="CT626" i="8"/>
  <c r="EW196" i="8"/>
  <c r="CT988" i="8"/>
  <c r="EW370" i="8"/>
  <c r="CT1240" i="8"/>
  <c r="EI514" i="8"/>
  <c r="EP880" i="8"/>
  <c r="DJ478" i="8"/>
  <c r="EP2562" i="8"/>
  <c r="EW988" i="8"/>
  <c r="DJ480" i="8"/>
  <c r="EP690" i="8"/>
  <c r="CT310" i="8"/>
  <c r="EP2518" i="8"/>
  <c r="CT1468" i="8"/>
  <c r="EP968" i="8"/>
  <c r="EI538" i="8"/>
  <c r="EP2190" i="8"/>
  <c r="EP2756" i="8"/>
  <c r="CT1512" i="8"/>
  <c r="CT862" i="8"/>
  <c r="EP374" i="8"/>
  <c r="EB1070" i="8"/>
  <c r="EW624" i="8"/>
  <c r="EB766" i="8"/>
  <c r="EI298" i="8"/>
  <c r="EB1260" i="8"/>
  <c r="EP436" i="8"/>
  <c r="FD92" i="8"/>
  <c r="CT684" i="8"/>
  <c r="EP3492" i="8"/>
  <c r="EP2004" i="8"/>
  <c r="EP1720" i="8"/>
  <c r="EP3296" i="8"/>
  <c r="EB1382" i="8"/>
  <c r="EI972" i="8"/>
  <c r="EB468" i="8"/>
  <c r="CT580" i="8"/>
  <c r="EP2956" i="8"/>
  <c r="EP662" i="8"/>
  <c r="EB1164" i="8"/>
  <c r="CT1038" i="8"/>
  <c r="EW482" i="8"/>
  <c r="EP1066" i="8"/>
  <c r="EP1148" i="8"/>
  <c r="EW34" i="8"/>
  <c r="CT1036" i="8"/>
  <c r="EI770" i="8"/>
  <c r="EP1792" i="8"/>
  <c r="FD394" i="8"/>
  <c r="EB896" i="8"/>
  <c r="EP1552" i="8"/>
  <c r="EP3338" i="8"/>
  <c r="EW168" i="8"/>
  <c r="EI54" i="8"/>
  <c r="EI930" i="8"/>
  <c r="EP1304" i="8"/>
  <c r="CT84" i="8"/>
  <c r="EP1576" i="8"/>
  <c r="DJ468" i="8"/>
  <c r="EI726" i="8"/>
  <c r="EI532" i="8"/>
  <c r="EP490" i="8"/>
  <c r="EP3422" i="8"/>
  <c r="EB1446" i="8"/>
  <c r="FD207" i="8"/>
  <c r="EB1214" i="8"/>
  <c r="EP1938" i="8"/>
  <c r="EI686" i="8"/>
  <c r="EP3398" i="8"/>
  <c r="CT290" i="8"/>
  <c r="EB684" i="8"/>
  <c r="EP2002" i="8"/>
  <c r="CT74" i="8"/>
  <c r="EP1278" i="8"/>
  <c r="EI572" i="8"/>
  <c r="EI664" i="8"/>
  <c r="EP2328" i="8"/>
  <c r="EB1502" i="8"/>
  <c r="EW1108" i="8"/>
  <c r="CT1174" i="8"/>
  <c r="EP1662" i="8"/>
  <c r="CT182" i="8"/>
  <c r="EB1378" i="8"/>
  <c r="CT896" i="8"/>
  <c r="EP2718" i="8"/>
  <c r="DJ464" i="8"/>
  <c r="CT1088" i="8"/>
  <c r="EP2768" i="8"/>
  <c r="EP1914" i="8"/>
  <c r="EP2784" i="8"/>
  <c r="EP2674" i="8"/>
  <c r="EW514" i="8"/>
  <c r="EP776" i="8"/>
  <c r="CT1665" i="8"/>
  <c r="EP2910" i="8"/>
  <c r="DJ140" i="8"/>
  <c r="EI862" i="8"/>
  <c r="EW302" i="8"/>
  <c r="CT1086" i="8"/>
  <c r="EP876" i="8"/>
  <c r="EP4012" i="8"/>
  <c r="DR335" i="8"/>
  <c r="EI394" i="8"/>
  <c r="CT1630" i="8"/>
  <c r="EP2848" i="8"/>
  <c r="EB1150" i="8"/>
  <c r="EI146" i="8"/>
  <c r="EW970" i="8"/>
  <c r="EW1552" i="8"/>
  <c r="EP1648" i="8"/>
  <c r="EP428" i="8"/>
  <c r="EP522" i="8"/>
  <c r="EI204" i="8"/>
  <c r="CT888" i="8"/>
  <c r="EP1850" i="8"/>
  <c r="EP1864" i="8"/>
  <c r="EP3520" i="8"/>
  <c r="EP2272" i="8"/>
  <c r="DR53" i="8"/>
  <c r="EB1172" i="8"/>
  <c r="EP3670" i="8"/>
  <c r="EB168" i="8"/>
  <c r="EP1322" i="8"/>
  <c r="EP1912" i="8"/>
  <c r="EP1048" i="8"/>
  <c r="DR623" i="8"/>
  <c r="EB1326" i="8"/>
  <c r="CT1324" i="8"/>
  <c r="DR579" i="8"/>
  <c r="EP190" i="8"/>
  <c r="EB640" i="8"/>
  <c r="EP966" i="8"/>
  <c r="EB1360" i="8"/>
  <c r="EB1368" i="8"/>
  <c r="EB654" i="8"/>
  <c r="CT352" i="8"/>
  <c r="DR577" i="8"/>
  <c r="EB614" i="8"/>
  <c r="EW1482" i="8"/>
  <c r="EW96" i="8"/>
  <c r="EP1040" i="8"/>
  <c r="CT1232" i="8"/>
  <c r="EP3254" i="8"/>
  <c r="EP4024" i="8"/>
  <c r="EP1256" i="8"/>
  <c r="CT146" i="8"/>
  <c r="EW1260" i="8"/>
  <c r="EP3400" i="8"/>
  <c r="EP3578" i="8"/>
  <c r="EP1168" i="8"/>
  <c r="DR349" i="8"/>
  <c r="EI258" i="8"/>
  <c r="EP600" i="8"/>
  <c r="EP2624" i="8"/>
  <c r="DR111" i="8"/>
  <c r="EP3272" i="8"/>
  <c r="EB1116" i="8"/>
  <c r="EW778" i="8"/>
  <c r="CT250" i="8"/>
  <c r="EW1544" i="8"/>
  <c r="EW1194" i="8"/>
  <c r="EI168" i="8"/>
  <c r="EP1506" i="8"/>
  <c r="EP2800" i="8"/>
  <c r="CT434" i="8"/>
  <c r="CT926" i="8"/>
  <c r="CT1206" i="8"/>
  <c r="EP790" i="8"/>
  <c r="EP2742" i="8"/>
  <c r="EB582" i="8"/>
  <c r="EP1390" i="8"/>
  <c r="EP304" i="8"/>
  <c r="EP140" i="8"/>
  <c r="EP3100" i="8"/>
  <c r="EI476" i="8"/>
  <c r="EP1118" i="8"/>
  <c r="EP1652" i="8"/>
  <c r="EP3806" i="8"/>
  <c r="DJ240" i="8"/>
  <c r="EP3244" i="8"/>
  <c r="EP768" i="8"/>
  <c r="EB1452" i="8"/>
  <c r="EB1330" i="8"/>
  <c r="EB1332" i="8"/>
  <c r="EP3376" i="8"/>
  <c r="CT332" i="8"/>
  <c r="DR279" i="8"/>
  <c r="EP2386" i="8"/>
  <c r="EP3140" i="8"/>
  <c r="EW600" i="8"/>
  <c r="CT736" i="8"/>
  <c r="CT1138" i="8"/>
  <c r="EI1020" i="8"/>
  <c r="EW224" i="8"/>
  <c r="EP2588" i="8"/>
  <c r="CT1114" i="8"/>
  <c r="CT1044" i="8"/>
  <c r="EP846" i="8"/>
  <c r="EP1674" i="8"/>
  <c r="EW1254" i="8"/>
  <c r="DJ488" i="8"/>
  <c r="CT178" i="8"/>
  <c r="EP372" i="8"/>
  <c r="FD416" i="8"/>
  <c r="FD344" i="8"/>
  <c r="EP1516" i="8"/>
  <c r="EP3126" i="8"/>
  <c r="EB1276" i="8"/>
  <c r="EP3208" i="8"/>
  <c r="EW512" i="8"/>
  <c r="EW360" i="8"/>
  <c r="EB596" i="8"/>
  <c r="EW840" i="8"/>
  <c r="CT1667" i="8"/>
  <c r="DR301" i="8"/>
  <c r="EI900" i="8"/>
  <c r="EP582" i="8"/>
  <c r="EP1034" i="8"/>
  <c r="CT776" i="8"/>
  <c r="CT416" i="8"/>
  <c r="EP1572" i="8"/>
  <c r="EP984" i="8"/>
  <c r="EW924" i="8"/>
  <c r="EP2266" i="8"/>
  <c r="EW254" i="8"/>
  <c r="EI534" i="8"/>
  <c r="EW468" i="8"/>
  <c r="DJ60" i="8"/>
  <c r="EP2082" i="8"/>
  <c r="DJ168" i="8"/>
  <c r="CT222" i="8"/>
  <c r="EP3542" i="8"/>
  <c r="DR219" i="8"/>
  <c r="EI288" i="8"/>
  <c r="EP746" i="8"/>
  <c r="EP2322" i="8"/>
  <c r="EP3378" i="8"/>
  <c r="EI854" i="8"/>
  <c r="EP3854" i="8"/>
  <c r="EP244" i="8"/>
  <c r="EI990" i="8"/>
  <c r="EB1496" i="8"/>
  <c r="EP484" i="8"/>
  <c r="EP2274" i="8"/>
  <c r="EP4128" i="8"/>
  <c r="DR205" i="8"/>
  <c r="EB114" i="8"/>
  <c r="EP678" i="8"/>
  <c r="EI150" i="8"/>
  <c r="EW80" i="8"/>
  <c r="EB88" i="8"/>
  <c r="EW544" i="8"/>
  <c r="EP3276" i="8"/>
  <c r="EP2638" i="8"/>
  <c r="CT1598" i="8"/>
  <c r="EP1314" i="8"/>
  <c r="EP3540" i="8"/>
  <c r="CT1050" i="8"/>
  <c r="DJ340" i="8"/>
  <c r="FD306" i="8"/>
  <c r="EP2342" i="8"/>
  <c r="EW662" i="8"/>
  <c r="EB1242" i="8"/>
  <c r="EP1172" i="8"/>
  <c r="EI250" i="8"/>
  <c r="DJ522" i="8"/>
  <c r="EP3722" i="8"/>
  <c r="EP486" i="8"/>
  <c r="EB1522" i="8"/>
  <c r="EP146" i="8"/>
  <c r="EB180" i="8"/>
  <c r="EI1016" i="8"/>
  <c r="EB228" i="8"/>
  <c r="EI812" i="8"/>
  <c r="EB960" i="8"/>
  <c r="DR87" i="8"/>
  <c r="EI724" i="8"/>
  <c r="CT854" i="8"/>
  <c r="CT1220" i="8"/>
  <c r="EW526" i="8"/>
  <c r="EI948" i="8"/>
  <c r="FD26" i="8"/>
  <c r="FD330" i="8"/>
  <c r="DJ204" i="8"/>
  <c r="FD292" i="8"/>
  <c r="EP4048" i="8"/>
  <c r="EP2138" i="8"/>
  <c r="EP2432" i="8"/>
  <c r="CT1436" i="8"/>
  <c r="EW1528" i="8"/>
  <c r="EP2946" i="8"/>
  <c r="EP1942" i="8"/>
  <c r="EP1504" i="8"/>
  <c r="EP1768" i="8"/>
  <c r="CT892" i="8"/>
  <c r="CT176" i="8"/>
  <c r="EI290" i="8"/>
  <c r="EP4166" i="8"/>
  <c r="CT730" i="8"/>
  <c r="EB428" i="8"/>
  <c r="EP3412" i="8"/>
  <c r="EW894" i="8"/>
  <c r="EP1236" i="8"/>
  <c r="EP3250" i="8"/>
  <c r="EI502" i="8"/>
  <c r="EP3016" i="8"/>
  <c r="EP1366" i="8"/>
  <c r="EB562" i="8"/>
  <c r="EP970" i="8"/>
  <c r="CT92" i="8"/>
  <c r="EP1336" i="8"/>
  <c r="CT1372" i="8"/>
  <c r="EP2016" i="8"/>
  <c r="EW328" i="8"/>
  <c r="EP3218" i="8"/>
  <c r="CT848" i="8"/>
  <c r="EW752" i="8"/>
  <c r="CT590" i="8"/>
  <c r="EB1168" i="8"/>
  <c r="EW1696" i="8"/>
  <c r="DJ256" i="8"/>
  <c r="EW898" i="8"/>
  <c r="EB1296" i="8"/>
  <c r="EP3694" i="8"/>
  <c r="EP466" i="8"/>
  <c r="CT1272" i="8"/>
  <c r="EP1096" i="8"/>
  <c r="CT598" i="8"/>
  <c r="EP172" i="8"/>
  <c r="EP2506" i="8"/>
  <c r="CT922" i="8"/>
  <c r="DJ520" i="8"/>
  <c r="DR373" i="8"/>
  <c r="EP2500" i="8"/>
  <c r="EB708" i="8"/>
  <c r="CT1288" i="8"/>
  <c r="EP3734" i="8"/>
  <c r="EP2302" i="8"/>
  <c r="EP1678" i="8"/>
  <c r="DR185" i="8"/>
  <c r="EP1416" i="8"/>
  <c r="FD173" i="8"/>
  <c r="EP3152" i="8"/>
  <c r="EP3428" i="8"/>
  <c r="EW382" i="8"/>
  <c r="CT66" i="8"/>
  <c r="EP2458" i="8"/>
  <c r="EP1624" i="8"/>
  <c r="EI658" i="8"/>
  <c r="EP2288" i="8"/>
  <c r="EP3090" i="8"/>
  <c r="EP396" i="8"/>
  <c r="EP1684" i="8"/>
  <c r="EP2332" i="8"/>
  <c r="EP3174" i="8"/>
  <c r="EB1554" i="8"/>
  <c r="EP3856" i="8"/>
  <c r="EP1616" i="8"/>
  <c r="EP3876" i="8"/>
  <c r="EI176" i="8"/>
  <c r="EP4074" i="8"/>
  <c r="EP2422" i="8"/>
  <c r="EP2850" i="8"/>
  <c r="EB808" i="8"/>
  <c r="DR485" i="8"/>
  <c r="CT196" i="8"/>
  <c r="CT1072" i="8"/>
  <c r="EI442" i="8"/>
  <c r="EP3526" i="8"/>
  <c r="EI50" i="8"/>
  <c r="EB116" i="8"/>
  <c r="EP868" i="8"/>
  <c r="CT1082" i="8"/>
  <c r="EI756" i="8"/>
  <c r="DJ302" i="8"/>
  <c r="FD193" i="8"/>
  <c r="CT894" i="8"/>
  <c r="CT540" i="8"/>
  <c r="EB1206" i="8"/>
  <c r="EP2366" i="8"/>
  <c r="EP1228" i="8"/>
  <c r="CT340" i="8"/>
  <c r="CT436" i="8"/>
  <c r="EP2594" i="8"/>
  <c r="EP598" i="8"/>
  <c r="DR143" i="8"/>
  <c r="CT788" i="8"/>
  <c r="CT868" i="8"/>
  <c r="EI518" i="8"/>
  <c r="EW848" i="8"/>
  <c r="CT1328" i="8"/>
  <c r="EP358" i="8"/>
  <c r="EB1060" i="8"/>
  <c r="EP2538" i="8"/>
  <c r="EP186" i="8"/>
  <c r="EP2968" i="8"/>
  <c r="EP3086" i="8"/>
  <c r="EP212" i="8"/>
  <c r="EW1580" i="8"/>
  <c r="EW1666" i="8"/>
  <c r="EB66" i="8"/>
  <c r="EB578" i="8"/>
  <c r="EP994" i="8"/>
  <c r="CT522" i="8"/>
  <c r="EW272" i="8"/>
  <c r="EP3700" i="8"/>
  <c r="EB660" i="8"/>
  <c r="EP3436" i="8"/>
  <c r="CT702" i="8"/>
  <c r="EB738" i="8"/>
  <c r="EI804" i="8"/>
  <c r="EW676" i="8"/>
  <c r="EB668" i="8"/>
  <c r="EP2052" i="8"/>
  <c r="CT170" i="8"/>
  <c r="DJ278" i="8"/>
  <c r="EW728" i="8"/>
  <c r="EP2344" i="8"/>
  <c r="EW420" i="8"/>
  <c r="EI404" i="8"/>
  <c r="EP1468" i="8"/>
  <c r="EP3554" i="8"/>
  <c r="EW586" i="8"/>
  <c r="EP1102" i="8"/>
  <c r="EP3094" i="8"/>
  <c r="EW148" i="8"/>
  <c r="EP3696" i="8"/>
  <c r="EP3570" i="8"/>
  <c r="EP2880" i="8"/>
  <c r="FD298" i="8"/>
  <c r="CT1354" i="8"/>
  <c r="EP3556" i="8"/>
  <c r="CT616" i="8"/>
  <c r="EP440" i="8"/>
  <c r="EP3310" i="8"/>
  <c r="EP3660" i="8"/>
  <c r="EP2872" i="8"/>
  <c r="EW1664" i="8"/>
  <c r="CT1152" i="8"/>
  <c r="EW984" i="8"/>
  <c r="CT1618" i="8"/>
  <c r="EP3424" i="8"/>
  <c r="DR229" i="8"/>
  <c r="EW406" i="8"/>
  <c r="EP2712" i="8"/>
  <c r="EW666" i="8"/>
  <c r="EP4182" i="8"/>
  <c r="EW1084" i="8"/>
  <c r="EP1134" i="8"/>
  <c r="EP2496" i="8"/>
  <c r="CT1320" i="8"/>
  <c r="EP2696" i="8"/>
  <c r="DR59" i="8"/>
  <c r="EI378" i="8"/>
  <c r="EP1630" i="8"/>
  <c r="CT1695" i="8"/>
  <c r="EB1298" i="8"/>
  <c r="EP2024" i="8"/>
  <c r="EP1764" i="8"/>
  <c r="CT1538" i="8"/>
  <c r="FD410" i="8"/>
  <c r="EP1100" i="8"/>
  <c r="DJ494" i="8"/>
  <c r="EP1470" i="8"/>
  <c r="EB1104" i="8"/>
  <c r="EI776" i="8"/>
  <c r="EW230" i="8"/>
  <c r="EI132" i="8"/>
  <c r="CT1582" i="8"/>
  <c r="EW1586" i="8"/>
  <c r="EB1114" i="8"/>
  <c r="CT114" i="8"/>
  <c r="EP3332" i="8"/>
  <c r="EP4082" i="8"/>
  <c r="EP2150" i="8"/>
  <c r="DJ154" i="8"/>
  <c r="EP2856" i="8"/>
  <c r="EP176" i="8"/>
  <c r="EB878" i="8"/>
  <c r="DR303" i="8"/>
  <c r="FD224" i="8"/>
  <c r="EP2736" i="8"/>
  <c r="EP618" i="8"/>
  <c r="EP946" i="8"/>
  <c r="EB1478" i="8"/>
  <c r="EP2256" i="8"/>
  <c r="DJ386" i="8"/>
  <c r="EP3260" i="8"/>
  <c r="DR569" i="8"/>
  <c r="EW1248" i="8"/>
  <c r="EB1202" i="8"/>
  <c r="EW1536" i="8"/>
  <c r="CT912" i="8"/>
  <c r="EP1234" i="8"/>
  <c r="EB76" i="8"/>
  <c r="EP4050" i="8"/>
  <c r="EI344" i="8"/>
  <c r="EP3612" i="8"/>
  <c r="EW986" i="8"/>
  <c r="EP3146" i="8"/>
  <c r="EP592" i="8"/>
  <c r="CT1132" i="8"/>
  <c r="EP1044" i="8"/>
  <c r="CT1584" i="8"/>
  <c r="EP1334" i="8"/>
  <c r="EI296" i="8"/>
  <c r="EP3204" i="8"/>
  <c r="EB366" i="8"/>
  <c r="DJ324" i="8"/>
  <c r="DR597" i="8"/>
  <c r="EP3288" i="8"/>
  <c r="EP3616" i="8"/>
  <c r="EP1448" i="8"/>
  <c r="EB282" i="8"/>
  <c r="CT458" i="8"/>
  <c r="CT1466" i="8"/>
  <c r="CT456" i="8"/>
  <c r="EB1400" i="8"/>
  <c r="DR173" i="8"/>
  <c r="EW454" i="8"/>
  <c r="EB702" i="8"/>
  <c r="EP88" i="8"/>
  <c r="EP1248" i="8"/>
  <c r="EP4140" i="8"/>
  <c r="EP3062" i="8"/>
  <c r="CT1404" i="8"/>
  <c r="EW1306" i="8"/>
  <c r="EB184" i="8"/>
  <c r="EI26" i="8"/>
  <c r="CT1358" i="8"/>
  <c r="EB478" i="8"/>
  <c r="EP3036" i="8"/>
  <c r="CT1366" i="8"/>
  <c r="EP1042" i="8"/>
  <c r="EW958" i="8"/>
  <c r="DJ86" i="8"/>
  <c r="EB1170" i="8"/>
  <c r="EP1438" i="8"/>
  <c r="EI902" i="8"/>
  <c r="EW1646" i="8"/>
  <c r="EP3848" i="8"/>
  <c r="EP2008" i="8"/>
  <c r="EB214" i="8"/>
  <c r="EP648" i="8"/>
  <c r="EI600" i="8"/>
  <c r="EI794" i="8"/>
  <c r="EP2074" i="8"/>
  <c r="EB288" i="8"/>
  <c r="EP706" i="8"/>
  <c r="EP2520" i="8"/>
  <c r="EI348" i="8"/>
  <c r="EP1668" i="8"/>
  <c r="CT60" i="8"/>
  <c r="EP2970" i="8"/>
  <c r="EP3246" i="8"/>
  <c r="EB162" i="8"/>
  <c r="EP2912" i="8"/>
  <c r="EW1474" i="8"/>
  <c r="EP4148" i="8"/>
  <c r="DR97" i="8"/>
  <c r="EP3912" i="8"/>
  <c r="EP242" i="8"/>
  <c r="EP4110" i="8"/>
  <c r="EP1398" i="8"/>
  <c r="EB284" i="8"/>
  <c r="EP1104" i="8"/>
  <c r="EP1260" i="8"/>
  <c r="EP4126" i="8"/>
  <c r="EI740" i="8"/>
  <c r="EW622" i="8"/>
  <c r="EI292" i="8"/>
  <c r="FD278" i="8"/>
  <c r="EI516" i="8"/>
  <c r="EW152" i="8"/>
  <c r="EP3488" i="8"/>
  <c r="EP2662" i="8"/>
  <c r="EP802" i="8"/>
  <c r="EI510" i="8"/>
  <c r="EP3316" i="8"/>
  <c r="EW538" i="8"/>
  <c r="EP1094" i="8"/>
  <c r="CT430" i="8"/>
  <c r="DR631" i="8"/>
  <c r="CT1504" i="8"/>
  <c r="EB1442" i="8"/>
  <c r="EW772" i="8"/>
  <c r="DR187" i="8"/>
  <c r="EP2182" i="8"/>
  <c r="EB550" i="8"/>
  <c r="EI850" i="8"/>
  <c r="EP2720" i="8"/>
  <c r="EP1252" i="8"/>
  <c r="EP3910" i="8"/>
  <c r="CT1282" i="8"/>
  <c r="CT242" i="8"/>
  <c r="CT104" i="8"/>
  <c r="CT328" i="8"/>
  <c r="EP3240" i="8"/>
  <c r="DJ338" i="8"/>
  <c r="CT1250" i="8"/>
  <c r="CT142" i="8"/>
  <c r="EP2530" i="8"/>
  <c r="EP3652" i="8"/>
  <c r="EP3482" i="8"/>
  <c r="CT234" i="8"/>
  <c r="EP1276" i="8"/>
  <c r="EB594" i="8"/>
  <c r="EB924" i="8"/>
  <c r="EI960" i="8"/>
  <c r="EP2134" i="8"/>
  <c r="EP3102" i="8"/>
  <c r="EP910" i="8"/>
  <c r="CT1256" i="8"/>
  <c r="EB292" i="8"/>
  <c r="EP256" i="8"/>
  <c r="EP2514" i="8"/>
  <c r="EI590" i="8"/>
  <c r="EB300" i="8"/>
  <c r="DJ116" i="8"/>
  <c r="EB102" i="8"/>
  <c r="EP2774" i="8"/>
  <c r="CT402" i="8"/>
  <c r="FD314" i="8"/>
  <c r="CT574" i="8"/>
  <c r="EW1062" i="8"/>
  <c r="FD336" i="8"/>
  <c r="EP3636" i="8"/>
  <c r="EP736" i="8"/>
  <c r="EP1374" i="8"/>
  <c r="EW902" i="8"/>
  <c r="EI864" i="8"/>
  <c r="EP2084" i="8"/>
  <c r="EP2382" i="8"/>
  <c r="FD296" i="8"/>
  <c r="EP2776" i="8"/>
  <c r="EP3334" i="8"/>
  <c r="CT1142" i="8"/>
  <c r="EP420" i="8"/>
  <c r="EI700" i="8"/>
  <c r="EI460" i="8"/>
  <c r="EW1722" i="8"/>
  <c r="CT900" i="8"/>
  <c r="EI186" i="8"/>
  <c r="EP3056" i="8"/>
  <c r="EP3686" i="8"/>
  <c r="EW966" i="8"/>
  <c r="EW850" i="8"/>
  <c r="EP2418" i="8"/>
  <c r="CT376" i="8"/>
  <c r="EW74" i="8"/>
  <c r="EI90" i="8"/>
  <c r="EP2934" i="8"/>
  <c r="EW650" i="8"/>
  <c r="DR297" i="8"/>
  <c r="DR147" i="8"/>
  <c r="EP38" i="8"/>
  <c r="DR399" i="8"/>
  <c r="DJ182" i="8"/>
  <c r="EI474" i="8"/>
  <c r="EW120" i="8"/>
  <c r="EI466" i="8"/>
  <c r="EB608" i="8"/>
  <c r="EP3966" i="8"/>
  <c r="EP110" i="8"/>
  <c r="EW1232" i="8"/>
  <c r="EP1348" i="8"/>
  <c r="EP1604" i="8"/>
  <c r="EW722" i="8"/>
  <c r="EW596" i="8"/>
  <c r="EI358" i="8"/>
  <c r="EB642" i="8"/>
  <c r="EP3972" i="8"/>
  <c r="EP1858" i="8"/>
  <c r="EW1610" i="8"/>
  <c r="EI718" i="8"/>
  <c r="EW1472" i="8"/>
  <c r="DJ242" i="8"/>
  <c r="EP1646" i="8"/>
  <c r="EP2412" i="8"/>
  <c r="EW714" i="8"/>
  <c r="EP1524" i="8"/>
  <c r="EP2430" i="8"/>
  <c r="DR145" i="8"/>
  <c r="EP3026" i="8"/>
  <c r="EP1730" i="8"/>
  <c r="CT132" i="8"/>
  <c r="EP3366" i="8"/>
  <c r="EW288" i="8"/>
  <c r="EP2340" i="8"/>
  <c r="EP2204" i="8"/>
  <c r="EW532" i="8"/>
  <c r="EP3064" i="8"/>
  <c r="CT596" i="8"/>
  <c r="DJ104" i="8"/>
  <c r="CT286" i="8"/>
  <c r="DR221" i="8"/>
  <c r="EP154" i="8"/>
  <c r="EB950" i="8"/>
  <c r="EW566" i="8"/>
  <c r="EB138" i="8"/>
  <c r="EP516" i="8"/>
  <c r="DR171" i="8"/>
  <c r="EP1410" i="8"/>
  <c r="CT1574" i="8"/>
  <c r="EW1480" i="8"/>
  <c r="EB322" i="8"/>
  <c r="EI552" i="8"/>
  <c r="EP2612" i="8"/>
  <c r="EB1576" i="8"/>
  <c r="DR539" i="8"/>
  <c r="FD246" i="8"/>
  <c r="EP2586" i="8"/>
  <c r="FD50" i="8"/>
  <c r="EW1014" i="8"/>
  <c r="EP288" i="8"/>
  <c r="EP2486" i="8"/>
  <c r="EI338" i="8"/>
  <c r="FD228" i="8"/>
  <c r="EP1330" i="8"/>
  <c r="EW162" i="8"/>
  <c r="EP1480" i="8"/>
  <c r="EI720" i="8"/>
  <c r="CT1032" i="8"/>
  <c r="EP180" i="8"/>
  <c r="DJ318" i="8"/>
  <c r="EP584" i="8"/>
  <c r="EP2460" i="8"/>
  <c r="DJ460" i="8"/>
  <c r="EI508" i="8"/>
  <c r="DJ30" i="8"/>
  <c r="EP3238" i="8"/>
  <c r="DR159" i="8"/>
  <c r="EB204" i="8"/>
  <c r="EP1332" i="8"/>
  <c r="EI780" i="8"/>
  <c r="EP2648" i="8"/>
  <c r="DR235" i="8"/>
  <c r="EW1310" i="8"/>
  <c r="EP2434" i="8"/>
  <c r="CT388" i="8"/>
  <c r="EP2646" i="8"/>
  <c r="CT1326" i="8"/>
  <c r="CT722" i="8"/>
  <c r="EP2732" i="8"/>
  <c r="EP716" i="8"/>
  <c r="EP2758" i="8"/>
  <c r="EW84" i="8"/>
  <c r="EW430" i="8"/>
  <c r="EI156" i="8"/>
  <c r="EP1704" i="8"/>
  <c r="EP3278" i="8"/>
  <c r="EW1498" i="8"/>
  <c r="EW510" i="8"/>
  <c r="EW1440" i="8"/>
  <c r="EP3620" i="8"/>
  <c r="EP2068" i="8"/>
  <c r="CT40" i="8"/>
  <c r="EP42" i="8"/>
  <c r="DR491" i="8"/>
  <c r="EI682" i="8"/>
  <c r="EW220" i="8"/>
  <c r="EB402" i="8"/>
  <c r="EW1424" i="8"/>
  <c r="EW114" i="8"/>
  <c r="CT1685" i="8"/>
  <c r="EW536" i="8"/>
  <c r="EP454" i="8"/>
  <c r="EP2592" i="8"/>
  <c r="EB704" i="8"/>
  <c r="EI148" i="8"/>
  <c r="EP3642" i="8"/>
  <c r="EP3994" i="8"/>
  <c r="EP3104" i="8"/>
  <c r="EP3224" i="8"/>
  <c r="EI608" i="8"/>
  <c r="CT288" i="8"/>
  <c r="EW820" i="8"/>
  <c r="FD258" i="8"/>
  <c r="EP3588" i="8"/>
  <c r="EI350" i="8"/>
  <c r="EP2128" i="8"/>
  <c r="EB1282" i="8"/>
  <c r="EP1884" i="8"/>
  <c r="EI868" i="8"/>
  <c r="EP1954" i="8"/>
  <c r="CT1092" i="8"/>
  <c r="EP30" i="8"/>
  <c r="FD240" i="8"/>
  <c r="EP2680" i="8"/>
  <c r="EB122" i="8"/>
  <c r="EP1274" i="8"/>
  <c r="CT832" i="8"/>
  <c r="EW392" i="8"/>
  <c r="EP442" i="8"/>
  <c r="EW646" i="8"/>
  <c r="EP914" i="8"/>
  <c r="FD248" i="8"/>
  <c r="EP1796" i="8"/>
  <c r="EP596" i="8"/>
  <c r="EP350" i="8"/>
  <c r="EP864" i="8"/>
  <c r="EP76" i="8"/>
  <c r="EP3626" i="8"/>
  <c r="EB230" i="8"/>
  <c r="CT1448" i="8"/>
  <c r="EP3304" i="8"/>
  <c r="EB938" i="8"/>
  <c r="EP3170" i="8"/>
  <c r="EW374" i="8"/>
  <c r="EP2438" i="8"/>
  <c r="EW946" i="8"/>
  <c r="CT64" i="8"/>
  <c r="EP2222" i="8"/>
  <c r="CT678" i="8"/>
  <c r="EP1230" i="8"/>
  <c r="EW1140" i="8"/>
  <c r="EP3430" i="8"/>
  <c r="CT130" i="8"/>
  <c r="EW126" i="8"/>
  <c r="EP3132" i="8"/>
  <c r="EP1948" i="8"/>
  <c r="EP2990" i="8"/>
  <c r="FD143" i="8"/>
  <c r="EP2790" i="8"/>
  <c r="EP3216" i="8"/>
  <c r="EB890" i="8"/>
  <c r="EP3826" i="8"/>
  <c r="EP2444" i="8"/>
  <c r="EP1510" i="8"/>
  <c r="EB720" i="8"/>
  <c r="EW1526" i="8"/>
  <c r="EB792" i="8"/>
  <c r="EP3438" i="8"/>
  <c r="FD161" i="8"/>
  <c r="CT740" i="8"/>
  <c r="CT954" i="8"/>
  <c r="EW1650" i="8"/>
  <c r="EP102" i="8"/>
  <c r="EP3914" i="8"/>
  <c r="EP1818" i="8"/>
  <c r="EI582" i="8"/>
  <c r="EP3180" i="8"/>
  <c r="CT1659" i="8"/>
  <c r="DJ250" i="8"/>
  <c r="CT1284" i="8"/>
  <c r="EP1770" i="8"/>
  <c r="CT1130" i="8"/>
  <c r="DR287" i="8"/>
  <c r="EB1306" i="8"/>
  <c r="EP2690" i="8"/>
  <c r="CT1084" i="8"/>
  <c r="DR325" i="8"/>
  <c r="EP1722" i="8"/>
  <c r="DR249" i="8"/>
  <c r="EI646" i="8"/>
  <c r="EW790" i="8"/>
  <c r="EP2258" i="8"/>
  <c r="EP134" i="8"/>
  <c r="DR109" i="8"/>
  <c r="EW810" i="8"/>
  <c r="EP2660" i="8"/>
  <c r="EP2568" i="8"/>
  <c r="EB474" i="8"/>
  <c r="CT1456" i="8"/>
  <c r="EP414" i="8"/>
  <c r="CT1300" i="8"/>
  <c r="EW1442" i="8"/>
  <c r="EW1182" i="8"/>
  <c r="EP2804" i="8"/>
  <c r="EP4112" i="8"/>
  <c r="EP3506" i="8"/>
  <c r="EB780" i="8"/>
  <c r="CT1632" i="8"/>
  <c r="DR559" i="8"/>
  <c r="EW470" i="8"/>
  <c r="DR627" i="8"/>
  <c r="CT1310" i="8"/>
  <c r="EP2596" i="8"/>
  <c r="EP3256" i="8"/>
  <c r="EP238" i="8"/>
  <c r="EW846" i="8"/>
  <c r="EP2536" i="8"/>
  <c r="CT716" i="8"/>
  <c r="EW982" i="8"/>
  <c r="EP2692" i="8"/>
  <c r="EB110" i="8"/>
  <c r="EP3220" i="8"/>
  <c r="EP858" i="8"/>
  <c r="EB664" i="8"/>
  <c r="CT1570" i="8"/>
  <c r="EW450" i="8"/>
  <c r="EB554" i="8"/>
  <c r="CT462" i="8"/>
  <c r="EW1684" i="8"/>
  <c r="EW1412" i="8"/>
  <c r="CT450" i="8"/>
  <c r="EP532" i="8"/>
  <c r="CT1270" i="8"/>
  <c r="EP2794" i="8"/>
  <c r="EP508" i="8"/>
  <c r="EB1388" i="8"/>
  <c r="EW90" i="8"/>
  <c r="DJ264" i="8"/>
  <c r="EB144" i="8"/>
  <c r="EP3732" i="8"/>
  <c r="EW1086" i="8"/>
  <c r="DJ306" i="8"/>
  <c r="DJ156" i="8"/>
  <c r="CT1661" i="8"/>
  <c r="DJ362" i="8"/>
  <c r="EP3720" i="8"/>
  <c r="FD167" i="8"/>
  <c r="EP560" i="8"/>
  <c r="EP2338" i="8"/>
  <c r="EP502" i="8"/>
  <c r="EP3070" i="8"/>
  <c r="EW1502" i="8"/>
  <c r="DJ108" i="8"/>
  <c r="EI772" i="8"/>
  <c r="EP844" i="8"/>
  <c r="EP1320" i="8"/>
  <c r="EW766" i="8"/>
  <c r="CT1548" i="8"/>
  <c r="EP1024" i="8"/>
  <c r="EW320" i="8"/>
  <c r="DJ382" i="8"/>
  <c r="EW1198" i="8"/>
  <c r="EB1520" i="8"/>
  <c r="EW1304" i="8"/>
  <c r="EI540" i="8"/>
  <c r="EI750" i="8"/>
  <c r="CT1673" i="8"/>
  <c r="EP3900" i="8"/>
  <c r="EP3134" i="8"/>
  <c r="EP1188" i="8"/>
  <c r="EP778" i="8"/>
  <c r="CT1558" i="8"/>
  <c r="EP1814" i="8"/>
  <c r="EB186" i="8"/>
  <c r="DR193" i="8"/>
  <c r="CT984" i="8"/>
  <c r="CT1410" i="8"/>
  <c r="DR551" i="8"/>
  <c r="CT646" i="8"/>
  <c r="EW1430" i="8"/>
  <c r="EP1998" i="8"/>
  <c r="EW1172" i="8"/>
  <c r="EP3192" i="8"/>
  <c r="EW104" i="8"/>
  <c r="EP822" i="8"/>
  <c r="EI666" i="8"/>
  <c r="EP3716" i="8"/>
  <c r="EW1584" i="8"/>
  <c r="EP2206" i="8"/>
  <c r="EW1314" i="8"/>
  <c r="EP3944" i="8"/>
  <c r="EI998" i="8"/>
  <c r="EP1080" i="8"/>
  <c r="EP1686" i="8"/>
  <c r="DR607" i="8"/>
  <c r="EP48" i="8"/>
  <c r="EP482" i="8"/>
  <c r="EP3784" i="8"/>
  <c r="EP308" i="8"/>
  <c r="EP418" i="8"/>
  <c r="EP3130" i="8"/>
  <c r="EP4122" i="8"/>
  <c r="EB384" i="8"/>
  <c r="CT790" i="8"/>
  <c r="EP3740" i="8"/>
  <c r="EP816" i="8"/>
  <c r="CT502" i="8"/>
  <c r="CT628" i="8"/>
  <c r="EP4008" i="8"/>
  <c r="EB1278" i="8"/>
  <c r="DR663" i="8"/>
  <c r="EP1000" i="8"/>
  <c r="CT1334" i="8"/>
  <c r="EB530" i="8"/>
  <c r="EP1316" i="8"/>
  <c r="FD74" i="8"/>
  <c r="EB446" i="8"/>
  <c r="DR355" i="8"/>
  <c r="CT584" i="8"/>
  <c r="EB220" i="8"/>
  <c r="CT254" i="8"/>
  <c r="EW1500" i="8"/>
  <c r="EB632" i="8"/>
  <c r="EB434" i="8"/>
  <c r="EW1386" i="8"/>
  <c r="DR621" i="8"/>
  <c r="EP1688" i="8"/>
  <c r="CT744" i="8"/>
  <c r="EW36" i="8"/>
  <c r="EB516" i="8"/>
  <c r="DR223" i="8"/>
  <c r="EI294" i="8"/>
  <c r="EI224" i="8"/>
  <c r="EP1186" i="8"/>
  <c r="EP1264" i="8"/>
  <c r="EP3536" i="8"/>
  <c r="EP1152" i="8"/>
  <c r="EP1922" i="8"/>
  <c r="DJ114" i="8"/>
  <c r="EW1114" i="8"/>
  <c r="EW442" i="8"/>
  <c r="EP3930" i="8"/>
  <c r="EP3222" i="8"/>
  <c r="FD145" i="8"/>
  <c r="EW116" i="8"/>
  <c r="EW1618" i="8"/>
  <c r="DJ428" i="8"/>
  <c r="EW1410" i="8"/>
  <c r="CT952" i="8"/>
  <c r="EP1766" i="8"/>
  <c r="EP4120" i="8"/>
  <c r="DJ308" i="8"/>
  <c r="EP2780" i="8"/>
  <c r="EI742" i="8"/>
  <c r="EP3710" i="8"/>
  <c r="EP3306" i="8"/>
  <c r="EP1244" i="8"/>
  <c r="CT758" i="8"/>
  <c r="EI1012" i="8"/>
  <c r="DR429" i="8"/>
  <c r="DR613" i="8"/>
  <c r="DR659" i="8"/>
  <c r="FD326" i="8"/>
  <c r="FD264" i="8"/>
  <c r="CT1346" i="8"/>
  <c r="CT1490" i="8"/>
  <c r="EB1324" i="8"/>
  <c r="EB686" i="8"/>
  <c r="EP4108" i="8"/>
  <c r="CT928" i="8"/>
  <c r="DR259" i="8"/>
  <c r="EB232" i="8"/>
  <c r="EP1806" i="8"/>
  <c r="EP2710" i="8"/>
  <c r="EP1340" i="8"/>
  <c r="EI564" i="8"/>
  <c r="EP2034" i="8"/>
  <c r="EI922" i="8"/>
  <c r="EW22" i="8"/>
  <c r="EP2212" i="8"/>
  <c r="EW1372" i="8"/>
  <c r="FD408" i="8"/>
  <c r="EI216" i="8"/>
  <c r="EP1978" i="8"/>
  <c r="EP3004" i="8"/>
  <c r="FD68" i="8"/>
  <c r="FD354" i="8"/>
  <c r="EI232" i="8"/>
  <c r="CT1308" i="8"/>
  <c r="CT784" i="8"/>
  <c r="CT1242" i="8"/>
  <c r="CT966" i="8"/>
  <c r="FD62" i="8"/>
  <c r="EP1966" i="8"/>
  <c r="EI784" i="8"/>
  <c r="EP2314" i="8"/>
  <c r="DJ354" i="8"/>
  <c r="DJ54" i="8"/>
  <c r="EB1300" i="8"/>
  <c r="EP380" i="8"/>
  <c r="EP3162" i="8"/>
  <c r="DR121" i="8"/>
  <c r="EP3868" i="8"/>
  <c r="EW1264" i="8"/>
  <c r="EB1472" i="8"/>
  <c r="EP2284" i="8"/>
  <c r="EB1154" i="8"/>
  <c r="EB752" i="8"/>
  <c r="CT752" i="8"/>
  <c r="EI890" i="8"/>
  <c r="EB1160" i="8"/>
  <c r="CT100" i="8"/>
  <c r="EP3698" i="8"/>
  <c r="CT316" i="8"/>
  <c r="EP226" i="8"/>
  <c r="EP3756" i="8"/>
  <c r="EP548" i="8"/>
  <c r="EP1958" i="8"/>
  <c r="DR691" i="8"/>
  <c r="EP4098" i="8"/>
  <c r="EB1210" i="8"/>
  <c r="EW554" i="8"/>
  <c r="EP4124" i="8"/>
  <c r="EI468" i="8"/>
  <c r="EB1256" i="8"/>
  <c r="EB318" i="8"/>
  <c r="EI456" i="8"/>
  <c r="EP4034" i="8"/>
  <c r="DJ332" i="8"/>
  <c r="FD149" i="8"/>
  <c r="EI230" i="8"/>
  <c r="EB1002" i="8"/>
  <c r="EW934" i="8"/>
  <c r="DJ432" i="8"/>
  <c r="EB586" i="8"/>
  <c r="EP3958" i="8"/>
  <c r="EP884" i="8"/>
  <c r="EP940" i="8"/>
  <c r="DJ508" i="8"/>
  <c r="CT80" i="8"/>
  <c r="EP1498" i="8"/>
  <c r="EP3690" i="8"/>
  <c r="EI622" i="8"/>
  <c r="EP148" i="8"/>
  <c r="EB1012" i="8"/>
  <c r="EW602" i="8"/>
  <c r="EW1286" i="8"/>
  <c r="EP1120" i="8"/>
  <c r="EW1446" i="8"/>
  <c r="EI926" i="8"/>
  <c r="EB914" i="8"/>
  <c r="EP1178" i="8"/>
  <c r="EB346" i="8"/>
  <c r="EW1530" i="8"/>
  <c r="EB1266" i="8"/>
  <c r="EP174" i="8"/>
  <c r="FD304" i="8"/>
  <c r="EP394" i="8"/>
  <c r="EP728" i="8"/>
  <c r="EP1008" i="8"/>
  <c r="EP3042" i="8"/>
  <c r="EP3538" i="8"/>
  <c r="DR295" i="8"/>
  <c r="CT572" i="8"/>
  <c r="CT244" i="8"/>
  <c r="EW150" i="8"/>
  <c r="EW1590" i="8"/>
  <c r="EP3002" i="8"/>
  <c r="EP228" i="8"/>
  <c r="CT78" i="8"/>
  <c r="EB1412" i="8"/>
  <c r="EP2836" i="8"/>
  <c r="CT48" i="8"/>
  <c r="EB278" i="8"/>
  <c r="FD209" i="8"/>
  <c r="EP2994" i="8"/>
  <c r="EB1244" i="8"/>
  <c r="EB598" i="8"/>
  <c r="CT1432" i="8"/>
  <c r="EP496" i="8"/>
  <c r="EP1832" i="8"/>
  <c r="EW1592" i="8"/>
  <c r="EP3410" i="8"/>
  <c r="DJ392" i="8"/>
  <c r="EI454" i="8"/>
  <c r="EI950" i="8"/>
  <c r="EB1528" i="8"/>
  <c r="CT1302" i="8"/>
  <c r="EI678" i="8"/>
  <c r="EW476" i="8"/>
  <c r="DJ544" i="8"/>
  <c r="EB134" i="8"/>
  <c r="EP1064" i="8"/>
  <c r="EW1582" i="8"/>
  <c r="EP28" i="8"/>
  <c r="CT880" i="8"/>
  <c r="EI174" i="8"/>
  <c r="EP1650" i="8"/>
  <c r="EP2796" i="8"/>
  <c r="CT1370" i="8"/>
  <c r="DR431" i="8"/>
  <c r="EW1258" i="8"/>
  <c r="EP3916" i="8"/>
  <c r="CT216" i="8"/>
  <c r="EP1732" i="8"/>
  <c r="CT1198" i="8"/>
  <c r="CT70" i="8"/>
  <c r="EB1440" i="8"/>
  <c r="CT594" i="8"/>
  <c r="EP1736" i="8"/>
  <c r="CT1172" i="8"/>
  <c r="FD238" i="8"/>
  <c r="EI928" i="8"/>
  <c r="EP1424" i="8"/>
  <c r="EI486" i="8"/>
  <c r="DR43" i="8"/>
  <c r="DR575" i="8"/>
  <c r="EI544" i="8"/>
  <c r="DR105" i="8"/>
  <c r="EP2862" i="8"/>
  <c r="DJ194" i="8"/>
  <c r="EW358" i="8"/>
  <c r="EI364" i="8"/>
  <c r="CT1150" i="8"/>
  <c r="EB1484" i="8"/>
  <c r="DJ528" i="8"/>
  <c r="EP3760" i="8"/>
  <c r="EB1096" i="8"/>
  <c r="EB1358" i="8"/>
  <c r="EW1010" i="8"/>
  <c r="EP188" i="8"/>
  <c r="DR437" i="8"/>
  <c r="DJ34" i="8"/>
  <c r="EP1866" i="8"/>
  <c r="EB1254" i="8"/>
  <c r="EI248" i="8"/>
  <c r="CT1000" i="8"/>
  <c r="DJ44" i="8"/>
  <c r="CT1608" i="8"/>
  <c r="EP1368" i="8"/>
  <c r="CT1228" i="8"/>
  <c r="EP514" i="8"/>
  <c r="EW734" i="8"/>
  <c r="EB696" i="8"/>
  <c r="EW842" i="8"/>
  <c r="EB336" i="8"/>
  <c r="EP760" i="8"/>
  <c r="EB1578" i="8"/>
  <c r="EB656" i="8"/>
  <c r="EB406" i="8"/>
  <c r="EW1208" i="8"/>
  <c r="EP2622" i="8"/>
  <c r="CT1128" i="8"/>
  <c r="CT188" i="8"/>
  <c r="EB172" i="8"/>
  <c r="EP3906" i="8"/>
  <c r="EB1110" i="8"/>
  <c r="CT1098" i="8"/>
  <c r="EI212" i="8"/>
  <c r="EW836" i="8"/>
  <c r="EB1200" i="8"/>
  <c r="EP2296" i="8"/>
  <c r="CT672" i="8"/>
  <c r="EP1528" i="8"/>
  <c r="EI962" i="8"/>
  <c r="EP3970" i="8"/>
  <c r="EP2442" i="8"/>
  <c r="EP578" i="8"/>
  <c r="DR489" i="8"/>
  <c r="DJ110" i="8"/>
  <c r="CT476" i="8"/>
  <c r="EW854" i="8"/>
  <c r="EP142" i="8"/>
  <c r="EB422" i="8"/>
  <c r="CT566" i="8"/>
  <c r="DR541" i="8"/>
  <c r="DR231" i="8"/>
  <c r="EB782" i="8"/>
  <c r="EW1008" i="8"/>
  <c r="FD386" i="8"/>
  <c r="EW1550" i="8"/>
  <c r="EW1032" i="8"/>
  <c r="DR625" i="8"/>
  <c r="EI566" i="8"/>
  <c r="EP4100" i="8"/>
  <c r="EW72" i="8"/>
  <c r="EP356" i="8"/>
  <c r="EB1390" i="8"/>
  <c r="EP266" i="8"/>
  <c r="EB798" i="8"/>
  <c r="CT656" i="8"/>
  <c r="EP4020" i="8"/>
  <c r="EP302" i="8"/>
  <c r="DJ532" i="8"/>
  <c r="EI436" i="8"/>
  <c r="EP2852" i="8"/>
  <c r="EP3666" i="8"/>
  <c r="EP1628" i="8"/>
  <c r="EP4156" i="8"/>
  <c r="EP4084" i="8"/>
  <c r="EP2036" i="8"/>
  <c r="EW732" i="8"/>
  <c r="EP2352" i="8"/>
  <c r="CT98" i="8"/>
  <c r="EW1532" i="8"/>
  <c r="EP878" i="8"/>
  <c r="CT470" i="8"/>
  <c r="EW1492" i="8"/>
  <c r="EP3052" i="8"/>
  <c r="FD288" i="8"/>
  <c r="EP2424" i="8"/>
  <c r="EP3466" i="8"/>
  <c r="EP726" i="8"/>
  <c r="EW266" i="8"/>
  <c r="EI924" i="8"/>
  <c r="EP3028" i="8"/>
  <c r="EW1218" i="8"/>
  <c r="EW1050" i="8"/>
  <c r="EB1380" i="8"/>
  <c r="EP3908" i="8"/>
  <c r="EB1514" i="8"/>
  <c r="EI626" i="8"/>
  <c r="EP4150" i="8"/>
  <c r="EI62" i="8"/>
  <c r="EP2464" i="8"/>
  <c r="CT454" i="8"/>
  <c r="EB176" i="8"/>
  <c r="EI910" i="8"/>
  <c r="DR433" i="8"/>
  <c r="EB270" i="8"/>
  <c r="EP2238" i="8"/>
  <c r="EW380" i="8"/>
  <c r="DR257" i="8"/>
  <c r="EP3384" i="8"/>
  <c r="EI744" i="8"/>
  <c r="EP2184" i="8"/>
  <c r="EP1680" i="8"/>
  <c r="CT560" i="8"/>
  <c r="EW262" i="8"/>
  <c r="EW154" i="8"/>
  <c r="FD66" i="8"/>
  <c r="EP1588" i="8"/>
  <c r="EP852" i="8"/>
  <c r="EP3470" i="8"/>
  <c r="EP280" i="8"/>
  <c r="DR215" i="8"/>
  <c r="EI808" i="8"/>
  <c r="EP546" i="8"/>
  <c r="EP2280" i="8"/>
  <c r="EP3048" i="8"/>
  <c r="CT520" i="8"/>
  <c r="EP1002" i="8"/>
  <c r="EP3308" i="8"/>
  <c r="EP3548" i="8"/>
  <c r="EP1800" i="8"/>
  <c r="DJ414" i="8"/>
  <c r="CT1212" i="8"/>
  <c r="EW980" i="8"/>
  <c r="EI234" i="8"/>
  <c r="EP3082" i="8"/>
  <c r="CT400" i="8"/>
  <c r="CT28" i="8"/>
  <c r="EB484" i="8"/>
  <c r="EP4068" i="8"/>
  <c r="DR449" i="8"/>
  <c r="FD346" i="8"/>
  <c r="EB1076" i="8"/>
  <c r="EW1042" i="8"/>
  <c r="CT1650" i="8"/>
  <c r="EW1718" i="8"/>
  <c r="CT26" i="8"/>
  <c r="EI66" i="8"/>
  <c r="EB276" i="8"/>
  <c r="FD197" i="8"/>
  <c r="CT86" i="8"/>
  <c r="EP1992" i="8"/>
  <c r="CT1398" i="8"/>
  <c r="EW160" i="8"/>
  <c r="FD260" i="8"/>
  <c r="EB376" i="8"/>
  <c r="DR619" i="8"/>
  <c r="EW400" i="8"/>
  <c r="EW1444" i="8"/>
  <c r="EP2064" i="8"/>
  <c r="EP1056" i="8"/>
  <c r="EB584" i="8"/>
  <c r="CT52" i="8"/>
  <c r="EI736" i="8"/>
  <c r="CT618" i="8"/>
  <c r="EI106" i="8"/>
  <c r="EP3782" i="8"/>
  <c r="DR285" i="8"/>
  <c r="EP1292" i="8"/>
  <c r="EP2202" i="8"/>
  <c r="EW654" i="8"/>
  <c r="EP700" i="8"/>
  <c r="EP4076" i="8"/>
  <c r="EI492" i="8"/>
  <c r="CT870" i="8"/>
  <c r="EI966" i="8"/>
  <c r="DR41" i="8"/>
  <c r="EP3264" i="8"/>
  <c r="EB1084" i="8"/>
  <c r="DR665" i="8"/>
  <c r="CT44" i="8"/>
  <c r="EP3322" i="8"/>
  <c r="EW838" i="8"/>
  <c r="EI126" i="8"/>
  <c r="EI28" i="8"/>
  <c r="DJ248" i="8"/>
  <c r="EW812" i="8"/>
  <c r="EP3000" i="8"/>
  <c r="CT1136" i="8"/>
  <c r="EB964" i="8"/>
  <c r="EP330" i="8"/>
  <c r="EP3596" i="8"/>
  <c r="CT642" i="8"/>
  <c r="EB252" i="8"/>
  <c r="EW386" i="8"/>
  <c r="EP3514" i="8"/>
  <c r="EB1126" i="8"/>
  <c r="EI44" i="8"/>
  <c r="DR393" i="8"/>
  <c r="EP974" i="8"/>
  <c r="EI490" i="8"/>
  <c r="CT460" i="8"/>
  <c r="EB670" i="8"/>
  <c r="EP438" i="8"/>
  <c r="CT282" i="8"/>
  <c r="EW1464" i="8"/>
  <c r="DJ398" i="8"/>
  <c r="EP386" i="8"/>
  <c r="CT1638" i="8"/>
  <c r="EB548" i="8"/>
  <c r="EP2244" i="8"/>
  <c r="EP1846" i="8"/>
  <c r="EP1564" i="8"/>
  <c r="EP2984" i="8"/>
  <c r="EP3032" i="8"/>
  <c r="EP1112" i="8"/>
  <c r="EB86" i="8"/>
  <c r="EP1798" i="8"/>
  <c r="EP818" i="8"/>
  <c r="EW344" i="8"/>
  <c r="EW296" i="8"/>
  <c r="CT904" i="8"/>
  <c r="EI136" i="8"/>
  <c r="EB298" i="8"/>
  <c r="EB978" i="8"/>
  <c r="EW1720" i="8"/>
  <c r="EW404" i="8"/>
  <c r="CT1102" i="8"/>
  <c r="CT1298" i="8"/>
  <c r="EP1632" i="8"/>
  <c r="CT1140" i="8"/>
  <c r="EW248" i="8"/>
  <c r="EB992" i="8"/>
  <c r="EB1058" i="8"/>
  <c r="CT1458" i="8"/>
  <c r="EB340" i="8"/>
  <c r="EP2540" i="8"/>
  <c r="EW390" i="8"/>
  <c r="CT1482" i="8"/>
  <c r="DR389" i="8"/>
  <c r="EW340" i="8"/>
  <c r="EB1134" i="8"/>
  <c r="DJ56" i="8"/>
  <c r="EB1344" i="8"/>
  <c r="EP2978" i="8"/>
  <c r="EP204" i="8"/>
  <c r="EI840" i="8"/>
  <c r="EP3186" i="8"/>
  <c r="DR167" i="8"/>
  <c r="DR239" i="8"/>
  <c r="CT1388" i="8"/>
  <c r="EP292" i="8"/>
  <c r="EI878" i="8"/>
  <c r="EP3794" i="8"/>
  <c r="EP2914" i="8"/>
  <c r="FD138" i="8"/>
  <c r="EW428" i="8"/>
  <c r="EP714" i="8"/>
  <c r="EI500" i="8"/>
  <c r="CT136" i="8"/>
  <c r="EI530" i="8"/>
  <c r="EP742" i="8"/>
  <c r="CT508" i="8"/>
  <c r="CT1396" i="8"/>
  <c r="FD60" i="8"/>
  <c r="EP3390" i="8"/>
  <c r="CT1687" i="8"/>
  <c r="DR525" i="8"/>
  <c r="EW938" i="8"/>
  <c r="EP2144" i="8"/>
  <c r="DR661" i="8"/>
  <c r="DR103" i="8"/>
  <c r="CT820" i="8"/>
  <c r="EB1354" i="8"/>
  <c r="CT58" i="8"/>
  <c r="DR71" i="8"/>
  <c r="EP800" i="8"/>
  <c r="EP568" i="8"/>
  <c r="EI1002" i="8"/>
  <c r="CT534" i="8"/>
  <c r="EW1226" i="8"/>
  <c r="EP2398" i="8"/>
  <c r="EP1712" i="8"/>
  <c r="EW730" i="8"/>
  <c r="EP636" i="8"/>
  <c r="EB356" i="8"/>
  <c r="DJ412" i="8"/>
  <c r="EW1458" i="8"/>
  <c r="EW136" i="8"/>
  <c r="EP1496" i="8"/>
  <c r="CT1362" i="8"/>
  <c r="EP74" i="8"/>
  <c r="EP2490" i="8"/>
  <c r="EP828" i="8"/>
  <c r="EW1374" i="8"/>
  <c r="EP2926" i="8"/>
  <c r="EW1438" i="8"/>
  <c r="EP1544" i="8"/>
  <c r="EW960" i="8"/>
  <c r="EB146" i="8"/>
  <c r="EB1008" i="8"/>
  <c r="EB1560" i="8"/>
  <c r="EW1456" i="8"/>
  <c r="EP3434" i="8"/>
  <c r="EP36" i="8"/>
  <c r="EB886" i="8"/>
  <c r="EI904" i="8"/>
  <c r="EP3812" i="8"/>
  <c r="EP3148" i="8"/>
  <c r="EP1518" i="8"/>
  <c r="EP1406" i="8"/>
  <c r="EB700" i="8"/>
  <c r="CT122" i="8"/>
  <c r="EP2018" i="8"/>
  <c r="CT452" i="8"/>
  <c r="DJ174" i="8"/>
  <c r="EB1454" i="8"/>
  <c r="FD216" i="8"/>
  <c r="EP1160" i="8"/>
  <c r="EB386" i="8"/>
  <c r="EB1048" i="8"/>
  <c r="CT774" i="8"/>
  <c r="EB1028" i="8"/>
  <c r="EP2542" i="8"/>
  <c r="EP1710" i="8"/>
  <c r="EP2502" i="8"/>
  <c r="CT1154" i="8"/>
  <c r="EW616" i="8"/>
  <c r="EI202" i="8"/>
  <c r="EP182" i="8"/>
  <c r="CT1078" i="8"/>
  <c r="CT1118" i="8"/>
  <c r="EP3824" i="8"/>
  <c r="EP3624" i="8"/>
  <c r="FD28" i="8"/>
  <c r="CT336" i="8"/>
  <c r="EP3896" i="8"/>
  <c r="EW1380" i="8"/>
  <c r="EB1184" i="8"/>
  <c r="EP1514" i="8"/>
  <c r="EP3464" i="8"/>
  <c r="EI722" i="8"/>
  <c r="EW204" i="8"/>
  <c r="EP1086" i="8"/>
  <c r="EW1370" i="8"/>
  <c r="EP108" i="8"/>
  <c r="EW826" i="8"/>
  <c r="EP2830" i="8"/>
  <c r="EP2620" i="8"/>
  <c r="FD136" i="8"/>
  <c r="EP2650" i="8"/>
  <c r="CT808" i="8"/>
  <c r="EP1580" i="8"/>
  <c r="EP1486" i="8"/>
  <c r="CT762" i="8"/>
  <c r="EB1328" i="8"/>
  <c r="DR313" i="8"/>
  <c r="EW1090" i="8"/>
  <c r="EB472" i="8"/>
  <c r="CT548" i="8"/>
  <c r="CT1230" i="8"/>
  <c r="FD398" i="8"/>
  <c r="CT1568" i="8"/>
  <c r="EB64" i="8"/>
  <c r="EB580" i="8"/>
  <c r="EB302" i="8"/>
  <c r="EP680" i="8"/>
  <c r="EI906" i="8"/>
  <c r="DR463" i="8"/>
  <c r="CT1056" i="8"/>
  <c r="EI246" i="8"/>
  <c r="EI918" i="8"/>
  <c r="EI1008" i="8"/>
  <c r="EW1694" i="8"/>
  <c r="EP3744" i="8"/>
  <c r="EI330" i="8"/>
  <c r="EP3418" i="8"/>
  <c r="EP2788" i="8"/>
  <c r="CT372" i="8"/>
  <c r="EP3766" i="8"/>
  <c r="EW916" i="8"/>
  <c r="EB856" i="8"/>
  <c r="CT1160" i="8"/>
  <c r="CT1022" i="8"/>
  <c r="EB152" i="8"/>
  <c r="EP3752" i="8"/>
  <c r="EP794" i="8"/>
  <c r="EP2408" i="8"/>
  <c r="EW558" i="8"/>
  <c r="DR487" i="8"/>
  <c r="EP170" i="8"/>
  <c r="EP1896" i="8"/>
  <c r="EP1400" i="8"/>
  <c r="EB1142" i="8"/>
  <c r="CT1010" i="8"/>
  <c r="EP1224" i="8"/>
  <c r="EB362" i="8"/>
  <c r="EP1690" i="8"/>
  <c r="EW178" i="8"/>
  <c r="EP2180" i="8"/>
  <c r="EB464" i="8"/>
  <c r="EP960" i="8"/>
  <c r="EP2512" i="8"/>
  <c r="CT1530" i="8"/>
  <c r="EI406" i="8"/>
  <c r="EP3160" i="8"/>
  <c r="CT812" i="8"/>
  <c r="CT378" i="8"/>
  <c r="EP1474" i="8"/>
  <c r="EP2142" i="8"/>
  <c r="EP1088" i="8"/>
  <c r="DR545" i="8"/>
  <c r="EP972" i="8"/>
  <c r="EB188" i="8"/>
  <c r="CT1554" i="8"/>
  <c r="EB286" i="8"/>
  <c r="EP412" i="8"/>
  <c r="EP990" i="8"/>
  <c r="EW338" i="8"/>
  <c r="EI184" i="8"/>
  <c r="EW1460" i="8"/>
  <c r="FD382" i="8"/>
  <c r="EW972" i="8"/>
  <c r="EP2832" i="8"/>
  <c r="DJ238" i="8"/>
  <c r="EP2394" i="8"/>
  <c r="EB1000" i="8"/>
  <c r="EP3372" i="8"/>
  <c r="EP1984" i="8"/>
  <c r="EP926" i="8"/>
  <c r="CT88" i="8"/>
  <c r="EP3992" i="8"/>
  <c r="EP2724" i="8"/>
  <c r="CT1480" i="8"/>
  <c r="EP1980" i="8"/>
  <c r="EW598" i="8"/>
  <c r="EP614" i="8"/>
  <c r="EB622" i="8"/>
  <c r="EB628" i="8"/>
  <c r="DJ430" i="8"/>
  <c r="EW560" i="8"/>
  <c r="EP1456" i="8"/>
  <c r="CT112" i="8"/>
  <c r="EP1114" i="8"/>
  <c r="EI104" i="8"/>
  <c r="EI620" i="8"/>
  <c r="CT1116" i="8"/>
  <c r="CT1040" i="8"/>
  <c r="CT840" i="8"/>
  <c r="EP2634" i="8"/>
  <c r="DR203" i="8"/>
  <c r="EP2264" i="8"/>
  <c r="FD356" i="8"/>
  <c r="CT1028" i="8"/>
  <c r="EI636" i="8"/>
  <c r="EP780" i="8"/>
  <c r="EW758" i="8"/>
  <c r="EP2200" i="8"/>
  <c r="EP1476" i="8"/>
  <c r="FD340" i="8"/>
  <c r="EW908" i="8"/>
  <c r="EP3880" i="8"/>
  <c r="EP2192" i="8"/>
  <c r="EP1750" i="8"/>
  <c r="EW818" i="8"/>
  <c r="EB1270" i="8"/>
  <c r="EP2038" i="8"/>
  <c r="CT366" i="8"/>
  <c r="CT874" i="8"/>
  <c r="EP916" i="8"/>
  <c r="EP4088" i="8"/>
  <c r="EB182" i="8"/>
  <c r="FD54" i="8"/>
  <c r="DR533" i="8"/>
  <c r="EI326" i="8"/>
  <c r="DR79" i="8"/>
  <c r="EP1594" i="8"/>
  <c r="EB570" i="8"/>
  <c r="EP2396" i="8"/>
  <c r="DR531" i="8"/>
  <c r="EB930" i="8"/>
  <c r="EW1622" i="8"/>
  <c r="EW1038" i="8"/>
  <c r="EP3976" i="8"/>
  <c r="DJ330" i="8"/>
  <c r="EW1642" i="8"/>
  <c r="EP1284" i="8"/>
  <c r="EP1342" i="8"/>
  <c r="EP1890" i="8"/>
  <c r="DR305" i="8"/>
  <c r="CT608" i="8"/>
  <c r="EW480" i="8"/>
  <c r="FD368" i="8"/>
  <c r="EI252" i="8"/>
  <c r="EP3892" i="8"/>
  <c r="EB1552" i="8"/>
  <c r="DJ52" i="8"/>
  <c r="EB1356" i="8"/>
  <c r="CT1640" i="8"/>
  <c r="EW1346" i="8"/>
  <c r="EP324" i="8"/>
  <c r="EP3480" i="8"/>
  <c r="CT696" i="8"/>
  <c r="EP2208" i="8"/>
  <c r="DR685" i="8"/>
  <c r="EI180" i="8"/>
  <c r="EP424" i="8"/>
  <c r="EI554" i="8"/>
  <c r="EP1718" i="8"/>
  <c r="EP2276" i="8"/>
  <c r="DJ434" i="8"/>
  <c r="EW1644" i="8"/>
  <c r="EB198" i="8"/>
  <c r="EP470" i="8"/>
  <c r="EP3646" i="8"/>
  <c r="EP2986" i="8"/>
  <c r="EB56" i="8"/>
  <c r="DR655" i="8"/>
  <c r="CT398" i="8"/>
  <c r="EP836" i="8"/>
  <c r="CT348" i="8"/>
  <c r="DJ458" i="8"/>
  <c r="EW1614" i="8"/>
  <c r="EP1138" i="8"/>
  <c r="EP4044" i="8"/>
  <c r="EB1226" i="8"/>
  <c r="EP2484" i="8"/>
  <c r="EP524" i="8"/>
  <c r="EB534" i="8"/>
  <c r="EP3568" i="8"/>
  <c r="EB460" i="8"/>
  <c r="EB1526" i="8"/>
  <c r="CT836" i="8"/>
  <c r="DR151" i="8"/>
  <c r="FD378" i="8"/>
  <c r="CT944" i="8"/>
  <c r="DR427" i="8"/>
  <c r="EP3030" i="8"/>
  <c r="EP3772" i="8"/>
  <c r="DR233" i="8"/>
  <c r="DR289" i="8"/>
  <c r="EP2448" i="8"/>
  <c r="EP1836" i="8"/>
  <c r="EP930" i="8"/>
  <c r="EI382" i="8"/>
  <c r="EI524" i="8"/>
  <c r="EP708" i="8"/>
  <c r="EB1320" i="8"/>
  <c r="EP1010" i="8"/>
  <c r="DR365" i="8"/>
  <c r="EP2158" i="8"/>
  <c r="FD352" i="8"/>
  <c r="EB342" i="8"/>
  <c r="EP2380" i="8"/>
  <c r="EW1524" i="8"/>
  <c r="EB370" i="8"/>
  <c r="EP2924" i="8"/>
  <c r="EW1322" i="8"/>
  <c r="EB894" i="8"/>
  <c r="EP2242" i="8"/>
  <c r="EB918" i="8"/>
  <c r="EP34" i="8"/>
  <c r="CT380" i="8"/>
  <c r="EP3076" i="8"/>
  <c r="EI308" i="8"/>
  <c r="EP2350" i="8"/>
  <c r="EP2726" i="8"/>
  <c r="EP1262" i="8"/>
  <c r="EW686" i="8"/>
  <c r="FD342" i="8"/>
  <c r="EP2944" i="8"/>
  <c r="EP2550" i="8"/>
  <c r="EP294" i="8"/>
  <c r="DR139" i="8"/>
  <c r="EB952" i="8"/>
  <c r="EP3510" i="8"/>
  <c r="EP3834" i="8"/>
  <c r="CT1058" i="8"/>
  <c r="CT1006" i="8"/>
  <c r="CT208" i="8"/>
  <c r="DJ228" i="8"/>
  <c r="EW58" i="8"/>
  <c r="DR327" i="8"/>
  <c r="EB740" i="8"/>
  <c r="EW70" i="8"/>
  <c r="EP3190" i="8"/>
  <c r="CT108" i="8"/>
  <c r="EB1294" i="8"/>
  <c r="EP2920" i="8"/>
  <c r="DJ94" i="8"/>
  <c r="EI526" i="8"/>
  <c r="CT1124" i="8"/>
  <c r="CT256" i="8"/>
  <c r="EP1934" i="8"/>
  <c r="EP1608" i="8"/>
  <c r="EP3454" i="8"/>
  <c r="EB1342" i="8"/>
  <c r="DR473" i="8"/>
  <c r="EP3388" i="8"/>
  <c r="EP2936" i="8"/>
  <c r="EP536" i="8"/>
  <c r="EP832" i="8"/>
  <c r="EP2838" i="8"/>
  <c r="EP796" i="8"/>
  <c r="EI754" i="8"/>
  <c r="CT714" i="8"/>
  <c r="CT304" i="8"/>
  <c r="EW702" i="8"/>
  <c r="EP410" i="8"/>
  <c r="DJ76" i="8"/>
  <c r="EW606" i="8"/>
  <c r="FD348" i="8"/>
  <c r="CT1516" i="8"/>
  <c r="EP2706" i="8"/>
  <c r="EP1880" i="8"/>
  <c r="EW844" i="8"/>
  <c r="EP3414" i="8"/>
  <c r="EP1200" i="8"/>
  <c r="CT1106" i="8"/>
  <c r="DR645" i="8"/>
  <c r="EP1380" i="8"/>
  <c r="DJ262" i="8"/>
  <c r="EP3576" i="8"/>
  <c r="EW1324" i="8"/>
  <c r="DR85" i="8"/>
  <c r="EW276" i="8"/>
  <c r="CT1104" i="8"/>
  <c r="EB1086" i="8"/>
  <c r="DJ106" i="8"/>
  <c r="FD171" i="8"/>
  <c r="EW1554" i="8"/>
  <c r="EW1476" i="8"/>
  <c r="EB604" i="8"/>
  <c r="EW82" i="8"/>
  <c r="EW316" i="8"/>
  <c r="CT486" i="8"/>
  <c r="EP892" i="8"/>
  <c r="EP2476" i="8"/>
  <c r="EB672" i="8"/>
  <c r="EB104" i="8"/>
  <c r="DJ130" i="8"/>
  <c r="EP478" i="8"/>
  <c r="EP1654" i="8"/>
  <c r="CT694" i="8"/>
  <c r="CT610" i="8"/>
  <c r="DR75" i="8"/>
  <c r="FD256" i="8"/>
  <c r="DR323" i="8"/>
  <c r="FD96" i="8"/>
  <c r="CT1112" i="8"/>
  <c r="FD218" i="8"/>
  <c r="EP1084" i="8"/>
  <c r="CT464" i="8"/>
  <c r="EP978" i="8"/>
  <c r="EI312" i="8"/>
  <c r="EW1270" i="8"/>
  <c r="EB80" i="8"/>
  <c r="CT1683" i="8"/>
  <c r="EP534" i="8"/>
  <c r="DR115" i="8"/>
  <c r="EP650" i="8"/>
  <c r="EW1018" i="8"/>
  <c r="EP1752" i="8"/>
  <c r="EW1378" i="8"/>
  <c r="EP1534" i="8"/>
  <c r="EP3226" i="8"/>
  <c r="EB360" i="8"/>
  <c r="EP934" i="8"/>
  <c r="FD108" i="8"/>
  <c r="DJ288" i="8"/>
  <c r="EP3530" i="8"/>
  <c r="EP616" i="8"/>
  <c r="EI122" i="8"/>
  <c r="EB688" i="8"/>
  <c r="EB716" i="8"/>
  <c r="EB334" i="8"/>
  <c r="EP3312" i="8"/>
  <c r="EI558" i="8"/>
  <c r="EB928" i="8"/>
  <c r="DR311" i="8"/>
  <c r="EP3326" i="8"/>
  <c r="CT1178" i="8"/>
  <c r="EP2614" i="8"/>
  <c r="EB112" i="8"/>
  <c r="EP3230" i="8"/>
  <c r="EP3614" i="8"/>
  <c r="EP1906" i="8"/>
  <c r="CT544" i="8"/>
  <c r="EP764" i="8"/>
  <c r="EI112" i="8"/>
  <c r="EP124" i="8"/>
  <c r="EB872" i="8"/>
  <c r="CT592" i="8"/>
  <c r="EW1256" i="8"/>
  <c r="DR519" i="8"/>
  <c r="EP506" i="8"/>
  <c r="EP2918" i="8"/>
  <c r="EP3532" i="8"/>
  <c r="EP3682" i="8"/>
  <c r="EW528" i="8"/>
  <c r="EP1782" i="8"/>
  <c r="EW570" i="8"/>
  <c r="EP992" i="8"/>
  <c r="FD322" i="8"/>
  <c r="EW112" i="8"/>
  <c r="EP3594" i="8"/>
  <c r="EB1418" i="8"/>
  <c r="EP3712" i="8"/>
  <c r="CT658" i="8"/>
  <c r="DJ512" i="8"/>
  <c r="EP806" i="8"/>
  <c r="EP2942" i="8"/>
  <c r="DR461" i="8"/>
  <c r="EP4066" i="8"/>
  <c r="EI586" i="8"/>
  <c r="EW250" i="8"/>
  <c r="CT190" i="8"/>
  <c r="EP4028" i="8"/>
  <c r="DJ128" i="8"/>
  <c r="EP132" i="8"/>
  <c r="EB810" i="8"/>
  <c r="EW1110" i="8"/>
  <c r="EB1224" i="8"/>
  <c r="EP1194" i="8"/>
  <c r="EP1926" i="8"/>
  <c r="EP3586" i="8"/>
  <c r="CT562" i="8"/>
  <c r="EW910" i="8"/>
  <c r="EP3188" i="8"/>
  <c r="EB250" i="8"/>
  <c r="DR509" i="8"/>
  <c r="EP2478" i="8"/>
  <c r="EP68" i="8"/>
  <c r="EP3370" i="8"/>
  <c r="EW106" i="8"/>
  <c r="EP278" i="8"/>
  <c r="EP2326" i="8"/>
  <c r="EB828" i="8"/>
  <c r="DR673" i="8"/>
  <c r="EP3884" i="8"/>
  <c r="CT1360" i="8"/>
  <c r="CT1675" i="8"/>
  <c r="EW1300" i="8"/>
  <c r="DJ258" i="8"/>
  <c r="EB108" i="8"/>
  <c r="EW1624" i="8"/>
  <c r="CT846" i="8"/>
  <c r="DJ504" i="8"/>
  <c r="EW438" i="8"/>
  <c r="FD134" i="8"/>
  <c r="EZ134" i="8"/>
  <c r="CT800" i="8"/>
  <c r="EB156" i="8"/>
  <c r="EB624" i="8"/>
  <c r="EI856" i="8"/>
  <c r="EP3786" i="8"/>
  <c r="DJ118" i="8"/>
  <c r="EW1222" i="8"/>
  <c r="EP676" i="8"/>
  <c r="DJ36" i="8"/>
  <c r="EP3356" i="8"/>
  <c r="EP2864" i="8"/>
  <c r="EW708" i="8"/>
  <c r="EP820" i="8"/>
  <c r="EB662" i="8"/>
  <c r="CT1100" i="8"/>
  <c r="EW664" i="8"/>
  <c r="EW1468" i="8"/>
  <c r="EP2704" i="8"/>
  <c r="EP2334" i="8"/>
  <c r="CT1506" i="8"/>
  <c r="EP3096" i="8"/>
  <c r="EP122" i="8"/>
  <c r="EP2896" i="8"/>
  <c r="EP1216" i="8"/>
  <c r="DR583" i="8"/>
  <c r="CT1594" i="8"/>
  <c r="EW30" i="8"/>
  <c r="EI398" i="8"/>
  <c r="EB636" i="8"/>
  <c r="CT180" i="8"/>
  <c r="EP772" i="8"/>
  <c r="EP1326" i="8"/>
  <c r="EI596" i="8"/>
  <c r="DR101" i="8"/>
  <c r="DR483" i="8"/>
  <c r="EB976" i="8"/>
  <c r="EW864" i="8"/>
  <c r="EP1222" i="8"/>
  <c r="CT1192" i="8"/>
  <c r="EP2480" i="8"/>
  <c r="CT482" i="8"/>
  <c r="CT1046" i="8"/>
  <c r="EB1562" i="8"/>
  <c r="CT1202" i="8"/>
  <c r="DR227" i="8"/>
  <c r="EP2846" i="8"/>
  <c r="EW704" i="8"/>
  <c r="DR667" i="8"/>
  <c r="CT236" i="8"/>
  <c r="EP1996" i="8"/>
  <c r="EP264" i="8"/>
  <c r="FD40" i="8"/>
  <c r="EB1444" i="8"/>
  <c r="EW776" i="8"/>
  <c r="EP116" i="8"/>
  <c r="CT1620" i="8"/>
  <c r="EP3902" i="8"/>
  <c r="CT1470" i="8"/>
  <c r="CT308" i="8"/>
  <c r="EP194" i="8"/>
  <c r="CT600" i="8"/>
  <c r="EB1482" i="8"/>
  <c r="CT638" i="8"/>
  <c r="DR39" i="8"/>
  <c r="EW1648" i="8"/>
  <c r="DJ50" i="8"/>
  <c r="EB1550" i="8"/>
  <c r="DJ462" i="8"/>
  <c r="EB770" i="8"/>
  <c r="EP3630" i="8"/>
  <c r="EP3872" i="8"/>
  <c r="CT270" i="8"/>
  <c r="EP1472" i="8"/>
  <c r="EI440" i="8"/>
  <c r="EP1460" i="8"/>
  <c r="EP2964" i="8"/>
  <c r="CT200" i="8"/>
  <c r="DR63" i="8"/>
  <c r="EP162" i="8"/>
  <c r="EB136" i="8"/>
  <c r="CT782" i="8"/>
  <c r="EB1590" i="8"/>
  <c r="EP2678" i="8"/>
  <c r="EB848" i="8"/>
  <c r="CT1368" i="8"/>
  <c r="EB1376" i="8"/>
  <c r="EB1404" i="8"/>
  <c r="EB1066" i="8"/>
  <c r="EW1636" i="8"/>
  <c r="EB1370" i="8"/>
  <c r="EP1012" i="8"/>
  <c r="EW1388" i="8"/>
  <c r="EB830" i="8"/>
  <c r="CT154" i="8"/>
  <c r="EP1824" i="8"/>
  <c r="EB1010" i="8"/>
  <c r="EP2388" i="8"/>
  <c r="DR263" i="8"/>
  <c r="EP104" i="8"/>
  <c r="EP1816" i="8"/>
  <c r="EP3012" i="8"/>
  <c r="EP1180" i="8"/>
  <c r="EP3714" i="8"/>
  <c r="EB760" i="8"/>
  <c r="DR441" i="8"/>
  <c r="EW788" i="8"/>
  <c r="EB510" i="8"/>
  <c r="EI892" i="8"/>
  <c r="EP3156" i="8"/>
  <c r="EB1406" i="8"/>
  <c r="EI220" i="8"/>
  <c r="EP2744" i="8"/>
  <c r="EP1324" i="8"/>
  <c r="DR165" i="8"/>
  <c r="EP282" i="8"/>
  <c r="EI374" i="8"/>
  <c r="EW210" i="8"/>
  <c r="DR83" i="8"/>
  <c r="EB1566" i="8"/>
  <c r="EP286" i="8"/>
  <c r="EP1676" i="8"/>
  <c r="EP1950" i="8"/>
  <c r="EP1434" i="8"/>
  <c r="EP2286" i="8"/>
  <c r="EP3460" i="8"/>
  <c r="EB1518" i="8"/>
  <c r="EP416" i="8"/>
  <c r="EB1050" i="8"/>
  <c r="EP3664" i="8"/>
  <c r="EP1640" i="8"/>
  <c r="FD282" i="8"/>
  <c r="EB436" i="8"/>
  <c r="EB350" i="8"/>
  <c r="EI630" i="8"/>
  <c r="EI366" i="8"/>
  <c r="DJ254" i="8"/>
  <c r="EI728" i="8"/>
  <c r="FD64" i="8"/>
  <c r="EP2088" i="8"/>
  <c r="FD374" i="8"/>
  <c r="EB388" i="8"/>
  <c r="EI346" i="8"/>
  <c r="FD46" i="8"/>
  <c r="EB678" i="8"/>
  <c r="EB380" i="8"/>
  <c r="EP3528" i="8"/>
  <c r="EB756" i="8"/>
  <c r="EW102" i="8"/>
  <c r="EI588" i="8"/>
  <c r="EP214" i="8"/>
  <c r="EW486" i="8"/>
  <c r="EP3088" i="8"/>
  <c r="EW828" i="8"/>
  <c r="CT778" i="8"/>
  <c r="EW108" i="8"/>
  <c r="EP3302" i="8"/>
  <c r="FD412" i="8"/>
  <c r="DR57" i="8"/>
  <c r="EP3904" i="8"/>
  <c r="EB574" i="8"/>
  <c r="EP1776" i="8"/>
  <c r="EP824" i="8"/>
  <c r="EP3672" i="8"/>
  <c r="EP3200" i="8"/>
  <c r="EW644" i="8"/>
  <c r="EP368" i="8"/>
  <c r="EW1228" i="8"/>
  <c r="EP1910" i="8"/>
  <c r="EP2666" i="8"/>
  <c r="EP4016" i="8"/>
  <c r="DR397" i="8"/>
  <c r="EP1952" i="8"/>
  <c r="CT1214" i="8"/>
  <c r="DJ176" i="8"/>
  <c r="EP3168" i="8"/>
  <c r="EP2390" i="8"/>
  <c r="EP2700" i="8"/>
  <c r="EW976" i="8"/>
  <c r="EB902" i="8"/>
  <c r="CT76" i="8"/>
  <c r="EP202" i="8"/>
  <c r="CT550" i="8"/>
  <c r="EP3644" i="8"/>
  <c r="EP70" i="8"/>
  <c r="CT1412" i="8"/>
  <c r="EP2894" i="8"/>
  <c r="DR201" i="8"/>
  <c r="CT1246" i="8"/>
  <c r="EB1090" i="8"/>
  <c r="EB1286" i="8"/>
  <c r="CT792" i="8"/>
  <c r="CT158" i="8"/>
  <c r="DJ320" i="8"/>
  <c r="EI798" i="8"/>
  <c r="EB1352" i="8"/>
  <c r="DJ124" i="8"/>
  <c r="EW1080" i="8"/>
  <c r="CT1484" i="8"/>
  <c r="EB900" i="8"/>
  <c r="DR337" i="8"/>
  <c r="CT354" i="8"/>
  <c r="EB932" i="8"/>
  <c r="EI370" i="8"/>
  <c r="EB44" i="8"/>
  <c r="DR73" i="8"/>
  <c r="EW1488" i="8"/>
  <c r="CT766" i="8"/>
  <c r="CT1542" i="8"/>
  <c r="EP2136" i="8"/>
  <c r="EB1512" i="8"/>
  <c r="EP1354" i="8"/>
  <c r="EB1208" i="8"/>
  <c r="EP770" i="8"/>
  <c r="EB942" i="8"/>
  <c r="CT754" i="8"/>
  <c r="EP1430" i="8"/>
  <c r="CT298" i="8"/>
  <c r="EW1688" i="8"/>
  <c r="EB418" i="8"/>
  <c r="EP1520" i="8"/>
  <c r="EB698" i="8"/>
  <c r="EB1138" i="8"/>
  <c r="EW1406" i="8"/>
  <c r="EW1588" i="8"/>
  <c r="EB1588" i="8"/>
  <c r="CT424" i="8"/>
  <c r="CT168" i="8"/>
  <c r="EB786" i="8"/>
  <c r="EB520" i="8"/>
  <c r="EP1290" i="8"/>
  <c r="EW678" i="8"/>
  <c r="EP3948" i="8"/>
  <c r="DR671" i="8"/>
  <c r="EP2494" i="8"/>
  <c r="DJ216" i="8"/>
  <c r="EP3986" i="8"/>
  <c r="DJ374" i="8"/>
  <c r="EW1012" i="8"/>
  <c r="CT780" i="8"/>
  <c r="EP3654" i="8"/>
  <c r="EP3158" i="8"/>
  <c r="EW1606" i="8"/>
  <c r="EI936" i="8"/>
  <c r="EP2714" i="8"/>
  <c r="EP1016" i="8"/>
  <c r="DJ172" i="8"/>
  <c r="EP1174" i="8"/>
  <c r="EP1612" i="8"/>
  <c r="DR183" i="8"/>
  <c r="DJ450" i="8"/>
  <c r="DR385" i="8"/>
  <c r="EP908" i="8"/>
  <c r="EB338" i="8"/>
  <c r="CT394" i="8"/>
  <c r="EW1576" i="8"/>
  <c r="DR33" i="8"/>
  <c r="EP2356" i="8"/>
  <c r="EB906" i="8"/>
  <c r="EB394" i="8"/>
  <c r="CT908" i="8"/>
  <c r="CT302" i="8"/>
  <c r="EI920" i="8"/>
  <c r="CT1566" i="8"/>
  <c r="EW1288" i="8"/>
  <c r="EW1556" i="8"/>
  <c r="CT1656" i="8"/>
  <c r="EP1904" i="8"/>
  <c r="EP2252" i="8"/>
  <c r="EB28" i="8"/>
  <c r="EB1536" i="8"/>
  <c r="EI324" i="8"/>
  <c r="CT1008" i="8"/>
  <c r="EP1106" i="8"/>
  <c r="EP856" i="8"/>
  <c r="EP120" i="8"/>
  <c r="EW520" i="8"/>
  <c r="EB1212" i="8"/>
  <c r="EP3138" i="8"/>
  <c r="EP3110" i="8"/>
  <c r="EP1634" i="8"/>
  <c r="CT330" i="8"/>
  <c r="CT786" i="8"/>
  <c r="EB236" i="8"/>
  <c r="EB718" i="8"/>
  <c r="DJ452" i="8"/>
  <c r="CT284" i="8"/>
  <c r="EW1594" i="8"/>
  <c r="FD185" i="8"/>
  <c r="EB522" i="8"/>
  <c r="EW1416" i="8"/>
  <c r="EI244" i="8"/>
  <c r="EP354" i="8"/>
  <c r="EP2904" i="8"/>
  <c r="EB1236" i="8"/>
  <c r="EP3294" i="8"/>
  <c r="EW896" i="8"/>
  <c r="EI852" i="8"/>
  <c r="EP1902" i="8"/>
  <c r="EP54" i="8"/>
  <c r="EW1144" i="8"/>
  <c r="FD52" i="8"/>
  <c r="DR609" i="8"/>
  <c r="CT444" i="8"/>
  <c r="EW1060" i="8"/>
  <c r="EW92" i="8"/>
  <c r="EW1166" i="8"/>
  <c r="EW680" i="8"/>
  <c r="EP4162" i="8"/>
  <c r="EP2676" i="8"/>
  <c r="EB990" i="8"/>
  <c r="CT262" i="8"/>
  <c r="EP2508" i="8"/>
  <c r="EP4132" i="8"/>
  <c r="EP82" i="8"/>
  <c r="EP1822" i="8"/>
  <c r="EB1018" i="8"/>
  <c r="EP2618" i="8"/>
  <c r="EI134" i="8"/>
  <c r="CT1478" i="8"/>
  <c r="FD274" i="8"/>
  <c r="EP2224" i="8"/>
  <c r="EP808" i="8"/>
  <c r="EI592" i="8"/>
  <c r="EB620" i="8"/>
  <c r="CT294" i="8"/>
  <c r="CT1600" i="8"/>
  <c r="EP3688" i="8"/>
  <c r="EP1600" i="8"/>
  <c r="EP2628" i="8"/>
  <c r="CT1671" i="8"/>
  <c r="EB48" i="8"/>
  <c r="EW1130" i="8"/>
  <c r="CT936" i="8"/>
  <c r="EP3776" i="8"/>
  <c r="CT738" i="8"/>
  <c r="DR413" i="8"/>
  <c r="EB1094" i="8"/>
  <c r="EW334" i="8"/>
  <c r="EP2516" i="8"/>
  <c r="EI898" i="8"/>
  <c r="EP4178" i="8"/>
  <c r="EP3818" i="8"/>
  <c r="EP2754" i="8"/>
  <c r="EW1024" i="8"/>
  <c r="EI642" i="8"/>
  <c r="EP610" i="8"/>
  <c r="EP2908" i="8"/>
  <c r="EW1708" i="8"/>
  <c r="EP1302" i="8"/>
  <c r="EP3328" i="8"/>
  <c r="EP2716" i="8"/>
  <c r="EB680" i="8"/>
  <c r="DJ342" i="8"/>
  <c r="EW252" i="8"/>
  <c r="CT1064" i="8"/>
  <c r="EI1006" i="8"/>
  <c r="EB1422" i="8"/>
  <c r="EP218" i="8"/>
  <c r="FD406" i="8"/>
  <c r="EP890" i="8"/>
  <c r="EP2574" i="8"/>
  <c r="EP928" i="8"/>
  <c r="EB326" i="8"/>
  <c r="EI240" i="8"/>
  <c r="EP3632" i="8"/>
  <c r="EW1240" i="8"/>
  <c r="EP2050" i="8"/>
  <c r="CT902" i="8"/>
  <c r="EP2218" i="8"/>
  <c r="CT1188" i="8"/>
  <c r="EP2556" i="8"/>
  <c r="EP1828" i="8"/>
  <c r="EP2958" i="8"/>
  <c r="EB1098" i="8"/>
  <c r="EB1228" i="8"/>
  <c r="EI946" i="8"/>
  <c r="EI632" i="8"/>
  <c r="EW94" i="8"/>
  <c r="EP2360" i="8"/>
  <c r="DJ484" i="8"/>
  <c r="EW452" i="8"/>
  <c r="DR679" i="8"/>
  <c r="EP3234" i="8"/>
  <c r="DR245" i="8"/>
  <c r="DJ24" i="8"/>
  <c r="EI932" i="8"/>
  <c r="EB84" i="8"/>
  <c r="EI814" i="8"/>
  <c r="FD272" i="8"/>
  <c r="CT1508" i="8"/>
  <c r="EW98" i="8"/>
  <c r="EP2738" i="8"/>
  <c r="CT1182" i="8"/>
  <c r="CT768" i="8"/>
  <c r="EB1146" i="8"/>
  <c r="EP1018" i="8"/>
  <c r="EP480" i="8"/>
  <c r="EP3330" i="8"/>
  <c r="CT660" i="8"/>
  <c r="EB128" i="8"/>
  <c r="EP78" i="8"/>
  <c r="EP962" i="8"/>
  <c r="EW880" i="8"/>
  <c r="EI662" i="8"/>
  <c r="EP3352" i="8"/>
  <c r="EB1182" i="8"/>
  <c r="EW278" i="8"/>
  <c r="EW932" i="8"/>
  <c r="EW568" i="8"/>
  <c r="EP1852" i="8"/>
  <c r="EP94" i="8"/>
  <c r="EP672" i="8"/>
  <c r="EB814" i="8"/>
  <c r="EW234" i="8"/>
  <c r="EW588" i="8"/>
  <c r="EW696" i="8"/>
  <c r="CT664" i="8"/>
  <c r="EI76" i="8"/>
  <c r="EB1414" i="8"/>
  <c r="EP3046" i="8"/>
  <c r="EB1428" i="8"/>
  <c r="EB1346" i="8"/>
  <c r="EI954" i="8"/>
  <c r="CT218" i="8"/>
  <c r="EP1644" i="8"/>
  <c r="EP3172" i="8"/>
  <c r="CT1486" i="8"/>
  <c r="CT1689" i="8"/>
  <c r="CT986" i="8"/>
  <c r="DJ80" i="8"/>
  <c r="EW52" i="8"/>
  <c r="EP3344" i="8"/>
  <c r="EI964" i="8"/>
  <c r="EP2554" i="8"/>
  <c r="EP2108" i="8"/>
  <c r="CT126" i="8"/>
  <c r="EI896" i="8"/>
  <c r="EP2770" i="8"/>
  <c r="EW690" i="8"/>
  <c r="EW238" i="8"/>
  <c r="EP730" i="8"/>
  <c r="DJ22" i="8"/>
  <c r="EW694" i="8"/>
  <c r="CT1004" i="8"/>
  <c r="EB1108" i="8"/>
  <c r="EP2072" i="8"/>
  <c r="CT1168" i="8"/>
  <c r="EP1140" i="8"/>
  <c r="EP1546" i="8"/>
  <c r="EW1196" i="8"/>
  <c r="FD130" i="8"/>
  <c r="EP1122" i="8"/>
  <c r="EP1888" i="8"/>
  <c r="DR383" i="8"/>
  <c r="EB400" i="8"/>
  <c r="EB1434" i="8"/>
  <c r="EP4094" i="8"/>
  <c r="EW756" i="8"/>
  <c r="DR555" i="8"/>
  <c r="EW60" i="8"/>
  <c r="EP1426" i="8"/>
  <c r="EB60" i="8"/>
  <c r="EB524" i="8"/>
  <c r="EI826" i="8"/>
  <c r="EP1734" i="8"/>
  <c r="EB364" i="8"/>
  <c r="EP1158" i="8"/>
  <c r="CT1252" i="8"/>
  <c r="EW906" i="8"/>
  <c r="EP92" i="8"/>
  <c r="CT850" i="8"/>
  <c r="EW1628" i="8"/>
  <c r="EB148" i="8"/>
  <c r="EP382" i="8"/>
  <c r="EP2176" i="8"/>
  <c r="EW1680" i="8"/>
  <c r="EW48" i="8"/>
  <c r="EW1612" i="8"/>
  <c r="EP1060" i="8"/>
  <c r="EP2766" i="8"/>
  <c r="EW1400" i="8"/>
  <c r="EP958" i="8"/>
  <c r="EP724" i="8"/>
  <c r="EI396" i="8"/>
  <c r="FD163" i="8"/>
  <c r="CT828" i="8"/>
  <c r="DR149" i="8"/>
  <c r="EB254" i="8"/>
  <c r="CT692" i="8"/>
  <c r="EB676" i="8"/>
  <c r="EI984" i="8"/>
  <c r="EP840" i="8"/>
  <c r="EP3546" i="8"/>
  <c r="CT976" i="8"/>
  <c r="DR687" i="8"/>
  <c r="EW246" i="8"/>
  <c r="EW1706" i="8"/>
  <c r="EI84" i="8"/>
  <c r="CT1076" i="8"/>
  <c r="EW306" i="8"/>
  <c r="CT1707" i="8"/>
  <c r="EW1654" i="8"/>
  <c r="EW1118" i="8"/>
  <c r="EP3472" i="8"/>
  <c r="EP2078" i="8"/>
  <c r="CT238" i="8"/>
  <c r="EI20" i="8"/>
  <c r="EW920" i="8"/>
  <c r="DJ270" i="8"/>
  <c r="CT36" i="8"/>
  <c r="EP2330" i="8"/>
  <c r="EP1940" i="8"/>
  <c r="EB722" i="8"/>
  <c r="CT420" i="8"/>
  <c r="EW1252" i="8"/>
  <c r="EP1862" i="8"/>
  <c r="EI684" i="8"/>
  <c r="CT390" i="8"/>
  <c r="EP3562" i="8"/>
  <c r="EP694" i="8"/>
  <c r="EP964" i="8"/>
  <c r="EP2658" i="8"/>
  <c r="CT488" i="8"/>
  <c r="EB1410" i="8"/>
  <c r="CT582" i="8"/>
  <c r="EP206" i="8"/>
  <c r="CT1338" i="8"/>
  <c r="EW1204" i="8"/>
  <c r="EP3898" i="8"/>
  <c r="EW1674" i="8"/>
  <c r="EB178" i="8"/>
  <c r="DR535" i="8"/>
  <c r="EW1206" i="8"/>
  <c r="EP310" i="8"/>
  <c r="DJ20" i="8"/>
  <c r="CT906" i="8"/>
  <c r="EW608" i="8"/>
  <c r="EP2260" i="8"/>
  <c r="DJ268" i="8"/>
  <c r="EP1190" i="8"/>
  <c r="EI912" i="8"/>
  <c r="EP2166" i="8"/>
  <c r="EP774" i="8"/>
  <c r="EW1682" i="8"/>
  <c r="EP2898" i="8"/>
  <c r="EB836" i="8"/>
  <c r="EW1046" i="8"/>
  <c r="EP2564" i="8"/>
  <c r="EP1268" i="8"/>
  <c r="EP2572" i="8"/>
  <c r="DR447" i="8"/>
  <c r="CT1060" i="8"/>
  <c r="EP2802" i="8"/>
  <c r="EP950" i="8"/>
  <c r="EW1698" i="8"/>
  <c r="EB482" i="8"/>
  <c r="FD402" i="8"/>
  <c r="CT274" i="8"/>
  <c r="EP3402" i="8"/>
  <c r="EW216" i="8"/>
  <c r="EB544" i="8"/>
  <c r="EB1516" i="8"/>
  <c r="DJ378" i="8"/>
  <c r="CT1384" i="8"/>
  <c r="EW534" i="8"/>
  <c r="EP762" i="8"/>
  <c r="EB612" i="8"/>
  <c r="EB1230" i="8"/>
  <c r="EI556" i="8"/>
  <c r="DR459" i="8"/>
  <c r="EB854" i="8"/>
  <c r="EP1590" i="8"/>
  <c r="EP3228" i="8"/>
  <c r="EI764" i="8"/>
  <c r="EP322" i="8"/>
  <c r="EP1964" i="8"/>
  <c r="EW1320" i="8"/>
  <c r="EB984" i="8"/>
  <c r="FD128" i="8"/>
  <c r="EZ128" i="8"/>
  <c r="CI35" i="8"/>
  <c r="EP1508" i="8"/>
  <c r="EP1404" i="8"/>
  <c r="FD42" i="8"/>
  <c r="EP1196" i="8"/>
  <c r="CT1262" i="8"/>
  <c r="EB210" i="8"/>
  <c r="EP1218" i="8"/>
  <c r="EW918" i="8"/>
  <c r="DR677" i="8"/>
  <c r="EP1078" i="8"/>
  <c r="CT998" i="8"/>
  <c r="EP860" i="8"/>
  <c r="EP1614" i="8"/>
  <c r="EW1128" i="8"/>
  <c r="DR93" i="8"/>
  <c r="EW444" i="8"/>
  <c r="EW1640" i="8"/>
  <c r="EB52" i="8"/>
  <c r="CT1266" i="8"/>
  <c r="EW1158" i="8"/>
  <c r="EB408" i="8"/>
  <c r="DR217" i="8"/>
  <c r="DJ46" i="8"/>
  <c r="CT500" i="8"/>
  <c r="EW742" i="8"/>
  <c r="EB996" i="8"/>
  <c r="EW1670" i="8"/>
  <c r="EP3066" i="8"/>
  <c r="EB572" i="8"/>
  <c r="EP1820" i="8"/>
  <c r="DR537" i="8"/>
  <c r="EP748" i="8"/>
  <c r="EP1810" i="8"/>
  <c r="EP1422" i="8"/>
  <c r="EP3582" i="8"/>
  <c r="CT552" i="8"/>
  <c r="EB966" i="8"/>
  <c r="DR587" i="8"/>
  <c r="EP100" i="8"/>
  <c r="CT210" i="8"/>
  <c r="CT24" i="8"/>
  <c r="EW180" i="8"/>
  <c r="EW1298" i="8"/>
  <c r="EI354" i="8"/>
  <c r="EP918" i="8"/>
  <c r="EW368" i="8"/>
  <c r="EI870" i="8"/>
  <c r="EW88" i="8"/>
  <c r="EW1142" i="8"/>
  <c r="EW712" i="8"/>
  <c r="EB646" i="8"/>
  <c r="CT1464" i="8"/>
  <c r="FD110" i="8"/>
  <c r="EP1946" i="8"/>
  <c r="EP4054" i="8"/>
  <c r="EP3266" i="8"/>
  <c r="EP1918" i="8"/>
  <c r="EW1274" i="8"/>
  <c r="EW878" i="8"/>
  <c r="EP4058" i="8"/>
  <c r="EW834" i="8"/>
  <c r="DJ200" i="8"/>
  <c r="EP406" i="8"/>
  <c r="EP2130" i="8"/>
  <c r="CT844" i="8"/>
  <c r="CT260" i="8"/>
  <c r="EW584" i="8"/>
  <c r="EP1830" i="8"/>
  <c r="EI102" i="8"/>
  <c r="EP4010" i="8"/>
  <c r="EP3890" i="8"/>
  <c r="EP3550" i="8"/>
  <c r="EP2552" i="8"/>
  <c r="EI788" i="8"/>
  <c r="FD104" i="8"/>
  <c r="CT1646" i="8"/>
  <c r="CT1526" i="8"/>
  <c r="CT996" i="8"/>
  <c r="CT960" i="8"/>
  <c r="CT526" i="8"/>
  <c r="EP98" i="8"/>
  <c r="DJ526" i="8"/>
  <c r="EB24" i="8"/>
  <c r="EI362" i="8"/>
  <c r="EP3628" i="8"/>
  <c r="EP1150" i="8"/>
  <c r="EW44" i="8"/>
  <c r="EP56" i="8"/>
  <c r="FD226" i="8"/>
  <c r="EP740" i="8"/>
  <c r="DR281" i="8"/>
  <c r="EB496" i="8"/>
  <c r="EW724" i="8"/>
  <c r="EP3658" i="8"/>
  <c r="EB616" i="8"/>
  <c r="DR517" i="8"/>
  <c r="CT1264" i="8"/>
  <c r="EP998" i="8"/>
  <c r="DR417" i="8"/>
  <c r="EW372" i="8"/>
  <c r="EI318" i="8"/>
  <c r="CT1226" i="8"/>
  <c r="EB1240" i="8"/>
  <c r="CT1416" i="8"/>
  <c r="EB1194" i="8"/>
  <c r="CT644" i="8"/>
  <c r="EI356" i="8"/>
  <c r="EP3836" i="8"/>
  <c r="EW990" i="8"/>
  <c r="EW68" i="8"/>
  <c r="DJ150" i="8"/>
  <c r="EW418" i="8"/>
  <c r="EW1434" i="8"/>
  <c r="EW1496" i="8"/>
  <c r="DR479" i="8"/>
  <c r="EP996" i="8"/>
  <c r="EB1544" i="8"/>
  <c r="CT842" i="8"/>
  <c r="EI796" i="8"/>
  <c r="DR561" i="8"/>
  <c r="FD84" i="8"/>
  <c r="EW1156" i="8"/>
  <c r="EP1586" i="8"/>
  <c r="EP4130" i="8"/>
  <c r="EB1156" i="8"/>
  <c r="CT506" i="8"/>
  <c r="CT496" i="8"/>
  <c r="CT1592" i="8"/>
  <c r="CT118" i="8"/>
  <c r="CT682" i="8"/>
  <c r="CT186" i="8"/>
  <c r="CT1234" i="8"/>
  <c r="CT428" i="8"/>
  <c r="EP3840" i="8"/>
  <c r="CT1454" i="8"/>
  <c r="DJ246" i="8"/>
  <c r="EW638" i="8"/>
  <c r="EW166" i="8"/>
  <c r="EI624" i="8"/>
  <c r="EP4036" i="8"/>
  <c r="EP1090" i="8"/>
  <c r="EW620" i="8"/>
  <c r="CT676" i="8"/>
  <c r="CT50" i="8"/>
  <c r="EP664" i="8"/>
  <c r="CT374" i="8"/>
  <c r="EB420" i="8"/>
  <c r="EP1250" i="8"/>
  <c r="FD132" i="8"/>
  <c r="EB528" i="8"/>
  <c r="EP1270" i="8"/>
  <c r="EW1176" i="8"/>
  <c r="EI660" i="8"/>
  <c r="EP1254" i="8"/>
  <c r="EW506" i="8"/>
  <c r="EI304" i="8"/>
  <c r="CT698" i="8"/>
  <c r="EB118" i="8"/>
  <c r="EW118" i="8"/>
  <c r="EP3580" i="8"/>
  <c r="FD234" i="8"/>
  <c r="EP622" i="8"/>
  <c r="EB1394" i="8"/>
  <c r="DJ296" i="8"/>
  <c r="DR117" i="8"/>
  <c r="CT312" i="8"/>
  <c r="EW184" i="8"/>
  <c r="EP3342" i="8"/>
  <c r="EP3176" i="8"/>
  <c r="EP2096" i="8"/>
  <c r="EI940" i="8"/>
  <c r="EP2076" i="8"/>
  <c r="EB1132" i="8"/>
  <c r="CT1460" i="8"/>
  <c r="EB600" i="8"/>
  <c r="EP3010" i="8"/>
  <c r="EW1504" i="8"/>
  <c r="EP1108" i="8"/>
  <c r="EW1134" i="8"/>
  <c r="EI816" i="8"/>
  <c r="CT172" i="8"/>
  <c r="EP3600" i="8"/>
  <c r="EB444" i="8"/>
  <c r="EB1186" i="8"/>
  <c r="EW1186" i="8"/>
  <c r="CT982" i="8"/>
  <c r="EB494" i="8"/>
  <c r="EP872" i="8"/>
  <c r="EB150" i="8"/>
  <c r="EP886" i="8"/>
  <c r="CT164" i="8"/>
  <c r="EP3924" i="8"/>
  <c r="DR47" i="8"/>
  <c r="DJ502" i="8"/>
  <c r="EP3274" i="8"/>
  <c r="EP2042" i="8"/>
  <c r="EP922" i="8"/>
  <c r="EW1352" i="8"/>
  <c r="EW1448" i="8"/>
  <c r="EI716" i="8"/>
  <c r="EW1048" i="8"/>
  <c r="EP2010" i="8"/>
  <c r="EP296" i="8"/>
  <c r="CT1312" i="8"/>
  <c r="EP2702" i="8"/>
  <c r="CT1578" i="8"/>
  <c r="EP2840" i="8"/>
  <c r="EP1842" i="8"/>
  <c r="CT1430" i="8"/>
  <c r="EW362" i="8"/>
  <c r="EW830" i="8"/>
  <c r="EB694" i="8"/>
  <c r="EP1308" i="8"/>
  <c r="EP2966" i="8"/>
  <c r="EP1356" i="8"/>
  <c r="EB822" i="8"/>
  <c r="EB1436" i="8"/>
  <c r="EP2378" i="8"/>
  <c r="EP3068" i="8"/>
  <c r="DR585" i="8"/>
  <c r="DR523" i="8"/>
  <c r="CT1636" i="8"/>
  <c r="EB590" i="8"/>
  <c r="EP3440" i="8"/>
  <c r="DJ164" i="8"/>
  <c r="EI498" i="8"/>
  <c r="EB844" i="8"/>
  <c r="CT134" i="8"/>
  <c r="CT1122" i="8"/>
  <c r="EI214" i="8"/>
  <c r="EB816" i="8"/>
  <c r="EB256" i="8"/>
  <c r="EW564" i="8"/>
  <c r="EW1560" i="8"/>
  <c r="FD236" i="8"/>
  <c r="CT968" i="8"/>
  <c r="EW754" i="8"/>
  <c r="EB462" i="8"/>
  <c r="EI746" i="8"/>
  <c r="EW630" i="8"/>
  <c r="DR419" i="8"/>
  <c r="CT804" i="8"/>
  <c r="EW530" i="8"/>
  <c r="EB1572" i="8"/>
  <c r="EI52" i="8"/>
  <c r="EP1960" i="8"/>
  <c r="CT1274" i="8"/>
  <c r="CT1518" i="8"/>
  <c r="EP4002" i="8"/>
  <c r="CT1691" i="8"/>
  <c r="EW474" i="8"/>
  <c r="EP3634" i="8"/>
  <c r="CT1276" i="8"/>
  <c r="EP2116" i="8"/>
  <c r="EW950" i="8"/>
  <c r="EB62" i="8"/>
  <c r="EW688" i="8"/>
  <c r="CT1628" i="8"/>
  <c r="EB224" i="8"/>
  <c r="EB518" i="8"/>
  <c r="EW396" i="8"/>
  <c r="EI206" i="8"/>
  <c r="EB1128" i="8"/>
  <c r="EP1204" i="8"/>
  <c r="EW1340" i="8"/>
  <c r="EW242" i="8"/>
  <c r="EP938" i="8"/>
  <c r="EB1024" i="8"/>
  <c r="EW208" i="8"/>
  <c r="EP2254" i="8"/>
  <c r="EW1328" i="8"/>
  <c r="DR649" i="8"/>
  <c r="EP4046" i="8"/>
  <c r="EB794" i="8"/>
  <c r="DR387" i="8"/>
  <c r="EP3284" i="8"/>
  <c r="EP224" i="8"/>
  <c r="EP2292" i="8"/>
  <c r="FD141" i="8"/>
  <c r="CT1002" i="8"/>
  <c r="EP4070" i="8"/>
  <c r="CT1536" i="8"/>
  <c r="CT816" i="8"/>
  <c r="EB426" i="8"/>
  <c r="EB1148" i="8"/>
  <c r="EP1920" i="8"/>
  <c r="EP130" i="8"/>
  <c r="EP3598" i="8"/>
  <c r="FD280" i="8"/>
  <c r="EW488" i="8"/>
  <c r="EP1202" i="8"/>
  <c r="EB820" i="8"/>
  <c r="CT1356" i="8"/>
  <c r="EI78" i="8"/>
  <c r="EP1432" i="8"/>
  <c r="CT1576" i="8"/>
  <c r="EB140" i="8"/>
  <c r="EW1548" i="8"/>
  <c r="CT796" i="8"/>
  <c r="EP2456" i="8"/>
  <c r="EP2324" i="8"/>
  <c r="DJ492" i="8"/>
  <c r="DJ62" i="8"/>
  <c r="DJ538" i="8"/>
  <c r="DJ446" i="8"/>
  <c r="DJ266" i="8"/>
  <c r="EP1812" i="8"/>
  <c r="EW1432" i="8"/>
  <c r="EI144" i="8"/>
  <c r="EP2240" i="8"/>
  <c r="EI1026" i="8"/>
  <c r="EI336" i="8"/>
  <c r="EB842" i="8"/>
  <c r="EP1878" i="8"/>
  <c r="EW322" i="8"/>
  <c r="EW518" i="8"/>
  <c r="EP3534" i="8"/>
  <c r="DJ404" i="8"/>
  <c r="EB324" i="8"/>
  <c r="EP2600" i="8"/>
  <c r="EW1514" i="8"/>
  <c r="CT648" i="8"/>
  <c r="EW962" i="8"/>
  <c r="EB986" i="8"/>
  <c r="EB1158" i="8"/>
  <c r="CT950" i="8"/>
  <c r="DR317" i="8"/>
  <c r="EW692" i="8"/>
  <c r="CT1224" i="8"/>
  <c r="EP1746" i="8"/>
  <c r="CT532" i="8"/>
  <c r="EI64" i="8"/>
  <c r="DJ230" i="8"/>
  <c r="EP1464" i="8"/>
  <c r="EI916" i="8"/>
  <c r="EP3820" i="8"/>
  <c r="EP2482" i="8"/>
  <c r="EW1234" i="8"/>
  <c r="EP606" i="8"/>
  <c r="DJ92" i="8"/>
  <c r="EP64" i="8"/>
  <c r="EB962" i="8"/>
  <c r="EP2080" i="8"/>
  <c r="EP3828" i="8"/>
  <c r="EP512" i="8"/>
  <c r="EP2834" i="8"/>
  <c r="EP1378" i="8"/>
  <c r="DJ406" i="8"/>
  <c r="EP2982" i="8"/>
  <c r="CT1344" i="8"/>
  <c r="DR651" i="8"/>
  <c r="EW110" i="8"/>
  <c r="EW1484" i="8"/>
  <c r="EW720" i="8"/>
  <c r="EP3676" i="8"/>
  <c r="CT1442" i="8"/>
  <c r="EP1944" i="8"/>
  <c r="EB630" i="8"/>
  <c r="DR247" i="8"/>
  <c r="DR439" i="8"/>
  <c r="EP2282" i="8"/>
  <c r="EI372" i="8"/>
  <c r="EP198" i="8"/>
  <c r="EW1262" i="8"/>
  <c r="EB392" i="8"/>
  <c r="DR119" i="8"/>
  <c r="EP1210" i="8"/>
  <c r="EW1366" i="8"/>
  <c r="EP3996" i="8"/>
  <c r="FD230" i="8"/>
  <c r="EI934" i="8"/>
  <c r="EW304" i="8"/>
  <c r="EP830" i="8"/>
  <c r="EW1450" i="8"/>
  <c r="DR275" i="8"/>
  <c r="EP44" i="8"/>
  <c r="EB1312" i="8"/>
  <c r="FD302" i="8"/>
  <c r="EI730" i="8"/>
  <c r="EW500" i="8"/>
  <c r="EB876" i="8"/>
  <c r="EP870" i="8"/>
  <c r="CT124" i="8"/>
  <c r="CT1394" i="8"/>
  <c r="EB1494" i="8"/>
  <c r="CT1348" i="8"/>
  <c r="CT620" i="8"/>
  <c r="EW1138" i="8"/>
  <c r="CT30" i="8"/>
  <c r="EW440" i="8"/>
  <c r="CT322" i="8"/>
  <c r="EB454" i="8"/>
  <c r="EP3574" i="8"/>
  <c r="CT490" i="8"/>
  <c r="EP4152" i="8"/>
  <c r="EI472" i="8"/>
  <c r="CT1550" i="8"/>
  <c r="EB100" i="8"/>
  <c r="EW562" i="8"/>
  <c r="EP1548" i="8"/>
  <c r="EB712" i="8"/>
  <c r="EI42" i="8"/>
  <c r="EI710" i="8"/>
  <c r="EP900" i="8"/>
  <c r="EP2694" i="8"/>
  <c r="EI838" i="8"/>
  <c r="EW926" i="8"/>
  <c r="CT866" i="8"/>
  <c r="EP258" i="8"/>
  <c r="EI120" i="8"/>
  <c r="EP1856" i="8"/>
  <c r="CT1546" i="8"/>
  <c r="EP3258" i="8"/>
  <c r="EP1494" i="8"/>
  <c r="DJ162" i="8"/>
  <c r="CT830" i="8"/>
  <c r="EB1374" i="8"/>
  <c r="EW634" i="8"/>
  <c r="EP2816" i="8"/>
  <c r="CT1156" i="8"/>
  <c r="EW1210" i="8"/>
  <c r="EB626" i="8"/>
  <c r="EW318" i="8"/>
  <c r="DJ334" i="8"/>
  <c r="DR331" i="8"/>
  <c r="EP1300" i="8"/>
  <c r="EI644" i="8"/>
  <c r="CT578" i="8"/>
  <c r="EP2640" i="8"/>
  <c r="EI992" i="8"/>
  <c r="EP1928" i="8"/>
  <c r="CT524" i="8"/>
  <c r="EI866" i="8"/>
  <c r="EB1262" i="8"/>
  <c r="EP2300" i="8"/>
  <c r="EB682" i="8"/>
  <c r="EB130" i="8"/>
  <c r="FD308" i="8"/>
  <c r="CT1380" i="8"/>
  <c r="EP4174" i="8"/>
  <c r="EP4078" i="8"/>
  <c r="EP1682" i="8"/>
  <c r="CT318" i="8"/>
  <c r="CT438" i="8"/>
  <c r="FD294" i="8"/>
  <c r="EP4086" i="8"/>
  <c r="EP336" i="8"/>
  <c r="EP3796" i="8"/>
  <c r="CT346" i="8"/>
  <c r="EB1366" i="8"/>
  <c r="EB556" i="8"/>
  <c r="DJ226" i="8"/>
  <c r="DJ260" i="8"/>
  <c r="EW1452" i="8"/>
  <c r="EW346" i="8"/>
  <c r="DJ490" i="8"/>
  <c r="EI462" i="8"/>
  <c r="EP792" i="8"/>
  <c r="EP3314" i="8"/>
  <c r="EP2560" i="8"/>
  <c r="CT1588" i="8"/>
  <c r="EB742" i="8"/>
  <c r="EI284" i="8"/>
  <c r="EW930" i="8"/>
  <c r="EB1250" i="8"/>
  <c r="CT640" i="8"/>
  <c r="CT406" i="8"/>
  <c r="EW1192" i="8"/>
  <c r="EP530" i="8"/>
  <c r="EW1360" i="8"/>
  <c r="EB1188" i="8"/>
  <c r="EP854" i="8"/>
  <c r="EW614" i="8"/>
  <c r="EP3934" i="8"/>
  <c r="FD332" i="8"/>
  <c r="EP1132" i="8"/>
  <c r="CT32" i="8"/>
  <c r="EP462" i="8"/>
  <c r="EW1242" i="8"/>
  <c r="EP3494" i="8"/>
  <c r="EW964" i="8"/>
  <c r="EB1540" i="8"/>
  <c r="EP2370" i="8"/>
  <c r="EB736" i="8"/>
  <c r="EP2000" i="8"/>
  <c r="EB860" i="8"/>
  <c r="EP3044" i="8"/>
  <c r="EP2590" i="8"/>
  <c r="EI210" i="8"/>
  <c r="EP1344" i="8"/>
  <c r="EP2888" i="8"/>
  <c r="CT140" i="8"/>
  <c r="EI860" i="8"/>
  <c r="EP2450" i="8"/>
  <c r="EP720" i="8"/>
  <c r="DJ360" i="8"/>
  <c r="EP3194" i="8"/>
  <c r="EI262" i="8"/>
  <c r="EI648" i="8"/>
  <c r="EP1868" i="8"/>
  <c r="CT632" i="8"/>
  <c r="EP2740" i="8"/>
  <c r="DJ356" i="8"/>
  <c r="FD372" i="8"/>
  <c r="CT264" i="8"/>
  <c r="EP1418" i="8"/>
  <c r="CT1340" i="8"/>
  <c r="DJ136" i="8"/>
  <c r="CT636" i="8"/>
  <c r="EP3822" i="8"/>
  <c r="EP1110" i="8"/>
  <c r="EP1376" i="8"/>
  <c r="EP4096" i="8"/>
  <c r="EP2884" i="8"/>
  <c r="EP1610" i="8"/>
  <c r="EI160" i="8"/>
  <c r="EB1416" i="8"/>
  <c r="EP1220" i="8"/>
  <c r="EP556" i="8"/>
  <c r="EP2040" i="8"/>
  <c r="EB382" i="8"/>
  <c r="EB1448" i="8"/>
  <c r="EP544" i="8"/>
  <c r="EW576" i="8"/>
  <c r="DJ344" i="8"/>
  <c r="EB1504" i="8"/>
  <c r="CT1244" i="8"/>
  <c r="EW1350" i="8"/>
  <c r="DJ290" i="8"/>
  <c r="EP2656" i="8"/>
  <c r="EP1774" i="8"/>
  <c r="EI768" i="8"/>
  <c r="EP4038" i="8"/>
  <c r="EP2026" i="8"/>
  <c r="EI236" i="8"/>
  <c r="EW1490" i="8"/>
  <c r="EP646" i="8"/>
  <c r="EP3432" i="8"/>
  <c r="EW1092" i="8"/>
  <c r="EP500" i="8"/>
  <c r="DJ416" i="8"/>
  <c r="EP200" i="8"/>
  <c r="EP3946" i="8"/>
  <c r="EP520" i="8"/>
  <c r="FD126" i="8"/>
  <c r="EW426" i="8"/>
  <c r="EB72" i="8"/>
  <c r="EB1338" i="8"/>
  <c r="DR493" i="8"/>
  <c r="EP4004" i="8"/>
  <c r="DR379" i="8"/>
  <c r="EP3940" i="8"/>
  <c r="CT1330" i="8"/>
  <c r="EB804" i="8"/>
  <c r="EP3446" i="8"/>
  <c r="EW458" i="8"/>
  <c r="CT1148" i="8"/>
  <c r="DR189" i="8"/>
  <c r="CT248" i="8"/>
  <c r="EP2578" i="8"/>
  <c r="EP150" i="8"/>
  <c r="DJ78" i="8"/>
  <c r="EI694" i="8"/>
  <c r="FD56" i="8"/>
  <c r="EI380" i="8"/>
  <c r="DR347" i="8"/>
  <c r="EB998" i="8"/>
  <c r="EP2584" i="8"/>
  <c r="EW100" i="8"/>
  <c r="EP1622" i="8"/>
  <c r="CT440" i="8"/>
  <c r="EP4072" i="8"/>
  <c r="EI550" i="8"/>
  <c r="EP2492" i="8"/>
  <c r="EW936" i="8"/>
  <c r="EB788" i="8"/>
  <c r="CT1350" i="8"/>
  <c r="EB1072" i="8"/>
  <c r="EI752" i="8"/>
  <c r="EP3348" i="8"/>
  <c r="CT1520" i="8"/>
  <c r="EP3846" i="8"/>
  <c r="EI402" i="8"/>
  <c r="EP1154" i="8"/>
  <c r="EI92" i="8"/>
  <c r="EI40" i="8"/>
  <c r="EW794" i="8"/>
  <c r="CT746" i="8"/>
  <c r="EB330" i="8"/>
  <c r="EB1524" i="8"/>
  <c r="EP2106" i="8"/>
  <c r="EW1094" i="8"/>
  <c r="CT1096" i="8"/>
  <c r="FD183" i="8"/>
  <c r="FD390" i="8"/>
  <c r="EP3008" i="8"/>
  <c r="EP2488" i="8"/>
  <c r="DR425" i="8"/>
  <c r="FD320" i="8"/>
  <c r="CT1024" i="8"/>
  <c r="EP2844" i="8"/>
  <c r="EW1398" i="8"/>
  <c r="EB824" i="8"/>
  <c r="EI602" i="8"/>
  <c r="EP2928" i="8"/>
  <c r="EB852" i="8"/>
  <c r="EP4060" i="8"/>
  <c r="EP1058" i="8"/>
  <c r="EP1556" i="8"/>
  <c r="FD316" i="8"/>
  <c r="EP3864" i="8"/>
  <c r="EI480" i="8"/>
  <c r="CT546" i="8"/>
  <c r="EP3014" i="8"/>
  <c r="EB558" i="8"/>
  <c r="EP136" i="8"/>
  <c r="EP566" i="8"/>
  <c r="EW660" i="8"/>
  <c r="DJ516" i="8"/>
  <c r="EB70" i="8"/>
  <c r="DR141" i="8"/>
  <c r="EP4118" i="8"/>
  <c r="CT94" i="8"/>
  <c r="EB1216" i="8"/>
  <c r="EP734" i="8"/>
  <c r="EB1178" i="8"/>
  <c r="EP2140" i="8"/>
  <c r="EP2152" i="8"/>
  <c r="DR505" i="8"/>
  <c r="EP50" i="8"/>
  <c r="EB1068" i="8"/>
  <c r="EI654" i="8"/>
  <c r="EW1402" i="8"/>
  <c r="DJ232" i="8"/>
  <c r="EW726" i="8"/>
  <c r="EB498" i="8"/>
  <c r="CT498" i="8"/>
  <c r="EB1486" i="8"/>
  <c r="EP3350" i="8"/>
  <c r="EP3544" i="8"/>
  <c r="EP2750" i="8"/>
  <c r="DR465" i="8"/>
  <c r="EW798" i="8"/>
  <c r="EB396" i="8"/>
  <c r="EP3878" i="8"/>
  <c r="DR411" i="8"/>
  <c r="FD262" i="8"/>
  <c r="CT1248" i="8"/>
  <c r="EI270" i="8"/>
  <c r="DJ376" i="8"/>
  <c r="EW792" i="8"/>
  <c r="CT184" i="8"/>
  <c r="CT144" i="8"/>
  <c r="EW1000" i="8"/>
  <c r="EP1698" i="8"/>
  <c r="EB310" i="8"/>
  <c r="EI1014" i="8"/>
  <c r="EP2198" i="8"/>
  <c r="EI970" i="8"/>
  <c r="EW1546" i="8"/>
  <c r="DR293" i="8"/>
  <c r="EI154" i="8"/>
  <c r="EI182" i="8"/>
  <c r="EP1636" i="8"/>
  <c r="EI668" i="8"/>
  <c r="EP1876" i="8"/>
  <c r="DJ132" i="8"/>
  <c r="EB480" i="8"/>
  <c r="CT54" i="8"/>
  <c r="DR599" i="8"/>
  <c r="EI114" i="8"/>
  <c r="EP1706" i="8"/>
  <c r="EW156" i="8"/>
  <c r="EP702" i="8"/>
  <c r="EP1656" i="8"/>
  <c r="EP1440" i="8"/>
  <c r="EI778" i="8"/>
  <c r="CT1562" i="8"/>
  <c r="EI130" i="8"/>
  <c r="EP1166" i="8"/>
  <c r="EP2472" i="8"/>
  <c r="DR395" i="8"/>
  <c r="DR267" i="8"/>
  <c r="EB922" i="8"/>
  <c r="CT1560" i="8"/>
  <c r="DJ542" i="8"/>
  <c r="DJ394" i="8"/>
  <c r="CT258" i="8"/>
  <c r="EB1542" i="8"/>
  <c r="CT1268" i="8"/>
  <c r="EP3320" i="8"/>
  <c r="CT1048" i="8"/>
  <c r="EW1702" i="8"/>
  <c r="EW436" i="8"/>
  <c r="EP2320" i="8"/>
  <c r="FD20" i="8"/>
  <c r="EZ20" i="8"/>
  <c r="EP3886" i="8"/>
  <c r="EW86" i="8"/>
  <c r="FD266" i="8"/>
  <c r="EB378" i="8"/>
  <c r="CT1612" i="8"/>
  <c r="EP1396" i="8"/>
  <c r="EP1526" i="8"/>
  <c r="EP1826" i="8"/>
  <c r="DJ170" i="8"/>
  <c r="EI218" i="8"/>
  <c r="EB158" i="8"/>
  <c r="EW1280" i="8"/>
  <c r="DR643" i="8"/>
  <c r="EB1144" i="8"/>
  <c r="EW1420" i="8"/>
  <c r="EP298" i="8"/>
  <c r="EB1204" i="8"/>
  <c r="EW1486" i="8"/>
  <c r="EB1288" i="8"/>
  <c r="EP1350" i="8"/>
  <c r="EW146" i="8"/>
  <c r="FD300" i="8"/>
  <c r="EW1072" i="8"/>
  <c r="EP3974" i="8"/>
  <c r="EB98" i="8"/>
  <c r="CT1614" i="8"/>
  <c r="EP1974" i="8"/>
  <c r="EP2056" i="8"/>
  <c r="EB1458" i="8"/>
  <c r="EB348" i="8"/>
  <c r="EB1222" i="8"/>
  <c r="EB96" i="8"/>
  <c r="EB1152" i="8"/>
  <c r="EP1050" i="8"/>
  <c r="DR339" i="8"/>
  <c r="EI128" i="8"/>
  <c r="EP284" i="8"/>
  <c r="EP2682" i="8"/>
  <c r="EP3116" i="8"/>
  <c r="DJ418" i="8"/>
  <c r="EB790" i="8"/>
  <c r="EP3920" i="8"/>
  <c r="EP2734" i="8"/>
  <c r="EP2950" i="8"/>
  <c r="EW336" i="8"/>
  <c r="EB1092" i="8"/>
  <c r="FD34" i="8"/>
  <c r="EZ34" i="8"/>
  <c r="CC34" i="8"/>
  <c r="CT1450" i="8"/>
  <c r="CT1290" i="8"/>
  <c r="CT1418" i="8"/>
  <c r="CT166" i="8"/>
  <c r="FD179" i="8"/>
  <c r="EW656" i="8"/>
  <c r="EP1916" i="8"/>
  <c r="EW548" i="8"/>
  <c r="EI342" i="8"/>
  <c r="EP402" i="8"/>
  <c r="EW402" i="8"/>
  <c r="EW1384" i="8"/>
  <c r="CT110" i="8"/>
  <c r="DR329" i="8"/>
  <c r="CT992" i="8"/>
  <c r="EP1428" i="8"/>
  <c r="EB1080" i="8"/>
  <c r="EB1316" i="8"/>
  <c r="EP2268" i="8"/>
  <c r="EP2174" i="8"/>
  <c r="EP3610" i="8"/>
  <c r="EP3862" i="8"/>
  <c r="EP2060" i="8"/>
  <c r="EP208" i="8"/>
  <c r="EP2404" i="8"/>
  <c r="EP3360" i="8"/>
  <c r="EI536" i="8"/>
  <c r="FD86" i="8"/>
  <c r="DJ222" i="8"/>
  <c r="EP1582" i="8"/>
  <c r="EP3380" i="8"/>
  <c r="DR353" i="8"/>
  <c r="EP1512" i="8"/>
  <c r="CT872" i="8"/>
  <c r="EP236" i="8"/>
  <c r="EP2046" i="8"/>
  <c r="EW542" i="8"/>
  <c r="CT686" i="8"/>
  <c r="CT1196" i="8"/>
  <c r="EP3960" i="8"/>
  <c r="CT742" i="8"/>
  <c r="EP2044" i="8"/>
  <c r="EW952" i="8"/>
  <c r="CT296" i="8"/>
  <c r="DR543" i="8"/>
  <c r="EP66" i="8"/>
  <c r="EW1678" i="8"/>
  <c r="EI886" i="8"/>
  <c r="EP3124" i="8"/>
  <c r="EP2708" i="8"/>
  <c r="EW494" i="8"/>
  <c r="FD203" i="8"/>
  <c r="EP932" i="8"/>
  <c r="EB490" i="8"/>
  <c r="EB862" i="8"/>
  <c r="EP2186" i="8"/>
  <c r="EP738" i="8"/>
  <c r="CT818" i="8"/>
  <c r="EI888" i="8"/>
  <c r="EB912" i="8"/>
  <c r="EW1462" i="8"/>
  <c r="DR615" i="8"/>
  <c r="FD191" i="8"/>
  <c r="EI708" i="8"/>
  <c r="CT38" i="8"/>
  <c r="EI478" i="8"/>
  <c r="CT914" i="8"/>
  <c r="EI422" i="8"/>
  <c r="EP1726" i="8"/>
  <c r="EW1150" i="8"/>
  <c r="EP3236" i="8"/>
  <c r="EP22" i="8"/>
  <c r="EP2668" i="8"/>
  <c r="DR567" i="8"/>
  <c r="EW280" i="8"/>
  <c r="DR689" i="8"/>
  <c r="EB242" i="8"/>
  <c r="EP1004" i="8"/>
  <c r="EW580" i="8"/>
  <c r="EP192" i="8"/>
  <c r="EI272" i="8"/>
  <c r="EB1064" i="8"/>
  <c r="CT1699" i="8"/>
  <c r="EW968" i="8"/>
  <c r="EP342" i="8"/>
  <c r="EI832" i="8"/>
  <c r="DJ148" i="8"/>
  <c r="FD211" i="8"/>
  <c r="EP276" i="8"/>
  <c r="EW128" i="8"/>
  <c r="EP686" i="8"/>
  <c r="DJ58" i="8"/>
  <c r="DR309" i="8"/>
  <c r="EI610" i="8"/>
  <c r="EB1034" i="8"/>
  <c r="DJ66" i="8"/>
  <c r="EB92" i="8"/>
  <c r="EP2470" i="8"/>
  <c r="EW978" i="8"/>
  <c r="CT916" i="8"/>
  <c r="EW746" i="8"/>
  <c r="EP3684" i="8"/>
  <c r="FD392" i="8"/>
  <c r="DJ482" i="8"/>
  <c r="EP2842" i="8"/>
  <c r="EB648" i="8"/>
  <c r="EP3106" i="8"/>
  <c r="EP2376" i="8"/>
  <c r="EP1700" i="8"/>
  <c r="EP2580" i="8"/>
  <c r="EW268" i="8"/>
  <c r="EP2610" i="8"/>
  <c r="EI680" i="8"/>
  <c r="EI24" i="8"/>
  <c r="EW824" i="8"/>
  <c r="EP666" i="8"/>
  <c r="CT90" i="8"/>
  <c r="EB470" i="8"/>
  <c r="EP2086" i="8"/>
  <c r="EP3602" i="8"/>
  <c r="CT864" i="8"/>
  <c r="EW498" i="8"/>
  <c r="CT1016" i="8"/>
  <c r="EB650" i="8"/>
  <c r="DR515" i="8"/>
  <c r="DJ142" i="8"/>
  <c r="DR131" i="8"/>
  <c r="EI400" i="8"/>
  <c r="FD48" i="8"/>
  <c r="CT156" i="8"/>
  <c r="DJ470" i="8"/>
  <c r="EP550" i="8"/>
  <c r="DR553" i="8"/>
  <c r="EB796" i="8"/>
  <c r="EP3476" i="8"/>
  <c r="EI882" i="8"/>
  <c r="CT362" i="8"/>
  <c r="EP398" i="8"/>
  <c r="EP2230" i="8"/>
  <c r="CT1693" i="8"/>
  <c r="EP2632" i="8"/>
  <c r="DR155" i="8"/>
  <c r="EB776" i="8"/>
  <c r="EP1756" i="8"/>
  <c r="EI690" i="8"/>
  <c r="EP2798" i="8"/>
  <c r="FD124" i="8"/>
  <c r="EB412" i="8"/>
  <c r="EW1100" i="8"/>
  <c r="EP3656" i="8"/>
  <c r="EP3242" i="8"/>
  <c r="EP1808" i="8"/>
  <c r="EB1508" i="8"/>
  <c r="CT718" i="8"/>
  <c r="CT1652" i="8"/>
  <c r="EP3874" i="8"/>
  <c r="EP246" i="8"/>
  <c r="EW164" i="8"/>
  <c r="DR179" i="8"/>
  <c r="EI786" i="8"/>
  <c r="EI368" i="8"/>
  <c r="EP1232" i="8"/>
  <c r="EP1492" i="8"/>
  <c r="DR273" i="8"/>
  <c r="EI914" i="8"/>
  <c r="FD310" i="8"/>
  <c r="FD244" i="8"/>
  <c r="EP2974" i="8"/>
  <c r="EP126" i="8"/>
  <c r="EP2534" i="8"/>
  <c r="EI974" i="8"/>
  <c r="EW240" i="8"/>
  <c r="EW1006" i="8"/>
  <c r="EP272" i="8"/>
  <c r="CT1586" i="8"/>
  <c r="EB1474" i="8"/>
  <c r="EP2406" i="8"/>
  <c r="DR617" i="8"/>
  <c r="CT364" i="8"/>
  <c r="DJ32" i="8"/>
  <c r="EP1076" i="8"/>
  <c r="DJ348" i="8"/>
  <c r="EB458" i="8"/>
  <c r="DR77" i="8"/>
  <c r="EP232" i="8"/>
  <c r="CT106" i="8"/>
  <c r="CT1332" i="8"/>
  <c r="DR635" i="8"/>
  <c r="EB506" i="8"/>
  <c r="EB1570" i="8"/>
  <c r="EW508" i="8"/>
  <c r="EP1414" i="8"/>
  <c r="EB1112" i="8"/>
  <c r="EP1844" i="8"/>
  <c r="CT564" i="8"/>
  <c r="EB1398" i="8"/>
  <c r="EP1708" i="8"/>
  <c r="EP1420" i="8"/>
  <c r="DJ444" i="8"/>
  <c r="EB246" i="8"/>
  <c r="DJ294" i="8"/>
  <c r="EW1558" i="8"/>
  <c r="CT512" i="8"/>
  <c r="EW890" i="8"/>
  <c r="CT1236" i="8"/>
  <c r="EW770" i="8"/>
  <c r="EB980" i="8"/>
  <c r="EP3804" i="8"/>
  <c r="EP3980" i="8"/>
  <c r="FD286" i="8"/>
  <c r="EI576" i="8"/>
  <c r="EP446" i="8"/>
  <c r="EP3808" i="8"/>
  <c r="EP2782" i="8"/>
  <c r="EB944" i="8"/>
  <c r="EB500" i="8"/>
  <c r="DR307" i="8"/>
  <c r="EB874" i="8"/>
  <c r="EP3604" i="8"/>
  <c r="FD88" i="8"/>
  <c r="CT252" i="8"/>
  <c r="EP384" i="8"/>
  <c r="CT342" i="8"/>
  <c r="EB486" i="8"/>
  <c r="EP3486" i="8"/>
  <c r="EB1100" i="8"/>
  <c r="EI810" i="8"/>
  <c r="FD396" i="8"/>
  <c r="EW1116" i="8"/>
  <c r="EP1242" i="8"/>
  <c r="EP834" i="8"/>
  <c r="EI908" i="8"/>
  <c r="EP1462" i="8"/>
  <c r="EP1886" i="8"/>
  <c r="CT1669" i="8"/>
  <c r="EW232" i="8"/>
  <c r="EP570" i="8"/>
  <c r="EP1758" i="8"/>
  <c r="EW198" i="8"/>
  <c r="DR237" i="8"/>
  <c r="EP3936" i="8"/>
  <c r="EP902" i="8"/>
  <c r="EP1970" i="8"/>
  <c r="FD384" i="8"/>
  <c r="EP3448" i="8"/>
  <c r="EW130" i="8"/>
  <c r="EW1608" i="8"/>
  <c r="EP3182" i="8"/>
  <c r="DR497" i="8"/>
  <c r="EW332" i="8"/>
  <c r="EW1066" i="8"/>
  <c r="DJ514" i="8"/>
  <c r="EP632" i="8"/>
  <c r="EP1762" i="8"/>
  <c r="EW1668" i="8"/>
  <c r="FD80" i="8"/>
  <c r="EP1642" i="8"/>
  <c r="EP750" i="8"/>
  <c r="EP2868" i="8"/>
  <c r="EB610" i="8"/>
  <c r="EP2940" i="8"/>
  <c r="CT1066" i="8"/>
  <c r="EB864" i="8"/>
  <c r="FD290" i="8"/>
  <c r="CT1590" i="8"/>
  <c r="EI166" i="8"/>
  <c r="CT1378" i="8"/>
  <c r="CT700" i="8"/>
  <c r="DR443" i="8"/>
  <c r="EP472" i="8"/>
  <c r="EW1470" i="8"/>
  <c r="EP2948" i="8"/>
  <c r="EW944" i="8"/>
  <c r="EP338" i="8"/>
  <c r="EP624" i="8"/>
  <c r="EI872" i="8"/>
  <c r="CT162" i="8"/>
  <c r="DJ158" i="8"/>
  <c r="EB1074" i="8"/>
  <c r="EB1290" i="8"/>
  <c r="EP250" i="8"/>
  <c r="EW214" i="8"/>
  <c r="EB238" i="8"/>
  <c r="EW806" i="8"/>
  <c r="EI238" i="8"/>
  <c r="EW472" i="8"/>
  <c r="EB1480" i="8"/>
  <c r="DJ98" i="8"/>
  <c r="DR271" i="8"/>
  <c r="EP3450" i="8"/>
  <c r="EP1306" i="8"/>
  <c r="EP3196" i="8"/>
  <c r="EP1280" i="8"/>
  <c r="EW546" i="8"/>
  <c r="EW928" i="8"/>
  <c r="EW1146" i="8"/>
  <c r="DJ28" i="8"/>
  <c r="EP2278" i="8"/>
  <c r="EW1284" i="8"/>
  <c r="EW1396" i="8"/>
  <c r="EW256" i="8"/>
  <c r="EW28" i="8"/>
  <c r="EP3416" i="8"/>
  <c r="DJ100" i="8"/>
  <c r="EP20" i="8"/>
  <c r="EP1054" i="8"/>
  <c r="EB1510" i="8"/>
  <c r="EI58" i="8"/>
  <c r="CT442" i="8"/>
  <c r="EW612" i="8"/>
  <c r="EP3178" i="8"/>
  <c r="DR195" i="8"/>
  <c r="DJ284" i="8"/>
  <c r="EP758" i="8"/>
  <c r="CT152" i="8"/>
  <c r="EB294" i="8"/>
  <c r="CT480" i="8"/>
  <c r="CT356" i="8"/>
  <c r="EB54" i="8"/>
  <c r="EP2602" i="8"/>
  <c r="EP2900" i="8"/>
  <c r="EB1014" i="8"/>
  <c r="EP2226" i="8"/>
  <c r="EI306" i="8"/>
  <c r="EI464" i="8"/>
  <c r="EP2532" i="8"/>
  <c r="EP1360" i="8"/>
  <c r="EP196" i="8"/>
  <c r="EW1368" i="8"/>
  <c r="EP1296" i="8"/>
  <c r="DR481" i="8"/>
  <c r="EW1658" i="8"/>
  <c r="EB1492" i="8"/>
  <c r="EP1384" i="8"/>
  <c r="EP4006" i="8"/>
  <c r="EB1030" i="8"/>
  <c r="CT802" i="8"/>
  <c r="DR127" i="8"/>
  <c r="EP4160" i="8"/>
  <c r="EP2414" i="8"/>
  <c r="DJ466" i="8"/>
  <c r="EP2368" i="8"/>
  <c r="EP2730" i="8"/>
  <c r="EP3300" i="8"/>
  <c r="CT536" i="8"/>
  <c r="EP2498" i="8"/>
  <c r="CT1544" i="8"/>
  <c r="DR283" i="8"/>
  <c r="EW492" i="8"/>
  <c r="EP1584" i="8"/>
  <c r="EP712" i="8"/>
  <c r="DR277" i="8"/>
  <c r="DJ524" i="8"/>
  <c r="EB416" i="8"/>
  <c r="FD114" i="8"/>
  <c r="EP4042" i="8"/>
  <c r="EP3952" i="8"/>
  <c r="CT1705" i="8"/>
  <c r="EP1454" i="8"/>
  <c r="EI190" i="8"/>
  <c r="EW1690" i="8"/>
  <c r="FD102" i="8"/>
  <c r="EP4154" i="8"/>
  <c r="EP936" i="8"/>
  <c r="DJ272" i="8"/>
  <c r="EP1664" i="8"/>
  <c r="EP526" i="8"/>
  <c r="EW326" i="8"/>
  <c r="CT688" i="8"/>
  <c r="EP1490" i="8"/>
  <c r="DR381" i="8"/>
  <c r="CT918" i="8"/>
  <c r="CT1438" i="8"/>
  <c r="EB372" i="8"/>
  <c r="EP378" i="8"/>
  <c r="EP164" i="8"/>
  <c r="EW1574" i="8"/>
  <c r="EP408" i="8"/>
  <c r="EP4056" i="8"/>
  <c r="FD201" i="8"/>
  <c r="EZ201" i="8"/>
  <c r="CK28" i="8"/>
  <c r="EP3802" i="8"/>
  <c r="EP2874" i="8"/>
  <c r="EP4114" i="8"/>
  <c r="EP3150" i="8"/>
  <c r="EP3762" i="8"/>
  <c r="CT1532" i="8"/>
  <c r="EW422" i="8"/>
  <c r="EB1174" i="8"/>
  <c r="EP1592" i="8"/>
  <c r="EP1658" i="8"/>
  <c r="EB266" i="8"/>
  <c r="CT1296" i="8"/>
  <c r="EP3870" i="8"/>
  <c r="EB1042" i="8"/>
  <c r="EB440" i="8"/>
  <c r="DR407" i="8"/>
  <c r="EI38" i="8"/>
  <c r="EB1274" i="8"/>
  <c r="EB476" i="8"/>
  <c r="DR125" i="8"/>
  <c r="EI956" i="8"/>
  <c r="EB748" i="8"/>
  <c r="EP2104" i="8"/>
  <c r="CT734" i="8"/>
  <c r="EW1164" i="8"/>
  <c r="CT448" i="8"/>
  <c r="DR351" i="8"/>
  <c r="EW522" i="8"/>
  <c r="CT1286" i="8"/>
  <c r="CT932" i="8"/>
  <c r="CT1014" i="8"/>
  <c r="DJ292" i="8"/>
  <c r="EB1220" i="8"/>
  <c r="EI986" i="8"/>
  <c r="EB1258" i="8"/>
  <c r="EW994" i="8"/>
  <c r="EB1292" i="8"/>
  <c r="DR343" i="8"/>
  <c r="EP2760" i="8"/>
  <c r="CT542" i="8"/>
  <c r="EP718" i="8"/>
  <c r="EB954" i="8"/>
  <c r="CT1634" i="8"/>
  <c r="EP1540" i="8"/>
  <c r="CT1238" i="8"/>
  <c r="EP2812" i="8"/>
  <c r="EW804" i="8"/>
  <c r="EP3406" i="8"/>
  <c r="EI88" i="8"/>
  <c r="EB1466" i="8"/>
  <c r="EP2466" i="8"/>
  <c r="EP798" i="8"/>
  <c r="EB274" i="8"/>
  <c r="EB1408" i="8"/>
  <c r="EI360" i="8"/>
  <c r="EI676" i="8"/>
  <c r="EI688" i="8"/>
  <c r="EP2336" i="8"/>
  <c r="EB892" i="8"/>
  <c r="EB226" i="8"/>
  <c r="EW1106" i="8"/>
  <c r="EP642" i="8"/>
  <c r="EW42" i="8"/>
  <c r="DJ326" i="8"/>
  <c r="CT334" i="8"/>
  <c r="EP3164" i="8"/>
  <c r="EW1422" i="8"/>
  <c r="EW1104" i="8"/>
  <c r="EP3742" i="8"/>
  <c r="EP1742" i="8"/>
  <c r="FD169" i="8"/>
  <c r="EP3888" i="8"/>
  <c r="EB982" i="8"/>
  <c r="EP3092" i="8"/>
  <c r="EP260" i="8"/>
  <c r="EI1004" i="8"/>
  <c r="EW384" i="8"/>
  <c r="EP2548" i="8"/>
  <c r="AX39" i="8"/>
  <c r="AX18" i="8"/>
  <c r="BE72" i="8"/>
  <c r="CM31" i="8"/>
  <c r="CN31" i="8"/>
  <c r="FD44" i="8"/>
  <c r="EB492" i="8"/>
  <c r="EP1962" i="8"/>
  <c r="CT1540" i="8"/>
  <c r="EP3988" i="8"/>
  <c r="CT962" i="8"/>
  <c r="CT568" i="8"/>
  <c r="EW1268" i="8"/>
  <c r="EP2528" i="8"/>
  <c r="EP254" i="8"/>
  <c r="EP3382" i="8"/>
  <c r="EI264" i="8"/>
  <c r="DR409" i="8"/>
  <c r="EP184" i="8"/>
  <c r="CT278" i="8"/>
  <c r="FD70" i="8"/>
  <c r="EP1022" i="8"/>
  <c r="DJ112" i="8"/>
  <c r="EB762" i="8"/>
  <c r="CT1422" i="8"/>
  <c r="EW1516" i="8"/>
  <c r="DJ312" i="8"/>
  <c r="CT1642" i="8"/>
  <c r="EP346" i="8"/>
  <c r="EI332" i="8"/>
  <c r="EB502" i="8"/>
  <c r="EP4138" i="8"/>
  <c r="DJ70" i="8"/>
  <c r="EW1390" i="8"/>
  <c r="EP2876" i="8"/>
  <c r="EP3282" i="8"/>
  <c r="EP944" i="8"/>
  <c r="EW888" i="8"/>
  <c r="EB1308" i="8"/>
  <c r="EW172" i="8"/>
  <c r="CT1552" i="8"/>
  <c r="EB404" i="8"/>
  <c r="EW802" i="8"/>
  <c r="EP4052" i="8"/>
  <c r="EI328" i="8"/>
  <c r="EP1014" i="8"/>
  <c r="EB1238" i="8"/>
  <c r="DJ300" i="8"/>
  <c r="DR251" i="8"/>
  <c r="EB514" i="8"/>
  <c r="DJ442" i="8"/>
  <c r="EP668" i="8"/>
  <c r="FD151" i="8"/>
  <c r="DR495" i="8"/>
  <c r="EP1840" i="8"/>
  <c r="EB1246" i="8"/>
  <c r="FD364" i="8"/>
  <c r="EI614" i="8"/>
  <c r="EP3114" i="8"/>
  <c r="EP1956" i="8"/>
  <c r="EI560" i="8"/>
  <c r="EB306" i="8"/>
  <c r="FD122" i="8"/>
  <c r="EZ122" i="8"/>
  <c r="CG35" i="8"/>
  <c r="EI300" i="8"/>
  <c r="EP1170" i="8"/>
  <c r="EP422" i="8"/>
  <c r="EI876" i="8"/>
  <c r="EP138" i="8"/>
  <c r="EB1062" i="8"/>
  <c r="EW1266" i="8"/>
  <c r="DR169" i="8"/>
  <c r="EW1494" i="8"/>
  <c r="CT150" i="8"/>
  <c r="DR405" i="8"/>
  <c r="EB196" i="8"/>
  <c r="EB764" i="8"/>
  <c r="EB1384" i="8"/>
  <c r="EP1184" i="8"/>
  <c r="CT1146" i="8"/>
  <c r="EP1352" i="8"/>
  <c r="CT794" i="8"/>
  <c r="EI82" i="8"/>
  <c r="EB826" i="8"/>
  <c r="EP1778" i="8"/>
  <c r="EP1030" i="8"/>
  <c r="EP1162" i="8"/>
  <c r="DJ188" i="8"/>
  <c r="FD404" i="8"/>
  <c r="DJ390" i="8"/>
  <c r="EP40" i="8"/>
  <c r="DR299" i="8"/>
  <c r="EP4158" i="8"/>
  <c r="EB946" i="8"/>
  <c r="EP332" i="8"/>
  <c r="DR51" i="8"/>
  <c r="CT56" i="8"/>
  <c r="EB898" i="8"/>
  <c r="EP1500" i="8"/>
  <c r="DR207" i="8"/>
  <c r="EB1124" i="8"/>
  <c r="CT1292" i="8"/>
  <c r="DR255" i="8"/>
  <c r="EP3108" i="8"/>
  <c r="EP3490" i="8"/>
  <c r="DR377" i="8"/>
  <c r="EP328" i="8"/>
  <c r="FD376" i="8"/>
  <c r="CT654" i="8"/>
  <c r="EP352" i="8"/>
  <c r="EB450" i="8"/>
  <c r="EP498" i="8"/>
  <c r="EB866" i="8"/>
  <c r="EP1484" i="8"/>
  <c r="EP2598" i="8"/>
  <c r="CT910" i="8"/>
  <c r="EP1124" i="8"/>
  <c r="DJ208" i="8"/>
  <c r="EP2392" i="8"/>
  <c r="EP3860" i="8"/>
  <c r="EP1020" i="8"/>
  <c r="EB244" i="8"/>
  <c r="EP894" i="8"/>
  <c r="EP4106" i="8"/>
  <c r="CT230" i="8"/>
  <c r="DJ510" i="8"/>
  <c r="EP2938" i="8"/>
  <c r="EB1460" i="8"/>
  <c r="EB658" i="8"/>
  <c r="EP2156" i="8"/>
  <c r="EB20" i="8"/>
  <c r="CT930" i="8"/>
  <c r="CT990" i="8"/>
  <c r="CT1322" i="8"/>
  <c r="EP626" i="8"/>
  <c r="EP58" i="8"/>
  <c r="EW274" i="8"/>
  <c r="EP3592" i="8"/>
  <c r="EW1326" i="8"/>
  <c r="DR423" i="8"/>
  <c r="EP1740" i="8"/>
  <c r="DR81" i="8"/>
  <c r="EI1018" i="8"/>
  <c r="EI542" i="8"/>
  <c r="EP2890" i="8"/>
  <c r="EP348" i="8"/>
  <c r="DR557" i="8"/>
  <c r="EP1458" i="8"/>
  <c r="EP3648" i="8"/>
  <c r="EB618" i="8"/>
  <c r="EP2748" i="8"/>
  <c r="EW1418" i="8"/>
  <c r="EW1700" i="8"/>
  <c r="EP4022" i="8"/>
  <c r="EB414" i="8"/>
  <c r="EB934" i="8"/>
  <c r="EP2310" i="8"/>
  <c r="EP552" i="8"/>
  <c r="EB126" i="8"/>
  <c r="EB750" i="8"/>
  <c r="EW1630" i="8"/>
  <c r="EP2012" i="8"/>
  <c r="EP1288" i="8"/>
  <c r="EP252" i="8"/>
  <c r="EB234" i="8"/>
  <c r="CT732" i="8"/>
  <c r="EW1188" i="8"/>
  <c r="EP210" i="8"/>
  <c r="EP118" i="8"/>
  <c r="DJ310" i="8"/>
  <c r="DJ178" i="8"/>
  <c r="EP2866" i="8"/>
  <c r="DJ282" i="8"/>
  <c r="EW524" i="8"/>
  <c r="EP2854" i="8"/>
  <c r="EI286" i="8"/>
  <c r="EP344" i="8"/>
  <c r="EW866" i="8"/>
  <c r="EB840" i="8"/>
  <c r="CT1648" i="8"/>
  <c r="EB1548" i="8"/>
  <c r="DJ364" i="8"/>
  <c r="EP3814" i="8"/>
  <c r="EP4176" i="8"/>
  <c r="EP144" i="8"/>
  <c r="EW1714" i="8"/>
  <c r="EP3842" i="8"/>
  <c r="EW226" i="8"/>
  <c r="EI170" i="8"/>
  <c r="EP1530" i="8"/>
  <c r="CT1304" i="8"/>
  <c r="EP812" i="8"/>
  <c r="EW760" i="8"/>
  <c r="EP4018" i="8"/>
  <c r="CT1616" i="8"/>
  <c r="EI302" i="8"/>
  <c r="EI706" i="8"/>
  <c r="FD120" i="8"/>
  <c r="EP1936" i="8"/>
  <c r="EI594" i="8"/>
  <c r="CT382" i="8"/>
  <c r="EI266" i="8"/>
  <c r="EB1456" i="8"/>
  <c r="DR471" i="8"/>
  <c r="EI748" i="8"/>
  <c r="EP320" i="8"/>
  <c r="CT956" i="8"/>
  <c r="EB124" i="8"/>
  <c r="CT384" i="8"/>
  <c r="DJ210" i="8"/>
  <c r="DJ370" i="8"/>
  <c r="FD58" i="8"/>
  <c r="EP4136" i="8"/>
  <c r="EW948" i="8"/>
  <c r="CT1260" i="8"/>
  <c r="EW1534" i="8"/>
  <c r="DR445" i="8"/>
  <c r="EB202" i="8"/>
  <c r="CT1194" i="8"/>
  <c r="EB1426" i="8"/>
  <c r="DJ276" i="8"/>
  <c r="EP3386" i="8"/>
  <c r="EI996" i="8"/>
  <c r="EP3572" i="8"/>
  <c r="EP3558" i="8"/>
  <c r="EB82" i="8"/>
  <c r="EP2420" i="8"/>
  <c r="EP1386" i="8"/>
  <c r="EP3650" i="8"/>
  <c r="EB1280" i="8"/>
  <c r="EP2820" i="8"/>
  <c r="CT472" i="8"/>
  <c r="EW446" i="8"/>
  <c r="EB888" i="8"/>
  <c r="EW448" i="8"/>
  <c r="EP474" i="8"/>
  <c r="EI74" i="8"/>
  <c r="EB1556" i="8"/>
  <c r="EI1000" i="8"/>
  <c r="CT344" i="8"/>
  <c r="EI732" i="8"/>
  <c r="EI198" i="8"/>
  <c r="FD334" i="8"/>
  <c r="EI434" i="8"/>
  <c r="EP538" i="8"/>
  <c r="EW1276" i="8"/>
  <c r="EP3484" i="8"/>
  <c r="EP2684" i="8"/>
  <c r="EW504" i="8"/>
  <c r="FD380" i="8"/>
  <c r="EW1292" i="8"/>
  <c r="EW1562" i="8"/>
  <c r="DR291" i="8"/>
  <c r="EP1728" i="8"/>
  <c r="EP290" i="8"/>
  <c r="EI704" i="8"/>
  <c r="CT1390" i="8"/>
  <c r="CT622" i="8"/>
  <c r="EP1176" i="8"/>
  <c r="EP2020" i="8"/>
  <c r="CT306" i="8"/>
  <c r="FD165" i="8"/>
  <c r="EZ165" i="8"/>
  <c r="CE28" i="8"/>
  <c r="DR547" i="8"/>
  <c r="EP988" i="8"/>
  <c r="EI36" i="8"/>
  <c r="CT1126" i="8"/>
  <c r="EP166" i="8"/>
  <c r="EP4102" i="8"/>
  <c r="EP3640" i="8"/>
  <c r="CT876" i="8"/>
  <c r="EP2298" i="8"/>
  <c r="EP3518" i="8"/>
  <c r="CT220" i="8"/>
  <c r="EP2170" i="8"/>
  <c r="CT194" i="8"/>
  <c r="EB1006" i="8"/>
  <c r="EB1350" i="8"/>
  <c r="EW922" i="8"/>
  <c r="EP628" i="8"/>
  <c r="EP2402" i="8"/>
  <c r="EW1344" i="8"/>
  <c r="EP1618" i="8"/>
  <c r="EB166" i="8"/>
  <c r="DJ48" i="8"/>
  <c r="EB1336" i="8"/>
  <c r="EI56" i="8"/>
  <c r="EP2172" i="8"/>
  <c r="EP1116" i="8"/>
  <c r="EB1264" i="8"/>
  <c r="DR637" i="8"/>
  <c r="EP1208" i="8"/>
  <c r="EP3606" i="8"/>
  <c r="CT1054" i="8"/>
  <c r="DR565" i="8"/>
  <c r="EP3736" i="8"/>
  <c r="EB1166" i="8"/>
  <c r="EP168" i="8"/>
  <c r="CT1200" i="8"/>
  <c r="EB1040" i="8"/>
  <c r="EP2446" i="8"/>
  <c r="EP1370" i="8"/>
  <c r="EB36" i="8"/>
  <c r="EB1120" i="8"/>
  <c r="EW892" i="8"/>
  <c r="EP1882" i="8"/>
  <c r="EB94" i="8"/>
  <c r="EB1538" i="8"/>
  <c r="EB834" i="8"/>
  <c r="CT1376" i="8"/>
  <c r="FD222" i="8"/>
  <c r="EP2576" i="8"/>
  <c r="EW292" i="8"/>
  <c r="EP1436" i="8"/>
  <c r="EP60" i="8"/>
  <c r="EP1388" i="8"/>
  <c r="EW668" i="8"/>
  <c r="EB526" i="8"/>
  <c r="EI1010" i="8"/>
  <c r="EP1142" i="8"/>
  <c r="EP2474" i="8"/>
  <c r="FD268" i="8"/>
  <c r="EP3006" i="8"/>
  <c r="EI432" i="8"/>
  <c r="EI942" i="8"/>
  <c r="DJ214" i="8"/>
  <c r="EP518" i="8"/>
  <c r="DR455" i="8"/>
  <c r="DJ64" i="8"/>
  <c r="EP3668" i="8"/>
  <c r="EB46" i="8"/>
  <c r="CT148" i="8"/>
  <c r="CT942" i="8"/>
  <c r="EP270" i="8"/>
  <c r="EP3726" i="8"/>
  <c r="EW1174" i="8"/>
  <c r="CT1476" i="8"/>
  <c r="DR359" i="8"/>
  <c r="CT1703" i="8"/>
  <c r="EB538" i="8"/>
  <c r="EP3084" i="8"/>
  <c r="EW1686" i="8"/>
  <c r="EI652" i="8"/>
  <c r="EP590" i="8"/>
  <c r="EP1714" i="8"/>
  <c r="CT838" i="8"/>
  <c r="ES304" i="8"/>
  <c r="CC33" i="8"/>
  <c r="EE20" i="8"/>
  <c r="CQ659" i="8"/>
  <c r="CA32" i="8"/>
  <c r="CQ1359" i="8"/>
  <c r="CA33" i="8"/>
  <c r="ES1440" i="8"/>
  <c r="CK33" i="8"/>
  <c r="CQ65" i="8"/>
  <c r="CA27" i="8"/>
  <c r="CQ1664" i="8"/>
  <c r="CA28" i="8"/>
  <c r="DX936" i="8"/>
  <c r="CE23" i="8"/>
  <c r="CM23" i="8"/>
  <c r="EE356" i="8"/>
  <c r="CE25" i="8"/>
  <c r="EZ350" i="8"/>
  <c r="CI24" i="8"/>
  <c r="EZ90" i="8"/>
  <c r="CK34" i="8"/>
  <c r="DF328" i="8"/>
  <c r="CC27" i="8"/>
  <c r="DX1428" i="8"/>
  <c r="CK23" i="8"/>
  <c r="DF460" i="8"/>
  <c r="CI27" i="8"/>
  <c r="EE692" i="8"/>
  <c r="CI25" i="8"/>
  <c r="CQ491" i="8"/>
  <c r="CA25" i="8"/>
  <c r="EL580" i="8"/>
  <c r="DR20" i="8"/>
  <c r="DS20" i="8"/>
  <c r="EZ116" i="8"/>
  <c r="CE35" i="8"/>
  <c r="DX20" i="8"/>
  <c r="DX1100" i="8"/>
  <c r="CG23" i="8"/>
  <c r="DX408" i="8"/>
  <c r="CE22" i="8"/>
  <c r="EE524" i="8"/>
  <c r="CG25" i="8"/>
  <c r="EL714" i="8"/>
  <c r="CC32" i="8"/>
  <c r="EZ214" i="8"/>
  <c r="EZ282" i="8"/>
  <c r="CE24" i="8"/>
  <c r="DF108" i="8"/>
  <c r="CE26" i="8"/>
  <c r="CQ325" i="8"/>
  <c r="CA23" i="8"/>
  <c r="EE188" i="8"/>
  <c r="CC25" i="8"/>
  <c r="CQ227" i="8"/>
  <c r="CA21" i="8"/>
  <c r="EZ316" i="8"/>
  <c r="CG24" i="8"/>
  <c r="EL3490" i="8"/>
  <c r="CK32" i="8"/>
  <c r="EL4050" i="8"/>
  <c r="DR30" i="8"/>
  <c r="DS30" i="8"/>
  <c r="DM584" i="8"/>
  <c r="CK29" i="8"/>
  <c r="EL3356" i="8"/>
  <c r="DR28" i="8"/>
  <c r="DS28" i="8"/>
  <c r="DM474" i="8"/>
  <c r="CI29" i="8"/>
  <c r="DF504" i="8"/>
  <c r="CK27" i="8"/>
  <c r="EZ248" i="8"/>
  <c r="CC24" i="8"/>
  <c r="CQ1676" i="8"/>
  <c r="CA24" i="8"/>
  <c r="EZ177" i="8"/>
  <c r="CG28" i="8"/>
  <c r="EZ76" i="8"/>
  <c r="CI34" i="8"/>
  <c r="CM34" i="8"/>
  <c r="DN253" i="8"/>
  <c r="DX68" i="8"/>
  <c r="CC21" i="8"/>
  <c r="BE18" i="8"/>
  <c r="EZ48" i="8"/>
  <c r="CE34" i="8"/>
  <c r="EZ110" i="8"/>
  <c r="CC35" i="8"/>
  <c r="CM35" i="8"/>
  <c r="CQ1658" i="8"/>
  <c r="CA35" i="8"/>
  <c r="DF152" i="8"/>
  <c r="CG26" i="8"/>
  <c r="DX358" i="8"/>
  <c r="CC22" i="8"/>
  <c r="DF284" i="8"/>
  <c r="DX1264" i="8"/>
  <c r="CI23" i="8"/>
  <c r="EL20" i="8"/>
  <c r="DF20" i="8"/>
  <c r="ES588" i="8"/>
  <c r="CE33" i="8"/>
  <c r="CS226" i="8"/>
  <c r="CQ226" i="8"/>
  <c r="CT226" i="8"/>
  <c r="CQ109" i="8"/>
  <c r="CA29" i="8"/>
  <c r="EZ62" i="8"/>
  <c r="CG34" i="8"/>
  <c r="DX608" i="8"/>
  <c r="DN143" i="8"/>
  <c r="EZ153" i="8"/>
  <c r="CC28" i="8"/>
  <c r="CM28" i="8"/>
  <c r="DX508" i="8"/>
  <c r="CI22" i="8"/>
  <c r="DX212" i="8"/>
  <c r="CI21" i="8"/>
  <c r="DF372" i="8"/>
  <c r="CE27" i="8"/>
  <c r="EZ384" i="8"/>
  <c r="CK24" i="8"/>
  <c r="DX558" i="8"/>
  <c r="CK22" i="8"/>
  <c r="EZ141" i="8"/>
  <c r="EZ104" i="8"/>
  <c r="EL1408" i="8"/>
  <c r="CE32" i="8"/>
  <c r="DF64" i="8"/>
  <c r="CC26" i="8"/>
  <c r="DX458" i="8"/>
  <c r="CG22" i="8"/>
  <c r="ES1156" i="8"/>
  <c r="CI33" i="8"/>
  <c r="EL2796" i="8"/>
  <c r="CI32" i="8"/>
  <c r="EL2662" i="8"/>
  <c r="DR26" i="8"/>
  <c r="DS26" i="8"/>
  <c r="DM364" i="8"/>
  <c r="CG29" i="8"/>
  <c r="EL2102" i="8"/>
  <c r="CG32" i="8"/>
  <c r="DX308" i="8"/>
  <c r="ES872" i="8"/>
  <c r="CG33" i="8"/>
  <c r="CQ275" i="8"/>
  <c r="CA22" i="8"/>
  <c r="DN363" i="8"/>
  <c r="DN583" i="8"/>
  <c r="DF416" i="8"/>
  <c r="CG27" i="8"/>
  <c r="EE860" i="8"/>
  <c r="CK25" i="8"/>
  <c r="DN33" i="8"/>
  <c r="DN473" i="8"/>
  <c r="EL1274" i="8"/>
  <c r="DR22" i="8"/>
  <c r="DS22" i="8"/>
  <c r="DM144" i="8"/>
  <c r="CC29" i="8"/>
  <c r="DX116" i="8"/>
  <c r="CE21" i="8"/>
  <c r="DF240" i="8"/>
  <c r="CK26" i="8"/>
  <c r="DX164" i="8"/>
  <c r="CG21" i="8"/>
  <c r="EL1968" i="8"/>
  <c r="DR24" i="8"/>
  <c r="DS24" i="8"/>
  <c r="DM254" i="8"/>
  <c r="CE29" i="8"/>
  <c r="DX260" i="8"/>
  <c r="CK21" i="8"/>
  <c r="DF196" i="8"/>
  <c r="CI26" i="8"/>
  <c r="ES20" i="8"/>
  <c r="EZ189" i="8"/>
  <c r="CI28" i="8"/>
  <c r="CQ1643" i="8"/>
  <c r="CA34" i="8"/>
  <c r="CQ21" i="8"/>
  <c r="CM29" i="8"/>
  <c r="CN29" i="8"/>
  <c r="CA26" i="8"/>
  <c r="CS18" i="8"/>
  <c r="CN34" i="8"/>
  <c r="CM26" i="8"/>
  <c r="CN28" i="8"/>
  <c r="CM21" i="8"/>
  <c r="CM36" i="8"/>
  <c r="CC36" i="8"/>
  <c r="CN21" i="8"/>
  <c r="CA36" i="8"/>
  <c r="DM34" i="8"/>
  <c r="CM25" i="8"/>
  <c r="CN25" i="8"/>
  <c r="CN23" i="8"/>
  <c r="CN33" i="8"/>
  <c r="CN32" i="8"/>
  <c r="CE36" i="8"/>
  <c r="CN35" i="8"/>
  <c r="CK36" i="8"/>
  <c r="CN22" i="8"/>
  <c r="CG36" i="8"/>
  <c r="CM33" i="8"/>
  <c r="CI36" i="8"/>
  <c r="CM22" i="8"/>
  <c r="CM24" i="8"/>
  <c r="CM32" i="8"/>
  <c r="CM27" i="8"/>
  <c r="CN27" i="8"/>
  <c r="CN26" i="8"/>
  <c r="CL24" i="8"/>
  <c r="CN24" i="8"/>
  <c r="CN36" i="8"/>
  <c r="CL36" i="8"/>
</calcChain>
</file>

<file path=xl/sharedStrings.xml><?xml version="1.0" encoding="utf-8"?>
<sst xmlns="http://schemas.openxmlformats.org/spreadsheetml/2006/main" count="37696" uniqueCount="4177">
  <si>
    <r>
      <t>ﾃﾞｨｰｾﾞﾙ車のうち、ＮＯｘ・ＰＭ低減装置及びＰＭ低減装置を装着している場合</t>
    </r>
    <r>
      <rPr>
        <sz val="11"/>
        <rFont val="ＭＳ Ｐゴシック"/>
        <family val="3"/>
        <charset val="128"/>
      </rPr>
      <t>は、ＮＯｘ・ＰＭ係数計算式に低減が反映されていませんので、</t>
    </r>
    <r>
      <rPr>
        <sz val="11"/>
        <color indexed="10"/>
        <rFont val="ＭＳ Ｐゴシック"/>
        <family val="3"/>
        <charset val="128"/>
      </rPr>
      <t>電子申請システムで送信の際に、表紙「通信欄」へ低減装置装着車がある旨を記載し送信してください。</t>
    </r>
    <r>
      <rPr>
        <sz val="11"/>
        <rFont val="ＭＳ Ｐゴシック"/>
        <family val="3"/>
        <charset val="128"/>
      </rPr>
      <t>（下記「３　ＮＯｘ・ＰＭ低減装置装着車排出原単位」表の値を、それぞれ該当する欄へ入力させていただきます。）</t>
    </r>
    <rPh sb="7" eb="8">
      <t>クルマ</t>
    </rPh>
    <rPh sb="18" eb="20">
      <t>テイゲン</t>
    </rPh>
    <rPh sb="20" eb="22">
      <t>ソウチ</t>
    </rPh>
    <rPh sb="22" eb="23">
      <t>オヨ</t>
    </rPh>
    <rPh sb="26" eb="28">
      <t>テイゲン</t>
    </rPh>
    <rPh sb="28" eb="30">
      <t>ソウチ</t>
    </rPh>
    <rPh sb="31" eb="33">
      <t>ソウチャク</t>
    </rPh>
    <rPh sb="37" eb="39">
      <t>バアイ</t>
    </rPh>
    <rPh sb="47" eb="49">
      <t>ケイスウ</t>
    </rPh>
    <rPh sb="49" eb="51">
      <t>ケイサン</t>
    </rPh>
    <rPh sb="51" eb="52">
      <t>シキ</t>
    </rPh>
    <rPh sb="53" eb="55">
      <t>テイゲン</t>
    </rPh>
    <rPh sb="56" eb="58">
      <t>ハンエイ</t>
    </rPh>
    <rPh sb="116" eb="118">
      <t>カキ</t>
    </rPh>
    <rPh sb="127" eb="129">
      <t>テイゲン</t>
    </rPh>
    <rPh sb="129" eb="131">
      <t>ソウチ</t>
    </rPh>
    <rPh sb="131" eb="133">
      <t>ソウチャク</t>
    </rPh>
    <rPh sb="133" eb="134">
      <t>クルマ</t>
    </rPh>
    <rPh sb="134" eb="136">
      <t>ハイシュツ</t>
    </rPh>
    <rPh sb="136" eb="139">
      <t>ゲンタンイ</t>
    </rPh>
    <rPh sb="140" eb="141">
      <t>ヒョウ</t>
    </rPh>
    <rPh sb="142" eb="143">
      <t>アタイ</t>
    </rPh>
    <rPh sb="149" eb="151">
      <t>ガイトウ</t>
    </rPh>
    <rPh sb="153" eb="154">
      <t>ラン</t>
    </rPh>
    <rPh sb="155" eb="157">
      <t>ニュウリョク</t>
    </rPh>
    <phoneticPr fontId="2"/>
  </si>
  <si>
    <t>上記「⑪増加年度」を記載した車両について、表の上段に記載した燃料区分から予定燃料を選択し、入力してください。（計画書作成時点の予定を記載してください。）
カーソルをアクティブにし、「▼」の選択肢から選ぶことができます。</t>
    <rPh sb="0" eb="2">
      <t>ジョウキ</t>
    </rPh>
    <rPh sb="4" eb="6">
      <t>ゾウカ</t>
    </rPh>
    <rPh sb="6" eb="8">
      <t>ネンド</t>
    </rPh>
    <rPh sb="10" eb="12">
      <t>キサイ</t>
    </rPh>
    <rPh sb="14" eb="16">
      <t>シャリョウ</t>
    </rPh>
    <rPh sb="24" eb="25">
      <t>ダン</t>
    </rPh>
    <rPh sb="26" eb="28">
      <t>キサイ</t>
    </rPh>
    <rPh sb="30" eb="32">
      <t>ネンリョウ</t>
    </rPh>
    <rPh sb="32" eb="34">
      <t>クブン</t>
    </rPh>
    <rPh sb="36" eb="38">
      <t>ヨテイ</t>
    </rPh>
    <rPh sb="38" eb="40">
      <t>ネンリョウ</t>
    </rPh>
    <rPh sb="41" eb="43">
      <t>センタク</t>
    </rPh>
    <rPh sb="45" eb="47">
      <t>ニュウリョク</t>
    </rPh>
    <rPh sb="55" eb="58">
      <t>ケイカクショ</t>
    </rPh>
    <rPh sb="58" eb="60">
      <t>サクセイ</t>
    </rPh>
    <rPh sb="60" eb="62">
      <t>ジテン</t>
    </rPh>
    <rPh sb="63" eb="65">
      <t>ヨテイ</t>
    </rPh>
    <rPh sb="66" eb="68">
      <t>キサイ</t>
    </rPh>
    <rPh sb="99" eb="100">
      <t>エラ</t>
    </rPh>
    <phoneticPr fontId="2"/>
  </si>
  <si>
    <t>（２）ＰＭ低減装置装着の場合</t>
    <rPh sb="5" eb="7">
      <t>テイゲン</t>
    </rPh>
    <rPh sb="7" eb="9">
      <t>ソウチ</t>
    </rPh>
    <rPh sb="9" eb="11">
      <t>ソウチャク</t>
    </rPh>
    <rPh sb="12" eb="14">
      <t>バアイ</t>
    </rPh>
    <phoneticPr fontId="2"/>
  </si>
  <si>
    <t>平成２４年</t>
    <rPh sb="0" eb="2">
      <t>ヘイセイ</t>
    </rPh>
    <rPh sb="4" eb="5">
      <t>ネン</t>
    </rPh>
    <phoneticPr fontId="2"/>
  </si>
  <si>
    <t>ｶﾃｺﾞﾘｰ１　（ｽﾃｯｶｰに「H17」表示無）</t>
    <rPh sb="20" eb="22">
      <t>ヒョウジ</t>
    </rPh>
    <rPh sb="22" eb="23">
      <t>ナシ</t>
    </rPh>
    <phoneticPr fontId="2"/>
  </si>
  <si>
    <t>ｶﾃｺﾞﾘｰ２　（ｽﾃｯｶｰに「H17」表示有）</t>
    <rPh sb="20" eb="22">
      <t>ヒョウジ</t>
    </rPh>
    <rPh sb="22" eb="23">
      <t>アリ</t>
    </rPh>
    <phoneticPr fontId="2"/>
  </si>
  <si>
    <t>ＰＭ</t>
    <phoneticPr fontId="2"/>
  </si>
  <si>
    <t>水産養殖業</t>
  </si>
  <si>
    <t>総合工事業</t>
  </si>
  <si>
    <t>職別工事業(設備工事業を除く)</t>
  </si>
  <si>
    <t>設備工事業</t>
  </si>
  <si>
    <t>食料品製造業</t>
  </si>
  <si>
    <t>飲料・たばこ・飼料製造業</t>
  </si>
  <si>
    <t>木材・木製品製造業（家具を除く）</t>
  </si>
  <si>
    <t>家具・装備品製造業</t>
  </si>
  <si>
    <t>パルプ・紙・紙加工品製造業</t>
  </si>
  <si>
    <t>印刷・同関連業</t>
  </si>
  <si>
    <t>化学工業</t>
  </si>
  <si>
    <t>①</t>
    <phoneticPr fontId="2"/>
  </si>
  <si>
    <t>従業員数
（人）</t>
    <rPh sb="0" eb="3">
      <t>ジュウギョウイン</t>
    </rPh>
    <rPh sb="3" eb="4">
      <t>スウ</t>
    </rPh>
    <rPh sb="6" eb="7">
      <t>ニン</t>
    </rPh>
    <phoneticPr fontId="2"/>
  </si>
  <si>
    <t>運転者数
（人）</t>
    <rPh sb="0" eb="3">
      <t>ウンテンシャ</t>
    </rPh>
    <rPh sb="3" eb="4">
      <t>スウ</t>
    </rPh>
    <rPh sb="6" eb="7">
      <t>ニン</t>
    </rPh>
    <phoneticPr fontId="2"/>
  </si>
  <si>
    <t>所属事業所
№</t>
    <rPh sb="0" eb="2">
      <t>ショゾク</t>
    </rPh>
    <rPh sb="2" eb="5">
      <t>ジギョウショ</t>
    </rPh>
    <phoneticPr fontId="2"/>
  </si>
  <si>
    <t>距離
（ｋｍ/年）</t>
    <rPh sb="0" eb="2">
      <t>キョリ</t>
    </rPh>
    <rPh sb="7" eb="8">
      <t>ネン</t>
    </rPh>
    <phoneticPr fontId="2"/>
  </si>
  <si>
    <t>ＰＭ排出量（ｇ／年）</t>
    <rPh sb="2" eb="5">
      <t>ハイシュツリョウ</t>
    </rPh>
    <rPh sb="8" eb="9">
      <t>ネン</t>
    </rPh>
    <phoneticPr fontId="2"/>
  </si>
  <si>
    <t>計画
提出時</t>
    <rPh sb="0" eb="2">
      <t>ケイカク</t>
    </rPh>
    <rPh sb="3" eb="5">
      <t>テイシュツ</t>
    </rPh>
    <rPh sb="5" eb="6">
      <t>トキ</t>
    </rPh>
    <phoneticPr fontId="2"/>
  </si>
  <si>
    <r>
      <t>車を特定するための情報ですので、</t>
    </r>
    <r>
      <rPr>
        <sz val="11"/>
        <color indexed="10"/>
        <rFont val="ＭＳ Ｐゴシック"/>
        <family val="3"/>
        <charset val="128"/>
      </rPr>
      <t>自動車登録番号の全て、または登録番号の下4桁の数字のみのいずれか</t>
    </r>
    <r>
      <rPr>
        <sz val="11"/>
        <rFont val="ＭＳ Ｐゴシック"/>
        <family val="3"/>
        <charset val="128"/>
      </rPr>
      <t>を入力してください。</t>
    </r>
    <rPh sb="0" eb="1">
      <t>クルマ</t>
    </rPh>
    <rPh sb="2" eb="4">
      <t>トクテイ</t>
    </rPh>
    <rPh sb="9" eb="11">
      <t>ジョウホウ</t>
    </rPh>
    <rPh sb="16" eb="19">
      <t>ジドウシャ</t>
    </rPh>
    <rPh sb="24" eb="25">
      <t>スベ</t>
    </rPh>
    <rPh sb="30" eb="32">
      <t>トウロク</t>
    </rPh>
    <rPh sb="32" eb="34">
      <t>バンゴウ</t>
    </rPh>
    <rPh sb="35" eb="36">
      <t>シモ</t>
    </rPh>
    <rPh sb="37" eb="38">
      <t>ケタ</t>
    </rPh>
    <rPh sb="39" eb="41">
      <t>スウジ</t>
    </rPh>
    <rPh sb="49" eb="51">
      <t>ニュウリョク</t>
    </rPh>
    <phoneticPr fontId="2"/>
  </si>
  <si>
    <t>④</t>
    <phoneticPr fontId="2"/>
  </si>
  <si>
    <t>初度登録年月</t>
    <rPh sb="0" eb="2">
      <t>ショド</t>
    </rPh>
    <rPh sb="2" eb="4">
      <t>トウロク</t>
    </rPh>
    <rPh sb="4" eb="5">
      <t>ネン</t>
    </rPh>
    <rPh sb="5" eb="6">
      <t>ツキ</t>
    </rPh>
    <phoneticPr fontId="2"/>
  </si>
  <si>
    <t>⑥</t>
    <phoneticPr fontId="2"/>
  </si>
  <si>
    <t>1:CNG,</t>
  </si>
  <si>
    <t>１７年N・P10％</t>
    <rPh sb="2" eb="3">
      <t>ネン</t>
    </rPh>
    <phoneticPr fontId="2"/>
  </si>
  <si>
    <t>１７年N10％</t>
    <rPh sb="2" eb="3">
      <t>ネン</t>
    </rPh>
    <phoneticPr fontId="2"/>
  </si>
  <si>
    <t>１７年P10％</t>
    <rPh sb="2" eb="3">
      <t>ネン</t>
    </rPh>
    <phoneticPr fontId="2"/>
  </si>
  <si>
    <t>⑧</t>
    <phoneticPr fontId="2"/>
  </si>
  <si>
    <t>⑨</t>
    <phoneticPr fontId="2"/>
  </si>
  <si>
    <t>⑩</t>
    <phoneticPr fontId="2"/>
  </si>
  <si>
    <t>⑪</t>
    <phoneticPr fontId="2"/>
  </si>
  <si>
    <t>⑬</t>
    <phoneticPr fontId="2"/>
  </si>
  <si>
    <t>石油製品・石炭製品製造業</t>
  </si>
  <si>
    <t>ゴム製品製造業</t>
  </si>
  <si>
    <t>なめし革・同製品・毛皮製造業</t>
  </si>
  <si>
    <t>窯業・土石製品製造業</t>
  </si>
  <si>
    <t>鉄鋼業</t>
  </si>
  <si>
    <t>非鉄金属製造業</t>
  </si>
  <si>
    <t>金属製品製造業</t>
  </si>
  <si>
    <t>電気機械器具製造業</t>
  </si>
  <si>
    <t>情報通信機械器具製造業</t>
  </si>
  <si>
    <t>輸送用機械器具製造業</t>
  </si>
  <si>
    <t>その他の製造業</t>
  </si>
  <si>
    <t>電気業</t>
  </si>
  <si>
    <t>ガス業</t>
  </si>
  <si>
    <t>熱供給業</t>
  </si>
  <si>
    <t>水道業</t>
  </si>
  <si>
    <t>通信業</t>
  </si>
  <si>
    <t>放送業</t>
  </si>
  <si>
    <t>情報サービス業</t>
  </si>
  <si>
    <t>インターネット附随サービス業</t>
  </si>
  <si>
    <t>映像・音声・文字情報制作業</t>
  </si>
  <si>
    <t>鉄道業</t>
  </si>
  <si>
    <t>道路旅客運送業</t>
  </si>
  <si>
    <t>道路貨物運送業</t>
  </si>
  <si>
    <t>水運業</t>
  </si>
  <si>
    <t>航空運輸業</t>
  </si>
  <si>
    <t>倉庫業</t>
  </si>
  <si>
    <t>運輸に附帯するサービス業</t>
  </si>
  <si>
    <t>各種商品卸売業</t>
  </si>
  <si>
    <t>繊維・衣服等卸売業</t>
  </si>
  <si>
    <t>飲食料品卸売業</t>
  </si>
  <si>
    <t>機械器具卸売業</t>
  </si>
  <si>
    <t>その他の卸売業</t>
  </si>
  <si>
    <t>各種商品小売業</t>
  </si>
  <si>
    <t>織物・衣服・身の回り品小売業</t>
  </si>
  <si>
    <t>飲食料品小売業</t>
  </si>
  <si>
    <t>その他の小売業</t>
  </si>
  <si>
    <t>銀行業</t>
  </si>
  <si>
    <t>協同組織金融業</t>
  </si>
  <si>
    <t>ＪＩＳ</t>
    <phoneticPr fontId="2"/>
  </si>
  <si>
    <t>ＣＮG（改造なし）</t>
    <rPh sb="4" eb="6">
      <t>カイゾウ</t>
    </rPh>
    <phoneticPr fontId="2"/>
  </si>
  <si>
    <t>ＣＮG（改造）</t>
    <rPh sb="4" eb="6">
      <t>カイゾウ</t>
    </rPh>
    <phoneticPr fontId="2"/>
  </si>
  <si>
    <t>１～４以外</t>
    <rPh sb="3" eb="5">
      <t>イガイ</t>
    </rPh>
    <phoneticPr fontId="2"/>
  </si>
  <si>
    <t>ＣＮＧ（改造なし）</t>
    <rPh sb="4" eb="6">
      <t>カイゾウ</t>
    </rPh>
    <phoneticPr fontId="2"/>
  </si>
  <si>
    <t>注意：CNG乗用区分</t>
    <rPh sb="0" eb="2">
      <t>チュウイ</t>
    </rPh>
    <rPh sb="6" eb="8">
      <t>ジョウヨウ</t>
    </rPh>
    <rPh sb="8" eb="10">
      <t>クブン</t>
    </rPh>
    <phoneticPr fontId="2"/>
  </si>
  <si>
    <t>「その他」を選択した場合は例を必ず記載</t>
    <rPh sb="3" eb="4">
      <t>タ</t>
    </rPh>
    <rPh sb="6" eb="8">
      <t>センタク</t>
    </rPh>
    <rPh sb="10" eb="12">
      <t>バアイ</t>
    </rPh>
    <rPh sb="13" eb="14">
      <t>レイ</t>
    </rPh>
    <rPh sb="15" eb="16">
      <t>カナラ</t>
    </rPh>
    <rPh sb="17" eb="19">
      <t>キサイ</t>
    </rPh>
    <phoneticPr fontId="2"/>
  </si>
  <si>
    <t>実施</t>
    <rPh sb="0" eb="2">
      <t>ジッシ</t>
    </rPh>
    <phoneticPr fontId="2"/>
  </si>
  <si>
    <t>ＪＩＳ</t>
    <phoneticPr fontId="2"/>
  </si>
  <si>
    <t>ＪＩＳ</t>
    <phoneticPr fontId="2"/>
  </si>
  <si>
    <t>ＪＩＳ</t>
    <phoneticPr fontId="2"/>
  </si>
  <si>
    <t>=ＡＢＡ</t>
    <phoneticPr fontId="2"/>
  </si>
  <si>
    <t>=ＡＢＥ</t>
    <phoneticPr fontId="2"/>
  </si>
  <si>
    <t>=ＡＢＦ</t>
    <phoneticPr fontId="2"/>
  </si>
  <si>
    <t>ＪＩＳ</t>
    <phoneticPr fontId="2"/>
  </si>
  <si>
    <t>=ＡＢＧ</t>
    <phoneticPr fontId="2"/>
  </si>
  <si>
    <t>=ＢＢＡ</t>
    <phoneticPr fontId="2"/>
  </si>
  <si>
    <t>=ＢＢＥ</t>
    <phoneticPr fontId="2"/>
  </si>
  <si>
    <t>=ＢＢＦ</t>
    <phoneticPr fontId="2"/>
  </si>
  <si>
    <t>&lt;=1.7</t>
    <phoneticPr fontId="2"/>
  </si>
  <si>
    <t>ナンバーＡ</t>
    <phoneticPr fontId="2"/>
  </si>
  <si>
    <t>=ＢＢＧ</t>
    <phoneticPr fontId="2"/>
  </si>
  <si>
    <t>&gt;1.7</t>
    <phoneticPr fontId="2"/>
  </si>
  <si>
    <t>&lt;=2.5</t>
    <phoneticPr fontId="2"/>
  </si>
  <si>
    <t>ＪＩＳ</t>
    <phoneticPr fontId="2"/>
  </si>
  <si>
    <t>&lt;=1.7</t>
    <phoneticPr fontId="2"/>
  </si>
  <si>
    <t>ナンバーＡ</t>
    <phoneticPr fontId="2"/>
  </si>
  <si>
    <t>ＪＩＳ</t>
    <phoneticPr fontId="2"/>
  </si>
  <si>
    <t>ＪＩＳ</t>
    <phoneticPr fontId="2"/>
  </si>
  <si>
    <t>=ＡＢＡ</t>
    <phoneticPr fontId="2"/>
  </si>
  <si>
    <t>=ＡＢＥ</t>
    <phoneticPr fontId="2"/>
  </si>
  <si>
    <t>=ＡＢＦ</t>
    <phoneticPr fontId="2"/>
  </si>
  <si>
    <t>=ＡＢＧ</t>
    <phoneticPr fontId="2"/>
  </si>
  <si>
    <t>=ＰＧ</t>
    <phoneticPr fontId="2"/>
  </si>
  <si>
    <t>=ＢＢＡ</t>
    <phoneticPr fontId="2"/>
  </si>
  <si>
    <t>=ＰＪ</t>
    <phoneticPr fontId="2"/>
  </si>
  <si>
    <t>=ＢＢＥ</t>
    <phoneticPr fontId="2"/>
  </si>
  <si>
    <t>ＪＩＳ</t>
    <phoneticPr fontId="2"/>
  </si>
  <si>
    <t>=ＢＢＦ</t>
    <phoneticPr fontId="2"/>
  </si>
  <si>
    <t>=ＢＢＧ</t>
    <phoneticPr fontId="2"/>
  </si>
  <si>
    <t>=ＣＢＧ</t>
    <phoneticPr fontId="2"/>
  </si>
  <si>
    <t>=ＣＢＡ</t>
    <phoneticPr fontId="2"/>
  </si>
  <si>
    <t>=ＡＤＢ</t>
    <phoneticPr fontId="2"/>
  </si>
  <si>
    <t>=ＡＢＡ</t>
    <phoneticPr fontId="2"/>
  </si>
  <si>
    <t>=ＡＤＣ</t>
    <phoneticPr fontId="2"/>
  </si>
  <si>
    <t>=ＡＢＥ</t>
    <phoneticPr fontId="2"/>
  </si>
  <si>
    <t>=ＡＤＥ</t>
    <phoneticPr fontId="2"/>
  </si>
  <si>
    <t>=ＡＢＦ</t>
    <phoneticPr fontId="2"/>
  </si>
  <si>
    <t>=ＢＤＢ</t>
    <phoneticPr fontId="2"/>
  </si>
  <si>
    <t>=ＤＤＣ</t>
    <phoneticPr fontId="2"/>
  </si>
  <si>
    <t>=Ｒ</t>
    <phoneticPr fontId="2"/>
  </si>
  <si>
    <t>=ＡＣＥ</t>
    <phoneticPr fontId="2"/>
  </si>
  <si>
    <t>=ＤＢＥ</t>
    <phoneticPr fontId="2"/>
  </si>
  <si>
    <t>=ＢＡＦ</t>
    <phoneticPr fontId="2"/>
  </si>
  <si>
    <t>=ＤＢＦ</t>
    <phoneticPr fontId="2"/>
  </si>
  <si>
    <t>=ＢＡＧ</t>
    <phoneticPr fontId="2"/>
  </si>
  <si>
    <t>=ＤＢＧ</t>
    <phoneticPr fontId="2"/>
  </si>
  <si>
    <t>=ＤＢＡ</t>
    <phoneticPr fontId="2"/>
  </si>
  <si>
    <t>=ＡＢＡ</t>
    <phoneticPr fontId="2"/>
  </si>
  <si>
    <t>=ＡＢＥ</t>
    <phoneticPr fontId="2"/>
  </si>
  <si>
    <t>=ＡＢＦ</t>
    <phoneticPr fontId="2"/>
  </si>
  <si>
    <t>=ＡＢＧ</t>
    <phoneticPr fontId="2"/>
  </si>
  <si>
    <t>=Ｊ</t>
    <phoneticPr fontId="2"/>
  </si>
  <si>
    <t>=Ｌ</t>
    <phoneticPr fontId="2"/>
  </si>
  <si>
    <t>=Ｍ</t>
    <phoneticPr fontId="2"/>
  </si>
  <si>
    <t>=Ｒ</t>
    <phoneticPr fontId="2"/>
  </si>
  <si>
    <t>=Ｔ</t>
    <phoneticPr fontId="2"/>
  </si>
  <si>
    <t>=Ｚ</t>
    <phoneticPr fontId="2"/>
  </si>
  <si>
    <t>=ＧＡ</t>
    <phoneticPr fontId="2"/>
  </si>
  <si>
    <t>=ＧＢ</t>
    <phoneticPr fontId="2"/>
  </si>
  <si>
    <t>=ＧＣ</t>
    <phoneticPr fontId="2"/>
  </si>
  <si>
    <t>=ＧＥ</t>
    <phoneticPr fontId="2"/>
  </si>
  <si>
    <t>=ＧＦ</t>
    <phoneticPr fontId="2"/>
  </si>
  <si>
    <t>=ＢＢＡ</t>
    <phoneticPr fontId="2"/>
  </si>
  <si>
    <t>=ＢＢＥ</t>
    <phoneticPr fontId="2"/>
  </si>
  <si>
    <t>=ＢＢＦ</t>
    <phoneticPr fontId="2"/>
  </si>
  <si>
    <t>ハイブリット</t>
    <phoneticPr fontId="2"/>
  </si>
  <si>
    <t>=ＡＡＡ</t>
    <phoneticPr fontId="2"/>
  </si>
  <si>
    <t>=ＡＡＥ</t>
    <phoneticPr fontId="2"/>
  </si>
  <si>
    <t>=ＡＡＦ</t>
    <phoneticPr fontId="2"/>
  </si>
  <si>
    <t>=ＡＡＧ</t>
    <phoneticPr fontId="2"/>
  </si>
  <si>
    <t>=ＡＣＢ</t>
    <phoneticPr fontId="2"/>
  </si>
  <si>
    <t>=ＡＣＣ</t>
    <phoneticPr fontId="2"/>
  </si>
  <si>
    <t>=ＺＢＡ</t>
    <phoneticPr fontId="2"/>
  </si>
  <si>
    <t>=ＺＢＢ</t>
    <phoneticPr fontId="2"/>
  </si>
  <si>
    <t>=ＺＢＣ</t>
    <phoneticPr fontId="2"/>
  </si>
  <si>
    <t>例№</t>
    <rPh sb="0" eb="1">
      <t>レイ</t>
    </rPh>
    <phoneticPr fontId="2"/>
  </si>
  <si>
    <t>１６年５０％</t>
    <rPh sb="2" eb="3">
      <t>ネン</t>
    </rPh>
    <phoneticPr fontId="2"/>
  </si>
  <si>
    <t>１６年２５％</t>
    <rPh sb="2" eb="3">
      <t>ネン</t>
    </rPh>
    <phoneticPr fontId="2"/>
  </si>
  <si>
    <t>１４年７５％</t>
    <rPh sb="2" eb="3">
      <t>ネン</t>
    </rPh>
    <phoneticPr fontId="2"/>
  </si>
  <si>
    <t>4 帰り荷の確保</t>
    <rPh sb="2" eb="3">
      <t>カエ</t>
    </rPh>
    <rPh sb="4" eb="5">
      <t>ニ</t>
    </rPh>
    <rPh sb="6" eb="8">
      <t>カクホ</t>
    </rPh>
    <phoneticPr fontId="2"/>
  </si>
  <si>
    <t>5 ｼﾞｬｽﾄｲﾝﾀｲﾑｻｰﾋﾞｽの改善</t>
    <rPh sb="18" eb="20">
      <t>カイゼン</t>
    </rPh>
    <phoneticPr fontId="2"/>
  </si>
  <si>
    <t>=ＣＢＦ</t>
    <phoneticPr fontId="2"/>
  </si>
  <si>
    <t>ＪＩＳ</t>
    <phoneticPr fontId="2"/>
  </si>
  <si>
    <t>=ＣＢＧ</t>
    <phoneticPr fontId="2"/>
  </si>
  <si>
    <t>&lt;=1.7</t>
    <phoneticPr fontId="2"/>
  </si>
  <si>
    <t>ＪＩＳ</t>
    <phoneticPr fontId="2"/>
  </si>
  <si>
    <t>ナンバーＡ</t>
    <phoneticPr fontId="2"/>
  </si>
  <si>
    <t>=ＣＢＡ</t>
    <phoneticPr fontId="2"/>
  </si>
  <si>
    <t>=ＴＣ</t>
    <phoneticPr fontId="2"/>
  </si>
  <si>
    <t>=ＧＪ</t>
    <phoneticPr fontId="2"/>
  </si>
  <si>
    <t>=ＥＢ</t>
    <phoneticPr fontId="2"/>
  </si>
  <si>
    <t>&gt;1.7</t>
    <phoneticPr fontId="2"/>
  </si>
  <si>
    <t>&lt;=2.5</t>
    <phoneticPr fontId="2"/>
  </si>
  <si>
    <t>ナンバーＡ</t>
    <phoneticPr fontId="2"/>
  </si>
  <si>
    <t>&gt;2.5</t>
    <phoneticPr fontId="2"/>
  </si>
  <si>
    <t>&lt;=3.5</t>
    <phoneticPr fontId="2"/>
  </si>
  <si>
    <t>ナンバーＡ</t>
    <phoneticPr fontId="2"/>
  </si>
  <si>
    <t>ナンバーＡ</t>
    <phoneticPr fontId="2"/>
  </si>
  <si>
    <t>=ＬＡ</t>
    <phoneticPr fontId="2"/>
  </si>
  <si>
    <t>=ＮＫＣ</t>
    <phoneticPr fontId="2"/>
  </si>
  <si>
    <t>=ＡＫＧ</t>
    <phoneticPr fontId="2"/>
  </si>
  <si>
    <t>=ＡＫＧ</t>
    <phoneticPr fontId="2"/>
  </si>
  <si>
    <t>=ＧＬ</t>
    <phoneticPr fontId="2"/>
  </si>
  <si>
    <t>&gt;3.5</t>
    <phoneticPr fontId="2"/>
  </si>
  <si>
    <t>ＪＩＳ</t>
    <phoneticPr fontId="2"/>
  </si>
  <si>
    <t>ナンバーＡ</t>
    <phoneticPr fontId="2"/>
  </si>
  <si>
    <t>=ＤＢＡ</t>
    <phoneticPr fontId="2"/>
  </si>
  <si>
    <t>&lt;=1.7</t>
    <phoneticPr fontId="2"/>
  </si>
  <si>
    <t>ナンバーＡ</t>
    <phoneticPr fontId="2"/>
  </si>
  <si>
    <t>=ＤＢＥ</t>
    <phoneticPr fontId="2"/>
  </si>
  <si>
    <t>&gt;1.7</t>
    <phoneticPr fontId="2"/>
  </si>
  <si>
    <t>&lt;=2.5</t>
    <phoneticPr fontId="2"/>
  </si>
  <si>
    <t>ＪＩＳ</t>
    <phoneticPr fontId="2"/>
  </si>
  <si>
    <t>=ＤＢＦ</t>
    <phoneticPr fontId="2"/>
  </si>
  <si>
    <t>=ＥＡ</t>
    <phoneticPr fontId="2"/>
  </si>
  <si>
    <t>&gt;2.5</t>
    <phoneticPr fontId="2"/>
  </si>
  <si>
    <t>&lt;=3.5</t>
    <phoneticPr fontId="2"/>
  </si>
  <si>
    <t>=ＤＢＧ</t>
    <phoneticPr fontId="2"/>
  </si>
  <si>
    <t>&gt;3.5</t>
    <phoneticPr fontId="2"/>
  </si>
  <si>
    <t>=ＤＢＡ</t>
    <phoneticPr fontId="2"/>
  </si>
  <si>
    <t>=ＬＣ</t>
    <phoneticPr fontId="2"/>
  </si>
  <si>
    <t>ＪＩＳ</t>
    <phoneticPr fontId="2"/>
  </si>
  <si>
    <t>&gt;3.5</t>
    <phoneticPr fontId="2"/>
  </si>
  <si>
    <t>=Ｚ</t>
    <phoneticPr fontId="2"/>
  </si>
  <si>
    <t>=ＵＡ</t>
    <phoneticPr fontId="2"/>
  </si>
  <si>
    <t>=ＧＡ</t>
    <phoneticPr fontId="2"/>
  </si>
  <si>
    <t>=ＧＡ</t>
    <phoneticPr fontId="2"/>
  </si>
  <si>
    <t>=ＵＢ</t>
    <phoneticPr fontId="2"/>
  </si>
  <si>
    <t>=ＧＢ</t>
    <phoneticPr fontId="2"/>
  </si>
  <si>
    <t>=ＵＣ</t>
    <phoneticPr fontId="2"/>
  </si>
  <si>
    <t>=ＧＣ</t>
    <phoneticPr fontId="2"/>
  </si>
  <si>
    <t>=ＵＤ</t>
    <phoneticPr fontId="2"/>
  </si>
  <si>
    <t>=ＧＥ</t>
    <phoneticPr fontId="2"/>
  </si>
  <si>
    <t>=ＵＡ</t>
    <phoneticPr fontId="2"/>
  </si>
  <si>
    <t>=ＧＦ</t>
    <phoneticPr fontId="2"/>
  </si>
  <si>
    <t>ﾊｲﾌﾞﾘｯﾄﾞ</t>
    <phoneticPr fontId="2"/>
  </si>
  <si>
    <t>ＣＮＧ</t>
    <phoneticPr fontId="2"/>
  </si>
  <si>
    <t>1 適正運転の実施</t>
    <phoneticPr fontId="2"/>
  </si>
  <si>
    <t>=ＨＡ</t>
    <phoneticPr fontId="2"/>
  </si>
  <si>
    <t>=ＺＡＡ</t>
    <phoneticPr fontId="2"/>
  </si>
  <si>
    <t>ＪＩＳ</t>
    <phoneticPr fontId="2"/>
  </si>
  <si>
    <t>※セルの並べ替え及び移動はしないでください。</t>
    <rPh sb="4" eb="5">
      <t>ナラ</t>
    </rPh>
    <rPh sb="6" eb="7">
      <t>カ</t>
    </rPh>
    <rPh sb="8" eb="9">
      <t>オヨ</t>
    </rPh>
    <rPh sb="10" eb="12">
      <t>イドウ</t>
    </rPh>
    <phoneticPr fontId="2"/>
  </si>
  <si>
    <t>=ＨＢ</t>
    <phoneticPr fontId="2"/>
  </si>
  <si>
    <t>=ＺＡＣ</t>
    <phoneticPr fontId="2"/>
  </si>
  <si>
    <t>=ＨＦ</t>
    <phoneticPr fontId="2"/>
  </si>
  <si>
    <t>=ＥＣ</t>
    <phoneticPr fontId="2"/>
  </si>
  <si>
    <t>=ＨＧ</t>
    <phoneticPr fontId="2"/>
  </si>
  <si>
    <t>=ＥＤ</t>
    <phoneticPr fontId="2"/>
  </si>
  <si>
    <t>2 車両の維持管理</t>
    <phoneticPr fontId="2"/>
  </si>
  <si>
    <t>=ＨＪ</t>
    <phoneticPr fontId="2"/>
  </si>
  <si>
    <t>=ＺＡＡ</t>
    <phoneticPr fontId="2"/>
  </si>
  <si>
    <t>=ＨＫ</t>
    <phoneticPr fontId="2"/>
  </si>
  <si>
    <t>=ＺＡＢ</t>
    <phoneticPr fontId="2"/>
  </si>
  <si>
    <t>=ＨＬ</t>
    <phoneticPr fontId="2"/>
  </si>
  <si>
    <t>=ＺＡＣ</t>
    <phoneticPr fontId="2"/>
  </si>
  <si>
    <t>=ＨＭ</t>
    <phoneticPr fontId="2"/>
  </si>
  <si>
    <t>=ＥＡ</t>
    <phoneticPr fontId="2"/>
  </si>
  <si>
    <t>=ＨＮ</t>
    <phoneticPr fontId="2"/>
  </si>
  <si>
    <t>=ＥＢ</t>
    <phoneticPr fontId="2"/>
  </si>
  <si>
    <t>=ＨＰ</t>
    <phoneticPr fontId="2"/>
  </si>
  <si>
    <t>=ＨＱ</t>
    <phoneticPr fontId="2"/>
  </si>
  <si>
    <t>=ＨＲ</t>
    <phoneticPr fontId="2"/>
  </si>
  <si>
    <t>=ＨＴ</t>
    <phoneticPr fontId="2"/>
  </si>
  <si>
    <t>=ＨＵ</t>
    <phoneticPr fontId="2"/>
  </si>
  <si>
    <t>=ＨＷ</t>
    <phoneticPr fontId="2"/>
  </si>
  <si>
    <t>=ＨＸ</t>
    <phoneticPr fontId="2"/>
  </si>
  <si>
    <t>=ＥＢ</t>
    <phoneticPr fontId="2"/>
  </si>
  <si>
    <t>=ＨＹ</t>
    <phoneticPr fontId="2"/>
  </si>
  <si>
    <t>=ＥＣ</t>
    <phoneticPr fontId="2"/>
  </si>
  <si>
    <t>=ＨＺ</t>
    <phoneticPr fontId="2"/>
  </si>
  <si>
    <t>=ＥＤ</t>
    <phoneticPr fontId="2"/>
  </si>
  <si>
    <t>=ＶＡ</t>
    <phoneticPr fontId="2"/>
  </si>
  <si>
    <t>=ＺＡＡ</t>
    <phoneticPr fontId="2"/>
  </si>
  <si>
    <t>１３年規制</t>
    <rPh sb="2" eb="3">
      <t>ネン</t>
    </rPh>
    <rPh sb="3" eb="5">
      <t>キセイ</t>
    </rPh>
    <phoneticPr fontId="2"/>
  </si>
  <si>
    <t>１４年規制</t>
    <rPh sb="2" eb="3">
      <t>ネン</t>
    </rPh>
    <rPh sb="3" eb="5">
      <t>キセイ</t>
    </rPh>
    <phoneticPr fontId="2"/>
  </si>
  <si>
    <t>１２年２５％</t>
    <rPh sb="2" eb="3">
      <t>ネン</t>
    </rPh>
    <phoneticPr fontId="2"/>
  </si>
  <si>
    <t>１２年５０％</t>
    <rPh sb="2" eb="3">
      <t>ネン</t>
    </rPh>
    <phoneticPr fontId="2"/>
  </si>
  <si>
    <t>１２年７５％</t>
    <rPh sb="2" eb="3">
      <t>ネン</t>
    </rPh>
    <phoneticPr fontId="2"/>
  </si>
  <si>
    <t>１３年２５％</t>
    <rPh sb="2" eb="3">
      <t>ネン</t>
    </rPh>
    <phoneticPr fontId="2"/>
  </si>
  <si>
    <t>１３年５０％</t>
    <rPh sb="2" eb="3">
      <t>ネン</t>
    </rPh>
    <phoneticPr fontId="2"/>
  </si>
  <si>
    <t>１３年７５％</t>
    <rPh sb="2" eb="3">
      <t>ネン</t>
    </rPh>
    <phoneticPr fontId="2"/>
  </si>
  <si>
    <t>１５年規制</t>
    <rPh sb="2" eb="3">
      <t>ネン</t>
    </rPh>
    <rPh sb="3" eb="5">
      <t>キセイ</t>
    </rPh>
    <phoneticPr fontId="2"/>
  </si>
  <si>
    <t>１６年規制</t>
    <rPh sb="2" eb="3">
      <t>ネン</t>
    </rPh>
    <rPh sb="3" eb="5">
      <t>キセイ</t>
    </rPh>
    <phoneticPr fontId="2"/>
  </si>
  <si>
    <t>１５年７５％ＰＭ</t>
    <rPh sb="2" eb="3">
      <t>ネン</t>
    </rPh>
    <phoneticPr fontId="2"/>
  </si>
  <si>
    <t>１５年８５％ＰＭ</t>
    <rPh sb="2" eb="3">
      <t>ネン</t>
    </rPh>
    <phoneticPr fontId="2"/>
  </si>
  <si>
    <t>１６年７５％ＰＭ</t>
    <rPh sb="2" eb="3">
      <t>ネン</t>
    </rPh>
    <phoneticPr fontId="2"/>
  </si>
  <si>
    <t>=ＮＣＧ</t>
    <phoneticPr fontId="2"/>
  </si>
  <si>
    <t>=ＮＪＥ</t>
    <phoneticPr fontId="2"/>
  </si>
  <si>
    <t>=ＮＪＦ</t>
    <phoneticPr fontId="2"/>
  </si>
  <si>
    <t>=ＮＪＧ</t>
    <phoneticPr fontId="2"/>
  </si>
  <si>
    <t>=ＰＣＥ</t>
    <phoneticPr fontId="2"/>
  </si>
  <si>
    <t>=ＰＣＦ</t>
    <phoneticPr fontId="2"/>
  </si>
  <si>
    <t>=ＰＣＧ</t>
    <phoneticPr fontId="2"/>
  </si>
  <si>
    <t>=ＰＪＥ</t>
    <phoneticPr fontId="2"/>
  </si>
  <si>
    <t>=ＰＪＦ</t>
    <phoneticPr fontId="2"/>
  </si>
  <si>
    <t>=ＰＪＧ</t>
    <phoneticPr fontId="2"/>
  </si>
  <si>
    <t>=ＲＡＡ</t>
    <phoneticPr fontId="2"/>
  </si>
  <si>
    <t>=ＲＡＥ</t>
    <phoneticPr fontId="2"/>
  </si>
  <si>
    <t>=ＲＡＦ</t>
    <phoneticPr fontId="2"/>
  </si>
  <si>
    <t>=ＲＡＧ</t>
    <phoneticPr fontId="2"/>
  </si>
  <si>
    <t>=ＲＣＢ</t>
    <phoneticPr fontId="2"/>
  </si>
  <si>
    <t>=ＲＣＣ</t>
    <phoneticPr fontId="2"/>
  </si>
  <si>
    <t>=ＲＣＥ</t>
    <phoneticPr fontId="2"/>
  </si>
  <si>
    <t>=ＲＣＦ</t>
    <phoneticPr fontId="2"/>
  </si>
  <si>
    <t>=ＲＣＧ</t>
    <phoneticPr fontId="2"/>
  </si>
  <si>
    <t>=ＲＪＥ</t>
    <phoneticPr fontId="2"/>
  </si>
  <si>
    <t>=ＲＪＦ</t>
    <phoneticPr fontId="2"/>
  </si>
  <si>
    <t>=ＲＪＧ</t>
    <phoneticPr fontId="2"/>
  </si>
  <si>
    <t>=ＬＤＡ</t>
    <phoneticPr fontId="2"/>
  </si>
  <si>
    <t>昭和４２年</t>
    <rPh sb="0" eb="2">
      <t>ショウワ</t>
    </rPh>
    <rPh sb="4" eb="5">
      <t>ネン</t>
    </rPh>
    <phoneticPr fontId="2"/>
  </si>
  <si>
    <t>平成１３年</t>
    <rPh sb="0" eb="2">
      <t>ヘイセイ</t>
    </rPh>
    <rPh sb="4" eb="5">
      <t>ネン</t>
    </rPh>
    <phoneticPr fontId="2"/>
  </si>
  <si>
    <t>昭和４３年</t>
    <rPh sb="0" eb="2">
      <t>ショウワ</t>
    </rPh>
    <rPh sb="4" eb="5">
      <t>ネン</t>
    </rPh>
    <phoneticPr fontId="2"/>
  </si>
  <si>
    <t>平成１４年</t>
    <rPh sb="0" eb="2">
      <t>ヘイセイ</t>
    </rPh>
    <rPh sb="4" eb="5">
      <t>ネン</t>
    </rPh>
    <phoneticPr fontId="2"/>
  </si>
  <si>
    <t>昭和４４年</t>
    <rPh sb="0" eb="2">
      <t>ショウワ</t>
    </rPh>
    <rPh sb="4" eb="5">
      <t>ネン</t>
    </rPh>
    <phoneticPr fontId="2"/>
  </si>
  <si>
    <t>平成１５年</t>
    <rPh sb="0" eb="2">
      <t>ヘイセイ</t>
    </rPh>
    <rPh sb="4" eb="5">
      <t>ネン</t>
    </rPh>
    <phoneticPr fontId="2"/>
  </si>
  <si>
    <t>昭和４５年</t>
    <rPh sb="0" eb="2">
      <t>ショウワ</t>
    </rPh>
    <rPh sb="4" eb="5">
      <t>ネン</t>
    </rPh>
    <phoneticPr fontId="2"/>
  </si>
  <si>
    <t>平成１６年</t>
    <rPh sb="0" eb="2">
      <t>ヘイセイ</t>
    </rPh>
    <rPh sb="4" eb="5">
      <t>ネン</t>
    </rPh>
    <phoneticPr fontId="2"/>
  </si>
  <si>
    <t>昭和４６年</t>
    <rPh sb="0" eb="2">
      <t>ショウワ</t>
    </rPh>
    <rPh sb="4" eb="5">
      <t>ネン</t>
    </rPh>
    <phoneticPr fontId="2"/>
  </si>
  <si>
    <t>平成１７年</t>
    <rPh sb="0" eb="2">
      <t>ヘイセイ</t>
    </rPh>
    <rPh sb="4" eb="5">
      <t>ネン</t>
    </rPh>
    <phoneticPr fontId="2"/>
  </si>
  <si>
    <t>昭和４７年</t>
    <rPh sb="0" eb="2">
      <t>ショウワ</t>
    </rPh>
    <rPh sb="4" eb="5">
      <t>ネン</t>
    </rPh>
    <phoneticPr fontId="2"/>
  </si>
  <si>
    <t>平成１８年</t>
    <rPh sb="0" eb="2">
      <t>ヘイセイ</t>
    </rPh>
    <rPh sb="4" eb="5">
      <t>ネン</t>
    </rPh>
    <phoneticPr fontId="2"/>
  </si>
  <si>
    <t>昭和４８年</t>
    <rPh sb="0" eb="2">
      <t>ショウワ</t>
    </rPh>
    <rPh sb="4" eb="5">
      <t>ネン</t>
    </rPh>
    <phoneticPr fontId="2"/>
  </si>
  <si>
    <t>昭和４９年</t>
    <rPh sb="0" eb="2">
      <t>ショウワ</t>
    </rPh>
    <rPh sb="4" eb="5">
      <t>ネン</t>
    </rPh>
    <phoneticPr fontId="2"/>
  </si>
  <si>
    <t>昭和５０年</t>
    <rPh sb="0" eb="2">
      <t>ショウワ</t>
    </rPh>
    <rPh sb="4" eb="5">
      <t>ネン</t>
    </rPh>
    <phoneticPr fontId="2"/>
  </si>
  <si>
    <t>昭和５１年</t>
    <rPh sb="0" eb="2">
      <t>ショウワ</t>
    </rPh>
    <rPh sb="4" eb="5">
      <t>ネン</t>
    </rPh>
    <phoneticPr fontId="2"/>
  </si>
  <si>
    <t>昭和５２年</t>
    <rPh sb="0" eb="2">
      <t>ショウワ</t>
    </rPh>
    <rPh sb="4" eb="5">
      <t>ネン</t>
    </rPh>
    <phoneticPr fontId="2"/>
  </si>
  <si>
    <t>14 その他</t>
    <rPh sb="5" eb="6">
      <t>タ</t>
    </rPh>
    <phoneticPr fontId="2"/>
  </si>
  <si>
    <t>昭和５３年</t>
    <rPh sb="0" eb="2">
      <t>ショウワ</t>
    </rPh>
    <rPh sb="4" eb="5">
      <t>ネン</t>
    </rPh>
    <phoneticPr fontId="2"/>
  </si>
  <si>
    <t>昭和５４年</t>
    <rPh sb="0" eb="2">
      <t>ショウワ</t>
    </rPh>
    <rPh sb="4" eb="5">
      <t>ネン</t>
    </rPh>
    <phoneticPr fontId="2"/>
  </si>
  <si>
    <t>昭和５５年</t>
    <rPh sb="0" eb="2">
      <t>ショウワ</t>
    </rPh>
    <rPh sb="4" eb="5">
      <t>ネン</t>
    </rPh>
    <phoneticPr fontId="2"/>
  </si>
  <si>
    <t>昭和５６年</t>
    <rPh sb="0" eb="2">
      <t>ショウワ</t>
    </rPh>
    <rPh sb="4" eb="5">
      <t>ネン</t>
    </rPh>
    <phoneticPr fontId="2"/>
  </si>
  <si>
    <t>昭和５７年</t>
    <rPh sb="0" eb="2">
      <t>ショウワ</t>
    </rPh>
    <rPh sb="4" eb="5">
      <t>ネン</t>
    </rPh>
    <phoneticPr fontId="2"/>
  </si>
  <si>
    <t>昭和５８年</t>
    <rPh sb="0" eb="2">
      <t>ショウワ</t>
    </rPh>
    <rPh sb="4" eb="5">
      <t>ネン</t>
    </rPh>
    <phoneticPr fontId="2"/>
  </si>
  <si>
    <t>昭和５９年</t>
    <rPh sb="0" eb="2">
      <t>ショウワ</t>
    </rPh>
    <rPh sb="4" eb="5">
      <t>ネン</t>
    </rPh>
    <phoneticPr fontId="2"/>
  </si>
  <si>
    <t>昭和６０年</t>
    <rPh sb="0" eb="2">
      <t>ショウワ</t>
    </rPh>
    <rPh sb="4" eb="5">
      <t>ネン</t>
    </rPh>
    <phoneticPr fontId="2"/>
  </si>
  <si>
    <t>昭和６１年</t>
    <rPh sb="0" eb="2">
      <t>ショウワ</t>
    </rPh>
    <rPh sb="4" eb="5">
      <t>ネン</t>
    </rPh>
    <phoneticPr fontId="2"/>
  </si>
  <si>
    <t>昭和６２年</t>
    <rPh sb="0" eb="2">
      <t>ショウワ</t>
    </rPh>
    <rPh sb="4" eb="5">
      <t>ネン</t>
    </rPh>
    <phoneticPr fontId="2"/>
  </si>
  <si>
    <t>昭和６３年</t>
    <rPh sb="0" eb="2">
      <t>ショウワ</t>
    </rPh>
    <rPh sb="4" eb="5">
      <t>ネン</t>
    </rPh>
    <phoneticPr fontId="2"/>
  </si>
  <si>
    <t>=ＺＬ</t>
    <phoneticPr fontId="2"/>
  </si>
  <si>
    <t>=ＺＭ</t>
    <phoneticPr fontId="2"/>
  </si>
  <si>
    <t>=ＡＡＡ</t>
    <phoneticPr fontId="2"/>
  </si>
  <si>
    <t>=ＡＡＥ</t>
    <phoneticPr fontId="2"/>
  </si>
  <si>
    <t>=ＡＡＦ</t>
    <phoneticPr fontId="2"/>
  </si>
  <si>
    <t>=ＡＡＧ</t>
    <phoneticPr fontId="2"/>
  </si>
  <si>
    <t>=ＡＣＢ</t>
    <phoneticPr fontId="2"/>
  </si>
  <si>
    <t>=ＡＣＣ</t>
    <phoneticPr fontId="2"/>
  </si>
  <si>
    <t>ポスト新長期</t>
    <rPh sb="3" eb="4">
      <t>シン</t>
    </rPh>
    <rPh sb="4" eb="6">
      <t>チョウキ</t>
    </rPh>
    <phoneticPr fontId="2"/>
  </si>
  <si>
    <t>=ＡＣＥ</t>
    <phoneticPr fontId="2"/>
  </si>
  <si>
    <t>=ＡＣＦ</t>
    <phoneticPr fontId="2"/>
  </si>
  <si>
    <t>=ＡＣＧ</t>
    <phoneticPr fontId="2"/>
  </si>
  <si>
    <t>=ＡＤＢ</t>
    <phoneticPr fontId="2"/>
  </si>
  <si>
    <t>=ＢＡＡ</t>
    <phoneticPr fontId="2"/>
  </si>
  <si>
    <t>=ＡＤＣ</t>
    <phoneticPr fontId="2"/>
  </si>
  <si>
    <t>=ＢＡＥ</t>
    <phoneticPr fontId="2"/>
  </si>
  <si>
    <t>=ＡＤＥ</t>
    <phoneticPr fontId="2"/>
  </si>
  <si>
    <t>=ＢＡＦ</t>
    <phoneticPr fontId="2"/>
  </si>
  <si>
    <t>=ＡＤＦ</t>
    <phoneticPr fontId="2"/>
  </si>
  <si>
    <t>=ＢＡＧ</t>
    <phoneticPr fontId="2"/>
  </si>
  <si>
    <t>=ＡＤＧ</t>
    <phoneticPr fontId="2"/>
  </si>
  <si>
    <t>=ＢＣＢ</t>
    <phoneticPr fontId="2"/>
  </si>
  <si>
    <t>=ＡＫＧ</t>
    <phoneticPr fontId="2"/>
  </si>
  <si>
    <t>=ＢＣＣ</t>
    <phoneticPr fontId="2"/>
  </si>
  <si>
    <t>=ＢＣＥ</t>
    <phoneticPr fontId="2"/>
  </si>
  <si>
    <t>=ＢＣＥ</t>
    <phoneticPr fontId="2"/>
  </si>
  <si>
    <t>=ＢＤＣ</t>
    <phoneticPr fontId="2"/>
  </si>
  <si>
    <t>=ＢＣＦ</t>
    <phoneticPr fontId="2"/>
  </si>
  <si>
    <t>=ＢＣＦ</t>
    <phoneticPr fontId="2"/>
  </si>
  <si>
    <t>=ＢＤＥ</t>
    <phoneticPr fontId="2"/>
  </si>
  <si>
    <t>=ＢＣＧ</t>
    <phoneticPr fontId="2"/>
  </si>
  <si>
    <t>=ＢＣＧ</t>
    <phoneticPr fontId="2"/>
  </si>
  <si>
    <t>=ＤＢＥ</t>
    <phoneticPr fontId="2"/>
  </si>
  <si>
    <t>=ＷＱ</t>
    <phoneticPr fontId="2"/>
  </si>
  <si>
    <t>=ＷＴ</t>
    <phoneticPr fontId="2"/>
  </si>
  <si>
    <t>=ＷＷ</t>
    <phoneticPr fontId="2"/>
  </si>
  <si>
    <t>=ＰＢ</t>
    <phoneticPr fontId="2"/>
  </si>
  <si>
    <t>=ＸＣ</t>
    <phoneticPr fontId="2"/>
  </si>
  <si>
    <t>=ＰＤ</t>
    <phoneticPr fontId="2"/>
  </si>
  <si>
    <t>=ＸＤ</t>
    <phoneticPr fontId="2"/>
  </si>
  <si>
    <t>=ＰＦ</t>
    <phoneticPr fontId="2"/>
  </si>
  <si>
    <t>乗用車</t>
    <rPh sb="0" eb="3">
      <t>ジョウヨウシャ</t>
    </rPh>
    <phoneticPr fontId="2"/>
  </si>
  <si>
    <t>５０年度規制</t>
    <rPh sb="2" eb="3">
      <t>ネン</t>
    </rPh>
    <rPh sb="3" eb="4">
      <t>ド</t>
    </rPh>
    <rPh sb="4" eb="6">
      <t>キセイ</t>
    </rPh>
    <phoneticPr fontId="2"/>
  </si>
  <si>
    <t>５１年度規制</t>
    <rPh sb="2" eb="3">
      <t>ネン</t>
    </rPh>
    <rPh sb="3" eb="4">
      <t>ド</t>
    </rPh>
    <rPh sb="4" eb="6">
      <t>キセイ</t>
    </rPh>
    <phoneticPr fontId="2"/>
  </si>
  <si>
    <t>=ＹＡ</t>
    <phoneticPr fontId="2"/>
  </si>
  <si>
    <t>=ＰＦ</t>
    <phoneticPr fontId="2"/>
  </si>
  <si>
    <t>=ＹＢ</t>
    <phoneticPr fontId="2"/>
  </si>
  <si>
    <t>=ＹＣ</t>
    <phoneticPr fontId="2"/>
  </si>
  <si>
    <t>=ＹＤ</t>
    <phoneticPr fontId="2"/>
  </si>
  <si>
    <t>=ＹＦ</t>
    <phoneticPr fontId="2"/>
  </si>
  <si>
    <t>=ＹＧ</t>
    <phoneticPr fontId="2"/>
  </si>
  <si>
    <t>=ＹＨ</t>
    <phoneticPr fontId="2"/>
  </si>
  <si>
    <t>=ＹＪ</t>
    <phoneticPr fontId="2"/>
  </si>
  <si>
    <t>メタノール</t>
    <phoneticPr fontId="2"/>
  </si>
  <si>
    <t>=ＹＫ</t>
    <phoneticPr fontId="2"/>
  </si>
  <si>
    <t>=ＹＬ</t>
    <phoneticPr fontId="2"/>
  </si>
  <si>
    <t>=ＹＭ</t>
    <phoneticPr fontId="2"/>
  </si>
  <si>
    <t>=ＺＡ</t>
    <phoneticPr fontId="2"/>
  </si>
  <si>
    <t>=ＺＢ</t>
    <phoneticPr fontId="2"/>
  </si>
  <si>
    <t>=ＺＣ</t>
    <phoneticPr fontId="2"/>
  </si>
  <si>
    <t>=ＺＤ</t>
    <phoneticPr fontId="2"/>
  </si>
  <si>
    <t>=ＺＦ</t>
    <phoneticPr fontId="2"/>
  </si>
  <si>
    <t>ＮＯx排出係数</t>
    <rPh sb="3" eb="5">
      <t>ハイシュツ</t>
    </rPh>
    <rPh sb="5" eb="7">
      <t>ケイスウ</t>
    </rPh>
    <phoneticPr fontId="2"/>
  </si>
  <si>
    <t>ＰＭ排出係数</t>
    <rPh sb="2" eb="4">
      <t>ハイシュツ</t>
    </rPh>
    <rPh sb="4" eb="6">
      <t>ケイスウ</t>
    </rPh>
    <phoneticPr fontId="2"/>
  </si>
  <si>
    <t>５３年度規制</t>
    <rPh sb="2" eb="3">
      <t>ネン</t>
    </rPh>
    <rPh sb="3" eb="4">
      <t>ド</t>
    </rPh>
    <rPh sb="4" eb="6">
      <t>キセイ</t>
    </rPh>
    <phoneticPr fontId="2"/>
  </si>
  <si>
    <t>５４年規制</t>
    <rPh sb="2" eb="3">
      <t>ネン</t>
    </rPh>
    <rPh sb="3" eb="5">
      <t>キセイ</t>
    </rPh>
    <phoneticPr fontId="2"/>
  </si>
  <si>
    <t>軽油</t>
    <rPh sb="0" eb="2">
      <t>ケイユ</t>
    </rPh>
    <phoneticPr fontId="2"/>
  </si>
  <si>
    <t>５６年規制</t>
    <rPh sb="2" eb="3">
      <t>ネン</t>
    </rPh>
    <rPh sb="3" eb="5">
      <t>キセイ</t>
    </rPh>
    <phoneticPr fontId="2"/>
  </si>
  <si>
    <t>５７年規制</t>
    <rPh sb="2" eb="3">
      <t>ネン</t>
    </rPh>
    <rPh sb="3" eb="5">
      <t>キセイ</t>
    </rPh>
    <phoneticPr fontId="2"/>
  </si>
  <si>
    <t>５８年規制</t>
    <rPh sb="2" eb="3">
      <t>ネン</t>
    </rPh>
    <rPh sb="3" eb="5">
      <t>キセイ</t>
    </rPh>
    <phoneticPr fontId="2"/>
  </si>
  <si>
    <t>６１年規制</t>
    <rPh sb="2" eb="3">
      <t>ネン</t>
    </rPh>
    <rPh sb="3" eb="5">
      <t>キセイ</t>
    </rPh>
    <phoneticPr fontId="2"/>
  </si>
  <si>
    <t>６３年規制</t>
    <rPh sb="2" eb="3">
      <t>ネン</t>
    </rPh>
    <rPh sb="3" eb="5">
      <t>キセイ</t>
    </rPh>
    <phoneticPr fontId="2"/>
  </si>
  <si>
    <t>元年規制</t>
    <rPh sb="0" eb="2">
      <t>ガンネン</t>
    </rPh>
    <rPh sb="2" eb="4">
      <t>キセイ</t>
    </rPh>
    <phoneticPr fontId="2"/>
  </si>
  <si>
    <t>元年規制</t>
    <rPh sb="0" eb="1">
      <t>ゲン</t>
    </rPh>
    <rPh sb="1" eb="2">
      <t>ネン</t>
    </rPh>
    <rPh sb="2" eb="4">
      <t>キセイ</t>
    </rPh>
    <phoneticPr fontId="2"/>
  </si>
  <si>
    <t>=ＧＫ</t>
    <phoneticPr fontId="2"/>
  </si>
  <si>
    <t>=ＧＬ</t>
    <phoneticPr fontId="2"/>
  </si>
  <si>
    <t>=ＡＢＡ</t>
    <phoneticPr fontId="2"/>
  </si>
  <si>
    <t>=ＵＤ</t>
    <phoneticPr fontId="2"/>
  </si>
  <si>
    <t>=ＡＢＥ</t>
    <phoneticPr fontId="2"/>
  </si>
  <si>
    <t>=ＵＡ</t>
    <phoneticPr fontId="2"/>
  </si>
  <si>
    <t>=ＡＢＦ</t>
    <phoneticPr fontId="2"/>
  </si>
  <si>
    <t>=ＵＢ</t>
    <phoneticPr fontId="2"/>
  </si>
  <si>
    <t>=ＡＢＧ</t>
    <phoneticPr fontId="2"/>
  </si>
  <si>
    <t>=ＵＣ</t>
    <phoneticPr fontId="2"/>
  </si>
  <si>
    <t>=ＢＢＡ</t>
    <phoneticPr fontId="2"/>
  </si>
  <si>
    <t>=ＢＢＥ</t>
    <phoneticPr fontId="2"/>
  </si>
  <si>
    <t>=ＢＢＦ</t>
    <phoneticPr fontId="2"/>
  </si>
  <si>
    <t>=ＢＢＧ</t>
    <phoneticPr fontId="2"/>
  </si>
  <si>
    <t>=Ａ</t>
    <phoneticPr fontId="2"/>
  </si>
  <si>
    <t>ＪＩＳ</t>
    <phoneticPr fontId="2"/>
  </si>
  <si>
    <t>=ＵＤ</t>
    <phoneticPr fontId="2"/>
  </si>
  <si>
    <t>=Ｂ</t>
    <phoneticPr fontId="2"/>
  </si>
  <si>
    <t>=ＸＣ</t>
    <phoneticPr fontId="2"/>
  </si>
  <si>
    <t>ＪＩＳ</t>
    <phoneticPr fontId="2"/>
  </si>
  <si>
    <t>4:ｶﾞｿﾘﾝ・LPG（その他）,</t>
    <phoneticPr fontId="2"/>
  </si>
  <si>
    <t>２１年規制</t>
    <rPh sb="2" eb="3">
      <t>ネン</t>
    </rPh>
    <rPh sb="3" eb="5">
      <t>キセイ</t>
    </rPh>
    <phoneticPr fontId="2"/>
  </si>
  <si>
    <t>２２年規制</t>
    <rPh sb="2" eb="3">
      <t>ネン</t>
    </rPh>
    <rPh sb="3" eb="5">
      <t>キセイ</t>
    </rPh>
    <phoneticPr fontId="2"/>
  </si>
  <si>
    <t>２１年５０％</t>
    <rPh sb="2" eb="3">
      <t>ネン</t>
    </rPh>
    <phoneticPr fontId="2"/>
  </si>
  <si>
    <t>２１年７５％</t>
    <rPh sb="2" eb="3">
      <t>ネン</t>
    </rPh>
    <phoneticPr fontId="2"/>
  </si>
  <si>
    <t>平成２３年</t>
    <rPh sb="0" eb="2">
      <t>ヘイセイ</t>
    </rPh>
    <rPh sb="4" eb="5">
      <t>ネン</t>
    </rPh>
    <phoneticPr fontId="2"/>
  </si>
  <si>
    <t>ＣＮＧ改造</t>
    <rPh sb="3" eb="5">
      <t>カイゾウ</t>
    </rPh>
    <phoneticPr fontId="2"/>
  </si>
  <si>
    <t>=ＺＫ</t>
    <phoneticPr fontId="2"/>
  </si>
  <si>
    <t>=Ｋ</t>
    <phoneticPr fontId="2"/>
  </si>
  <si>
    <t>=Ｎ</t>
    <phoneticPr fontId="2"/>
  </si>
  <si>
    <t>=Ｐ</t>
    <phoneticPr fontId="2"/>
  </si>
  <si>
    <t>=Ｑ</t>
    <phoneticPr fontId="2"/>
  </si>
  <si>
    <t>=Ｓ</t>
    <phoneticPr fontId="2"/>
  </si>
  <si>
    <t>=Ｕ</t>
    <phoneticPr fontId="2"/>
  </si>
  <si>
    <t>=Ｗ</t>
    <phoneticPr fontId="2"/>
  </si>
  <si>
    <t>=Ｘ</t>
    <phoneticPr fontId="2"/>
  </si>
  <si>
    <t>=ＳＣＦ</t>
    <phoneticPr fontId="2"/>
  </si>
  <si>
    <t>=ＳＣＧ</t>
    <phoneticPr fontId="2"/>
  </si>
  <si>
    <t>=ＳＪＦ</t>
    <phoneticPr fontId="2"/>
  </si>
  <si>
    <t>=ＳＪＧ</t>
    <phoneticPr fontId="2"/>
  </si>
  <si>
    <t>２２年度末以降　追加</t>
    <rPh sb="2" eb="3">
      <t>ネン</t>
    </rPh>
    <rPh sb="3" eb="4">
      <t>ド</t>
    </rPh>
    <rPh sb="4" eb="5">
      <t>マツ</t>
    </rPh>
    <rPh sb="5" eb="7">
      <t>イコウ</t>
    </rPh>
    <rPh sb="8" eb="10">
      <t>ツイカ</t>
    </rPh>
    <phoneticPr fontId="2"/>
  </si>
  <si>
    <t>ピンク文字</t>
    <rPh sb="3" eb="5">
      <t>モジ</t>
    </rPh>
    <phoneticPr fontId="2"/>
  </si>
  <si>
    <t>赤文字</t>
    <rPh sb="0" eb="1">
      <t>アカ</t>
    </rPh>
    <rPh sb="1" eb="3">
      <t>モジ</t>
    </rPh>
    <phoneticPr fontId="2"/>
  </si>
  <si>
    <t>=ＡＬＡ</t>
    <phoneticPr fontId="2"/>
  </si>
  <si>
    <t>=ＣＬＡ</t>
    <phoneticPr fontId="2"/>
  </si>
  <si>
    <t>=ＤＬＡ</t>
    <phoneticPr fontId="2"/>
  </si>
  <si>
    <t>=ＬＬＡ</t>
    <phoneticPr fontId="2"/>
  </si>
  <si>
    <t>=ＭＬＡ</t>
    <phoneticPr fontId="2"/>
  </si>
  <si>
    <t>=ＲＬＡ</t>
    <phoneticPr fontId="2"/>
  </si>
  <si>
    <t>=ＤＣ</t>
    <phoneticPr fontId="2"/>
  </si>
  <si>
    <t>=ＤＤ</t>
    <phoneticPr fontId="2"/>
  </si>
  <si>
    <t>=ＤＥ</t>
    <phoneticPr fontId="2"/>
  </si>
  <si>
    <t>=ＤＦ</t>
    <phoneticPr fontId="2"/>
  </si>
  <si>
    <t>ＪＩＳ</t>
    <phoneticPr fontId="2"/>
  </si>
  <si>
    <t>=ＤＧ</t>
    <phoneticPr fontId="2"/>
  </si>
  <si>
    <t>１７年N１０％</t>
    <rPh sb="2" eb="3">
      <t>ネン</t>
    </rPh>
    <phoneticPr fontId="2"/>
  </si>
  <si>
    <t>=ＢＤＦ</t>
    <phoneticPr fontId="2"/>
  </si>
  <si>
    <t>=ＢＪＧ</t>
    <phoneticPr fontId="2"/>
  </si>
  <si>
    <t>=ＢＤＧ</t>
    <phoneticPr fontId="2"/>
  </si>
  <si>
    <t>=ＣＡＡ</t>
    <phoneticPr fontId="2"/>
  </si>
  <si>
    <t>=ＣＡＥ</t>
    <phoneticPr fontId="2"/>
  </si>
  <si>
    <t>=ＣＡＦ</t>
    <phoneticPr fontId="2"/>
  </si>
  <si>
    <t>=ＮＤＣ</t>
    <phoneticPr fontId="2"/>
  </si>
  <si>
    <t>=ＣＡＧ</t>
    <phoneticPr fontId="2"/>
  </si>
  <si>
    <t>=ＮＤＧ</t>
    <phoneticPr fontId="2"/>
  </si>
  <si>
    <t>=ＣＣＢ</t>
    <phoneticPr fontId="2"/>
  </si>
  <si>
    <t>=ＣＣＣ</t>
    <phoneticPr fontId="2"/>
  </si>
  <si>
    <t>=ＮＫＧ</t>
    <phoneticPr fontId="2"/>
  </si>
  <si>
    <t>=ＣＣＥ</t>
    <phoneticPr fontId="2"/>
  </si>
  <si>
    <t>=ＰＤＣ</t>
    <phoneticPr fontId="2"/>
  </si>
  <si>
    <t>=ＣＣＦ</t>
    <phoneticPr fontId="2"/>
  </si>
  <si>
    <t>エアークリーナーの定期的な点検</t>
    <rPh sb="9" eb="12">
      <t>テイキテキ</t>
    </rPh>
    <rPh sb="13" eb="15">
      <t>テンケン</t>
    </rPh>
    <phoneticPr fontId="2"/>
  </si>
  <si>
    <t>運転日報の作成</t>
    <rPh sb="0" eb="2">
      <t>ウンテン</t>
    </rPh>
    <rPh sb="2" eb="4">
      <t>ニッポウ</t>
    </rPh>
    <rPh sb="5" eb="7">
      <t>サクセイ</t>
    </rPh>
    <phoneticPr fontId="2"/>
  </si>
  <si>
    <t>物資の集荷、仕分け業務の共同化（積載効率、輸送効率の向上）</t>
    <rPh sb="0" eb="2">
      <t>ブッシ</t>
    </rPh>
    <rPh sb="3" eb="5">
      <t>シュウカ</t>
    </rPh>
    <rPh sb="6" eb="8">
      <t>シワ</t>
    </rPh>
    <rPh sb="9" eb="11">
      <t>ギョウム</t>
    </rPh>
    <rPh sb="12" eb="14">
      <t>キョウドウ</t>
    </rPh>
    <rPh sb="14" eb="15">
      <t>カ</t>
    </rPh>
    <rPh sb="16" eb="18">
      <t>セキサイ</t>
    </rPh>
    <rPh sb="18" eb="20">
      <t>コウリツ</t>
    </rPh>
    <rPh sb="21" eb="23">
      <t>ユソウ</t>
    </rPh>
    <rPh sb="23" eb="25">
      <t>コウリツ</t>
    </rPh>
    <rPh sb="26" eb="28">
      <t>コウジョウ</t>
    </rPh>
    <phoneticPr fontId="2"/>
  </si>
  <si>
    <t>配送業務の共同化（輸送距離、使用車両の削減）</t>
    <rPh sb="0" eb="2">
      <t>ハイソウ</t>
    </rPh>
    <rPh sb="2" eb="4">
      <t>ギョウム</t>
    </rPh>
    <rPh sb="5" eb="7">
      <t>キョウドウ</t>
    </rPh>
    <rPh sb="7" eb="8">
      <t>カ</t>
    </rPh>
    <rPh sb="9" eb="11">
      <t>ユソウ</t>
    </rPh>
    <rPh sb="11" eb="13">
      <t>キョリ</t>
    </rPh>
    <rPh sb="14" eb="16">
      <t>シヨウ</t>
    </rPh>
    <rPh sb="16" eb="18">
      <t>シャリョウ</t>
    </rPh>
    <rPh sb="19" eb="21">
      <t>サクゲン</t>
    </rPh>
    <phoneticPr fontId="2"/>
  </si>
  <si>
    <t>配送と集荷を１台で実施できるように工夫</t>
    <rPh sb="0" eb="2">
      <t>ハイソウ</t>
    </rPh>
    <rPh sb="3" eb="5">
      <t>シュウカ</t>
    </rPh>
    <rPh sb="7" eb="8">
      <t>ダイ</t>
    </rPh>
    <rPh sb="9" eb="11">
      <t>ジッシ</t>
    </rPh>
    <rPh sb="17" eb="19">
      <t>クフウ</t>
    </rPh>
    <phoneticPr fontId="2"/>
  </si>
  <si>
    <t>時間指定配送の回数の低減を要請</t>
    <rPh sb="0" eb="2">
      <t>ジカン</t>
    </rPh>
    <rPh sb="2" eb="4">
      <t>シテイ</t>
    </rPh>
    <rPh sb="4" eb="6">
      <t>ハイソウ</t>
    </rPh>
    <rPh sb="7" eb="9">
      <t>カイスウ</t>
    </rPh>
    <rPh sb="10" eb="12">
      <t>テイゲン</t>
    </rPh>
    <rPh sb="13" eb="15">
      <t>ヨウセイ</t>
    </rPh>
    <phoneticPr fontId="2"/>
  </si>
  <si>
    <r>
      <t xml:space="preserve">「２　使用車両に関する情報」
</t>
    </r>
    <r>
      <rPr>
        <sz val="11"/>
        <color indexed="10"/>
        <rFont val="ＭＳ Ｐゴシック"/>
        <family val="3"/>
        <charset val="128"/>
      </rPr>
      <t>（車検証に記載の情報を基に作成してください。必ず「半角英数」で入力してください。）</t>
    </r>
    <rPh sb="3" eb="5">
      <t>シヨウ</t>
    </rPh>
    <rPh sb="5" eb="7">
      <t>シャリョウ</t>
    </rPh>
    <rPh sb="8" eb="9">
      <t>カン</t>
    </rPh>
    <rPh sb="11" eb="13">
      <t>ジョウホウ</t>
    </rPh>
    <rPh sb="16" eb="19">
      <t>シャケンショウ</t>
    </rPh>
    <rPh sb="20" eb="22">
      <t>キサイ</t>
    </rPh>
    <rPh sb="23" eb="25">
      <t>ジョウホウ</t>
    </rPh>
    <rPh sb="26" eb="27">
      <t>モト</t>
    </rPh>
    <rPh sb="28" eb="30">
      <t>サクセイ</t>
    </rPh>
    <rPh sb="37" eb="38">
      <t>カナラ</t>
    </rPh>
    <rPh sb="40" eb="42">
      <t>ハンカク</t>
    </rPh>
    <rPh sb="42" eb="44">
      <t>エイスウ</t>
    </rPh>
    <rPh sb="46" eb="48">
      <t>ニュウリョク</t>
    </rPh>
    <phoneticPr fontId="2"/>
  </si>
  <si>
    <t>受注時間と配送時間の設定（ルール化）</t>
    <rPh sb="0" eb="2">
      <t>ジュチュウ</t>
    </rPh>
    <rPh sb="2" eb="4">
      <t>ジカン</t>
    </rPh>
    <rPh sb="5" eb="7">
      <t>ハイソウ</t>
    </rPh>
    <rPh sb="7" eb="9">
      <t>ジカン</t>
    </rPh>
    <rPh sb="10" eb="12">
      <t>セッテイ</t>
    </rPh>
    <rPh sb="16" eb="17">
      <t>カ</t>
    </rPh>
    <phoneticPr fontId="2"/>
  </si>
  <si>
    <t>緊急配送をできるだけ避ける（随時配送の廃止）</t>
    <rPh sb="0" eb="2">
      <t>キンキュウ</t>
    </rPh>
    <rPh sb="2" eb="4">
      <t>ハイソウ</t>
    </rPh>
    <rPh sb="10" eb="11">
      <t>サ</t>
    </rPh>
    <rPh sb="14" eb="16">
      <t>ズイジ</t>
    </rPh>
    <rPh sb="16" eb="18">
      <t>ハイソウ</t>
    </rPh>
    <rPh sb="19" eb="21">
      <t>ハイシ</t>
    </rPh>
    <phoneticPr fontId="2"/>
  </si>
  <si>
    <t>検品のルーチン化による時間の短縮</t>
    <rPh sb="0" eb="1">
      <t>ケン</t>
    </rPh>
    <rPh sb="1" eb="2">
      <t>ヒン</t>
    </rPh>
    <rPh sb="7" eb="8">
      <t>カ</t>
    </rPh>
    <rPh sb="11" eb="13">
      <t>ジカン</t>
    </rPh>
    <rPh sb="14" eb="16">
      <t>タンシュク</t>
    </rPh>
    <phoneticPr fontId="2"/>
  </si>
  <si>
    <t>朝夕ラッシュ時の配送を昼間配送に振替</t>
    <rPh sb="0" eb="2">
      <t>アサユウ</t>
    </rPh>
    <rPh sb="6" eb="7">
      <t>ジ</t>
    </rPh>
    <rPh sb="8" eb="10">
      <t>ハイソウ</t>
    </rPh>
    <rPh sb="11" eb="13">
      <t>ヒルマ</t>
    </rPh>
    <rPh sb="13" eb="15">
      <t>ハイソウ</t>
    </rPh>
    <rPh sb="16" eb="18">
      <t>フリカエ</t>
    </rPh>
    <phoneticPr fontId="2"/>
  </si>
  <si>
    <t>積載効率が低い土曜日、日曜日の車両使用の削減</t>
    <rPh sb="0" eb="2">
      <t>セキサイ</t>
    </rPh>
    <rPh sb="2" eb="4">
      <t>コウリツ</t>
    </rPh>
    <rPh sb="5" eb="6">
      <t>ヒク</t>
    </rPh>
    <rPh sb="7" eb="10">
      <t>ドヨウビ</t>
    </rPh>
    <rPh sb="11" eb="14">
      <t>ニチヨウビ</t>
    </rPh>
    <rPh sb="15" eb="17">
      <t>シャリョウ</t>
    </rPh>
    <rPh sb="17" eb="19">
      <t>シヨウ</t>
    </rPh>
    <rPh sb="20" eb="22">
      <t>サクゲン</t>
    </rPh>
    <phoneticPr fontId="2"/>
  </si>
  <si>
    <t>積み合わせを容易にするため商品荷姿を標準化</t>
    <rPh sb="0" eb="1">
      <t>ツ</t>
    </rPh>
    <rPh sb="2" eb="3">
      <t>ア</t>
    </rPh>
    <rPh sb="6" eb="8">
      <t>ヨウイ</t>
    </rPh>
    <rPh sb="13" eb="15">
      <t>ショウヒン</t>
    </rPh>
    <rPh sb="15" eb="16">
      <t>ニ</t>
    </rPh>
    <rPh sb="16" eb="17">
      <t>スガタ</t>
    </rPh>
    <rPh sb="18" eb="20">
      <t>ヒョウジュン</t>
    </rPh>
    <rPh sb="20" eb="21">
      <t>カ</t>
    </rPh>
    <phoneticPr fontId="2"/>
  </si>
  <si>
    <t>=ＸＧ</t>
    <phoneticPr fontId="2"/>
  </si>
  <si>
    <t>=ＬＤＢ</t>
    <phoneticPr fontId="2"/>
  </si>
  <si>
    <t>=ＣＫＦ</t>
    <phoneticPr fontId="2"/>
  </si>
  <si>
    <t>=ＣＫＧ</t>
    <phoneticPr fontId="2"/>
  </si>
  <si>
    <t>=ＣＭＢ</t>
    <phoneticPr fontId="2"/>
  </si>
  <si>
    <t>=ＣＭＣ</t>
    <phoneticPr fontId="2"/>
  </si>
  <si>
    <t>=ＤＫＥ</t>
    <phoneticPr fontId="2"/>
  </si>
  <si>
    <t>=ＤＫＦ</t>
    <phoneticPr fontId="2"/>
  </si>
  <si>
    <t>=ＤＫＧ</t>
    <phoneticPr fontId="2"/>
  </si>
  <si>
    <t>=ＤＭＢ</t>
    <phoneticPr fontId="2"/>
  </si>
  <si>
    <t>=ＤＭＣ</t>
    <phoneticPr fontId="2"/>
  </si>
  <si>
    <t>=ＬＤＣ</t>
    <phoneticPr fontId="2"/>
  </si>
  <si>
    <t>=ＬＤＥ</t>
    <phoneticPr fontId="2"/>
  </si>
  <si>
    <t>=ＬＤＦ</t>
    <phoneticPr fontId="2"/>
  </si>
  <si>
    <t>=ＬＤＧ</t>
    <phoneticPr fontId="2"/>
  </si>
  <si>
    <t>=ＬＫＥ</t>
    <phoneticPr fontId="2"/>
  </si>
  <si>
    <t>=ＬＫＦ</t>
    <phoneticPr fontId="2"/>
  </si>
  <si>
    <t>=ＬＫＧ</t>
    <phoneticPr fontId="2"/>
  </si>
  <si>
    <t>=ＬＭＢ</t>
    <phoneticPr fontId="2"/>
  </si>
  <si>
    <t>=ＬＭＣ</t>
    <phoneticPr fontId="2"/>
  </si>
  <si>
    <t>=ＭＤＢ</t>
    <phoneticPr fontId="2"/>
  </si>
  <si>
    <t>=ＭＤＣ</t>
    <phoneticPr fontId="2"/>
  </si>
  <si>
    <t>=ＭＤＥ</t>
    <phoneticPr fontId="2"/>
  </si>
  <si>
    <t>=ＭＤＦ</t>
    <phoneticPr fontId="2"/>
  </si>
  <si>
    <t>=ＭＤＧ</t>
    <phoneticPr fontId="2"/>
  </si>
  <si>
    <t>=ＭＫＥ</t>
    <phoneticPr fontId="2"/>
  </si>
  <si>
    <t>=ＭＫＦ</t>
    <phoneticPr fontId="2"/>
  </si>
  <si>
    <t>=ＭＫＧ</t>
    <phoneticPr fontId="2"/>
  </si>
  <si>
    <t>=ＭＭＣ</t>
    <phoneticPr fontId="2"/>
  </si>
  <si>
    <t>=ＮＤＥ</t>
    <phoneticPr fontId="2"/>
  </si>
  <si>
    <t>=ＮＤＦ</t>
    <phoneticPr fontId="2"/>
  </si>
  <si>
    <t>=ＮＫＥ</t>
    <phoneticPr fontId="2"/>
  </si>
  <si>
    <t>=ＮＫＦ</t>
    <phoneticPr fontId="2"/>
  </si>
  <si>
    <t>=ＰＤＥ</t>
    <phoneticPr fontId="2"/>
  </si>
  <si>
    <t>=ＰＤＦ</t>
    <phoneticPr fontId="2"/>
  </si>
  <si>
    <t>=ＰＫＥ</t>
    <phoneticPr fontId="2"/>
  </si>
  <si>
    <t>=ＰＫＦ</t>
    <phoneticPr fontId="2"/>
  </si>
  <si>
    <t>=ＲＤＢ</t>
    <phoneticPr fontId="2"/>
  </si>
  <si>
    <t>=ＲＤＣ</t>
    <phoneticPr fontId="2"/>
  </si>
  <si>
    <t>=ＲＤＥ</t>
    <phoneticPr fontId="2"/>
  </si>
  <si>
    <t>=ＲＤＦ</t>
    <phoneticPr fontId="2"/>
  </si>
  <si>
    <t>=ＲＤＧ</t>
    <phoneticPr fontId="2"/>
  </si>
  <si>
    <t>=ＲＫＥ</t>
    <phoneticPr fontId="2"/>
  </si>
  <si>
    <t>=ＲＫＦ</t>
    <phoneticPr fontId="2"/>
  </si>
  <si>
    <t>=ＲＫＧ</t>
    <phoneticPr fontId="2"/>
  </si>
  <si>
    <t>=ＲＭＢ</t>
    <phoneticPr fontId="2"/>
  </si>
  <si>
    <t>=ＲＭＣ</t>
    <phoneticPr fontId="2"/>
  </si>
  <si>
    <t>=ＳＤＦ</t>
    <phoneticPr fontId="2"/>
  </si>
  <si>
    <t>=ＳＤＧ</t>
    <phoneticPr fontId="2"/>
  </si>
  <si>
    <t>=ＳＫＦ</t>
    <phoneticPr fontId="2"/>
  </si>
  <si>
    <t>=ＳＫＧ</t>
    <phoneticPr fontId="2"/>
  </si>
  <si>
    <t>=ＣＢＥ</t>
    <phoneticPr fontId="2"/>
  </si>
  <si>
    <t>=ＣＢＦ</t>
    <phoneticPr fontId="2"/>
  </si>
  <si>
    <t>=ＣＢＧ</t>
    <phoneticPr fontId="2"/>
  </si>
  <si>
    <t>=ＮＡＧ</t>
    <phoneticPr fontId="2"/>
  </si>
  <si>
    <t>=ＵＫ</t>
    <phoneticPr fontId="2"/>
  </si>
  <si>
    <t>=Ｓ</t>
    <phoneticPr fontId="2"/>
  </si>
  <si>
    <t>=Ｕ</t>
    <phoneticPr fontId="2"/>
  </si>
  <si>
    <t>=Ｗ</t>
    <phoneticPr fontId="2"/>
  </si>
  <si>
    <t>=Ｙ</t>
    <phoneticPr fontId="2"/>
  </si>
  <si>
    <t>=ＤＧ</t>
    <phoneticPr fontId="2"/>
  </si>
  <si>
    <t>=ＤＨ</t>
    <phoneticPr fontId="2"/>
  </si>
  <si>
    <t>=ＤＪ</t>
    <phoneticPr fontId="2"/>
  </si>
  <si>
    <t>=ＤＫ</t>
    <phoneticPr fontId="2"/>
  </si>
  <si>
    <t>=ＤＬ</t>
    <phoneticPr fontId="2"/>
  </si>
  <si>
    <t>=ＤＭ</t>
    <phoneticPr fontId="2"/>
  </si>
  <si>
    <t>=ＤＮ</t>
    <phoneticPr fontId="2"/>
  </si>
  <si>
    <t>=ＤＰ</t>
    <phoneticPr fontId="2"/>
  </si>
  <si>
    <t>=ＤＱ</t>
    <phoneticPr fontId="2"/>
  </si>
  <si>
    <t>=ＤＲ</t>
    <phoneticPr fontId="2"/>
  </si>
  <si>
    <t>=ＤＳ</t>
    <phoneticPr fontId="2"/>
  </si>
  <si>
    <t>=ＤＵ</t>
    <phoneticPr fontId="2"/>
  </si>
  <si>
    <t>=ＤＶ</t>
    <phoneticPr fontId="2"/>
  </si>
  <si>
    <t>=ＫＡ</t>
    <phoneticPr fontId="2"/>
  </si>
  <si>
    <t>=ＫＢ</t>
    <phoneticPr fontId="2"/>
  </si>
  <si>
    <t>=ＫＣ</t>
    <phoneticPr fontId="2"/>
  </si>
  <si>
    <t>=ＫＤ</t>
    <phoneticPr fontId="2"/>
  </si>
  <si>
    <t>=ＫＥ</t>
    <phoneticPr fontId="2"/>
  </si>
  <si>
    <t>=ＫＧ</t>
    <phoneticPr fontId="2"/>
  </si>
  <si>
    <t>=ＫＨ</t>
    <phoneticPr fontId="2"/>
  </si>
  <si>
    <t>=ＫＪ</t>
    <phoneticPr fontId="2"/>
  </si>
  <si>
    <t>=ＫＫ</t>
    <phoneticPr fontId="2"/>
  </si>
  <si>
    <t>=ＫＬ</t>
    <phoneticPr fontId="2"/>
  </si>
  <si>
    <t>=ＫＭ</t>
    <phoneticPr fontId="2"/>
  </si>
  <si>
    <t>=ＫＮ</t>
    <phoneticPr fontId="2"/>
  </si>
  <si>
    <t>=ＫＰ</t>
    <phoneticPr fontId="2"/>
  </si>
  <si>
    <t>=ＫＱ</t>
    <phoneticPr fontId="2"/>
  </si>
  <si>
    <t>=ＶＮ</t>
    <phoneticPr fontId="2"/>
  </si>
  <si>
    <t>=ＫＲ</t>
    <phoneticPr fontId="2"/>
  </si>
  <si>
    <t>=ＫＳ</t>
    <phoneticPr fontId="2"/>
  </si>
  <si>
    <t>=ＬＦ</t>
    <phoneticPr fontId="2"/>
  </si>
  <si>
    <t>=ＬＧ</t>
    <phoneticPr fontId="2"/>
  </si>
  <si>
    <t>=ＬＨ</t>
    <phoneticPr fontId="2"/>
  </si>
  <si>
    <t>=ＬＪ</t>
    <phoneticPr fontId="2"/>
  </si>
  <si>
    <t>=ＬＫ</t>
    <phoneticPr fontId="2"/>
  </si>
  <si>
    <t>=ＬＬ</t>
    <phoneticPr fontId="2"/>
  </si>
  <si>
    <t>=ＬＭ</t>
    <phoneticPr fontId="2"/>
  </si>
  <si>
    <t>１７年N・P１０％</t>
    <rPh sb="2" eb="3">
      <t>ネン</t>
    </rPh>
    <phoneticPr fontId="2"/>
  </si>
  <si>
    <t>=ＤＳ</t>
    <phoneticPr fontId="2"/>
  </si>
  <si>
    <t>=ＤＵ</t>
    <phoneticPr fontId="2"/>
  </si>
  <si>
    <t>=ＤＶ</t>
    <phoneticPr fontId="2"/>
  </si>
  <si>
    <t>=ＫＡ</t>
    <phoneticPr fontId="2"/>
  </si>
  <si>
    <t>=ＫＢ</t>
    <phoneticPr fontId="2"/>
  </si>
  <si>
    <t>=ＫＣ</t>
    <phoneticPr fontId="2"/>
  </si>
  <si>
    <t>=ＫＤ</t>
    <phoneticPr fontId="2"/>
  </si>
  <si>
    <t>=ＫＥ</t>
    <phoneticPr fontId="2"/>
  </si>
  <si>
    <t>=ＫＦ</t>
    <phoneticPr fontId="2"/>
  </si>
  <si>
    <t>=ＤＣＣ</t>
    <phoneticPr fontId="2"/>
  </si>
  <si>
    <t>=ＫＧ</t>
    <phoneticPr fontId="2"/>
  </si>
  <si>
    <t>=ＤＣＥ</t>
    <phoneticPr fontId="2"/>
  </si>
  <si>
    <t>=ＫＨ</t>
    <phoneticPr fontId="2"/>
  </si>
  <si>
    <t>=ＫＪ</t>
    <phoneticPr fontId="2"/>
  </si>
  <si>
    <t>=ＫＫ</t>
    <phoneticPr fontId="2"/>
  </si>
  <si>
    <t>=ＫＬ</t>
    <phoneticPr fontId="2"/>
  </si>
  <si>
    <t>=ＫＭ</t>
    <phoneticPr fontId="2"/>
  </si>
  <si>
    <t>=ＫＮ</t>
    <phoneticPr fontId="2"/>
  </si>
  <si>
    <t>=ＫＰ</t>
    <phoneticPr fontId="2"/>
  </si>
  <si>
    <t>=ＫＱ</t>
    <phoneticPr fontId="2"/>
  </si>
  <si>
    <t>=ＫＲ</t>
    <phoneticPr fontId="2"/>
  </si>
  <si>
    <t>=ＫＳ</t>
    <phoneticPr fontId="2"/>
  </si>
  <si>
    <t>=ＬＦ</t>
    <phoneticPr fontId="2"/>
  </si>
  <si>
    <t>=ＸＡ</t>
    <phoneticPr fontId="2"/>
  </si>
  <si>
    <t>=ＬＧ</t>
    <phoneticPr fontId="2"/>
  </si>
  <si>
    <t>=ＬＨ</t>
    <phoneticPr fontId="2"/>
  </si>
  <si>
    <t>=ＬＪ</t>
    <phoneticPr fontId="2"/>
  </si>
  <si>
    <t>=ＸＢ</t>
    <phoneticPr fontId="2"/>
  </si>
  <si>
    <t>=ＬＫ</t>
    <phoneticPr fontId="2"/>
  </si>
  <si>
    <t>=ＬＬ</t>
    <phoneticPr fontId="2"/>
  </si>
  <si>
    <t>=ＬＭ</t>
    <phoneticPr fontId="2"/>
  </si>
  <si>
    <t>=ＴＦ</t>
    <phoneticPr fontId="2"/>
  </si>
  <si>
    <t>=ＴＧ</t>
    <phoneticPr fontId="2"/>
  </si>
  <si>
    <t>=ＴＨ</t>
    <phoneticPr fontId="2"/>
  </si>
  <si>
    <t>=ＴＪ</t>
    <phoneticPr fontId="2"/>
  </si>
  <si>
    <t>=ＴＫ</t>
    <phoneticPr fontId="2"/>
  </si>
  <si>
    <t>=ＴＬ</t>
    <phoneticPr fontId="2"/>
  </si>
  <si>
    <t>=ＴＭ</t>
    <phoneticPr fontId="2"/>
  </si>
  <si>
    <t>=ＵＦ</t>
    <phoneticPr fontId="2"/>
  </si>
  <si>
    <t>=ＵＧ</t>
    <phoneticPr fontId="2"/>
  </si>
  <si>
    <t>=ＵＨ</t>
    <phoneticPr fontId="2"/>
  </si>
  <si>
    <t>=ＵＪ</t>
    <phoneticPr fontId="2"/>
  </si>
  <si>
    <t>2:新☆☆☆（ＬＰＧ新☆☆☆含む）,</t>
    <rPh sb="10" eb="11">
      <t>シン</t>
    </rPh>
    <rPh sb="14" eb="15">
      <t>フク</t>
    </rPh>
    <phoneticPr fontId="2"/>
  </si>
  <si>
    <t>3:新☆☆☆☆（ＬＰＧ新☆☆☆☆含む）,</t>
    <rPh sb="11" eb="12">
      <t>シン</t>
    </rPh>
    <rPh sb="16" eb="17">
      <t>フク</t>
    </rPh>
    <phoneticPr fontId="2"/>
  </si>
  <si>
    <t>=ＡＡＥ</t>
    <phoneticPr fontId="2"/>
  </si>
  <si>
    <t>=ＡＡＦ</t>
    <phoneticPr fontId="2"/>
  </si>
  <si>
    <t>=ＡＡＧ</t>
    <phoneticPr fontId="2"/>
  </si>
  <si>
    <t>=ＢＡＥ</t>
    <phoneticPr fontId="2"/>
  </si>
  <si>
    <t>=ＢＡＦ</t>
    <phoneticPr fontId="2"/>
  </si>
  <si>
    <t>=ＢＡＧ</t>
    <phoneticPr fontId="2"/>
  </si>
  <si>
    <t>=ＥＡ</t>
    <phoneticPr fontId="2"/>
  </si>
  <si>
    <t>=ＥＢ</t>
    <phoneticPr fontId="2"/>
  </si>
  <si>
    <t>=ＥＣ</t>
    <phoneticPr fontId="2"/>
  </si>
  <si>
    <t>=ＥＤ</t>
    <phoneticPr fontId="2"/>
  </si>
  <si>
    <t>ＭＥ</t>
    <phoneticPr fontId="2"/>
  </si>
  <si>
    <t>=ＣＡＧ</t>
    <phoneticPr fontId="2"/>
  </si>
  <si>
    <t>=ＤＡＡ</t>
    <phoneticPr fontId="2"/>
  </si>
  <si>
    <t>=ＤＡＥ</t>
    <phoneticPr fontId="2"/>
  </si>
  <si>
    <t>=ＤＡＦ</t>
    <phoneticPr fontId="2"/>
  </si>
  <si>
    <t>=ＤＡＧ</t>
    <phoneticPr fontId="2"/>
  </si>
  <si>
    <t>=ＣＡＡ</t>
    <phoneticPr fontId="2"/>
  </si>
  <si>
    <t>=ＣＡＥ</t>
    <phoneticPr fontId="2"/>
  </si>
  <si>
    <t>=ＣＡＦ</t>
    <phoneticPr fontId="2"/>
  </si>
  <si>
    <t>ﾒﾀﾉｰﾙ</t>
    <phoneticPr fontId="2"/>
  </si>
  <si>
    <t>①</t>
    <phoneticPr fontId="2"/>
  </si>
  <si>
    <t>②</t>
    <phoneticPr fontId="2"/>
  </si>
  <si>
    <t>③</t>
    <phoneticPr fontId="2"/>
  </si>
  <si>
    <t>④</t>
    <phoneticPr fontId="2"/>
  </si>
  <si>
    <t>⑤</t>
    <phoneticPr fontId="2"/>
  </si>
  <si>
    <t>⑥</t>
    <phoneticPr fontId="2"/>
  </si>
  <si>
    <t>⑦</t>
    <phoneticPr fontId="2"/>
  </si>
  <si>
    <t>⑧</t>
    <phoneticPr fontId="2"/>
  </si>
  <si>
    <t>⑨</t>
    <phoneticPr fontId="2"/>
  </si>
  <si>
    <t>⑩</t>
    <phoneticPr fontId="2"/>
  </si>
  <si>
    <t>⑪</t>
    <phoneticPr fontId="2"/>
  </si>
  <si>
    <t>⑫</t>
    <phoneticPr fontId="2"/>
  </si>
  <si>
    <t>⑬</t>
    <phoneticPr fontId="2"/>
  </si>
  <si>
    <t>⑭</t>
    <phoneticPr fontId="2"/>
  </si>
  <si>
    <t>ナンバーＡ</t>
    <phoneticPr fontId="2"/>
  </si>
  <si>
    <t>ナンバーＢ</t>
    <phoneticPr fontId="2"/>
  </si>
  <si>
    <t>CNG</t>
    <phoneticPr fontId="2"/>
  </si>
  <si>
    <t>ＣＮＧ</t>
    <phoneticPr fontId="2"/>
  </si>
  <si>
    <t>ナンバーＡ</t>
    <phoneticPr fontId="2"/>
  </si>
  <si>
    <t>ナンバーＢ</t>
    <phoneticPr fontId="2"/>
  </si>
  <si>
    <t>=ＴＡ</t>
    <phoneticPr fontId="2"/>
  </si>
  <si>
    <t>&lt;=1.7</t>
    <phoneticPr fontId="2"/>
  </si>
  <si>
    <t>=ＬＣ</t>
    <phoneticPr fontId="2"/>
  </si>
  <si>
    <t>=Ｂ</t>
    <phoneticPr fontId="2"/>
  </si>
  <si>
    <t>=ＬＤ</t>
    <phoneticPr fontId="2"/>
  </si>
  <si>
    <t>=Ｃ</t>
    <phoneticPr fontId="2"/>
  </si>
  <si>
    <t>=ＬＡ</t>
    <phoneticPr fontId="2"/>
  </si>
  <si>
    <t>&lt;=1.7</t>
    <phoneticPr fontId="2"/>
  </si>
  <si>
    <t>=Ｈ</t>
    <phoneticPr fontId="2"/>
  </si>
  <si>
    <t>=Ｊ</t>
    <phoneticPr fontId="2"/>
  </si>
  <si>
    <t>&gt;1.7</t>
    <phoneticPr fontId="2"/>
  </si>
  <si>
    <t>&lt;=2.5</t>
    <phoneticPr fontId="2"/>
  </si>
  <si>
    <t>=Ｌ</t>
    <phoneticPr fontId="2"/>
  </si>
  <si>
    <t>=Ｍ</t>
    <phoneticPr fontId="2"/>
  </si>
  <si>
    <t>&gt;2.5</t>
    <phoneticPr fontId="2"/>
  </si>
  <si>
    <t>ナンバーＡ</t>
    <phoneticPr fontId="2"/>
  </si>
  <si>
    <t>=Ｒ</t>
    <phoneticPr fontId="2"/>
  </si>
  <si>
    <t>=Ｔ</t>
    <phoneticPr fontId="2"/>
  </si>
  <si>
    <t>&gt;3.5</t>
    <phoneticPr fontId="2"/>
  </si>
  <si>
    <t>=ＢＤＣ</t>
    <phoneticPr fontId="2"/>
  </si>
  <si>
    <t>=ＢＤＥ</t>
    <phoneticPr fontId="2"/>
  </si>
  <si>
    <t>=ＢＤＦ</t>
    <phoneticPr fontId="2"/>
  </si>
  <si>
    <t>=ＢＤＧ</t>
    <phoneticPr fontId="2"/>
  </si>
  <si>
    <t>=Ｂ</t>
    <phoneticPr fontId="2"/>
  </si>
  <si>
    <t>=ＣＤＢ</t>
    <phoneticPr fontId="2"/>
  </si>
  <si>
    <t>=ＣＤＣ</t>
    <phoneticPr fontId="2"/>
  </si>
  <si>
    <t>=ＣＤＥ</t>
    <phoneticPr fontId="2"/>
  </si>
  <si>
    <t>=ＣＤＦ</t>
    <phoneticPr fontId="2"/>
  </si>
  <si>
    <t>=ＣＤＧ</t>
    <phoneticPr fontId="2"/>
  </si>
  <si>
    <t>=ＤＤＢ</t>
    <phoneticPr fontId="2"/>
  </si>
  <si>
    <t>=ＨＣ</t>
    <phoneticPr fontId="2"/>
  </si>
  <si>
    <t>=ＨＤ</t>
    <phoneticPr fontId="2"/>
  </si>
  <si>
    <t>=ＨＥ</t>
    <phoneticPr fontId="2"/>
  </si>
  <si>
    <t>=ＺＡＡ</t>
    <phoneticPr fontId="2"/>
  </si>
  <si>
    <t>=ＺＡＢ</t>
    <phoneticPr fontId="2"/>
  </si>
  <si>
    <t>=ＺＡＣ</t>
    <phoneticPr fontId="2"/>
  </si>
  <si>
    <t>=Ｂ</t>
    <phoneticPr fontId="2"/>
  </si>
  <si>
    <t>&lt;=2.5</t>
    <phoneticPr fontId="2"/>
  </si>
  <si>
    <t>=ＴＣ</t>
    <phoneticPr fontId="2"/>
  </si>
  <si>
    <t>=Ｌ</t>
    <phoneticPr fontId="2"/>
  </si>
  <si>
    <t>ＬＰG</t>
    <phoneticPr fontId="2"/>
  </si>
  <si>
    <t>ﾒﾀﾉｰﾙ</t>
    <phoneticPr fontId="2"/>
  </si>
  <si>
    <t>ﾌﾟﾗｸﾞｲﾝﾊｲﾌﾞﾘｯﾄﾞ</t>
    <phoneticPr fontId="2"/>
  </si>
  <si>
    <t>１７年P１０％</t>
    <rPh sb="2" eb="3">
      <t>ネン</t>
    </rPh>
    <phoneticPr fontId="2"/>
  </si>
  <si>
    <t>=ＨＪ</t>
    <phoneticPr fontId="2"/>
  </si>
  <si>
    <t>=ＫＢ</t>
    <phoneticPr fontId="2"/>
  </si>
  <si>
    <t>=ＫＣ</t>
    <phoneticPr fontId="2"/>
  </si>
  <si>
    <t>=ＨＬ</t>
    <phoneticPr fontId="2"/>
  </si>
  <si>
    <t>=ＫＤ</t>
    <phoneticPr fontId="2"/>
  </si>
  <si>
    <t>=ＨＮ</t>
    <phoneticPr fontId="2"/>
  </si>
  <si>
    <t>=ＫＥ</t>
    <phoneticPr fontId="2"/>
  </si>
  <si>
    <t>=ＨＰ</t>
    <phoneticPr fontId="2"/>
  </si>
  <si>
    <t>=ＫＦ</t>
    <phoneticPr fontId="2"/>
  </si>
  <si>
    <t>=ＨＱ</t>
    <phoneticPr fontId="2"/>
  </si>
  <si>
    <t>=ＫＧ</t>
    <phoneticPr fontId="2"/>
  </si>
  <si>
    <t>=ＨＲ</t>
    <phoneticPr fontId="2"/>
  </si>
  <si>
    <t>=ＫＨ</t>
    <phoneticPr fontId="2"/>
  </si>
  <si>
    <t>=ＫＪ</t>
    <phoneticPr fontId="2"/>
  </si>
  <si>
    <t>=ＫＫ</t>
    <phoneticPr fontId="2"/>
  </si>
  <si>
    <t>=ＫＬ</t>
    <phoneticPr fontId="2"/>
  </si>
  <si>
    <t>=ＫＭ</t>
    <phoneticPr fontId="2"/>
  </si>
  <si>
    <t>=ＫＮ</t>
    <phoneticPr fontId="2"/>
  </si>
  <si>
    <t>=ＫＰ</t>
    <phoneticPr fontId="2"/>
  </si>
  <si>
    <t>=ＫＱ</t>
    <phoneticPr fontId="2"/>
  </si>
  <si>
    <t>=ＫＲ</t>
    <phoneticPr fontId="2"/>
  </si>
  <si>
    <t>（ｶﾞｿﾘﾝ・ＬＰＧ）　新☆☆☆</t>
    <rPh sb="12" eb="13">
      <t>シン</t>
    </rPh>
    <phoneticPr fontId="2"/>
  </si>
  <si>
    <t>（ｶﾞｿﾘﾝ・ＬＰＧ）　新☆☆☆☆</t>
    <rPh sb="12" eb="13">
      <t>シン</t>
    </rPh>
    <phoneticPr fontId="2"/>
  </si>
  <si>
    <t>（ｶﾞｿﾘﾝ・ＬＰＧ）　その他</t>
    <rPh sb="14" eb="15">
      <t>タ</t>
    </rPh>
    <phoneticPr fontId="2"/>
  </si>
  <si>
    <t>（軽油）　新長期</t>
    <rPh sb="5" eb="6">
      <t>シン</t>
    </rPh>
    <rPh sb="6" eb="8">
      <t>チョウキ</t>
    </rPh>
    <phoneticPr fontId="2"/>
  </si>
  <si>
    <t>（軽油）　新☆（新長期）</t>
    <rPh sb="5" eb="6">
      <t>シン</t>
    </rPh>
    <rPh sb="8" eb="9">
      <t>シン</t>
    </rPh>
    <rPh sb="9" eb="11">
      <t>チョウキ</t>
    </rPh>
    <phoneticPr fontId="2"/>
  </si>
  <si>
    <t>（軽油）　ポスト新長期</t>
    <rPh sb="8" eb="9">
      <t>シン</t>
    </rPh>
    <rPh sb="9" eb="11">
      <t>チョウキ</t>
    </rPh>
    <phoneticPr fontId="2"/>
  </si>
  <si>
    <t>（軽油）　その他</t>
    <rPh sb="1" eb="2">
      <t>ケイ</t>
    </rPh>
    <rPh sb="2" eb="3">
      <t>アブラ</t>
    </rPh>
    <rPh sb="7" eb="8">
      <t>タ</t>
    </rPh>
    <phoneticPr fontId="2"/>
  </si>
  <si>
    <t>減少年度
（※）</t>
    <rPh sb="0" eb="2">
      <t>ゲンショウ</t>
    </rPh>
    <rPh sb="2" eb="4">
      <t>ネンド</t>
    </rPh>
    <phoneticPr fontId="2"/>
  </si>
  <si>
    <t>増加年度
（※）</t>
    <rPh sb="0" eb="2">
      <t>ゾウカ</t>
    </rPh>
    <rPh sb="2" eb="4">
      <t>ネンド</t>
    </rPh>
    <phoneticPr fontId="2"/>
  </si>
  <si>
    <t>変更燃料区分
（※）</t>
    <rPh sb="0" eb="2">
      <t>ヘンコウ</t>
    </rPh>
    <rPh sb="2" eb="4">
      <t>ネンリョウ</t>
    </rPh>
    <rPh sb="4" eb="6">
      <t>クブン</t>
    </rPh>
    <phoneticPr fontId="2"/>
  </si>
  <si>
    <t>特定自動車の状況</t>
    <rPh sb="0" eb="2">
      <t>トクテイ</t>
    </rPh>
    <rPh sb="2" eb="5">
      <t>ジドウシャ</t>
    </rPh>
    <rPh sb="6" eb="8">
      <t>ジョウキョウ</t>
    </rPh>
    <phoneticPr fontId="2"/>
  </si>
  <si>
    <t>ＮＯx・ＰＭ排出量</t>
    <rPh sb="8" eb="9">
      <t>リョウ</t>
    </rPh>
    <phoneticPr fontId="2"/>
  </si>
  <si>
    <t>変更燃料区分</t>
    <rPh sb="0" eb="2">
      <t>ヘンコウ</t>
    </rPh>
    <rPh sb="2" eb="4">
      <t>ネンリョウ</t>
    </rPh>
    <rPh sb="4" eb="6">
      <t>クブン</t>
    </rPh>
    <phoneticPr fontId="2"/>
  </si>
  <si>
    <t>トラ２</t>
  </si>
  <si>
    <t>トラ４</t>
  </si>
  <si>
    <t>乗用</t>
    <rPh sb="0" eb="2">
      <t>ジョウヨウ</t>
    </rPh>
    <phoneticPr fontId="2"/>
  </si>
  <si>
    <t>略号</t>
    <rPh sb="0" eb="1">
      <t>リャク</t>
    </rPh>
    <rPh sb="1" eb="2">
      <t>ゴウ</t>
    </rPh>
    <phoneticPr fontId="2"/>
  </si>
  <si>
    <t>ＮＯｘ係数</t>
    <rPh sb="3" eb="5">
      <t>ケイスウ</t>
    </rPh>
    <phoneticPr fontId="2"/>
  </si>
  <si>
    <t>=ＮＢＧ</t>
    <phoneticPr fontId="2"/>
  </si>
  <si>
    <t>=ＮＡＧ</t>
    <phoneticPr fontId="2"/>
  </si>
  <si>
    <t>=ＭＢＥ</t>
    <phoneticPr fontId="2"/>
  </si>
  <si>
    <t>=ＭＢＦ</t>
    <phoneticPr fontId="2"/>
  </si>
  <si>
    <t>=ＭＢＧ</t>
    <phoneticPr fontId="2"/>
  </si>
  <si>
    <t>=ＣＢＡ</t>
    <phoneticPr fontId="2"/>
  </si>
  <si>
    <t>=ＣＢＥ</t>
    <phoneticPr fontId="2"/>
  </si>
  <si>
    <t>=ＣＢＦ</t>
    <phoneticPr fontId="2"/>
  </si>
  <si>
    <t>=ＤＪ</t>
    <phoneticPr fontId="2"/>
  </si>
  <si>
    <t>=ＤＫ</t>
    <phoneticPr fontId="2"/>
  </si>
  <si>
    <t>=ＤＬ</t>
    <phoneticPr fontId="2"/>
  </si>
  <si>
    <t>=ＤＭ</t>
    <phoneticPr fontId="2"/>
  </si>
  <si>
    <t>=ＤＵ</t>
    <phoneticPr fontId="2"/>
  </si>
  <si>
    <t>=ＤＶ</t>
    <phoneticPr fontId="2"/>
  </si>
  <si>
    <t>=ＤＷ</t>
    <phoneticPr fontId="2"/>
  </si>
  <si>
    <t>=ＢＪＧ</t>
    <phoneticPr fontId="2"/>
  </si>
  <si>
    <t>=ＨＣ</t>
    <phoneticPr fontId="2"/>
  </si>
  <si>
    <t>=ＨＤ</t>
    <phoneticPr fontId="2"/>
  </si>
  <si>
    <t>=ＨＥ</t>
    <phoneticPr fontId="2"/>
  </si>
  <si>
    <t>=ＨＦ</t>
    <phoneticPr fontId="2"/>
  </si>
  <si>
    <t>=ＨＭ</t>
    <phoneticPr fontId="2"/>
  </si>
  <si>
    <t>=ＨＴ</t>
    <phoneticPr fontId="2"/>
  </si>
  <si>
    <t>=ＨＵ</t>
    <phoneticPr fontId="2"/>
  </si>
  <si>
    <t>=ＨＷ</t>
    <phoneticPr fontId="2"/>
  </si>
  <si>
    <t>=ＨＸ</t>
    <phoneticPr fontId="2"/>
  </si>
  <si>
    <t>=ＨＹ</t>
    <phoneticPr fontId="2"/>
  </si>
  <si>
    <t>=ＨＺ</t>
    <phoneticPr fontId="2"/>
  </si>
  <si>
    <t>=ＶＡ</t>
    <phoneticPr fontId="2"/>
  </si>
  <si>
    <t>=ＶＢ</t>
    <phoneticPr fontId="2"/>
  </si>
  <si>
    <t>=ＶＣ</t>
    <phoneticPr fontId="2"/>
  </si>
  <si>
    <t>=ＶＤ</t>
    <phoneticPr fontId="2"/>
  </si>
  <si>
    <t>=ＶＥ</t>
    <phoneticPr fontId="2"/>
  </si>
  <si>
    <t>=ＶＦ</t>
    <phoneticPr fontId="2"/>
  </si>
  <si>
    <t>=ＶＧ</t>
    <phoneticPr fontId="2"/>
  </si>
  <si>
    <t>=ＶＨ</t>
    <phoneticPr fontId="2"/>
  </si>
  <si>
    <t>=ＶＪ</t>
    <phoneticPr fontId="2"/>
  </si>
  <si>
    <t>=ＶＫ</t>
    <phoneticPr fontId="2"/>
  </si>
  <si>
    <t>=ＶＫ</t>
    <phoneticPr fontId="2"/>
  </si>
  <si>
    <t>=ＶＬ</t>
    <phoneticPr fontId="2"/>
  </si>
  <si>
    <t>=ＶＭ</t>
    <phoneticPr fontId="2"/>
  </si>
  <si>
    <t>=ＶＰ</t>
    <phoneticPr fontId="2"/>
  </si>
  <si>
    <t>ＰＭ係数</t>
    <rPh sb="2" eb="4">
      <t>ケイスウ</t>
    </rPh>
    <phoneticPr fontId="2"/>
  </si>
  <si>
    <t>「計算式ゾーン」には次の場合を除き、直接入力は原則不可です。</t>
    <rPh sb="1" eb="3">
      <t>ケイサン</t>
    </rPh>
    <rPh sb="3" eb="4">
      <t>シキ</t>
    </rPh>
    <rPh sb="10" eb="11">
      <t>ツギ</t>
    </rPh>
    <rPh sb="12" eb="14">
      <t>バアイ</t>
    </rPh>
    <rPh sb="15" eb="16">
      <t>ノゾ</t>
    </rPh>
    <rPh sb="18" eb="20">
      <t>チョクセツ</t>
    </rPh>
    <rPh sb="20" eb="22">
      <t>ニュウリョク</t>
    </rPh>
    <rPh sb="23" eb="25">
      <t>ゲンソク</t>
    </rPh>
    <rPh sb="25" eb="27">
      <t>フカ</t>
    </rPh>
    <phoneticPr fontId="2"/>
  </si>
  <si>
    <t>入力データについては、今お持ちのエクセルデータ等の貼付けが可能です。</t>
    <rPh sb="0" eb="2">
      <t>ニュウリョク</t>
    </rPh>
    <rPh sb="11" eb="12">
      <t>イマ</t>
    </rPh>
    <rPh sb="13" eb="14">
      <t>モ</t>
    </rPh>
    <rPh sb="23" eb="24">
      <t>トウ</t>
    </rPh>
    <rPh sb="25" eb="27">
      <t>ハリツ</t>
    </rPh>
    <rPh sb="29" eb="31">
      <t>カノウ</t>
    </rPh>
    <phoneticPr fontId="2"/>
  </si>
  <si>
    <t>平成１９年</t>
    <rPh sb="0" eb="2">
      <t>ヘイセイ</t>
    </rPh>
    <rPh sb="4" eb="5">
      <t>ネン</t>
    </rPh>
    <phoneticPr fontId="2"/>
  </si>
  <si>
    <t>平成２０年</t>
    <rPh sb="0" eb="2">
      <t>ヘイセイ</t>
    </rPh>
    <rPh sb="4" eb="5">
      <t>ネン</t>
    </rPh>
    <phoneticPr fontId="2"/>
  </si>
  <si>
    <t>平成２１年</t>
    <rPh sb="0" eb="2">
      <t>ヘイセイ</t>
    </rPh>
    <rPh sb="4" eb="5">
      <t>ネン</t>
    </rPh>
    <phoneticPr fontId="2"/>
  </si>
  <si>
    <t>平成２２年</t>
    <rPh sb="0" eb="2">
      <t>ヘイセイ</t>
    </rPh>
    <rPh sb="4" eb="5">
      <t>ネン</t>
    </rPh>
    <phoneticPr fontId="2"/>
  </si>
  <si>
    <t>３　排出ガス低減装置装着車排出係数（ＤＰＦ装置＝ＮＯｘＰＭ低減装置）</t>
    <rPh sb="2" eb="4">
      <t>ハイシュツ</t>
    </rPh>
    <rPh sb="6" eb="8">
      <t>テイゲン</t>
    </rPh>
    <rPh sb="8" eb="10">
      <t>ソウチ</t>
    </rPh>
    <rPh sb="10" eb="12">
      <t>ソウチャク</t>
    </rPh>
    <rPh sb="12" eb="13">
      <t>シャ</t>
    </rPh>
    <rPh sb="13" eb="15">
      <t>ハイシュツ</t>
    </rPh>
    <rPh sb="15" eb="17">
      <t>ケイスウ</t>
    </rPh>
    <rPh sb="21" eb="23">
      <t>ソウチ</t>
    </rPh>
    <rPh sb="29" eb="31">
      <t>テイゲン</t>
    </rPh>
    <rPh sb="31" eb="33">
      <t>ソウチ</t>
    </rPh>
    <phoneticPr fontId="2"/>
  </si>
  <si>
    <t>ＪＩＳ</t>
    <phoneticPr fontId="2"/>
  </si>
  <si>
    <t>=Ｒ</t>
    <phoneticPr fontId="2"/>
  </si>
  <si>
    <t>ＪＩＳ</t>
    <phoneticPr fontId="2"/>
  </si>
  <si>
    <t>ナンバーＡ</t>
    <phoneticPr fontId="2"/>
  </si>
  <si>
    <t>=ＢＢＡ</t>
    <phoneticPr fontId="2"/>
  </si>
  <si>
    <t>=ＢＢＥ</t>
    <phoneticPr fontId="2"/>
  </si>
  <si>
    <t>=ＢＢＦ</t>
    <phoneticPr fontId="2"/>
  </si>
  <si>
    <t>=ＢＢＧ</t>
    <phoneticPr fontId="2"/>
  </si>
  <si>
    <t>=Ａ</t>
    <phoneticPr fontId="2"/>
  </si>
  <si>
    <t>=Ｃ</t>
    <phoneticPr fontId="2"/>
  </si>
  <si>
    <t>=Ｅ</t>
    <phoneticPr fontId="2"/>
  </si>
  <si>
    <t>=Ｈ</t>
    <phoneticPr fontId="2"/>
  </si>
  <si>
    <t>=ＶＱ</t>
    <phoneticPr fontId="2"/>
  </si>
  <si>
    <t>=ＶＲ</t>
    <phoneticPr fontId="2"/>
  </si>
  <si>
    <t>=ＷＡ</t>
    <phoneticPr fontId="2"/>
  </si>
  <si>
    <t>=ＷＢ</t>
    <phoneticPr fontId="2"/>
  </si>
  <si>
    <t>=ＷＣ</t>
    <phoneticPr fontId="2"/>
  </si>
  <si>
    <t>=ＷＤ</t>
    <phoneticPr fontId="2"/>
  </si>
  <si>
    <t>=ＷＥ</t>
    <phoneticPr fontId="2"/>
  </si>
  <si>
    <t>=ＷＦ</t>
    <phoneticPr fontId="2"/>
  </si>
  <si>
    <t>=ＷＧ</t>
    <phoneticPr fontId="2"/>
  </si>
  <si>
    <t>=ＷＨ</t>
    <phoneticPr fontId="2"/>
  </si>
  <si>
    <t>=ＷＪ</t>
    <phoneticPr fontId="2"/>
  </si>
  <si>
    <t>=ＷＫ</t>
    <phoneticPr fontId="2"/>
  </si>
  <si>
    <t>=ＷＬ</t>
    <phoneticPr fontId="2"/>
  </si>
  <si>
    <t>=ＷＭ</t>
    <phoneticPr fontId="2"/>
  </si>
  <si>
    <t>=ＷＮ</t>
    <phoneticPr fontId="2"/>
  </si>
  <si>
    <t>=ＷＰ</t>
    <phoneticPr fontId="2"/>
  </si>
  <si>
    <t>=ＷＱ</t>
    <phoneticPr fontId="2"/>
  </si>
  <si>
    <t>=ＷＲ</t>
    <phoneticPr fontId="2"/>
  </si>
  <si>
    <t>=ＷＳ</t>
    <phoneticPr fontId="2"/>
  </si>
  <si>
    <t>=ＷＴ</t>
    <phoneticPr fontId="2"/>
  </si>
  <si>
    <t>=ＷＵ</t>
    <phoneticPr fontId="2"/>
  </si>
  <si>
    <t>=ＷＶ</t>
    <phoneticPr fontId="2"/>
  </si>
  <si>
    <t>=ＷＷ</t>
    <phoneticPr fontId="2"/>
  </si>
  <si>
    <t>=ＸＡ</t>
    <phoneticPr fontId="2"/>
  </si>
  <si>
    <t>=ＸＢ</t>
    <phoneticPr fontId="2"/>
  </si>
  <si>
    <t>=ＸＤ</t>
    <phoneticPr fontId="2"/>
  </si>
  <si>
    <t>=ＸＦ</t>
    <phoneticPr fontId="2"/>
  </si>
  <si>
    <t>=ＸＧ</t>
    <phoneticPr fontId="2"/>
  </si>
  <si>
    <t>=ＸＨ</t>
    <phoneticPr fontId="2"/>
  </si>
  <si>
    <t>=ＸＪ</t>
    <phoneticPr fontId="2"/>
  </si>
  <si>
    <t>=ＸＫ</t>
    <phoneticPr fontId="2"/>
  </si>
  <si>
    <t>=ＸＬ</t>
    <phoneticPr fontId="2"/>
  </si>
  <si>
    <t>=ＸＭ</t>
    <phoneticPr fontId="2"/>
  </si>
  <si>
    <t>=ＹＡ</t>
    <phoneticPr fontId="2"/>
  </si>
  <si>
    <t>=ＹＢ</t>
    <phoneticPr fontId="2"/>
  </si>
  <si>
    <t>=ＹＣ</t>
    <phoneticPr fontId="2"/>
  </si>
  <si>
    <t>=ＹＤ</t>
    <phoneticPr fontId="2"/>
  </si>
  <si>
    <t>=ＹＦ</t>
    <phoneticPr fontId="2"/>
  </si>
  <si>
    <t>=ＹＧ</t>
    <phoneticPr fontId="2"/>
  </si>
  <si>
    <t>=ＹＨ</t>
    <phoneticPr fontId="2"/>
  </si>
  <si>
    <t>=ＹＪ</t>
    <phoneticPr fontId="2"/>
  </si>
  <si>
    <t>=ＹＫ</t>
    <phoneticPr fontId="2"/>
  </si>
  <si>
    <t>=ＹＬ</t>
    <phoneticPr fontId="2"/>
  </si>
  <si>
    <t>=ＹＭ</t>
    <phoneticPr fontId="2"/>
  </si>
  <si>
    <t>=ＺＡ</t>
    <phoneticPr fontId="2"/>
  </si>
  <si>
    <t>=ＺＢ</t>
    <phoneticPr fontId="2"/>
  </si>
  <si>
    <t>=ＺＣ</t>
    <phoneticPr fontId="2"/>
  </si>
  <si>
    <t>=ＺＤ</t>
    <phoneticPr fontId="2"/>
  </si>
  <si>
    <t>=ＺＦ</t>
    <phoneticPr fontId="2"/>
  </si>
  <si>
    <t>=ＺＫ</t>
    <phoneticPr fontId="2"/>
  </si>
  <si>
    <t>=ＺＭ</t>
    <phoneticPr fontId="2"/>
  </si>
  <si>
    <t>=ＡＣＦ</t>
    <phoneticPr fontId="2"/>
  </si>
  <si>
    <t>=ＡＣＧ</t>
    <phoneticPr fontId="2"/>
  </si>
  <si>
    <t>=ＢＡＡ</t>
    <phoneticPr fontId="2"/>
  </si>
  <si>
    <t>=ＢＡＥ</t>
    <phoneticPr fontId="2"/>
  </si>
  <si>
    <t>=Ｋ</t>
    <phoneticPr fontId="2"/>
  </si>
  <si>
    <t>=ＢＣＢ</t>
    <phoneticPr fontId="2"/>
  </si>
  <si>
    <t>=ＢＣＣ</t>
    <phoneticPr fontId="2"/>
  </si>
  <si>
    <t>6 発注時間と配送時間のルール化</t>
    <rPh sb="2" eb="4">
      <t>ハッチュウ</t>
    </rPh>
    <rPh sb="4" eb="6">
      <t>ジカン</t>
    </rPh>
    <rPh sb="7" eb="9">
      <t>ハイソウ</t>
    </rPh>
    <rPh sb="9" eb="11">
      <t>ジカン</t>
    </rPh>
    <rPh sb="15" eb="16">
      <t>カ</t>
    </rPh>
    <phoneticPr fontId="2"/>
  </si>
  <si>
    <t>7 検品の簡素化</t>
    <rPh sb="2" eb="4">
      <t>ケンピン</t>
    </rPh>
    <rPh sb="5" eb="8">
      <t>カンソカ</t>
    </rPh>
    <phoneticPr fontId="2"/>
  </si>
  <si>
    <t>8 道路混雑時の輸配送の見直し</t>
    <rPh sb="2" eb="4">
      <t>ドウロ</t>
    </rPh>
    <rPh sb="4" eb="6">
      <t>コンザツ</t>
    </rPh>
    <rPh sb="6" eb="7">
      <t>ジ</t>
    </rPh>
    <rPh sb="8" eb="9">
      <t>ユ</t>
    </rPh>
    <rPh sb="9" eb="11">
      <t>ハイソウ</t>
    </rPh>
    <rPh sb="12" eb="14">
      <t>ミナオ</t>
    </rPh>
    <phoneticPr fontId="2"/>
  </si>
  <si>
    <t>=ＶＢ</t>
    <phoneticPr fontId="2"/>
  </si>
  <si>
    <t>=ＺＡＢ</t>
    <phoneticPr fontId="2"/>
  </si>
  <si>
    <t>=ＵＭ</t>
    <phoneticPr fontId="2"/>
  </si>
  <si>
    <t>=ＶＣ</t>
    <phoneticPr fontId="2"/>
  </si>
  <si>
    <t>=ＺＡＣ</t>
    <phoneticPr fontId="2"/>
  </si>
  <si>
    <t>=ＶＤ</t>
    <phoneticPr fontId="2"/>
  </si>
  <si>
    <t>=ＥＡ</t>
    <phoneticPr fontId="2"/>
  </si>
  <si>
    <t>ＪＩＳ</t>
    <phoneticPr fontId="2"/>
  </si>
  <si>
    <t>=ＤＷ</t>
    <phoneticPr fontId="2"/>
  </si>
  <si>
    <t>=ＶＥ</t>
    <phoneticPr fontId="2"/>
  </si>
  <si>
    <t>=ＥＢ</t>
    <phoneticPr fontId="2"/>
  </si>
  <si>
    <t>=ＰＡ</t>
    <phoneticPr fontId="2"/>
  </si>
  <si>
    <t>=ＶＦ</t>
    <phoneticPr fontId="2"/>
  </si>
  <si>
    <t>=ＥＣ</t>
    <phoneticPr fontId="2"/>
  </si>
  <si>
    <t>=ＶＧ</t>
    <phoneticPr fontId="2"/>
  </si>
  <si>
    <t>=ＥＤ</t>
    <phoneticPr fontId="2"/>
  </si>
  <si>
    <t>（ＬＰＧ新☆☆☆含）</t>
    <phoneticPr fontId="2"/>
  </si>
  <si>
    <t>=ＰＥ</t>
    <phoneticPr fontId="2"/>
  </si>
  <si>
    <t>=ＶＨ</t>
    <phoneticPr fontId="2"/>
  </si>
  <si>
    <t>=ＶＪ</t>
    <phoneticPr fontId="2"/>
  </si>
  <si>
    <t>=ＺＡＢ</t>
    <phoneticPr fontId="2"/>
  </si>
  <si>
    <t>=ＶＫ</t>
    <phoneticPr fontId="2"/>
  </si>
  <si>
    <t>=ＰＬ</t>
    <phoneticPr fontId="2"/>
  </si>
  <si>
    <t>=ＶＬ</t>
    <phoneticPr fontId="2"/>
  </si>
  <si>
    <t>=ＰＮ</t>
    <phoneticPr fontId="2"/>
  </si>
  <si>
    <t>=ＶＭ</t>
    <phoneticPr fontId="2"/>
  </si>
  <si>
    <t>=ＰＱ</t>
    <phoneticPr fontId="2"/>
  </si>
  <si>
    <t>=ＶＮ</t>
    <phoneticPr fontId="2"/>
  </si>
  <si>
    <t>（ＬＰＧ新☆☆☆☆含）</t>
    <phoneticPr fontId="2"/>
  </si>
  <si>
    <t>ＪＩＳ</t>
    <phoneticPr fontId="2"/>
  </si>
  <si>
    <t>=ＵＬ</t>
    <phoneticPr fontId="2"/>
  </si>
  <si>
    <t>=ＶＰ</t>
    <phoneticPr fontId="2"/>
  </si>
  <si>
    <t>=ＥＤ</t>
    <phoneticPr fontId="2"/>
  </si>
  <si>
    <t>=ＶＱ</t>
    <phoneticPr fontId="2"/>
  </si>
  <si>
    <t>=ＺＢＡ</t>
    <phoneticPr fontId="2"/>
  </si>
  <si>
    <t>=ＤＴ</t>
    <phoneticPr fontId="2"/>
  </si>
  <si>
    <t>=ＶＲ</t>
    <phoneticPr fontId="2"/>
  </si>
  <si>
    <t>=ＺＢＢ</t>
    <phoneticPr fontId="2"/>
  </si>
  <si>
    <t>=ＷＡ</t>
    <phoneticPr fontId="2"/>
  </si>
  <si>
    <t>=ＺＢＣ</t>
    <phoneticPr fontId="2"/>
  </si>
  <si>
    <t>=ＷＢ</t>
    <phoneticPr fontId="2"/>
  </si>
  <si>
    <t>=ＺＢＡ</t>
    <phoneticPr fontId="2"/>
  </si>
  <si>
    <t>=ＷＣ</t>
    <phoneticPr fontId="2"/>
  </si>
  <si>
    <t>=ＺＢＢ</t>
    <phoneticPr fontId="2"/>
  </si>
  <si>
    <t>=ＷＤ</t>
    <phoneticPr fontId="2"/>
  </si>
  <si>
    <t>メタノール</t>
    <phoneticPr fontId="2"/>
  </si>
  <si>
    <t>ハイブリッド</t>
    <phoneticPr fontId="2"/>
  </si>
  <si>
    <t>=ＷＥ</t>
    <phoneticPr fontId="2"/>
  </si>
  <si>
    <t>=ＷＦ</t>
    <phoneticPr fontId="2"/>
  </si>
  <si>
    <t>=ＷＧ</t>
    <phoneticPr fontId="2"/>
  </si>
  <si>
    <t>=ＷＨ</t>
    <phoneticPr fontId="2"/>
  </si>
  <si>
    <t>=ＷＪ</t>
    <phoneticPr fontId="2"/>
  </si>
  <si>
    <t>=ＷＭ</t>
    <phoneticPr fontId="2"/>
  </si>
  <si>
    <t>新☆（新長期）</t>
    <rPh sb="0" eb="1">
      <t>シン</t>
    </rPh>
    <rPh sb="3" eb="4">
      <t>シン</t>
    </rPh>
    <rPh sb="4" eb="6">
      <t>チョウキ</t>
    </rPh>
    <phoneticPr fontId="2"/>
  </si>
  <si>
    <t>ガソリン・LPG</t>
    <phoneticPr fontId="2"/>
  </si>
  <si>
    <t>（新☆☆☆、新☆☆☆☆以外）</t>
    <rPh sb="1" eb="2">
      <t>シン</t>
    </rPh>
    <rPh sb="6" eb="7">
      <t>シン</t>
    </rPh>
    <rPh sb="11" eb="13">
      <t>イガイ</t>
    </rPh>
    <phoneticPr fontId="2"/>
  </si>
  <si>
    <t>ガソリン・ＬＰＧ</t>
    <phoneticPr fontId="2"/>
  </si>
  <si>
    <t>プラグインハイブリッド</t>
    <phoneticPr fontId="2"/>
  </si>
  <si>
    <t>プラグインハイブリッド</t>
    <phoneticPr fontId="2"/>
  </si>
  <si>
    <t>平成８年</t>
    <rPh sb="0" eb="2">
      <t>ヘイセイ</t>
    </rPh>
    <rPh sb="3" eb="4">
      <t>ネン</t>
    </rPh>
    <phoneticPr fontId="2"/>
  </si>
  <si>
    <t>昭和３８年</t>
    <rPh sb="0" eb="2">
      <t>ショウワ</t>
    </rPh>
    <rPh sb="4" eb="5">
      <t>ネン</t>
    </rPh>
    <phoneticPr fontId="2"/>
  </si>
  <si>
    <t>このファイルは、「入力要領」シート、「入力シート」で構成されています。</t>
    <rPh sb="9" eb="11">
      <t>ニュウリョク</t>
    </rPh>
    <rPh sb="11" eb="13">
      <t>ヨウリョウ</t>
    </rPh>
    <rPh sb="19" eb="21">
      <t>ニュウリョク</t>
    </rPh>
    <rPh sb="26" eb="28">
      <t>コウセイ</t>
    </rPh>
    <phoneticPr fontId="2"/>
  </si>
  <si>
    <t>（１）</t>
    <phoneticPr fontId="2"/>
  </si>
  <si>
    <t>（２）</t>
    <phoneticPr fontId="2"/>
  </si>
  <si>
    <t>（３）</t>
    <phoneticPr fontId="2"/>
  </si>
  <si>
    <t>（４）</t>
    <phoneticPr fontId="2"/>
  </si>
  <si>
    <t>（５）</t>
    <phoneticPr fontId="2"/>
  </si>
  <si>
    <t>（６）</t>
    <phoneticPr fontId="2"/>
  </si>
  <si>
    <t>（７）</t>
    <phoneticPr fontId="2"/>
  </si>
  <si>
    <t>１６年８５％ＰＭ</t>
    <rPh sb="2" eb="3">
      <t>ネン</t>
    </rPh>
    <phoneticPr fontId="2"/>
  </si>
  <si>
    <t>１７年規制</t>
    <rPh sb="2" eb="3">
      <t>ネン</t>
    </rPh>
    <rPh sb="3" eb="5">
      <t>キセイ</t>
    </rPh>
    <phoneticPr fontId="2"/>
  </si>
  <si>
    <t>１７年５０％</t>
    <rPh sb="2" eb="3">
      <t>ネン</t>
    </rPh>
    <phoneticPr fontId="2"/>
  </si>
  <si>
    <t>１７年７５％</t>
    <rPh sb="2" eb="3">
      <t>ネン</t>
    </rPh>
    <phoneticPr fontId="2"/>
  </si>
  <si>
    <t>車両№</t>
    <rPh sb="0" eb="2">
      <t>シャリョウ</t>
    </rPh>
    <phoneticPr fontId="2"/>
  </si>
  <si>
    <t>業種№</t>
    <rPh sb="0" eb="2">
      <t>ギョウシュ</t>
    </rPh>
    <phoneticPr fontId="2"/>
  </si>
  <si>
    <t>距離（ｋｍ/年）</t>
    <rPh sb="0" eb="2">
      <t>キョリ</t>
    </rPh>
    <rPh sb="6" eb="7">
      <t>ネン</t>
    </rPh>
    <phoneticPr fontId="2"/>
  </si>
  <si>
    <t>燃料区分</t>
    <rPh sb="0" eb="2">
      <t>ネンリョウ</t>
    </rPh>
    <rPh sb="2" eb="4">
      <t>クブン</t>
    </rPh>
    <phoneticPr fontId="2"/>
  </si>
  <si>
    <t>名称</t>
    <rPh sb="0" eb="2">
      <t>メイショウ</t>
    </rPh>
    <phoneticPr fontId="2"/>
  </si>
  <si>
    <t>所在地</t>
    <rPh sb="0" eb="3">
      <t>ショザイチ</t>
    </rPh>
    <phoneticPr fontId="2"/>
  </si>
  <si>
    <t>電話番号</t>
    <rPh sb="0" eb="2">
      <t>デンワ</t>
    </rPh>
    <rPh sb="2" eb="4">
      <t>バンゴウ</t>
    </rPh>
    <phoneticPr fontId="2"/>
  </si>
  <si>
    <t>従業員数</t>
    <rPh sb="0" eb="3">
      <t>ジュウギョウイン</t>
    </rPh>
    <rPh sb="3" eb="4">
      <t>スウ</t>
    </rPh>
    <phoneticPr fontId="2"/>
  </si>
  <si>
    <t>所属事業所№</t>
    <rPh sb="0" eb="2">
      <t>ショゾク</t>
    </rPh>
    <rPh sb="2" eb="5">
      <t>ジギョウショ</t>
    </rPh>
    <phoneticPr fontId="2"/>
  </si>
  <si>
    <t>電気</t>
    <rPh sb="0" eb="1">
      <t>デン</t>
    </rPh>
    <rPh sb="1" eb="2">
      <t>キ</t>
    </rPh>
    <phoneticPr fontId="2"/>
  </si>
  <si>
    <t>初度登録年</t>
    <rPh sb="0" eb="2">
      <t>ショド</t>
    </rPh>
    <rPh sb="2" eb="4">
      <t>トウロク</t>
    </rPh>
    <rPh sb="4" eb="5">
      <t>ネン</t>
    </rPh>
    <phoneticPr fontId="2"/>
  </si>
  <si>
    <t>２　西暦対応表</t>
    <rPh sb="2" eb="4">
      <t>セイレキ</t>
    </rPh>
    <rPh sb="4" eb="6">
      <t>タイオウ</t>
    </rPh>
    <rPh sb="6" eb="7">
      <t>ヒョウ</t>
    </rPh>
    <phoneticPr fontId="2"/>
  </si>
  <si>
    <t>昭和３０年</t>
    <rPh sb="0" eb="2">
      <t>ショウワ</t>
    </rPh>
    <rPh sb="4" eb="5">
      <t>ネン</t>
    </rPh>
    <phoneticPr fontId="2"/>
  </si>
  <si>
    <t>平成元年</t>
    <rPh sb="0" eb="2">
      <t>ヘイセイ</t>
    </rPh>
    <rPh sb="2" eb="4">
      <t>ガンネン</t>
    </rPh>
    <phoneticPr fontId="2"/>
  </si>
  <si>
    <t>昭和３１年</t>
    <rPh sb="0" eb="2">
      <t>ショウワ</t>
    </rPh>
    <rPh sb="4" eb="5">
      <t>ネン</t>
    </rPh>
    <phoneticPr fontId="2"/>
  </si>
  <si>
    <t>平成２年</t>
    <rPh sb="0" eb="2">
      <t>ヘイセイ</t>
    </rPh>
    <rPh sb="3" eb="4">
      <t>ネン</t>
    </rPh>
    <phoneticPr fontId="2"/>
  </si>
  <si>
    <t>昭和３２年</t>
    <rPh sb="0" eb="2">
      <t>ショウワ</t>
    </rPh>
    <rPh sb="4" eb="5">
      <t>ネン</t>
    </rPh>
    <phoneticPr fontId="2"/>
  </si>
  <si>
    <t>平成３年</t>
    <rPh sb="0" eb="2">
      <t>ヘイセイ</t>
    </rPh>
    <rPh sb="3" eb="4">
      <t>ネン</t>
    </rPh>
    <phoneticPr fontId="2"/>
  </si>
  <si>
    <t>昭和３３年</t>
    <rPh sb="0" eb="2">
      <t>ショウワ</t>
    </rPh>
    <rPh sb="4" eb="5">
      <t>ネン</t>
    </rPh>
    <phoneticPr fontId="2"/>
  </si>
  <si>
    <t>平成４年</t>
    <rPh sb="0" eb="2">
      <t>ヘイセイ</t>
    </rPh>
    <rPh sb="3" eb="4">
      <t>ネン</t>
    </rPh>
    <phoneticPr fontId="2"/>
  </si>
  <si>
    <t>昭和３４年</t>
    <rPh sb="0" eb="2">
      <t>ショウワ</t>
    </rPh>
    <rPh sb="4" eb="5">
      <t>ネン</t>
    </rPh>
    <phoneticPr fontId="2"/>
  </si>
  <si>
    <t>平成５年</t>
    <rPh sb="0" eb="2">
      <t>ヘイセイ</t>
    </rPh>
    <rPh sb="3" eb="4">
      <t>ネン</t>
    </rPh>
    <phoneticPr fontId="2"/>
  </si>
  <si>
    <t>昭和３５年</t>
    <rPh sb="0" eb="2">
      <t>ショウワ</t>
    </rPh>
    <rPh sb="4" eb="5">
      <t>ネン</t>
    </rPh>
    <phoneticPr fontId="2"/>
  </si>
  <si>
    <t>平成６年</t>
    <rPh sb="0" eb="2">
      <t>ヘイセイ</t>
    </rPh>
    <rPh sb="3" eb="4">
      <t>ネン</t>
    </rPh>
    <phoneticPr fontId="2"/>
  </si>
  <si>
    <t>昭和３６年</t>
    <rPh sb="0" eb="2">
      <t>ショウワ</t>
    </rPh>
    <rPh sb="4" eb="5">
      <t>ネン</t>
    </rPh>
    <phoneticPr fontId="2"/>
  </si>
  <si>
    <t>平成７年</t>
    <rPh sb="0" eb="2">
      <t>ヘイセイ</t>
    </rPh>
    <rPh sb="3" eb="4">
      <t>ネン</t>
    </rPh>
    <phoneticPr fontId="2"/>
  </si>
  <si>
    <t>昭和３７年</t>
    <rPh sb="0" eb="2">
      <t>ショウワ</t>
    </rPh>
    <rPh sb="4" eb="5">
      <t>ネン</t>
    </rPh>
    <phoneticPr fontId="2"/>
  </si>
  <si>
    <t>平成９年</t>
    <rPh sb="0" eb="2">
      <t>ヘイセイ</t>
    </rPh>
    <rPh sb="3" eb="4">
      <t>ネン</t>
    </rPh>
    <phoneticPr fontId="2"/>
  </si>
  <si>
    <t>昭和３９年</t>
    <rPh sb="0" eb="2">
      <t>ショウワ</t>
    </rPh>
    <rPh sb="4" eb="5">
      <t>ネン</t>
    </rPh>
    <phoneticPr fontId="2"/>
  </si>
  <si>
    <t>平成１０年</t>
    <rPh sb="0" eb="2">
      <t>ヘイセイ</t>
    </rPh>
    <rPh sb="4" eb="5">
      <t>ネン</t>
    </rPh>
    <phoneticPr fontId="2"/>
  </si>
  <si>
    <t>昭和４０年</t>
    <rPh sb="0" eb="2">
      <t>ショウワ</t>
    </rPh>
    <rPh sb="4" eb="5">
      <t>ネン</t>
    </rPh>
    <phoneticPr fontId="2"/>
  </si>
  <si>
    <t>平成１１年</t>
    <rPh sb="0" eb="2">
      <t>ヘイセイ</t>
    </rPh>
    <rPh sb="4" eb="5">
      <t>ネン</t>
    </rPh>
    <phoneticPr fontId="2"/>
  </si>
  <si>
    <t>昭和４１年</t>
    <rPh sb="0" eb="2">
      <t>ショウワ</t>
    </rPh>
    <rPh sb="4" eb="5">
      <t>ネン</t>
    </rPh>
    <phoneticPr fontId="2"/>
  </si>
  <si>
    <t>平成１２年</t>
    <rPh sb="0" eb="2">
      <t>ヘイセイ</t>
    </rPh>
    <rPh sb="4" eb="5">
      <t>ネン</t>
    </rPh>
    <phoneticPr fontId="2"/>
  </si>
  <si>
    <t>和暦</t>
    <rPh sb="0" eb="1">
      <t>ワ</t>
    </rPh>
    <rPh sb="1" eb="2">
      <t>レキ</t>
    </rPh>
    <phoneticPr fontId="2"/>
  </si>
  <si>
    <t>単位</t>
    <rPh sb="0" eb="2">
      <t>タンイ</t>
    </rPh>
    <phoneticPr fontId="2"/>
  </si>
  <si>
    <t>乗用車（ディーゼル乗用車）</t>
    <rPh sb="0" eb="3">
      <t>ジョウヨウシャ</t>
    </rPh>
    <rPh sb="9" eb="12">
      <t>ジョウヨウシャ</t>
    </rPh>
    <phoneticPr fontId="2"/>
  </si>
  <si>
    <t>g/km</t>
    <phoneticPr fontId="2"/>
  </si>
  <si>
    <t>ﾊﾞｽ・ﾄﾗｯｸ等</t>
    <rPh sb="8" eb="9">
      <t>トウ</t>
    </rPh>
    <phoneticPr fontId="2"/>
  </si>
  <si>
    <t>1.7t超2.5ｔ以下</t>
    <rPh sb="4" eb="5">
      <t>コ</t>
    </rPh>
    <rPh sb="9" eb="11">
      <t>イカ</t>
    </rPh>
    <phoneticPr fontId="2"/>
  </si>
  <si>
    <t>2.5t超3.5ｔ以下</t>
    <rPh sb="4" eb="5">
      <t>コ</t>
    </rPh>
    <rPh sb="9" eb="11">
      <t>イカ</t>
    </rPh>
    <phoneticPr fontId="2"/>
  </si>
  <si>
    <t>3.5t超</t>
    <rPh sb="4" eb="5">
      <t>コ</t>
    </rPh>
    <phoneticPr fontId="2"/>
  </si>
  <si>
    <t>４　その他</t>
    <rPh sb="4" eb="5">
      <t>タ</t>
    </rPh>
    <phoneticPr fontId="2"/>
  </si>
  <si>
    <t>計算ゾーン関係（参考事項等）</t>
    <rPh sb="0" eb="2">
      <t>ケイサン</t>
    </rPh>
    <rPh sb="5" eb="7">
      <t>カンケイ</t>
    </rPh>
    <rPh sb="8" eb="10">
      <t>サンコウ</t>
    </rPh>
    <rPh sb="10" eb="12">
      <t>ジコウ</t>
    </rPh>
    <rPh sb="12" eb="13">
      <t>トウ</t>
    </rPh>
    <phoneticPr fontId="2"/>
  </si>
  <si>
    <t>ＮＯｘ・ＰＭ排出量については、</t>
    <rPh sb="6" eb="8">
      <t>ハイシュツ</t>
    </rPh>
    <rPh sb="8" eb="9">
      <t>リョウ</t>
    </rPh>
    <phoneticPr fontId="2"/>
  </si>
  <si>
    <t>エラーが出た場合は次の原因が考えられますので、次の項目の入力を再度確認してください。</t>
    <rPh sb="23" eb="24">
      <t>ツギ</t>
    </rPh>
    <rPh sb="25" eb="27">
      <t>コウモク</t>
    </rPh>
    <rPh sb="28" eb="30">
      <t>ニュウリョク</t>
    </rPh>
    <rPh sb="31" eb="33">
      <t>サイド</t>
    </rPh>
    <rPh sb="33" eb="35">
      <t>カクニン</t>
    </rPh>
    <phoneticPr fontId="2"/>
  </si>
  <si>
    <t>重量及び重量単位が違うと、識別記号に対応する係数がエラーになることがあります。</t>
    <rPh sb="0" eb="2">
      <t>ジュウリョウ</t>
    </rPh>
    <rPh sb="2" eb="3">
      <t>オヨ</t>
    </rPh>
    <rPh sb="4" eb="6">
      <t>ジュウリョウ</t>
    </rPh>
    <rPh sb="6" eb="8">
      <t>タンイ</t>
    </rPh>
    <rPh sb="9" eb="10">
      <t>チガ</t>
    </rPh>
    <rPh sb="13" eb="15">
      <t>シキベツ</t>
    </rPh>
    <rPh sb="15" eb="17">
      <t>キゴウ</t>
    </rPh>
    <rPh sb="18" eb="20">
      <t>タイオウ</t>
    </rPh>
    <rPh sb="22" eb="24">
      <t>ケイスウ</t>
    </rPh>
    <phoneticPr fontId="2"/>
  </si>
  <si>
    <t>途中で省略されていたり、余分な文字が入っていると計算式がエラーになる場合があります。</t>
    <rPh sb="0" eb="2">
      <t>トチュウ</t>
    </rPh>
    <rPh sb="3" eb="5">
      <t>ショウリャク</t>
    </rPh>
    <rPh sb="12" eb="14">
      <t>ヨブン</t>
    </rPh>
    <rPh sb="15" eb="17">
      <t>モジ</t>
    </rPh>
    <rPh sb="18" eb="19">
      <t>ハイ</t>
    </rPh>
    <rPh sb="24" eb="26">
      <t>ケイサン</t>
    </rPh>
    <rPh sb="26" eb="27">
      <t>シキ</t>
    </rPh>
    <rPh sb="34" eb="36">
      <t>バアイ</t>
    </rPh>
    <phoneticPr fontId="2"/>
  </si>
  <si>
    <t>ファイルが重い為、入力の反映に時間がかかる場合があります。</t>
    <rPh sb="5" eb="6">
      <t>オモ</t>
    </rPh>
    <rPh sb="7" eb="8">
      <t>タメ</t>
    </rPh>
    <rPh sb="9" eb="11">
      <t>ニュウリョク</t>
    </rPh>
    <rPh sb="12" eb="14">
      <t>ハンエイ</t>
    </rPh>
    <rPh sb="15" eb="17">
      <t>ジカン</t>
    </rPh>
    <rPh sb="21" eb="23">
      <t>バアイ</t>
    </rPh>
    <phoneticPr fontId="2"/>
  </si>
  <si>
    <t>入力をスムーズにするためには、次の方法があります。</t>
    <rPh sb="0" eb="2">
      <t>ニュウリョク</t>
    </rPh>
    <rPh sb="15" eb="16">
      <t>ツギ</t>
    </rPh>
    <rPh sb="17" eb="19">
      <t>ホウホウ</t>
    </rPh>
    <phoneticPr fontId="2"/>
  </si>
  <si>
    <t>「手動（Ｍ）」のﾁｪｯｸﾎﾞｯｸｽをオンにする</t>
    <rPh sb="1" eb="3">
      <t>シュドウ</t>
    </rPh>
    <phoneticPr fontId="2"/>
  </si>
  <si>
    <t>・全て入力後、計算方法を「自動（Ａ）」にすると計算式が反映されます。</t>
    <rPh sb="1" eb="2">
      <t>スベ</t>
    </rPh>
    <rPh sb="3" eb="6">
      <t>ニュウリョクゴ</t>
    </rPh>
    <rPh sb="7" eb="9">
      <t>ケイサン</t>
    </rPh>
    <rPh sb="9" eb="11">
      <t>ホウホウ</t>
    </rPh>
    <rPh sb="13" eb="15">
      <t>ジドウ</t>
    </rPh>
    <rPh sb="23" eb="25">
      <t>ケイサン</t>
    </rPh>
    <rPh sb="25" eb="26">
      <t>シキ</t>
    </rPh>
    <rPh sb="27" eb="29">
      <t>ハンエイ</t>
    </rPh>
    <phoneticPr fontId="2"/>
  </si>
  <si>
    <t>重量（t）</t>
    <rPh sb="0" eb="2">
      <t>ジュウリョウ</t>
    </rPh>
    <phoneticPr fontId="2"/>
  </si>
  <si>
    <t>ＮＯｘ合計</t>
    <rPh sb="3" eb="5">
      <t>ゴウケイ</t>
    </rPh>
    <phoneticPr fontId="2"/>
  </si>
  <si>
    <t>ＰＭ合計</t>
    <rPh sb="2" eb="4">
      <t>ゴウケイ</t>
    </rPh>
    <phoneticPr fontId="2"/>
  </si>
  <si>
    <t>ＮＯｘ・ＰＭの削減計画</t>
    <rPh sb="7" eb="9">
      <t>サクゲン</t>
    </rPh>
    <rPh sb="9" eb="11">
      <t>ケイカク</t>
    </rPh>
    <phoneticPr fontId="2"/>
  </si>
  <si>
    <t>ＺＡＢ</t>
  </si>
  <si>
    <t>ＺＡＣ</t>
  </si>
  <si>
    <t>ＺＢＡ</t>
  </si>
  <si>
    <t>ＺＢＢ</t>
  </si>
  <si>
    <t>ＺＢＣ</t>
  </si>
  <si>
    <t>月</t>
  </si>
  <si>
    <t>事業場№</t>
    <rPh sb="0" eb="2">
      <t>ジギョウ</t>
    </rPh>
    <rPh sb="2" eb="3">
      <t>バ</t>
    </rPh>
    <phoneticPr fontId="2"/>
  </si>
  <si>
    <t>１　事業場等に関する情報</t>
    <rPh sb="2" eb="4">
      <t>ジギョウ</t>
    </rPh>
    <rPh sb="4" eb="5">
      <t>バ</t>
    </rPh>
    <rPh sb="5" eb="6">
      <t>トウ</t>
    </rPh>
    <rPh sb="7" eb="8">
      <t>カン</t>
    </rPh>
    <rPh sb="10" eb="12">
      <t>ジョウホウ</t>
    </rPh>
    <phoneticPr fontId="2"/>
  </si>
  <si>
    <t>従業員数（人）</t>
    <rPh sb="0" eb="3">
      <t>ジュウギョウイン</t>
    </rPh>
    <rPh sb="3" eb="4">
      <t>スウ</t>
    </rPh>
    <rPh sb="5" eb="6">
      <t>ニン</t>
    </rPh>
    <phoneticPr fontId="2"/>
  </si>
  <si>
    <t>運転者数（人）</t>
    <rPh sb="0" eb="3">
      <t>ウンテンシャ</t>
    </rPh>
    <rPh sb="3" eb="4">
      <t>スウ</t>
    </rPh>
    <rPh sb="5" eb="6">
      <t>ニン</t>
    </rPh>
    <phoneticPr fontId="2"/>
  </si>
  <si>
    <t>年</t>
    <rPh sb="0" eb="1">
      <t>ネン</t>
    </rPh>
    <phoneticPr fontId="2"/>
  </si>
  <si>
    <t>月</t>
    <rPh sb="0" eb="1">
      <t>ツキ</t>
    </rPh>
    <phoneticPr fontId="2"/>
  </si>
  <si>
    <t>装着なし</t>
    <rPh sb="0" eb="2">
      <t>ソウチャク</t>
    </rPh>
    <phoneticPr fontId="2"/>
  </si>
  <si>
    <t>％減</t>
    <rPh sb="1" eb="2">
      <t>ゲン</t>
    </rPh>
    <phoneticPr fontId="2"/>
  </si>
  <si>
    <t>２　使用車両に関する情報</t>
    <rPh sb="2" eb="4">
      <t>シヨウ</t>
    </rPh>
    <rPh sb="4" eb="6">
      <t>シャリョウ</t>
    </rPh>
    <rPh sb="7" eb="8">
      <t>カン</t>
    </rPh>
    <rPh sb="10" eb="12">
      <t>ジョウホウ</t>
    </rPh>
    <phoneticPr fontId="2"/>
  </si>
  <si>
    <t>左記の具体的な取組み例</t>
    <rPh sb="0" eb="2">
      <t>サキ</t>
    </rPh>
    <rPh sb="3" eb="6">
      <t>グタイテキ</t>
    </rPh>
    <rPh sb="7" eb="9">
      <t>トリク</t>
    </rPh>
    <rPh sb="10" eb="11">
      <t>レイ</t>
    </rPh>
    <phoneticPr fontId="2"/>
  </si>
  <si>
    <t>=ＢＫＣ</t>
    <phoneticPr fontId="2"/>
  </si>
  <si>
    <t>=ＢＫＧ</t>
    <phoneticPr fontId="2"/>
  </si>
  <si>
    <t>=ＮＤＣ</t>
    <phoneticPr fontId="2"/>
  </si>
  <si>
    <t>=ＮＤＧ</t>
    <phoneticPr fontId="2"/>
  </si>
  <si>
    <t>=ＮＫＧ</t>
    <phoneticPr fontId="2"/>
  </si>
  <si>
    <t>=ＰＤＣ</t>
    <phoneticPr fontId="2"/>
  </si>
  <si>
    <t>=ＰＤＧ</t>
    <phoneticPr fontId="2"/>
  </si>
  <si>
    <t>=ＰＫＣ</t>
    <phoneticPr fontId="2"/>
  </si>
  <si>
    <t>=ＰＫＧ</t>
    <phoneticPr fontId="2"/>
  </si>
  <si>
    <t>=ＮＫＣ</t>
    <phoneticPr fontId="2"/>
  </si>
  <si>
    <t>識別記号</t>
    <rPh sb="0" eb="2">
      <t>シキベツ</t>
    </rPh>
    <rPh sb="2" eb="4">
      <t>キゴウ</t>
    </rPh>
    <phoneticPr fontId="2"/>
  </si>
  <si>
    <t>車両重量</t>
    <rPh sb="0" eb="2">
      <t>シャリョウ</t>
    </rPh>
    <rPh sb="2" eb="4">
      <t>ジュウリョウ</t>
    </rPh>
    <phoneticPr fontId="2"/>
  </si>
  <si>
    <t>全</t>
    <rPh sb="0" eb="1">
      <t>ゼン</t>
    </rPh>
    <phoneticPr fontId="2"/>
  </si>
  <si>
    <t>差引</t>
    <rPh sb="0" eb="2">
      <t>サシヒキ</t>
    </rPh>
    <phoneticPr fontId="2"/>
  </si>
  <si>
    <t>使用燃料</t>
    <rPh sb="0" eb="2">
      <t>シヨウ</t>
    </rPh>
    <rPh sb="2" eb="4">
      <t>ネンリョウ</t>
    </rPh>
    <phoneticPr fontId="2"/>
  </si>
  <si>
    <t>種別</t>
    <rPh sb="0" eb="2">
      <t>シュベツ</t>
    </rPh>
    <phoneticPr fontId="2"/>
  </si>
  <si>
    <t>排ガス状態</t>
    <rPh sb="0" eb="1">
      <t>ハイ</t>
    </rPh>
    <rPh sb="3" eb="5">
      <t>ジョウタイ</t>
    </rPh>
    <phoneticPr fontId="2"/>
  </si>
  <si>
    <t>下記「１　入力事項」（５）にある、改造車両については一部自動計算されませんので、電子申請システムで送信の際に、表紙「通信欄」へ改造車がある旨を記載し送信してください。</t>
    <rPh sb="17" eb="19">
      <t>カイゾウ</t>
    </rPh>
    <rPh sb="19" eb="21">
      <t>シャリョウ</t>
    </rPh>
    <rPh sb="26" eb="28">
      <t>イチブ</t>
    </rPh>
    <rPh sb="28" eb="30">
      <t>ジドウ</t>
    </rPh>
    <rPh sb="30" eb="32">
      <t>ケイサン</t>
    </rPh>
    <rPh sb="40" eb="42">
      <t>デンシ</t>
    </rPh>
    <rPh sb="42" eb="44">
      <t>シンセイ</t>
    </rPh>
    <rPh sb="49" eb="51">
      <t>ソウシン</t>
    </rPh>
    <rPh sb="52" eb="53">
      <t>サイ</t>
    </rPh>
    <rPh sb="55" eb="57">
      <t>ヒョウシ</t>
    </rPh>
    <rPh sb="58" eb="61">
      <t>ツウシンラン</t>
    </rPh>
    <rPh sb="63" eb="66">
      <t>カイゾウシャ</t>
    </rPh>
    <rPh sb="69" eb="70">
      <t>ムネ</t>
    </rPh>
    <rPh sb="71" eb="73">
      <t>キサイ</t>
    </rPh>
    <rPh sb="74" eb="76">
      <t>ソウシン</t>
    </rPh>
    <phoneticPr fontId="2"/>
  </si>
  <si>
    <t>下記「１　入力事項」（６）にある、ＰＭ及びＮＯｘ・ＰＭ低減装置（後付け）装着車両については一部自動計算されませんので、電子申請システムで送信の際に、表紙「通信欄」へ低減装置装着車がある旨を記載し送信してください。</t>
    <rPh sb="19" eb="20">
      <t>オヨ</t>
    </rPh>
    <rPh sb="32" eb="33">
      <t>アト</t>
    </rPh>
    <rPh sb="33" eb="34">
      <t>ヅ</t>
    </rPh>
    <rPh sb="38" eb="40">
      <t>シャリョウ</t>
    </rPh>
    <rPh sb="45" eb="47">
      <t>イチブ</t>
    </rPh>
    <rPh sb="47" eb="49">
      <t>ジドウ</t>
    </rPh>
    <rPh sb="49" eb="51">
      <t>ケイサン</t>
    </rPh>
    <rPh sb="74" eb="76">
      <t>ヒョウシ</t>
    </rPh>
    <rPh sb="82" eb="84">
      <t>テイゲン</t>
    </rPh>
    <rPh sb="84" eb="86">
      <t>ソウチ</t>
    </rPh>
    <rPh sb="86" eb="88">
      <t>ソウチャク</t>
    </rPh>
    <phoneticPr fontId="2"/>
  </si>
  <si>
    <t>不動産取引業</t>
  </si>
  <si>
    <t>不動産賃貸業・管理業</t>
  </si>
  <si>
    <t>宿泊業</t>
  </si>
  <si>
    <t>医療業</t>
  </si>
  <si>
    <t>保健衛生</t>
  </si>
  <si>
    <t>社会保険・社会福祉・介護事業</t>
  </si>
  <si>
    <t>学校教育</t>
  </si>
  <si>
    <t>その他の教育，学習支援業</t>
  </si>
  <si>
    <t>協同組合（他に分類されないもの）</t>
  </si>
  <si>
    <t>専門サービス業（他に分類されないもの）</t>
  </si>
  <si>
    <t>学術・開発研究機関</t>
  </si>
  <si>
    <t>洗濯・理容・美容・浴場業</t>
  </si>
  <si>
    <t>その他の生活関連サービス業</t>
  </si>
  <si>
    <t>娯楽業</t>
  </si>
  <si>
    <t>廃棄物処理業</t>
  </si>
  <si>
    <t>自動車整備業</t>
  </si>
  <si>
    <t>機械等修理業（別掲を除く）</t>
  </si>
  <si>
    <t>物品賃貸業</t>
  </si>
  <si>
    <t>広告業</t>
  </si>
  <si>
    <t>その他の事業サービス業</t>
  </si>
  <si>
    <t>政治・経済・文化団体</t>
  </si>
  <si>
    <t>宗教</t>
  </si>
  <si>
    <t>その他のサービス業</t>
  </si>
  <si>
    <t>外国公務</t>
  </si>
  <si>
    <t>国家公務</t>
  </si>
  <si>
    <t>地方公務</t>
  </si>
  <si>
    <t>分類不能の産業</t>
  </si>
  <si>
    <t>長期規制並</t>
    <rPh sb="0" eb="2">
      <t>チョウキ</t>
    </rPh>
    <rPh sb="2" eb="4">
      <t>キセイ</t>
    </rPh>
    <rPh sb="4" eb="5">
      <t>ナミ</t>
    </rPh>
    <phoneticPr fontId="2"/>
  </si>
  <si>
    <t>新短期規制並</t>
    <rPh sb="0" eb="1">
      <t>シン</t>
    </rPh>
    <rPh sb="1" eb="3">
      <t>タンキ</t>
    </rPh>
    <rPh sb="3" eb="5">
      <t>キセイ</t>
    </rPh>
    <rPh sb="5" eb="6">
      <t>ナミ</t>
    </rPh>
    <phoneticPr fontId="2"/>
  </si>
  <si>
    <t>ＮＯｘ</t>
    <phoneticPr fontId="2"/>
  </si>
  <si>
    <t>ＰＭ</t>
    <phoneticPr fontId="2"/>
  </si>
  <si>
    <t>ＪＩＳ</t>
    <phoneticPr fontId="2"/>
  </si>
  <si>
    <t>=ＴＡ</t>
    <phoneticPr fontId="2"/>
  </si>
  <si>
    <t>=ＴＣ</t>
    <phoneticPr fontId="2"/>
  </si>
  <si>
    <t>=Ｃ</t>
    <phoneticPr fontId="2"/>
  </si>
  <si>
    <t>=ＴＤ</t>
    <phoneticPr fontId="2"/>
  </si>
  <si>
    <t>=ＴＢ</t>
    <phoneticPr fontId="2"/>
  </si>
  <si>
    <t>=Ｊ</t>
    <phoneticPr fontId="2"/>
  </si>
  <si>
    <t>=ＨＫ</t>
    <phoneticPr fontId="2"/>
  </si>
  <si>
    <t>ＪＩＳ</t>
    <phoneticPr fontId="2"/>
  </si>
  <si>
    <t>ＪＩＳ</t>
    <phoneticPr fontId="2"/>
  </si>
  <si>
    <t>=ＣＢＥ</t>
    <phoneticPr fontId="2"/>
  </si>
  <si>
    <t>２年規制</t>
    <rPh sb="1" eb="2">
      <t>ネン</t>
    </rPh>
    <rPh sb="2" eb="4">
      <t>キセイ</t>
    </rPh>
    <phoneticPr fontId="2"/>
  </si>
  <si>
    <t>４年規制</t>
    <rPh sb="1" eb="2">
      <t>ネン</t>
    </rPh>
    <rPh sb="2" eb="4">
      <t>キセイ</t>
    </rPh>
    <phoneticPr fontId="2"/>
  </si>
  <si>
    <t>５年規制</t>
    <rPh sb="1" eb="2">
      <t>ネン</t>
    </rPh>
    <rPh sb="2" eb="4">
      <t>キセイ</t>
    </rPh>
    <phoneticPr fontId="2"/>
  </si>
  <si>
    <t>６年規制</t>
    <rPh sb="1" eb="2">
      <t>ネン</t>
    </rPh>
    <rPh sb="2" eb="4">
      <t>キセイ</t>
    </rPh>
    <phoneticPr fontId="2"/>
  </si>
  <si>
    <t>７年規制</t>
    <rPh sb="1" eb="2">
      <t>ネン</t>
    </rPh>
    <rPh sb="2" eb="4">
      <t>キセイ</t>
    </rPh>
    <phoneticPr fontId="2"/>
  </si>
  <si>
    <t>９年規制</t>
    <rPh sb="1" eb="2">
      <t>ネン</t>
    </rPh>
    <rPh sb="2" eb="4">
      <t>キセイ</t>
    </rPh>
    <phoneticPr fontId="2"/>
  </si>
  <si>
    <t>１０年規制</t>
    <rPh sb="2" eb="3">
      <t>ネン</t>
    </rPh>
    <rPh sb="3" eb="5">
      <t>キセイ</t>
    </rPh>
    <phoneticPr fontId="2"/>
  </si>
  <si>
    <t>１０年アイドリング規制</t>
    <rPh sb="2" eb="3">
      <t>ネン</t>
    </rPh>
    <rPh sb="9" eb="11">
      <t>キセイ</t>
    </rPh>
    <phoneticPr fontId="2"/>
  </si>
  <si>
    <t>１１年規制</t>
    <rPh sb="2" eb="3">
      <t>ネン</t>
    </rPh>
    <rPh sb="3" eb="5">
      <t>キセイ</t>
    </rPh>
    <phoneticPr fontId="2"/>
  </si>
  <si>
    <t>１２年規制</t>
    <rPh sb="2" eb="3">
      <t>ネン</t>
    </rPh>
    <rPh sb="3" eb="5">
      <t>キセイ</t>
    </rPh>
    <phoneticPr fontId="2"/>
  </si>
  <si>
    <t>ﾌﾟﾗｸﾞｲﾝﾊｲﾌﾞﾘｯﾄﾞ</t>
    <phoneticPr fontId="2"/>
  </si>
  <si>
    <t>=ＲＢＡ</t>
    <phoneticPr fontId="2"/>
  </si>
  <si>
    <t>=ＲＢＥ</t>
    <phoneticPr fontId="2"/>
  </si>
  <si>
    <t>=ＲＢＦ</t>
    <phoneticPr fontId="2"/>
  </si>
  <si>
    <t>=ＲＢＧ</t>
    <phoneticPr fontId="2"/>
  </si>
  <si>
    <t>=ＬＢＡ</t>
    <phoneticPr fontId="2"/>
  </si>
  <si>
    <t>=ＬＢＥ</t>
    <phoneticPr fontId="2"/>
  </si>
  <si>
    <t>=ＬＢＦ</t>
    <phoneticPr fontId="2"/>
  </si>
  <si>
    <t>=ＬＢＧ</t>
    <phoneticPr fontId="2"/>
  </si>
  <si>
    <t>=ＮＡＧ</t>
    <phoneticPr fontId="2"/>
  </si>
  <si>
    <t>=ＮＢＥ</t>
    <phoneticPr fontId="2"/>
  </si>
  <si>
    <t>=ＮＢＦ</t>
    <phoneticPr fontId="2"/>
  </si>
  <si>
    <t>=ＮＢＧ</t>
    <phoneticPr fontId="2"/>
  </si>
  <si>
    <t>=ＡＫＥ</t>
    <phoneticPr fontId="2"/>
  </si>
  <si>
    <t>=ＡＫＦ</t>
    <phoneticPr fontId="2"/>
  </si>
  <si>
    <t>=ＣＫＥ</t>
    <phoneticPr fontId="2"/>
  </si>
  <si>
    <t>=ＣＫＦ</t>
    <phoneticPr fontId="2"/>
  </si>
  <si>
    <t>=ＣＫＧ</t>
    <phoneticPr fontId="2"/>
  </si>
  <si>
    <t>=ＬＤＡ</t>
    <phoneticPr fontId="2"/>
  </si>
  <si>
    <t>=ＤＫＥ</t>
    <phoneticPr fontId="2"/>
  </si>
  <si>
    <t>=ＤＫＦ</t>
    <phoneticPr fontId="2"/>
  </si>
  <si>
    <t>=ＤＫＧ</t>
    <phoneticPr fontId="2"/>
  </si>
  <si>
    <t>=ＢＫＥ</t>
    <phoneticPr fontId="2"/>
  </si>
  <si>
    <t>=ＢＫＦ</t>
    <phoneticPr fontId="2"/>
  </si>
  <si>
    <t>=ＮＫＥ</t>
    <phoneticPr fontId="2"/>
  </si>
  <si>
    <t>=ＮＫＦ</t>
    <phoneticPr fontId="2"/>
  </si>
  <si>
    <t>=ＮＤＥ</t>
    <phoneticPr fontId="2"/>
  </si>
  <si>
    <t>=ＮＤＦ</t>
    <phoneticPr fontId="2"/>
  </si>
  <si>
    <t>=ＰＤＥ</t>
    <phoneticPr fontId="2"/>
  </si>
  <si>
    <t>=ＰＤＦ</t>
    <phoneticPr fontId="2"/>
  </si>
  <si>
    <t>=ＰＫＥ</t>
    <phoneticPr fontId="2"/>
  </si>
  <si>
    <t>=ＰＫＦ</t>
    <phoneticPr fontId="2"/>
  </si>
  <si>
    <t>=ＬＤＣ</t>
    <phoneticPr fontId="2"/>
  </si>
  <si>
    <t>=ＬＤＥ</t>
    <phoneticPr fontId="2"/>
  </si>
  <si>
    <t>=ＬＤＦ</t>
    <phoneticPr fontId="2"/>
  </si>
  <si>
    <t>=ＬＤＧ</t>
    <phoneticPr fontId="2"/>
  </si>
  <si>
    <t>=ＬＫＥ</t>
    <phoneticPr fontId="2"/>
  </si>
  <si>
    <t>=ＬＫＦ</t>
    <phoneticPr fontId="2"/>
  </si>
  <si>
    <t>=ＬＫＧ</t>
    <phoneticPr fontId="2"/>
  </si>
  <si>
    <t>=ＭＤＢ</t>
    <phoneticPr fontId="2"/>
  </si>
  <si>
    <t>=ＭＤＣ</t>
    <phoneticPr fontId="2"/>
  </si>
  <si>
    <t>=ＭＤＥ</t>
    <phoneticPr fontId="2"/>
  </si>
  <si>
    <t>=ＭＤＦ</t>
    <phoneticPr fontId="2"/>
  </si>
  <si>
    <t>=ＭＤＧ</t>
    <phoneticPr fontId="2"/>
  </si>
  <si>
    <t>=ＭＫＥ</t>
    <phoneticPr fontId="2"/>
  </si>
  <si>
    <t>=ＭＫＦ</t>
    <phoneticPr fontId="2"/>
  </si>
  <si>
    <t>=ＭＫＧ</t>
    <phoneticPr fontId="2"/>
  </si>
  <si>
    <t>=ＲＤＢ</t>
    <phoneticPr fontId="2"/>
  </si>
  <si>
    <t>=ＲＤＣ</t>
    <phoneticPr fontId="2"/>
  </si>
  <si>
    <t>=ＲＤＥ</t>
    <phoneticPr fontId="2"/>
  </si>
  <si>
    <t>=ＲＤＦ</t>
    <phoneticPr fontId="2"/>
  </si>
  <si>
    <t>=ＲＤＧ</t>
    <phoneticPr fontId="2"/>
  </si>
  <si>
    <t>=ＲＫＥ</t>
    <phoneticPr fontId="2"/>
  </si>
  <si>
    <t>=ＲＫＦ</t>
    <phoneticPr fontId="2"/>
  </si>
  <si>
    <t>=ＲＫＧ</t>
    <phoneticPr fontId="2"/>
  </si>
  <si>
    <t>=ＳＤＦ</t>
    <phoneticPr fontId="2"/>
  </si>
  <si>
    <t>=ＳＤＧ</t>
    <phoneticPr fontId="2"/>
  </si>
  <si>
    <t>=ＳＫＦ</t>
    <phoneticPr fontId="2"/>
  </si>
  <si>
    <t>=ＳＫＧ</t>
    <phoneticPr fontId="2"/>
  </si>
  <si>
    <t>=ＶＮ</t>
    <phoneticPr fontId="2"/>
  </si>
  <si>
    <t>=ＷＮ</t>
    <phoneticPr fontId="2"/>
  </si>
  <si>
    <t>=ＷＰ</t>
    <phoneticPr fontId="2"/>
  </si>
  <si>
    <t>=ＷＬ</t>
    <phoneticPr fontId="2"/>
  </si>
  <si>
    <t>=ＷＫ</t>
    <phoneticPr fontId="2"/>
  </si>
  <si>
    <t>=ＷＲ</t>
    <phoneticPr fontId="2"/>
  </si>
  <si>
    <t>=ＷＳ</t>
    <phoneticPr fontId="2"/>
  </si>
  <si>
    <t>=ＷＵ</t>
    <phoneticPr fontId="2"/>
  </si>
  <si>
    <t>=ＷＶ</t>
    <phoneticPr fontId="2"/>
  </si>
  <si>
    <t>=ＸＡ</t>
    <phoneticPr fontId="2"/>
  </si>
  <si>
    <t>=ＸＢ</t>
    <phoneticPr fontId="2"/>
  </si>
  <si>
    <t>=ＸＦ</t>
    <phoneticPr fontId="2"/>
  </si>
  <si>
    <t>=ＸＪ</t>
    <phoneticPr fontId="2"/>
  </si>
  <si>
    <t>=ＸＬ</t>
    <phoneticPr fontId="2"/>
  </si>
  <si>
    <t>=ＸＭ</t>
    <phoneticPr fontId="2"/>
  </si>
  <si>
    <t>=ＡＪＥ</t>
    <phoneticPr fontId="2"/>
  </si>
  <si>
    <t>=ＡＪＦ</t>
    <phoneticPr fontId="2"/>
  </si>
  <si>
    <t>=ＡＪＧ</t>
    <phoneticPr fontId="2"/>
  </si>
  <si>
    <t>=ＢＪＥ</t>
    <phoneticPr fontId="2"/>
  </si>
  <si>
    <t>=ＢＪＦ</t>
    <phoneticPr fontId="2"/>
  </si>
  <si>
    <t>=ＣＪＥ</t>
    <phoneticPr fontId="2"/>
  </si>
  <si>
    <t>=ＣＪＦ</t>
    <phoneticPr fontId="2"/>
  </si>
  <si>
    <t>=ＣＪＧ</t>
    <phoneticPr fontId="2"/>
  </si>
  <si>
    <t>=ＤＪＥ</t>
    <phoneticPr fontId="2"/>
  </si>
  <si>
    <t>=ＤＪＦ</t>
    <phoneticPr fontId="2"/>
  </si>
  <si>
    <t>=ＤＪＧ</t>
    <phoneticPr fontId="2"/>
  </si>
  <si>
    <t>計画書作成時点で既に実施しており、今後も継続予定のものも「１」を入力</t>
    <rPh sb="0" eb="3">
      <t>ケイカクショ</t>
    </rPh>
    <rPh sb="3" eb="5">
      <t>サクセイ</t>
    </rPh>
    <rPh sb="5" eb="7">
      <t>ジテン</t>
    </rPh>
    <rPh sb="8" eb="9">
      <t>スデ</t>
    </rPh>
    <rPh sb="10" eb="12">
      <t>ジッシ</t>
    </rPh>
    <rPh sb="17" eb="19">
      <t>コンゴ</t>
    </rPh>
    <rPh sb="20" eb="22">
      <t>ケイゾク</t>
    </rPh>
    <rPh sb="22" eb="24">
      <t>ヨテイ</t>
    </rPh>
    <rPh sb="32" eb="34">
      <t>ニュウリョク</t>
    </rPh>
    <phoneticPr fontId="2"/>
  </si>
  <si>
    <t>=ＬＡＡ</t>
    <phoneticPr fontId="2"/>
  </si>
  <si>
    <t>=ＬＡＥ</t>
    <phoneticPr fontId="2"/>
  </si>
  <si>
    <t>=ＬＡＦ</t>
    <phoneticPr fontId="2"/>
  </si>
  <si>
    <t>=ＬＡＧ</t>
    <phoneticPr fontId="2"/>
  </si>
  <si>
    <t>=ＬＣＢ</t>
    <phoneticPr fontId="2"/>
  </si>
  <si>
    <t>=ＬＣＣ</t>
    <phoneticPr fontId="2"/>
  </si>
  <si>
    <t>=ＬＣＥ</t>
    <phoneticPr fontId="2"/>
  </si>
  <si>
    <t>=ＬＣＦ</t>
    <phoneticPr fontId="2"/>
  </si>
  <si>
    <t>=ＬＣＧ</t>
    <phoneticPr fontId="2"/>
  </si>
  <si>
    <t>=ＬＪＥ</t>
    <phoneticPr fontId="2"/>
  </si>
  <si>
    <t>=ＬＪＦ</t>
    <phoneticPr fontId="2"/>
  </si>
  <si>
    <t>=ＬＪＧ</t>
    <phoneticPr fontId="2"/>
  </si>
  <si>
    <t>=ＭＡＡ</t>
    <phoneticPr fontId="2"/>
  </si>
  <si>
    <t>=ＭＡＥ</t>
    <phoneticPr fontId="2"/>
  </si>
  <si>
    <t>=ＭＡＦ</t>
    <phoneticPr fontId="2"/>
  </si>
  <si>
    <t>=ＭＡＧ</t>
    <phoneticPr fontId="2"/>
  </si>
  <si>
    <t>=ＭＣＢ</t>
    <phoneticPr fontId="2"/>
  </si>
  <si>
    <t>=ＭＣＣ</t>
    <phoneticPr fontId="2"/>
  </si>
  <si>
    <t>=ＭＣＥ</t>
    <phoneticPr fontId="2"/>
  </si>
  <si>
    <t>=ＭＣＦ</t>
    <phoneticPr fontId="2"/>
  </si>
  <si>
    <t>=ＭＣＧ</t>
    <phoneticPr fontId="2"/>
  </si>
  <si>
    <t>=ＭＪＥ</t>
    <phoneticPr fontId="2"/>
  </si>
  <si>
    <t>=ＭＪＦ</t>
    <phoneticPr fontId="2"/>
  </si>
  <si>
    <t>=ＭＪＧ</t>
    <phoneticPr fontId="2"/>
  </si>
  <si>
    <t>=ＮＡＥ</t>
    <phoneticPr fontId="2"/>
  </si>
  <si>
    <t>=ＮＡＦ</t>
    <phoneticPr fontId="2"/>
  </si>
  <si>
    <t>=ＮＣＥ</t>
    <phoneticPr fontId="2"/>
  </si>
  <si>
    <t>=ＮＣＦ</t>
    <phoneticPr fontId="2"/>
  </si>
  <si>
    <t>=ＰＤＧ</t>
    <phoneticPr fontId="2"/>
  </si>
  <si>
    <t>=ＣＣＧ</t>
    <phoneticPr fontId="2"/>
  </si>
  <si>
    <t>=ＰＫＣ</t>
    <phoneticPr fontId="2"/>
  </si>
  <si>
    <t>=ＤＡＡ</t>
    <phoneticPr fontId="2"/>
  </si>
  <si>
    <t>=ＰＫＧ</t>
    <phoneticPr fontId="2"/>
  </si>
  <si>
    <t>=ＤＡＥ</t>
    <phoneticPr fontId="2"/>
  </si>
  <si>
    <t>=ＣＤＢ</t>
    <phoneticPr fontId="2"/>
  </si>
  <si>
    <t>=ＤＡＦ</t>
    <phoneticPr fontId="2"/>
  </si>
  <si>
    <t>=ＣＤＣ</t>
    <phoneticPr fontId="2"/>
  </si>
  <si>
    <t>=ＤＡＧ</t>
    <phoneticPr fontId="2"/>
  </si>
  <si>
    <t>=ＤＣＢ</t>
    <phoneticPr fontId="2"/>
  </si>
  <si>
    <t>=ＤＣＣ</t>
    <phoneticPr fontId="2"/>
  </si>
  <si>
    <t>=ＤＣＥ</t>
    <phoneticPr fontId="2"/>
  </si>
  <si>
    <t>=ＤＣＦ</t>
    <phoneticPr fontId="2"/>
  </si>
  <si>
    <t>=ＤＤＣ</t>
    <phoneticPr fontId="2"/>
  </si>
  <si>
    <t>=ＤＣＧ</t>
    <phoneticPr fontId="2"/>
  </si>
  <si>
    <t>=ＤＣＧ</t>
    <phoneticPr fontId="2"/>
  </si>
  <si>
    <t>=ＤＤＥ</t>
    <phoneticPr fontId="2"/>
  </si>
  <si>
    <t>=ＤＤＦ</t>
    <phoneticPr fontId="2"/>
  </si>
  <si>
    <t>=ＤＤＧ</t>
    <phoneticPr fontId="2"/>
  </si>
  <si>
    <t>=ＨＮ</t>
    <phoneticPr fontId="2"/>
  </si>
  <si>
    <t>=ＨＰ</t>
    <phoneticPr fontId="2"/>
  </si>
  <si>
    <t>=ＨＱ</t>
    <phoneticPr fontId="2"/>
  </si>
  <si>
    <t>=ＨＲ</t>
    <phoneticPr fontId="2"/>
  </si>
  <si>
    <t>=ＸＡ</t>
    <phoneticPr fontId="2"/>
  </si>
  <si>
    <t>=ＸＢ</t>
    <phoneticPr fontId="2"/>
  </si>
  <si>
    <t>=ＸＣ</t>
    <phoneticPr fontId="2"/>
  </si>
  <si>
    <t>=ＸＤ</t>
    <phoneticPr fontId="2"/>
  </si>
  <si>
    <t>=ＰＨ</t>
    <phoneticPr fontId="2"/>
  </si>
  <si>
    <t>=ＸＧ</t>
    <phoneticPr fontId="2"/>
  </si>
  <si>
    <t>=ＰＫ</t>
    <phoneticPr fontId="2"/>
  </si>
  <si>
    <t>=ＸＨ</t>
    <phoneticPr fontId="2"/>
  </si>
  <si>
    <t>=ＰＭ</t>
    <phoneticPr fontId="2"/>
  </si>
  <si>
    <t>=ＰＰ</t>
    <phoneticPr fontId="2"/>
  </si>
  <si>
    <t>=ＸＫ</t>
    <phoneticPr fontId="2"/>
  </si>
  <si>
    <t>=ＰＲ</t>
    <phoneticPr fontId="2"/>
  </si>
  <si>
    <t>=ＰＢ</t>
    <phoneticPr fontId="2"/>
  </si>
  <si>
    <t>=ＰＤ</t>
    <phoneticPr fontId="2"/>
  </si>
  <si>
    <t>=ＣＤＥ</t>
    <phoneticPr fontId="2"/>
  </si>
  <si>
    <t>=ＣＤＦ</t>
    <phoneticPr fontId="2"/>
  </si>
  <si>
    <t>=ＣＤＧ</t>
    <phoneticPr fontId="2"/>
  </si>
  <si>
    <t>=ＤＤＢ</t>
    <phoneticPr fontId="2"/>
  </si>
  <si>
    <t>=ＺＧ</t>
    <phoneticPr fontId="2"/>
  </si>
  <si>
    <t>=ＺＨ</t>
    <phoneticPr fontId="2"/>
  </si>
  <si>
    <t>=ＺＪ</t>
    <phoneticPr fontId="2"/>
  </si>
  <si>
    <t>=ＺＫ</t>
    <phoneticPr fontId="2"/>
  </si>
  <si>
    <t>=ＧＧ</t>
    <phoneticPr fontId="2"/>
  </si>
  <si>
    <t>=ＧＨ</t>
    <phoneticPr fontId="2"/>
  </si>
  <si>
    <t>=ＧＪ</t>
    <phoneticPr fontId="2"/>
  </si>
  <si>
    <t>ｶﾞｿﾘﾝ・ＬＰＧ</t>
    <phoneticPr fontId="2"/>
  </si>
  <si>
    <t>ｶﾞｿﾘﾝ・ＬＰＧ</t>
    <phoneticPr fontId="2"/>
  </si>
  <si>
    <t>ｶﾞｿﾘﾝ・ＬＰＧ他</t>
    <rPh sb="9" eb="10">
      <t>ホカ</t>
    </rPh>
    <phoneticPr fontId="2"/>
  </si>
  <si>
    <t>=Ｙ</t>
    <phoneticPr fontId="2"/>
  </si>
  <si>
    <t>=ＤＡ</t>
    <phoneticPr fontId="2"/>
  </si>
  <si>
    <t>=ＤＢ</t>
    <phoneticPr fontId="2"/>
  </si>
  <si>
    <t>=ＭＡＦ</t>
    <phoneticPr fontId="2"/>
  </si>
  <si>
    <t>=ＭＡＧ</t>
    <phoneticPr fontId="2"/>
  </si>
  <si>
    <t>=ＮＡＥ</t>
    <phoneticPr fontId="2"/>
  </si>
  <si>
    <t>=ＮＡＦ</t>
    <phoneticPr fontId="2"/>
  </si>
  <si>
    <t>=ＲＡＡ</t>
    <phoneticPr fontId="2"/>
  </si>
  <si>
    <t>=ＲＡＥ</t>
    <phoneticPr fontId="2"/>
  </si>
  <si>
    <t>=ＲＡＦ</t>
    <phoneticPr fontId="2"/>
  </si>
  <si>
    <t>=ＲＡＧ</t>
    <phoneticPr fontId="2"/>
  </si>
  <si>
    <t>=ＬＢＡ</t>
    <phoneticPr fontId="2"/>
  </si>
  <si>
    <t>=ＬＢＥ</t>
    <phoneticPr fontId="2"/>
  </si>
  <si>
    <t>=ＬＢＦ</t>
    <phoneticPr fontId="2"/>
  </si>
  <si>
    <t>=ＬＢＧ</t>
    <phoneticPr fontId="2"/>
  </si>
  <si>
    <t>=ＭＢＦ</t>
    <phoneticPr fontId="2"/>
  </si>
  <si>
    <t>=ＭＢＡ</t>
    <phoneticPr fontId="2"/>
  </si>
  <si>
    <t>=ＭＢＥ</t>
    <phoneticPr fontId="2"/>
  </si>
  <si>
    <t>=ＭＢＧ</t>
    <phoneticPr fontId="2"/>
  </si>
  <si>
    <t>=ＮＢＥ</t>
    <phoneticPr fontId="2"/>
  </si>
  <si>
    <t>=ＮＢＦ</t>
    <phoneticPr fontId="2"/>
  </si>
  <si>
    <t>=ＲＢＡ</t>
    <phoneticPr fontId="2"/>
  </si>
  <si>
    <t>=ＲＢＥ</t>
    <phoneticPr fontId="2"/>
  </si>
  <si>
    <t>=ＲＢＦ</t>
    <phoneticPr fontId="2"/>
  </si>
  <si>
    <t>=ＲＢＧ</t>
    <phoneticPr fontId="2"/>
  </si>
  <si>
    <t>=ＡＪＥ</t>
    <phoneticPr fontId="2"/>
  </si>
  <si>
    <t>=ＡＪＦ</t>
    <phoneticPr fontId="2"/>
  </si>
  <si>
    <t>=ＡＪＧ</t>
    <phoneticPr fontId="2"/>
  </si>
  <si>
    <t>=ＢＪＥ</t>
    <phoneticPr fontId="2"/>
  </si>
  <si>
    <t>=ＢＪＦ</t>
    <phoneticPr fontId="2"/>
  </si>
  <si>
    <t>=ＣＪＥ</t>
    <phoneticPr fontId="2"/>
  </si>
  <si>
    <t>=ＣＪＦ</t>
    <phoneticPr fontId="2"/>
  </si>
  <si>
    <t>=ＣＪＧ</t>
    <phoneticPr fontId="2"/>
  </si>
  <si>
    <t>=ＤＪＥ</t>
    <phoneticPr fontId="2"/>
  </si>
  <si>
    <t>=ＤＪＦ</t>
    <phoneticPr fontId="2"/>
  </si>
  <si>
    <t>=ＤＪＧ</t>
    <phoneticPr fontId="2"/>
  </si>
  <si>
    <t>=ＬＣＢ</t>
    <phoneticPr fontId="2"/>
  </si>
  <si>
    <t>=ＬＣＣ</t>
    <phoneticPr fontId="2"/>
  </si>
  <si>
    <t>=ＬＣＥ</t>
    <phoneticPr fontId="2"/>
  </si>
  <si>
    <t>=ＬＣＦ</t>
    <phoneticPr fontId="2"/>
  </si>
  <si>
    <t>=ＬＣＧ</t>
    <phoneticPr fontId="2"/>
  </si>
  <si>
    <t>=ＬＪＥ</t>
    <phoneticPr fontId="2"/>
  </si>
  <si>
    <t>=ＬＪＦ</t>
    <phoneticPr fontId="2"/>
  </si>
  <si>
    <t>=ＬＪＧ</t>
    <phoneticPr fontId="2"/>
  </si>
  <si>
    <t>=ＭＣＢ</t>
    <phoneticPr fontId="2"/>
  </si>
  <si>
    <t>=ＭＣＣ</t>
    <phoneticPr fontId="2"/>
  </si>
  <si>
    <t>=ＭＣＥ</t>
    <phoneticPr fontId="2"/>
  </si>
  <si>
    <t>=ＭＣＦ</t>
    <phoneticPr fontId="2"/>
  </si>
  <si>
    <t>=ＭＣＧ</t>
    <phoneticPr fontId="2"/>
  </si>
  <si>
    <t>=ＭＪＥ</t>
    <phoneticPr fontId="2"/>
  </si>
  <si>
    <t>=ＭＪＦ</t>
    <phoneticPr fontId="2"/>
  </si>
  <si>
    <t>=ＭＪＧ</t>
    <phoneticPr fontId="2"/>
  </si>
  <si>
    <t>=ＮＣＥ</t>
    <phoneticPr fontId="2"/>
  </si>
  <si>
    <t>=ＮＣＦ</t>
    <phoneticPr fontId="2"/>
  </si>
  <si>
    <t>=ＮＣＧ</t>
    <phoneticPr fontId="2"/>
  </si>
  <si>
    <t>=ＮＪＥ</t>
    <phoneticPr fontId="2"/>
  </si>
  <si>
    <t>=ＮＪＦ</t>
    <phoneticPr fontId="2"/>
  </si>
  <si>
    <t>=ＮＪＧ</t>
    <phoneticPr fontId="2"/>
  </si>
  <si>
    <t>=ＰＣＥ</t>
    <phoneticPr fontId="2"/>
  </si>
  <si>
    <t>=ＰＣＦ</t>
    <phoneticPr fontId="2"/>
  </si>
  <si>
    <t>=ＰＣＧ</t>
    <phoneticPr fontId="2"/>
  </si>
  <si>
    <t>=ＰＪＥ</t>
    <phoneticPr fontId="2"/>
  </si>
  <si>
    <t>=ＰＪＦ</t>
    <phoneticPr fontId="2"/>
  </si>
  <si>
    <t>=ＰＪＧ</t>
    <phoneticPr fontId="2"/>
  </si>
  <si>
    <t>=ＲＣＢ</t>
    <phoneticPr fontId="2"/>
  </si>
  <si>
    <t>=ＲＣＣ</t>
    <phoneticPr fontId="2"/>
  </si>
  <si>
    <t>=ＲＣＥ</t>
    <phoneticPr fontId="2"/>
  </si>
  <si>
    <t>=ＲＣＦ</t>
    <phoneticPr fontId="2"/>
  </si>
  <si>
    <t>=ＲＣＧ</t>
    <phoneticPr fontId="2"/>
  </si>
  <si>
    <t>=ＲＪＥ</t>
    <phoneticPr fontId="2"/>
  </si>
  <si>
    <t>=ＲＪＦ</t>
    <phoneticPr fontId="2"/>
  </si>
  <si>
    <t>=ＲＪＧ</t>
    <phoneticPr fontId="2"/>
  </si>
  <si>
    <t>=ＳＣＦ</t>
    <phoneticPr fontId="2"/>
  </si>
  <si>
    <t>=ＳＣＧ</t>
    <phoneticPr fontId="2"/>
  </si>
  <si>
    <t>=ＳＪＦ</t>
    <phoneticPr fontId="2"/>
  </si>
  <si>
    <t>=ＳＪＧ</t>
    <phoneticPr fontId="2"/>
  </si>
  <si>
    <t>=ＡＫＥ</t>
    <phoneticPr fontId="2"/>
  </si>
  <si>
    <t>=ＡＫＦ</t>
    <phoneticPr fontId="2"/>
  </si>
  <si>
    <t>=ＡＭＢ</t>
    <phoneticPr fontId="2"/>
  </si>
  <si>
    <t>=ＡＭＣ</t>
    <phoneticPr fontId="2"/>
  </si>
  <si>
    <t>=ＢＫＥ</t>
    <phoneticPr fontId="2"/>
  </si>
  <si>
    <t>=ＢＫＦ</t>
    <phoneticPr fontId="2"/>
  </si>
  <si>
    <t>=ＣＫＥ</t>
    <phoneticPr fontId="2"/>
  </si>
  <si>
    <t>ＣＮＧ（改造）は「1」、ＬＰＧは「2」、ﾒﾀﾉｰﾙは「3」、ＣＮＧ（改造なし）は「4」を、それ以外（1～4以外）は「0」を入力してください。
カーソルをアクティブにし、「▼」の選択肢から選ぶことができます。
エクセルのデータが既にある場合はコピーして貼付ることも可能です。</t>
    <rPh sb="61" eb="63">
      <t>ニュウリョク</t>
    </rPh>
    <rPh sb="88" eb="91">
      <t>センタクシ</t>
    </rPh>
    <rPh sb="93" eb="94">
      <t>エラ</t>
    </rPh>
    <phoneticPr fontId="2"/>
  </si>
  <si>
    <t>=ＴＦ</t>
    <phoneticPr fontId="2"/>
  </si>
  <si>
    <t>=ＴＧ</t>
    <phoneticPr fontId="2"/>
  </si>
  <si>
    <t>=ＴＨ</t>
    <phoneticPr fontId="2"/>
  </si>
  <si>
    <t>=ＴＪ</t>
    <phoneticPr fontId="2"/>
  </si>
  <si>
    <t>=ＴＫ</t>
    <phoneticPr fontId="2"/>
  </si>
  <si>
    <t>=ＴＬ</t>
    <phoneticPr fontId="2"/>
  </si>
  <si>
    <t>=ＫＳ</t>
    <phoneticPr fontId="2"/>
  </si>
  <si>
    <t>=ＬＦ</t>
    <phoneticPr fontId="2"/>
  </si>
  <si>
    <t>=ＬＧ</t>
    <phoneticPr fontId="2"/>
  </si>
  <si>
    <t>=ＬＨ</t>
    <phoneticPr fontId="2"/>
  </si>
  <si>
    <t>=ＬＪ</t>
    <phoneticPr fontId="2"/>
  </si>
  <si>
    <t>ＪＩＳ</t>
    <phoneticPr fontId="2"/>
  </si>
  <si>
    <t>ＪＩＳ</t>
    <phoneticPr fontId="2"/>
  </si>
  <si>
    <t>ＪＩＳ</t>
    <phoneticPr fontId="2"/>
  </si>
  <si>
    <t>ＪＩＳ</t>
    <phoneticPr fontId="2"/>
  </si>
  <si>
    <t>ＪＩＳ</t>
    <phoneticPr fontId="2"/>
  </si>
  <si>
    <t>普通貨物</t>
    <rPh sb="0" eb="2">
      <t>フツウ</t>
    </rPh>
    <rPh sb="2" eb="4">
      <t>カモツ</t>
    </rPh>
    <phoneticPr fontId="2"/>
  </si>
  <si>
    <t>小型貨物</t>
    <rPh sb="0" eb="2">
      <t>コガタ</t>
    </rPh>
    <rPh sb="2" eb="4">
      <t>カモツ</t>
    </rPh>
    <phoneticPr fontId="2"/>
  </si>
  <si>
    <t>乗用自動車</t>
    <rPh sb="0" eb="2">
      <t>ジョウヨウ</t>
    </rPh>
    <rPh sb="2" eb="5">
      <t>ジドウシャ</t>
    </rPh>
    <phoneticPr fontId="2"/>
  </si>
  <si>
    <t>西暦</t>
    <rPh sb="0" eb="2">
      <t>セイレキ</t>
    </rPh>
    <phoneticPr fontId="2"/>
  </si>
  <si>
    <t>低減装置</t>
    <rPh sb="0" eb="2">
      <t>テイゲン</t>
    </rPh>
    <rPh sb="2" eb="4">
      <t>ソウチ</t>
    </rPh>
    <phoneticPr fontId="2"/>
  </si>
  <si>
    <t>ＮＯＸ・ＰＭ対応</t>
    <rPh sb="6" eb="8">
      <t>タイオウ</t>
    </rPh>
    <phoneticPr fontId="2"/>
  </si>
  <si>
    <t>ＰＭ対応</t>
    <rPh sb="2" eb="4">
      <t>タイオウ</t>
    </rPh>
    <phoneticPr fontId="2"/>
  </si>
  <si>
    <t>新☆☆☆</t>
    <rPh sb="0" eb="1">
      <t>シン</t>
    </rPh>
    <phoneticPr fontId="2"/>
  </si>
  <si>
    <t>新☆☆☆☆</t>
    <rPh sb="0" eb="1">
      <t>シン</t>
    </rPh>
    <phoneticPr fontId="2"/>
  </si>
  <si>
    <t>電気</t>
    <rPh sb="0" eb="2">
      <t>デンキ</t>
    </rPh>
    <phoneticPr fontId="2"/>
  </si>
  <si>
    <t>普通貨物自動車</t>
    <rPh sb="0" eb="2">
      <t>フツウ</t>
    </rPh>
    <rPh sb="2" eb="4">
      <t>カモツ</t>
    </rPh>
    <rPh sb="4" eb="7">
      <t>ジドウシャ</t>
    </rPh>
    <phoneticPr fontId="2"/>
  </si>
  <si>
    <t>1.7t以下</t>
    <rPh sb="4" eb="6">
      <t>イカ</t>
    </rPh>
    <phoneticPr fontId="2"/>
  </si>
  <si>
    <t>小型貨物自動車</t>
    <rPh sb="0" eb="2">
      <t>コガタ</t>
    </rPh>
    <rPh sb="2" eb="4">
      <t>カモツ</t>
    </rPh>
    <rPh sb="4" eb="7">
      <t>ジドウシャ</t>
    </rPh>
    <phoneticPr fontId="2"/>
  </si>
  <si>
    <t>区分</t>
    <rPh sb="0" eb="2">
      <t>クブン</t>
    </rPh>
    <phoneticPr fontId="2"/>
  </si>
  <si>
    <t>エコドライブマニュアルの作成、配布</t>
    <rPh sb="12" eb="14">
      <t>サクセイ</t>
    </rPh>
    <rPh sb="15" eb="17">
      <t>ハイフ</t>
    </rPh>
    <phoneticPr fontId="2"/>
  </si>
  <si>
    <t>エコドライブに関する教育、訓練の実施</t>
    <rPh sb="7" eb="8">
      <t>カン</t>
    </rPh>
    <rPh sb="10" eb="12">
      <t>キョウイク</t>
    </rPh>
    <rPh sb="13" eb="15">
      <t>クンレン</t>
    </rPh>
    <rPh sb="16" eb="18">
      <t>ジッシ</t>
    </rPh>
    <phoneticPr fontId="2"/>
  </si>
  <si>
    <t>エコドライブの実施(空ぶかし、急発進・急加速運転等の削減等)</t>
    <rPh sb="7" eb="9">
      <t>ジッシ</t>
    </rPh>
    <rPh sb="10" eb="11">
      <t>カラ</t>
    </rPh>
    <rPh sb="15" eb="18">
      <t>キュウハッシン</t>
    </rPh>
    <rPh sb="19" eb="22">
      <t>キュウカソク</t>
    </rPh>
    <rPh sb="22" eb="24">
      <t>ウンテン</t>
    </rPh>
    <rPh sb="24" eb="25">
      <t>トウ</t>
    </rPh>
    <rPh sb="26" eb="28">
      <t>サクゲン</t>
    </rPh>
    <rPh sb="28" eb="29">
      <t>トウ</t>
    </rPh>
    <phoneticPr fontId="2"/>
  </si>
  <si>
    <t>デジタル式運行記録計等の活用</t>
    <rPh sb="4" eb="5">
      <t>シキ</t>
    </rPh>
    <rPh sb="5" eb="7">
      <t>ウンコウ</t>
    </rPh>
    <rPh sb="7" eb="9">
      <t>キロク</t>
    </rPh>
    <rPh sb="9" eb="10">
      <t>ケイ</t>
    </rPh>
    <rPh sb="10" eb="11">
      <t>トウ</t>
    </rPh>
    <rPh sb="12" eb="14">
      <t>カツヨウ</t>
    </rPh>
    <phoneticPr fontId="2"/>
  </si>
  <si>
    <t>優良ドライバーの表彰</t>
    <rPh sb="0" eb="2">
      <t>ユウリョウ</t>
    </rPh>
    <rPh sb="8" eb="10">
      <t>ヒョウショウ</t>
    </rPh>
    <phoneticPr fontId="2"/>
  </si>
  <si>
    <t>その他（　　　　　　　　　　　　　　　　　　　　　　　　　　　　　　　　　　　　　）</t>
    <rPh sb="2" eb="3">
      <t>タ</t>
    </rPh>
    <phoneticPr fontId="2"/>
  </si>
  <si>
    <t>日常点検・整備マニュアルの作成、配布</t>
    <rPh sb="0" eb="2">
      <t>ニチジョウ</t>
    </rPh>
    <rPh sb="2" eb="4">
      <t>テンケン</t>
    </rPh>
    <rPh sb="5" eb="7">
      <t>セイビ</t>
    </rPh>
    <rPh sb="13" eb="15">
      <t>サクセイ</t>
    </rPh>
    <rPh sb="16" eb="18">
      <t>ハイフ</t>
    </rPh>
    <phoneticPr fontId="2"/>
  </si>
  <si>
    <t>日常点検・整備に関する教育、訓練の実施</t>
    <rPh sb="0" eb="2">
      <t>ニチジョウ</t>
    </rPh>
    <rPh sb="2" eb="4">
      <t>テンケン</t>
    </rPh>
    <rPh sb="5" eb="7">
      <t>セイビ</t>
    </rPh>
    <rPh sb="8" eb="9">
      <t>カン</t>
    </rPh>
    <rPh sb="11" eb="13">
      <t>キョウイク</t>
    </rPh>
    <rPh sb="14" eb="16">
      <t>クンレン</t>
    </rPh>
    <rPh sb="17" eb="19">
      <t>ジッシ</t>
    </rPh>
    <phoneticPr fontId="2"/>
  </si>
  <si>
    <t>日々の始業点検・定期点検の完全実施</t>
    <rPh sb="0" eb="2">
      <t>ヒビ</t>
    </rPh>
    <rPh sb="3" eb="5">
      <t>シギョウ</t>
    </rPh>
    <rPh sb="5" eb="7">
      <t>テンケン</t>
    </rPh>
    <rPh sb="8" eb="10">
      <t>テイキ</t>
    </rPh>
    <rPh sb="10" eb="12">
      <t>テンケン</t>
    </rPh>
    <rPh sb="13" eb="15">
      <t>カンゼン</t>
    </rPh>
    <rPh sb="15" eb="17">
      <t>ジッシ</t>
    </rPh>
    <phoneticPr fontId="2"/>
  </si>
  <si>
    <t>5:新長期（軽油）,</t>
    <rPh sb="2" eb="3">
      <t>シン</t>
    </rPh>
    <rPh sb="6" eb="8">
      <t>ケイユ</t>
    </rPh>
    <phoneticPr fontId="2"/>
  </si>
  <si>
    <t>6:新☆（新長期（軽油））,</t>
    <rPh sb="2" eb="3">
      <t>シン</t>
    </rPh>
    <rPh sb="5" eb="6">
      <t>シン</t>
    </rPh>
    <rPh sb="9" eb="11">
      <t>ケイユ</t>
    </rPh>
    <phoneticPr fontId="2"/>
  </si>
  <si>
    <t>7:ポスト新長期（軽油）,</t>
    <rPh sb="5" eb="6">
      <t>シン</t>
    </rPh>
    <rPh sb="9" eb="11">
      <t>ケイユ</t>
    </rPh>
    <phoneticPr fontId="2"/>
  </si>
  <si>
    <t>8:軽油（その他）,</t>
    <phoneticPr fontId="2"/>
  </si>
  <si>
    <t>9:ﾊｲﾌﾞﾘｯﾄﾞ,</t>
    <phoneticPr fontId="2"/>
  </si>
  <si>
    <t>10:ﾌﾟﾗｸﾞｲﾝﾊｲﾌﾞﾘｯﾄﾞ,</t>
    <phoneticPr fontId="2"/>
  </si>
  <si>
    <t>11:電気</t>
    <phoneticPr fontId="2"/>
  </si>
  <si>
    <t>=ＣＢＡ</t>
    <phoneticPr fontId="2"/>
  </si>
  <si>
    <t>=Ｃ</t>
    <phoneticPr fontId="2"/>
  </si>
  <si>
    <t>=Ｅ</t>
    <phoneticPr fontId="2"/>
  </si>
  <si>
    <t>=Ｈ</t>
    <phoneticPr fontId="2"/>
  </si>
  <si>
    <t>=Ｊ</t>
    <phoneticPr fontId="2"/>
  </si>
  <si>
    <t>=ＵＣ</t>
    <phoneticPr fontId="2"/>
  </si>
  <si>
    <t>=ＴＡ</t>
    <phoneticPr fontId="2"/>
  </si>
  <si>
    <t>=ＧＢ</t>
    <phoneticPr fontId="2"/>
  </si>
  <si>
    <t>&lt;=1.7</t>
    <phoneticPr fontId="2"/>
  </si>
  <si>
    <t>ナンバーＡ</t>
    <phoneticPr fontId="2"/>
  </si>
  <si>
    <t>=ＵＤ</t>
    <phoneticPr fontId="2"/>
  </si>
  <si>
    <t>=ＧＣ</t>
    <phoneticPr fontId="2"/>
  </si>
  <si>
    <t>&gt;1.7</t>
    <phoneticPr fontId="2"/>
  </si>
  <si>
    <t>&lt;=2.5</t>
    <phoneticPr fontId="2"/>
  </si>
  <si>
    <t>=ＧＥ</t>
    <phoneticPr fontId="2"/>
  </si>
  <si>
    <t>&gt;2.5</t>
    <phoneticPr fontId="2"/>
  </si>
  <si>
    <t>&lt;=3.5</t>
    <phoneticPr fontId="2"/>
  </si>
  <si>
    <t>=ＴＤ</t>
    <phoneticPr fontId="2"/>
  </si>
  <si>
    <t>=ＧＦ</t>
    <phoneticPr fontId="2"/>
  </si>
  <si>
    <t>&gt;3.5</t>
    <phoneticPr fontId="2"/>
  </si>
  <si>
    <t>=ＴＤ</t>
    <phoneticPr fontId="2"/>
  </si>
  <si>
    <t>=ＬＢ</t>
    <phoneticPr fontId="2"/>
  </si>
  <si>
    <t>&gt;2.5</t>
    <phoneticPr fontId="2"/>
  </si>
  <si>
    <t>&lt;=3.5</t>
    <phoneticPr fontId="2"/>
  </si>
  <si>
    <t>=Ａ</t>
    <phoneticPr fontId="2"/>
  </si>
  <si>
    <t>燃費等の記録管理</t>
    <rPh sb="0" eb="2">
      <t>ネンピ</t>
    </rPh>
    <rPh sb="2" eb="3">
      <t>トウ</t>
    </rPh>
    <rPh sb="4" eb="6">
      <t>キロク</t>
    </rPh>
    <rPh sb="6" eb="8">
      <t>カンリ</t>
    </rPh>
    <phoneticPr fontId="2"/>
  </si>
  <si>
    <t>ＶＩＣＳ搭載カーナビゲーションシステム等による渋滞回避</t>
    <rPh sb="4" eb="6">
      <t>トウサイ</t>
    </rPh>
    <rPh sb="19" eb="20">
      <t>トウ</t>
    </rPh>
    <rPh sb="23" eb="25">
      <t>ジュウタイ</t>
    </rPh>
    <rPh sb="25" eb="27">
      <t>カイヒ</t>
    </rPh>
    <phoneticPr fontId="2"/>
  </si>
  <si>
    <t>ＥＴＣの導入　</t>
  </si>
  <si>
    <t>既存施設の機械化・自動化など</t>
    <rPh sb="0" eb="2">
      <t>キゾン</t>
    </rPh>
    <rPh sb="2" eb="4">
      <t>シセツ</t>
    </rPh>
    <rPh sb="5" eb="7">
      <t>キカイ</t>
    </rPh>
    <rPh sb="7" eb="8">
      <t>カ</t>
    </rPh>
    <rPh sb="9" eb="12">
      <t>ジドウカ</t>
    </rPh>
    <phoneticPr fontId="2"/>
  </si>
  <si>
    <t>=Ｌ</t>
    <phoneticPr fontId="2"/>
  </si>
  <si>
    <t>=Ｍ</t>
    <phoneticPr fontId="2"/>
  </si>
  <si>
    <t>=Ｒ</t>
    <phoneticPr fontId="2"/>
  </si>
  <si>
    <t>=Ｔ</t>
    <phoneticPr fontId="2"/>
  </si>
  <si>
    <t>=ＧＡ</t>
    <phoneticPr fontId="2"/>
  </si>
  <si>
    <t>=ＧＢ</t>
    <phoneticPr fontId="2"/>
  </si>
  <si>
    <t>ＪＩＳ</t>
    <phoneticPr fontId="2"/>
  </si>
  <si>
    <t>=ＰＢ</t>
    <phoneticPr fontId="2"/>
  </si>
  <si>
    <t>=ＧＣ</t>
    <phoneticPr fontId="2"/>
  </si>
  <si>
    <t>=ＰＤ</t>
    <phoneticPr fontId="2"/>
  </si>
  <si>
    <t>=ＧＥ</t>
    <phoneticPr fontId="2"/>
  </si>
  <si>
    <t>=ＰＦ</t>
    <phoneticPr fontId="2"/>
  </si>
  <si>
    <t>=ＧＦ</t>
    <phoneticPr fontId="2"/>
  </si>
  <si>
    <t>=ＰＨ</t>
    <phoneticPr fontId="2"/>
  </si>
  <si>
    <t>=ＧＧ</t>
    <phoneticPr fontId="2"/>
  </si>
  <si>
    <t>=ＰＫ</t>
    <phoneticPr fontId="2"/>
  </si>
  <si>
    <t>=ＧＨ</t>
    <phoneticPr fontId="2"/>
  </si>
  <si>
    <t>=ＰＭ</t>
    <phoneticPr fontId="2"/>
  </si>
  <si>
    <t>=ＰＰ</t>
    <phoneticPr fontId="2"/>
  </si>
  <si>
    <t>=ＧＫ</t>
    <phoneticPr fontId="2"/>
  </si>
  <si>
    <t>=ＰＲ</t>
    <phoneticPr fontId="2"/>
  </si>
  <si>
    <t>=ＡＤＦ</t>
    <phoneticPr fontId="2"/>
  </si>
  <si>
    <t>=ＡＢＧ</t>
    <phoneticPr fontId="2"/>
  </si>
  <si>
    <t>=ＺＧ</t>
    <phoneticPr fontId="2"/>
  </si>
  <si>
    <t>=ＺＨ</t>
    <phoneticPr fontId="2"/>
  </si>
  <si>
    <t>=ＺＪ</t>
    <phoneticPr fontId="2"/>
  </si>
  <si>
    <t>=ＺＬ</t>
    <phoneticPr fontId="2"/>
  </si>
  <si>
    <t>=Ｚ</t>
    <phoneticPr fontId="2"/>
  </si>
  <si>
    <t>=Ｋ</t>
    <phoneticPr fontId="2"/>
  </si>
  <si>
    <t>=Ｎ</t>
    <phoneticPr fontId="2"/>
  </si>
  <si>
    <t>=Ｐ</t>
    <phoneticPr fontId="2"/>
  </si>
  <si>
    <t>=Ｑ</t>
    <phoneticPr fontId="2"/>
  </si>
  <si>
    <t>=Ｓ</t>
    <phoneticPr fontId="2"/>
  </si>
  <si>
    <t>=Ｕ</t>
    <phoneticPr fontId="2"/>
  </si>
  <si>
    <t>=Ｗ</t>
    <phoneticPr fontId="2"/>
  </si>
  <si>
    <t>=Ｘ</t>
    <phoneticPr fontId="2"/>
  </si>
  <si>
    <t>=Ｙ</t>
    <phoneticPr fontId="2"/>
  </si>
  <si>
    <t>=ＤＡ</t>
    <phoneticPr fontId="2"/>
  </si>
  <si>
    <t>=ＣＡＡ</t>
    <phoneticPr fontId="2"/>
  </si>
  <si>
    <t>=ＤＢ</t>
    <phoneticPr fontId="2"/>
  </si>
  <si>
    <t>=ＣＡＥ</t>
    <phoneticPr fontId="2"/>
  </si>
  <si>
    <t>=ＤＣ</t>
    <phoneticPr fontId="2"/>
  </si>
  <si>
    <t>=ＣＡＦ</t>
    <phoneticPr fontId="2"/>
  </si>
  <si>
    <t>=ＤＤ</t>
    <phoneticPr fontId="2"/>
  </si>
  <si>
    <t>=ＣＡＧ</t>
    <phoneticPr fontId="2"/>
  </si>
  <si>
    <t>=ＤＥ</t>
    <phoneticPr fontId="2"/>
  </si>
  <si>
    <t>=ＢＢＡ</t>
    <phoneticPr fontId="2"/>
  </si>
  <si>
    <t>=ＤＦ</t>
    <phoneticPr fontId="2"/>
  </si>
  <si>
    <t>=ＤＧ</t>
    <phoneticPr fontId="2"/>
  </si>
  <si>
    <t>=ＤＨ</t>
    <phoneticPr fontId="2"/>
  </si>
  <si>
    <t>=ＤＮ</t>
    <phoneticPr fontId="2"/>
  </si>
  <si>
    <t>=ＤＰ</t>
    <phoneticPr fontId="2"/>
  </si>
  <si>
    <t>=ＤＱ</t>
    <phoneticPr fontId="2"/>
  </si>
  <si>
    <t>=ＤＲ</t>
    <phoneticPr fontId="2"/>
  </si>
  <si>
    <t>=ＤＳ</t>
    <phoneticPr fontId="2"/>
  </si>
  <si>
    <t>=ＨＧ</t>
    <phoneticPr fontId="2"/>
  </si>
  <si>
    <t>=ＫＡ</t>
    <phoneticPr fontId="2"/>
  </si>
  <si>
    <t>=ＡＬＡ</t>
    <phoneticPr fontId="2"/>
  </si>
  <si>
    <t>=ＣＬＡ</t>
    <phoneticPr fontId="2"/>
  </si>
  <si>
    <t>=ＤＬＡ</t>
    <phoneticPr fontId="2"/>
  </si>
  <si>
    <t>=ＬＬＡ</t>
    <phoneticPr fontId="2"/>
  </si>
  <si>
    <t>=ＭＬＡ</t>
    <phoneticPr fontId="2"/>
  </si>
  <si>
    <t>=ＲＬＡ</t>
    <phoneticPr fontId="2"/>
  </si>
  <si>
    <t>=ＬＡＡ</t>
    <phoneticPr fontId="2"/>
  </si>
  <si>
    <t>=ＬＡＥ</t>
    <phoneticPr fontId="2"/>
  </si>
  <si>
    <t>=ＬＡＦ</t>
    <phoneticPr fontId="2"/>
  </si>
  <si>
    <t>=ＬＡＧ</t>
    <phoneticPr fontId="2"/>
  </si>
  <si>
    <t>=ＭＡＡ</t>
    <phoneticPr fontId="2"/>
  </si>
  <si>
    <t>=ＭＡＥ</t>
    <phoneticPr fontId="2"/>
  </si>
  <si>
    <t>車両総重量
（t）</t>
    <rPh sb="0" eb="2">
      <t>シャリョウ</t>
    </rPh>
    <rPh sb="2" eb="3">
      <t>ソウ</t>
    </rPh>
    <rPh sb="3" eb="5">
      <t>ジュウリョウ</t>
    </rPh>
    <phoneticPr fontId="2"/>
  </si>
  <si>
    <t>車両総重量（t）</t>
    <rPh sb="0" eb="2">
      <t>シャリョウ</t>
    </rPh>
    <rPh sb="2" eb="3">
      <t>ソウ</t>
    </rPh>
    <rPh sb="3" eb="5">
      <t>ジュウリョウ</t>
    </rPh>
    <phoneticPr fontId="2"/>
  </si>
  <si>
    <t>鉄道輸送の活用</t>
    <rPh sb="0" eb="2">
      <t>テツドウ</t>
    </rPh>
    <rPh sb="2" eb="4">
      <t>ユソウ</t>
    </rPh>
    <rPh sb="5" eb="7">
      <t>カツヨウ</t>
    </rPh>
    <phoneticPr fontId="2"/>
  </si>
  <si>
    <t>海運の活用</t>
    <rPh sb="0" eb="2">
      <t>カイウン</t>
    </rPh>
    <rPh sb="3" eb="5">
      <t>カツヨウ</t>
    </rPh>
    <phoneticPr fontId="2"/>
  </si>
  <si>
    <t>鉄道、バス等の公共交通機関の利用</t>
    <rPh sb="0" eb="2">
      <t>テツドウ</t>
    </rPh>
    <rPh sb="5" eb="6">
      <t>トウ</t>
    </rPh>
    <rPh sb="7" eb="9">
      <t>コウキョウ</t>
    </rPh>
    <rPh sb="9" eb="11">
      <t>コウツウ</t>
    </rPh>
    <rPh sb="11" eb="13">
      <t>キカン</t>
    </rPh>
    <rPh sb="14" eb="16">
      <t>リヨウ</t>
    </rPh>
    <phoneticPr fontId="2"/>
  </si>
  <si>
    <t>自転車、徒歩による移動</t>
    <rPh sb="0" eb="3">
      <t>ジテンシャ</t>
    </rPh>
    <rPh sb="4" eb="6">
      <t>トホ</t>
    </rPh>
    <rPh sb="9" eb="11">
      <t>イドウ</t>
    </rPh>
    <phoneticPr fontId="2"/>
  </si>
  <si>
    <t>マイカー通勤の禁止</t>
    <rPh sb="4" eb="6">
      <t>ツウキン</t>
    </rPh>
    <rPh sb="7" eb="9">
      <t>キンシ</t>
    </rPh>
    <phoneticPr fontId="2"/>
  </si>
  <si>
    <t>カーシェアリングの導入</t>
    <rPh sb="9" eb="11">
      <t>ドウニュウ</t>
    </rPh>
    <phoneticPr fontId="2"/>
  </si>
  <si>
    <t>車載端末、パソコンによる配車システムの導入・拡大</t>
    <rPh sb="0" eb="2">
      <t>シャサイ</t>
    </rPh>
    <rPh sb="2" eb="4">
      <t>タンマツ</t>
    </rPh>
    <rPh sb="12" eb="14">
      <t>ハイシャ</t>
    </rPh>
    <rPh sb="19" eb="21">
      <t>ドウニュウ</t>
    </rPh>
    <rPh sb="22" eb="24">
      <t>カクダイ</t>
    </rPh>
    <phoneticPr fontId="2"/>
  </si>
  <si>
    <t>荷受け、仕分け業務の効率化のための物流拠点の整備</t>
    <rPh sb="0" eb="2">
      <t>ニウ</t>
    </rPh>
    <rPh sb="4" eb="6">
      <t>シワ</t>
    </rPh>
    <rPh sb="7" eb="9">
      <t>ギョウム</t>
    </rPh>
    <rPh sb="10" eb="13">
      <t>コウリツカ</t>
    </rPh>
    <rPh sb="17" eb="19">
      <t>ブツリュウ</t>
    </rPh>
    <rPh sb="19" eb="21">
      <t>キョテン</t>
    </rPh>
    <rPh sb="22" eb="24">
      <t>セイビ</t>
    </rPh>
    <phoneticPr fontId="2"/>
  </si>
  <si>
    <t>荷捌き場、駐停車場所、運転手控室などの整備</t>
    <rPh sb="0" eb="1">
      <t>ニ</t>
    </rPh>
    <rPh sb="1" eb="2">
      <t>サバ</t>
    </rPh>
    <rPh sb="3" eb="4">
      <t>ジョウ</t>
    </rPh>
    <rPh sb="5" eb="8">
      <t>チュウテイシャ</t>
    </rPh>
    <rPh sb="8" eb="10">
      <t>バショ</t>
    </rPh>
    <rPh sb="11" eb="14">
      <t>ウンテンシュ</t>
    </rPh>
    <rPh sb="14" eb="16">
      <t>ヒカエシツ</t>
    </rPh>
    <rPh sb="19" eb="21">
      <t>セイビ</t>
    </rPh>
    <phoneticPr fontId="2"/>
  </si>
  <si>
    <t>路上駐停車の自粛</t>
    <rPh sb="0" eb="2">
      <t>ロジョウ</t>
    </rPh>
    <rPh sb="2" eb="5">
      <t>チュウテイシャ</t>
    </rPh>
    <rPh sb="6" eb="8">
      <t>ジシュク</t>
    </rPh>
    <phoneticPr fontId="2"/>
  </si>
  <si>
    <t>ISO14001の認証を取得</t>
    <rPh sb="9" eb="11">
      <t>ニンショウ</t>
    </rPh>
    <rPh sb="12" eb="14">
      <t>シュトク</t>
    </rPh>
    <phoneticPr fontId="2"/>
  </si>
  <si>
    <t>エコアクション21等の環境マネジメントシステムの認証を取得</t>
    <rPh sb="9" eb="10">
      <t>トウ</t>
    </rPh>
    <rPh sb="11" eb="13">
      <t>カンキョウ</t>
    </rPh>
    <rPh sb="24" eb="26">
      <t>ニンショウ</t>
    </rPh>
    <rPh sb="27" eb="29">
      <t>シュトク</t>
    </rPh>
    <phoneticPr fontId="2"/>
  </si>
  <si>
    <t>グリーン経営認証の取得</t>
    <rPh sb="4" eb="6">
      <t>ケイエイ</t>
    </rPh>
    <rPh sb="6" eb="8">
      <t>ニンショウ</t>
    </rPh>
    <rPh sb="9" eb="11">
      <t>シュトク</t>
    </rPh>
    <phoneticPr fontId="2"/>
  </si>
  <si>
    <t>環境報告書の作成</t>
    <rPh sb="0" eb="2">
      <t>カンキョウ</t>
    </rPh>
    <rPh sb="2" eb="5">
      <t>ホウコクショ</t>
    </rPh>
    <rPh sb="6" eb="8">
      <t>サクセイ</t>
    </rPh>
    <phoneticPr fontId="2"/>
  </si>
  <si>
    <t>ＮＯx排出量
（ｇ／年）</t>
    <rPh sb="3" eb="6">
      <t>ハイシュツリョウ</t>
    </rPh>
    <rPh sb="10" eb="11">
      <t>ネン</t>
    </rPh>
    <phoneticPr fontId="2"/>
  </si>
  <si>
    <t>１　ＮＯｘ・ＰＭ排出係数一覧</t>
    <rPh sb="8" eb="10">
      <t>ハイシュツ</t>
    </rPh>
    <rPh sb="10" eb="12">
      <t>ケイスウ</t>
    </rPh>
    <rPh sb="12" eb="14">
      <t>イチラン</t>
    </rPh>
    <phoneticPr fontId="2"/>
  </si>
  <si>
    <t>普通乗合（大型ﾊﾞｽ）</t>
    <rPh sb="0" eb="2">
      <t>フツウ</t>
    </rPh>
    <rPh sb="2" eb="4">
      <t>ノリアイ</t>
    </rPh>
    <rPh sb="5" eb="7">
      <t>オオガタ</t>
    </rPh>
    <phoneticPr fontId="2"/>
  </si>
  <si>
    <t>普通乗合（ﾏｲｸﾛﾊﾞｽ）</t>
    <rPh sb="0" eb="2">
      <t>フツウ</t>
    </rPh>
    <rPh sb="2" eb="4">
      <t>ノリアイ</t>
    </rPh>
    <phoneticPr fontId="2"/>
  </si>
  <si>
    <t>大文字</t>
    <rPh sb="0" eb="3">
      <t>オオモジ</t>
    </rPh>
    <phoneticPr fontId="2"/>
  </si>
  <si>
    <t>年は西暦で４桁を、月は1～12を入力してください。
（西暦は下記の｢2　西暦対応表」を参照）</t>
    <rPh sb="0" eb="1">
      <t>ネン</t>
    </rPh>
    <rPh sb="2" eb="4">
      <t>セイレキ</t>
    </rPh>
    <rPh sb="6" eb="7">
      <t>ケタ</t>
    </rPh>
    <rPh sb="9" eb="10">
      <t>ツキ</t>
    </rPh>
    <rPh sb="16" eb="18">
      <t>ニュウリョク</t>
    </rPh>
    <rPh sb="27" eb="29">
      <t>セイレキ</t>
    </rPh>
    <rPh sb="30" eb="32">
      <t>カキ</t>
    </rPh>
    <rPh sb="36" eb="38">
      <t>セイレキ</t>
    </rPh>
    <rPh sb="38" eb="40">
      <t>タイオウ</t>
    </rPh>
    <rPh sb="40" eb="41">
      <t>ヒョウ</t>
    </rPh>
    <rPh sb="43" eb="45">
      <t>サンショウ</t>
    </rPh>
    <phoneticPr fontId="2"/>
  </si>
  <si>
    <t>g/km/t</t>
    <phoneticPr fontId="2"/>
  </si>
  <si>
    <t>○</t>
    <phoneticPr fontId="2"/>
  </si>
  <si>
    <r>
      <t>ナンバープレートの車検場の次の</t>
    </r>
    <r>
      <rPr>
        <sz val="11"/>
        <color indexed="10"/>
        <rFont val="ＭＳ Ｐゴシック"/>
        <family val="3"/>
        <charset val="128"/>
      </rPr>
      <t>最初の１桁の数字</t>
    </r>
    <r>
      <rPr>
        <sz val="11"/>
        <rFont val="ＭＳ Ｐゴシック"/>
        <family val="3"/>
        <charset val="128"/>
      </rPr>
      <t>を入力　してください。
カーソルをセルに持っていき（アクティブにする）「▼」の選択肢から選ぶことができます。
エクセルのデータが既にある場合はコピーして貼付ることも可能です。
【例】乗用車→3または5または7を選択
　　　ただしﾊﾞｽ及び特殊車両は次の区分を選択　
　　　ﾊﾞｽ→　大型：201、ﾏｲｸﾛ：202
　　　特種→乗用系（乗用11人未満）：801、それ以外：802</t>
    </r>
    <rPh sb="43" eb="44">
      <t>モ</t>
    </rPh>
    <rPh sb="62" eb="64">
      <t>センタク</t>
    </rPh>
    <rPh sb="64" eb="65">
      <t>シ</t>
    </rPh>
    <rPh sb="67" eb="68">
      <t>エラ</t>
    </rPh>
    <rPh sb="87" eb="88">
      <t>スデ</t>
    </rPh>
    <rPh sb="91" eb="93">
      <t>バアイ</t>
    </rPh>
    <rPh sb="99" eb="101">
      <t>ハリツケ</t>
    </rPh>
    <rPh sb="105" eb="107">
      <t>カノウ</t>
    </rPh>
    <rPh sb="112" eb="113">
      <t>レイ</t>
    </rPh>
    <rPh sb="114" eb="117">
      <t>ジョウヨウシャ</t>
    </rPh>
    <rPh sb="128" eb="130">
      <t>センタク</t>
    </rPh>
    <rPh sb="140" eb="141">
      <t>オヨ</t>
    </rPh>
    <rPh sb="142" eb="144">
      <t>トクシュ</t>
    </rPh>
    <rPh sb="144" eb="146">
      <t>シャリョウ</t>
    </rPh>
    <rPh sb="152" eb="154">
      <t>センタク</t>
    </rPh>
    <rPh sb="164" eb="166">
      <t>オオガタ</t>
    </rPh>
    <rPh sb="183" eb="185">
      <t>トクシュ</t>
    </rPh>
    <rPh sb="190" eb="192">
      <t>ジョウヨウ</t>
    </rPh>
    <rPh sb="194" eb="195">
      <t>ニン</t>
    </rPh>
    <rPh sb="195" eb="197">
      <t>ミマン</t>
    </rPh>
    <rPh sb="205" eb="207">
      <t>イガイ</t>
    </rPh>
    <phoneticPr fontId="2"/>
  </si>
  <si>
    <t>具体的な取組み例に該当する場合、｢1」を入力。
「その他」を選択した場合は、該当する例欄の（　）内に簡単に記載してください。（（）内のみかな入力可。）</t>
    <rPh sb="0" eb="3">
      <t>グタイテキ</t>
    </rPh>
    <rPh sb="4" eb="6">
      <t>トリク</t>
    </rPh>
    <rPh sb="7" eb="8">
      <t>レイ</t>
    </rPh>
    <rPh sb="9" eb="11">
      <t>ガイトウ</t>
    </rPh>
    <rPh sb="13" eb="15">
      <t>バアイ</t>
    </rPh>
    <rPh sb="20" eb="22">
      <t>ニュウリョク</t>
    </rPh>
    <rPh sb="27" eb="28">
      <t>タ</t>
    </rPh>
    <rPh sb="30" eb="32">
      <t>センタク</t>
    </rPh>
    <rPh sb="34" eb="36">
      <t>バアイ</t>
    </rPh>
    <rPh sb="38" eb="40">
      <t>ガイトウ</t>
    </rPh>
    <rPh sb="42" eb="43">
      <t>レイ</t>
    </rPh>
    <rPh sb="43" eb="44">
      <t>ラン</t>
    </rPh>
    <rPh sb="48" eb="49">
      <t>ウチ</t>
    </rPh>
    <rPh sb="50" eb="52">
      <t>カンタン</t>
    </rPh>
    <rPh sb="53" eb="55">
      <t>キサイ</t>
    </rPh>
    <rPh sb="65" eb="66">
      <t>ウチ</t>
    </rPh>
    <rPh sb="70" eb="72">
      <t>ニュウリョク</t>
    </rPh>
    <rPh sb="72" eb="73">
      <t>カ</t>
    </rPh>
    <phoneticPr fontId="2"/>
  </si>
  <si>
    <t>台数</t>
    <rPh sb="0" eb="2">
      <t>ダイスウ</t>
    </rPh>
    <phoneticPr fontId="2"/>
  </si>
  <si>
    <t>合計</t>
    <rPh sb="0" eb="2">
      <t>ゴウケイ</t>
    </rPh>
    <phoneticPr fontId="2"/>
  </si>
  <si>
    <t>合計</t>
  </si>
  <si>
    <t>乗用自動車</t>
    <rPh sb="0" eb="2">
      <t>ジョウヨウ</t>
    </rPh>
    <rPh sb="2" eb="4">
      <t>ジドウ</t>
    </rPh>
    <rPh sb="4" eb="5">
      <t>シャ</t>
    </rPh>
    <phoneticPr fontId="2"/>
  </si>
  <si>
    <t>入力ﾁｪｯｸ</t>
    <rPh sb="0" eb="2">
      <t>ニュウリョク</t>
    </rPh>
    <phoneticPr fontId="2"/>
  </si>
  <si>
    <t>=ＢＣＥ</t>
    <phoneticPr fontId="2"/>
  </si>
  <si>
    <t>=ＢＣＦ</t>
    <phoneticPr fontId="2"/>
  </si>
  <si>
    <t>=ＢＣＧ</t>
    <phoneticPr fontId="2"/>
  </si>
  <si>
    <t>=ＤＡＡ</t>
    <phoneticPr fontId="2"/>
  </si>
  <si>
    <t>=ＤＡＥ</t>
    <phoneticPr fontId="2"/>
  </si>
  <si>
    <t>=ＤＡＦ</t>
    <phoneticPr fontId="2"/>
  </si>
  <si>
    <t>=ＤＡＧ</t>
    <phoneticPr fontId="2"/>
  </si>
  <si>
    <t>=ＤＣＧ</t>
    <phoneticPr fontId="2"/>
  </si>
  <si>
    <t>=ＡＡＡ</t>
    <phoneticPr fontId="2"/>
  </si>
  <si>
    <t>１４年５０％</t>
    <rPh sb="2" eb="3">
      <t>ネン</t>
    </rPh>
    <phoneticPr fontId="2"/>
  </si>
  <si>
    <t>１５年５０％</t>
    <rPh sb="2" eb="3">
      <t>ネン</t>
    </rPh>
    <phoneticPr fontId="2"/>
  </si>
  <si>
    <t>１５年７５％</t>
    <rPh sb="2" eb="3">
      <t>ネン</t>
    </rPh>
    <phoneticPr fontId="2"/>
  </si>
  <si>
    <t>１６年７５％</t>
    <rPh sb="2" eb="3">
      <t>ネン</t>
    </rPh>
    <phoneticPr fontId="2"/>
  </si>
  <si>
    <t>1 適正運転の実施</t>
    <rPh sb="2" eb="4">
      <t>テキセイ</t>
    </rPh>
    <rPh sb="4" eb="6">
      <t>ウンテン</t>
    </rPh>
    <rPh sb="7" eb="9">
      <t>ジッシ</t>
    </rPh>
    <phoneticPr fontId="2"/>
  </si>
  <si>
    <t>2 車両の維持管理</t>
    <rPh sb="2" eb="4">
      <t>シャリョウ</t>
    </rPh>
    <rPh sb="5" eb="7">
      <t>イジ</t>
    </rPh>
    <rPh sb="7" eb="9">
      <t>カンリ</t>
    </rPh>
    <phoneticPr fontId="2"/>
  </si>
  <si>
    <t>3 共同輸配送の実施</t>
    <rPh sb="2" eb="4">
      <t>キョウドウ</t>
    </rPh>
    <rPh sb="4" eb="5">
      <t>ユ</t>
    </rPh>
    <rPh sb="5" eb="7">
      <t>ハイソウ</t>
    </rPh>
    <rPh sb="8" eb="10">
      <t>ジッシ</t>
    </rPh>
    <phoneticPr fontId="2"/>
  </si>
  <si>
    <t>LPG
（新☆☆☆・新☆☆☆☆以外）</t>
    <rPh sb="5" eb="6">
      <t>シン</t>
    </rPh>
    <rPh sb="10" eb="11">
      <t>シン</t>
    </rPh>
    <rPh sb="15" eb="17">
      <t>イガイ</t>
    </rPh>
    <phoneticPr fontId="2"/>
  </si>
  <si>
    <t>=ＴＢ</t>
    <phoneticPr fontId="2"/>
  </si>
  <si>
    <t>&gt;1.7</t>
    <phoneticPr fontId="2"/>
  </si>
  <si>
    <t>☆</t>
    <phoneticPr fontId="2"/>
  </si>
  <si>
    <t>アイドリングストップの徹底</t>
    <phoneticPr fontId="2"/>
  </si>
  <si>
    <t>&gt;2.5</t>
    <phoneticPr fontId="2"/>
  </si>
  <si>
    <t>&lt;=3.5</t>
    <phoneticPr fontId="2"/>
  </si>
  <si>
    <t>=ＴＢ</t>
    <phoneticPr fontId="2"/>
  </si>
  <si>
    <t>=ＴＤ</t>
    <phoneticPr fontId="2"/>
  </si>
  <si>
    <t>=Ｅ</t>
    <phoneticPr fontId="2"/>
  </si>
  <si>
    <t>&gt;3.5</t>
    <phoneticPr fontId="2"/>
  </si>
  <si>
    <t>=ＴＣ</t>
    <phoneticPr fontId="2"/>
  </si>
  <si>
    <t>&lt;=1.7</t>
    <phoneticPr fontId="2"/>
  </si>
  <si>
    <t>☆☆</t>
    <phoneticPr fontId="2"/>
  </si>
  <si>
    <t>ＪＩＳ</t>
    <phoneticPr fontId="2"/>
  </si>
  <si>
    <t>マイクロ</t>
    <phoneticPr fontId="2"/>
  </si>
  <si>
    <t>&lt;=1.7</t>
    <phoneticPr fontId="2"/>
  </si>
  <si>
    <t>=ＬＡ</t>
    <phoneticPr fontId="2"/>
  </si>
  <si>
    <t>&gt;1.7</t>
    <phoneticPr fontId="2"/>
  </si>
  <si>
    <t>&lt;=2.5</t>
    <phoneticPr fontId="2"/>
  </si>
  <si>
    <t>=ＬＢ</t>
    <phoneticPr fontId="2"/>
  </si>
  <si>
    <t>=ＴＤ</t>
    <phoneticPr fontId="2"/>
  </si>
  <si>
    <t>=Ｍ</t>
    <phoneticPr fontId="2"/>
  </si>
  <si>
    <t>&gt;1.7</t>
    <phoneticPr fontId="2"/>
  </si>
  <si>
    <t>&lt;=2.5</t>
    <phoneticPr fontId="2"/>
  </si>
  <si>
    <t>=ＬＣ</t>
    <phoneticPr fontId="2"/>
  </si>
  <si>
    <t>ＪＩＳ</t>
    <phoneticPr fontId="2"/>
  </si>
  <si>
    <t>=ＬＤ</t>
    <phoneticPr fontId="2"/>
  </si>
  <si>
    <t>=ＴＢ</t>
    <phoneticPr fontId="2"/>
  </si>
  <si>
    <t>ナンバーＡ</t>
    <phoneticPr fontId="2"/>
  </si>
  <si>
    <t>☆☆☆</t>
    <phoneticPr fontId="2"/>
  </si>
  <si>
    <t>&gt;3.5</t>
    <phoneticPr fontId="2"/>
  </si>
  <si>
    <t>LPG</t>
    <phoneticPr fontId="2"/>
  </si>
  <si>
    <t>&gt;3.5</t>
    <phoneticPr fontId="2"/>
  </si>
  <si>
    <t>（新☆☆☆・新☆☆☆☆以外）</t>
    <phoneticPr fontId="2"/>
  </si>
  <si>
    <t>=ＵＢ</t>
    <phoneticPr fontId="2"/>
  </si>
  <si>
    <t>ＪＩＳ</t>
    <phoneticPr fontId="2"/>
  </si>
  <si>
    <t>9 商品の標準化</t>
    <rPh sb="2" eb="4">
      <t>ショウヒン</t>
    </rPh>
    <rPh sb="5" eb="8">
      <t>ヒョウジュンカ</t>
    </rPh>
    <phoneticPr fontId="2"/>
  </si>
  <si>
    <t>計画しているものに「１」を入力</t>
    <rPh sb="0" eb="2">
      <t>ケイカク</t>
    </rPh>
    <rPh sb="13" eb="15">
      <t>ニュウリョク</t>
    </rPh>
    <phoneticPr fontId="2"/>
  </si>
  <si>
    <t>計画状況</t>
    <rPh sb="0" eb="2">
      <t>ケイカク</t>
    </rPh>
    <rPh sb="2" eb="4">
      <t>ジョウキョウ</t>
    </rPh>
    <phoneticPr fontId="2"/>
  </si>
  <si>
    <t>10 ﾓｰﾀﾞﾙｼﾌﾄの推進</t>
    <rPh sb="12" eb="14">
      <t>スイシン</t>
    </rPh>
    <phoneticPr fontId="2"/>
  </si>
  <si>
    <t>11 公共交通機関の利用促進</t>
    <rPh sb="3" eb="5">
      <t>コウキョウ</t>
    </rPh>
    <rPh sb="5" eb="7">
      <t>コウツウ</t>
    </rPh>
    <rPh sb="7" eb="9">
      <t>キカン</t>
    </rPh>
    <rPh sb="10" eb="12">
      <t>リヨウ</t>
    </rPh>
    <rPh sb="12" eb="14">
      <t>ソクシン</t>
    </rPh>
    <phoneticPr fontId="2"/>
  </si>
  <si>
    <t>12 情報化の推進</t>
    <rPh sb="3" eb="6">
      <t>ジョウホウカ</t>
    </rPh>
    <rPh sb="7" eb="9">
      <t>スイシン</t>
    </rPh>
    <phoneticPr fontId="2"/>
  </si>
  <si>
    <t>13 物流施設の高度化、物流拠点の整備</t>
    <rPh sb="3" eb="5">
      <t>ブツリュウ</t>
    </rPh>
    <rPh sb="5" eb="7">
      <t>シセツ</t>
    </rPh>
    <rPh sb="8" eb="11">
      <t>コウドカ</t>
    </rPh>
    <rPh sb="12" eb="14">
      <t>ブツリュウ</t>
    </rPh>
    <rPh sb="14" eb="16">
      <t>キョテン</t>
    </rPh>
    <rPh sb="17" eb="19">
      <t>セイビ</t>
    </rPh>
    <phoneticPr fontId="2"/>
  </si>
  <si>
    <t>3 共同輸配送の実施</t>
  </si>
  <si>
    <t>4 帰り荷の確保</t>
  </si>
  <si>
    <t>5 ｼﾞｬｽﾄｲﾝﾀｲﾑｻｰﾋﾞｽの改善</t>
  </si>
  <si>
    <t>6 発注時間と配送時間のルール化</t>
  </si>
  <si>
    <t>7 検品の簡素化</t>
  </si>
  <si>
    <t>8 道路混雑時の輸配送の見直し</t>
  </si>
  <si>
    <t>9 商品の標準化</t>
  </si>
  <si>
    <t>10 ﾓｰﾀﾞﾙｼﾌﾄの推進</t>
  </si>
  <si>
    <t>11 公共交通機関の利用促進</t>
  </si>
  <si>
    <t>12 情報化の推進</t>
  </si>
  <si>
    <t>13 物流施設の高度化、物流拠点の整備</t>
  </si>
  <si>
    <t>14 その他</t>
  </si>
  <si>
    <t>３　ＮＯｘ・ＰＭ低減装置装着車排出原単位</t>
  </si>
  <si>
    <t>・計算が「自動計算」になっているので、１つのセルを入力する度に時間がかかるため入力中はそれを解除しておきます。</t>
    <rPh sb="1" eb="3">
      <t>ケイサン</t>
    </rPh>
    <rPh sb="5" eb="7">
      <t>ジドウ</t>
    </rPh>
    <rPh sb="7" eb="9">
      <t>ケイサン</t>
    </rPh>
    <rPh sb="25" eb="27">
      <t>ニュウリョク</t>
    </rPh>
    <rPh sb="29" eb="30">
      <t>タビ</t>
    </rPh>
    <rPh sb="31" eb="33">
      <t>ジカン</t>
    </rPh>
    <rPh sb="39" eb="42">
      <t>ニュウリョクチュウ</t>
    </rPh>
    <rPh sb="46" eb="48">
      <t>カイジョ</t>
    </rPh>
    <phoneticPr fontId="2"/>
  </si>
  <si>
    <t>手順は次のとおりです。</t>
  </si>
  <si>
    <t>予備大文字</t>
    <rPh sb="0" eb="2">
      <t>ヨビ</t>
    </rPh>
    <rPh sb="2" eb="5">
      <t>オオモジ</t>
    </rPh>
    <phoneticPr fontId="2"/>
  </si>
  <si>
    <t>予備ＪＩＳ</t>
    <rPh sb="0" eb="2">
      <t>ヨビ</t>
    </rPh>
    <phoneticPr fontId="2"/>
  </si>
  <si>
    <t>５　参　　考</t>
    <rPh sb="2" eb="3">
      <t>サン</t>
    </rPh>
    <rPh sb="5" eb="6">
      <t>コウ</t>
    </rPh>
    <phoneticPr fontId="2"/>
  </si>
  <si>
    <t>重量</t>
  </si>
  <si>
    <t>識別記号</t>
  </si>
  <si>
    <t>初度登録年</t>
  </si>
  <si>
    <t>【はじめに】</t>
    <phoneticPr fontId="2"/>
  </si>
  <si>
    <t>「入力ゾーン」のうち、入力が必要な項目は黄色マーカーされています。</t>
    <rPh sb="1" eb="3">
      <t>ニュウリョク</t>
    </rPh>
    <rPh sb="11" eb="13">
      <t>ニュウリョク</t>
    </rPh>
    <rPh sb="14" eb="16">
      <t>ヒツヨウ</t>
    </rPh>
    <rPh sb="17" eb="19">
      <t>コウモク</t>
    </rPh>
    <rPh sb="20" eb="22">
      <t>キイロ</t>
    </rPh>
    <phoneticPr fontId="2"/>
  </si>
  <si>
    <t>下記の「１　入力事項」に沿って黄色項目の下のクリーム色部分へ入力してください。</t>
    <rPh sb="0" eb="2">
      <t>カキ</t>
    </rPh>
    <rPh sb="6" eb="8">
      <t>ニュウリョク</t>
    </rPh>
    <rPh sb="8" eb="10">
      <t>ジコウ</t>
    </rPh>
    <rPh sb="12" eb="13">
      <t>ソ</t>
    </rPh>
    <rPh sb="15" eb="17">
      <t>キイロ</t>
    </rPh>
    <rPh sb="17" eb="19">
      <t>コウモク</t>
    </rPh>
    <rPh sb="20" eb="21">
      <t>シタ</t>
    </rPh>
    <rPh sb="26" eb="27">
      <t>イロ</t>
    </rPh>
    <rPh sb="27" eb="29">
      <t>ブブン</t>
    </rPh>
    <rPh sb="30" eb="32">
      <t>ニュウリョク</t>
    </rPh>
    <phoneticPr fontId="2"/>
  </si>
  <si>
    <t>（クリーム色ではない部分については、数値等を入れないようにしてください。）</t>
    <rPh sb="5" eb="6">
      <t>イロ</t>
    </rPh>
    <rPh sb="10" eb="12">
      <t>ブブン</t>
    </rPh>
    <rPh sb="18" eb="21">
      <t>スウチトウ</t>
    </rPh>
    <rPh sb="22" eb="23">
      <t>イ</t>
    </rPh>
    <phoneticPr fontId="2"/>
  </si>
  <si>
    <t>１　入力事項</t>
    <rPh sb="2" eb="4">
      <t>ニュウリョク</t>
    </rPh>
    <rPh sb="4" eb="6">
      <t>ジコウ</t>
    </rPh>
    <phoneticPr fontId="2"/>
  </si>
  <si>
    <t>「１　事業場に関する情報」については、計画書作成日時点の状況で作成してください。</t>
    <rPh sb="3" eb="6">
      <t>ジギョウジョウ</t>
    </rPh>
    <rPh sb="7" eb="8">
      <t>カン</t>
    </rPh>
    <rPh sb="10" eb="12">
      <t>ジョウホウ</t>
    </rPh>
    <rPh sb="19" eb="22">
      <t>ケイカクショ</t>
    </rPh>
    <rPh sb="22" eb="24">
      <t>サクセイ</t>
    </rPh>
    <rPh sb="24" eb="25">
      <t>ヒ</t>
    </rPh>
    <rPh sb="25" eb="27">
      <t>ジテン</t>
    </rPh>
    <rPh sb="28" eb="30">
      <t>ジョウキョウ</t>
    </rPh>
    <rPh sb="31" eb="33">
      <t>サクセイ</t>
    </rPh>
    <phoneticPr fontId="2"/>
  </si>
  <si>
    <r>
      <t>ﾒﾀﾉｰﾙ車について</t>
    </r>
    <r>
      <rPr>
        <sz val="11"/>
        <rFont val="ＭＳ Ｐゴシック"/>
        <family val="3"/>
        <charset val="128"/>
      </rPr>
      <t>は、ＮＯｘ・ＰＭ係数の算式が反映されませんので、使用している場合は提出前に御連絡ください。</t>
    </r>
    <rPh sb="5" eb="6">
      <t>クルマ</t>
    </rPh>
    <rPh sb="18" eb="20">
      <t>ケイスウ</t>
    </rPh>
    <rPh sb="21" eb="23">
      <t>サンシキ</t>
    </rPh>
    <rPh sb="24" eb="26">
      <t>ハンエイ</t>
    </rPh>
    <rPh sb="34" eb="36">
      <t>シヨウ</t>
    </rPh>
    <rPh sb="40" eb="42">
      <t>バアイ</t>
    </rPh>
    <rPh sb="43" eb="45">
      <t>テイシュツ</t>
    </rPh>
    <rPh sb="45" eb="46">
      <t>マエ</t>
    </rPh>
    <rPh sb="47" eb="50">
      <t>ゴレンラク</t>
    </rPh>
    <phoneticPr fontId="2"/>
  </si>
  <si>
    <t>「１　事業場に関する情報」</t>
    <rPh sb="3" eb="5">
      <t>ジギョウ</t>
    </rPh>
    <rPh sb="5" eb="6">
      <t>バ</t>
    </rPh>
    <rPh sb="7" eb="8">
      <t>カン</t>
    </rPh>
    <rPh sb="10" eb="12">
      <t>ジョウホウ</t>
    </rPh>
    <phoneticPr fontId="2"/>
  </si>
  <si>
    <t>運転者数</t>
    <rPh sb="0" eb="3">
      <t>ウンテンシャ</t>
    </rPh>
    <rPh sb="3" eb="4">
      <t>スウ</t>
    </rPh>
    <phoneticPr fontId="2"/>
  </si>
  <si>
    <t>減少年度</t>
    <rPh sb="0" eb="2">
      <t>ゲンショウ</t>
    </rPh>
    <rPh sb="2" eb="4">
      <t>ネンド</t>
    </rPh>
    <phoneticPr fontId="2"/>
  </si>
  <si>
    <t>増加年度</t>
    <rPh sb="0" eb="2">
      <t>ゾウカ</t>
    </rPh>
    <rPh sb="2" eb="4">
      <t>ネンド</t>
    </rPh>
    <phoneticPr fontId="2"/>
  </si>
  <si>
    <t>増車№</t>
    <rPh sb="0" eb="2">
      <t>ゾウシャ</t>
    </rPh>
    <phoneticPr fontId="2"/>
  </si>
  <si>
    <t>減少台数</t>
    <rPh sb="0" eb="2">
      <t>ゲンショウ</t>
    </rPh>
    <rPh sb="2" eb="4">
      <t>ダイスウ</t>
    </rPh>
    <phoneticPr fontId="2"/>
  </si>
  <si>
    <t>（１）ＮＯＸ・ＰＭ低減装置装着の場合</t>
    <rPh sb="9" eb="11">
      <t>テイゲン</t>
    </rPh>
    <rPh sb="11" eb="13">
      <t>ソウチ</t>
    </rPh>
    <rPh sb="13" eb="15">
      <t>ソウチャク</t>
    </rPh>
    <rPh sb="16" eb="18">
      <t>バアイ</t>
    </rPh>
    <phoneticPr fontId="2"/>
  </si>
  <si>
    <t>農業</t>
  </si>
  <si>
    <t>林業</t>
  </si>
  <si>
    <t>＜入力シート　構成説明＞</t>
    <rPh sb="1" eb="3">
      <t>ニュウリョク</t>
    </rPh>
    <rPh sb="7" eb="9">
      <t>コウセイ</t>
    </rPh>
    <rPh sb="9" eb="11">
      <t>セツメイ</t>
    </rPh>
    <phoneticPr fontId="2"/>
  </si>
  <si>
    <t>　　※「計算式ゾーン」は自動計算されます。直接入力は原則不可です。</t>
    <rPh sb="4" eb="6">
      <t>ケイサン</t>
    </rPh>
    <rPh sb="6" eb="7">
      <t>シキ</t>
    </rPh>
    <rPh sb="12" eb="14">
      <t>ジドウ</t>
    </rPh>
    <rPh sb="14" eb="16">
      <t>ケイサン</t>
    </rPh>
    <rPh sb="21" eb="23">
      <t>チョクセツ</t>
    </rPh>
    <rPh sb="23" eb="25">
      <t>ニュウリョク</t>
    </rPh>
    <rPh sb="26" eb="28">
      <t>ゲンソク</t>
    </rPh>
    <rPh sb="28" eb="30">
      <t>フカ</t>
    </rPh>
    <phoneticPr fontId="2"/>
  </si>
  <si>
    <t>　　　「改造車両」及び「ＰＭ及びＮＯｘ・ＰＭ低減装置装着車両」については一部手入力が必要です。</t>
    <rPh sb="4" eb="6">
      <t>カイゾウ</t>
    </rPh>
    <rPh sb="6" eb="8">
      <t>シャリョウ</t>
    </rPh>
    <rPh sb="9" eb="10">
      <t>オヨ</t>
    </rPh>
    <rPh sb="36" eb="38">
      <t>イチブ</t>
    </rPh>
    <rPh sb="38" eb="39">
      <t>テ</t>
    </rPh>
    <rPh sb="39" eb="41">
      <t>ニュウリョク</t>
    </rPh>
    <rPh sb="42" eb="44">
      <t>ヒツヨウ</t>
    </rPh>
    <phoneticPr fontId="2"/>
  </si>
  <si>
    <t>　　　電子申請システムで送信の際に、表紙「通信欄」へ改造車等がある旨を記載し送信してください。</t>
    <rPh sb="29" eb="30">
      <t>トウ</t>
    </rPh>
    <phoneticPr fontId="2"/>
  </si>
  <si>
    <t>計画書　入力シート</t>
    <rPh sb="0" eb="2">
      <t>ケイカク</t>
    </rPh>
    <rPh sb="2" eb="3">
      <t>ショ</t>
    </rPh>
    <rPh sb="4" eb="6">
      <t>ニュウリョク</t>
    </rPh>
    <phoneticPr fontId="2"/>
  </si>
  <si>
    <t>　　ゾーンのうち、入力が必要な項目に黄色でマーカーしてあります。</t>
    <rPh sb="9" eb="11">
      <t>ニュウリョク</t>
    </rPh>
    <rPh sb="12" eb="14">
      <t>ヒツヨウ</t>
    </rPh>
    <rPh sb="15" eb="17">
      <t>コウモク</t>
    </rPh>
    <rPh sb="18" eb="20">
      <t>キイロ</t>
    </rPh>
    <phoneticPr fontId="2"/>
  </si>
  <si>
    <r>
      <t>　　入力要領に沿って</t>
    </r>
    <r>
      <rPr>
        <sz val="12"/>
        <color indexed="10"/>
        <rFont val="ＭＳ Ｐゴシック"/>
        <family val="3"/>
        <charset val="128"/>
      </rPr>
      <t>クリーム色部分へ入力</t>
    </r>
    <r>
      <rPr>
        <sz val="12"/>
        <rFont val="ＭＳ Ｐゴシック"/>
        <family val="3"/>
        <charset val="128"/>
      </rPr>
      <t>してください。</t>
    </r>
    <r>
      <rPr>
        <sz val="12"/>
        <color indexed="10"/>
        <rFont val="ＭＳ Ｐゴシック"/>
        <family val="3"/>
        <charset val="128"/>
      </rPr>
      <t>その他は、入力しないでください</t>
    </r>
    <r>
      <rPr>
        <sz val="12"/>
        <rFont val="ＭＳ Ｐゴシック"/>
        <family val="3"/>
        <charset val="128"/>
      </rPr>
      <t>。</t>
    </r>
    <phoneticPr fontId="2"/>
  </si>
  <si>
    <r>
      <t>Ｂ　計算式ゾーン（ＡＵ列～）　　　</t>
    </r>
    <r>
      <rPr>
        <sz val="12"/>
        <rFont val="ＭＳ Ｐゴシック"/>
        <family val="3"/>
        <charset val="128"/>
      </rPr>
      <t>：持参・郵送用様式の別紙１の一部、別紙２の一部、別紙３に該当。</t>
    </r>
    <rPh sb="2" eb="4">
      <t>ケイサン</t>
    </rPh>
    <rPh sb="4" eb="5">
      <t>シキ</t>
    </rPh>
    <rPh sb="11" eb="12">
      <t>レツ</t>
    </rPh>
    <rPh sb="18" eb="20">
      <t>ジサン</t>
    </rPh>
    <rPh sb="21" eb="23">
      <t>ユウソウ</t>
    </rPh>
    <rPh sb="23" eb="24">
      <t>ヨウ</t>
    </rPh>
    <rPh sb="24" eb="26">
      <t>ヨウシキ</t>
    </rPh>
    <rPh sb="27" eb="29">
      <t>ベッシ</t>
    </rPh>
    <rPh sb="31" eb="33">
      <t>イチブ</t>
    </rPh>
    <rPh sb="34" eb="36">
      <t>ベッシ</t>
    </rPh>
    <rPh sb="38" eb="40">
      <t>イチブ</t>
    </rPh>
    <rPh sb="41" eb="43">
      <t>ベッシ</t>
    </rPh>
    <rPh sb="45" eb="47">
      <t>ガイトウ</t>
    </rPh>
    <phoneticPr fontId="2"/>
  </si>
  <si>
    <t>①「入力要領」５（２）を参考に業種Ｎｏを入力</t>
    <rPh sb="2" eb="4">
      <t>ニュウリョク</t>
    </rPh>
    <rPh sb="4" eb="6">
      <t>ヨウリョウ</t>
    </rPh>
    <rPh sb="12" eb="14">
      <t>サンコウ</t>
    </rPh>
    <rPh sb="15" eb="17">
      <t>ギョウシュ</t>
    </rPh>
    <rPh sb="20" eb="22">
      <t>ニュウリョク</t>
    </rPh>
    <phoneticPr fontId="2"/>
  </si>
  <si>
    <t>②ナンバーＡ、③ナンバーＢ</t>
    <phoneticPr fontId="2"/>
  </si>
  <si>
    <t>Ｂ：自動車登録番号の全てまたは下4桁</t>
    <rPh sb="2" eb="5">
      <t>ジドウシャ</t>
    </rPh>
    <rPh sb="5" eb="7">
      <t>トウロク</t>
    </rPh>
    <rPh sb="7" eb="9">
      <t>バンゴウ</t>
    </rPh>
    <rPh sb="10" eb="11">
      <t>スベ</t>
    </rPh>
    <rPh sb="15" eb="16">
      <t>シモ</t>
    </rPh>
    <rPh sb="17" eb="18">
      <t>ケタ</t>
    </rPh>
    <phoneticPr fontId="2"/>
  </si>
  <si>
    <t>Ａ：ナンバープレートの車検場の次の最初の１桁の数字を入力</t>
    <rPh sb="26" eb="28">
      <t>ニュウリョク</t>
    </rPh>
    <phoneticPr fontId="2"/>
  </si>
  <si>
    <t>⑤西暦対応表参考（半角英数で入力）</t>
    <rPh sb="1" eb="3">
      <t>セイレキ</t>
    </rPh>
    <rPh sb="3" eb="5">
      <t>タイオウ</t>
    </rPh>
    <rPh sb="5" eb="6">
      <t>ヒョウ</t>
    </rPh>
    <rPh sb="6" eb="8">
      <t>サンコウ</t>
    </rPh>
    <rPh sb="9" eb="11">
      <t>ハンカク</t>
    </rPh>
    <rPh sb="11" eb="13">
      <t>エイスウ</t>
    </rPh>
    <rPh sb="14" eb="16">
      <t>ニュウリョク</t>
    </rPh>
    <phoneticPr fontId="2"/>
  </si>
  <si>
    <t>=ＴＡ</t>
    <phoneticPr fontId="2"/>
  </si>
  <si>
    <t>&lt;=3.5</t>
    <phoneticPr fontId="2"/>
  </si>
  <si>
    <t>1.7t超～2.5t以下</t>
    <rPh sb="4" eb="5">
      <t>チョウ</t>
    </rPh>
    <rPh sb="10" eb="12">
      <t>イカ</t>
    </rPh>
    <phoneticPr fontId="2"/>
  </si>
  <si>
    <t>2.5t超～3.5t以下</t>
    <rPh sb="4" eb="5">
      <t>チョウ</t>
    </rPh>
    <rPh sb="10" eb="12">
      <t>イカ</t>
    </rPh>
    <phoneticPr fontId="2"/>
  </si>
  <si>
    <t>3.5t超</t>
    <rPh sb="4" eb="5">
      <t>チョウ</t>
    </rPh>
    <phoneticPr fontId="2"/>
  </si>
  <si>
    <t>大型バス</t>
    <rPh sb="0" eb="2">
      <t>オオガタ</t>
    </rPh>
    <phoneticPr fontId="2"/>
  </si>
  <si>
    <t>特種
(*1)</t>
    <rPh sb="0" eb="2">
      <t>トクシュ</t>
    </rPh>
    <phoneticPr fontId="2"/>
  </si>
  <si>
    <t>特種(*2)</t>
    <rPh sb="0" eb="2">
      <t>トクシュ</t>
    </rPh>
    <phoneticPr fontId="2"/>
  </si>
  <si>
    <t>ＪＩＳ</t>
    <phoneticPr fontId="2"/>
  </si>
  <si>
    <t>ＪＩＳ</t>
    <phoneticPr fontId="2"/>
  </si>
  <si>
    <t>=ＰＣ</t>
    <phoneticPr fontId="2"/>
  </si>
  <si>
    <t>=ＣＣＢ</t>
    <phoneticPr fontId="2"/>
  </si>
  <si>
    <t>=ＣＣＣ</t>
    <phoneticPr fontId="2"/>
  </si>
  <si>
    <t>=ＣＣＥ</t>
    <phoneticPr fontId="2"/>
  </si>
  <si>
    <t>=ＣＣＦ</t>
    <phoneticPr fontId="2"/>
  </si>
  <si>
    <t>=ＣＣＧ</t>
    <phoneticPr fontId="2"/>
  </si>
  <si>
    <t>=ＤＣＢ</t>
    <phoneticPr fontId="2"/>
  </si>
  <si>
    <t>改造なし</t>
    <rPh sb="0" eb="2">
      <t>カイゾウ</t>
    </rPh>
    <phoneticPr fontId="2"/>
  </si>
  <si>
    <t>（ＬＰＧ新☆☆☆含）</t>
    <rPh sb="4" eb="5">
      <t>シン</t>
    </rPh>
    <rPh sb="8" eb="9">
      <t>フク</t>
    </rPh>
    <phoneticPr fontId="2"/>
  </si>
  <si>
    <t>（ＬＰＧ新☆☆☆☆含）</t>
    <rPh sb="4" eb="5">
      <t>シン</t>
    </rPh>
    <rPh sb="9" eb="10">
      <t>フク</t>
    </rPh>
    <phoneticPr fontId="2"/>
  </si>
  <si>
    <t>ＣＮG（改造または改造なし）</t>
    <rPh sb="4" eb="6">
      <t>カイゾウ</t>
    </rPh>
    <rPh sb="9" eb="11">
      <t>カイゾウ</t>
    </rPh>
    <phoneticPr fontId="2"/>
  </si>
  <si>
    <t>非表示列</t>
    <rPh sb="0" eb="3">
      <t>ヒヒョウジ</t>
    </rPh>
    <rPh sb="3" eb="4">
      <t>レツ</t>
    </rPh>
    <phoneticPr fontId="2"/>
  </si>
  <si>
    <t>天然ガス（ＣＮＧ；「改造」または「改造なし」）</t>
    <rPh sb="0" eb="2">
      <t>テンネン</t>
    </rPh>
    <rPh sb="10" eb="12">
      <t>カイゾウ</t>
    </rPh>
    <rPh sb="17" eb="19">
      <t>カイゾウ</t>
    </rPh>
    <phoneticPr fontId="2"/>
  </si>
  <si>
    <t>改造</t>
    <rPh sb="0" eb="2">
      <t>カイゾウ</t>
    </rPh>
    <phoneticPr fontId="2"/>
  </si>
  <si>
    <t>「入力シート」は、「入力ゾーン（Ａ～ＡＰ列）」と「計算式ゾーン（ＡＵ列～）」に分けられています。</t>
    <rPh sb="1" eb="3">
      <t>ニュウリョク</t>
    </rPh>
    <rPh sb="10" eb="12">
      <t>ニュウリョク</t>
    </rPh>
    <rPh sb="20" eb="21">
      <t>レツ</t>
    </rPh>
    <rPh sb="25" eb="27">
      <t>ケイサン</t>
    </rPh>
    <rPh sb="27" eb="28">
      <t>シキ</t>
    </rPh>
    <rPh sb="34" eb="35">
      <t>レツ</t>
    </rPh>
    <rPh sb="39" eb="40">
      <t>ワ</t>
    </rPh>
    <phoneticPr fontId="2"/>
  </si>
  <si>
    <t>車両を使用管理する事業所№を入力してください。
事業所№は、「１　事業所等に関する情報」の№と一致するように入力してください。</t>
    <rPh sb="0" eb="2">
      <t>シャリョウ</t>
    </rPh>
    <rPh sb="3" eb="5">
      <t>シヨウ</t>
    </rPh>
    <rPh sb="5" eb="7">
      <t>カンリ</t>
    </rPh>
    <rPh sb="9" eb="12">
      <t>ジギョウショ</t>
    </rPh>
    <rPh sb="14" eb="16">
      <t>ニュウリョク</t>
    </rPh>
    <rPh sb="24" eb="27">
      <t>ジギョウショ</t>
    </rPh>
    <rPh sb="33" eb="35">
      <t>ジギョウ</t>
    </rPh>
    <rPh sb="35" eb="36">
      <t>ジョ</t>
    </rPh>
    <rPh sb="36" eb="37">
      <t>トウ</t>
    </rPh>
    <rPh sb="38" eb="39">
      <t>カン</t>
    </rPh>
    <rPh sb="41" eb="43">
      <t>ジョウホウ</t>
    </rPh>
    <rPh sb="47" eb="49">
      <t>イッチ</t>
    </rPh>
    <rPh sb="54" eb="56">
      <t>ニュウリョク</t>
    </rPh>
    <phoneticPr fontId="2"/>
  </si>
  <si>
    <t>=ＤＣＣ</t>
    <phoneticPr fontId="2"/>
  </si>
  <si>
    <t>=ＤＣＥ</t>
    <phoneticPr fontId="2"/>
  </si>
  <si>
    <t>=ＤＣＦ</t>
    <phoneticPr fontId="2"/>
  </si>
  <si>
    <t>=ＤＤＥ</t>
    <phoneticPr fontId="2"/>
  </si>
  <si>
    <t>=ＤＤＦ</t>
    <phoneticPr fontId="2"/>
  </si>
  <si>
    <t>=ＤＤＧ</t>
    <phoneticPr fontId="2"/>
  </si>
  <si>
    <t>=ＤＨ</t>
    <phoneticPr fontId="2"/>
  </si>
  <si>
    <t>=ＤＪ</t>
    <phoneticPr fontId="2"/>
  </si>
  <si>
    <t>=ＤＫ</t>
    <phoneticPr fontId="2"/>
  </si>
  <si>
    <t>=ＤＬ</t>
    <phoneticPr fontId="2"/>
  </si>
  <si>
    <t>=ＤＭ</t>
    <phoneticPr fontId="2"/>
  </si>
  <si>
    <t>=ＤＮ</t>
    <phoneticPr fontId="2"/>
  </si>
  <si>
    <t>=ＤＰ</t>
    <phoneticPr fontId="2"/>
  </si>
  <si>
    <t>=ＤＱ</t>
    <phoneticPr fontId="2"/>
  </si>
  <si>
    <t>=ＤＲ</t>
    <phoneticPr fontId="2"/>
  </si>
  <si>
    <t>特種自動車（801以外）</t>
    <rPh sb="0" eb="2">
      <t>トクダネ</t>
    </rPh>
    <rPh sb="2" eb="5">
      <t>ジドウシャ</t>
    </rPh>
    <rPh sb="9" eb="11">
      <t>イガイ</t>
    </rPh>
    <phoneticPr fontId="2"/>
  </si>
  <si>
    <t>特種自動車１（乗用系以外）</t>
    <rPh sb="0" eb="2">
      <t>トクダネ</t>
    </rPh>
    <rPh sb="2" eb="5">
      <t>ジドウシャ</t>
    </rPh>
    <rPh sb="7" eb="9">
      <t>ジョウヨウ</t>
    </rPh>
    <rPh sb="9" eb="10">
      <t>ケイ</t>
    </rPh>
    <rPh sb="10" eb="12">
      <t>イガイ</t>
    </rPh>
    <phoneticPr fontId="2"/>
  </si>
  <si>
    <t>特種自動車２（乗用系）</t>
    <rPh sb="0" eb="2">
      <t>トクダネ</t>
    </rPh>
    <rPh sb="2" eb="5">
      <t>ジドウシャ</t>
    </rPh>
    <rPh sb="7" eb="9">
      <t>ジョウヨウ</t>
    </rPh>
    <rPh sb="9" eb="10">
      <t>ケイ</t>
    </rPh>
    <phoneticPr fontId="2"/>
  </si>
  <si>
    <t>特種自動車（乗用系）</t>
    <rPh sb="0" eb="2">
      <t>トクダネ</t>
    </rPh>
    <rPh sb="2" eb="5">
      <t>ジドウシャ</t>
    </rPh>
    <rPh sb="6" eb="8">
      <t>ジョウヨウ</t>
    </rPh>
    <rPh sb="8" eb="9">
      <t>ケイ</t>
    </rPh>
    <phoneticPr fontId="2"/>
  </si>
  <si>
    <t>普通乗合（大型）</t>
    <rPh sb="0" eb="2">
      <t>フツウ</t>
    </rPh>
    <rPh sb="2" eb="4">
      <t>ノリアイ</t>
    </rPh>
    <rPh sb="5" eb="7">
      <t>オオガタ</t>
    </rPh>
    <phoneticPr fontId="2"/>
  </si>
  <si>
    <t>普通乗合（ﾏｲｸﾛ）</t>
    <rPh sb="0" eb="2">
      <t>フツウ</t>
    </rPh>
    <rPh sb="2" eb="4">
      <t>ノリアイ</t>
    </rPh>
    <phoneticPr fontId="2"/>
  </si>
  <si>
    <t>燃料ガソリン・軽油・電気</t>
    <rPh sb="0" eb="2">
      <t>ネンリョウ</t>
    </rPh>
    <rPh sb="7" eb="9">
      <t>ケイユ</t>
    </rPh>
    <rPh sb="10" eb="12">
      <t>デンキ</t>
    </rPh>
    <phoneticPr fontId="2"/>
  </si>
  <si>
    <t>記号重量表示部分</t>
    <rPh sb="0" eb="2">
      <t>キゴウ</t>
    </rPh>
    <rPh sb="2" eb="4">
      <t>ジュウリョウ</t>
    </rPh>
    <rPh sb="4" eb="6">
      <t>ヒョウジ</t>
    </rPh>
    <rPh sb="6" eb="8">
      <t>ブブン</t>
    </rPh>
    <phoneticPr fontId="2"/>
  </si>
  <si>
    <t>乗用別</t>
    <rPh sb="0" eb="2">
      <t>ジョウヨウ</t>
    </rPh>
    <rPh sb="2" eb="3">
      <t>ベツ</t>
    </rPh>
    <phoneticPr fontId="2"/>
  </si>
  <si>
    <t>乗用区分</t>
    <rPh sb="0" eb="2">
      <t>ジョウヨウ</t>
    </rPh>
    <rPh sb="2" eb="4">
      <t>クブン</t>
    </rPh>
    <phoneticPr fontId="2"/>
  </si>
  <si>
    <t>原ＮＯｘ係数</t>
    <rPh sb="0" eb="1">
      <t>ハラ</t>
    </rPh>
    <rPh sb="4" eb="6">
      <t>ケイスウ</t>
    </rPh>
    <phoneticPr fontId="2"/>
  </si>
  <si>
    <t>原ＰＭ係数</t>
    <rPh sb="0" eb="1">
      <t>ハラ</t>
    </rPh>
    <rPh sb="3" eb="5">
      <t>ケイスウ</t>
    </rPh>
    <phoneticPr fontId="2"/>
  </si>
  <si>
    <t>超低ＰＭ☆☆☆</t>
    <rPh sb="0" eb="1">
      <t>チョウ</t>
    </rPh>
    <rPh sb="1" eb="2">
      <t>テイ</t>
    </rPh>
    <phoneticPr fontId="2"/>
  </si>
  <si>
    <t>超低ＰＭ☆☆☆☆</t>
    <rPh sb="0" eb="1">
      <t>チョウ</t>
    </rPh>
    <rPh sb="1" eb="2">
      <t>テイ</t>
    </rPh>
    <phoneticPr fontId="2"/>
  </si>
  <si>
    <t>新長期</t>
    <rPh sb="0" eb="1">
      <t>シン</t>
    </rPh>
    <rPh sb="1" eb="3">
      <t>チョウキ</t>
    </rPh>
    <phoneticPr fontId="2"/>
  </si>
  <si>
    <t>計画</t>
    <rPh sb="0" eb="2">
      <t>ケイカク</t>
    </rPh>
    <phoneticPr fontId="2"/>
  </si>
  <si>
    <t>燃料電池車</t>
    <rPh sb="0" eb="2">
      <t>ネンリョウ</t>
    </rPh>
    <rPh sb="2" eb="4">
      <t>デンチ</t>
    </rPh>
    <rPh sb="4" eb="5">
      <t>シャ</t>
    </rPh>
    <phoneticPr fontId="2"/>
  </si>
  <si>
    <t>他</t>
    <rPh sb="0" eb="1">
      <t>ホカ</t>
    </rPh>
    <phoneticPr fontId="2"/>
  </si>
  <si>
    <t>燃料電池</t>
    <rPh sb="0" eb="2">
      <t>ネンリョウ</t>
    </rPh>
    <rPh sb="2" eb="4">
      <t>デンチ</t>
    </rPh>
    <phoneticPr fontId="2"/>
  </si>
  <si>
    <t>提出時台数</t>
    <rPh sb="0" eb="2">
      <t>テイシュツ</t>
    </rPh>
    <rPh sb="2" eb="3">
      <t>トキ</t>
    </rPh>
    <rPh sb="3" eb="5">
      <t>ダイスウ</t>
    </rPh>
    <phoneticPr fontId="2"/>
  </si>
  <si>
    <t>減少</t>
    <rPh sb="0" eb="2">
      <t>ゲンショウ</t>
    </rPh>
    <phoneticPr fontId="2"/>
  </si>
  <si>
    <t>=ＫＳ</t>
    <phoneticPr fontId="2"/>
  </si>
  <si>
    <t>=ＬＦ</t>
    <phoneticPr fontId="2"/>
  </si>
  <si>
    <t>=ＡＤＧ</t>
    <phoneticPr fontId="2"/>
  </si>
  <si>
    <t>=ＬＧ</t>
    <phoneticPr fontId="2"/>
  </si>
  <si>
    <t>=ＬＨ</t>
    <phoneticPr fontId="2"/>
  </si>
  <si>
    <t>=ＬＪ</t>
    <phoneticPr fontId="2"/>
  </si>
  <si>
    <t>=ＬＫ</t>
    <phoneticPr fontId="2"/>
  </si>
  <si>
    <t>=ＬＬ</t>
    <phoneticPr fontId="2"/>
  </si>
  <si>
    <t>=ＬＭ</t>
    <phoneticPr fontId="2"/>
  </si>
  <si>
    <t>=ＴＦ</t>
    <phoneticPr fontId="2"/>
  </si>
  <si>
    <t>=ＴＧ</t>
    <phoneticPr fontId="2"/>
  </si>
  <si>
    <t>=ＴＨ</t>
    <phoneticPr fontId="2"/>
  </si>
  <si>
    <t>=ＴＪ</t>
    <phoneticPr fontId="2"/>
  </si>
  <si>
    <t>=ＴＫ</t>
    <phoneticPr fontId="2"/>
  </si>
  <si>
    <t>=ＴＬ</t>
    <phoneticPr fontId="2"/>
  </si>
  <si>
    <t>=ＴＭ</t>
    <phoneticPr fontId="2"/>
  </si>
  <si>
    <t>=ＵＦ</t>
    <phoneticPr fontId="2"/>
  </si>
  <si>
    <t>=ＵＧ</t>
    <phoneticPr fontId="2"/>
  </si>
  <si>
    <t>=ＵＨ</t>
    <phoneticPr fontId="2"/>
  </si>
  <si>
    <t>=ＨＡ</t>
    <phoneticPr fontId="2"/>
  </si>
  <si>
    <t>=ＨＢ</t>
    <phoneticPr fontId="2"/>
  </si>
  <si>
    <t>※上記は、１都３県の条例によるﾃﾞｨｰｾﾞﾙ車運行規制の基準に達しない車両への装着を装着しています。</t>
    <rPh sb="1" eb="3">
      <t>ジョウキ</t>
    </rPh>
    <rPh sb="6" eb="7">
      <t>ト</t>
    </rPh>
    <rPh sb="8" eb="9">
      <t>ケン</t>
    </rPh>
    <rPh sb="10" eb="12">
      <t>ジョウレイ</t>
    </rPh>
    <rPh sb="22" eb="23">
      <t>クルマ</t>
    </rPh>
    <rPh sb="23" eb="25">
      <t>ウンコウ</t>
    </rPh>
    <rPh sb="25" eb="27">
      <t>キセイ</t>
    </rPh>
    <rPh sb="28" eb="30">
      <t>キジュン</t>
    </rPh>
    <rPh sb="31" eb="32">
      <t>タッ</t>
    </rPh>
    <rPh sb="35" eb="37">
      <t>シャリョウ</t>
    </rPh>
    <rPh sb="39" eb="41">
      <t>ソウチャク</t>
    </rPh>
    <rPh sb="42" eb="44">
      <t>ソウチャク</t>
    </rPh>
    <phoneticPr fontId="2"/>
  </si>
  <si>
    <t>作成作業は「入力シート」への入力のみです。</t>
    <rPh sb="0" eb="2">
      <t>サクセイ</t>
    </rPh>
    <rPh sb="2" eb="4">
      <t>サギョウ</t>
    </rPh>
    <rPh sb="6" eb="8">
      <t>ニュウリョク</t>
    </rPh>
    <rPh sb="14" eb="16">
      <t>ニュウリョク</t>
    </rPh>
    <phoneticPr fontId="2"/>
  </si>
  <si>
    <t>「入力ゾーン」への入力が完了したら必ず「計算式ゾーン」の内容を確認してください。</t>
    <rPh sb="1" eb="3">
      <t>ニュウリョク</t>
    </rPh>
    <rPh sb="9" eb="11">
      <t>ニュウリョク</t>
    </rPh>
    <rPh sb="12" eb="14">
      <t>カンリョウ</t>
    </rPh>
    <rPh sb="17" eb="18">
      <t>カナラ</t>
    </rPh>
    <rPh sb="20" eb="22">
      <t>ケイサン</t>
    </rPh>
    <rPh sb="22" eb="23">
      <t>シキ</t>
    </rPh>
    <rPh sb="28" eb="30">
      <t>ナイヨウ</t>
    </rPh>
    <rPh sb="31" eb="33">
      <t>カクニン</t>
    </rPh>
    <phoneticPr fontId="2"/>
  </si>
  <si>
    <r>
      <t>入力は「事業場等に関する情報」の名称・所在地以外は、</t>
    </r>
    <r>
      <rPr>
        <sz val="11"/>
        <color indexed="10"/>
        <rFont val="ＭＳ Ｐゴシック"/>
        <family val="3"/>
        <charset val="128"/>
      </rPr>
      <t>半角英数</t>
    </r>
    <r>
      <rPr>
        <sz val="11"/>
        <rFont val="ＭＳ Ｐゴシック"/>
        <family val="3"/>
        <charset val="128"/>
      </rPr>
      <t>で入力してください。</t>
    </r>
    <rPh sb="0" eb="2">
      <t>ニュウリョク</t>
    </rPh>
    <rPh sb="4" eb="6">
      <t>ジギョウ</t>
    </rPh>
    <rPh sb="6" eb="7">
      <t>ジョウ</t>
    </rPh>
    <rPh sb="7" eb="8">
      <t>トウ</t>
    </rPh>
    <rPh sb="9" eb="10">
      <t>カン</t>
    </rPh>
    <rPh sb="12" eb="14">
      <t>ジョウホウ</t>
    </rPh>
    <rPh sb="16" eb="18">
      <t>メイショウ</t>
    </rPh>
    <rPh sb="19" eb="22">
      <t>ショザイチ</t>
    </rPh>
    <rPh sb="22" eb="24">
      <t>イガイ</t>
    </rPh>
    <rPh sb="26" eb="28">
      <t>ハンカク</t>
    </rPh>
    <rPh sb="28" eb="30">
      <t>エイスウ</t>
    </rPh>
    <rPh sb="31" eb="33">
      <t>ニュウリョク</t>
    </rPh>
    <phoneticPr fontId="2"/>
  </si>
  <si>
    <t>※上記は、自動車ＮＯｘ・ＰＭ法の排出基準に適合しない車両への装着を想定しています。</t>
    <rPh sb="1" eb="3">
      <t>ジョウキ</t>
    </rPh>
    <rPh sb="5" eb="8">
      <t>ジドウシャ</t>
    </rPh>
    <rPh sb="14" eb="15">
      <t>ホウ</t>
    </rPh>
    <rPh sb="16" eb="18">
      <t>ハイシュツ</t>
    </rPh>
    <rPh sb="18" eb="20">
      <t>キジュン</t>
    </rPh>
    <rPh sb="21" eb="23">
      <t>テキゴウ</t>
    </rPh>
    <rPh sb="26" eb="28">
      <t>シャリョウ</t>
    </rPh>
    <rPh sb="30" eb="32">
      <t>ソウチャク</t>
    </rPh>
    <rPh sb="33" eb="35">
      <t>ソウテイ</t>
    </rPh>
    <phoneticPr fontId="2"/>
  </si>
  <si>
    <t>ＮＯｘ・ＰＭ低減装置</t>
    <rPh sb="6" eb="8">
      <t>テイゲン</t>
    </rPh>
    <rPh sb="8" eb="10">
      <t>ソウチ</t>
    </rPh>
    <phoneticPr fontId="2"/>
  </si>
  <si>
    <t>ＰＭ低減装置</t>
    <rPh sb="2" eb="4">
      <t>テイゲン</t>
    </rPh>
    <rPh sb="4" eb="6">
      <t>ソウチ</t>
    </rPh>
    <phoneticPr fontId="2"/>
  </si>
  <si>
    <t>軽他</t>
    <rPh sb="0" eb="1">
      <t>ケイ</t>
    </rPh>
    <rPh sb="1" eb="2">
      <t>ホカ</t>
    </rPh>
    <phoneticPr fontId="2"/>
  </si>
  <si>
    <t>自動車代替計画</t>
    <rPh sb="0" eb="3">
      <t>ジドウシャ</t>
    </rPh>
    <rPh sb="3" eb="5">
      <t>ダイタイ</t>
    </rPh>
    <rPh sb="5" eb="7">
      <t>ケイカク</t>
    </rPh>
    <phoneticPr fontId="2"/>
  </si>
  <si>
    <t>新規</t>
    <rPh sb="0" eb="2">
      <t>シンキ</t>
    </rPh>
    <phoneticPr fontId="2"/>
  </si>
  <si>
    <t>保有台数</t>
    <rPh sb="0" eb="2">
      <t>ホユウ</t>
    </rPh>
    <rPh sb="2" eb="4">
      <t>ダイスウ</t>
    </rPh>
    <phoneticPr fontId="2"/>
  </si>
  <si>
    <t>増加台数</t>
    <rPh sb="0" eb="2">
      <t>ゾウカ</t>
    </rPh>
    <rPh sb="2" eb="4">
      <t>ダイスウ</t>
    </rPh>
    <phoneticPr fontId="2"/>
  </si>
  <si>
    <t>平成２５年</t>
    <rPh sb="0" eb="2">
      <t>ヘイセイ</t>
    </rPh>
    <rPh sb="4" eb="5">
      <t>ネン</t>
    </rPh>
    <phoneticPr fontId="2"/>
  </si>
  <si>
    <t>平成２６年</t>
    <rPh sb="0" eb="2">
      <t>ヘイセイ</t>
    </rPh>
    <rPh sb="4" eb="5">
      <t>ネン</t>
    </rPh>
    <phoneticPr fontId="2"/>
  </si>
  <si>
    <t>平成21年度以前修正</t>
    <rPh sb="0" eb="2">
      <t>ヘイセイ</t>
    </rPh>
    <rPh sb="4" eb="6">
      <t>ネンド</t>
    </rPh>
    <rPh sb="6" eb="8">
      <t>イゼン</t>
    </rPh>
    <rPh sb="8" eb="10">
      <t>シュウセイ</t>
    </rPh>
    <phoneticPr fontId="2"/>
  </si>
  <si>
    <t>平成22年度以降修正</t>
    <rPh sb="0" eb="2">
      <t>ヘイセイ</t>
    </rPh>
    <rPh sb="4" eb="6">
      <t>ネンド</t>
    </rPh>
    <rPh sb="6" eb="8">
      <t>イコウ</t>
    </rPh>
    <rPh sb="8" eb="10">
      <t>シュウセイ</t>
    </rPh>
    <phoneticPr fontId="2"/>
  </si>
  <si>
    <t>平成25年度修正</t>
    <rPh sb="0" eb="2">
      <t>ヘイセイ</t>
    </rPh>
    <rPh sb="4" eb="6">
      <t>ネンド</t>
    </rPh>
    <rPh sb="6" eb="8">
      <t>シュウセイ</t>
    </rPh>
    <phoneticPr fontId="2"/>
  </si>
  <si>
    <t>トラック・バス</t>
    <phoneticPr fontId="2"/>
  </si>
  <si>
    <t>ガソリン</t>
    <phoneticPr fontId="2"/>
  </si>
  <si>
    <t>Ｎ</t>
    <phoneticPr fontId="2"/>
  </si>
  <si>
    <t>Ｐ</t>
    <phoneticPr fontId="2"/>
  </si>
  <si>
    <t>Ｑ</t>
    <phoneticPr fontId="2"/>
  </si>
  <si>
    <t>Ｒ</t>
    <phoneticPr fontId="2"/>
  </si>
  <si>
    <t>Ｓ</t>
    <phoneticPr fontId="2"/>
  </si>
  <si>
    <t>Ｔ</t>
    <phoneticPr fontId="2"/>
  </si>
  <si>
    <t>Ｕ</t>
    <phoneticPr fontId="2"/>
  </si>
  <si>
    <t>Ｗ</t>
    <phoneticPr fontId="2"/>
  </si>
  <si>
    <t>Ｘ</t>
    <phoneticPr fontId="2"/>
  </si>
  <si>
    <t>Ｙ</t>
    <phoneticPr fontId="2"/>
  </si>
  <si>
    <t>Ｚ</t>
    <phoneticPr fontId="2"/>
  </si>
  <si>
    <t>ＤＡ</t>
    <phoneticPr fontId="2"/>
  </si>
  <si>
    <t>ＤＢ</t>
    <phoneticPr fontId="2"/>
  </si>
  <si>
    <t>ＤＣ</t>
    <phoneticPr fontId="2"/>
  </si>
  <si>
    <t>ＤＤ</t>
    <phoneticPr fontId="2"/>
  </si>
  <si>
    <t>ＤＥ</t>
    <phoneticPr fontId="2"/>
  </si>
  <si>
    <t>ＤＦ</t>
    <phoneticPr fontId="2"/>
  </si>
  <si>
    <t>ＤＧ</t>
    <phoneticPr fontId="2"/>
  </si>
  <si>
    <t>ＤＨ</t>
    <phoneticPr fontId="2"/>
  </si>
  <si>
    <t>ＤＪ</t>
    <phoneticPr fontId="2"/>
  </si>
  <si>
    <t>ＤＫ</t>
    <phoneticPr fontId="2"/>
  </si>
  <si>
    <t>ＤＬ</t>
    <phoneticPr fontId="2"/>
  </si>
  <si>
    <t>ＤＭ</t>
    <phoneticPr fontId="2"/>
  </si>
  <si>
    <t>ＤＮ</t>
    <phoneticPr fontId="2"/>
  </si>
  <si>
    <t>ＤＰ</t>
    <phoneticPr fontId="2"/>
  </si>
  <si>
    <t>ＤＱ</t>
    <phoneticPr fontId="2"/>
  </si>
  <si>
    <t>ＤＲ</t>
    <phoneticPr fontId="2"/>
  </si>
  <si>
    <t>ＤＳ</t>
    <phoneticPr fontId="2"/>
  </si>
  <si>
    <t>ＤＴ</t>
    <phoneticPr fontId="2"/>
  </si>
  <si>
    <t>ＤＵ</t>
    <phoneticPr fontId="2"/>
  </si>
  <si>
    <t>ＤＶ</t>
    <phoneticPr fontId="2"/>
  </si>
  <si>
    <t>ＤＷ</t>
    <phoneticPr fontId="2"/>
  </si>
  <si>
    <t>ＥＡ</t>
    <phoneticPr fontId="2"/>
  </si>
  <si>
    <t>ー</t>
    <phoneticPr fontId="2"/>
  </si>
  <si>
    <t>ＥＢ</t>
    <phoneticPr fontId="2"/>
  </si>
  <si>
    <t>トラック・バス</t>
    <phoneticPr fontId="2"/>
  </si>
  <si>
    <t>ＥＣ</t>
    <phoneticPr fontId="2"/>
  </si>
  <si>
    <t>ＥＤ</t>
    <phoneticPr fontId="2"/>
  </si>
  <si>
    <t>ＧＡ</t>
    <phoneticPr fontId="2"/>
  </si>
  <si>
    <t>ガソリン</t>
    <phoneticPr fontId="2"/>
  </si>
  <si>
    <t>ＧＢ</t>
    <phoneticPr fontId="2"/>
  </si>
  <si>
    <t>ＧＣ</t>
    <phoneticPr fontId="2"/>
  </si>
  <si>
    <t>ＧＥ</t>
    <phoneticPr fontId="2"/>
  </si>
  <si>
    <t>ＧＦ</t>
    <phoneticPr fontId="2"/>
  </si>
  <si>
    <t>ＧＧ</t>
    <phoneticPr fontId="2"/>
  </si>
  <si>
    <t>ＧＨ</t>
    <phoneticPr fontId="2"/>
  </si>
  <si>
    <t>ＧＪ</t>
    <phoneticPr fontId="2"/>
  </si>
  <si>
    <t>ガソリン</t>
    <phoneticPr fontId="2"/>
  </si>
  <si>
    <t>トラック・バス</t>
    <phoneticPr fontId="2"/>
  </si>
  <si>
    <t>ＨＢ</t>
    <phoneticPr fontId="2"/>
  </si>
  <si>
    <t>ＨＣ</t>
    <phoneticPr fontId="2"/>
  </si>
  <si>
    <t>ＨＤ</t>
    <phoneticPr fontId="2"/>
  </si>
  <si>
    <t>ＨＥ</t>
    <phoneticPr fontId="2"/>
  </si>
  <si>
    <t>ＨＦ</t>
    <phoneticPr fontId="2"/>
  </si>
  <si>
    <t>ＨＧ</t>
    <phoneticPr fontId="2"/>
  </si>
  <si>
    <t>ＨＪ</t>
    <phoneticPr fontId="2"/>
  </si>
  <si>
    <t>ＨＫ</t>
    <phoneticPr fontId="2"/>
  </si>
  <si>
    <t>ＨＬ</t>
    <phoneticPr fontId="2"/>
  </si>
  <si>
    <t>ＨＭ</t>
    <phoneticPr fontId="2"/>
  </si>
  <si>
    <t>ＨＮ</t>
    <phoneticPr fontId="2"/>
  </si>
  <si>
    <t>ＨＰ</t>
    <phoneticPr fontId="2"/>
  </si>
  <si>
    <t>ＨＱ</t>
    <phoneticPr fontId="2"/>
  </si>
  <si>
    <t>ガソリン</t>
    <phoneticPr fontId="2"/>
  </si>
  <si>
    <t>トラック・バス</t>
    <phoneticPr fontId="2"/>
  </si>
  <si>
    <t>ＨＲ</t>
    <phoneticPr fontId="2"/>
  </si>
  <si>
    <t>ＨＴ</t>
    <phoneticPr fontId="2"/>
  </si>
  <si>
    <t>ＨＵ</t>
    <phoneticPr fontId="2"/>
  </si>
  <si>
    <t>ＨＷ</t>
    <phoneticPr fontId="2"/>
  </si>
  <si>
    <t>ＨＸ</t>
    <phoneticPr fontId="2"/>
  </si>
  <si>
    <t>ＨＹ</t>
    <phoneticPr fontId="2"/>
  </si>
  <si>
    <t>ＨＺ</t>
    <phoneticPr fontId="2"/>
  </si>
  <si>
    <t>ＫＡ</t>
    <phoneticPr fontId="2"/>
  </si>
  <si>
    <t>ＫＢ</t>
    <phoneticPr fontId="2"/>
  </si>
  <si>
    <t>ＫＣ</t>
    <phoneticPr fontId="2"/>
  </si>
  <si>
    <t>ＫＤ</t>
    <phoneticPr fontId="2"/>
  </si>
  <si>
    <t>ＫＥ</t>
    <phoneticPr fontId="2"/>
  </si>
  <si>
    <t>ＫＦ</t>
    <phoneticPr fontId="2"/>
  </si>
  <si>
    <t>ＫＧ</t>
    <phoneticPr fontId="2"/>
  </si>
  <si>
    <t>ＫＨ</t>
    <phoneticPr fontId="2"/>
  </si>
  <si>
    <t>ＫＪ</t>
    <phoneticPr fontId="2"/>
  </si>
  <si>
    <t>ＫＫ</t>
    <phoneticPr fontId="2"/>
  </si>
  <si>
    <t>ＫＬ</t>
    <phoneticPr fontId="2"/>
  </si>
  <si>
    <t>ＫＭ</t>
    <phoneticPr fontId="2"/>
  </si>
  <si>
    <t>ＫＮ</t>
    <phoneticPr fontId="2"/>
  </si>
  <si>
    <t>ＫＰ</t>
    <phoneticPr fontId="2"/>
  </si>
  <si>
    <t>ＫＱ</t>
    <phoneticPr fontId="2"/>
  </si>
  <si>
    <t>ＫＲ</t>
    <phoneticPr fontId="2"/>
  </si>
  <si>
    <t>ＫＳ</t>
    <phoneticPr fontId="2"/>
  </si>
  <si>
    <t>ＬＡ</t>
    <phoneticPr fontId="2"/>
  </si>
  <si>
    <t>ＬＢ</t>
    <phoneticPr fontId="2"/>
  </si>
  <si>
    <t>ＬＣ</t>
    <phoneticPr fontId="2"/>
  </si>
  <si>
    <t>ＬＤ</t>
    <phoneticPr fontId="2"/>
  </si>
  <si>
    <t>ＬＦ</t>
    <phoneticPr fontId="2"/>
  </si>
  <si>
    <t>ＬＧ</t>
    <phoneticPr fontId="2"/>
  </si>
  <si>
    <t>ＬＨ</t>
    <phoneticPr fontId="2"/>
  </si>
  <si>
    <t>ＬＪ</t>
    <phoneticPr fontId="2"/>
  </si>
  <si>
    <t>ＬＫ</t>
    <phoneticPr fontId="2"/>
  </si>
  <si>
    <t>ＬＬ</t>
    <phoneticPr fontId="2"/>
  </si>
  <si>
    <t>ＬＭ</t>
    <phoneticPr fontId="2"/>
  </si>
  <si>
    <t>ＰＡ</t>
    <phoneticPr fontId="2"/>
  </si>
  <si>
    <t>ＰＢ</t>
    <phoneticPr fontId="2"/>
  </si>
  <si>
    <t>ＰＣ</t>
    <phoneticPr fontId="2"/>
  </si>
  <si>
    <t>ＰＤ</t>
    <phoneticPr fontId="2"/>
  </si>
  <si>
    <t>ＰＥ</t>
    <phoneticPr fontId="2"/>
  </si>
  <si>
    <t>ＰＦ</t>
    <phoneticPr fontId="2"/>
  </si>
  <si>
    <t>ＰＧ</t>
    <phoneticPr fontId="2"/>
  </si>
  <si>
    <t>ＰＨ</t>
    <phoneticPr fontId="2"/>
  </si>
  <si>
    <t>ＰＪ</t>
    <phoneticPr fontId="2"/>
  </si>
  <si>
    <t>ＰＫ</t>
    <phoneticPr fontId="2"/>
  </si>
  <si>
    <t>ＰＬ</t>
    <phoneticPr fontId="2"/>
  </si>
  <si>
    <t>ＰＭ</t>
    <phoneticPr fontId="2"/>
  </si>
  <si>
    <t>ＰＮ</t>
    <phoneticPr fontId="2"/>
  </si>
  <si>
    <t>ＰＰ</t>
    <phoneticPr fontId="2"/>
  </si>
  <si>
    <t>ＰＱ</t>
    <phoneticPr fontId="2"/>
  </si>
  <si>
    <t>ＰＲ</t>
    <phoneticPr fontId="2"/>
  </si>
  <si>
    <t>ＴＡ</t>
    <phoneticPr fontId="2"/>
  </si>
  <si>
    <t>ＴＢ</t>
    <phoneticPr fontId="2"/>
  </si>
  <si>
    <t>ＴＣ</t>
    <phoneticPr fontId="2"/>
  </si>
  <si>
    <t>ＴＤ</t>
    <phoneticPr fontId="2"/>
  </si>
  <si>
    <t>ＴＦ</t>
    <phoneticPr fontId="2"/>
  </si>
  <si>
    <t>ＴＧ</t>
    <phoneticPr fontId="2"/>
  </si>
  <si>
    <t>ＴＨ</t>
    <phoneticPr fontId="2"/>
  </si>
  <si>
    <t>ＴＪ</t>
    <phoneticPr fontId="2"/>
  </si>
  <si>
    <t>ＴＫ</t>
    <phoneticPr fontId="2"/>
  </si>
  <si>
    <t>ＴＬ</t>
    <phoneticPr fontId="2"/>
  </si>
  <si>
    <t>ＴＭ</t>
    <phoneticPr fontId="2"/>
  </si>
  <si>
    <t>ＵＡ</t>
    <phoneticPr fontId="2"/>
  </si>
  <si>
    <t>ＵＢ</t>
    <phoneticPr fontId="2"/>
  </si>
  <si>
    <t>ＵＣ</t>
    <phoneticPr fontId="2"/>
  </si>
  <si>
    <t>ＵＤ</t>
    <phoneticPr fontId="2"/>
  </si>
  <si>
    <t>ＵＦ</t>
    <phoneticPr fontId="2"/>
  </si>
  <si>
    <t>ＵＧ</t>
    <phoneticPr fontId="2"/>
  </si>
  <si>
    <t>ＵＨ</t>
    <phoneticPr fontId="2"/>
  </si>
  <si>
    <t>ＵＪ</t>
    <phoneticPr fontId="2"/>
  </si>
  <si>
    <t>ＵＫ</t>
    <phoneticPr fontId="2"/>
  </si>
  <si>
    <t>ＵＬ</t>
    <phoneticPr fontId="2"/>
  </si>
  <si>
    <t>ＵＭ</t>
    <phoneticPr fontId="2"/>
  </si>
  <si>
    <t>ＶＡ</t>
    <phoneticPr fontId="2"/>
  </si>
  <si>
    <t>ＶＢ</t>
    <phoneticPr fontId="2"/>
  </si>
  <si>
    <t>ＶＣ</t>
    <phoneticPr fontId="2"/>
  </si>
  <si>
    <t>ＶＤ</t>
    <phoneticPr fontId="2"/>
  </si>
  <si>
    <t>ＶＥ</t>
    <phoneticPr fontId="2"/>
  </si>
  <si>
    <t>ＶＦ</t>
    <phoneticPr fontId="2"/>
  </si>
  <si>
    <t>ＶＧ</t>
    <phoneticPr fontId="2"/>
  </si>
  <si>
    <t>ＶＨ</t>
    <phoneticPr fontId="2"/>
  </si>
  <si>
    <t>ＶＪ</t>
    <phoneticPr fontId="2"/>
  </si>
  <si>
    <t>ＶＫ</t>
    <phoneticPr fontId="2"/>
  </si>
  <si>
    <t>ＶＬ</t>
    <phoneticPr fontId="2"/>
  </si>
  <si>
    <t>ＶＭ</t>
    <phoneticPr fontId="2"/>
  </si>
  <si>
    <t>ＶＮ</t>
    <phoneticPr fontId="2"/>
  </si>
  <si>
    <t>ＶＰ</t>
    <phoneticPr fontId="2"/>
  </si>
  <si>
    <t>ＶＱ</t>
    <phoneticPr fontId="2"/>
  </si>
  <si>
    <t>ＶＲ</t>
    <phoneticPr fontId="2"/>
  </si>
  <si>
    <t>ＷＡ</t>
    <phoneticPr fontId="2"/>
  </si>
  <si>
    <t>ＷＢ</t>
    <phoneticPr fontId="2"/>
  </si>
  <si>
    <t>ＷＣ</t>
    <phoneticPr fontId="2"/>
  </si>
  <si>
    <t>ＷＤ</t>
    <phoneticPr fontId="2"/>
  </si>
  <si>
    <t>ＷＥ</t>
    <phoneticPr fontId="2"/>
  </si>
  <si>
    <t>ＷＦ</t>
    <phoneticPr fontId="2"/>
  </si>
  <si>
    <t>ＷＧ</t>
    <phoneticPr fontId="2"/>
  </si>
  <si>
    <t>ＷＨ</t>
    <phoneticPr fontId="2"/>
  </si>
  <si>
    <t>ＷＪ</t>
    <phoneticPr fontId="2"/>
  </si>
  <si>
    <t>ＷＫ</t>
    <phoneticPr fontId="2"/>
  </si>
  <si>
    <t>ＷＬ</t>
    <phoneticPr fontId="2"/>
  </si>
  <si>
    <t>ＷＭ</t>
    <phoneticPr fontId="2"/>
  </si>
  <si>
    <t>ＷＮ</t>
    <phoneticPr fontId="2"/>
  </si>
  <si>
    <t>ＷＰ</t>
    <phoneticPr fontId="2"/>
  </si>
  <si>
    <t>ＷＱ</t>
    <phoneticPr fontId="2"/>
  </si>
  <si>
    <t>ＷＲ</t>
    <phoneticPr fontId="2"/>
  </si>
  <si>
    <t>ＷＳ</t>
    <phoneticPr fontId="2"/>
  </si>
  <si>
    <t>ＷＴ</t>
    <phoneticPr fontId="2"/>
  </si>
  <si>
    <t>ＷＵ</t>
    <phoneticPr fontId="2"/>
  </si>
  <si>
    <t>ＷＶ</t>
    <phoneticPr fontId="2"/>
  </si>
  <si>
    <t>ＷＷ</t>
    <phoneticPr fontId="2"/>
  </si>
  <si>
    <t>ＸＡ</t>
    <phoneticPr fontId="2"/>
  </si>
  <si>
    <t>ＸＢ</t>
    <phoneticPr fontId="2"/>
  </si>
  <si>
    <t>ＸＣ</t>
    <phoneticPr fontId="2"/>
  </si>
  <si>
    <t>ＸＤ</t>
    <phoneticPr fontId="2"/>
  </si>
  <si>
    <t>ＸＦ</t>
    <phoneticPr fontId="2"/>
  </si>
  <si>
    <t>ＸＧ</t>
    <phoneticPr fontId="2"/>
  </si>
  <si>
    <t>ＸＨ</t>
    <phoneticPr fontId="2"/>
  </si>
  <si>
    <t>ＸＪ</t>
    <phoneticPr fontId="2"/>
  </si>
  <si>
    <t>ＸＫ</t>
    <phoneticPr fontId="2"/>
  </si>
  <si>
    <t>ＸＬ</t>
    <phoneticPr fontId="2"/>
  </si>
  <si>
    <t>ＸＭ</t>
    <phoneticPr fontId="2"/>
  </si>
  <si>
    <t>ＹＡ</t>
    <phoneticPr fontId="2"/>
  </si>
  <si>
    <t>ＹＢ</t>
    <phoneticPr fontId="2"/>
  </si>
  <si>
    <t>ＹＣ</t>
    <phoneticPr fontId="2"/>
  </si>
  <si>
    <t>ＹＤ</t>
    <phoneticPr fontId="2"/>
  </si>
  <si>
    <t>ＹＦ</t>
    <phoneticPr fontId="2"/>
  </si>
  <si>
    <t>ＹＧ</t>
    <phoneticPr fontId="2"/>
  </si>
  <si>
    <t>ＹＨ</t>
    <phoneticPr fontId="2"/>
  </si>
  <si>
    <t>ＹＪ</t>
    <phoneticPr fontId="2"/>
  </si>
  <si>
    <t>ＹＫ</t>
    <phoneticPr fontId="2"/>
  </si>
  <si>
    <t>ＹＬ</t>
    <phoneticPr fontId="2"/>
  </si>
  <si>
    <t>ＹＭ</t>
    <phoneticPr fontId="2"/>
  </si>
  <si>
    <t>ＺＡ</t>
    <phoneticPr fontId="2"/>
  </si>
  <si>
    <t>ＺＢ</t>
    <phoneticPr fontId="2"/>
  </si>
  <si>
    <t>ＺＣ</t>
    <phoneticPr fontId="2"/>
  </si>
  <si>
    <t>ＺＤ</t>
    <phoneticPr fontId="2"/>
  </si>
  <si>
    <t>ＺＦ</t>
    <phoneticPr fontId="2"/>
  </si>
  <si>
    <t>ＺＧ</t>
    <phoneticPr fontId="2"/>
  </si>
  <si>
    <t>ＺＨ</t>
    <phoneticPr fontId="2"/>
  </si>
  <si>
    <t>ＺＪ</t>
    <phoneticPr fontId="2"/>
  </si>
  <si>
    <t>ＺＫ</t>
    <phoneticPr fontId="2"/>
  </si>
  <si>
    <t>ＺＬ</t>
    <phoneticPr fontId="2"/>
  </si>
  <si>
    <t>ＺＭ</t>
    <phoneticPr fontId="2"/>
  </si>
  <si>
    <t>ＡＡＡ</t>
    <phoneticPr fontId="2"/>
  </si>
  <si>
    <t>ＡＡＥ</t>
    <phoneticPr fontId="2"/>
  </si>
  <si>
    <t>ＡＡＦ</t>
    <phoneticPr fontId="2"/>
  </si>
  <si>
    <t>ＡＡＧ</t>
    <phoneticPr fontId="2"/>
  </si>
  <si>
    <t>ＡＢＡ</t>
    <phoneticPr fontId="2"/>
  </si>
  <si>
    <t>ＡＢＥ</t>
    <phoneticPr fontId="2"/>
  </si>
  <si>
    <t>ＡＢＦ</t>
    <phoneticPr fontId="2"/>
  </si>
  <si>
    <t>ＡＢＧ</t>
    <phoneticPr fontId="2"/>
  </si>
  <si>
    <t>ＡＣＢ</t>
    <phoneticPr fontId="2"/>
  </si>
  <si>
    <t>ＡＣＣ</t>
    <phoneticPr fontId="2"/>
  </si>
  <si>
    <t>ＡＣＥ</t>
    <phoneticPr fontId="2"/>
  </si>
  <si>
    <t>ＡＣＦ</t>
    <phoneticPr fontId="2"/>
  </si>
  <si>
    <t>ＡＣＧ</t>
    <phoneticPr fontId="2"/>
  </si>
  <si>
    <t>ＡＤＢ</t>
    <phoneticPr fontId="2"/>
  </si>
  <si>
    <t>ＡＤＣ</t>
    <phoneticPr fontId="2"/>
  </si>
  <si>
    <t>ＡＤＥ</t>
    <phoneticPr fontId="2"/>
  </si>
  <si>
    <t>ＡＤＦ</t>
    <phoneticPr fontId="2"/>
  </si>
  <si>
    <t>ＡＤＧ</t>
    <phoneticPr fontId="2"/>
  </si>
  <si>
    <t>ＡＪＥ</t>
    <phoneticPr fontId="2"/>
  </si>
  <si>
    <t>ＡＪＦ</t>
    <phoneticPr fontId="2"/>
  </si>
  <si>
    <t>ＡＪＧ</t>
    <phoneticPr fontId="2"/>
  </si>
  <si>
    <t>ＡＫＥ</t>
    <phoneticPr fontId="2"/>
  </si>
  <si>
    <t>ＡＫＦ</t>
    <phoneticPr fontId="2"/>
  </si>
  <si>
    <t>ＡＫＧ</t>
    <phoneticPr fontId="2"/>
  </si>
  <si>
    <t>ＡＬＡ</t>
    <phoneticPr fontId="2"/>
  </si>
  <si>
    <t>ＡＭＢ</t>
    <phoneticPr fontId="2"/>
  </si>
  <si>
    <t>ＡＭＣ</t>
    <phoneticPr fontId="2"/>
  </si>
  <si>
    <t>ＢＡＡ</t>
    <phoneticPr fontId="2"/>
  </si>
  <si>
    <t>ＢＡＥ</t>
    <phoneticPr fontId="2"/>
  </si>
  <si>
    <t>ＢＡＦ</t>
    <phoneticPr fontId="2"/>
  </si>
  <si>
    <t>ＢＡＧ</t>
    <phoneticPr fontId="2"/>
  </si>
  <si>
    <t>ＢＢＡ</t>
    <phoneticPr fontId="2"/>
  </si>
  <si>
    <t>ＢＢＥ</t>
    <phoneticPr fontId="2"/>
  </si>
  <si>
    <t>ＢＢＦ</t>
    <phoneticPr fontId="2"/>
  </si>
  <si>
    <t>ＢＢＧ</t>
    <phoneticPr fontId="2"/>
  </si>
  <si>
    <t>ＢＣＢ</t>
    <phoneticPr fontId="2"/>
  </si>
  <si>
    <t>ＢＣＣ</t>
    <phoneticPr fontId="2"/>
  </si>
  <si>
    <t>ＢＣＥ</t>
    <phoneticPr fontId="2"/>
  </si>
  <si>
    <t>ＢＣＦ</t>
    <phoneticPr fontId="2"/>
  </si>
  <si>
    <t>ＢＣＧ</t>
    <phoneticPr fontId="2"/>
  </si>
  <si>
    <t>ＢＤＢ</t>
    <phoneticPr fontId="2"/>
  </si>
  <si>
    <t>ＢＤＣ</t>
    <phoneticPr fontId="2"/>
  </si>
  <si>
    <t>ＢＤＥ</t>
    <phoneticPr fontId="2"/>
  </si>
  <si>
    <t>ＢＤＦ</t>
    <phoneticPr fontId="2"/>
  </si>
  <si>
    <t>ＢＤＧ</t>
    <phoneticPr fontId="2"/>
  </si>
  <si>
    <t>ＢＪＥ</t>
    <phoneticPr fontId="2"/>
  </si>
  <si>
    <t>ＢＪＦ</t>
    <phoneticPr fontId="2"/>
  </si>
  <si>
    <t>ＢＪＧ</t>
    <phoneticPr fontId="2"/>
  </si>
  <si>
    <t>ＢＫＣ</t>
    <phoneticPr fontId="2"/>
  </si>
  <si>
    <t>ＢＫＥ</t>
    <phoneticPr fontId="2"/>
  </si>
  <si>
    <t>ＢＫＦ</t>
    <phoneticPr fontId="2"/>
  </si>
  <si>
    <t>ＢＫＧ</t>
    <phoneticPr fontId="2"/>
  </si>
  <si>
    <t>ＬＡＡ</t>
    <phoneticPr fontId="2"/>
  </si>
  <si>
    <t>ＬＡＥ</t>
    <phoneticPr fontId="2"/>
  </si>
  <si>
    <t>ＬＡＦ</t>
    <phoneticPr fontId="2"/>
  </si>
  <si>
    <t>ＬＡＧ</t>
    <phoneticPr fontId="2"/>
  </si>
  <si>
    <t>ＬＢＡ</t>
    <phoneticPr fontId="2"/>
  </si>
  <si>
    <t>ＬＢＥ</t>
    <phoneticPr fontId="2"/>
  </si>
  <si>
    <t>ＬＢＦ</t>
    <phoneticPr fontId="2"/>
  </si>
  <si>
    <t>ＬＢＧ</t>
    <phoneticPr fontId="2"/>
  </si>
  <si>
    <t>ＬＣＡ</t>
    <phoneticPr fontId="2"/>
  </si>
  <si>
    <t>ＬＣＢ</t>
    <phoneticPr fontId="2"/>
  </si>
  <si>
    <t>ＬＣＣ</t>
    <phoneticPr fontId="2"/>
  </si>
  <si>
    <t>ＬＣＥ</t>
    <phoneticPr fontId="2"/>
  </si>
  <si>
    <t>ＬＣＦ</t>
    <phoneticPr fontId="2"/>
  </si>
  <si>
    <t>ＬＣＧ</t>
    <phoneticPr fontId="2"/>
  </si>
  <si>
    <t>ＬＤＡ</t>
    <phoneticPr fontId="2"/>
  </si>
  <si>
    <t>ＬＤＢ</t>
    <phoneticPr fontId="2"/>
  </si>
  <si>
    <t>ＬＤＣ</t>
    <phoneticPr fontId="2"/>
  </si>
  <si>
    <t>ＬＤＥ</t>
    <phoneticPr fontId="2"/>
  </si>
  <si>
    <t>ＬＤＦ</t>
    <phoneticPr fontId="2"/>
  </si>
  <si>
    <t>ＬＤＧ</t>
    <phoneticPr fontId="2"/>
  </si>
  <si>
    <t>ＬＪＥ</t>
    <phoneticPr fontId="2"/>
  </si>
  <si>
    <t>ＬＪＦ</t>
    <phoneticPr fontId="2"/>
  </si>
  <si>
    <t>ＬＪＧ</t>
    <phoneticPr fontId="2"/>
  </si>
  <si>
    <t>ＬＫＥ</t>
    <phoneticPr fontId="2"/>
  </si>
  <si>
    <t>ＬＫＦ</t>
    <phoneticPr fontId="2"/>
  </si>
  <si>
    <t>ＬＫＧ</t>
    <phoneticPr fontId="2"/>
  </si>
  <si>
    <t>ＬＮＥ</t>
    <phoneticPr fontId="2"/>
  </si>
  <si>
    <t>ＬＮＦ</t>
    <phoneticPr fontId="2"/>
  </si>
  <si>
    <t>ＬＮＧ</t>
    <phoneticPr fontId="2"/>
  </si>
  <si>
    <t>ＬＰＥ</t>
    <phoneticPr fontId="2"/>
  </si>
  <si>
    <t>ＬＰＦ</t>
    <phoneticPr fontId="2"/>
  </si>
  <si>
    <t>ＬＰＧ</t>
    <phoneticPr fontId="2"/>
  </si>
  <si>
    <t>ＬＱＥ</t>
    <phoneticPr fontId="2"/>
  </si>
  <si>
    <t>ＬＱＦ</t>
    <phoneticPr fontId="2"/>
  </si>
  <si>
    <t>ＬＱＧ</t>
    <phoneticPr fontId="2"/>
  </si>
  <si>
    <t>ＬＲＥ</t>
    <phoneticPr fontId="2"/>
  </si>
  <si>
    <t>ＬＲＦ</t>
    <phoneticPr fontId="2"/>
  </si>
  <si>
    <t>ＬＲＧ</t>
    <phoneticPr fontId="2"/>
  </si>
  <si>
    <t>ＬＬＡ</t>
    <phoneticPr fontId="2"/>
  </si>
  <si>
    <t>ＬＭＡ</t>
    <phoneticPr fontId="2"/>
  </si>
  <si>
    <t>ＬＭＢ</t>
    <phoneticPr fontId="2"/>
  </si>
  <si>
    <t>ＬＭＣ</t>
    <phoneticPr fontId="2"/>
  </si>
  <si>
    <t>ＦＣＡ</t>
    <phoneticPr fontId="2"/>
  </si>
  <si>
    <t>ＦＣＢ</t>
    <phoneticPr fontId="2"/>
  </si>
  <si>
    <t>ＦＣＣ</t>
    <phoneticPr fontId="2"/>
  </si>
  <si>
    <t>ＦＤＡ</t>
    <phoneticPr fontId="2"/>
  </si>
  <si>
    <t>ＦＤＢ</t>
    <phoneticPr fontId="2"/>
  </si>
  <si>
    <t>ＦＤＣ</t>
    <phoneticPr fontId="2"/>
  </si>
  <si>
    <t>ＦＭＡ</t>
    <phoneticPr fontId="2"/>
  </si>
  <si>
    <t>ＦＭＢ</t>
    <phoneticPr fontId="2"/>
  </si>
  <si>
    <t>ＦＭＣ</t>
    <phoneticPr fontId="2"/>
  </si>
  <si>
    <t>ＭＡＡ</t>
    <phoneticPr fontId="2"/>
  </si>
  <si>
    <t>ＭＡＥ</t>
    <phoneticPr fontId="2"/>
  </si>
  <si>
    <t>ＭＡＦ</t>
    <phoneticPr fontId="2"/>
  </si>
  <si>
    <t>ＭＡＧ</t>
    <phoneticPr fontId="2"/>
  </si>
  <si>
    <t>ＭＢＡ</t>
    <phoneticPr fontId="2"/>
  </si>
  <si>
    <t>ＭＢＥ</t>
    <phoneticPr fontId="2"/>
  </si>
  <si>
    <t>ＭＢＦ</t>
    <phoneticPr fontId="2"/>
  </si>
  <si>
    <t>ＭＢＧ</t>
    <phoneticPr fontId="2"/>
  </si>
  <si>
    <t>ＭＣＡ</t>
    <phoneticPr fontId="2"/>
  </si>
  <si>
    <t>ＭＣＢ</t>
    <phoneticPr fontId="2"/>
  </si>
  <si>
    <t>ＭＣＣ</t>
    <phoneticPr fontId="2"/>
  </si>
  <si>
    <t>ＭＣＥ</t>
    <phoneticPr fontId="2"/>
  </si>
  <si>
    <t>ＭＣＦ</t>
    <phoneticPr fontId="2"/>
  </si>
  <si>
    <t>ＭＣＧ</t>
    <phoneticPr fontId="2"/>
  </si>
  <si>
    <t>ＭＤＡ</t>
    <phoneticPr fontId="2"/>
  </si>
  <si>
    <t>ＭＤＢ</t>
    <phoneticPr fontId="2"/>
  </si>
  <si>
    <t>ＭＤＣ</t>
    <phoneticPr fontId="2"/>
  </si>
  <si>
    <t>ＭＤＥ</t>
    <phoneticPr fontId="2"/>
  </si>
  <si>
    <t>ＭＤＦ</t>
    <phoneticPr fontId="2"/>
  </si>
  <si>
    <t>ＭＤＧ</t>
    <phoneticPr fontId="2"/>
  </si>
  <si>
    <t>ＭＪＥ</t>
    <phoneticPr fontId="2"/>
  </si>
  <si>
    <t>ＭＪＦ</t>
    <phoneticPr fontId="2"/>
  </si>
  <si>
    <t>ＭＪＧ</t>
    <phoneticPr fontId="2"/>
  </si>
  <si>
    <t>ＭＫＥ</t>
    <phoneticPr fontId="2"/>
  </si>
  <si>
    <t>ＭＫＦ</t>
    <phoneticPr fontId="2"/>
  </si>
  <si>
    <t>ＭＫＧ</t>
    <phoneticPr fontId="2"/>
  </si>
  <si>
    <t>ＭＮＥ</t>
    <phoneticPr fontId="2"/>
  </si>
  <si>
    <t>ＭＮＦ</t>
    <phoneticPr fontId="2"/>
  </si>
  <si>
    <t>ＭＮＧ</t>
    <phoneticPr fontId="2"/>
  </si>
  <si>
    <t>ＭＰＥ</t>
    <phoneticPr fontId="2"/>
  </si>
  <si>
    <t>ＭＰＦ</t>
    <phoneticPr fontId="2"/>
  </si>
  <si>
    <t>ＭＰＧ</t>
    <phoneticPr fontId="2"/>
  </si>
  <si>
    <t>ＭＱＥ</t>
    <phoneticPr fontId="2"/>
  </si>
  <si>
    <t>ＭＱＦ</t>
    <phoneticPr fontId="2"/>
  </si>
  <si>
    <t>ＭＱＧ</t>
    <phoneticPr fontId="2"/>
  </si>
  <si>
    <t>ＭＲＥ</t>
    <phoneticPr fontId="2"/>
  </si>
  <si>
    <t>ＭＲＦ</t>
    <phoneticPr fontId="2"/>
  </si>
  <si>
    <t>ＭＲＧ</t>
    <phoneticPr fontId="2"/>
  </si>
  <si>
    <t>ＭＭＡ</t>
    <phoneticPr fontId="2"/>
  </si>
  <si>
    <t>ＭＭＢ</t>
    <phoneticPr fontId="2"/>
  </si>
  <si>
    <t>ＭＭＣ</t>
    <phoneticPr fontId="2"/>
  </si>
  <si>
    <t>ＭＬＡ</t>
    <phoneticPr fontId="2"/>
  </si>
  <si>
    <t>ＮＡＥ</t>
    <phoneticPr fontId="2"/>
  </si>
  <si>
    <t>ＮＡＦ</t>
    <phoneticPr fontId="2"/>
  </si>
  <si>
    <t>ＮＡＧ</t>
    <phoneticPr fontId="2"/>
  </si>
  <si>
    <t>ＮＢＥ</t>
    <phoneticPr fontId="2"/>
  </si>
  <si>
    <t>ＮＢＦ</t>
    <phoneticPr fontId="2"/>
  </si>
  <si>
    <t>ＮＢＧ</t>
    <phoneticPr fontId="2"/>
  </si>
  <si>
    <t>ＮＣＥ</t>
    <phoneticPr fontId="2"/>
  </si>
  <si>
    <t>ＮＣＦ</t>
    <phoneticPr fontId="2"/>
  </si>
  <si>
    <t>ＮＣＧ</t>
    <phoneticPr fontId="2"/>
  </si>
  <si>
    <t>ＮＤＣ</t>
    <phoneticPr fontId="2"/>
  </si>
  <si>
    <t>ＮＤＥ</t>
    <phoneticPr fontId="2"/>
  </si>
  <si>
    <t>ＮＤＦ</t>
    <phoneticPr fontId="2"/>
  </si>
  <si>
    <t>ＮＤＧ</t>
    <phoneticPr fontId="2"/>
  </si>
  <si>
    <t>ＮＪＥ</t>
    <phoneticPr fontId="2"/>
  </si>
  <si>
    <t>ＮＪＦ</t>
    <phoneticPr fontId="2"/>
  </si>
  <si>
    <t>ＮＪＧ</t>
    <phoneticPr fontId="2"/>
  </si>
  <si>
    <t>ＮＫＣ</t>
    <phoneticPr fontId="2"/>
  </si>
  <si>
    <t>ＮＫＥ</t>
    <phoneticPr fontId="2"/>
  </si>
  <si>
    <t>ＮＫＦ</t>
    <phoneticPr fontId="2"/>
  </si>
  <si>
    <t>ＮＫＧ</t>
    <phoneticPr fontId="2"/>
  </si>
  <si>
    <t>ＰＣＥ</t>
    <phoneticPr fontId="2"/>
  </si>
  <si>
    <t>ＰＣＦ</t>
    <phoneticPr fontId="2"/>
  </si>
  <si>
    <t>ＰＣＧ</t>
    <phoneticPr fontId="2"/>
  </si>
  <si>
    <t>ＰＤＣ</t>
    <phoneticPr fontId="2"/>
  </si>
  <si>
    <t>ＰＤＥ</t>
    <phoneticPr fontId="2"/>
  </si>
  <si>
    <t>ＰＤＦ</t>
    <phoneticPr fontId="2"/>
  </si>
  <si>
    <t>ＰＤＧ</t>
    <phoneticPr fontId="2"/>
  </si>
  <si>
    <t>ＰＪＦ</t>
    <phoneticPr fontId="2"/>
  </si>
  <si>
    <t>ＰＪＧ</t>
    <phoneticPr fontId="2"/>
  </si>
  <si>
    <t>ＰＫＣ</t>
    <phoneticPr fontId="2"/>
  </si>
  <si>
    <t>ＰＫＥ</t>
    <phoneticPr fontId="2"/>
  </si>
  <si>
    <t>ＰＫＦ</t>
    <phoneticPr fontId="2"/>
  </si>
  <si>
    <t>ＰＫＧ</t>
    <phoneticPr fontId="2"/>
  </si>
  <si>
    <t>ＲＡＡ</t>
    <phoneticPr fontId="2"/>
  </si>
  <si>
    <t>ＲＡＥ</t>
    <phoneticPr fontId="2"/>
  </si>
  <si>
    <t>ＲＡＦ</t>
    <phoneticPr fontId="2"/>
  </si>
  <si>
    <t>ＲＡＧ</t>
    <phoneticPr fontId="2"/>
  </si>
  <si>
    <t>ＲＢＡ</t>
    <phoneticPr fontId="2"/>
  </si>
  <si>
    <t>ＲＢＥ</t>
    <phoneticPr fontId="2"/>
  </si>
  <si>
    <t>ＲＢＦ</t>
    <phoneticPr fontId="2"/>
  </si>
  <si>
    <t>ＲＢＧ</t>
    <phoneticPr fontId="2"/>
  </si>
  <si>
    <t>ＲＣＡ</t>
    <phoneticPr fontId="2"/>
  </si>
  <si>
    <t>ＲＣＢ</t>
    <phoneticPr fontId="2"/>
  </si>
  <si>
    <t>ＲＣＣ</t>
    <phoneticPr fontId="2"/>
  </si>
  <si>
    <t>ＲＣＥ</t>
    <phoneticPr fontId="2"/>
  </si>
  <si>
    <t>ＲＣＦ</t>
    <phoneticPr fontId="2"/>
  </si>
  <si>
    <t>ＲＣＧ</t>
    <phoneticPr fontId="2"/>
  </si>
  <si>
    <t>ＲＤＡ</t>
    <phoneticPr fontId="2"/>
  </si>
  <si>
    <t>ＲＤＢ</t>
    <phoneticPr fontId="2"/>
  </si>
  <si>
    <t>ＲＤＣ</t>
    <phoneticPr fontId="2"/>
  </si>
  <si>
    <t>ＲＤＥ</t>
    <phoneticPr fontId="2"/>
  </si>
  <si>
    <t>ＲＤＦ</t>
    <phoneticPr fontId="2"/>
  </si>
  <si>
    <t>ＲＤＧ</t>
    <phoneticPr fontId="2"/>
  </si>
  <si>
    <t>ＲＪＥ</t>
    <phoneticPr fontId="2"/>
  </si>
  <si>
    <t>ＲＪＦ</t>
    <phoneticPr fontId="2"/>
  </si>
  <si>
    <t>ＲＪＧ</t>
    <phoneticPr fontId="2"/>
  </si>
  <si>
    <t>ＲＫＥ</t>
    <phoneticPr fontId="2"/>
  </si>
  <si>
    <t>ＲＫＦ</t>
    <phoneticPr fontId="2"/>
  </si>
  <si>
    <t>ＲＫＧ</t>
    <phoneticPr fontId="2"/>
  </si>
  <si>
    <t>ＲＮＥ</t>
    <phoneticPr fontId="2"/>
  </si>
  <si>
    <t>ＲＮＦ</t>
    <phoneticPr fontId="2"/>
  </si>
  <si>
    <t>ＲＮＧ</t>
    <phoneticPr fontId="2"/>
  </si>
  <si>
    <t>ＲＰＥ</t>
    <phoneticPr fontId="2"/>
  </si>
  <si>
    <t>ＲＰＦ</t>
    <phoneticPr fontId="2"/>
  </si>
  <si>
    <t>ＲＰＧ</t>
    <phoneticPr fontId="2"/>
  </si>
  <si>
    <t>ＲＱＥ</t>
    <phoneticPr fontId="2"/>
  </si>
  <si>
    <t>ＲＱＦ</t>
    <phoneticPr fontId="2"/>
  </si>
  <si>
    <t>ＲＱＧ</t>
    <phoneticPr fontId="2"/>
  </si>
  <si>
    <t>ＲＲＥ</t>
    <phoneticPr fontId="2"/>
  </si>
  <si>
    <t>ＲＲＦ</t>
    <phoneticPr fontId="2"/>
  </si>
  <si>
    <t>ＲＲＧ</t>
    <phoneticPr fontId="2"/>
  </si>
  <si>
    <t>ＲＬＡ</t>
    <phoneticPr fontId="2"/>
  </si>
  <si>
    <t>ＲＭＡ</t>
    <phoneticPr fontId="2"/>
  </si>
  <si>
    <t>ＲＭＢ</t>
    <phoneticPr fontId="2"/>
  </si>
  <si>
    <t>ＲＭＣ</t>
    <phoneticPr fontId="2"/>
  </si>
  <si>
    <t>ＱＡＡ</t>
    <phoneticPr fontId="2"/>
  </si>
  <si>
    <t>２１年１０％</t>
    <rPh sb="2" eb="3">
      <t>ネン</t>
    </rPh>
    <phoneticPr fontId="2"/>
  </si>
  <si>
    <t>ＱＡＥ</t>
    <phoneticPr fontId="2"/>
  </si>
  <si>
    <t>ＱＡＦ</t>
    <phoneticPr fontId="2"/>
  </si>
  <si>
    <t>ＱＡＧ</t>
    <phoneticPr fontId="2"/>
  </si>
  <si>
    <t>ＱＢＡ</t>
    <phoneticPr fontId="2"/>
  </si>
  <si>
    <t>ＱＢＥ</t>
    <phoneticPr fontId="2"/>
  </si>
  <si>
    <t>ＱＢＦ</t>
    <phoneticPr fontId="2"/>
  </si>
  <si>
    <t>ＱＢＧ</t>
    <phoneticPr fontId="2"/>
  </si>
  <si>
    <t>ＱＣＡ</t>
    <phoneticPr fontId="2"/>
  </si>
  <si>
    <t>ＱＣＢ</t>
    <phoneticPr fontId="2"/>
  </si>
  <si>
    <t>ＱＣＣ</t>
    <phoneticPr fontId="2"/>
  </si>
  <si>
    <t>ＱＣＥ</t>
    <phoneticPr fontId="2"/>
  </si>
  <si>
    <t>ＱＣＦ</t>
    <phoneticPr fontId="2"/>
  </si>
  <si>
    <t>ＱＣＧ</t>
    <phoneticPr fontId="2"/>
  </si>
  <si>
    <t>ＱＤＡ</t>
    <phoneticPr fontId="2"/>
  </si>
  <si>
    <t>ＱＤＢ</t>
    <phoneticPr fontId="2"/>
  </si>
  <si>
    <t>ＱＤＣ</t>
    <phoneticPr fontId="2"/>
  </si>
  <si>
    <t>ＱＤＥ</t>
    <phoneticPr fontId="2"/>
  </si>
  <si>
    <t>ＱＤＦ</t>
    <phoneticPr fontId="2"/>
  </si>
  <si>
    <t>ＱＤＧ</t>
    <phoneticPr fontId="2"/>
  </si>
  <si>
    <t>ＱＪＥ</t>
    <phoneticPr fontId="2"/>
  </si>
  <si>
    <t>ＱＪＦ</t>
    <phoneticPr fontId="2"/>
  </si>
  <si>
    <t>ＱＪＧ</t>
    <phoneticPr fontId="2"/>
  </si>
  <si>
    <t>ＱＫＥ</t>
    <phoneticPr fontId="2"/>
  </si>
  <si>
    <t>ＱＫＦ</t>
    <phoneticPr fontId="2"/>
  </si>
  <si>
    <t>ＱＫＧ</t>
    <phoneticPr fontId="2"/>
  </si>
  <si>
    <t>ＱＮＥ</t>
    <phoneticPr fontId="2"/>
  </si>
  <si>
    <t>ＱＮＦ</t>
    <phoneticPr fontId="2"/>
  </si>
  <si>
    <t>ＱＮＧ</t>
    <phoneticPr fontId="2"/>
  </si>
  <si>
    <t>ＱＰＥ</t>
    <phoneticPr fontId="2"/>
  </si>
  <si>
    <t>ＱＰＦ</t>
    <phoneticPr fontId="2"/>
  </si>
  <si>
    <t>ＱＰＧ</t>
    <phoneticPr fontId="2"/>
  </si>
  <si>
    <t>ＱＱＥ</t>
    <phoneticPr fontId="2"/>
  </si>
  <si>
    <t>ＱＱＦ</t>
    <phoneticPr fontId="2"/>
  </si>
  <si>
    <t>ＱＱＧ</t>
    <phoneticPr fontId="2"/>
  </si>
  <si>
    <t>ＱＲＥ</t>
    <phoneticPr fontId="2"/>
  </si>
  <si>
    <t>ＱＲＦ</t>
    <phoneticPr fontId="2"/>
  </si>
  <si>
    <t>ＱＲＧ</t>
    <phoneticPr fontId="2"/>
  </si>
  <si>
    <t>ＱＭＡ</t>
    <phoneticPr fontId="2"/>
  </si>
  <si>
    <t>ＱＭＢ</t>
    <phoneticPr fontId="2"/>
  </si>
  <si>
    <t>ＱＭＣ</t>
    <phoneticPr fontId="2"/>
  </si>
  <si>
    <t>ＱＬＡ</t>
    <phoneticPr fontId="2"/>
  </si>
  <si>
    <t>ＳＣＦ</t>
    <phoneticPr fontId="2"/>
  </si>
  <si>
    <t>ＳＣＧ</t>
    <phoneticPr fontId="2"/>
  </si>
  <si>
    <t>ＳＤＦ</t>
    <phoneticPr fontId="2"/>
  </si>
  <si>
    <t>ＳＤＧ</t>
    <phoneticPr fontId="2"/>
  </si>
  <si>
    <t>ＳＪＦ</t>
    <phoneticPr fontId="2"/>
  </si>
  <si>
    <t>ＳＪＧ</t>
    <phoneticPr fontId="2"/>
  </si>
  <si>
    <t>ＳＫＦ</t>
    <phoneticPr fontId="2"/>
  </si>
  <si>
    <t>ＳＫＧ</t>
    <phoneticPr fontId="2"/>
  </si>
  <si>
    <t>ＳＮＦ</t>
    <phoneticPr fontId="2"/>
  </si>
  <si>
    <t>ＳＮＧ</t>
    <phoneticPr fontId="2"/>
  </si>
  <si>
    <t>ＳＰＦ</t>
    <phoneticPr fontId="2"/>
  </si>
  <si>
    <t>ＳＰＧ</t>
    <phoneticPr fontId="2"/>
  </si>
  <si>
    <t>ＳＱＦ</t>
    <phoneticPr fontId="2"/>
  </si>
  <si>
    <t>ＳＱＧ</t>
    <phoneticPr fontId="2"/>
  </si>
  <si>
    <t>ＳＲＦ</t>
    <phoneticPr fontId="2"/>
  </si>
  <si>
    <t>ＳＲＧ</t>
    <phoneticPr fontId="2"/>
  </si>
  <si>
    <t>ＴＣＦ</t>
    <phoneticPr fontId="2"/>
  </si>
  <si>
    <t>２２年１０％</t>
    <rPh sb="2" eb="3">
      <t>ネン</t>
    </rPh>
    <phoneticPr fontId="2"/>
  </si>
  <si>
    <t>ＴＣＧ</t>
    <phoneticPr fontId="2"/>
  </si>
  <si>
    <t>ＴＤＦ</t>
    <phoneticPr fontId="2"/>
  </si>
  <si>
    <t>ＴＤＧ</t>
    <phoneticPr fontId="2"/>
  </si>
  <si>
    <t>トラック・バス</t>
  </si>
  <si>
    <t>ＴＪＦ</t>
    <phoneticPr fontId="2"/>
  </si>
  <si>
    <t>ＴＪＧ</t>
    <phoneticPr fontId="2"/>
  </si>
  <si>
    <t>ＴＫＦ</t>
    <phoneticPr fontId="2"/>
  </si>
  <si>
    <t>ＴＫＧ</t>
    <phoneticPr fontId="2"/>
  </si>
  <si>
    <t>ＴＮＦ</t>
    <phoneticPr fontId="2"/>
  </si>
  <si>
    <t>ＴＮＧ</t>
    <phoneticPr fontId="2"/>
  </si>
  <si>
    <t>ＴＰＦ</t>
    <phoneticPr fontId="2"/>
  </si>
  <si>
    <t>ＴＰＧ</t>
    <phoneticPr fontId="2"/>
  </si>
  <si>
    <t>ＴＱＦ</t>
    <phoneticPr fontId="2"/>
  </si>
  <si>
    <t>ＴＱＧ</t>
    <phoneticPr fontId="2"/>
  </si>
  <si>
    <t>ＴＲＦ</t>
    <phoneticPr fontId="2"/>
  </si>
  <si>
    <t>ＴＲＧ</t>
    <phoneticPr fontId="2"/>
  </si>
  <si>
    <t>ＣＡＡ</t>
    <phoneticPr fontId="2"/>
  </si>
  <si>
    <t>ＣＡＥ</t>
    <phoneticPr fontId="2"/>
  </si>
  <si>
    <t>ＣＡＦ</t>
    <phoneticPr fontId="2"/>
  </si>
  <si>
    <t>ＣＡＧ</t>
    <phoneticPr fontId="2"/>
  </si>
  <si>
    <t>ＣＢＡ</t>
    <phoneticPr fontId="2"/>
  </si>
  <si>
    <t>ＣＢＥ</t>
    <phoneticPr fontId="2"/>
  </si>
  <si>
    <t>ＣＢＦ</t>
    <phoneticPr fontId="2"/>
  </si>
  <si>
    <t>ＣＢＧ</t>
    <phoneticPr fontId="2"/>
  </si>
  <si>
    <t>ＣＣＢ</t>
    <phoneticPr fontId="2"/>
  </si>
  <si>
    <t>ＣＣＣ</t>
    <phoneticPr fontId="2"/>
  </si>
  <si>
    <t>ＣＣＥ</t>
    <phoneticPr fontId="2"/>
  </si>
  <si>
    <t>ＣＣＦ</t>
    <phoneticPr fontId="2"/>
  </si>
  <si>
    <t>ＣＣＧ</t>
    <phoneticPr fontId="2"/>
  </si>
  <si>
    <t>ＣＤＢ</t>
    <phoneticPr fontId="2"/>
  </si>
  <si>
    <t>ＣＤＣ</t>
    <phoneticPr fontId="2"/>
  </si>
  <si>
    <t>ＣＤＥ</t>
    <phoneticPr fontId="2"/>
  </si>
  <si>
    <t>ＣＤＦ</t>
    <phoneticPr fontId="2"/>
  </si>
  <si>
    <t>ＣＤＧ</t>
    <phoneticPr fontId="2"/>
  </si>
  <si>
    <t>ＣＪＥ</t>
    <phoneticPr fontId="2"/>
  </si>
  <si>
    <t>ＣＪＦ</t>
    <phoneticPr fontId="2"/>
  </si>
  <si>
    <t>ＣＪＧ</t>
    <phoneticPr fontId="2"/>
  </si>
  <si>
    <t>ＣＫＥ</t>
    <phoneticPr fontId="2"/>
  </si>
  <si>
    <t>ＣＫＦ</t>
    <phoneticPr fontId="2"/>
  </si>
  <si>
    <t>ＣＫＧ</t>
    <phoneticPr fontId="2"/>
  </si>
  <si>
    <t>ＣＬＡ</t>
    <phoneticPr fontId="2"/>
  </si>
  <si>
    <t>ＣＭＢ</t>
    <phoneticPr fontId="2"/>
  </si>
  <si>
    <t>ＣＭＣ</t>
    <phoneticPr fontId="2"/>
  </si>
  <si>
    <t>ＤＡＡ</t>
    <phoneticPr fontId="2"/>
  </si>
  <si>
    <t>ＤＡＥ</t>
    <phoneticPr fontId="2"/>
  </si>
  <si>
    <t>ＤＡＦ</t>
    <phoneticPr fontId="2"/>
  </si>
  <si>
    <t>ＤＡＧ</t>
    <phoneticPr fontId="2"/>
  </si>
  <si>
    <t>ＤＢＡ</t>
    <phoneticPr fontId="2"/>
  </si>
  <si>
    <t>ＤＢＥ</t>
    <phoneticPr fontId="2"/>
  </si>
  <si>
    <t>ＤＢＦ</t>
    <phoneticPr fontId="2"/>
  </si>
  <si>
    <t>ＤＢＧ</t>
    <phoneticPr fontId="2"/>
  </si>
  <si>
    <t>ＤＣＢ</t>
    <phoneticPr fontId="2"/>
  </si>
  <si>
    <t>ＤＣＣ</t>
    <phoneticPr fontId="2"/>
  </si>
  <si>
    <t>ＤＣＥ</t>
    <phoneticPr fontId="2"/>
  </si>
  <si>
    <t>ＤＣＦ</t>
    <phoneticPr fontId="2"/>
  </si>
  <si>
    <t>ＤＣＧ</t>
    <phoneticPr fontId="2"/>
  </si>
  <si>
    <t>ＤＤＢ</t>
    <phoneticPr fontId="2"/>
  </si>
  <si>
    <t>ＤＤＣ</t>
    <phoneticPr fontId="2"/>
  </si>
  <si>
    <t>ＤＤＥ</t>
    <phoneticPr fontId="2"/>
  </si>
  <si>
    <t>ＤＤＦ</t>
    <phoneticPr fontId="2"/>
  </si>
  <si>
    <t>ＤＤＧ</t>
    <phoneticPr fontId="2"/>
  </si>
  <si>
    <t>ＤＪＥ</t>
    <phoneticPr fontId="2"/>
  </si>
  <si>
    <t>ＤＪＦ</t>
    <phoneticPr fontId="2"/>
  </si>
  <si>
    <t>ＤＪＧ</t>
    <phoneticPr fontId="2"/>
  </si>
  <si>
    <t>ＤＫＥ</t>
    <phoneticPr fontId="2"/>
  </si>
  <si>
    <t>ＤＫＦ</t>
    <phoneticPr fontId="2"/>
  </si>
  <si>
    <t>ＤＫＧ</t>
    <phoneticPr fontId="2"/>
  </si>
  <si>
    <t>ＤＬＡ</t>
    <phoneticPr fontId="2"/>
  </si>
  <si>
    <t>ＤＭＢ</t>
    <phoneticPr fontId="2"/>
  </si>
  <si>
    <t>ＤＭＣ</t>
    <phoneticPr fontId="2"/>
  </si>
  <si>
    <t>ＺＡＡ</t>
    <phoneticPr fontId="2"/>
  </si>
  <si>
    <t>-</t>
    <phoneticPr fontId="2"/>
  </si>
  <si>
    <t>ＬＰＧ</t>
    <phoneticPr fontId="2"/>
  </si>
  <si>
    <t>Ａ</t>
    <phoneticPr fontId="2"/>
  </si>
  <si>
    <t>Ｂ</t>
    <phoneticPr fontId="2"/>
  </si>
  <si>
    <t>Ｅ</t>
    <phoneticPr fontId="2"/>
  </si>
  <si>
    <t>Ｈ</t>
    <phoneticPr fontId="2"/>
  </si>
  <si>
    <t>Ｊ</t>
    <phoneticPr fontId="2"/>
  </si>
  <si>
    <t>Ｌ</t>
    <phoneticPr fontId="2"/>
  </si>
  <si>
    <t>Ｍ</t>
    <phoneticPr fontId="2"/>
  </si>
  <si>
    <t>Ｒ</t>
    <phoneticPr fontId="2"/>
  </si>
  <si>
    <t>Ｔ</t>
    <phoneticPr fontId="2"/>
  </si>
  <si>
    <t>Ｚ</t>
    <phoneticPr fontId="2"/>
  </si>
  <si>
    <t>ＨＧ</t>
    <phoneticPr fontId="2"/>
  </si>
  <si>
    <t>ＬＰＧ</t>
    <phoneticPr fontId="2"/>
  </si>
  <si>
    <t>ＧＥ</t>
    <phoneticPr fontId="2"/>
  </si>
  <si>
    <t>ＨＪ</t>
    <phoneticPr fontId="2"/>
  </si>
  <si>
    <t>ＧＦ</t>
    <phoneticPr fontId="2"/>
  </si>
  <si>
    <t>ＨＫ</t>
    <phoneticPr fontId="2"/>
  </si>
  <si>
    <t>ＧＧ</t>
    <phoneticPr fontId="2"/>
  </si>
  <si>
    <t>ＨＬ</t>
    <phoneticPr fontId="2"/>
  </si>
  <si>
    <t>ＧＨ</t>
    <phoneticPr fontId="2"/>
  </si>
  <si>
    <t>ＧＪ</t>
    <phoneticPr fontId="2"/>
  </si>
  <si>
    <t>ＧＬ</t>
    <phoneticPr fontId="2"/>
  </si>
  <si>
    <t>ＹＡ</t>
    <phoneticPr fontId="2"/>
  </si>
  <si>
    <t>ＬＢ</t>
    <phoneticPr fontId="2"/>
  </si>
  <si>
    <t>ＡＡＥ</t>
    <phoneticPr fontId="2"/>
  </si>
  <si>
    <t>ＡＡＦ</t>
    <phoneticPr fontId="2"/>
  </si>
  <si>
    <t>３　排出ガス低減装置装着車排出係数</t>
    <rPh sb="2" eb="4">
      <t>ハイシュツ</t>
    </rPh>
    <rPh sb="6" eb="8">
      <t>テイゲン</t>
    </rPh>
    <rPh sb="8" eb="10">
      <t>ソウチ</t>
    </rPh>
    <rPh sb="10" eb="12">
      <t>ソウチャク</t>
    </rPh>
    <rPh sb="12" eb="13">
      <t>シャ</t>
    </rPh>
    <rPh sb="13" eb="15">
      <t>ハイシュツ</t>
    </rPh>
    <rPh sb="15" eb="17">
      <t>ケイスウ</t>
    </rPh>
    <phoneticPr fontId="2"/>
  </si>
  <si>
    <t>Ｋ</t>
    <phoneticPr fontId="2"/>
  </si>
  <si>
    <t>ＨＡ</t>
    <phoneticPr fontId="2"/>
  </si>
  <si>
    <t>ＨＴ</t>
    <phoneticPr fontId="2"/>
  </si>
  <si>
    <t>Ａ</t>
    <phoneticPr fontId="2"/>
  </si>
  <si>
    <t>Ｂ</t>
    <phoneticPr fontId="2"/>
  </si>
  <si>
    <t>Ｃ</t>
    <phoneticPr fontId="2"/>
  </si>
  <si>
    <t>Ｅ</t>
    <phoneticPr fontId="2"/>
  </si>
  <si>
    <t>Ｈ</t>
    <phoneticPr fontId="2"/>
  </si>
  <si>
    <t>Ｊ</t>
    <phoneticPr fontId="2"/>
  </si>
  <si>
    <t>Ｋ</t>
    <phoneticPr fontId="2"/>
  </si>
  <si>
    <t>Ｌ</t>
    <phoneticPr fontId="2"/>
  </si>
  <si>
    <t>Ｍ</t>
    <phoneticPr fontId="2"/>
  </si>
  <si>
    <t>Ｎ</t>
    <phoneticPr fontId="2"/>
  </si>
  <si>
    <t>ＧＫ</t>
    <phoneticPr fontId="2"/>
  </si>
  <si>
    <t>ＨＡ</t>
    <phoneticPr fontId="2"/>
  </si>
  <si>
    <t>ＰＪＥ</t>
    <phoneticPr fontId="2"/>
  </si>
  <si>
    <t>ＨＮ</t>
    <phoneticPr fontId="2"/>
  </si>
  <si>
    <t>ＨＰ</t>
    <phoneticPr fontId="2"/>
  </si>
  <si>
    <t>ＨＱ</t>
    <phoneticPr fontId="2"/>
  </si>
  <si>
    <t>ＴＡ</t>
    <phoneticPr fontId="2"/>
  </si>
  <si>
    <t>ＸＡ</t>
    <phoneticPr fontId="2"/>
  </si>
  <si>
    <t>ＬＡ</t>
    <phoneticPr fontId="2"/>
  </si>
  <si>
    <t>ＵＡ</t>
    <phoneticPr fontId="2"/>
  </si>
  <si>
    <t>ＺＡ</t>
    <phoneticPr fontId="2"/>
  </si>
  <si>
    <t>ＴＢ</t>
    <phoneticPr fontId="2"/>
  </si>
  <si>
    <t>ＸＢ</t>
    <phoneticPr fontId="2"/>
  </si>
  <si>
    <t>ＹＢ</t>
    <phoneticPr fontId="2"/>
  </si>
  <si>
    <t>ＵＢ</t>
    <phoneticPr fontId="2"/>
  </si>
  <si>
    <t>ＺＢ</t>
    <phoneticPr fontId="2"/>
  </si>
  <si>
    <t>ＴＣ</t>
    <phoneticPr fontId="2"/>
  </si>
  <si>
    <t>ＸＣ</t>
    <phoneticPr fontId="2"/>
  </si>
  <si>
    <t>ＬＣ</t>
    <phoneticPr fontId="2"/>
  </si>
  <si>
    <t>ＹＣ</t>
    <phoneticPr fontId="2"/>
  </si>
  <si>
    <t>ＵＣ</t>
    <phoneticPr fontId="2"/>
  </si>
  <si>
    <t>ＺＣ</t>
    <phoneticPr fontId="2"/>
  </si>
  <si>
    <t>ＴＤ</t>
    <phoneticPr fontId="2"/>
  </si>
  <si>
    <t>ＸＤ</t>
    <phoneticPr fontId="2"/>
  </si>
  <si>
    <t>ＬＤ</t>
    <phoneticPr fontId="2"/>
  </si>
  <si>
    <t>ＹＤ</t>
    <phoneticPr fontId="2"/>
  </si>
  <si>
    <t>ＵＤ</t>
    <phoneticPr fontId="2"/>
  </si>
  <si>
    <t>ＺＤ</t>
    <phoneticPr fontId="2"/>
  </si>
  <si>
    <t>ＡＡＡ</t>
    <phoneticPr fontId="2"/>
  </si>
  <si>
    <t>ＡＬＡ</t>
    <phoneticPr fontId="2"/>
  </si>
  <si>
    <t>ＢＡＡ</t>
    <phoneticPr fontId="2"/>
  </si>
  <si>
    <t>ＢＡＥ</t>
    <phoneticPr fontId="2"/>
  </si>
  <si>
    <t>ＢＡＦ</t>
    <phoneticPr fontId="2"/>
  </si>
  <si>
    <t>ＢＡＧ</t>
    <phoneticPr fontId="2"/>
  </si>
  <si>
    <t>ＢＢＡ</t>
    <phoneticPr fontId="2"/>
  </si>
  <si>
    <t>ＢＢＥ</t>
    <phoneticPr fontId="2"/>
  </si>
  <si>
    <t>ＢＢＦ</t>
    <phoneticPr fontId="2"/>
  </si>
  <si>
    <t>ＢＢＧ</t>
    <phoneticPr fontId="2"/>
  </si>
  <si>
    <t>ＣＡＡ</t>
    <phoneticPr fontId="2"/>
  </si>
  <si>
    <t>ＣＡＥ</t>
    <phoneticPr fontId="2"/>
  </si>
  <si>
    <t>ＣＡＦ</t>
    <phoneticPr fontId="2"/>
  </si>
  <si>
    <t>ＣＡＧ</t>
    <phoneticPr fontId="2"/>
  </si>
  <si>
    <t>ＣＢＡ</t>
    <phoneticPr fontId="2"/>
  </si>
  <si>
    <t>ＣＢＥ</t>
    <phoneticPr fontId="2"/>
  </si>
  <si>
    <t>ＣＢＦ</t>
    <phoneticPr fontId="2"/>
  </si>
  <si>
    <t>ＣＢＧ</t>
    <phoneticPr fontId="2"/>
  </si>
  <si>
    <t>ＣＬＡ</t>
    <phoneticPr fontId="2"/>
  </si>
  <si>
    <t>ＬＡＡ</t>
    <phoneticPr fontId="2"/>
  </si>
  <si>
    <t>ＬＡＥ</t>
    <phoneticPr fontId="2"/>
  </si>
  <si>
    <t>ＬＡＦ</t>
    <phoneticPr fontId="2"/>
  </si>
  <si>
    <t>ＬＡＧ</t>
    <phoneticPr fontId="2"/>
  </si>
  <si>
    <t>ＬＢＡ</t>
    <phoneticPr fontId="2"/>
  </si>
  <si>
    <t>ＬＢＥ</t>
    <phoneticPr fontId="2"/>
  </si>
  <si>
    <t>ＬＢＦ</t>
    <phoneticPr fontId="2"/>
  </si>
  <si>
    <t>ＬＢＧ</t>
    <phoneticPr fontId="2"/>
  </si>
  <si>
    <t>ＬＬＡ</t>
    <phoneticPr fontId="2"/>
  </si>
  <si>
    <t>ＭＡＡ</t>
    <phoneticPr fontId="2"/>
  </si>
  <si>
    <t>ＭＡＥ</t>
    <phoneticPr fontId="2"/>
  </si>
  <si>
    <t>ＭＡＦ</t>
    <phoneticPr fontId="2"/>
  </si>
  <si>
    <t>ＭＡＧ</t>
    <phoneticPr fontId="2"/>
  </si>
  <si>
    <t>ＭＢＡ</t>
    <phoneticPr fontId="2"/>
  </si>
  <si>
    <t>ＭＢＥ</t>
    <phoneticPr fontId="2"/>
  </si>
  <si>
    <t>ＭＢＦ</t>
    <phoneticPr fontId="2"/>
  </si>
  <si>
    <t>ＭＢＧ</t>
    <phoneticPr fontId="2"/>
  </si>
  <si>
    <t>ＭＬＡ</t>
    <phoneticPr fontId="2"/>
  </si>
  <si>
    <t>ＮＡＥ</t>
    <phoneticPr fontId="2"/>
  </si>
  <si>
    <t>ＮＡＦ</t>
    <phoneticPr fontId="2"/>
  </si>
  <si>
    <t>ＮＡＧ</t>
    <phoneticPr fontId="2"/>
  </si>
  <si>
    <t>ＮＢＥ</t>
    <phoneticPr fontId="2"/>
  </si>
  <si>
    <t>ＮＢＦ</t>
    <phoneticPr fontId="2"/>
  </si>
  <si>
    <t>ＮＢＧ</t>
    <phoneticPr fontId="2"/>
  </si>
  <si>
    <t>ＲＡＡ</t>
    <phoneticPr fontId="2"/>
  </si>
  <si>
    <t>ＲＡＥ</t>
    <phoneticPr fontId="2"/>
  </si>
  <si>
    <t>ＲＡＦ</t>
    <phoneticPr fontId="2"/>
  </si>
  <si>
    <t>ＲＡＧ</t>
    <phoneticPr fontId="2"/>
  </si>
  <si>
    <t>ＲＢＡ</t>
    <phoneticPr fontId="2"/>
  </si>
  <si>
    <t>ＲＢＥ</t>
    <phoneticPr fontId="2"/>
  </si>
  <si>
    <t>ＲＢＦ</t>
    <phoneticPr fontId="2"/>
  </si>
  <si>
    <t>ＲＢＧ</t>
    <phoneticPr fontId="2"/>
  </si>
  <si>
    <t>ＲＬＡ</t>
    <phoneticPr fontId="2"/>
  </si>
  <si>
    <t>ＱＡＡ</t>
    <phoneticPr fontId="2"/>
  </si>
  <si>
    <t>ＱＡＥ</t>
    <phoneticPr fontId="2"/>
  </si>
  <si>
    <t>ＱＡＦ</t>
    <phoneticPr fontId="2"/>
  </si>
  <si>
    <t>ＱＡＧ</t>
    <phoneticPr fontId="2"/>
  </si>
  <si>
    <t>ＱＢＡ</t>
    <phoneticPr fontId="2"/>
  </si>
  <si>
    <t>ＱＢＥ</t>
    <phoneticPr fontId="2"/>
  </si>
  <si>
    <t>ＱＢＦ</t>
    <phoneticPr fontId="2"/>
  </si>
  <si>
    <t>ＱＢＧ</t>
    <phoneticPr fontId="2"/>
  </si>
  <si>
    <t>ＱＬＡ</t>
    <phoneticPr fontId="2"/>
  </si>
  <si>
    <t>ＤＡＡ</t>
    <phoneticPr fontId="2"/>
  </si>
  <si>
    <t>ＤＡＥ</t>
    <phoneticPr fontId="2"/>
  </si>
  <si>
    <t>ＤＡＦ</t>
    <phoneticPr fontId="2"/>
  </si>
  <si>
    <t>ＤＡＧ</t>
    <phoneticPr fontId="2"/>
  </si>
  <si>
    <t>ＤＬＡ</t>
    <phoneticPr fontId="2"/>
  </si>
  <si>
    <t>ＤＢＡ</t>
    <phoneticPr fontId="2"/>
  </si>
  <si>
    <t>ＤＢＥ</t>
    <phoneticPr fontId="2"/>
  </si>
  <si>
    <t>ＤＢＦ</t>
    <phoneticPr fontId="2"/>
  </si>
  <si>
    <t>ＤＢＧ</t>
    <phoneticPr fontId="2"/>
  </si>
  <si>
    <t>ＴＮ</t>
    <phoneticPr fontId="2"/>
  </si>
  <si>
    <t>ＣＮＧ</t>
    <phoneticPr fontId="2"/>
  </si>
  <si>
    <t>ＴＰ</t>
    <phoneticPr fontId="2"/>
  </si>
  <si>
    <t>ＴＱ</t>
    <phoneticPr fontId="2"/>
  </si>
  <si>
    <t>ＴＲ</t>
    <phoneticPr fontId="2"/>
  </si>
  <si>
    <t>ＬＮ</t>
    <phoneticPr fontId="2"/>
  </si>
  <si>
    <t>ＬＰ</t>
    <phoneticPr fontId="2"/>
  </si>
  <si>
    <t>ＬＱ</t>
    <phoneticPr fontId="2"/>
  </si>
  <si>
    <t>ＬＲ</t>
    <phoneticPr fontId="2"/>
  </si>
  <si>
    <t>ＵＮ</t>
    <phoneticPr fontId="2"/>
  </si>
  <si>
    <t>ＵＰ</t>
    <phoneticPr fontId="2"/>
  </si>
  <si>
    <t>ＵＱ</t>
    <phoneticPr fontId="2"/>
  </si>
  <si>
    <t>ＵＲ</t>
    <phoneticPr fontId="2"/>
  </si>
  <si>
    <t>ＡＥＡ</t>
    <phoneticPr fontId="2"/>
  </si>
  <si>
    <t>ﾊｲﾌﾞﾘＣＮＧ</t>
    <phoneticPr fontId="2"/>
  </si>
  <si>
    <t>ＡＥＢ</t>
    <phoneticPr fontId="2"/>
  </si>
  <si>
    <t>ＡＥＥ</t>
    <phoneticPr fontId="2"/>
  </si>
  <si>
    <t>ＡＥＦ</t>
    <phoneticPr fontId="2"/>
  </si>
  <si>
    <t>ＡＥＧ</t>
    <phoneticPr fontId="2"/>
  </si>
  <si>
    <t>ＡＦＡ</t>
    <phoneticPr fontId="2"/>
  </si>
  <si>
    <t>ＡＦＢ</t>
    <phoneticPr fontId="2"/>
  </si>
  <si>
    <t>ＡＦＥ</t>
    <phoneticPr fontId="2"/>
  </si>
  <si>
    <t>ＡＦＦ</t>
    <phoneticPr fontId="2"/>
  </si>
  <si>
    <t>ＡＦＧ</t>
    <phoneticPr fontId="2"/>
  </si>
  <si>
    <t>ＢＥＡ</t>
    <phoneticPr fontId="2"/>
  </si>
  <si>
    <t>ＢＥＥ</t>
    <phoneticPr fontId="2"/>
  </si>
  <si>
    <t>ＢＥＦ</t>
    <phoneticPr fontId="2"/>
  </si>
  <si>
    <t>ＢＥＧ</t>
    <phoneticPr fontId="2"/>
  </si>
  <si>
    <t>ＢＦＡ</t>
    <phoneticPr fontId="2"/>
  </si>
  <si>
    <t>ＢＦＥ</t>
    <phoneticPr fontId="2"/>
  </si>
  <si>
    <t>ＢＦＦ</t>
    <phoneticPr fontId="2"/>
  </si>
  <si>
    <t>ＢＦＧ</t>
    <phoneticPr fontId="2"/>
  </si>
  <si>
    <t>ＣＥＡ</t>
    <phoneticPr fontId="2"/>
  </si>
  <si>
    <t>ＣＥＥ</t>
    <phoneticPr fontId="2"/>
  </si>
  <si>
    <t>ＣＥＦ</t>
    <phoneticPr fontId="2"/>
  </si>
  <si>
    <t>ＣＥＧ</t>
    <phoneticPr fontId="2"/>
  </si>
  <si>
    <t>ＣＦＡ</t>
    <phoneticPr fontId="2"/>
  </si>
  <si>
    <t>ＣＦＥ</t>
    <phoneticPr fontId="2"/>
  </si>
  <si>
    <t>ＣＦＦ</t>
    <phoneticPr fontId="2"/>
  </si>
  <si>
    <t>ＣＦＧ</t>
    <phoneticPr fontId="2"/>
  </si>
  <si>
    <t>ＬＥＡ</t>
    <phoneticPr fontId="2"/>
  </si>
  <si>
    <t>ＬＥＥ</t>
    <phoneticPr fontId="2"/>
  </si>
  <si>
    <t>ＬＥＦ</t>
    <phoneticPr fontId="2"/>
  </si>
  <si>
    <t>ＬＥＧ</t>
    <phoneticPr fontId="2"/>
  </si>
  <si>
    <t>ＬＦＡ</t>
    <phoneticPr fontId="2"/>
  </si>
  <si>
    <t>ＬＦＥ</t>
    <phoneticPr fontId="2"/>
  </si>
  <si>
    <t>ＬＦＦ</t>
    <phoneticPr fontId="2"/>
  </si>
  <si>
    <t>ＬＦＧ</t>
    <phoneticPr fontId="2"/>
  </si>
  <si>
    <t>ＭＥＡ</t>
    <phoneticPr fontId="2"/>
  </si>
  <si>
    <t>ＭＥＥ</t>
    <phoneticPr fontId="2"/>
  </si>
  <si>
    <t>ＭＥＦ</t>
    <phoneticPr fontId="2"/>
  </si>
  <si>
    <t>ＭＥＧ</t>
    <phoneticPr fontId="2"/>
  </si>
  <si>
    <t>ＭＦＡ</t>
    <phoneticPr fontId="2"/>
  </si>
  <si>
    <t>ＭＦＥ</t>
    <phoneticPr fontId="2"/>
  </si>
  <si>
    <t>ＭＦＦ</t>
    <phoneticPr fontId="2"/>
  </si>
  <si>
    <t>ＭＦＧ</t>
    <phoneticPr fontId="2"/>
  </si>
  <si>
    <t>ＮＥＦ</t>
    <phoneticPr fontId="2"/>
  </si>
  <si>
    <t>ＮＥＧ</t>
    <phoneticPr fontId="2"/>
  </si>
  <si>
    <t>ＮＦＦ</t>
    <phoneticPr fontId="2"/>
  </si>
  <si>
    <t>ＮＦＧ</t>
    <phoneticPr fontId="2"/>
  </si>
  <si>
    <t>ＰＥＧ</t>
    <phoneticPr fontId="2"/>
  </si>
  <si>
    <t>ＰＦＧ</t>
    <phoneticPr fontId="2"/>
  </si>
  <si>
    <t>ＲＥＡ</t>
    <phoneticPr fontId="2"/>
  </si>
  <si>
    <t>ＲＥＥ</t>
    <phoneticPr fontId="2"/>
  </si>
  <si>
    <t>ＲＥＦ</t>
    <phoneticPr fontId="2"/>
  </si>
  <si>
    <t>ＲＥＧ</t>
    <phoneticPr fontId="2"/>
  </si>
  <si>
    <t>ＲＦＡ</t>
    <phoneticPr fontId="2"/>
  </si>
  <si>
    <t>ＲＦＥ</t>
    <phoneticPr fontId="2"/>
  </si>
  <si>
    <t>ＲＦＦ</t>
    <phoneticPr fontId="2"/>
  </si>
  <si>
    <t>ＲＦＧ</t>
    <phoneticPr fontId="2"/>
  </si>
  <si>
    <t>ＱＥＡ</t>
    <phoneticPr fontId="2"/>
  </si>
  <si>
    <t>ＱＥＥ</t>
    <phoneticPr fontId="2"/>
  </si>
  <si>
    <t>ＱＥＦ</t>
    <phoneticPr fontId="2"/>
  </si>
  <si>
    <t>ＱＥＧ</t>
    <phoneticPr fontId="2"/>
  </si>
  <si>
    <t>ＱＦＡ</t>
    <phoneticPr fontId="2"/>
  </si>
  <si>
    <t>ＱＦＥ</t>
    <phoneticPr fontId="2"/>
  </si>
  <si>
    <t>ＱＦＦ</t>
    <phoneticPr fontId="2"/>
  </si>
  <si>
    <t>ＱＦＧ</t>
    <phoneticPr fontId="2"/>
  </si>
  <si>
    <t>ＳＥＧ</t>
    <phoneticPr fontId="2"/>
  </si>
  <si>
    <t>ＳＦＧ</t>
    <phoneticPr fontId="2"/>
  </si>
  <si>
    <t>ＴＥＧ</t>
    <phoneticPr fontId="2"/>
  </si>
  <si>
    <t>ＴＦＧ</t>
    <phoneticPr fontId="2"/>
  </si>
  <si>
    <t>ＤＥＡ</t>
    <phoneticPr fontId="2"/>
  </si>
  <si>
    <t>ＤＥＥ</t>
    <phoneticPr fontId="2"/>
  </si>
  <si>
    <t>ＤＥＦ</t>
    <phoneticPr fontId="2"/>
  </si>
  <si>
    <t>ＤＥＧ</t>
    <phoneticPr fontId="2"/>
  </si>
  <si>
    <t>ＤＦＡ</t>
    <phoneticPr fontId="2"/>
  </si>
  <si>
    <t>ＤＦＥ</t>
    <phoneticPr fontId="2"/>
  </si>
  <si>
    <t>ＤＦＦ</t>
    <phoneticPr fontId="2"/>
  </si>
  <si>
    <t>ＤＦＧ</t>
    <phoneticPr fontId="2"/>
  </si>
  <si>
    <t>トラ１</t>
    <phoneticPr fontId="2"/>
  </si>
  <si>
    <t>　－</t>
    <phoneticPr fontId="2"/>
  </si>
  <si>
    <t>トラ３</t>
    <phoneticPr fontId="2"/>
  </si>
  <si>
    <t>ー</t>
    <phoneticPr fontId="2"/>
  </si>
  <si>
    <t>=ＱＢＡ</t>
    <phoneticPr fontId="2"/>
  </si>
  <si>
    <t>=ＱＢＥ</t>
    <phoneticPr fontId="2"/>
  </si>
  <si>
    <t>=ＱＢＦ</t>
    <phoneticPr fontId="2"/>
  </si>
  <si>
    <t>=ＱＢＧ</t>
    <phoneticPr fontId="2"/>
  </si>
  <si>
    <t>=ＬＰＥ</t>
    <phoneticPr fontId="2"/>
  </si>
  <si>
    <t>=ＬＰＦ</t>
    <phoneticPr fontId="2"/>
  </si>
  <si>
    <t>=ＬＰＧ</t>
    <phoneticPr fontId="2"/>
  </si>
  <si>
    <t>=ＬＲＥ</t>
    <phoneticPr fontId="2"/>
  </si>
  <si>
    <t>=ＬＲＦ</t>
    <phoneticPr fontId="2"/>
  </si>
  <si>
    <t>=ＬＲＧ</t>
    <phoneticPr fontId="2"/>
  </si>
  <si>
    <t>=ＦＤＡ</t>
    <phoneticPr fontId="2"/>
  </si>
  <si>
    <t>=ＦＤＢ</t>
    <phoneticPr fontId="2"/>
  </si>
  <si>
    <t>=ＦＤＣ</t>
    <phoneticPr fontId="2"/>
  </si>
  <si>
    <t>=ＭＤＡ</t>
    <phoneticPr fontId="2"/>
  </si>
  <si>
    <t>=ＭＤＢ</t>
    <phoneticPr fontId="2"/>
  </si>
  <si>
    <t>=ＭＤＣ</t>
    <phoneticPr fontId="2"/>
  </si>
  <si>
    <t>=ＭＰＥ</t>
    <phoneticPr fontId="2"/>
  </si>
  <si>
    <t>=ＭＰＦ</t>
    <phoneticPr fontId="2"/>
  </si>
  <si>
    <t>=ＭＰＧ</t>
    <phoneticPr fontId="2"/>
  </si>
  <si>
    <t>=ＭＲＥ</t>
    <phoneticPr fontId="2"/>
  </si>
  <si>
    <t>=ＭＭＢ</t>
    <phoneticPr fontId="2"/>
  </si>
  <si>
    <t>=ＭＲＦ</t>
    <phoneticPr fontId="2"/>
  </si>
  <si>
    <t>=ＭＲＧ</t>
    <phoneticPr fontId="2"/>
  </si>
  <si>
    <t>=ＲＤＡ</t>
    <phoneticPr fontId="2"/>
  </si>
  <si>
    <t>=ＲＰＥ</t>
    <phoneticPr fontId="2"/>
  </si>
  <si>
    <t>=ＲＰＦ</t>
    <phoneticPr fontId="2"/>
  </si>
  <si>
    <t>=ＲＰＧ</t>
    <phoneticPr fontId="2"/>
  </si>
  <si>
    <t>=ＲＲＥ</t>
    <phoneticPr fontId="2"/>
  </si>
  <si>
    <t>=ＲＲＦ</t>
    <phoneticPr fontId="2"/>
  </si>
  <si>
    <t>=ＲＲＧ</t>
    <phoneticPr fontId="2"/>
  </si>
  <si>
    <t>=ＱＤＡ</t>
    <phoneticPr fontId="2"/>
  </si>
  <si>
    <t>=ＱＤＢ</t>
    <phoneticPr fontId="2"/>
  </si>
  <si>
    <t>=ＱＤＣ</t>
    <phoneticPr fontId="2"/>
  </si>
  <si>
    <t>=ＱＤＥ</t>
    <phoneticPr fontId="2"/>
  </si>
  <si>
    <t>=ＱＤＦ</t>
    <phoneticPr fontId="2"/>
  </si>
  <si>
    <t>=ＱＤＧ</t>
    <phoneticPr fontId="2"/>
  </si>
  <si>
    <t>=ＱＫＥ</t>
    <phoneticPr fontId="2"/>
  </si>
  <si>
    <t>=ＱＫＦ</t>
    <phoneticPr fontId="2"/>
  </si>
  <si>
    <t>=ＱＫＧ</t>
    <phoneticPr fontId="2"/>
  </si>
  <si>
    <t>=ＱＰＥ</t>
    <phoneticPr fontId="2"/>
  </si>
  <si>
    <t>=ＱＰＦ</t>
    <phoneticPr fontId="2"/>
  </si>
  <si>
    <t>=ＱＰＧ</t>
    <phoneticPr fontId="2"/>
  </si>
  <si>
    <t>=ＱＲＥ</t>
    <phoneticPr fontId="2"/>
  </si>
  <si>
    <t>=ＱＲＦ</t>
    <phoneticPr fontId="2"/>
  </si>
  <si>
    <t>=ＱＲＧ</t>
    <phoneticPr fontId="2"/>
  </si>
  <si>
    <t>=ＳＰＦ</t>
    <phoneticPr fontId="2"/>
  </si>
  <si>
    <t>=ＳＰＧ</t>
    <phoneticPr fontId="2"/>
  </si>
  <si>
    <t>=ＳＲＦ</t>
    <phoneticPr fontId="2"/>
  </si>
  <si>
    <t>=ＳＲＧ</t>
    <phoneticPr fontId="2"/>
  </si>
  <si>
    <t>=ＴＤＦ</t>
    <phoneticPr fontId="2"/>
  </si>
  <si>
    <t>=ＴＤＧ</t>
    <phoneticPr fontId="2"/>
  </si>
  <si>
    <t>=ＴＫＦ</t>
    <phoneticPr fontId="2"/>
  </si>
  <si>
    <t>=ＴＫＧ</t>
    <phoneticPr fontId="2"/>
  </si>
  <si>
    <t>=ＴＰＦ</t>
    <phoneticPr fontId="2"/>
  </si>
  <si>
    <t>=ＴＰＧ</t>
    <phoneticPr fontId="2"/>
  </si>
  <si>
    <t>=ＴＲＦ</t>
    <phoneticPr fontId="2"/>
  </si>
  <si>
    <t>=ＴＲＧ</t>
    <phoneticPr fontId="2"/>
  </si>
  <si>
    <t>=ＬＣＡ</t>
    <phoneticPr fontId="2"/>
  </si>
  <si>
    <t>=ＬＮＥ</t>
    <phoneticPr fontId="2"/>
  </si>
  <si>
    <t>=ＬＮＦ</t>
    <phoneticPr fontId="2"/>
  </si>
  <si>
    <t>=ＬＮＧ</t>
    <phoneticPr fontId="2"/>
  </si>
  <si>
    <t>=ＬＱＥ</t>
    <phoneticPr fontId="2"/>
  </si>
  <si>
    <t>=ＬＱＦ</t>
    <phoneticPr fontId="2"/>
  </si>
  <si>
    <t>=ＬＱＧ</t>
    <phoneticPr fontId="2"/>
  </si>
  <si>
    <t>=ＦＣＡ</t>
    <phoneticPr fontId="2"/>
  </si>
  <si>
    <t>=ＦＣＢ</t>
    <phoneticPr fontId="2"/>
  </si>
  <si>
    <t>=ＦＣＣ</t>
    <phoneticPr fontId="2"/>
  </si>
  <si>
    <t>=ＭＣＡ</t>
    <phoneticPr fontId="2"/>
  </si>
  <si>
    <t>=ＭＮＥ</t>
    <phoneticPr fontId="2"/>
  </si>
  <si>
    <t>=ＭＮＦ</t>
    <phoneticPr fontId="2"/>
  </si>
  <si>
    <t>=ＭＮＧ</t>
    <phoneticPr fontId="2"/>
  </si>
  <si>
    <t>=ＭＱＥ</t>
    <phoneticPr fontId="2"/>
  </si>
  <si>
    <t>=ＭＱＦ</t>
    <phoneticPr fontId="2"/>
  </si>
  <si>
    <t>=ＭＱＧ</t>
    <phoneticPr fontId="2"/>
  </si>
  <si>
    <t>=ＲＣＡ</t>
    <phoneticPr fontId="2"/>
  </si>
  <si>
    <t>=ＲＮＥ</t>
    <phoneticPr fontId="2"/>
  </si>
  <si>
    <t>=ＲＮＦ</t>
    <phoneticPr fontId="2"/>
  </si>
  <si>
    <t>=ＲＮＧ</t>
    <phoneticPr fontId="2"/>
  </si>
  <si>
    <t>=ＲＱＥ</t>
    <phoneticPr fontId="2"/>
  </si>
  <si>
    <t>=ＲＱＦ</t>
    <phoneticPr fontId="2"/>
  </si>
  <si>
    <t>=ＲＱＧ</t>
    <phoneticPr fontId="2"/>
  </si>
  <si>
    <t>=ＱＡＡ</t>
    <phoneticPr fontId="2"/>
  </si>
  <si>
    <t>=ＱＡＥ</t>
    <phoneticPr fontId="2"/>
  </si>
  <si>
    <t>=ＱＡＦ</t>
    <phoneticPr fontId="2"/>
  </si>
  <si>
    <t>=ＱＡＧ</t>
    <phoneticPr fontId="2"/>
  </si>
  <si>
    <t>=ＱＣＡ</t>
    <phoneticPr fontId="2"/>
  </si>
  <si>
    <t>=ＱＣＢ</t>
    <phoneticPr fontId="2"/>
  </si>
  <si>
    <t>=ＱＣＣ</t>
    <phoneticPr fontId="2"/>
  </si>
  <si>
    <t>=ＱＣＥ</t>
    <phoneticPr fontId="2"/>
  </si>
  <si>
    <t>=ＱＣＦ</t>
    <phoneticPr fontId="2"/>
  </si>
  <si>
    <t>=ＱＣＧ</t>
    <phoneticPr fontId="2"/>
  </si>
  <si>
    <t>=ＱＪＥ</t>
    <phoneticPr fontId="2"/>
  </si>
  <si>
    <t>=ＱＪＦ</t>
    <phoneticPr fontId="2"/>
  </si>
  <si>
    <t>=ＱＪＧ</t>
    <phoneticPr fontId="2"/>
  </si>
  <si>
    <t>=ＱＮＥ</t>
    <phoneticPr fontId="2"/>
  </si>
  <si>
    <t>=ＱＮＦ</t>
    <phoneticPr fontId="2"/>
  </si>
  <si>
    <t>=ＱＮＧ</t>
    <phoneticPr fontId="2"/>
  </si>
  <si>
    <t>=ＱＱＥ</t>
    <phoneticPr fontId="2"/>
  </si>
  <si>
    <t>=ＱＱＦ</t>
    <phoneticPr fontId="2"/>
  </si>
  <si>
    <t>=ＱＱＧ</t>
    <phoneticPr fontId="2"/>
  </si>
  <si>
    <t>=ＳＮＦ</t>
    <phoneticPr fontId="2"/>
  </si>
  <si>
    <t>=ＳＮＧ</t>
    <phoneticPr fontId="2"/>
  </si>
  <si>
    <t>=ＳＱＦ</t>
    <phoneticPr fontId="2"/>
  </si>
  <si>
    <t>=ＳＱＧ</t>
    <phoneticPr fontId="2"/>
  </si>
  <si>
    <t>=ＴＣＦ</t>
    <phoneticPr fontId="2"/>
  </si>
  <si>
    <t>=ＴＣＧ</t>
    <phoneticPr fontId="2"/>
  </si>
  <si>
    <t>=ＴＪＦ</t>
    <phoneticPr fontId="2"/>
  </si>
  <si>
    <t>=ＴＪＧ</t>
    <phoneticPr fontId="2"/>
  </si>
  <si>
    <t>=ＴＮＦ</t>
    <phoneticPr fontId="2"/>
  </si>
  <si>
    <t>=ＴＮＧ</t>
    <phoneticPr fontId="2"/>
  </si>
  <si>
    <t>=ＴＱＦ</t>
    <phoneticPr fontId="2"/>
  </si>
  <si>
    <t>=ＴＱＧ</t>
    <phoneticPr fontId="2"/>
  </si>
  <si>
    <t>=ＬＭＡ</t>
    <phoneticPr fontId="2"/>
  </si>
  <si>
    <t>=ＦＭＡ</t>
    <phoneticPr fontId="2"/>
  </si>
  <si>
    <t>=ＦＭＢ</t>
    <phoneticPr fontId="2"/>
  </si>
  <si>
    <t>=ＦＭＣ</t>
    <phoneticPr fontId="2"/>
  </si>
  <si>
    <t>=ＲＭＡ</t>
    <phoneticPr fontId="2"/>
  </si>
  <si>
    <t>=ＱＭＡ</t>
    <phoneticPr fontId="2"/>
  </si>
  <si>
    <t>=ＱＭＢ</t>
    <phoneticPr fontId="2"/>
  </si>
  <si>
    <t>=ＱＭＣ</t>
    <phoneticPr fontId="2"/>
  </si>
  <si>
    <t>=ＱＬＡ</t>
    <phoneticPr fontId="2"/>
  </si>
  <si>
    <t>=ＭＥＧ</t>
    <phoneticPr fontId="2"/>
  </si>
  <si>
    <t>=ＱＱＥ</t>
    <phoneticPr fontId="2"/>
  </si>
  <si>
    <t>=ＡＭＢ</t>
    <phoneticPr fontId="2"/>
  </si>
  <si>
    <t>=ＡＭＣ</t>
    <phoneticPr fontId="2"/>
  </si>
  <si>
    <t>=ＣＭＢ</t>
    <phoneticPr fontId="2"/>
  </si>
  <si>
    <t>=ＣＭＣ</t>
    <phoneticPr fontId="2"/>
  </si>
  <si>
    <t>=ＤＭＢ</t>
    <phoneticPr fontId="2"/>
  </si>
  <si>
    <t>=ＤＭＣ</t>
    <phoneticPr fontId="2"/>
  </si>
  <si>
    <t>=ＬＭＢ</t>
    <phoneticPr fontId="2"/>
  </si>
  <si>
    <t>=ＬＭＣ</t>
    <phoneticPr fontId="2"/>
  </si>
  <si>
    <t>=ＦＭＣ</t>
    <phoneticPr fontId="2"/>
  </si>
  <si>
    <t>=ＭＭＡ</t>
    <phoneticPr fontId="2"/>
  </si>
  <si>
    <t>=ＭＭＢ</t>
    <phoneticPr fontId="2"/>
  </si>
  <si>
    <t>=ＭＭＣ</t>
    <phoneticPr fontId="2"/>
  </si>
  <si>
    <t>=ＲＭＢ</t>
    <phoneticPr fontId="2"/>
  </si>
  <si>
    <t>=ＲＭＣ</t>
    <phoneticPr fontId="2"/>
  </si>
  <si>
    <t>２６年度末以降　追加</t>
    <rPh sb="2" eb="5">
      <t>ネンドマツ</t>
    </rPh>
    <rPh sb="5" eb="7">
      <t>イコウ</t>
    </rPh>
    <rPh sb="8" eb="10">
      <t>ツイカ</t>
    </rPh>
    <phoneticPr fontId="2"/>
  </si>
  <si>
    <t>平成２７年</t>
    <rPh sb="0" eb="2">
      <t>ヘイセイ</t>
    </rPh>
    <rPh sb="4" eb="5">
      <t>ネン</t>
    </rPh>
    <phoneticPr fontId="2"/>
  </si>
  <si>
    <t>原則、単位（人、ｔ、kｍ等）は省略して数値のみ入力してください。</t>
    <phoneticPr fontId="2"/>
  </si>
  <si>
    <t>平成２８年</t>
    <rPh sb="0" eb="2">
      <t>ヘイセイ</t>
    </rPh>
    <rPh sb="4" eb="5">
      <t>ネン</t>
    </rPh>
    <phoneticPr fontId="2"/>
  </si>
  <si>
    <t>平成２９年</t>
    <rPh sb="0" eb="2">
      <t>ヘイセイ</t>
    </rPh>
    <rPh sb="4" eb="5">
      <t>ネン</t>
    </rPh>
    <phoneticPr fontId="2"/>
  </si>
  <si>
    <t>平成３０年</t>
    <rPh sb="0" eb="2">
      <t>ヘイセイ</t>
    </rPh>
    <rPh sb="4" eb="5">
      <t>ネン</t>
    </rPh>
    <phoneticPr fontId="2"/>
  </si>
  <si>
    <t>平成３１年</t>
    <rPh sb="0" eb="2">
      <t>ヘイセイ</t>
    </rPh>
    <rPh sb="4" eb="5">
      <t>ネン</t>
    </rPh>
    <phoneticPr fontId="2"/>
  </si>
  <si>
    <t>ＣＮＧ改造車は、初度登録年と重量を基に算出されます。西暦で４桁でないとエラーになります。</t>
    <rPh sb="3" eb="5">
      <t>カイゾウ</t>
    </rPh>
    <rPh sb="5" eb="6">
      <t>シャ</t>
    </rPh>
    <rPh sb="8" eb="10">
      <t>ショド</t>
    </rPh>
    <rPh sb="10" eb="12">
      <t>トウロク</t>
    </rPh>
    <rPh sb="12" eb="13">
      <t>ネン</t>
    </rPh>
    <rPh sb="14" eb="16">
      <t>ジュウリョウ</t>
    </rPh>
    <rPh sb="17" eb="18">
      <t>モト</t>
    </rPh>
    <rPh sb="19" eb="21">
      <t>サンシュツ</t>
    </rPh>
    <rPh sb="26" eb="28">
      <t>セイレキ</t>
    </rPh>
    <rPh sb="30" eb="31">
      <t>ケタ</t>
    </rPh>
    <phoneticPr fontId="2"/>
  </si>
  <si>
    <t>入力シートの、識別記号、改造区分、初度登録年（ＣＮＧ改造車の場合のみ）、低減装置、重量、距離の数値が反映されます。</t>
    <rPh sb="0" eb="2">
      <t>ニュウリョク</t>
    </rPh>
    <rPh sb="7" eb="9">
      <t>シキベツ</t>
    </rPh>
    <rPh sb="9" eb="11">
      <t>キゴウ</t>
    </rPh>
    <rPh sb="12" eb="14">
      <t>カイゾウ</t>
    </rPh>
    <rPh sb="14" eb="16">
      <t>クブン</t>
    </rPh>
    <rPh sb="17" eb="19">
      <t>ショド</t>
    </rPh>
    <rPh sb="19" eb="21">
      <t>トウロク</t>
    </rPh>
    <rPh sb="21" eb="22">
      <t>ネン</t>
    </rPh>
    <rPh sb="26" eb="29">
      <t>カイゾウシャ</t>
    </rPh>
    <rPh sb="28" eb="29">
      <t>シャ</t>
    </rPh>
    <rPh sb="30" eb="32">
      <t>バアイ</t>
    </rPh>
    <rPh sb="36" eb="38">
      <t>テイゲン</t>
    </rPh>
    <rPh sb="38" eb="40">
      <t>ソウチ</t>
    </rPh>
    <rPh sb="41" eb="43">
      <t>ジュウリョウ</t>
    </rPh>
    <rPh sb="44" eb="46">
      <t>キョリ</t>
    </rPh>
    <rPh sb="47" eb="49">
      <t>スウチ</t>
    </rPh>
    <rPh sb="50" eb="52">
      <t>ハンエイ</t>
    </rPh>
    <phoneticPr fontId="2"/>
  </si>
  <si>
    <t>　【現在】　「数式」－「計算方法」－「計算方法の設定」－「自動（Ａ）」</t>
    <rPh sb="2" eb="4">
      <t>ゲンザイ</t>
    </rPh>
    <rPh sb="7" eb="9">
      <t>スウシキ</t>
    </rPh>
    <rPh sb="12" eb="14">
      <t>ケイサン</t>
    </rPh>
    <rPh sb="14" eb="16">
      <t>ホウホウ</t>
    </rPh>
    <rPh sb="19" eb="21">
      <t>ケイサン</t>
    </rPh>
    <rPh sb="21" eb="23">
      <t>ホウホウ</t>
    </rPh>
    <rPh sb="24" eb="26">
      <t>セッテイ</t>
    </rPh>
    <rPh sb="29" eb="31">
      <t>ジドウ</t>
    </rPh>
    <phoneticPr fontId="2"/>
  </si>
  <si>
    <t>　【修正】　「数式」－「計算方法」－「計算方法の設定」－「手動（Ｍ）」</t>
    <rPh sb="2" eb="4">
      <t>シュウセイ</t>
    </rPh>
    <rPh sb="7" eb="9">
      <t>スウシキ</t>
    </rPh>
    <rPh sb="12" eb="14">
      <t>ケイサン</t>
    </rPh>
    <rPh sb="14" eb="16">
      <t>ホウホウ</t>
    </rPh>
    <rPh sb="24" eb="26">
      <t>セッテイ</t>
    </rPh>
    <rPh sb="29" eb="30">
      <t>テ</t>
    </rPh>
    <phoneticPr fontId="2"/>
  </si>
  <si>
    <r>
      <t>　　（ただしﾊﾞｽは201又は202、</t>
    </r>
    <r>
      <rPr>
        <sz val="11"/>
        <rFont val="ＭＳ Ｐゴシック"/>
        <family val="3"/>
        <charset val="128"/>
      </rPr>
      <t>特種自動車は</t>
    </r>
    <r>
      <rPr>
        <sz val="11"/>
        <rFont val="ＭＳ Ｐゴシック"/>
        <family val="3"/>
        <charset val="128"/>
      </rPr>
      <t>801又は802のように3桁の数字を入力</t>
    </r>
    <r>
      <rPr>
        <sz val="11"/>
        <rFont val="ＭＳ Ｐゴシック"/>
        <family val="3"/>
        <charset val="128"/>
      </rPr>
      <t>）</t>
    </r>
    <rPh sb="13" eb="14">
      <t>マタ</t>
    </rPh>
    <rPh sb="19" eb="21">
      <t>トクシュ</t>
    </rPh>
    <rPh sb="21" eb="24">
      <t>ジドウシャ</t>
    </rPh>
    <rPh sb="28" eb="29">
      <t>マタ</t>
    </rPh>
    <rPh sb="38" eb="39">
      <t>ケタ</t>
    </rPh>
    <rPh sb="40" eb="42">
      <t>スウジ</t>
    </rPh>
    <rPh sb="43" eb="45">
      <t>ニュウリョク</t>
    </rPh>
    <phoneticPr fontId="2"/>
  </si>
  <si>
    <t>（ｶﾞｿﾘﾝ・ＬＰＧ）　新☆☆☆☆☆</t>
    <rPh sb="12" eb="13">
      <t>シン</t>
    </rPh>
    <phoneticPr fontId="2"/>
  </si>
  <si>
    <t>（軽油）　H28・H30規制</t>
    <rPh sb="12" eb="14">
      <t>キセイ</t>
    </rPh>
    <phoneticPr fontId="2"/>
  </si>
  <si>
    <t>２９年度末以降　追加</t>
    <rPh sb="2" eb="5">
      <t>ネンドマツ</t>
    </rPh>
    <rPh sb="5" eb="7">
      <t>イコウ</t>
    </rPh>
    <rPh sb="8" eb="10">
      <t>ツイカ</t>
    </rPh>
    <phoneticPr fontId="2"/>
  </si>
  <si>
    <t>新☆☆☆☆☆</t>
    <rPh sb="0" eb="1">
      <t>シン</t>
    </rPh>
    <phoneticPr fontId="2"/>
  </si>
  <si>
    <t>ＡＬＥ</t>
    <phoneticPr fontId="2"/>
  </si>
  <si>
    <t>ガソリン</t>
  </si>
  <si>
    <t>ＣＬＥ</t>
    <phoneticPr fontId="2"/>
  </si>
  <si>
    <t>ＤＬＥ</t>
    <phoneticPr fontId="2"/>
  </si>
  <si>
    <t>ＬＬＥ</t>
    <phoneticPr fontId="2"/>
  </si>
  <si>
    <t>ＭＬＥ</t>
    <phoneticPr fontId="2"/>
  </si>
  <si>
    <t>ＲＬＥ</t>
    <phoneticPr fontId="2"/>
  </si>
  <si>
    <t>ＱＬＥ</t>
    <phoneticPr fontId="2"/>
  </si>
  <si>
    <t>３０年規制</t>
    <rPh sb="2" eb="3">
      <t>ネン</t>
    </rPh>
    <rPh sb="3" eb="5">
      <t>キセイ</t>
    </rPh>
    <phoneticPr fontId="2"/>
  </si>
  <si>
    <t>３ＢＥ</t>
    <phoneticPr fontId="2"/>
  </si>
  <si>
    <t>３ＡＥ</t>
    <phoneticPr fontId="2"/>
  </si>
  <si>
    <t>３ＬＥ</t>
    <phoneticPr fontId="2"/>
  </si>
  <si>
    <t>４ＢＥ</t>
    <phoneticPr fontId="2"/>
  </si>
  <si>
    <t>４ＡＥ</t>
    <phoneticPr fontId="2"/>
  </si>
  <si>
    <t>４ＬＥ</t>
    <phoneticPr fontId="2"/>
  </si>
  <si>
    <t>５ＢＥ</t>
    <phoneticPr fontId="2"/>
  </si>
  <si>
    <t>５ＡＥ</t>
    <phoneticPr fontId="2"/>
  </si>
  <si>
    <t>５ＬＥ</t>
    <phoneticPr fontId="2"/>
  </si>
  <si>
    <t>６ＢＥ</t>
    <phoneticPr fontId="2"/>
  </si>
  <si>
    <t>６ＡＥ</t>
    <phoneticPr fontId="2"/>
  </si>
  <si>
    <t>６ＬＥ</t>
    <phoneticPr fontId="2"/>
  </si>
  <si>
    <t>ＡＬＦ</t>
    <phoneticPr fontId="2"/>
  </si>
  <si>
    <t>ＣＬＦ</t>
    <phoneticPr fontId="2"/>
  </si>
  <si>
    <t>ＤＬＦ</t>
    <phoneticPr fontId="2"/>
  </si>
  <si>
    <t>ＬＬＦ</t>
    <phoneticPr fontId="2"/>
  </si>
  <si>
    <t>ＭＬＦ</t>
    <phoneticPr fontId="2"/>
  </si>
  <si>
    <t>ＲＬＦ</t>
    <phoneticPr fontId="2"/>
  </si>
  <si>
    <t>ＱＬＦ</t>
    <phoneticPr fontId="2"/>
  </si>
  <si>
    <t>３ＢＦ</t>
    <phoneticPr fontId="2"/>
  </si>
  <si>
    <t>３ＡＦ</t>
    <phoneticPr fontId="2"/>
  </si>
  <si>
    <t>３ＬＦ</t>
    <phoneticPr fontId="2"/>
  </si>
  <si>
    <t>４ＢＦ</t>
    <phoneticPr fontId="2"/>
  </si>
  <si>
    <t>４ＡＦ</t>
    <phoneticPr fontId="2"/>
  </si>
  <si>
    <t>４ＬＦ</t>
    <phoneticPr fontId="2"/>
  </si>
  <si>
    <t>５ＢＦ</t>
    <phoneticPr fontId="2"/>
  </si>
  <si>
    <t>５ＡＦ</t>
    <phoneticPr fontId="2"/>
  </si>
  <si>
    <t>５ＬＦ</t>
    <phoneticPr fontId="2"/>
  </si>
  <si>
    <t>６ＢＦ</t>
    <phoneticPr fontId="2"/>
  </si>
  <si>
    <t>６ＡＦ</t>
    <phoneticPr fontId="2"/>
  </si>
  <si>
    <t>６ＬＦ</t>
    <phoneticPr fontId="2"/>
  </si>
  <si>
    <t>ＡＬＧ</t>
    <phoneticPr fontId="2"/>
  </si>
  <si>
    <t>ＢＬＧ</t>
    <phoneticPr fontId="2"/>
  </si>
  <si>
    <t>ＮＬＧ</t>
    <phoneticPr fontId="2"/>
  </si>
  <si>
    <t>ＰＬＧ</t>
    <phoneticPr fontId="2"/>
  </si>
  <si>
    <t>ＬＬＧ</t>
    <phoneticPr fontId="2"/>
  </si>
  <si>
    <t>ＭＬＧ</t>
    <phoneticPr fontId="2"/>
  </si>
  <si>
    <t>ＲＬＧ</t>
    <phoneticPr fontId="2"/>
  </si>
  <si>
    <t>ＱＬＧ</t>
    <phoneticPr fontId="2"/>
  </si>
  <si>
    <t>ＬＰＧ</t>
  </si>
  <si>
    <t>ＭＬＦ</t>
    <phoneticPr fontId="2"/>
  </si>
  <si>
    <t>ＡＭＥ</t>
    <phoneticPr fontId="2"/>
  </si>
  <si>
    <t>ＣＭＥ</t>
    <phoneticPr fontId="2"/>
  </si>
  <si>
    <t>ＤＭＥ</t>
    <phoneticPr fontId="2"/>
  </si>
  <si>
    <t>軽油</t>
  </si>
  <si>
    <t>ＬＭＥ</t>
    <phoneticPr fontId="2"/>
  </si>
  <si>
    <t>ＭＭＥ</t>
    <phoneticPr fontId="2"/>
  </si>
  <si>
    <t>ＲＭＥ</t>
    <phoneticPr fontId="2"/>
  </si>
  <si>
    <t>ＱＭＥ</t>
    <phoneticPr fontId="2"/>
  </si>
  <si>
    <t>３ＤＥ</t>
    <phoneticPr fontId="2"/>
  </si>
  <si>
    <t>３ＣＥ</t>
    <phoneticPr fontId="2"/>
  </si>
  <si>
    <t>３ＭＥ</t>
    <phoneticPr fontId="2"/>
  </si>
  <si>
    <t>４ＤＥ</t>
    <phoneticPr fontId="2"/>
  </si>
  <si>
    <t>４ＣＥ</t>
    <phoneticPr fontId="2"/>
  </si>
  <si>
    <t>４ＭＥ</t>
    <phoneticPr fontId="2"/>
  </si>
  <si>
    <t>５ＤＥ</t>
    <phoneticPr fontId="2"/>
  </si>
  <si>
    <t>５ＣＥ</t>
    <phoneticPr fontId="2"/>
  </si>
  <si>
    <t>５ＭＥ</t>
    <phoneticPr fontId="2"/>
  </si>
  <si>
    <t>６ＤＥ</t>
    <phoneticPr fontId="2"/>
  </si>
  <si>
    <t>６ＣＥ</t>
    <phoneticPr fontId="2"/>
  </si>
  <si>
    <t>６ＭＥ</t>
    <phoneticPr fontId="2"/>
  </si>
  <si>
    <t>ＡＭＦ</t>
    <phoneticPr fontId="2"/>
  </si>
  <si>
    <t>ＣＭＦ</t>
    <phoneticPr fontId="2"/>
  </si>
  <si>
    <t>ＤＭＦ</t>
    <phoneticPr fontId="2"/>
  </si>
  <si>
    <t>ＳＭＦ</t>
    <phoneticPr fontId="2"/>
  </si>
  <si>
    <t>ＴＭＦ</t>
    <phoneticPr fontId="2"/>
  </si>
  <si>
    <t>３ＤＦ</t>
    <phoneticPr fontId="2"/>
  </si>
  <si>
    <t>３ＣＦ</t>
    <phoneticPr fontId="2"/>
  </si>
  <si>
    <t>３ＭＦ</t>
    <phoneticPr fontId="2"/>
  </si>
  <si>
    <t>４ＤＦ</t>
    <phoneticPr fontId="2"/>
  </si>
  <si>
    <t>４ＣＦ</t>
    <phoneticPr fontId="2"/>
  </si>
  <si>
    <t>４ＭＦ</t>
    <phoneticPr fontId="2"/>
  </si>
  <si>
    <t>５ＤＦ</t>
    <phoneticPr fontId="2"/>
  </si>
  <si>
    <t>５ＣＦ</t>
    <phoneticPr fontId="2"/>
  </si>
  <si>
    <t>５ＭＦ</t>
    <phoneticPr fontId="2"/>
  </si>
  <si>
    <t>６ＤＦ</t>
    <phoneticPr fontId="2"/>
  </si>
  <si>
    <t>６ＣＦ</t>
    <phoneticPr fontId="2"/>
  </si>
  <si>
    <t>６ＭＦ</t>
    <phoneticPr fontId="2"/>
  </si>
  <si>
    <t>ＬＭＦ</t>
    <phoneticPr fontId="2"/>
  </si>
  <si>
    <t>ＭＭＦ</t>
    <phoneticPr fontId="2"/>
  </si>
  <si>
    <t>ＲＭＦ</t>
    <phoneticPr fontId="2"/>
  </si>
  <si>
    <t>ＱＭＦ</t>
    <phoneticPr fontId="2"/>
  </si>
  <si>
    <t>ＡＭＧ</t>
    <phoneticPr fontId="2"/>
  </si>
  <si>
    <t>ＢＭＧ</t>
    <phoneticPr fontId="2"/>
  </si>
  <si>
    <t>ＮＭＧ</t>
    <phoneticPr fontId="2"/>
  </si>
  <si>
    <t>ＰＭＧ</t>
    <phoneticPr fontId="2"/>
  </si>
  <si>
    <t>ＬＴＧ</t>
    <phoneticPr fontId="2"/>
  </si>
  <si>
    <t>ＬＳＧ</t>
    <phoneticPr fontId="2"/>
  </si>
  <si>
    <t>ＬＭＧ</t>
    <phoneticPr fontId="2"/>
  </si>
  <si>
    <t>ＭＭＧ</t>
    <phoneticPr fontId="2"/>
  </si>
  <si>
    <t>ＲＭＧ</t>
    <phoneticPr fontId="2"/>
  </si>
  <si>
    <t>ＱＴＧ</t>
    <phoneticPr fontId="2"/>
  </si>
  <si>
    <t>ＱＳＧ</t>
    <phoneticPr fontId="2"/>
  </si>
  <si>
    <t>ＱＭＧ</t>
    <phoneticPr fontId="2"/>
  </si>
  <si>
    <t>ＳＴＧ</t>
    <phoneticPr fontId="2"/>
  </si>
  <si>
    <t>ＳＳＧ</t>
    <phoneticPr fontId="2"/>
  </si>
  <si>
    <t>ＳＭＧ</t>
    <phoneticPr fontId="2"/>
  </si>
  <si>
    <t>ＴＴＧ</t>
    <phoneticPr fontId="2"/>
  </si>
  <si>
    <t>ＴＳＧ</t>
    <phoneticPr fontId="2"/>
  </si>
  <si>
    <t>ＴＭＧ</t>
    <phoneticPr fontId="2"/>
  </si>
  <si>
    <t>２ＤＧ</t>
    <phoneticPr fontId="2"/>
  </si>
  <si>
    <t>２ＫＧ</t>
    <phoneticPr fontId="2"/>
  </si>
  <si>
    <t>２ＰＧ</t>
    <phoneticPr fontId="2"/>
  </si>
  <si>
    <t>２ＲＧ</t>
    <phoneticPr fontId="2"/>
  </si>
  <si>
    <t>２ＴＧ</t>
    <phoneticPr fontId="2"/>
  </si>
  <si>
    <t>２ＣＧ</t>
    <phoneticPr fontId="2"/>
  </si>
  <si>
    <t>２ＪＧ</t>
    <phoneticPr fontId="2"/>
  </si>
  <si>
    <t>２ＮＧ</t>
    <phoneticPr fontId="2"/>
  </si>
  <si>
    <t>２ＱＧ</t>
    <phoneticPr fontId="2"/>
  </si>
  <si>
    <t>２ＳＧ</t>
    <phoneticPr fontId="2"/>
  </si>
  <si>
    <t>２ＭＧ</t>
    <phoneticPr fontId="2"/>
  </si>
  <si>
    <t>２８年規制</t>
    <rPh sb="2" eb="3">
      <t>ネン</t>
    </rPh>
    <rPh sb="3" eb="5">
      <t>キセイ</t>
    </rPh>
    <phoneticPr fontId="2"/>
  </si>
  <si>
    <t>３ＦＥ</t>
    <phoneticPr fontId="2"/>
  </si>
  <si>
    <t>３ＥＥ</t>
    <phoneticPr fontId="2"/>
  </si>
  <si>
    <t>４ＦＥ</t>
    <phoneticPr fontId="2"/>
  </si>
  <si>
    <t>４ＥＥ</t>
    <phoneticPr fontId="2"/>
  </si>
  <si>
    <t>５ＦＥ</t>
    <phoneticPr fontId="2"/>
  </si>
  <si>
    <t>５ＥＥ</t>
    <phoneticPr fontId="2"/>
  </si>
  <si>
    <t>６ＦＥ</t>
    <phoneticPr fontId="2"/>
  </si>
  <si>
    <t>６ＥＥ</t>
    <phoneticPr fontId="2"/>
  </si>
  <si>
    <t>ＣＮＧ</t>
  </si>
  <si>
    <t>３ＦＦ</t>
    <phoneticPr fontId="2"/>
  </si>
  <si>
    <t>３ＥＦ</t>
    <phoneticPr fontId="2"/>
  </si>
  <si>
    <t>４ＦＦ</t>
    <phoneticPr fontId="2"/>
  </si>
  <si>
    <t>４ＥＦ</t>
    <phoneticPr fontId="2"/>
  </si>
  <si>
    <t>５ＦＦ</t>
    <phoneticPr fontId="2"/>
  </si>
  <si>
    <t>５ＥＦ</t>
    <phoneticPr fontId="2"/>
  </si>
  <si>
    <t>６ＦＦ</t>
    <phoneticPr fontId="2"/>
  </si>
  <si>
    <t>６ＥＦ</t>
    <phoneticPr fontId="2"/>
  </si>
  <si>
    <t>２ＦＧ</t>
    <phoneticPr fontId="2"/>
  </si>
  <si>
    <t>２ＥＧ</t>
    <phoneticPr fontId="2"/>
  </si>
  <si>
    <t>３ＢＡ</t>
    <phoneticPr fontId="2"/>
  </si>
  <si>
    <t>３ＡＡ</t>
    <phoneticPr fontId="2"/>
  </si>
  <si>
    <t>３ＬＡ</t>
    <phoneticPr fontId="2"/>
  </si>
  <si>
    <t>４ＢＡ</t>
    <phoneticPr fontId="2"/>
  </si>
  <si>
    <t>４ＡＡ</t>
    <phoneticPr fontId="2"/>
  </si>
  <si>
    <t>４ＬＡ</t>
    <phoneticPr fontId="2"/>
  </si>
  <si>
    <t>５ＢＡ</t>
    <phoneticPr fontId="2"/>
  </si>
  <si>
    <t>５ＡＡ</t>
    <phoneticPr fontId="2"/>
  </si>
  <si>
    <t>５ＬＡ</t>
    <phoneticPr fontId="2"/>
  </si>
  <si>
    <t>６ＢＡ</t>
    <phoneticPr fontId="2"/>
  </si>
  <si>
    <t>６ＡＡ</t>
    <phoneticPr fontId="2"/>
  </si>
  <si>
    <t>６ＬＡ</t>
    <phoneticPr fontId="2"/>
  </si>
  <si>
    <t>３ＡＡ</t>
    <phoneticPr fontId="2"/>
  </si>
  <si>
    <t>３ＤＡ</t>
    <phoneticPr fontId="2"/>
  </si>
  <si>
    <t>３ＣＡ</t>
    <phoneticPr fontId="2"/>
  </si>
  <si>
    <t>３ＭＡ</t>
    <phoneticPr fontId="2"/>
  </si>
  <si>
    <t>４ＤＡ</t>
    <phoneticPr fontId="2"/>
  </si>
  <si>
    <t>４ＣＡ</t>
    <phoneticPr fontId="2"/>
  </si>
  <si>
    <t>４ＭＡ</t>
    <phoneticPr fontId="2"/>
  </si>
  <si>
    <t>５ＤＡ</t>
    <phoneticPr fontId="2"/>
  </si>
  <si>
    <t>５ＣＡ</t>
    <phoneticPr fontId="2"/>
  </si>
  <si>
    <t>５ＭＡ</t>
    <phoneticPr fontId="2"/>
  </si>
  <si>
    <t>６ＤＡ</t>
    <phoneticPr fontId="2"/>
  </si>
  <si>
    <t>６ＣＡ</t>
    <phoneticPr fontId="2"/>
  </si>
  <si>
    <t>６ＭＡ</t>
    <phoneticPr fontId="2"/>
  </si>
  <si>
    <t>３ＦＡ</t>
    <phoneticPr fontId="2"/>
  </si>
  <si>
    <t>３ＥＡ</t>
    <phoneticPr fontId="2"/>
  </si>
  <si>
    <t>４ＦＡ</t>
    <phoneticPr fontId="2"/>
  </si>
  <si>
    <t>４ＥＡ</t>
    <phoneticPr fontId="2"/>
  </si>
  <si>
    <t>５ＦＡ</t>
    <phoneticPr fontId="2"/>
  </si>
  <si>
    <t>５ＥＡ</t>
    <phoneticPr fontId="2"/>
  </si>
  <si>
    <t>６ＦＡ</t>
    <phoneticPr fontId="2"/>
  </si>
  <si>
    <t>６ＥＡ</t>
    <phoneticPr fontId="2"/>
  </si>
  <si>
    <t>H28･H30規制</t>
  </si>
  <si>
    <t>新☆☆☆☆☆</t>
    <phoneticPr fontId="2"/>
  </si>
  <si>
    <t>H28・H30規制</t>
  </si>
  <si>
    <t>H28・H30規制</t>
    <phoneticPr fontId="2"/>
  </si>
  <si>
    <t>（軽油）</t>
  </si>
  <si>
    <t>（軽油）</t>
    <rPh sb="1" eb="3">
      <t>ケイユ</t>
    </rPh>
    <phoneticPr fontId="2"/>
  </si>
  <si>
    <t>（ｶﾞｿﾘﾝ・ＬＰＧ）</t>
  </si>
  <si>
    <t>（ｶﾞｿﾘﾝ・ＬＰＧ）</t>
    <phoneticPr fontId="2"/>
  </si>
  <si>
    <t>=ＡＬＥ</t>
    <phoneticPr fontId="2"/>
  </si>
  <si>
    <t>=ＡＬＦ</t>
    <phoneticPr fontId="2"/>
  </si>
  <si>
    <t>=ＡＬＧ</t>
    <phoneticPr fontId="2"/>
  </si>
  <si>
    <t>=ＢＬＧ</t>
    <phoneticPr fontId="2"/>
  </si>
  <si>
    <t>=ＣＬＥ</t>
    <phoneticPr fontId="2"/>
  </si>
  <si>
    <t>=ＣＬＦ</t>
    <phoneticPr fontId="2"/>
  </si>
  <si>
    <t>=ＤＬＥ</t>
    <phoneticPr fontId="2"/>
  </si>
  <si>
    <t>=ＤＬＦ</t>
    <phoneticPr fontId="2"/>
  </si>
  <si>
    <t>=ＬＬＥ</t>
    <phoneticPr fontId="2"/>
  </si>
  <si>
    <t>=ＬＬＦ</t>
    <phoneticPr fontId="2"/>
  </si>
  <si>
    <t>=ＬＬＧ</t>
    <phoneticPr fontId="2"/>
  </si>
  <si>
    <t>=ＭＬＥ</t>
    <phoneticPr fontId="2"/>
  </si>
  <si>
    <t>=ＭＬＦ</t>
    <phoneticPr fontId="2"/>
  </si>
  <si>
    <t>=ＭＬＧ</t>
    <phoneticPr fontId="2"/>
  </si>
  <si>
    <t>=ＮＬＧ</t>
    <phoneticPr fontId="2"/>
  </si>
  <si>
    <t>=ＮＬＧ</t>
    <phoneticPr fontId="2"/>
  </si>
  <si>
    <t>=ＰＬＧ</t>
    <phoneticPr fontId="2"/>
  </si>
  <si>
    <t>=ＱＬＧ</t>
    <phoneticPr fontId="2"/>
  </si>
  <si>
    <t>=ＱＬＥ</t>
    <phoneticPr fontId="2"/>
  </si>
  <si>
    <t>=ＱＬＦ</t>
    <phoneticPr fontId="2"/>
  </si>
  <si>
    <t>=ＲＬＥ</t>
    <phoneticPr fontId="2"/>
  </si>
  <si>
    <t>=ＲＬＦ</t>
    <phoneticPr fontId="2"/>
  </si>
  <si>
    <t>=ＲＬＧ</t>
    <phoneticPr fontId="2"/>
  </si>
  <si>
    <t>=ＡＭＥ</t>
    <phoneticPr fontId="2"/>
  </si>
  <si>
    <t>=ＡＭＦ</t>
    <phoneticPr fontId="2"/>
  </si>
  <si>
    <t>=ＡＭＧ</t>
    <phoneticPr fontId="2"/>
  </si>
  <si>
    <t>=ＢＭＧ</t>
    <phoneticPr fontId="2"/>
  </si>
  <si>
    <t>=ＣＭＥ</t>
    <phoneticPr fontId="2"/>
  </si>
  <si>
    <t>=ＣＭＦ</t>
    <phoneticPr fontId="2"/>
  </si>
  <si>
    <t>=ＤＭＥ</t>
    <phoneticPr fontId="2"/>
  </si>
  <si>
    <t>=ＤＭＦ</t>
    <phoneticPr fontId="2"/>
  </si>
  <si>
    <t>=ＬＭＥ</t>
    <phoneticPr fontId="2"/>
  </si>
  <si>
    <t>=ＬＭＦ</t>
    <phoneticPr fontId="2"/>
  </si>
  <si>
    <t>=ＬＭＧ</t>
    <phoneticPr fontId="2"/>
  </si>
  <si>
    <t>=ＭＭＥ</t>
    <phoneticPr fontId="2"/>
  </si>
  <si>
    <t>=ＭＭＦ</t>
    <phoneticPr fontId="2"/>
  </si>
  <si>
    <t>=ＭＭＧ</t>
    <phoneticPr fontId="2"/>
  </si>
  <si>
    <t>=ＮＭＧ</t>
    <phoneticPr fontId="2"/>
  </si>
  <si>
    <t>=ＰＭＧ</t>
    <phoneticPr fontId="2"/>
  </si>
  <si>
    <t>=ＱＭＥ</t>
    <phoneticPr fontId="2"/>
  </si>
  <si>
    <t>=ＱＭＦ</t>
    <phoneticPr fontId="2"/>
  </si>
  <si>
    <t>=ＱＭＧ</t>
    <phoneticPr fontId="2"/>
  </si>
  <si>
    <t>=ＲＭＥ</t>
    <phoneticPr fontId="2"/>
  </si>
  <si>
    <t>=ＲＭＦ</t>
    <phoneticPr fontId="2"/>
  </si>
  <si>
    <t>=ＲＭＧ</t>
    <phoneticPr fontId="2"/>
  </si>
  <si>
    <t>=ＳＭＦ</t>
    <phoneticPr fontId="2"/>
  </si>
  <si>
    <t>=ＳＭＧ</t>
    <phoneticPr fontId="2"/>
  </si>
  <si>
    <t>=ＴＭＦ</t>
    <phoneticPr fontId="2"/>
  </si>
  <si>
    <t>=ＴＭＧ</t>
    <phoneticPr fontId="2"/>
  </si>
  <si>
    <t>軽油・電気</t>
    <rPh sb="0" eb="2">
      <t>ケイユ</t>
    </rPh>
    <rPh sb="3" eb="5">
      <t>デンキ</t>
    </rPh>
    <phoneticPr fontId="2"/>
  </si>
  <si>
    <t>平成30年度修正</t>
    <rPh sb="0" eb="2">
      <t>ヘイセイ</t>
    </rPh>
    <rPh sb="4" eb="6">
      <t>ネンド</t>
    </rPh>
    <rPh sb="6" eb="8">
      <t>シュウセイ</t>
    </rPh>
    <phoneticPr fontId="2"/>
  </si>
  <si>
    <t>=４ＢＡ</t>
    <phoneticPr fontId="2"/>
  </si>
  <si>
    <t>=４ＢＥ</t>
    <phoneticPr fontId="2"/>
  </si>
  <si>
    <t>=４ＢＦ</t>
    <phoneticPr fontId="2"/>
  </si>
  <si>
    <t>=５ＢＡ</t>
    <phoneticPr fontId="2"/>
  </si>
  <si>
    <t>=５ＢＥ</t>
    <phoneticPr fontId="2"/>
  </si>
  <si>
    <t>=５ＢＦ</t>
    <phoneticPr fontId="2"/>
  </si>
  <si>
    <t>=３ＢＡ</t>
    <phoneticPr fontId="2"/>
  </si>
  <si>
    <t>=３ＢＥ</t>
    <phoneticPr fontId="2"/>
  </si>
  <si>
    <t>=３ＢＦ</t>
    <phoneticPr fontId="2"/>
  </si>
  <si>
    <t>=２ＣＧ</t>
    <phoneticPr fontId="2"/>
  </si>
  <si>
    <t>=２ＪＧ</t>
    <phoneticPr fontId="2"/>
  </si>
  <si>
    <t>=２ＮＧ</t>
    <phoneticPr fontId="2"/>
  </si>
  <si>
    <t>=２ＱＧ</t>
    <phoneticPr fontId="2"/>
  </si>
  <si>
    <t>=２ＳＧ</t>
    <phoneticPr fontId="2"/>
  </si>
  <si>
    <t>=３ＡＡ</t>
    <phoneticPr fontId="2"/>
  </si>
  <si>
    <t>=３ＡＥ</t>
    <phoneticPr fontId="2"/>
  </si>
  <si>
    <t>=３ＡＦ</t>
    <phoneticPr fontId="2"/>
  </si>
  <si>
    <t>=３ＣＡ</t>
    <phoneticPr fontId="2"/>
  </si>
  <si>
    <t>=３ＣＥ</t>
    <phoneticPr fontId="2"/>
  </si>
  <si>
    <t>=３ＣＦ</t>
    <phoneticPr fontId="2"/>
  </si>
  <si>
    <t>=４ＡＡ</t>
    <phoneticPr fontId="2"/>
  </si>
  <si>
    <t>=４ＡＥ</t>
    <phoneticPr fontId="2"/>
  </si>
  <si>
    <t>=４ＡＦ</t>
    <phoneticPr fontId="2"/>
  </si>
  <si>
    <t>=４ＣＡ</t>
    <phoneticPr fontId="2"/>
  </si>
  <si>
    <t>=４ＣＥ</t>
    <phoneticPr fontId="2"/>
  </si>
  <si>
    <t>=４ＣＦ</t>
    <phoneticPr fontId="2"/>
  </si>
  <si>
    <t>=５ＡＡ</t>
    <phoneticPr fontId="2"/>
  </si>
  <si>
    <t>=５ＡＥ</t>
    <phoneticPr fontId="2"/>
  </si>
  <si>
    <t>=５ＡＦ</t>
    <phoneticPr fontId="2"/>
  </si>
  <si>
    <t>=５ＣＡ</t>
    <phoneticPr fontId="2"/>
  </si>
  <si>
    <t>=５ＣＥ</t>
    <phoneticPr fontId="2"/>
  </si>
  <si>
    <t>=５ＣＦ</t>
    <phoneticPr fontId="2"/>
  </si>
  <si>
    <t>=６ＡＡ</t>
    <phoneticPr fontId="2"/>
  </si>
  <si>
    <t>=６ＡＥ</t>
    <phoneticPr fontId="2"/>
  </si>
  <si>
    <t>=６ＡＦ</t>
    <phoneticPr fontId="2"/>
  </si>
  <si>
    <t>=６ＣＡ</t>
    <phoneticPr fontId="2"/>
  </si>
  <si>
    <t>=６ＣＥ</t>
    <phoneticPr fontId="2"/>
  </si>
  <si>
    <t>=６ＣＦ</t>
    <phoneticPr fontId="2"/>
  </si>
  <si>
    <t>=ＬＳＧ</t>
    <phoneticPr fontId="2"/>
  </si>
  <si>
    <t>=ＱＳＧ</t>
    <phoneticPr fontId="2"/>
  </si>
  <si>
    <t>=ＳＳＧ</t>
    <phoneticPr fontId="2"/>
  </si>
  <si>
    <t>=ＴＳＧ</t>
    <phoneticPr fontId="2"/>
  </si>
  <si>
    <t>=２ＭＧ</t>
    <phoneticPr fontId="2"/>
  </si>
  <si>
    <t>=３ＬＡ</t>
    <phoneticPr fontId="2"/>
  </si>
  <si>
    <t>=３ＬＥ</t>
    <phoneticPr fontId="2"/>
  </si>
  <si>
    <t>=３ＬＦ</t>
    <phoneticPr fontId="2"/>
  </si>
  <si>
    <t>=３ＭＡ</t>
    <phoneticPr fontId="2"/>
  </si>
  <si>
    <t>=３ＭＥ</t>
    <phoneticPr fontId="2"/>
  </si>
  <si>
    <t>=３ＭＦ</t>
    <phoneticPr fontId="2"/>
  </si>
  <si>
    <t>=４ＬＡ</t>
    <phoneticPr fontId="2"/>
  </si>
  <si>
    <t>=４ＬＥ</t>
    <phoneticPr fontId="2"/>
  </si>
  <si>
    <t>=４ＬＦ</t>
    <phoneticPr fontId="2"/>
  </si>
  <si>
    <t>=４ＭＡ</t>
    <phoneticPr fontId="2"/>
  </si>
  <si>
    <t>=４ＭＥ</t>
    <phoneticPr fontId="2"/>
  </si>
  <si>
    <t>=４ＭＦ</t>
    <phoneticPr fontId="2"/>
  </si>
  <si>
    <t>=５ＬＡ</t>
    <phoneticPr fontId="2"/>
  </si>
  <si>
    <t>=５ＬＥ</t>
    <phoneticPr fontId="2"/>
  </si>
  <si>
    <t>=５ＬＦ</t>
    <phoneticPr fontId="2"/>
  </si>
  <si>
    <t>=５ＭＡ</t>
    <phoneticPr fontId="2"/>
  </si>
  <si>
    <t>=５ＭＥ</t>
    <phoneticPr fontId="2"/>
  </si>
  <si>
    <t>=５ＭＦ</t>
    <phoneticPr fontId="2"/>
  </si>
  <si>
    <t>=６ＬＡ</t>
    <phoneticPr fontId="2"/>
  </si>
  <si>
    <t>=６ＬＥ</t>
    <phoneticPr fontId="2"/>
  </si>
  <si>
    <t>=６ＬＦ</t>
    <phoneticPr fontId="2"/>
  </si>
  <si>
    <t>=６ＭＡ</t>
    <phoneticPr fontId="2"/>
  </si>
  <si>
    <t>=６ＭＥ</t>
    <phoneticPr fontId="2"/>
  </si>
  <si>
    <t>=６ＭＦ</t>
    <phoneticPr fontId="2"/>
  </si>
  <si>
    <t>=ＡＭＧ</t>
    <phoneticPr fontId="2"/>
  </si>
  <si>
    <t>（ｶﾞｿﾘﾝ・ＬＰＧ）　</t>
    <phoneticPr fontId="2"/>
  </si>
  <si>
    <t>=６ＢＡ</t>
    <phoneticPr fontId="2"/>
  </si>
  <si>
    <t>=６ＢＥ</t>
    <phoneticPr fontId="2"/>
  </si>
  <si>
    <t>=６ＢＦ</t>
    <phoneticPr fontId="2"/>
  </si>
  <si>
    <t>=２ＤＧ</t>
    <phoneticPr fontId="2"/>
  </si>
  <si>
    <t>=２ＫＧ</t>
    <phoneticPr fontId="2"/>
  </si>
  <si>
    <t>=２ＰＧ</t>
    <phoneticPr fontId="2"/>
  </si>
  <si>
    <t>=２ＲＧ</t>
    <phoneticPr fontId="2"/>
  </si>
  <si>
    <t>=２ＴＧ</t>
    <phoneticPr fontId="2"/>
  </si>
  <si>
    <t>=３ＤＡ</t>
    <phoneticPr fontId="2"/>
  </si>
  <si>
    <t>=３ＤＥ</t>
    <phoneticPr fontId="2"/>
  </si>
  <si>
    <t>=３ＤＦ</t>
    <phoneticPr fontId="2"/>
  </si>
  <si>
    <t>=４ＤＡ</t>
    <phoneticPr fontId="2"/>
  </si>
  <si>
    <t>=４ＤＥ</t>
    <phoneticPr fontId="2"/>
  </si>
  <si>
    <t>=４ＤＦ</t>
    <phoneticPr fontId="2"/>
  </si>
  <si>
    <t>=５ＤＡ</t>
    <phoneticPr fontId="2"/>
  </si>
  <si>
    <t>=５ＤＥ</t>
    <phoneticPr fontId="2"/>
  </si>
  <si>
    <t>=５ＤＦ</t>
    <phoneticPr fontId="2"/>
  </si>
  <si>
    <t>=６ＤＡ</t>
    <phoneticPr fontId="2"/>
  </si>
  <si>
    <t>=６ＤＥ</t>
    <phoneticPr fontId="2"/>
  </si>
  <si>
    <t>=６ＤＦ</t>
    <phoneticPr fontId="2"/>
  </si>
  <si>
    <t>=ＬＴＧ</t>
    <phoneticPr fontId="2"/>
  </si>
  <si>
    <t>=ＱＴＧ</t>
    <phoneticPr fontId="2"/>
  </si>
  <si>
    <t>=ＳＴＧ</t>
    <phoneticPr fontId="2"/>
  </si>
  <si>
    <t>=ＴＴＧ</t>
    <phoneticPr fontId="2"/>
  </si>
  <si>
    <t>メタノール</t>
  </si>
  <si>
    <t>ＡＨＥ</t>
  </si>
  <si>
    <t>ＡＧＥ</t>
  </si>
  <si>
    <t>ＣＧＥ</t>
  </si>
  <si>
    <t>ＣＨＥ</t>
  </si>
  <si>
    <t>ＤＧＥ</t>
  </si>
  <si>
    <t>ＤＨＥ</t>
  </si>
  <si>
    <t>ＬＨＥ</t>
  </si>
  <si>
    <t>ＬＧＥ</t>
  </si>
  <si>
    <t>ＭＨＥ</t>
  </si>
  <si>
    <t>ＭＧＥ</t>
  </si>
  <si>
    <t>ＲＨＥ</t>
  </si>
  <si>
    <t>ＲＧＥ</t>
  </si>
  <si>
    <t>ＱＨＥ</t>
  </si>
  <si>
    <t>ＱＧＥ</t>
  </si>
  <si>
    <t>３ＨＥ</t>
  </si>
  <si>
    <t>３ＧＥ</t>
  </si>
  <si>
    <t>４ＨＥ</t>
  </si>
  <si>
    <t>４ＧＥ</t>
  </si>
  <si>
    <t>５ＨＥ</t>
  </si>
  <si>
    <t>５ＧＥ</t>
  </si>
  <si>
    <t>６ＨＥ</t>
  </si>
  <si>
    <t>６ＧＥ</t>
  </si>
  <si>
    <t>ＡＨＦ</t>
  </si>
  <si>
    <t>ＡＧＦ</t>
  </si>
  <si>
    <t>ＣＧＦ</t>
  </si>
  <si>
    <t>ＣＨＦ</t>
  </si>
  <si>
    <t>ＤＧＦ</t>
  </si>
  <si>
    <t>ＤＨＦ</t>
  </si>
  <si>
    <t>ＬＨＦ</t>
  </si>
  <si>
    <t>ＬＧＦ</t>
  </si>
  <si>
    <t>ＭＨＦ</t>
  </si>
  <si>
    <t>ＭＧＦ</t>
  </si>
  <si>
    <t>ＲＨＦ</t>
  </si>
  <si>
    <t>ＲＧＦ</t>
  </si>
  <si>
    <t>ＱＨＦ</t>
  </si>
  <si>
    <t>ＱＧＦ</t>
  </si>
  <si>
    <t>３ＨＦ</t>
  </si>
  <si>
    <t>３ＧＦ</t>
  </si>
  <si>
    <t>４ＨＦ</t>
  </si>
  <si>
    <t>４ＧＦ</t>
  </si>
  <si>
    <t>５ＨＦ</t>
  </si>
  <si>
    <t>５ＧＦ</t>
  </si>
  <si>
    <t>６ＨＦ</t>
  </si>
  <si>
    <t>６ＧＦ</t>
  </si>
  <si>
    <t>ＡＨＧ</t>
  </si>
  <si>
    <t>ＡＧＧ</t>
  </si>
  <si>
    <t>ＢＧＧ</t>
  </si>
  <si>
    <t>ＢＨＧ</t>
  </si>
  <si>
    <t>ＬＨＧ</t>
  </si>
  <si>
    <t>ＬＧＧ</t>
  </si>
  <si>
    <t>ＭＨＧ</t>
  </si>
  <si>
    <t>ＭＧＧ</t>
  </si>
  <si>
    <t>ＲＨＧ</t>
  </si>
  <si>
    <t>ＲＧＧ</t>
  </si>
  <si>
    <t>ＱＨＧ</t>
  </si>
  <si>
    <t>ＱＧＧ</t>
  </si>
  <si>
    <t>ＳＨＧ</t>
  </si>
  <si>
    <t>ＳＧＧ</t>
  </si>
  <si>
    <t>ＴＨＧ</t>
  </si>
  <si>
    <t>ＴＧＧ</t>
  </si>
  <si>
    <t>２ＨＧ</t>
  </si>
  <si>
    <t>２ＧＧ</t>
  </si>
  <si>
    <t>ＡＨＡ</t>
  </si>
  <si>
    <t>ＡＧＡ</t>
  </si>
  <si>
    <t>ＣＧＡ</t>
  </si>
  <si>
    <t>ＣＨＡ</t>
  </si>
  <si>
    <t>ＤＧＡ</t>
  </si>
  <si>
    <t>ＤＨＡ</t>
  </si>
  <si>
    <t>ＬＨＡ</t>
  </si>
  <si>
    <t>ＬＧＡ</t>
  </si>
  <si>
    <t>ＭＨＡ</t>
  </si>
  <si>
    <t>ＭＧＡ</t>
  </si>
  <si>
    <t>ＲＨＡ</t>
  </si>
  <si>
    <t>ＲＧＡ</t>
  </si>
  <si>
    <t>ＱＨＡ</t>
  </si>
  <si>
    <t>ＱＧＡ</t>
  </si>
  <si>
    <t>３ＨＡ</t>
  </si>
  <si>
    <t>３ＧＡ</t>
  </si>
  <si>
    <t>４ＨＡ</t>
  </si>
  <si>
    <t>４ＧＡ</t>
  </si>
  <si>
    <t>５ＨＡ</t>
  </si>
  <si>
    <t>５ＧＡ</t>
  </si>
  <si>
    <t>６ＨＡ</t>
  </si>
  <si>
    <t>６ＧＡ</t>
  </si>
  <si>
    <t>=４ＢＡ</t>
  </si>
  <si>
    <t>=４ＢＥ</t>
  </si>
  <si>
    <t>=４ＢＦ</t>
  </si>
  <si>
    <t>ＪＩＳ</t>
  </si>
  <si>
    <t>=５ＢＡ</t>
  </si>
  <si>
    <t>=５ＢＥ</t>
  </si>
  <si>
    <t>=５ＢＦ</t>
  </si>
  <si>
    <t>ガソリン・電気</t>
    <rPh sb="5" eb="7">
      <t>デンキ</t>
    </rPh>
    <phoneticPr fontId="2"/>
  </si>
  <si>
    <t>LPG・電気</t>
    <rPh sb="4" eb="6">
      <t>デンキ</t>
    </rPh>
    <phoneticPr fontId="2"/>
  </si>
  <si>
    <t>ＮＯｘ</t>
    <phoneticPr fontId="2"/>
  </si>
  <si>
    <t>g/km</t>
    <phoneticPr fontId="2"/>
  </si>
  <si>
    <t>g/km</t>
    <phoneticPr fontId="2"/>
  </si>
  <si>
    <t>g/km/t</t>
    <phoneticPr fontId="2"/>
  </si>
  <si>
    <t>ＰＭ</t>
    <phoneticPr fontId="2"/>
  </si>
  <si>
    <t>○</t>
    <phoneticPr fontId="2"/>
  </si>
  <si>
    <t>↓</t>
    <phoneticPr fontId="2"/>
  </si>
  <si>
    <t>（1）ＮＯｘ・ＰＭ排出係数一覧</t>
    <rPh sb="9" eb="11">
      <t>ハイシュツ</t>
    </rPh>
    <rPh sb="11" eb="13">
      <t>ケイスウ</t>
    </rPh>
    <rPh sb="13" eb="15">
      <t>イチラン</t>
    </rPh>
    <phoneticPr fontId="2"/>
  </si>
  <si>
    <t>排出係数一覧表(計算用)</t>
  </si>
  <si>
    <t>車種</t>
    <rPh sb="0" eb="2">
      <t>シャシュ</t>
    </rPh>
    <phoneticPr fontId="2"/>
  </si>
  <si>
    <t>燃料</t>
    <rPh sb="0" eb="2">
      <t>ネンリョウ</t>
    </rPh>
    <phoneticPr fontId="2"/>
  </si>
  <si>
    <t>重量</t>
    <rPh sb="0" eb="2">
      <t>ジュウリョウ</t>
    </rPh>
    <phoneticPr fontId="2"/>
  </si>
  <si>
    <t>年度</t>
  </si>
  <si>
    <t>型式</t>
  </si>
  <si>
    <t>低排出ガス
レベル</t>
    <rPh sb="0" eb="1">
      <t>テイ</t>
    </rPh>
    <rPh sb="1" eb="3">
      <t>ハイシュツ</t>
    </rPh>
    <phoneticPr fontId="2"/>
  </si>
  <si>
    <t xml:space="preserve">
ＮＯｘ排出
係数</t>
    <phoneticPr fontId="2"/>
  </si>
  <si>
    <t xml:space="preserve">
ＰＭ排出係
数</t>
    <phoneticPr fontId="2"/>
  </si>
  <si>
    <t>～1.7 t</t>
  </si>
  <si>
    <t>S50前</t>
  </si>
  <si>
    <t>-</t>
  </si>
  <si>
    <t>S50</t>
  </si>
  <si>
    <t>H</t>
  </si>
  <si>
    <t>S54</t>
  </si>
  <si>
    <t>J</t>
  </si>
  <si>
    <t>S56</t>
  </si>
  <si>
    <t>L</t>
  </si>
  <si>
    <t>S63,H10</t>
  </si>
  <si>
    <t>R</t>
  </si>
  <si>
    <t>GG</t>
  </si>
  <si>
    <t>HL</t>
  </si>
  <si>
    <t>H12</t>
  </si>
  <si>
    <t>GJ</t>
  </si>
  <si>
    <t>HP</t>
  </si>
  <si>
    <t>TB</t>
  </si>
  <si>
    <t>☆</t>
  </si>
  <si>
    <t>XB</t>
  </si>
  <si>
    <t>LB</t>
  </si>
  <si>
    <t>☆☆</t>
  </si>
  <si>
    <t>YB</t>
  </si>
  <si>
    <t>UB</t>
  </si>
  <si>
    <t>☆☆☆</t>
  </si>
  <si>
    <t>ZB</t>
  </si>
  <si>
    <t>H17</t>
  </si>
  <si>
    <t>ABE</t>
  </si>
  <si>
    <t>AAE</t>
  </si>
  <si>
    <t>ALE</t>
  </si>
  <si>
    <t>CAE</t>
  </si>
  <si>
    <t>新☆☆☆</t>
    <rPh sb="0" eb="1">
      <t>シン</t>
    </rPh>
    <phoneticPr fontId="1"/>
  </si>
  <si>
    <t>CBE</t>
  </si>
  <si>
    <t>CLE</t>
  </si>
  <si>
    <t>DAE</t>
  </si>
  <si>
    <t>DBE</t>
  </si>
  <si>
    <t>DLE</t>
  </si>
  <si>
    <t>H21</t>
  </si>
  <si>
    <t>LBE</t>
  </si>
  <si>
    <t>LAE</t>
  </si>
  <si>
    <t>LLE</t>
  </si>
  <si>
    <t>MBE</t>
  </si>
  <si>
    <t>新☆☆☆</t>
  </si>
  <si>
    <t>MAE</t>
  </si>
  <si>
    <t>MLE</t>
  </si>
  <si>
    <t>RBE</t>
  </si>
  <si>
    <t>RAE</t>
  </si>
  <si>
    <t>RLE</t>
  </si>
  <si>
    <t>QBE</t>
  </si>
  <si>
    <t>新☆</t>
  </si>
  <si>
    <t>QAE</t>
  </si>
  <si>
    <t>QLE</t>
  </si>
  <si>
    <t>H30</t>
  </si>
  <si>
    <t>3BE</t>
  </si>
  <si>
    <t>3AE</t>
  </si>
  <si>
    <t>3LE</t>
  </si>
  <si>
    <t>4BE</t>
  </si>
  <si>
    <t>4AE</t>
  </si>
  <si>
    <t>4LE</t>
  </si>
  <si>
    <t>5BE</t>
  </si>
  <si>
    <t>5AE</t>
  </si>
  <si>
    <t>5LE</t>
  </si>
  <si>
    <t>6BE</t>
  </si>
  <si>
    <t>6AE</t>
  </si>
  <si>
    <t>6LE</t>
  </si>
  <si>
    <t>1.7～2.5 t</t>
  </si>
  <si>
    <t>H元</t>
  </si>
  <si>
    <t>T</t>
  </si>
  <si>
    <t>H6,H10</t>
  </si>
  <si>
    <t>GA</t>
  </si>
  <si>
    <t>GC</t>
  </si>
  <si>
    <t>HG</t>
  </si>
  <si>
    <t>H13</t>
  </si>
  <si>
    <t>GK</t>
  </si>
  <si>
    <t>HQ</t>
  </si>
  <si>
    <t>TC</t>
  </si>
  <si>
    <t>XC</t>
  </si>
  <si>
    <t>LC</t>
  </si>
  <si>
    <t>YC</t>
  </si>
  <si>
    <t>UC</t>
  </si>
  <si>
    <t>ZC</t>
  </si>
  <si>
    <t>ABF</t>
  </si>
  <si>
    <t>AAF</t>
  </si>
  <si>
    <t>ALF</t>
  </si>
  <si>
    <t>CAF</t>
  </si>
  <si>
    <t>CBF</t>
  </si>
  <si>
    <t>CLF</t>
  </si>
  <si>
    <t>DAF</t>
  </si>
  <si>
    <t>新☆☆☆☆</t>
  </si>
  <si>
    <t>DBF</t>
  </si>
  <si>
    <t>DLF</t>
  </si>
  <si>
    <t>LBF</t>
  </si>
  <si>
    <t>LAF</t>
  </si>
  <si>
    <t>LLF</t>
  </si>
  <si>
    <t>MBF</t>
  </si>
  <si>
    <t>MAF</t>
  </si>
  <si>
    <t>MLF</t>
  </si>
  <si>
    <t>RBF</t>
  </si>
  <si>
    <t>RAF</t>
  </si>
  <si>
    <t>RLF</t>
  </si>
  <si>
    <t>QBF</t>
  </si>
  <si>
    <t>QAF</t>
  </si>
  <si>
    <t>QLF</t>
  </si>
  <si>
    <t>3BF</t>
  </si>
  <si>
    <t>3AF</t>
  </si>
  <si>
    <t>3LF</t>
  </si>
  <si>
    <t>4BF</t>
  </si>
  <si>
    <t>4AF</t>
  </si>
  <si>
    <t>4LF</t>
  </si>
  <si>
    <t>5BF</t>
  </si>
  <si>
    <t>5AF</t>
  </si>
  <si>
    <t>5LF</t>
  </si>
  <si>
    <t>6BF</t>
  </si>
  <si>
    <t>6AF</t>
  </si>
  <si>
    <t>6LF</t>
  </si>
  <si>
    <t>2.5～3.5 t</t>
  </si>
  <si>
    <t>S54前</t>
  </si>
  <si>
    <t>S57</t>
  </si>
  <si>
    <t>M</t>
  </si>
  <si>
    <t>H4</t>
  </si>
  <si>
    <t>Z</t>
  </si>
  <si>
    <t>H7,H10</t>
  </si>
  <si>
    <t>GB</t>
  </si>
  <si>
    <t>GE</t>
  </si>
  <si>
    <t>HJ</t>
  </si>
  <si>
    <t>3.5 t～</t>
  </si>
  <si>
    <t>GL</t>
  </si>
  <si>
    <t>HR</t>
  </si>
  <si>
    <t>TD</t>
  </si>
  <si>
    <t>XD</t>
  </si>
  <si>
    <t>LD</t>
  </si>
  <si>
    <t>YD</t>
  </si>
  <si>
    <t>UD</t>
  </si>
  <si>
    <t>ZD</t>
  </si>
  <si>
    <t>ABG</t>
  </si>
  <si>
    <t>AAG</t>
  </si>
  <si>
    <t>ALG</t>
  </si>
  <si>
    <t>BAG</t>
  </si>
  <si>
    <t>新☆</t>
    <rPh sb="0" eb="1">
      <t>シン</t>
    </rPh>
    <phoneticPr fontId="2"/>
  </si>
  <si>
    <t>BBG</t>
  </si>
  <si>
    <t>BLG</t>
  </si>
  <si>
    <t>NAG</t>
  </si>
  <si>
    <t>NBG</t>
  </si>
  <si>
    <t>NLG</t>
  </si>
  <si>
    <t>PLG</t>
  </si>
  <si>
    <t>新PM☆</t>
    <rPh sb="0" eb="1">
      <t>シン</t>
    </rPh>
    <phoneticPr fontId="2"/>
  </si>
  <si>
    <t>LBG</t>
  </si>
  <si>
    <t>LAG</t>
  </si>
  <si>
    <t>LLG</t>
  </si>
  <si>
    <t>MBG</t>
  </si>
  <si>
    <t>MAG</t>
  </si>
  <si>
    <t>MLG</t>
  </si>
  <si>
    <t>RBG</t>
  </si>
  <si>
    <t>RAG</t>
  </si>
  <si>
    <t>RLG</t>
  </si>
  <si>
    <t>QBG</t>
  </si>
  <si>
    <t>QAG</t>
  </si>
  <si>
    <t>QLG</t>
  </si>
  <si>
    <t>LPG</t>
  </si>
  <si>
    <t>K</t>
  </si>
  <si>
    <t>S57,S58</t>
  </si>
  <si>
    <t>N</t>
  </si>
  <si>
    <t>P</t>
  </si>
  <si>
    <t>S63</t>
  </si>
  <si>
    <t>S</t>
  </si>
  <si>
    <t>H5</t>
  </si>
  <si>
    <t>KA</t>
  </si>
  <si>
    <t>H9</t>
  </si>
  <si>
    <t>KE</t>
  </si>
  <si>
    <t>HA</t>
  </si>
  <si>
    <t>H14</t>
  </si>
  <si>
    <t>KP</t>
  </si>
  <si>
    <t>HW</t>
  </si>
  <si>
    <t>TH</t>
  </si>
  <si>
    <t>XH</t>
  </si>
  <si>
    <t>LH</t>
  </si>
  <si>
    <t>YH</t>
  </si>
  <si>
    <t>UH</t>
  </si>
  <si>
    <t>ZH</t>
  </si>
  <si>
    <t>ADE</t>
  </si>
  <si>
    <t>ACE</t>
  </si>
  <si>
    <t>AME</t>
  </si>
  <si>
    <t>CCE</t>
  </si>
  <si>
    <t>CDE</t>
  </si>
  <si>
    <t>CME</t>
  </si>
  <si>
    <t>DCE</t>
  </si>
  <si>
    <t>DDE</t>
  </si>
  <si>
    <t>DME</t>
  </si>
  <si>
    <t>LDE</t>
  </si>
  <si>
    <t>LCE</t>
  </si>
  <si>
    <t>LME</t>
  </si>
  <si>
    <t>MDE</t>
  </si>
  <si>
    <t>MCE</t>
  </si>
  <si>
    <t>MME</t>
  </si>
  <si>
    <t>RDE</t>
  </si>
  <si>
    <t>RCE</t>
  </si>
  <si>
    <t>RME</t>
  </si>
  <si>
    <t>QDE</t>
  </si>
  <si>
    <t>QCE</t>
  </si>
  <si>
    <t>QME</t>
  </si>
  <si>
    <t>3DE</t>
  </si>
  <si>
    <t>3CE</t>
  </si>
  <si>
    <t>3ME</t>
  </si>
  <si>
    <t>4DE</t>
  </si>
  <si>
    <t>4CE</t>
  </si>
  <si>
    <t>4ME</t>
  </si>
  <si>
    <t>5DE</t>
  </si>
  <si>
    <t>5CE</t>
  </si>
  <si>
    <t>5ME</t>
  </si>
  <si>
    <t>6DE</t>
  </si>
  <si>
    <t>6CE</t>
  </si>
  <si>
    <t>6ME</t>
  </si>
  <si>
    <t>KB</t>
  </si>
  <si>
    <t>H9・H10</t>
  </si>
  <si>
    <t>KF</t>
  </si>
  <si>
    <t>HB</t>
  </si>
  <si>
    <t>KJ</t>
  </si>
  <si>
    <t>HE</t>
  </si>
  <si>
    <t>DD</t>
  </si>
  <si>
    <t>WD</t>
  </si>
  <si>
    <t>DE</t>
  </si>
  <si>
    <t>WE</t>
  </si>
  <si>
    <t>DF</t>
  </si>
  <si>
    <t>WF</t>
  </si>
  <si>
    <t>DN</t>
  </si>
  <si>
    <t>WN</t>
  </si>
  <si>
    <t>DP</t>
  </si>
  <si>
    <t>WP</t>
  </si>
  <si>
    <t>DQ</t>
  </si>
  <si>
    <t>WQ</t>
  </si>
  <si>
    <t>H15</t>
  </si>
  <si>
    <t>KQ</t>
  </si>
  <si>
    <t>HX</t>
  </si>
  <si>
    <t>TJ</t>
  </si>
  <si>
    <t>XJ</t>
  </si>
  <si>
    <t>LJ</t>
  </si>
  <si>
    <t>YJ</t>
  </si>
  <si>
    <t>UJ</t>
  </si>
  <si>
    <t>ZJ</t>
  </si>
  <si>
    <t>ADF</t>
  </si>
  <si>
    <t>ACF</t>
  </si>
  <si>
    <t>AMF</t>
  </si>
  <si>
    <t>CCF</t>
  </si>
  <si>
    <t>CDF</t>
  </si>
  <si>
    <t>CMF</t>
  </si>
  <si>
    <t>DCF</t>
  </si>
  <si>
    <t>DDF</t>
  </si>
  <si>
    <t>DMF</t>
  </si>
  <si>
    <t>H22</t>
  </si>
  <si>
    <t>SDF</t>
  </si>
  <si>
    <t>SCF</t>
  </si>
  <si>
    <t>SMF</t>
  </si>
  <si>
    <t>TDF</t>
  </si>
  <si>
    <t>TCF</t>
  </si>
  <si>
    <t>TMF</t>
  </si>
  <si>
    <t>3DF</t>
  </si>
  <si>
    <t>3CF</t>
  </si>
  <si>
    <t>3MF</t>
  </si>
  <si>
    <t>4DF</t>
  </si>
  <si>
    <t>4CF</t>
  </si>
  <si>
    <t>4MF</t>
  </si>
  <si>
    <t>5DF</t>
  </si>
  <si>
    <t>5CF</t>
  </si>
  <si>
    <t>5MF</t>
  </si>
  <si>
    <t>6DF</t>
  </si>
  <si>
    <t>6CF</t>
  </si>
  <si>
    <t>6MF</t>
  </si>
  <si>
    <t>S63,H元</t>
  </si>
  <si>
    <t>U</t>
  </si>
  <si>
    <t>H6</t>
  </si>
  <si>
    <t>KC</t>
  </si>
  <si>
    <t>KG</t>
  </si>
  <si>
    <t>HC</t>
  </si>
  <si>
    <t>DG</t>
  </si>
  <si>
    <t>WG</t>
  </si>
  <si>
    <t>DH</t>
  </si>
  <si>
    <t>WH</t>
  </si>
  <si>
    <t>DJ</t>
  </si>
  <si>
    <t>WJ</t>
  </si>
  <si>
    <t>KR</t>
  </si>
  <si>
    <t>HY</t>
  </si>
  <si>
    <t>TK</t>
  </si>
  <si>
    <t>XK</t>
  </si>
  <si>
    <t>LK</t>
  </si>
  <si>
    <t>YK</t>
  </si>
  <si>
    <t>UK</t>
  </si>
  <si>
    <t>ZK</t>
  </si>
  <si>
    <t>新☆☆☆☆</t>
    <rPh sb="0" eb="1">
      <t>シン</t>
    </rPh>
    <phoneticPr fontId="1"/>
  </si>
  <si>
    <t>LDF</t>
  </si>
  <si>
    <t>LCF</t>
  </si>
  <si>
    <t>LMF</t>
  </si>
  <si>
    <t>MDF</t>
  </si>
  <si>
    <t>MCF</t>
  </si>
  <si>
    <t>MMF</t>
  </si>
  <si>
    <t>RDF</t>
  </si>
  <si>
    <t>RCF</t>
  </si>
  <si>
    <t>RMF</t>
  </si>
  <si>
    <t>QDF</t>
  </si>
  <si>
    <t>QCF</t>
  </si>
  <si>
    <t>QMF</t>
  </si>
  <si>
    <t>H元,H2</t>
  </si>
  <si>
    <t>W</t>
  </si>
  <si>
    <t>H10,H11</t>
  </si>
  <si>
    <t>KK</t>
  </si>
  <si>
    <t>HF</t>
  </si>
  <si>
    <t>KL</t>
  </si>
  <si>
    <t>HM</t>
  </si>
  <si>
    <t>H10</t>
  </si>
  <si>
    <t>DR</t>
  </si>
  <si>
    <t>WR</t>
  </si>
  <si>
    <t>DS</t>
  </si>
  <si>
    <t>WS</t>
  </si>
  <si>
    <t>DT</t>
  </si>
  <si>
    <t>WT</t>
  </si>
  <si>
    <t>H11</t>
  </si>
  <si>
    <t>DU</t>
  </si>
  <si>
    <t>WU</t>
  </si>
  <si>
    <t>DV</t>
  </si>
  <si>
    <t>WV</t>
  </si>
  <si>
    <t>DW</t>
  </si>
  <si>
    <t>WW</t>
  </si>
  <si>
    <t>H15,H16</t>
  </si>
  <si>
    <t>KS</t>
  </si>
  <si>
    <t>HZ</t>
  </si>
  <si>
    <t>TL</t>
  </si>
  <si>
    <t>XL</t>
  </si>
  <si>
    <t>LL</t>
  </si>
  <si>
    <t>YL</t>
  </si>
  <si>
    <t>UL</t>
  </si>
  <si>
    <t>ZL</t>
  </si>
  <si>
    <t>PA</t>
  </si>
  <si>
    <t>PM☆☆☆</t>
  </si>
  <si>
    <t>VA</t>
  </si>
  <si>
    <t>PB</t>
  </si>
  <si>
    <t>PM☆☆☆☆</t>
  </si>
  <si>
    <t>VB</t>
  </si>
  <si>
    <t>PC</t>
  </si>
  <si>
    <t>☆及び
PM☆☆☆</t>
    <rPh sb="1" eb="2">
      <t>オヨ</t>
    </rPh>
    <phoneticPr fontId="2"/>
  </si>
  <si>
    <t>VC</t>
  </si>
  <si>
    <t>PD</t>
  </si>
  <si>
    <t>☆及び
PM☆☆☆☆</t>
    <rPh sb="1" eb="2">
      <t>オヨ</t>
    </rPh>
    <phoneticPr fontId="2"/>
  </si>
  <si>
    <t>VD</t>
  </si>
  <si>
    <t>PE</t>
  </si>
  <si>
    <t>☆☆及び
PM☆☆☆</t>
    <rPh sb="2" eb="3">
      <t>オヨ</t>
    </rPh>
    <phoneticPr fontId="2"/>
  </si>
  <si>
    <t>VE</t>
  </si>
  <si>
    <t>PF</t>
  </si>
  <si>
    <t>☆☆及び
PM☆☆☆☆</t>
    <rPh sb="2" eb="3">
      <t>オヨ</t>
    </rPh>
    <phoneticPr fontId="2"/>
  </si>
  <si>
    <t>VF</t>
  </si>
  <si>
    <t>PG</t>
  </si>
  <si>
    <t>☆☆☆及び
PM☆☆☆</t>
    <rPh sb="3" eb="4">
      <t>オヨ</t>
    </rPh>
    <phoneticPr fontId="2"/>
  </si>
  <si>
    <t>VG</t>
  </si>
  <si>
    <t>PH</t>
  </si>
  <si>
    <t>☆☆☆及び
PM☆☆☆☆</t>
    <rPh sb="3" eb="4">
      <t>オヨ</t>
    </rPh>
    <phoneticPr fontId="2"/>
  </si>
  <si>
    <t>VH</t>
  </si>
  <si>
    <t>TM</t>
  </si>
  <si>
    <t>XM</t>
  </si>
  <si>
    <t>LM</t>
  </si>
  <si>
    <t>YM</t>
  </si>
  <si>
    <t>UM</t>
  </si>
  <si>
    <t>ZM</t>
  </si>
  <si>
    <t>PJ</t>
  </si>
  <si>
    <t>VJ</t>
  </si>
  <si>
    <t>PK</t>
  </si>
  <si>
    <t>VK</t>
  </si>
  <si>
    <t>PL</t>
  </si>
  <si>
    <t>VL</t>
  </si>
  <si>
    <t>PM</t>
  </si>
  <si>
    <t>VM</t>
  </si>
  <si>
    <t>PN</t>
  </si>
  <si>
    <t>VN</t>
  </si>
  <si>
    <t>PP</t>
  </si>
  <si>
    <t>VP</t>
  </si>
  <si>
    <t>PQ</t>
  </si>
  <si>
    <t>VQ</t>
  </si>
  <si>
    <t>PR</t>
  </si>
  <si>
    <t>VR</t>
  </si>
  <si>
    <t>ADG</t>
  </si>
  <si>
    <t>AKG</t>
  </si>
  <si>
    <t>ACG</t>
  </si>
  <si>
    <t>AJG</t>
  </si>
  <si>
    <t>AMG</t>
  </si>
  <si>
    <t>BCG</t>
  </si>
  <si>
    <t>BJG</t>
  </si>
  <si>
    <t>BDG</t>
  </si>
  <si>
    <t>BKG</t>
  </si>
  <si>
    <t>BMG</t>
  </si>
  <si>
    <t>NCG</t>
  </si>
  <si>
    <t>NJG</t>
  </si>
  <si>
    <t>NDG</t>
  </si>
  <si>
    <t>NKG</t>
  </si>
  <si>
    <t>NMG</t>
  </si>
  <si>
    <t>PCG</t>
  </si>
  <si>
    <t>PJG</t>
  </si>
  <si>
    <t>PDG</t>
  </si>
  <si>
    <t>PKG</t>
  </si>
  <si>
    <t>PMG</t>
  </si>
  <si>
    <t>12 t～</t>
  </si>
  <si>
    <t>LDG</t>
  </si>
  <si>
    <t>LKG</t>
  </si>
  <si>
    <t>LRG</t>
  </si>
  <si>
    <t>LTG</t>
  </si>
  <si>
    <t>LCG</t>
  </si>
  <si>
    <t>LJG</t>
  </si>
  <si>
    <t>LNG</t>
  </si>
  <si>
    <t>LQG</t>
  </si>
  <si>
    <t>LSG</t>
  </si>
  <si>
    <t>LMG</t>
  </si>
  <si>
    <t>MDG</t>
  </si>
  <si>
    <t>MKG</t>
  </si>
  <si>
    <t>MPG</t>
  </si>
  <si>
    <t>MRG</t>
  </si>
  <si>
    <t>MCG</t>
  </si>
  <si>
    <t>MJG</t>
  </si>
  <si>
    <t>MNG</t>
  </si>
  <si>
    <t>MQG</t>
  </si>
  <si>
    <t>MMG</t>
  </si>
  <si>
    <t>RDG</t>
  </si>
  <si>
    <t>RKG</t>
  </si>
  <si>
    <t>RPG</t>
  </si>
  <si>
    <t>RRG</t>
  </si>
  <si>
    <t>RCG</t>
  </si>
  <si>
    <t>RJG</t>
  </si>
  <si>
    <t>RNG</t>
  </si>
  <si>
    <t>RQG</t>
  </si>
  <si>
    <t>RMG</t>
  </si>
  <si>
    <t>QDG</t>
  </si>
  <si>
    <t>QKG</t>
  </si>
  <si>
    <t>QPG</t>
  </si>
  <si>
    <t>QRG</t>
  </si>
  <si>
    <t>QTG</t>
  </si>
  <si>
    <t>QCG</t>
  </si>
  <si>
    <t>QJG</t>
  </si>
  <si>
    <t>QNG</t>
  </si>
  <si>
    <t>QQG</t>
  </si>
  <si>
    <t>QSG</t>
  </si>
  <si>
    <t>QMG</t>
  </si>
  <si>
    <t>SDG</t>
  </si>
  <si>
    <t>SKG</t>
  </si>
  <si>
    <t>SPG</t>
  </si>
  <si>
    <t>SRG</t>
  </si>
  <si>
    <t>STG</t>
  </si>
  <si>
    <t>SCG</t>
  </si>
  <si>
    <t>SJG</t>
  </si>
  <si>
    <t>SNG</t>
  </si>
  <si>
    <t>SQG</t>
  </si>
  <si>
    <t>SSG</t>
  </si>
  <si>
    <t>SMG</t>
  </si>
  <si>
    <t>TDG</t>
  </si>
  <si>
    <t>TKG</t>
  </si>
  <si>
    <t>TPG</t>
  </si>
  <si>
    <t>TRG</t>
  </si>
  <si>
    <t>TTG</t>
  </si>
  <si>
    <t>TCG</t>
  </si>
  <si>
    <t>TJG</t>
  </si>
  <si>
    <t>TNG</t>
  </si>
  <si>
    <t>TQG</t>
  </si>
  <si>
    <t>TSG</t>
  </si>
  <si>
    <t>TMG</t>
  </si>
  <si>
    <t>H28</t>
  </si>
  <si>
    <t>2DG</t>
  </si>
  <si>
    <t>2KG</t>
  </si>
  <si>
    <t>2PG</t>
  </si>
  <si>
    <t>2RG</t>
  </si>
  <si>
    <t>2TG</t>
  </si>
  <si>
    <t>2CG</t>
  </si>
  <si>
    <t>2JG</t>
  </si>
  <si>
    <t>2NG</t>
  </si>
  <si>
    <t>2QG</t>
  </si>
  <si>
    <t>2SG</t>
  </si>
  <si>
    <t>2MG</t>
  </si>
  <si>
    <t>CNG</t>
  </si>
  <si>
    <t>TP</t>
  </si>
  <si>
    <t>LP</t>
  </si>
  <si>
    <t>UP</t>
  </si>
  <si>
    <t>AFE</t>
  </si>
  <si>
    <t>AEE</t>
  </si>
  <si>
    <t>CEE</t>
  </si>
  <si>
    <t>CFE</t>
  </si>
  <si>
    <t>DEE</t>
  </si>
  <si>
    <t>DFE</t>
  </si>
  <si>
    <t>LFE</t>
  </si>
  <si>
    <t>LEE</t>
  </si>
  <si>
    <t>MFE</t>
  </si>
  <si>
    <t>MEE</t>
  </si>
  <si>
    <t>RFE</t>
  </si>
  <si>
    <t>REE</t>
  </si>
  <si>
    <t>QFE</t>
  </si>
  <si>
    <t>QEE</t>
  </si>
  <si>
    <t>3FE</t>
  </si>
  <si>
    <t>3EE</t>
  </si>
  <si>
    <t>4FE</t>
  </si>
  <si>
    <t>4EE</t>
  </si>
  <si>
    <t>5FE</t>
  </si>
  <si>
    <t>5EE</t>
  </si>
  <si>
    <t>6FE</t>
  </si>
  <si>
    <t>6EE</t>
  </si>
  <si>
    <t>TQ</t>
  </si>
  <si>
    <t>LQ</t>
  </si>
  <si>
    <t>UQ</t>
  </si>
  <si>
    <t>AFF</t>
  </si>
  <si>
    <t>AEF</t>
  </si>
  <si>
    <t>CEF</t>
  </si>
  <si>
    <t>CFF</t>
  </si>
  <si>
    <t>DEF</t>
  </si>
  <si>
    <t>DFF</t>
  </si>
  <si>
    <t>LFF</t>
  </si>
  <si>
    <t>LEF</t>
  </si>
  <si>
    <t>MFF</t>
  </si>
  <si>
    <t>MEF</t>
  </si>
  <si>
    <t>RFF</t>
  </si>
  <si>
    <t>REF</t>
  </si>
  <si>
    <t>QFF</t>
  </si>
  <si>
    <t>QEF</t>
  </si>
  <si>
    <t>3FF</t>
  </si>
  <si>
    <t>3EF</t>
  </si>
  <si>
    <t>4FF</t>
  </si>
  <si>
    <t>4EF</t>
  </si>
  <si>
    <t>5FF</t>
  </si>
  <si>
    <t>5EF</t>
  </si>
  <si>
    <t>6FF</t>
  </si>
  <si>
    <t>6EF</t>
  </si>
  <si>
    <t>TR</t>
  </si>
  <si>
    <t>LR</t>
  </si>
  <si>
    <t>UR</t>
  </si>
  <si>
    <t>AFG</t>
  </si>
  <si>
    <t>AEG</t>
  </si>
  <si>
    <t>BEG</t>
  </si>
  <si>
    <t>BFG</t>
  </si>
  <si>
    <t>NEG</t>
  </si>
  <si>
    <t>NFG</t>
  </si>
  <si>
    <t>PEG</t>
  </si>
  <si>
    <t>PFG</t>
  </si>
  <si>
    <t>LFG</t>
  </si>
  <si>
    <t>LEG</t>
  </si>
  <si>
    <t>MFG</t>
  </si>
  <si>
    <t>MEG</t>
  </si>
  <si>
    <t>RFG</t>
  </si>
  <si>
    <t>REG</t>
  </si>
  <si>
    <t>QFG</t>
  </si>
  <si>
    <t>QEG</t>
  </si>
  <si>
    <t>SFG</t>
  </si>
  <si>
    <t>SEG</t>
  </si>
  <si>
    <t>TFG</t>
  </si>
  <si>
    <t>TEG</t>
  </si>
  <si>
    <t>2FG</t>
  </si>
  <si>
    <t>2EG</t>
  </si>
  <si>
    <t>AHE</t>
  </si>
  <si>
    <t>AGE</t>
  </si>
  <si>
    <t>CGE</t>
  </si>
  <si>
    <t>CHE</t>
  </si>
  <si>
    <t>DGE</t>
  </si>
  <si>
    <t>DHE</t>
  </si>
  <si>
    <t>LHE</t>
  </si>
  <si>
    <t>LGE</t>
  </si>
  <si>
    <t>MHE</t>
  </si>
  <si>
    <t>MGE</t>
  </si>
  <si>
    <t>RHE</t>
  </si>
  <si>
    <t>RGE</t>
  </si>
  <si>
    <t>QHE</t>
  </si>
  <si>
    <t>QGE</t>
  </si>
  <si>
    <t>3HE</t>
  </si>
  <si>
    <t>3GE</t>
  </si>
  <si>
    <t>4HE</t>
  </si>
  <si>
    <t>4GE</t>
  </si>
  <si>
    <t>5HE</t>
  </si>
  <si>
    <t>5GE</t>
  </si>
  <si>
    <t>6HE</t>
  </si>
  <si>
    <t>6GE</t>
  </si>
  <si>
    <t>AHF</t>
  </si>
  <si>
    <t>AGF</t>
  </si>
  <si>
    <t>CGF</t>
  </si>
  <si>
    <t>CHF</t>
  </si>
  <si>
    <t>DGF</t>
  </si>
  <si>
    <t>DHF</t>
  </si>
  <si>
    <t>LHF</t>
  </si>
  <si>
    <t>LGF</t>
  </si>
  <si>
    <t>MHF</t>
  </si>
  <si>
    <t>MGF</t>
  </si>
  <si>
    <t>RHF</t>
  </si>
  <si>
    <t>RGF</t>
  </si>
  <si>
    <t>QHF</t>
  </si>
  <si>
    <t>QGF</t>
  </si>
  <si>
    <t>3HF</t>
  </si>
  <si>
    <t>3GF</t>
  </si>
  <si>
    <t>4HF</t>
  </si>
  <si>
    <t>4GF</t>
  </si>
  <si>
    <t>5HF</t>
  </si>
  <si>
    <t>5GF</t>
  </si>
  <si>
    <t>6HF</t>
  </si>
  <si>
    <t>6GF</t>
  </si>
  <si>
    <t>AHG</t>
  </si>
  <si>
    <t>AGG</t>
  </si>
  <si>
    <t>BGG</t>
  </si>
  <si>
    <t>BHG</t>
  </si>
  <si>
    <t>LHG</t>
  </si>
  <si>
    <t>LGG</t>
  </si>
  <si>
    <t>MHG</t>
  </si>
  <si>
    <t>MGG</t>
  </si>
  <si>
    <t>RHG</t>
  </si>
  <si>
    <t>RGG</t>
  </si>
  <si>
    <t>QHG</t>
  </si>
  <si>
    <t>QGG</t>
  </si>
  <si>
    <t>SHG</t>
  </si>
  <si>
    <t>SGG</t>
  </si>
  <si>
    <t>THG</t>
  </si>
  <si>
    <t>TGG</t>
  </si>
  <si>
    <t>2HG</t>
  </si>
  <si>
    <t>2GG</t>
  </si>
  <si>
    <t>乗用車</t>
  </si>
  <si>
    <t>全て</t>
  </si>
  <si>
    <t>A</t>
  </si>
  <si>
    <t>S51</t>
  </si>
  <si>
    <t>B</t>
  </si>
  <si>
    <t>C</t>
  </si>
  <si>
    <t>S53,H10</t>
  </si>
  <si>
    <t>E</t>
  </si>
  <si>
    <t>GF</t>
  </si>
  <si>
    <t>HK</t>
  </si>
  <si>
    <t>GH</t>
  </si>
  <si>
    <t>HN</t>
  </si>
  <si>
    <t>TA</t>
  </si>
  <si>
    <t>XA</t>
  </si>
  <si>
    <t>LA</t>
  </si>
  <si>
    <t>YA</t>
  </si>
  <si>
    <t>UA</t>
  </si>
  <si>
    <t>ZA</t>
  </si>
  <si>
    <t>ABA</t>
  </si>
  <si>
    <t>AAA</t>
  </si>
  <si>
    <t>ALA</t>
  </si>
  <si>
    <t>CAA</t>
  </si>
  <si>
    <t>CBA</t>
  </si>
  <si>
    <t>CLA</t>
  </si>
  <si>
    <t>DAA</t>
  </si>
  <si>
    <t>DBA</t>
  </si>
  <si>
    <t>DLA</t>
  </si>
  <si>
    <t>LBA</t>
  </si>
  <si>
    <t>LAA</t>
  </si>
  <si>
    <t>LLA</t>
  </si>
  <si>
    <t>MBA</t>
  </si>
  <si>
    <t>MAA</t>
  </si>
  <si>
    <t>MLA</t>
  </si>
  <si>
    <t>RBA</t>
  </si>
  <si>
    <t>RAA</t>
  </si>
  <si>
    <t>RLA</t>
  </si>
  <si>
    <t>QBA</t>
  </si>
  <si>
    <t>QAA</t>
  </si>
  <si>
    <t>QLA</t>
  </si>
  <si>
    <t>3BA</t>
  </si>
  <si>
    <t>3AA</t>
  </si>
  <si>
    <t>3LA</t>
  </si>
  <si>
    <t>4BA</t>
  </si>
  <si>
    <t>4AA</t>
  </si>
  <si>
    <t>4LA</t>
  </si>
  <si>
    <t>5BA</t>
  </si>
  <si>
    <t>5AA</t>
  </si>
  <si>
    <t>5LA</t>
  </si>
  <si>
    <t>6BA</t>
  </si>
  <si>
    <t>6AA</t>
  </si>
  <si>
    <t>6LA</t>
  </si>
  <si>
    <t>S61,S62</t>
  </si>
  <si>
    <t>Q</t>
  </si>
  <si>
    <t>H2,H4</t>
  </si>
  <si>
    <t>X</t>
  </si>
  <si>
    <t>Y</t>
  </si>
  <si>
    <t>KD</t>
  </si>
  <si>
    <t>H9,H10</t>
  </si>
  <si>
    <t>KH</t>
  </si>
  <si>
    <t>HD</t>
  </si>
  <si>
    <t>DA</t>
  </si>
  <si>
    <t>WA</t>
  </si>
  <si>
    <t>DB</t>
  </si>
  <si>
    <t>WB</t>
  </si>
  <si>
    <t>DC</t>
  </si>
  <si>
    <t>WC</t>
  </si>
  <si>
    <t>DK</t>
  </si>
  <si>
    <t>WK</t>
  </si>
  <si>
    <t>DL</t>
  </si>
  <si>
    <t>WL</t>
  </si>
  <si>
    <t>DM</t>
  </si>
  <si>
    <t>WM</t>
  </si>
  <si>
    <t>KM</t>
  </si>
  <si>
    <t>HT</t>
  </si>
  <si>
    <t>KN</t>
  </si>
  <si>
    <t>HU</t>
  </si>
  <si>
    <t>TF</t>
  </si>
  <si>
    <t>XF</t>
  </si>
  <si>
    <t>TG</t>
  </si>
  <si>
    <t>XG</t>
  </si>
  <si>
    <t>LF</t>
  </si>
  <si>
    <t>YF</t>
  </si>
  <si>
    <t>LG</t>
  </si>
  <si>
    <t>YG</t>
  </si>
  <si>
    <t>UF</t>
  </si>
  <si>
    <t>ZF</t>
  </si>
  <si>
    <t>UG</t>
  </si>
  <si>
    <t>ZG</t>
  </si>
  <si>
    <t>ADB</t>
  </si>
  <si>
    <t>ADC</t>
  </si>
  <si>
    <t>ACB</t>
  </si>
  <si>
    <t>ACC</t>
  </si>
  <si>
    <t>AMB</t>
  </si>
  <si>
    <t>AMC</t>
  </si>
  <si>
    <t>CCB</t>
  </si>
  <si>
    <t>CCC</t>
  </si>
  <si>
    <t>CDB</t>
  </si>
  <si>
    <t>CDC</t>
  </si>
  <si>
    <t>CMB</t>
  </si>
  <si>
    <t>CMC</t>
  </si>
  <si>
    <t>DCB</t>
  </si>
  <si>
    <t>DCC</t>
  </si>
  <si>
    <t>DDB</t>
  </si>
  <si>
    <t>DDC</t>
  </si>
  <si>
    <t>DMB</t>
  </si>
  <si>
    <t>DMC</t>
  </si>
  <si>
    <t>LDA</t>
  </si>
  <si>
    <t>LCA</t>
  </si>
  <si>
    <t>LMA</t>
  </si>
  <si>
    <t>FDA</t>
  </si>
  <si>
    <t>FCA</t>
  </si>
  <si>
    <t>FMA</t>
  </si>
  <si>
    <t>MDA</t>
  </si>
  <si>
    <t>MCA</t>
  </si>
  <si>
    <t>MMA</t>
  </si>
  <si>
    <t>RDA</t>
  </si>
  <si>
    <t>RCA</t>
  </si>
  <si>
    <t>RMA</t>
  </si>
  <si>
    <t>QDA</t>
  </si>
  <si>
    <t>QCA</t>
  </si>
  <si>
    <t>QMA</t>
  </si>
  <si>
    <t>3DA</t>
  </si>
  <si>
    <t>3CA</t>
  </si>
  <si>
    <t>3MA</t>
  </si>
  <si>
    <t>4DA</t>
  </si>
  <si>
    <t>4CA</t>
  </si>
  <si>
    <t>4MA</t>
  </si>
  <si>
    <t>5DA</t>
  </si>
  <si>
    <t>5CA</t>
  </si>
  <si>
    <t>5MA</t>
  </si>
  <si>
    <t>6DA</t>
  </si>
  <si>
    <t>6CA</t>
  </si>
  <si>
    <t>6MA</t>
  </si>
  <si>
    <t>TN</t>
  </si>
  <si>
    <t>LN</t>
  </si>
  <si>
    <t>UN</t>
  </si>
  <si>
    <t>AFA</t>
  </si>
  <si>
    <t>AFB</t>
  </si>
  <si>
    <t>AEA</t>
  </si>
  <si>
    <t>AEB</t>
  </si>
  <si>
    <t>CEA</t>
  </si>
  <si>
    <t>CFA</t>
  </si>
  <si>
    <t>DEA</t>
  </si>
  <si>
    <t>DFA</t>
  </si>
  <si>
    <t>LFA</t>
  </si>
  <si>
    <t>LEA</t>
  </si>
  <si>
    <t>MFA</t>
  </si>
  <si>
    <t>MEA</t>
  </si>
  <si>
    <t>RFA</t>
  </si>
  <si>
    <t>REA</t>
  </si>
  <si>
    <t>QFA</t>
  </si>
  <si>
    <t>QEA</t>
  </si>
  <si>
    <t>3FA</t>
  </si>
  <si>
    <t>3EA</t>
  </si>
  <si>
    <t>4FA</t>
  </si>
  <si>
    <t>4EA</t>
  </si>
  <si>
    <t>5FA</t>
  </si>
  <si>
    <t>5EA</t>
  </si>
  <si>
    <t>6FA</t>
  </si>
  <si>
    <t>6EA</t>
  </si>
  <si>
    <t>AHA</t>
  </si>
  <si>
    <t>AGA</t>
  </si>
  <si>
    <t>CGA</t>
  </si>
  <si>
    <t>CHA</t>
  </si>
  <si>
    <t>DGA</t>
  </si>
  <si>
    <t>DHA</t>
  </si>
  <si>
    <t>LHA</t>
  </si>
  <si>
    <t>LGA</t>
  </si>
  <si>
    <t>MHA</t>
  </si>
  <si>
    <t>MGA</t>
  </si>
  <si>
    <t>RHA</t>
  </si>
  <si>
    <t>RGA</t>
  </si>
  <si>
    <t>QHA</t>
  </si>
  <si>
    <t>QGA</t>
  </si>
  <si>
    <t>3HA</t>
  </si>
  <si>
    <t>3GA</t>
  </si>
  <si>
    <t>4HA</t>
  </si>
  <si>
    <t>4GA</t>
  </si>
  <si>
    <t>5HA</t>
  </si>
  <si>
    <t>5GA</t>
  </si>
  <si>
    <t>6HA</t>
  </si>
  <si>
    <t>6GA</t>
  </si>
  <si>
    <t>全て</t>
    <rPh sb="0" eb="1">
      <t>スベ</t>
    </rPh>
    <phoneticPr fontId="2"/>
  </si>
  <si>
    <t>EA</t>
  </si>
  <si>
    <t>～1.7t</t>
  </si>
  <si>
    <t>EB</t>
  </si>
  <si>
    <t>1.7～3.5t</t>
  </si>
  <si>
    <t>EC</t>
  </si>
  <si>
    <t>電気</t>
  </si>
  <si>
    <t>3.5t～</t>
  </si>
  <si>
    <t>ED</t>
  </si>
  <si>
    <t>ZAA</t>
  </si>
  <si>
    <t>トラック</t>
  </si>
  <si>
    <t>ZAB</t>
  </si>
  <si>
    <t>バス</t>
  </si>
  <si>
    <t>ZAC</t>
  </si>
  <si>
    <t>燃料電池</t>
  </si>
  <si>
    <t>ZBA</t>
  </si>
  <si>
    <t>ZBB</t>
  </si>
  <si>
    <t>ZBC</t>
  </si>
  <si>
    <t>漁業（水産養殖業を除く）</t>
  </si>
  <si>
    <t>建築材料，鉱物・金属材料等卸売業</t>
  </si>
  <si>
    <t>鉱業，採石業，砂利採取業</t>
  </si>
  <si>
    <t>機械器具小売業</t>
  </si>
  <si>
    <t>繊維工業</t>
  </si>
  <si>
    <t>無店舗小売業</t>
  </si>
  <si>
    <t>貸金業，クレジットカード業等非預金信用機関</t>
  </si>
  <si>
    <t>金融商品取引業，商品先物取引業</t>
  </si>
  <si>
    <t>補助的金融業等</t>
  </si>
  <si>
    <t>保険業（保険媒介代理業，保険サービス業を含む）</t>
  </si>
  <si>
    <t>プラスチック製品製造業（別掲を除く）</t>
  </si>
  <si>
    <t>技術サービス業（他に分類されないもの）</t>
  </si>
  <si>
    <t>はん用機械器具製造業</t>
  </si>
  <si>
    <t>生産用機械器具製造業</t>
  </si>
  <si>
    <t>飲食店</t>
  </si>
  <si>
    <t>業務用機械器具製造業</t>
  </si>
  <si>
    <t>持ち帰り・配達飲食サービス業</t>
  </si>
  <si>
    <t>電子部品・デバイス・電子回路製造業</t>
  </si>
  <si>
    <t>郵便局</t>
  </si>
  <si>
    <t>職業紹介・労働者派遣業</t>
  </si>
  <si>
    <t>郵便業（信書便事業を含む）</t>
  </si>
  <si>
    <t>うちﾊｲﾌﾞﾘ、PHV及び新３☆・新４☆・新５☆</t>
    <rPh sb="11" eb="12">
      <t>オヨ</t>
    </rPh>
    <rPh sb="13" eb="14">
      <t>シン</t>
    </rPh>
    <rPh sb="17" eb="18">
      <t>シン</t>
    </rPh>
    <phoneticPr fontId="2"/>
  </si>
  <si>
    <t>注）LPGｰﾊｲﾌﾞﾘｯﾄﾞ、ﾌﾟﾗｸﾞｲﾝ、新☆☆☆、新☆☆☆☆、新☆☆☆☆☆</t>
    <rPh sb="0" eb="1">
      <t>チュウ</t>
    </rPh>
    <rPh sb="23" eb="24">
      <t>シン</t>
    </rPh>
    <rPh sb="28" eb="29">
      <t>シン</t>
    </rPh>
    <phoneticPr fontId="2"/>
  </si>
  <si>
    <t>令和2年緊急修正　記号BDGのＰＭ排出係数（$GA$307)　0.00225⇒ 0.0027</t>
    <rPh sb="0" eb="2">
      <t>レイワ</t>
    </rPh>
    <rPh sb="3" eb="4">
      <t>ネン</t>
    </rPh>
    <rPh sb="4" eb="6">
      <t>キンキュウ</t>
    </rPh>
    <rPh sb="6" eb="8">
      <t>シュウセイ</t>
    </rPh>
    <rPh sb="9" eb="11">
      <t>キゴウ</t>
    </rPh>
    <rPh sb="17" eb="19">
      <t>ハイシュツ</t>
    </rPh>
    <rPh sb="19" eb="21">
      <t>ケイスウ</t>
    </rPh>
    <phoneticPr fontId="2"/>
  </si>
  <si>
    <r>
      <t>④</t>
    </r>
    <r>
      <rPr>
        <u/>
        <sz val="10.5"/>
        <rFont val="ＭＳ Ｐゴシック"/>
        <family val="3"/>
        <charset val="128"/>
      </rPr>
      <t xml:space="preserve">ローマ字部分のみ
</t>
    </r>
    <r>
      <rPr>
        <sz val="10"/>
        <rFont val="ＭＳ Ｐゴシック"/>
        <family val="3"/>
        <charset val="128"/>
      </rPr>
      <t>もしくは</t>
    </r>
    <r>
      <rPr>
        <sz val="10.5"/>
        <rFont val="ＭＳ Ｐゴシック"/>
        <family val="3"/>
        <charset val="128"/>
      </rPr>
      <t xml:space="preserve">
</t>
    </r>
    <r>
      <rPr>
        <u/>
        <sz val="10.5"/>
        <rFont val="ＭＳ Ｐゴシック"/>
        <family val="3"/>
        <charset val="128"/>
      </rPr>
      <t>「『2～6』＋ローマ字」</t>
    </r>
    <r>
      <rPr>
        <sz val="10"/>
        <rFont val="ＭＳ Ｐゴシック"/>
        <family val="3"/>
        <charset val="128"/>
      </rPr>
      <t>（H28・30年規制の場合）</t>
    </r>
    <rPh sb="38" eb="40">
      <t>バアイ</t>
    </rPh>
    <phoneticPr fontId="2"/>
  </si>
  <si>
    <r>
      <t>型式のハイフン（－）前の</t>
    </r>
    <r>
      <rPr>
        <sz val="11"/>
        <color indexed="10"/>
        <rFont val="ＭＳ Ｐゴシック"/>
        <family val="3"/>
        <charset val="128"/>
      </rPr>
      <t>1～３桁のアルファベットのみ、もしくは「『2～6』の数字＋2桁のアルファベット」（H28・30年規制の場合）</t>
    </r>
    <r>
      <rPr>
        <sz val="11"/>
        <rFont val="ＭＳ Ｐゴシック"/>
        <family val="3"/>
        <charset val="128"/>
      </rPr>
      <t>を入力してください。</t>
    </r>
    <rPh sb="0" eb="2">
      <t>カタシキ</t>
    </rPh>
    <rPh sb="38" eb="40">
      <t>スウジ</t>
    </rPh>
    <rPh sb="42" eb="43">
      <t>ケタ</t>
    </rPh>
    <rPh sb="59" eb="60">
      <t>ネン</t>
    </rPh>
    <rPh sb="60" eb="62">
      <t>キセイ</t>
    </rPh>
    <rPh sb="63" eb="65">
      <t>バアイ</t>
    </rPh>
    <rPh sb="67" eb="69">
      <t>ニュウリョク</t>
    </rPh>
    <phoneticPr fontId="2"/>
  </si>
  <si>
    <t>令和２年</t>
    <rPh sb="0" eb="2">
      <t>レイワ</t>
    </rPh>
    <rPh sb="3" eb="4">
      <t>ネン</t>
    </rPh>
    <phoneticPr fontId="2"/>
  </si>
  <si>
    <t>令和３年</t>
    <rPh sb="0" eb="2">
      <t>レイワ</t>
    </rPh>
    <rPh sb="3" eb="4">
      <t>ネン</t>
    </rPh>
    <phoneticPr fontId="2"/>
  </si>
  <si>
    <t>令和４年</t>
    <rPh sb="0" eb="2">
      <t>レイワ</t>
    </rPh>
    <rPh sb="3" eb="4">
      <t>ネン</t>
    </rPh>
    <phoneticPr fontId="2"/>
  </si>
  <si>
    <t>令和５年</t>
    <rPh sb="0" eb="2">
      <t>レイワ</t>
    </rPh>
    <rPh sb="3" eb="4">
      <t>ネン</t>
    </rPh>
    <phoneticPr fontId="2"/>
  </si>
  <si>
    <t>令和６年</t>
    <rPh sb="0" eb="2">
      <t>レイワ</t>
    </rPh>
    <rPh sb="3" eb="4">
      <t>ネン</t>
    </rPh>
    <phoneticPr fontId="2"/>
  </si>
  <si>
    <t>令和７年</t>
    <rPh sb="0" eb="2">
      <t>レイワ</t>
    </rPh>
    <rPh sb="3" eb="4">
      <t>ネン</t>
    </rPh>
    <phoneticPr fontId="2"/>
  </si>
  <si>
    <t>令和８年</t>
    <rPh sb="0" eb="2">
      <t>レイワ</t>
    </rPh>
    <rPh sb="3" eb="4">
      <t>ネン</t>
    </rPh>
    <phoneticPr fontId="2"/>
  </si>
  <si>
    <t>令和５年度</t>
    <rPh sb="0" eb="2">
      <t>レイワ</t>
    </rPh>
    <rPh sb="3" eb="5">
      <t>ネンド</t>
    </rPh>
    <phoneticPr fontId="2"/>
  </si>
  <si>
    <t>令和６年度</t>
    <rPh sb="0" eb="2">
      <t>レイワ</t>
    </rPh>
    <rPh sb="3" eb="5">
      <t>ネンド</t>
    </rPh>
    <phoneticPr fontId="2"/>
  </si>
  <si>
    <t>令和７年度</t>
    <rPh sb="0" eb="2">
      <t>レイワ</t>
    </rPh>
    <rPh sb="3" eb="5">
      <t>ネンド</t>
    </rPh>
    <phoneticPr fontId="2"/>
  </si>
  <si>
    <t>令和８年度</t>
    <rPh sb="0" eb="2">
      <t>レイワ</t>
    </rPh>
    <rPh sb="3" eb="5">
      <t>ネンド</t>
    </rPh>
    <phoneticPr fontId="2"/>
  </si>
  <si>
    <t>新☆☆☆ーR04</t>
    <rPh sb="0" eb="1">
      <t>シン</t>
    </rPh>
    <phoneticPr fontId="2"/>
  </si>
  <si>
    <t>新☆☆☆☆ーR04</t>
    <rPh sb="0" eb="1">
      <t>シン</t>
    </rPh>
    <phoneticPr fontId="2"/>
  </si>
  <si>
    <t>新☆☆☆ーR05</t>
    <rPh sb="0" eb="1">
      <t>シン</t>
    </rPh>
    <phoneticPr fontId="2"/>
  </si>
  <si>
    <t>新☆☆☆☆ーR05</t>
    <rPh sb="0" eb="1">
      <t>シン</t>
    </rPh>
    <phoneticPr fontId="2"/>
  </si>
  <si>
    <t>新☆☆☆ーR06</t>
    <rPh sb="0" eb="1">
      <t>シン</t>
    </rPh>
    <phoneticPr fontId="2"/>
  </si>
  <si>
    <t>新☆☆☆☆ーR06</t>
    <rPh sb="0" eb="1">
      <t>シン</t>
    </rPh>
    <phoneticPr fontId="2"/>
  </si>
  <si>
    <t>新☆☆☆ーR07</t>
    <rPh sb="0" eb="1">
      <t>シン</t>
    </rPh>
    <phoneticPr fontId="2"/>
  </si>
  <si>
    <t>新☆☆☆☆ーR07</t>
    <rPh sb="0" eb="1">
      <t>シン</t>
    </rPh>
    <phoneticPr fontId="2"/>
  </si>
  <si>
    <t>新☆☆☆ーR08</t>
    <rPh sb="0" eb="1">
      <t>シン</t>
    </rPh>
    <phoneticPr fontId="2"/>
  </si>
  <si>
    <t>新☆☆☆☆ーR08</t>
    <rPh sb="0" eb="1">
      <t>シン</t>
    </rPh>
    <phoneticPr fontId="2"/>
  </si>
  <si>
    <t>ｶﾞｿﾘﾝーR04</t>
  </si>
  <si>
    <t>☆ーR04</t>
  </si>
  <si>
    <t>☆☆ーR04</t>
  </si>
  <si>
    <t>☆☆☆ーR04</t>
  </si>
  <si>
    <t>LPＧーR05</t>
  </si>
  <si>
    <t>ｶﾞｿﾘﾝーR05</t>
  </si>
  <si>
    <t>☆ーR05</t>
  </si>
  <si>
    <t>☆☆ーR05</t>
  </si>
  <si>
    <t>☆☆☆ーR05</t>
  </si>
  <si>
    <t>LPＧーR06</t>
  </si>
  <si>
    <t>ｶﾞｿﾘﾝーR06</t>
  </si>
  <si>
    <t>☆ーR06</t>
  </si>
  <si>
    <t>☆☆ーR06</t>
  </si>
  <si>
    <t>☆☆☆ーR06</t>
  </si>
  <si>
    <t>LPＧーR07</t>
  </si>
  <si>
    <t>ｶﾞｿﾘﾝーR07</t>
  </si>
  <si>
    <t>☆ーR07</t>
  </si>
  <si>
    <t>☆☆ーR07</t>
  </si>
  <si>
    <t>☆☆☆ーR07</t>
  </si>
  <si>
    <t>LPＧーR08</t>
  </si>
  <si>
    <t>ｶﾞｿﾘﾝーR08</t>
  </si>
  <si>
    <t>☆ーR08</t>
  </si>
  <si>
    <t>☆☆ーR08</t>
  </si>
  <si>
    <t>☆☆☆ーR08</t>
  </si>
  <si>
    <t>新長期-R04</t>
    <rPh sb="0" eb="1">
      <t>シン</t>
    </rPh>
    <rPh sb="1" eb="3">
      <t>チョウキ</t>
    </rPh>
    <phoneticPr fontId="2"/>
  </si>
  <si>
    <t>新☆（新長期）-R04</t>
    <rPh sb="0" eb="1">
      <t>シン</t>
    </rPh>
    <rPh sb="3" eb="4">
      <t>シン</t>
    </rPh>
    <rPh sb="4" eb="6">
      <t>チョウキ</t>
    </rPh>
    <phoneticPr fontId="2"/>
  </si>
  <si>
    <t>ポスト新長期-R04</t>
    <rPh sb="3" eb="4">
      <t>シン</t>
    </rPh>
    <rPh sb="4" eb="6">
      <t>チョウキ</t>
    </rPh>
    <phoneticPr fontId="2"/>
  </si>
  <si>
    <t>新長期-R05</t>
    <rPh sb="0" eb="1">
      <t>シン</t>
    </rPh>
    <rPh sb="1" eb="3">
      <t>チョウキ</t>
    </rPh>
    <phoneticPr fontId="2"/>
  </si>
  <si>
    <t>新☆（新長期）-R05</t>
    <rPh sb="0" eb="1">
      <t>シン</t>
    </rPh>
    <rPh sb="3" eb="4">
      <t>シン</t>
    </rPh>
    <rPh sb="4" eb="6">
      <t>チョウキ</t>
    </rPh>
    <phoneticPr fontId="2"/>
  </si>
  <si>
    <t>ポスト新長期-R05</t>
    <rPh sb="3" eb="4">
      <t>シン</t>
    </rPh>
    <rPh sb="4" eb="6">
      <t>チョウキ</t>
    </rPh>
    <phoneticPr fontId="2"/>
  </si>
  <si>
    <t>新長期-R06</t>
    <rPh sb="0" eb="1">
      <t>シン</t>
    </rPh>
    <rPh sb="1" eb="3">
      <t>チョウキ</t>
    </rPh>
    <phoneticPr fontId="2"/>
  </si>
  <si>
    <t>新☆（新長期）-R06</t>
    <rPh sb="0" eb="1">
      <t>シン</t>
    </rPh>
    <rPh sb="3" eb="4">
      <t>シン</t>
    </rPh>
    <rPh sb="4" eb="6">
      <t>チョウキ</t>
    </rPh>
    <phoneticPr fontId="2"/>
  </si>
  <si>
    <t>ポスト新長期-R06</t>
    <rPh sb="3" eb="4">
      <t>シン</t>
    </rPh>
    <rPh sb="4" eb="6">
      <t>チョウキ</t>
    </rPh>
    <phoneticPr fontId="2"/>
  </si>
  <si>
    <t>新長期-R07</t>
    <rPh sb="0" eb="1">
      <t>シン</t>
    </rPh>
    <rPh sb="1" eb="3">
      <t>チョウキ</t>
    </rPh>
    <phoneticPr fontId="2"/>
  </si>
  <si>
    <t>新☆（新長期）-R07</t>
    <rPh sb="0" eb="1">
      <t>シン</t>
    </rPh>
    <rPh sb="3" eb="4">
      <t>シン</t>
    </rPh>
    <rPh sb="4" eb="6">
      <t>チョウキ</t>
    </rPh>
    <phoneticPr fontId="2"/>
  </si>
  <si>
    <t>ポスト新長期-R07</t>
    <rPh sb="3" eb="4">
      <t>シン</t>
    </rPh>
    <rPh sb="4" eb="6">
      <t>チョウキ</t>
    </rPh>
    <phoneticPr fontId="2"/>
  </si>
  <si>
    <t>新長期-R08</t>
    <rPh sb="0" eb="1">
      <t>シン</t>
    </rPh>
    <rPh sb="1" eb="3">
      <t>チョウキ</t>
    </rPh>
    <phoneticPr fontId="2"/>
  </si>
  <si>
    <t>新☆（新長期）-R08</t>
    <rPh sb="0" eb="1">
      <t>シン</t>
    </rPh>
    <rPh sb="3" eb="4">
      <t>シン</t>
    </rPh>
    <rPh sb="4" eb="6">
      <t>チョウキ</t>
    </rPh>
    <phoneticPr fontId="2"/>
  </si>
  <si>
    <t>ポスト新長期-R08</t>
    <rPh sb="3" eb="4">
      <t>シン</t>
    </rPh>
    <rPh sb="4" eb="6">
      <t>チョウキ</t>
    </rPh>
    <phoneticPr fontId="2"/>
  </si>
  <si>
    <t>軽他-R04</t>
    <rPh sb="0" eb="1">
      <t>ケイ</t>
    </rPh>
    <rPh sb="1" eb="2">
      <t>ホカ</t>
    </rPh>
    <phoneticPr fontId="2"/>
  </si>
  <si>
    <t>超低ＰＭ☆☆☆-R04</t>
    <rPh sb="0" eb="1">
      <t>チョウ</t>
    </rPh>
    <rPh sb="1" eb="2">
      <t>テイ</t>
    </rPh>
    <phoneticPr fontId="2"/>
  </si>
  <si>
    <t>超低ＰＭ☆☆☆☆-R04</t>
    <rPh sb="0" eb="1">
      <t>チョウ</t>
    </rPh>
    <rPh sb="1" eb="2">
      <t>テイ</t>
    </rPh>
    <phoneticPr fontId="2"/>
  </si>
  <si>
    <t>軽他-R05</t>
    <rPh sb="0" eb="1">
      <t>ケイ</t>
    </rPh>
    <rPh sb="1" eb="2">
      <t>ホカ</t>
    </rPh>
    <phoneticPr fontId="2"/>
  </si>
  <si>
    <t>超低ＰＭ☆☆☆-R05</t>
    <rPh sb="0" eb="1">
      <t>チョウ</t>
    </rPh>
    <rPh sb="1" eb="2">
      <t>テイ</t>
    </rPh>
    <phoneticPr fontId="2"/>
  </si>
  <si>
    <t>軽他-R06</t>
    <rPh sb="0" eb="1">
      <t>ケイ</t>
    </rPh>
    <rPh sb="1" eb="2">
      <t>ホカ</t>
    </rPh>
    <phoneticPr fontId="2"/>
  </si>
  <si>
    <t>超低ＰＭ☆☆☆-R06</t>
    <rPh sb="0" eb="1">
      <t>チョウ</t>
    </rPh>
    <rPh sb="1" eb="2">
      <t>テイ</t>
    </rPh>
    <phoneticPr fontId="2"/>
  </si>
  <si>
    <t>超低ＰＭ☆☆☆☆-R06</t>
    <rPh sb="0" eb="1">
      <t>チョウ</t>
    </rPh>
    <rPh sb="1" eb="2">
      <t>テイ</t>
    </rPh>
    <phoneticPr fontId="2"/>
  </si>
  <si>
    <t>軽他-R07</t>
    <rPh sb="0" eb="1">
      <t>ケイ</t>
    </rPh>
    <rPh sb="1" eb="2">
      <t>ホカ</t>
    </rPh>
    <phoneticPr fontId="2"/>
  </si>
  <si>
    <t>超低ＰＭ☆☆☆-R07</t>
    <rPh sb="0" eb="1">
      <t>チョウ</t>
    </rPh>
    <rPh sb="1" eb="2">
      <t>テイ</t>
    </rPh>
    <phoneticPr fontId="2"/>
  </si>
  <si>
    <t>超低ＰＭ☆☆☆☆-R07</t>
    <rPh sb="0" eb="1">
      <t>チョウ</t>
    </rPh>
    <rPh sb="1" eb="2">
      <t>テイ</t>
    </rPh>
    <phoneticPr fontId="2"/>
  </si>
  <si>
    <t>軽他-R08</t>
    <rPh sb="0" eb="1">
      <t>ケイ</t>
    </rPh>
    <rPh sb="1" eb="2">
      <t>ホカ</t>
    </rPh>
    <phoneticPr fontId="2"/>
  </si>
  <si>
    <t>超低ＰＭ☆☆☆-R08</t>
    <rPh sb="0" eb="1">
      <t>チョウ</t>
    </rPh>
    <rPh sb="1" eb="2">
      <t>テイ</t>
    </rPh>
    <phoneticPr fontId="2"/>
  </si>
  <si>
    <t>超低ＰＭ☆☆☆☆-R08</t>
    <rPh sb="0" eb="1">
      <t>チョウ</t>
    </rPh>
    <rPh sb="1" eb="2">
      <t>テイ</t>
    </rPh>
    <phoneticPr fontId="2"/>
  </si>
  <si>
    <t>超低ＰＭ☆☆☆☆-R05</t>
    <rPh sb="0" eb="1">
      <t>チョウ</t>
    </rPh>
    <rPh sb="1" eb="2">
      <t>テイ</t>
    </rPh>
    <phoneticPr fontId="2"/>
  </si>
  <si>
    <t>ﾊｲﾌﾞﾘｯﾄﾞ-R04</t>
  </si>
  <si>
    <t>ﾊｲﾌﾞﾘｯﾄﾞ-R05</t>
  </si>
  <si>
    <t>ﾊｲﾌﾞﾘｯﾄﾞ-R06</t>
  </si>
  <si>
    <t>ﾊｲﾌﾞﾘｯﾄﾞ-R07</t>
  </si>
  <si>
    <t>ﾊｲﾌﾞﾘｯﾄﾞ-R08</t>
  </si>
  <si>
    <t>ﾌﾟﾗｸﾞｲﾝﾊｲﾌﾞﾘｯﾄﾞ-R04</t>
  </si>
  <si>
    <t>電気-R05</t>
    <rPh sb="0" eb="2">
      <t>デンキ</t>
    </rPh>
    <phoneticPr fontId="2"/>
  </si>
  <si>
    <t>燃料電池-R05</t>
    <rPh sb="0" eb="2">
      <t>ネンリョウ</t>
    </rPh>
    <rPh sb="2" eb="4">
      <t>デンチ</t>
    </rPh>
    <phoneticPr fontId="2"/>
  </si>
  <si>
    <t>新☆☆☆☆☆-R05</t>
    <rPh sb="0" eb="1">
      <t>シン</t>
    </rPh>
    <phoneticPr fontId="2"/>
  </si>
  <si>
    <t>ＣＮＧーR05</t>
  </si>
  <si>
    <t>ｶﾞｿ・ＬＰＧーR05</t>
  </si>
  <si>
    <t>新長期ーR05</t>
    <rPh sb="0" eb="1">
      <t>シン</t>
    </rPh>
    <rPh sb="1" eb="3">
      <t>チョウキ</t>
    </rPh>
    <phoneticPr fontId="2"/>
  </si>
  <si>
    <t>新☆（新長期）ーR05</t>
    <rPh sb="0" eb="1">
      <t>シン</t>
    </rPh>
    <rPh sb="3" eb="4">
      <t>シン</t>
    </rPh>
    <rPh sb="4" eb="6">
      <t>チョウキ</t>
    </rPh>
    <phoneticPr fontId="2"/>
  </si>
  <si>
    <t>ポスト新長期ーR05</t>
    <rPh sb="3" eb="4">
      <t>シン</t>
    </rPh>
    <rPh sb="4" eb="6">
      <t>チョウキ</t>
    </rPh>
    <phoneticPr fontId="2"/>
  </si>
  <si>
    <t>軽油ーR05</t>
    <rPh sb="0" eb="2">
      <t>ケイユ</t>
    </rPh>
    <phoneticPr fontId="2"/>
  </si>
  <si>
    <t>ﾊｲﾌﾞﾘｯﾄﾞーR05</t>
  </si>
  <si>
    <t>ﾌﾟﾗｸﾞｲﾝﾊｲﾌﾞﾘｯﾄﾞーR05</t>
  </si>
  <si>
    <t>電気ーR05</t>
    <rPh sb="0" eb="2">
      <t>デンキ</t>
    </rPh>
    <phoneticPr fontId="2"/>
  </si>
  <si>
    <t>メターR05</t>
  </si>
  <si>
    <t>燃料電池ーR05</t>
    <rPh sb="0" eb="2">
      <t>ネンリョウ</t>
    </rPh>
    <rPh sb="2" eb="4">
      <t>デンチ</t>
    </rPh>
    <phoneticPr fontId="2"/>
  </si>
  <si>
    <t>新☆☆☆☆☆－R05</t>
    <rPh sb="0" eb="1">
      <t>シン</t>
    </rPh>
    <phoneticPr fontId="2"/>
  </si>
  <si>
    <t>H28・H30規制－R05</t>
    <rPh sb="7" eb="9">
      <t>キセイ</t>
    </rPh>
    <phoneticPr fontId="2"/>
  </si>
  <si>
    <t>ﾌﾟﾗｸﾞｲﾝﾊｲﾌﾞﾘｯﾄﾞ-R05</t>
  </si>
  <si>
    <t>ﾌﾟﾗｸﾞｲﾝﾊｲﾌﾞﾘｯﾄﾞ-R06</t>
  </si>
  <si>
    <t>ﾌﾟﾗｸﾞｲﾝﾊｲﾌﾞﾘｯﾄﾞ-R07</t>
  </si>
  <si>
    <t>ﾌﾟﾗｸﾞｲﾝﾊｲﾌﾞﾘｯﾄﾞ-R08</t>
  </si>
  <si>
    <t>電気-R04</t>
    <rPh sb="0" eb="2">
      <t>デンキ</t>
    </rPh>
    <phoneticPr fontId="2"/>
  </si>
  <si>
    <t>燃料電池-R04</t>
    <rPh sb="0" eb="2">
      <t>ネンリョウ</t>
    </rPh>
    <rPh sb="2" eb="4">
      <t>デンチ</t>
    </rPh>
    <phoneticPr fontId="2"/>
  </si>
  <si>
    <t>新☆☆☆☆☆-R04</t>
    <rPh sb="0" eb="1">
      <t>シン</t>
    </rPh>
    <phoneticPr fontId="2"/>
  </si>
  <si>
    <t>電気-R06</t>
    <rPh sb="0" eb="2">
      <t>デンキ</t>
    </rPh>
    <phoneticPr fontId="2"/>
  </si>
  <si>
    <t>燃料電池-R06</t>
    <rPh sb="0" eb="2">
      <t>ネンリョウ</t>
    </rPh>
    <rPh sb="2" eb="4">
      <t>デンチ</t>
    </rPh>
    <phoneticPr fontId="2"/>
  </si>
  <si>
    <t>新☆☆☆☆☆-R06</t>
    <rPh sb="0" eb="1">
      <t>シン</t>
    </rPh>
    <phoneticPr fontId="2"/>
  </si>
  <si>
    <t>電気-R07</t>
    <rPh sb="0" eb="2">
      <t>デンキ</t>
    </rPh>
    <phoneticPr fontId="2"/>
  </si>
  <si>
    <t>燃料電池-R07</t>
    <rPh sb="0" eb="2">
      <t>ネンリョウ</t>
    </rPh>
    <rPh sb="2" eb="4">
      <t>デンチ</t>
    </rPh>
    <phoneticPr fontId="2"/>
  </si>
  <si>
    <t>新☆☆☆☆☆-R07</t>
    <rPh sb="0" eb="1">
      <t>シン</t>
    </rPh>
    <phoneticPr fontId="2"/>
  </si>
  <si>
    <t>電気-R08</t>
    <rPh sb="0" eb="2">
      <t>デンキ</t>
    </rPh>
    <phoneticPr fontId="2"/>
  </si>
  <si>
    <t>燃料電池-R08</t>
    <rPh sb="0" eb="2">
      <t>ネンリョウ</t>
    </rPh>
    <rPh sb="2" eb="4">
      <t>デンチ</t>
    </rPh>
    <phoneticPr fontId="2"/>
  </si>
  <si>
    <t>新☆☆☆☆☆-R08</t>
    <rPh sb="0" eb="1">
      <t>シン</t>
    </rPh>
    <phoneticPr fontId="2"/>
  </si>
  <si>
    <t>ＣＮＧーR04</t>
  </si>
  <si>
    <t>ｶﾞｿ・ＬＰＧーR04</t>
  </si>
  <si>
    <t>新長期ーR04</t>
    <rPh sb="0" eb="1">
      <t>シン</t>
    </rPh>
    <rPh sb="1" eb="3">
      <t>チョウキ</t>
    </rPh>
    <phoneticPr fontId="2"/>
  </si>
  <si>
    <t>新☆（新長期）ーR04</t>
    <rPh sb="0" eb="1">
      <t>シン</t>
    </rPh>
    <rPh sb="3" eb="4">
      <t>シン</t>
    </rPh>
    <rPh sb="4" eb="6">
      <t>チョウキ</t>
    </rPh>
    <phoneticPr fontId="2"/>
  </si>
  <si>
    <t>ポスト新長期ーR04</t>
    <rPh sb="3" eb="4">
      <t>シン</t>
    </rPh>
    <rPh sb="4" eb="6">
      <t>チョウキ</t>
    </rPh>
    <phoneticPr fontId="2"/>
  </si>
  <si>
    <t>軽油ーR04</t>
    <rPh sb="0" eb="2">
      <t>ケイユ</t>
    </rPh>
    <phoneticPr fontId="2"/>
  </si>
  <si>
    <t>ﾊｲﾌﾞﾘｯﾄﾞーR04</t>
  </si>
  <si>
    <t>ﾌﾟﾗｸﾞｲﾝﾊｲﾌﾞﾘｯﾄﾞーR04</t>
  </si>
  <si>
    <t>電気ーR04</t>
    <rPh sb="0" eb="2">
      <t>デンキ</t>
    </rPh>
    <phoneticPr fontId="2"/>
  </si>
  <si>
    <t>メターR04</t>
  </si>
  <si>
    <t>燃料電池ーR04</t>
    <rPh sb="0" eb="2">
      <t>ネンリョウ</t>
    </rPh>
    <rPh sb="2" eb="4">
      <t>デンチ</t>
    </rPh>
    <phoneticPr fontId="2"/>
  </si>
  <si>
    <t>新☆☆☆☆☆－R04</t>
    <rPh sb="0" eb="1">
      <t>シン</t>
    </rPh>
    <phoneticPr fontId="2"/>
  </si>
  <si>
    <t>ＣＮＧーR06</t>
  </si>
  <si>
    <t>ｶﾞｿ・ＬＰＧーR06</t>
  </si>
  <si>
    <t>新長期ーR06</t>
    <rPh sb="0" eb="1">
      <t>シン</t>
    </rPh>
    <rPh sb="1" eb="3">
      <t>チョウキ</t>
    </rPh>
    <phoneticPr fontId="2"/>
  </si>
  <si>
    <t>新☆（新長期）ーR06</t>
    <rPh sb="0" eb="1">
      <t>シン</t>
    </rPh>
    <rPh sb="3" eb="4">
      <t>シン</t>
    </rPh>
    <rPh sb="4" eb="6">
      <t>チョウキ</t>
    </rPh>
    <phoneticPr fontId="2"/>
  </si>
  <si>
    <t>ポスト新長期ーR06</t>
    <rPh sb="3" eb="4">
      <t>シン</t>
    </rPh>
    <rPh sb="4" eb="6">
      <t>チョウキ</t>
    </rPh>
    <phoneticPr fontId="2"/>
  </si>
  <si>
    <t>軽油ーR06</t>
    <rPh sb="0" eb="2">
      <t>ケイユ</t>
    </rPh>
    <phoneticPr fontId="2"/>
  </si>
  <si>
    <t>ﾊｲﾌﾞﾘｯﾄﾞーR06</t>
  </si>
  <si>
    <t>ﾌﾟﾗｸﾞｲﾝﾊｲﾌﾞﾘｯﾄﾞーR06</t>
  </si>
  <si>
    <t>電気ーR06</t>
    <rPh sb="0" eb="2">
      <t>デンキ</t>
    </rPh>
    <phoneticPr fontId="2"/>
  </si>
  <si>
    <t>メターR06</t>
  </si>
  <si>
    <t>燃料電池ーR06</t>
    <rPh sb="0" eb="2">
      <t>ネンリョウ</t>
    </rPh>
    <rPh sb="2" eb="4">
      <t>デンチ</t>
    </rPh>
    <phoneticPr fontId="2"/>
  </si>
  <si>
    <t>新☆☆☆☆☆－R06</t>
    <rPh sb="0" eb="1">
      <t>シン</t>
    </rPh>
    <phoneticPr fontId="2"/>
  </si>
  <si>
    <t>ＣＮＧーR07</t>
  </si>
  <si>
    <t>ｶﾞｿ・ＬＰＧーR07</t>
  </si>
  <si>
    <t>新長期ーR07</t>
    <rPh sb="0" eb="1">
      <t>シン</t>
    </rPh>
    <rPh sb="1" eb="3">
      <t>チョウキ</t>
    </rPh>
    <phoneticPr fontId="2"/>
  </si>
  <si>
    <t>新☆（新長期）ーR07</t>
    <rPh sb="0" eb="1">
      <t>シン</t>
    </rPh>
    <rPh sb="3" eb="4">
      <t>シン</t>
    </rPh>
    <rPh sb="4" eb="6">
      <t>チョウキ</t>
    </rPh>
    <phoneticPr fontId="2"/>
  </si>
  <si>
    <t>ポスト新長期ーR07</t>
    <rPh sb="3" eb="4">
      <t>シン</t>
    </rPh>
    <rPh sb="4" eb="6">
      <t>チョウキ</t>
    </rPh>
    <phoneticPr fontId="2"/>
  </si>
  <si>
    <t>軽油ーR07</t>
    <rPh sb="0" eb="2">
      <t>ケイユ</t>
    </rPh>
    <phoneticPr fontId="2"/>
  </si>
  <si>
    <t>ﾊｲﾌﾞﾘｯﾄﾞーR07</t>
  </si>
  <si>
    <t>ﾌﾟﾗｸﾞｲﾝﾊｲﾌﾞﾘｯﾄﾞーR07</t>
  </si>
  <si>
    <t>電気ーR07</t>
    <rPh sb="0" eb="2">
      <t>デンキ</t>
    </rPh>
    <phoneticPr fontId="2"/>
  </si>
  <si>
    <t>メターR07</t>
  </si>
  <si>
    <t>燃料電池ーR07</t>
    <rPh sb="0" eb="2">
      <t>ネンリョウ</t>
    </rPh>
    <rPh sb="2" eb="4">
      <t>デンチ</t>
    </rPh>
    <phoneticPr fontId="2"/>
  </si>
  <si>
    <t>新☆☆☆☆☆－R07</t>
    <rPh sb="0" eb="1">
      <t>シン</t>
    </rPh>
    <phoneticPr fontId="2"/>
  </si>
  <si>
    <t>ＣＮＧーR08</t>
  </si>
  <si>
    <t>ｶﾞｿ・ＬＰＧーR08</t>
  </si>
  <si>
    <t>新長期ーR08</t>
    <rPh sb="0" eb="1">
      <t>シン</t>
    </rPh>
    <rPh sb="1" eb="3">
      <t>チョウキ</t>
    </rPh>
    <phoneticPr fontId="2"/>
  </si>
  <si>
    <t>新☆（新長期）ーR08</t>
    <rPh sb="0" eb="1">
      <t>シン</t>
    </rPh>
    <rPh sb="3" eb="4">
      <t>シン</t>
    </rPh>
    <rPh sb="4" eb="6">
      <t>チョウキ</t>
    </rPh>
    <phoneticPr fontId="2"/>
  </si>
  <si>
    <t>ポスト新長期ーR08</t>
    <rPh sb="3" eb="4">
      <t>シン</t>
    </rPh>
    <rPh sb="4" eb="6">
      <t>チョウキ</t>
    </rPh>
    <phoneticPr fontId="2"/>
  </si>
  <si>
    <t>軽油ーR08</t>
    <rPh sb="0" eb="2">
      <t>ケイユ</t>
    </rPh>
    <phoneticPr fontId="2"/>
  </si>
  <si>
    <t>ﾊｲﾌﾞﾘｯﾄﾞーR08</t>
  </si>
  <si>
    <t>ﾌﾟﾗｸﾞｲﾝﾊｲﾌﾞﾘｯﾄﾞーR08</t>
  </si>
  <si>
    <t>電気ーR08</t>
    <rPh sb="0" eb="2">
      <t>デンキ</t>
    </rPh>
    <phoneticPr fontId="2"/>
  </si>
  <si>
    <t>メターR08</t>
  </si>
  <si>
    <t>燃料電池ーR08</t>
    <rPh sb="0" eb="2">
      <t>ネンリョウ</t>
    </rPh>
    <rPh sb="2" eb="4">
      <t>デンチ</t>
    </rPh>
    <phoneticPr fontId="2"/>
  </si>
  <si>
    <t>新☆☆☆☆☆－R08</t>
    <rPh sb="0" eb="1">
      <t>シン</t>
    </rPh>
    <phoneticPr fontId="2"/>
  </si>
  <si>
    <t>H28・H30規制－R04</t>
    <rPh sb="7" eb="9">
      <t>キセイ</t>
    </rPh>
    <phoneticPr fontId="2"/>
  </si>
  <si>
    <t>H28・H30規制－R06</t>
    <rPh sb="7" eb="9">
      <t>キセイ</t>
    </rPh>
    <phoneticPr fontId="2"/>
  </si>
  <si>
    <t>H28・H30規制－R07</t>
    <rPh sb="7" eb="9">
      <t>キセイ</t>
    </rPh>
    <phoneticPr fontId="2"/>
  </si>
  <si>
    <t>H28・H30規制－R08</t>
    <rPh sb="7" eb="9">
      <t>キセイ</t>
    </rPh>
    <phoneticPr fontId="2"/>
  </si>
  <si>
    <t>１～４以外</t>
  </si>
  <si>
    <t>ＣＮＧーR4</t>
    <phoneticPr fontId="2"/>
  </si>
  <si>
    <t>ＣＮＧーR5</t>
    <phoneticPr fontId="2"/>
  </si>
  <si>
    <t>ＣＮＧーR6</t>
    <phoneticPr fontId="2"/>
  </si>
  <si>
    <t>ＣＮＧーR7</t>
    <phoneticPr fontId="2"/>
  </si>
  <si>
    <t>ＣＮＧーR8</t>
    <phoneticPr fontId="2"/>
  </si>
  <si>
    <t>ＣＮＧーR9</t>
    <phoneticPr fontId="2"/>
  </si>
  <si>
    <t>メターR9</t>
    <phoneticPr fontId="2"/>
  </si>
  <si>
    <t>メターR8</t>
    <phoneticPr fontId="2"/>
  </si>
  <si>
    <t>メターR7</t>
    <phoneticPr fontId="2"/>
  </si>
  <si>
    <t>メターR6</t>
    <phoneticPr fontId="2"/>
  </si>
  <si>
    <t>メターR5</t>
    <phoneticPr fontId="2"/>
  </si>
  <si>
    <t>メターR4</t>
    <phoneticPr fontId="2"/>
  </si>
  <si>
    <t>F</t>
    <phoneticPr fontId="2"/>
  </si>
  <si>
    <t>新☆☆☆☆ーR09</t>
    <rPh sb="0" eb="1">
      <t>シン</t>
    </rPh>
    <phoneticPr fontId="2"/>
  </si>
  <si>
    <t>新☆☆☆ーR09</t>
    <rPh sb="0" eb="1">
      <t>シン</t>
    </rPh>
    <phoneticPr fontId="2"/>
  </si>
  <si>
    <t>LPＧーR09</t>
  </si>
  <si>
    <t>ｶﾞｿﾘﾝーR09</t>
  </si>
  <si>
    <t>☆ーR09</t>
  </si>
  <si>
    <t>☆☆ーR09</t>
  </si>
  <si>
    <t>☆☆☆ーR09</t>
  </si>
  <si>
    <t>LPGーR04</t>
  </si>
  <si>
    <t>新長期-R09</t>
    <rPh sb="0" eb="1">
      <t>シン</t>
    </rPh>
    <rPh sb="1" eb="3">
      <t>チョウキ</t>
    </rPh>
    <phoneticPr fontId="2"/>
  </si>
  <si>
    <t>新☆（新長期）-R09</t>
    <rPh sb="0" eb="1">
      <t>シン</t>
    </rPh>
    <rPh sb="3" eb="4">
      <t>シン</t>
    </rPh>
    <rPh sb="4" eb="6">
      <t>チョウキ</t>
    </rPh>
    <phoneticPr fontId="2"/>
  </si>
  <si>
    <t>ポスト新長期-R09</t>
    <rPh sb="3" eb="4">
      <t>シン</t>
    </rPh>
    <rPh sb="4" eb="6">
      <t>チョウキ</t>
    </rPh>
    <phoneticPr fontId="2"/>
  </si>
  <si>
    <t>軽他-R09</t>
    <rPh sb="0" eb="1">
      <t>ケイ</t>
    </rPh>
    <rPh sb="1" eb="2">
      <t>ホカ</t>
    </rPh>
    <phoneticPr fontId="2"/>
  </si>
  <si>
    <t>超低ＰＭ☆☆☆-R09</t>
    <rPh sb="0" eb="1">
      <t>チョウ</t>
    </rPh>
    <rPh sb="1" eb="2">
      <t>テイ</t>
    </rPh>
    <phoneticPr fontId="2"/>
  </si>
  <si>
    <t>超低ＰＭ☆☆☆☆-R09</t>
    <rPh sb="0" eb="1">
      <t>チョウ</t>
    </rPh>
    <rPh sb="1" eb="2">
      <t>テイ</t>
    </rPh>
    <phoneticPr fontId="2"/>
  </si>
  <si>
    <t>ﾊｲﾌﾞﾘｯﾄﾞ-R09</t>
  </si>
  <si>
    <t>うち09LPGﾊｲﾌﾞﾘ</t>
  </si>
  <si>
    <t>うち08LPGﾊｲﾌﾞﾘ</t>
  </si>
  <si>
    <t>うち07LPGﾊｲﾌﾞﾘ</t>
  </si>
  <si>
    <t>うち06LPGﾊｲﾌﾞﾘ</t>
  </si>
  <si>
    <t>うち05LPGﾊｲﾌﾞﾘ</t>
  </si>
  <si>
    <t>うち04LPGﾊｲﾌﾞﾘ</t>
  </si>
  <si>
    <t>ﾌﾟﾗｸﾞｲﾝﾊｲﾌﾞﾘｯﾄﾞ-R09</t>
  </si>
  <si>
    <t>電気-R09</t>
    <rPh sb="0" eb="2">
      <t>デンキ</t>
    </rPh>
    <phoneticPr fontId="2"/>
  </si>
  <si>
    <t>燃料電池-R09</t>
    <rPh sb="0" eb="2">
      <t>ネンリョウ</t>
    </rPh>
    <rPh sb="2" eb="4">
      <t>デンチ</t>
    </rPh>
    <phoneticPr fontId="2"/>
  </si>
  <si>
    <t>新☆☆☆☆☆-R09</t>
    <rPh sb="0" eb="1">
      <t>シン</t>
    </rPh>
    <phoneticPr fontId="2"/>
  </si>
  <si>
    <t>ＣＮＧーR09</t>
  </si>
  <si>
    <t>ｶﾞｿ・ＬＰＧーR09</t>
  </si>
  <si>
    <t>新長期ーR09</t>
    <rPh sb="0" eb="1">
      <t>シン</t>
    </rPh>
    <rPh sb="1" eb="3">
      <t>チョウキ</t>
    </rPh>
    <phoneticPr fontId="2"/>
  </si>
  <si>
    <t>新☆（新長期）ーR09</t>
    <rPh sb="0" eb="1">
      <t>シン</t>
    </rPh>
    <rPh sb="3" eb="4">
      <t>シン</t>
    </rPh>
    <rPh sb="4" eb="6">
      <t>チョウキ</t>
    </rPh>
    <phoneticPr fontId="2"/>
  </si>
  <si>
    <t>ポスト新長期ーR09</t>
    <rPh sb="3" eb="4">
      <t>シン</t>
    </rPh>
    <rPh sb="4" eb="6">
      <t>チョウキ</t>
    </rPh>
    <phoneticPr fontId="2"/>
  </si>
  <si>
    <t>軽油ーR09</t>
    <rPh sb="0" eb="2">
      <t>ケイユ</t>
    </rPh>
    <phoneticPr fontId="2"/>
  </si>
  <si>
    <t>ﾊｲﾌﾞﾘｯﾄﾞーR09</t>
  </si>
  <si>
    <t>ﾌﾟﾗｸﾞｲﾝﾊｲﾌﾞﾘｯﾄﾞーR09</t>
  </si>
  <si>
    <t>電気ーR09</t>
    <rPh sb="0" eb="2">
      <t>デンキ</t>
    </rPh>
    <phoneticPr fontId="2"/>
  </si>
  <si>
    <t>メターR09</t>
  </si>
  <si>
    <t>燃料電池ーR09</t>
    <rPh sb="0" eb="2">
      <t>ネンリョウ</t>
    </rPh>
    <rPh sb="2" eb="4">
      <t>デンチ</t>
    </rPh>
    <phoneticPr fontId="2"/>
  </si>
  <si>
    <t>新☆☆☆☆☆－R09</t>
    <rPh sb="0" eb="1">
      <t>シン</t>
    </rPh>
    <phoneticPr fontId="2"/>
  </si>
  <si>
    <t>H28・H30規制－R09</t>
    <rPh sb="7" eb="9">
      <t>キセイ</t>
    </rPh>
    <phoneticPr fontId="2"/>
  </si>
  <si>
    <t>H28・H30規制-R04</t>
    <phoneticPr fontId="2"/>
  </si>
  <si>
    <t>H28・H30規制-R05</t>
    <phoneticPr fontId="2"/>
  </si>
  <si>
    <t>H28・H30規制-R06</t>
    <phoneticPr fontId="2"/>
  </si>
  <si>
    <t>H28・H30規制-R07</t>
    <phoneticPr fontId="2"/>
  </si>
  <si>
    <t>H28・H30規制-R08</t>
    <phoneticPr fontId="2"/>
  </si>
  <si>
    <t>H28・H30規制-R09</t>
    <phoneticPr fontId="2"/>
  </si>
  <si>
    <t>（令和４年度末までに特定事業者に該当し計画書を提出していた場合は、「作成日時」を、R05.4.1現在と読み替えてください。）</t>
    <rPh sb="1" eb="3">
      <t>レイワ</t>
    </rPh>
    <rPh sb="34" eb="36">
      <t>サクセイ</t>
    </rPh>
    <rPh sb="36" eb="38">
      <t>ニチジ</t>
    </rPh>
    <rPh sb="51" eb="52">
      <t>ヨ</t>
    </rPh>
    <rPh sb="53" eb="54">
      <t>カ</t>
    </rPh>
    <phoneticPr fontId="2"/>
  </si>
  <si>
    <t>県内のＮＯｘ・ＰＭ対策地域内に所在地を置く事業場の名称、住所を入力してください。</t>
    <rPh sb="0" eb="2">
      <t>ケンナイ</t>
    </rPh>
    <rPh sb="9" eb="11">
      <t>タイサク</t>
    </rPh>
    <rPh sb="11" eb="13">
      <t>チイキ</t>
    </rPh>
    <rPh sb="13" eb="14">
      <t>ナイ</t>
    </rPh>
    <rPh sb="15" eb="17">
      <t>ショザイ</t>
    </rPh>
    <rPh sb="17" eb="18">
      <t>チ</t>
    </rPh>
    <rPh sb="19" eb="20">
      <t>オ</t>
    </rPh>
    <rPh sb="21" eb="24">
      <t>ジギョウジョウ</t>
    </rPh>
    <rPh sb="25" eb="27">
      <t>メイショウ</t>
    </rPh>
    <rPh sb="28" eb="30">
      <t>ジュウショ</t>
    </rPh>
    <rPh sb="31" eb="33">
      <t>ニュウリョク</t>
    </rPh>
    <phoneticPr fontId="2"/>
  </si>
  <si>
    <t>令和５年度以降において、入力は不要です。</t>
    <rPh sb="0" eb="2">
      <t>レイワ</t>
    </rPh>
    <rPh sb="3" eb="5">
      <t>ネンド</t>
    </rPh>
    <rPh sb="5" eb="7">
      <t>イコウ</t>
    </rPh>
    <rPh sb="12" eb="14">
      <t>ニュウリョク</t>
    </rPh>
    <rPh sb="15" eb="17">
      <t>フヨウ</t>
    </rPh>
    <phoneticPr fontId="2"/>
  </si>
  <si>
    <r>
      <t>車両総重量を入力。（単位：ｔ）
車検証はkｇで表記されていますので、</t>
    </r>
    <r>
      <rPr>
        <sz val="11"/>
        <color indexed="10"/>
        <rFont val="ＭＳ Ｐゴシック"/>
        <family val="3"/>
        <charset val="128"/>
      </rPr>
      <t>車検証の数字を1000で割った数値を入力</t>
    </r>
    <r>
      <rPr>
        <sz val="11"/>
        <rFont val="ＭＳ Ｐゴシック"/>
        <family val="3"/>
        <charset val="128"/>
      </rPr>
      <t>してください。</t>
    </r>
    <rPh sb="0" eb="2">
      <t>シャリョウ</t>
    </rPh>
    <rPh sb="2" eb="5">
      <t>ソウジュウリョウ</t>
    </rPh>
    <rPh sb="6" eb="8">
      <t>ニュウリョク</t>
    </rPh>
    <rPh sb="10" eb="12">
      <t>タンイ</t>
    </rPh>
    <rPh sb="16" eb="19">
      <t>シャケンショウ</t>
    </rPh>
    <rPh sb="23" eb="25">
      <t>ヒョウキ</t>
    </rPh>
    <phoneticPr fontId="2"/>
  </si>
  <si>
    <t>令和５年度以降において、入力は不要です。</t>
    <phoneticPr fontId="2"/>
  </si>
  <si>
    <t>非表示</t>
    <rPh sb="0" eb="3">
      <t>ヒヒョウジ</t>
    </rPh>
    <phoneticPr fontId="2"/>
  </si>
  <si>
    <t>（1）日本標準産業分類 中分類項目表（平成25年10月改訂版）</t>
    <rPh sb="29" eb="30">
      <t>バン</t>
    </rPh>
    <phoneticPr fontId="2"/>
  </si>
  <si>
    <t>「様式第１　事業の概要」の業種№（半角英数）を入力してください。（下記５「（１）日本標準産業分類」参照）</t>
    <rPh sb="1" eb="3">
      <t>ヨウシキ</t>
    </rPh>
    <rPh sb="3" eb="4">
      <t>ダイ</t>
    </rPh>
    <rPh sb="6" eb="8">
      <t>ジギョウ</t>
    </rPh>
    <rPh sb="9" eb="11">
      <t>ガイヨウ</t>
    </rPh>
    <rPh sb="13" eb="15">
      <t>ギョウシュ</t>
    </rPh>
    <rPh sb="17" eb="19">
      <t>ハンカク</t>
    </rPh>
    <rPh sb="19" eb="21">
      <t>エイスウ</t>
    </rPh>
    <rPh sb="23" eb="25">
      <t>ニュウリョク</t>
    </rPh>
    <rPh sb="33" eb="35">
      <t>カキ</t>
    </rPh>
    <rPh sb="40" eb="42">
      <t>ニホン</t>
    </rPh>
    <rPh sb="42" eb="44">
      <t>ヒョウジュン</t>
    </rPh>
    <rPh sb="44" eb="46">
      <t>サンギョウ</t>
    </rPh>
    <rPh sb="46" eb="48">
      <t>ブンルイ</t>
    </rPh>
    <rPh sb="49" eb="51">
      <t>サンショウ</t>
    </rPh>
    <phoneticPr fontId="2"/>
  </si>
  <si>
    <r>
      <t>Ａ　入力ゾーン（Ａ列～ＡＰ列）　　</t>
    </r>
    <r>
      <rPr>
        <sz val="12"/>
        <rFont val="ＭＳ Ｐゴシック"/>
        <family val="3"/>
        <charset val="128"/>
      </rPr>
      <t>：持参・郵送用様式の別紙１の一部、別紙２の一部、別紙３に該当。</t>
    </r>
    <rPh sb="2" eb="4">
      <t>ニュウリョク</t>
    </rPh>
    <rPh sb="9" eb="10">
      <t>レツ</t>
    </rPh>
    <rPh sb="13" eb="14">
      <t>レツ</t>
    </rPh>
    <rPh sb="18" eb="20">
      <t>ジサン</t>
    </rPh>
    <rPh sb="21" eb="23">
      <t>ユウソウ</t>
    </rPh>
    <rPh sb="23" eb="24">
      <t>ヨウ</t>
    </rPh>
    <rPh sb="24" eb="26">
      <t>ヨウシキ</t>
    </rPh>
    <rPh sb="27" eb="29">
      <t>ベッシ</t>
    </rPh>
    <rPh sb="31" eb="33">
      <t>イチブ</t>
    </rPh>
    <rPh sb="34" eb="36">
      <t>ベッシ</t>
    </rPh>
    <rPh sb="38" eb="40">
      <t>イチブ</t>
    </rPh>
    <rPh sb="41" eb="43">
      <t>ベッシ</t>
    </rPh>
    <rPh sb="45" eb="47">
      <t>ガイトウ</t>
    </rPh>
    <phoneticPr fontId="2"/>
  </si>
  <si>
    <r>
      <t>「２　使用車両に関する情報」については、</t>
    </r>
    <r>
      <rPr>
        <sz val="11"/>
        <color indexed="10"/>
        <rFont val="ＭＳ Ｐゴシック"/>
        <family val="3"/>
        <charset val="128"/>
      </rPr>
      <t>計画書作成日時点から令和８年度末までの計画（予定）</t>
    </r>
    <r>
      <rPr>
        <sz val="11"/>
        <rFont val="ＭＳ Ｐゴシック"/>
        <family val="3"/>
        <charset val="128"/>
      </rPr>
      <t>を作成してください。</t>
    </r>
    <rPh sb="3" eb="5">
      <t>シヨウ</t>
    </rPh>
    <rPh sb="5" eb="7">
      <t>シャリョウ</t>
    </rPh>
    <rPh sb="8" eb="9">
      <t>カン</t>
    </rPh>
    <rPh sb="11" eb="13">
      <t>ジョウホウ</t>
    </rPh>
    <rPh sb="20" eb="23">
      <t>ケイカクショ</t>
    </rPh>
    <rPh sb="23" eb="25">
      <t>サクセイ</t>
    </rPh>
    <rPh sb="25" eb="26">
      <t>ヒ</t>
    </rPh>
    <rPh sb="26" eb="28">
      <t>ジテン</t>
    </rPh>
    <rPh sb="30" eb="32">
      <t>レイワ</t>
    </rPh>
    <rPh sb="33" eb="35">
      <t>ネンド</t>
    </rPh>
    <rPh sb="35" eb="36">
      <t>マツ</t>
    </rPh>
    <rPh sb="39" eb="41">
      <t>ケイカク</t>
    </rPh>
    <rPh sb="42" eb="44">
      <t>ヨテイ</t>
    </rPh>
    <rPh sb="46" eb="48">
      <t>サクセイ</t>
    </rPh>
    <phoneticPr fontId="2"/>
  </si>
  <si>
    <t>令和８年度末までに廃車や移動により使用しなくなる車両について、上段の年度番号を入力してください。
カーソルをアクティブにし、「▼」の選択肢から選ぶことができます。</t>
    <rPh sb="0" eb="2">
      <t>レイワ</t>
    </rPh>
    <phoneticPr fontId="2"/>
  </si>
  <si>
    <t>令和８年度末までに新規購入や移動により増車の予定がある場合、表の上段の年度番号を入力してください。
カーソルをアクティブにし、「▼」の選択肢から選ぶことができます。
なお、増車予定の自動車については、「⑪増加年度」及び「⑫変更燃料区分」欄のみの記載で構いません。</t>
    <rPh sb="0" eb="2">
      <t>レイワ</t>
    </rPh>
    <rPh sb="40" eb="42">
      <t>ニュウリョク</t>
    </rPh>
    <rPh sb="86" eb="88">
      <t>ゾウシャ</t>
    </rPh>
    <rPh sb="88" eb="90">
      <t>ヨテイ</t>
    </rPh>
    <rPh sb="91" eb="94">
      <t>ジドウシャ</t>
    </rPh>
    <rPh sb="102" eb="104">
      <t>ゾウカ</t>
    </rPh>
    <rPh sb="104" eb="106">
      <t>ネンド</t>
    </rPh>
    <rPh sb="107" eb="108">
      <t>オヨ</t>
    </rPh>
    <rPh sb="111" eb="113">
      <t>ヘンコウ</t>
    </rPh>
    <rPh sb="113" eb="115">
      <t>ネンリョウ</t>
    </rPh>
    <rPh sb="115" eb="117">
      <t>クブン</t>
    </rPh>
    <rPh sb="118" eb="119">
      <t>ラン</t>
    </rPh>
    <rPh sb="122" eb="124">
      <t>キサイ</t>
    </rPh>
    <rPh sb="125" eb="126">
      <t>カマ</t>
    </rPh>
    <phoneticPr fontId="2"/>
  </si>
  <si>
    <t>令和５～８年度計画用</t>
    <rPh sb="0" eb="2">
      <t>レイワ</t>
    </rPh>
    <rPh sb="5" eb="7">
      <t>ネンド</t>
    </rPh>
    <rPh sb="7" eb="9">
      <t>ケイカク</t>
    </rPh>
    <rPh sb="9" eb="10">
      <t>ヨウ</t>
    </rPh>
    <phoneticPr fontId="2"/>
  </si>
  <si>
    <r>
      <t>LPG車のうち、ﾃﾞｨｰｾﾞﾙ車を改造した車両</t>
    </r>
    <r>
      <rPr>
        <sz val="11"/>
        <rFont val="ＭＳ Ｐゴシック"/>
        <family val="3"/>
        <charset val="128"/>
      </rPr>
      <t>は、排ガス規制区分が反映されません。</t>
    </r>
    <r>
      <rPr>
        <sz val="11"/>
        <color indexed="10"/>
        <rFont val="ＭＳ Ｐゴシック"/>
        <family val="3"/>
        <charset val="128"/>
      </rPr>
      <t>電子申請システムで送信の際に、表紙「通信欄」へ改造車がある旨を記載し送信してください。</t>
    </r>
    <r>
      <rPr>
        <sz val="11"/>
        <rFont val="ＭＳ Ｐゴシック"/>
        <family val="3"/>
        <charset val="128"/>
      </rPr>
      <t xml:space="preserve">
また、ＣＮＧやＬＰＧ等への</t>
    </r>
    <r>
      <rPr>
        <sz val="11"/>
        <color indexed="10"/>
        <rFont val="ＭＳ Ｐゴシック"/>
        <family val="3"/>
        <charset val="128"/>
      </rPr>
      <t>改造に伴い、車両重量に変更がある場合</t>
    </r>
    <r>
      <rPr>
        <sz val="11"/>
        <rFont val="ＭＳ Ｐゴシック"/>
        <family val="3"/>
        <charset val="128"/>
      </rPr>
      <t>は、排ガス規制区分が反映されない場合があります。</t>
    </r>
    <r>
      <rPr>
        <sz val="11"/>
        <color indexed="10"/>
        <rFont val="ＭＳ Ｐゴシック"/>
        <family val="3"/>
        <charset val="128"/>
      </rPr>
      <t>ｴﾗｰが出た場合は、電子申請システムで送信の際に、表紙「通信欄」へ改造車がある旨を記載し送信してください。</t>
    </r>
    <rPh sb="3" eb="4">
      <t>クルマ</t>
    </rPh>
    <rPh sb="15" eb="16">
      <t>クルマ</t>
    </rPh>
    <rPh sb="17" eb="19">
      <t>カイゾウ</t>
    </rPh>
    <rPh sb="21" eb="23">
      <t>シャリョウ</t>
    </rPh>
    <rPh sb="33" eb="35">
      <t>ハンエイ</t>
    </rPh>
    <rPh sb="95" eb="96">
      <t>トウ</t>
    </rPh>
    <rPh sb="98" eb="100">
      <t>カイゾウ</t>
    </rPh>
    <rPh sb="101" eb="102">
      <t>トモナ</t>
    </rPh>
    <rPh sb="104" eb="106">
      <t>シャリョウ</t>
    </rPh>
    <rPh sb="106" eb="108">
      <t>ジュウリョウ</t>
    </rPh>
    <rPh sb="109" eb="111">
      <t>ヘンコウ</t>
    </rPh>
    <rPh sb="114" eb="116">
      <t>バアイ</t>
    </rPh>
    <rPh sb="118" eb="119">
      <t>ハイ</t>
    </rPh>
    <rPh sb="121" eb="125">
      <t>キセイクブン</t>
    </rPh>
    <rPh sb="126" eb="128">
      <t>ハンエイ</t>
    </rPh>
    <rPh sb="132" eb="134">
      <t>バアイ</t>
    </rPh>
    <rPh sb="144" eb="145">
      <t>デ</t>
    </rPh>
    <rPh sb="146" eb="148">
      <t>バアイ</t>
    </rPh>
    <phoneticPr fontId="2"/>
  </si>
  <si>
    <t>自動車使用管理計画書自動計算ファイル００１（車両数２００台まで）</t>
    <rPh sb="0" eb="3">
      <t>ジドウシャ</t>
    </rPh>
    <rPh sb="3" eb="5">
      <t>シヨウ</t>
    </rPh>
    <rPh sb="5" eb="7">
      <t>カンリ</t>
    </rPh>
    <rPh sb="7" eb="10">
      <t>ケイカクショ</t>
    </rPh>
    <rPh sb="10" eb="12">
      <t>ジドウ</t>
    </rPh>
    <rPh sb="12" eb="14">
      <t>ケイサン</t>
    </rPh>
    <rPh sb="22" eb="24">
      <t>シャリョウ</t>
    </rPh>
    <rPh sb="24" eb="25">
      <t>スウ</t>
    </rPh>
    <rPh sb="28" eb="29">
      <t>ダイ</t>
    </rPh>
    <phoneticPr fontId="2"/>
  </si>
  <si>
    <t>車両数が200台まで入力できます。</t>
    <rPh sb="0" eb="2">
      <t>シャリョウ</t>
    </rPh>
    <rPh sb="2" eb="3">
      <t>スウ</t>
    </rPh>
    <rPh sb="7" eb="8">
      <t>ダイ</t>
    </rPh>
    <rPh sb="10" eb="12">
      <t>ニュウリョク</t>
    </rPh>
    <phoneticPr fontId="2"/>
  </si>
  <si>
    <t>（201台以上1000台以下は「002」、1001台以上2500台以下は「003」、2501台以上は「004」を御利用ください）</t>
    <rPh sb="46" eb="47">
      <t>ダイ</t>
    </rPh>
    <rPh sb="47" eb="49">
      <t>イジョウ</t>
    </rPh>
    <rPh sb="56" eb="59">
      <t>ゴリヨウ</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</si>
</sst>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76" formatCode="0.00_);[Red]\(0.00\)"/>
    <numFmt numFmtId="177" formatCode="0.000_);[Red]\(0.000\)"/>
    <numFmt numFmtId="215" formatCode="0.0000_);[Red]\(0.0000\)"/>
    <numFmt numFmtId="216" formatCode="0.00000_);[Red]\(0.00000\)"/>
  </numFmts>
  <fonts count="48"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0"/>
      <name val="ＭＳ Ｐゴシック"/>
      <family val="3"/>
      <charset val="128"/>
    </font>
    <font>
      <b/>
      <sz val="14"/>
      <name val="ＭＳ Ｐゴシック"/>
      <family val="3"/>
      <charset val="128"/>
    </font>
    <font>
      <sz val="11"/>
      <color indexed="10"/>
      <name val="ＭＳ Ｐゴシック"/>
      <family val="3"/>
      <charset val="128"/>
    </font>
    <font>
      <sz val="9"/>
      <color indexed="8"/>
      <name val="ＭＳ ゴシック"/>
      <family val="3"/>
      <charset val="128"/>
    </font>
    <font>
      <sz val="9"/>
      <color indexed="8"/>
      <name val="ＭＳ 明朝"/>
      <family val="1"/>
      <charset val="128"/>
    </font>
    <font>
      <sz val="10"/>
      <color indexed="8"/>
      <name val="ＭＳ Ｐゴシック"/>
      <family val="3"/>
      <charset val="128"/>
    </font>
    <font>
      <sz val="9"/>
      <color indexed="10"/>
      <name val="ＭＳ Ｐゴシック"/>
      <family val="3"/>
      <charset val="128"/>
    </font>
    <font>
      <sz val="10"/>
      <color indexed="12"/>
      <name val="ＭＳ Ｐゴシック"/>
      <family val="3"/>
      <charset val="128"/>
    </font>
    <font>
      <b/>
      <sz val="10"/>
      <color indexed="12"/>
      <name val="ＭＳ Ｐゴシック"/>
      <family val="3"/>
      <charset val="128"/>
    </font>
    <font>
      <sz val="10"/>
      <color indexed="10"/>
      <name val="ＭＳ Ｐゴシック"/>
      <family val="3"/>
      <charset val="128"/>
    </font>
    <font>
      <b/>
      <sz val="10"/>
      <color indexed="13"/>
      <name val="ＭＳ Ｐゴシック"/>
      <family val="3"/>
      <charset val="128"/>
    </font>
    <font>
      <sz val="10"/>
      <color indexed="14"/>
      <name val="ＭＳ Ｐゴシック"/>
      <family val="3"/>
      <charset val="128"/>
    </font>
    <font>
      <sz val="10"/>
      <color indexed="48"/>
      <name val="ＭＳ Ｐゴシック"/>
      <family val="3"/>
      <charset val="128"/>
    </font>
    <font>
      <sz val="9"/>
      <color indexed="12"/>
      <name val="ＭＳ Ｐゴシック"/>
      <family val="3"/>
      <charset val="128"/>
    </font>
    <font>
      <sz val="11"/>
      <color indexed="12"/>
      <name val="ＭＳ Ｐゴシック"/>
      <family val="3"/>
      <charset val="128"/>
    </font>
    <font>
      <b/>
      <sz val="11"/>
      <color indexed="12"/>
      <name val="ＭＳ Ｐゴシック"/>
      <family val="3"/>
      <charset val="128"/>
    </font>
    <font>
      <sz val="11"/>
      <color indexed="8"/>
      <name val="ＭＳ Ｐゴシック"/>
      <family val="3"/>
      <charset val="128"/>
    </font>
    <font>
      <sz val="12"/>
      <color indexed="12"/>
      <name val="ＭＳ Ｐゴシック"/>
      <family val="3"/>
      <charset val="128"/>
    </font>
    <font>
      <sz val="10"/>
      <color indexed="12"/>
      <name val="ＭＳ ゴシック"/>
      <family val="3"/>
      <charset val="128"/>
    </font>
    <font>
      <sz val="8"/>
      <color indexed="12"/>
      <name val="ＭＳ ゴシック"/>
      <family val="3"/>
      <charset val="128"/>
    </font>
    <font>
      <sz val="9"/>
      <color indexed="14"/>
      <name val="ＭＳ Ｐゴシック"/>
      <family val="3"/>
      <charset val="128"/>
    </font>
    <font>
      <b/>
      <sz val="12"/>
      <color indexed="10"/>
      <name val="ＭＳ Ｐゴシック"/>
      <family val="3"/>
      <charset val="128"/>
    </font>
    <font>
      <b/>
      <sz val="14"/>
      <color indexed="10"/>
      <name val="ＭＳ Ｐゴシック"/>
      <family val="3"/>
      <charset val="128"/>
    </font>
    <font>
      <b/>
      <sz val="16"/>
      <name val="ＭＳ Ｐゴシック"/>
      <family val="3"/>
      <charset val="128"/>
    </font>
    <font>
      <sz val="12"/>
      <name val="ＭＳ Ｐゴシック"/>
      <family val="3"/>
      <charset val="128"/>
    </font>
    <font>
      <b/>
      <sz val="12"/>
      <name val="ＭＳ Ｐゴシック"/>
      <family val="3"/>
      <charset val="128"/>
    </font>
    <font>
      <sz val="12"/>
      <color indexed="10"/>
      <name val="ＭＳ Ｐゴシック"/>
      <family val="3"/>
      <charset val="128"/>
    </font>
    <font>
      <b/>
      <sz val="12"/>
      <color indexed="12"/>
      <name val="ＭＳ Ｐゴシック"/>
      <family val="3"/>
      <charset val="128"/>
    </font>
    <font>
      <sz val="12"/>
      <color indexed="14"/>
      <name val="ＭＳ Ｐゴシック"/>
      <family val="3"/>
      <charset val="128"/>
    </font>
    <font>
      <sz val="10.5"/>
      <name val="ＭＳ Ｐゴシック"/>
      <family val="3"/>
      <charset val="128"/>
    </font>
    <font>
      <u/>
      <sz val="10.5"/>
      <name val="ＭＳ Ｐゴシック"/>
      <family val="3"/>
      <charset val="128"/>
    </font>
    <font>
      <sz val="10"/>
      <color theme="0"/>
      <name val="ＭＳ Ｐゴシック"/>
      <family val="3"/>
      <charset val="128"/>
    </font>
    <font>
      <sz val="9"/>
      <color theme="0"/>
      <name val="ＭＳ Ｐゴシック"/>
      <family val="3"/>
      <charset val="128"/>
    </font>
    <font>
      <sz val="10"/>
      <color theme="0"/>
      <name val="ＭＳ ゴシック"/>
      <family val="3"/>
      <charset val="128"/>
    </font>
    <font>
      <sz val="11"/>
      <color theme="0"/>
      <name val="ＭＳ Ｐゴシック"/>
      <family val="3"/>
      <charset val="128"/>
    </font>
    <font>
      <sz val="12"/>
      <color theme="0"/>
      <name val="ＭＳ Ｐゴシック"/>
      <family val="3"/>
      <charset val="128"/>
    </font>
    <font>
      <sz val="11"/>
      <color rgb="FF0000FF"/>
      <name val="ＭＳ Ｐゴシック"/>
      <family val="3"/>
      <charset val="128"/>
    </font>
    <font>
      <sz val="10"/>
      <color rgb="FF0000FF"/>
      <name val="ＭＳ ゴシック"/>
      <family val="3"/>
      <charset val="128"/>
    </font>
    <font>
      <sz val="11"/>
      <color rgb="FF0000FF"/>
      <name val="ＭＳ ゴシック"/>
      <family val="3"/>
      <charset val="128"/>
    </font>
    <font>
      <sz val="10"/>
      <color rgb="FF00B050"/>
      <name val="ＭＳ Ｐゴシック"/>
      <family val="3"/>
      <charset val="128"/>
    </font>
    <font>
      <sz val="10"/>
      <color rgb="FFFF0000"/>
      <name val="ＭＳ Ｐゴシック"/>
      <family val="3"/>
      <charset val="128"/>
    </font>
    <font>
      <sz val="11"/>
      <color rgb="FFFF0000"/>
      <name val="ＭＳ Ｐゴシック"/>
      <family val="3"/>
      <charset val="128"/>
    </font>
    <font>
      <sz val="10"/>
      <color rgb="FF0070C0"/>
      <name val="ＭＳ ゴシック"/>
      <family val="3"/>
      <charset val="128"/>
    </font>
    <font>
      <sz val="10"/>
      <color rgb="FFFF0000"/>
      <name val="ＭＳ ゴシック"/>
      <family val="3"/>
      <charset val="128"/>
    </font>
  </fonts>
  <fills count="22">
    <fill>
      <patternFill patternType="none"/>
    </fill>
    <fill>
      <patternFill patternType="gray125"/>
    </fill>
    <fill>
      <patternFill patternType="solid">
        <fgColor indexed="13"/>
        <bgColor indexed="64"/>
      </patternFill>
    </fill>
    <fill>
      <patternFill patternType="solid">
        <fgColor indexed="43"/>
        <bgColor indexed="64"/>
      </patternFill>
    </fill>
    <fill>
      <patternFill patternType="solid">
        <fgColor indexed="9"/>
        <bgColor indexed="64"/>
      </patternFill>
    </fill>
    <fill>
      <patternFill patternType="solid">
        <fgColor indexed="45"/>
        <bgColor indexed="64"/>
      </patternFill>
    </fill>
    <fill>
      <patternFill patternType="solid">
        <fgColor indexed="41"/>
        <bgColor indexed="64"/>
      </patternFill>
    </fill>
    <fill>
      <patternFill patternType="solid">
        <fgColor indexed="51"/>
        <bgColor indexed="64"/>
      </patternFill>
    </fill>
    <fill>
      <patternFill patternType="solid">
        <fgColor indexed="11"/>
        <bgColor indexed="64"/>
      </patternFill>
    </fill>
    <fill>
      <patternFill patternType="solid">
        <fgColor indexed="46"/>
        <bgColor indexed="64"/>
      </patternFill>
    </fill>
    <fill>
      <patternFill patternType="solid">
        <fgColor indexed="42"/>
        <bgColor indexed="64"/>
      </patternFill>
    </fill>
    <fill>
      <patternFill patternType="solid">
        <fgColor indexed="47"/>
        <bgColor indexed="64"/>
      </patternFill>
    </fill>
    <fill>
      <patternFill patternType="solid">
        <fgColor indexed="22"/>
        <bgColor indexed="64"/>
      </patternFill>
    </fill>
    <fill>
      <patternFill patternType="solid">
        <fgColor rgb="FFFFFF00"/>
        <bgColor indexed="64"/>
      </patternFill>
    </fill>
    <fill>
      <patternFill patternType="solid">
        <fgColor theme="0"/>
        <bgColor indexed="64"/>
      </patternFill>
    </fill>
    <fill>
      <patternFill patternType="solid">
        <fgColor rgb="FF00B0F0"/>
        <bgColor indexed="64"/>
      </patternFill>
    </fill>
    <fill>
      <patternFill patternType="solid">
        <fgColor rgb="FF7030A0"/>
        <bgColor indexed="64"/>
      </patternFill>
    </fill>
    <fill>
      <patternFill patternType="solid">
        <fgColor theme="8" tint="0.59999389629810485"/>
        <bgColor indexed="64"/>
      </patternFill>
    </fill>
    <fill>
      <patternFill patternType="solid">
        <fgColor theme="1" tint="0.499984740745262"/>
        <bgColor indexed="64"/>
      </patternFill>
    </fill>
    <fill>
      <patternFill patternType="solid">
        <fgColor theme="0" tint="-0.34998626667073579"/>
        <bgColor indexed="64"/>
      </patternFill>
    </fill>
    <fill>
      <patternFill patternType="solid">
        <fgColor theme="0" tint="-0.249977111117893"/>
        <bgColor indexed="64"/>
      </patternFill>
    </fill>
    <fill>
      <patternFill patternType="solid">
        <fgColor rgb="FFFF99FF"/>
        <bgColor indexed="64"/>
      </patternFill>
    </fill>
  </fills>
  <borders count="137">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style="dotted">
        <color indexed="64"/>
      </left>
      <right style="thin">
        <color indexed="64"/>
      </right>
      <top style="thin">
        <color indexed="64"/>
      </top>
      <bottom style="thin">
        <color indexed="64"/>
      </bottom>
      <diagonal/>
    </border>
    <border>
      <left style="thin">
        <color indexed="64"/>
      </left>
      <right style="dotted">
        <color indexed="64"/>
      </right>
      <top style="thin">
        <color indexed="64"/>
      </top>
      <bottom style="thin">
        <color indexed="64"/>
      </bottom>
      <diagonal/>
    </border>
    <border>
      <left/>
      <right/>
      <top style="thin">
        <color indexed="64"/>
      </top>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right style="thin">
        <color indexed="64"/>
      </right>
      <top style="thin">
        <color indexed="64"/>
      </top>
      <bottom style="dotted">
        <color indexed="64"/>
      </bottom>
      <diagonal/>
    </border>
    <border>
      <left style="thin">
        <color indexed="64"/>
      </left>
      <right/>
      <top style="dotted">
        <color indexed="64"/>
      </top>
      <bottom style="dotted">
        <color indexed="64"/>
      </bottom>
      <diagonal/>
    </border>
    <border>
      <left/>
      <right/>
      <top style="dotted">
        <color indexed="64"/>
      </top>
      <bottom style="dotted">
        <color indexed="64"/>
      </bottom>
      <diagonal/>
    </border>
    <border>
      <left/>
      <right style="thin">
        <color indexed="64"/>
      </right>
      <top style="dotted">
        <color indexed="64"/>
      </top>
      <bottom style="dotted">
        <color indexed="64"/>
      </bottom>
      <diagonal/>
    </border>
    <border>
      <left style="thin">
        <color indexed="64"/>
      </left>
      <right/>
      <top style="dotted">
        <color indexed="64"/>
      </top>
      <bottom style="thin">
        <color indexed="64"/>
      </bottom>
      <diagonal/>
    </border>
    <border>
      <left/>
      <right/>
      <top style="dotted">
        <color indexed="64"/>
      </top>
      <bottom style="thin">
        <color indexed="64"/>
      </bottom>
      <diagonal/>
    </border>
    <border>
      <left/>
      <right style="thin">
        <color indexed="64"/>
      </right>
      <top style="dotted">
        <color indexed="64"/>
      </top>
      <bottom style="thin">
        <color indexed="64"/>
      </bottom>
      <diagonal/>
    </border>
    <border>
      <left style="dotted">
        <color indexed="64"/>
      </left>
      <right style="dotted">
        <color indexed="64"/>
      </right>
      <top style="dotted">
        <color indexed="64"/>
      </top>
      <bottom style="dotted">
        <color indexed="64"/>
      </bottom>
      <diagonal/>
    </border>
    <border>
      <left style="medium">
        <color indexed="64"/>
      </left>
      <right style="dotted">
        <color indexed="64"/>
      </right>
      <top style="dotted">
        <color indexed="64"/>
      </top>
      <bottom style="dotted">
        <color indexed="64"/>
      </bottom>
      <diagonal/>
    </border>
    <border>
      <left style="dotted">
        <color indexed="64"/>
      </left>
      <right/>
      <top style="dotted">
        <color indexed="64"/>
      </top>
      <bottom style="dotted">
        <color indexed="64"/>
      </bottom>
      <diagonal/>
    </border>
    <border>
      <left/>
      <right style="medium">
        <color indexed="64"/>
      </right>
      <top/>
      <bottom/>
      <diagonal/>
    </border>
    <border>
      <left/>
      <right style="medium">
        <color indexed="64"/>
      </right>
      <top/>
      <bottom style="thin">
        <color indexed="64"/>
      </bottom>
      <diagonal/>
    </border>
    <border>
      <left/>
      <right style="medium">
        <color indexed="64"/>
      </right>
      <top style="hair">
        <color indexed="64"/>
      </top>
      <bottom style="thin">
        <color indexed="64"/>
      </bottom>
      <diagonal/>
    </border>
    <border>
      <left/>
      <right style="medium">
        <color indexed="64"/>
      </right>
      <top/>
      <bottom style="medium">
        <color indexed="64"/>
      </bottom>
      <diagonal/>
    </border>
    <border>
      <left style="medium">
        <color indexed="64"/>
      </left>
      <right/>
      <top/>
      <bottom style="medium">
        <color indexed="64"/>
      </bottom>
      <diagonal/>
    </border>
    <border>
      <left style="medium">
        <color indexed="64"/>
      </left>
      <right style="dotted">
        <color indexed="64"/>
      </right>
      <top style="medium">
        <color indexed="64"/>
      </top>
      <bottom/>
      <diagonal/>
    </border>
    <border>
      <left style="dotted">
        <color indexed="64"/>
      </left>
      <right style="dotted">
        <color indexed="64"/>
      </right>
      <top style="medium">
        <color indexed="64"/>
      </top>
      <bottom/>
      <diagonal/>
    </border>
    <border>
      <left style="dotted">
        <color indexed="64"/>
      </left>
      <right style="dotted">
        <color indexed="64"/>
      </right>
      <top/>
      <bottom/>
      <diagonal/>
    </border>
    <border>
      <left style="dotted">
        <color indexed="64"/>
      </left>
      <right style="medium">
        <color indexed="64"/>
      </right>
      <top/>
      <bottom/>
      <diagonal/>
    </border>
    <border>
      <left style="medium">
        <color indexed="64"/>
      </left>
      <right style="dotted">
        <color indexed="64"/>
      </right>
      <top/>
      <bottom/>
      <diagonal/>
    </border>
    <border>
      <left style="medium">
        <color indexed="64"/>
      </left>
      <right style="dotted">
        <color indexed="64"/>
      </right>
      <top style="medium">
        <color indexed="64"/>
      </top>
      <bottom style="dotted">
        <color indexed="64"/>
      </bottom>
      <diagonal/>
    </border>
    <border>
      <left/>
      <right/>
      <top style="medium">
        <color indexed="64"/>
      </top>
      <bottom style="dotted">
        <color indexed="64"/>
      </bottom>
      <diagonal/>
    </border>
    <border>
      <left style="dotted">
        <color indexed="64"/>
      </left>
      <right style="dotted">
        <color indexed="64"/>
      </right>
      <top/>
      <bottom style="dotted">
        <color indexed="64"/>
      </bottom>
      <diagonal/>
    </border>
    <border>
      <left/>
      <right style="medium">
        <color indexed="64"/>
      </right>
      <top style="medium">
        <color indexed="64"/>
      </top>
      <bottom/>
      <diagonal/>
    </border>
    <border>
      <left/>
      <right/>
      <top style="thin">
        <color indexed="64"/>
      </top>
      <bottom style="thin">
        <color indexed="64"/>
      </bottom>
      <diagonal/>
    </border>
    <border>
      <left style="medium">
        <color indexed="64"/>
      </left>
      <right style="dotted">
        <color indexed="64"/>
      </right>
      <top style="dotted">
        <color indexed="64"/>
      </top>
      <bottom style="medium">
        <color indexed="64"/>
      </bottom>
      <diagonal/>
    </border>
    <border>
      <left/>
      <right/>
      <top style="dotted">
        <color indexed="64"/>
      </top>
      <bottom style="medium">
        <color indexed="64"/>
      </bottom>
      <diagonal/>
    </border>
    <border>
      <left/>
      <right style="medium">
        <color indexed="64"/>
      </right>
      <top style="hair">
        <color indexed="64"/>
      </top>
      <bottom style="hair">
        <color indexed="64"/>
      </bottom>
      <diagonal/>
    </border>
    <border>
      <left style="dotted">
        <color indexed="64"/>
      </left>
      <right style="dotted">
        <color indexed="64"/>
      </right>
      <top style="dotted">
        <color indexed="64"/>
      </top>
      <bottom style="thin">
        <color indexed="64"/>
      </bottom>
      <diagonal/>
    </border>
    <border>
      <left/>
      <right style="medium">
        <color indexed="64"/>
      </right>
      <top style="thin">
        <color indexed="64"/>
      </top>
      <bottom/>
      <diagonal/>
    </border>
    <border>
      <left style="dotted">
        <color indexed="64"/>
      </left>
      <right style="dotted">
        <color indexed="64"/>
      </right>
      <top style="thin">
        <color indexed="64"/>
      </top>
      <bottom style="dotted">
        <color indexed="64"/>
      </bottom>
      <diagonal/>
    </border>
    <border>
      <left style="dotted">
        <color indexed="64"/>
      </left>
      <right style="dotted">
        <color indexed="64"/>
      </right>
      <top style="dotted">
        <color indexed="64"/>
      </top>
      <bottom style="medium">
        <color indexed="64"/>
      </bottom>
      <diagonal/>
    </border>
    <border>
      <left style="medium">
        <color indexed="64"/>
      </left>
      <right style="dotted">
        <color indexed="64"/>
      </right>
      <top/>
      <bottom style="medium">
        <color indexed="64"/>
      </bottom>
      <diagonal/>
    </border>
    <border>
      <left style="dotted">
        <color indexed="64"/>
      </left>
      <right style="dotted">
        <color indexed="64"/>
      </right>
      <top/>
      <bottom style="medium">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bottom/>
      <diagonal/>
    </border>
    <border>
      <left/>
      <right style="thin">
        <color indexed="64"/>
      </right>
      <top/>
      <bottom/>
      <diagonal/>
    </border>
    <border>
      <left style="thin">
        <color indexed="64"/>
      </left>
      <right style="thin">
        <color indexed="64"/>
      </right>
      <top/>
      <bottom style="thin">
        <color indexed="64"/>
      </bottom>
      <diagonal/>
    </border>
    <border>
      <left style="thin">
        <color indexed="12"/>
      </left>
      <right/>
      <top style="thin">
        <color indexed="12"/>
      </top>
      <bottom style="thin">
        <color indexed="12"/>
      </bottom>
      <diagonal/>
    </border>
    <border>
      <left/>
      <right style="thin">
        <color indexed="12"/>
      </right>
      <top style="thin">
        <color indexed="12"/>
      </top>
      <bottom style="thin">
        <color indexed="12"/>
      </bottom>
      <diagonal/>
    </border>
    <border>
      <left style="thin">
        <color indexed="12"/>
      </left>
      <right style="thin">
        <color indexed="12"/>
      </right>
      <top style="thin">
        <color indexed="12"/>
      </top>
      <bottom style="thin">
        <color indexed="12"/>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diagonal/>
    </border>
    <border>
      <left/>
      <right/>
      <top/>
      <bottom style="thin">
        <color indexed="12"/>
      </bottom>
      <diagonal/>
    </border>
    <border>
      <left/>
      <right/>
      <top/>
      <bottom style="thin">
        <color indexed="64"/>
      </bottom>
      <diagonal/>
    </border>
    <border>
      <left style="medium">
        <color indexed="64"/>
      </left>
      <right style="dotted">
        <color indexed="64"/>
      </right>
      <top style="medium">
        <color indexed="64"/>
      </top>
      <bottom style="medium">
        <color indexed="64"/>
      </bottom>
      <diagonal/>
    </border>
    <border>
      <left style="dotted">
        <color indexed="64"/>
      </left>
      <right style="dotted">
        <color indexed="64"/>
      </right>
      <top style="medium">
        <color indexed="64"/>
      </top>
      <bottom style="medium">
        <color indexed="64"/>
      </bottom>
      <diagonal/>
    </border>
    <border>
      <left/>
      <right style="thin">
        <color indexed="64"/>
      </right>
      <top style="thin">
        <color indexed="64"/>
      </top>
      <bottom style="thin">
        <color indexed="64"/>
      </bottom>
      <diagonal/>
    </border>
    <border>
      <left style="dotted">
        <color indexed="64"/>
      </left>
      <right style="dotted">
        <color indexed="64"/>
      </right>
      <top style="thin">
        <color indexed="64"/>
      </top>
      <bottom style="thin">
        <color indexed="64"/>
      </bottom>
      <diagonal/>
    </border>
    <border>
      <left style="medium">
        <color indexed="64"/>
      </left>
      <right/>
      <top style="medium">
        <color indexed="64"/>
      </top>
      <bottom/>
      <diagonal/>
    </border>
    <border>
      <left style="dotted">
        <color indexed="64"/>
      </left>
      <right/>
      <top style="medium">
        <color indexed="64"/>
      </top>
      <bottom/>
      <diagonal/>
    </border>
    <border>
      <left style="dotted">
        <color indexed="64"/>
      </left>
      <right style="dotted">
        <color indexed="64"/>
      </right>
      <top style="medium">
        <color indexed="64"/>
      </top>
      <bottom style="thin">
        <color indexed="64"/>
      </bottom>
      <diagonal/>
    </border>
    <border>
      <left style="dotted">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dotted">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bottom/>
      <diagonal/>
    </border>
    <border>
      <left style="dotted">
        <color indexed="64"/>
      </left>
      <right/>
      <top/>
      <bottom/>
      <diagonal/>
    </border>
    <border>
      <left style="thin">
        <color indexed="64"/>
      </left>
      <right style="medium">
        <color indexed="64"/>
      </right>
      <top/>
      <bottom style="thin">
        <color indexed="64"/>
      </bottom>
      <diagonal/>
    </border>
    <border>
      <left style="medium">
        <color indexed="64"/>
      </left>
      <right style="thin">
        <color indexed="64"/>
      </right>
      <top/>
      <bottom style="medium">
        <color indexed="64"/>
      </bottom>
      <diagonal/>
    </border>
    <border>
      <left style="thin">
        <color indexed="64"/>
      </left>
      <right/>
      <top/>
      <bottom style="medium">
        <color indexed="64"/>
      </bottom>
      <diagonal/>
    </border>
    <border>
      <left/>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top style="thin">
        <color indexed="12"/>
      </top>
      <bottom/>
      <diagonal/>
    </border>
    <border>
      <left style="thin">
        <color indexed="64"/>
      </left>
      <right style="dotted">
        <color indexed="64"/>
      </right>
      <top style="dotted">
        <color indexed="64"/>
      </top>
      <bottom/>
      <diagonal/>
    </border>
    <border>
      <left style="thin">
        <color indexed="64"/>
      </left>
      <right style="dotted">
        <color indexed="64"/>
      </right>
      <top/>
      <bottom style="dotted">
        <color indexed="64"/>
      </bottom>
      <diagonal/>
    </border>
    <border>
      <left style="dotted">
        <color indexed="64"/>
      </left>
      <right style="thin">
        <color indexed="64"/>
      </right>
      <top/>
      <bottom style="dotted">
        <color indexed="64"/>
      </bottom>
      <diagonal/>
    </border>
    <border>
      <left style="thin">
        <color indexed="64"/>
      </left>
      <right style="dotted">
        <color indexed="64"/>
      </right>
      <top/>
      <bottom/>
      <diagonal/>
    </border>
    <border>
      <left style="dotted">
        <color indexed="64"/>
      </left>
      <right style="thin">
        <color indexed="64"/>
      </right>
      <top/>
      <bottom/>
      <diagonal/>
    </border>
    <border>
      <left style="medium">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dotted">
        <color indexed="64"/>
      </left>
      <right style="dotted">
        <color indexed="64"/>
      </right>
      <top/>
      <bottom style="thin">
        <color indexed="64"/>
      </bottom>
      <diagonal/>
    </border>
    <border>
      <left style="dotted">
        <color indexed="64"/>
      </left>
      <right style="thin">
        <color indexed="64"/>
      </right>
      <top/>
      <bottom style="thin">
        <color indexed="64"/>
      </bottom>
      <diagonal/>
    </border>
    <border>
      <left style="dotted">
        <color indexed="64"/>
      </left>
      <right/>
      <top style="thin">
        <color indexed="64"/>
      </top>
      <bottom style="thin">
        <color indexed="64"/>
      </bottom>
      <diagonal/>
    </border>
    <border>
      <left/>
      <right style="medium">
        <color indexed="64"/>
      </right>
      <top style="medium">
        <color indexed="64"/>
      </top>
      <bottom style="medium">
        <color indexed="64"/>
      </bottom>
      <diagonal/>
    </border>
    <border>
      <left style="dotted">
        <color indexed="64"/>
      </left>
      <right style="medium">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dotted">
        <color indexed="64"/>
      </left>
      <right style="medium">
        <color indexed="64"/>
      </right>
      <top/>
      <bottom style="medium">
        <color indexed="64"/>
      </bottom>
      <diagonal/>
    </border>
    <border>
      <left style="thin">
        <color indexed="64"/>
      </left>
      <right style="thin">
        <color indexed="64"/>
      </right>
      <top style="dashed">
        <color indexed="64"/>
      </top>
      <bottom/>
      <diagonal/>
    </border>
    <border>
      <left/>
      <right style="thin">
        <color indexed="64"/>
      </right>
      <top style="dashed">
        <color indexed="64"/>
      </top>
      <bottom/>
      <diagonal/>
    </border>
    <border>
      <left style="thin">
        <color indexed="64"/>
      </left>
      <right style="dotted">
        <color indexed="64"/>
      </right>
      <top style="thin">
        <color indexed="64"/>
      </top>
      <bottom/>
      <diagonal/>
    </border>
    <border>
      <left style="thin">
        <color indexed="64"/>
      </left>
      <right style="thin">
        <color indexed="64"/>
      </right>
      <top style="dashDot">
        <color indexed="64"/>
      </top>
      <bottom/>
      <diagonal/>
    </border>
    <border>
      <left style="dotted">
        <color indexed="64"/>
      </left>
      <right/>
      <top style="thin">
        <color indexed="64"/>
      </top>
      <bottom style="dotted">
        <color indexed="64"/>
      </bottom>
      <diagonal/>
    </border>
    <border>
      <left style="dotted">
        <color indexed="64"/>
      </left>
      <right/>
      <top/>
      <bottom style="thin">
        <color indexed="64"/>
      </bottom>
      <diagonal/>
    </border>
    <border>
      <left/>
      <right style="dotted">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dotted">
        <color indexed="64"/>
      </left>
      <right/>
      <top style="medium">
        <color indexed="64"/>
      </top>
      <bottom style="medium">
        <color indexed="64"/>
      </bottom>
      <diagonal/>
    </border>
    <border>
      <left style="dotted">
        <color indexed="64"/>
      </left>
      <right/>
      <top/>
      <bottom style="medium">
        <color indexed="64"/>
      </bottom>
      <diagonal/>
    </border>
    <border>
      <left style="dotted">
        <color indexed="64"/>
      </left>
      <right/>
      <top style="medium">
        <color indexed="64"/>
      </top>
      <bottom style="dotted">
        <color indexed="64"/>
      </bottom>
      <diagonal/>
    </border>
    <border>
      <left style="dotted">
        <color indexed="64"/>
      </left>
      <right/>
      <top style="dotted">
        <color indexed="64"/>
      </top>
      <bottom style="medium">
        <color indexed="64"/>
      </bottom>
      <diagonal/>
    </border>
    <border>
      <left/>
      <right style="dotted">
        <color indexed="64"/>
      </right>
      <top style="dotted">
        <color indexed="64"/>
      </top>
      <bottom style="dotted">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medium">
        <color indexed="64"/>
      </top>
      <bottom style="medium">
        <color indexed="64"/>
      </bottom>
      <diagonal/>
    </border>
    <border>
      <left style="thick">
        <color indexed="10"/>
      </left>
      <right/>
      <top style="thick">
        <color indexed="10"/>
      </top>
      <bottom/>
      <diagonal/>
    </border>
    <border>
      <left/>
      <right/>
      <top style="thick">
        <color indexed="10"/>
      </top>
      <bottom/>
      <diagonal/>
    </border>
    <border>
      <left/>
      <right style="thick">
        <color indexed="10"/>
      </right>
      <top style="thick">
        <color indexed="10"/>
      </top>
      <bottom/>
      <diagonal/>
    </border>
    <border>
      <left style="thick">
        <color indexed="10"/>
      </left>
      <right/>
      <top/>
      <bottom style="thick">
        <color indexed="10"/>
      </bottom>
      <diagonal/>
    </border>
    <border>
      <left/>
      <right/>
      <top/>
      <bottom style="thick">
        <color indexed="10"/>
      </bottom>
      <diagonal/>
    </border>
    <border>
      <left/>
      <right style="thick">
        <color indexed="10"/>
      </right>
      <top/>
      <bottom style="thick">
        <color indexed="10"/>
      </bottom>
      <diagonal/>
    </border>
    <border>
      <left style="thin">
        <color indexed="12"/>
      </left>
      <right style="thin">
        <color indexed="12"/>
      </right>
      <top style="thin">
        <color indexed="12"/>
      </top>
      <bottom/>
      <diagonal/>
    </border>
    <border>
      <left style="thin">
        <color indexed="12"/>
      </left>
      <right style="thin">
        <color indexed="12"/>
      </right>
      <top/>
      <bottom/>
      <diagonal/>
    </border>
    <border>
      <left style="thin">
        <color indexed="12"/>
      </left>
      <right style="thin">
        <color indexed="12"/>
      </right>
      <top/>
      <bottom style="thin">
        <color indexed="12"/>
      </bottom>
      <diagonal/>
    </border>
    <border>
      <left/>
      <right style="thin">
        <color indexed="12"/>
      </right>
      <top style="thin">
        <color indexed="12"/>
      </top>
      <bottom/>
      <diagonal/>
    </border>
    <border>
      <left/>
      <right style="thin">
        <color indexed="12"/>
      </right>
      <top/>
      <bottom/>
      <diagonal/>
    </border>
    <border>
      <left/>
      <right style="thin">
        <color indexed="12"/>
      </right>
      <top/>
      <bottom style="thin">
        <color indexed="12"/>
      </bottom>
      <diagonal/>
    </border>
    <border>
      <left/>
      <right/>
      <top style="thin">
        <color indexed="12"/>
      </top>
      <bottom style="thin">
        <color indexed="12"/>
      </bottom>
      <diagonal/>
    </border>
    <border>
      <left style="thin">
        <color indexed="12"/>
      </left>
      <right/>
      <top style="thin">
        <color indexed="12"/>
      </top>
      <bottom/>
      <diagonal/>
    </border>
    <border>
      <left style="thin">
        <color indexed="12"/>
      </left>
      <right/>
      <top/>
      <bottom/>
      <diagonal/>
    </border>
    <border>
      <left style="thin">
        <color indexed="12"/>
      </left>
      <right/>
      <top/>
      <bottom style="thin">
        <color indexed="12"/>
      </bottom>
      <diagonal/>
    </border>
    <border>
      <left style="medium">
        <color indexed="64"/>
      </left>
      <right style="dotted">
        <color indexed="64"/>
      </right>
      <top style="thin">
        <color indexed="64"/>
      </top>
      <bottom/>
      <diagonal/>
    </border>
    <border>
      <left style="medium">
        <color indexed="64"/>
      </left>
      <right style="dotted">
        <color indexed="64"/>
      </right>
      <top/>
      <bottom style="thin">
        <color indexed="64"/>
      </bottom>
      <diagonal/>
    </border>
  </borders>
  <cellStyleXfs count="3">
    <xf numFmtId="0" fontId="0" fillId="0" borderId="0">
      <alignment vertical="center"/>
    </xf>
    <xf numFmtId="38" fontId="1" fillId="0" borderId="0" applyFont="0" applyFill="0" applyBorder="0" applyAlignment="0" applyProtection="0">
      <alignment vertical="center"/>
    </xf>
    <xf numFmtId="0" fontId="1" fillId="0" borderId="0"/>
  </cellStyleXfs>
  <cellXfs count="956">
    <xf numFmtId="0" fontId="0" fillId="0" borderId="0" xfId="0">
      <alignment vertical="center"/>
    </xf>
    <xf numFmtId="0" fontId="3" fillId="0" borderId="0" xfId="0" applyFont="1">
      <alignment vertical="center"/>
    </xf>
    <xf numFmtId="0" fontId="0" fillId="0" borderId="1" xfId="0" applyBorder="1">
      <alignment vertical="center"/>
    </xf>
    <xf numFmtId="0" fontId="0" fillId="0" borderId="2" xfId="0" applyBorder="1">
      <alignment vertical="center"/>
    </xf>
    <xf numFmtId="0" fontId="3" fillId="0" borderId="0" xfId="0" applyFont="1" applyAlignment="1">
      <alignment horizontal="center" vertical="center"/>
    </xf>
    <xf numFmtId="0" fontId="5" fillId="0" borderId="0" xfId="0" applyFont="1">
      <alignment vertical="center"/>
    </xf>
    <xf numFmtId="0" fontId="0" fillId="0" borderId="3" xfId="0" applyBorder="1">
      <alignment vertical="center"/>
    </xf>
    <xf numFmtId="0" fontId="3" fillId="2" borderId="1" xfId="0" applyFont="1" applyFill="1" applyBorder="1">
      <alignment vertical="center"/>
    </xf>
    <xf numFmtId="0" fontId="3" fillId="2" borderId="1" xfId="0" applyFont="1" applyFill="1" applyBorder="1" applyAlignment="1">
      <alignment vertical="center" wrapText="1"/>
    </xf>
    <xf numFmtId="0" fontId="3" fillId="0" borderId="4" xfId="0" applyFont="1" applyBorder="1" applyAlignment="1">
      <alignment horizontal="center" vertical="center"/>
    </xf>
    <xf numFmtId="0" fontId="3" fillId="0" borderId="5" xfId="0" applyFont="1" applyBorder="1" applyAlignment="1">
      <alignment horizontal="center" vertical="center"/>
    </xf>
    <xf numFmtId="0" fontId="3" fillId="0" borderId="5" xfId="0" applyFont="1" applyFill="1" applyBorder="1" applyAlignment="1">
      <alignment horizontal="center" vertical="center"/>
    </xf>
    <xf numFmtId="0" fontId="3" fillId="0" borderId="4" xfId="0" applyFont="1" applyFill="1" applyBorder="1" applyAlignment="1">
      <alignment horizontal="center" vertical="center"/>
    </xf>
    <xf numFmtId="0" fontId="3" fillId="0" borderId="1" xfId="0" applyFont="1" applyBorder="1" applyAlignment="1">
      <alignment horizontal="distributed" vertical="center"/>
    </xf>
    <xf numFmtId="0" fontId="3" fillId="0" borderId="1" xfId="0" applyFont="1" applyBorder="1" applyAlignment="1">
      <alignment horizontal="distributed" vertical="center" shrinkToFit="1"/>
    </xf>
    <xf numFmtId="0" fontId="1" fillId="0" borderId="0" xfId="0" applyFont="1">
      <alignment vertical="center"/>
    </xf>
    <xf numFmtId="0" fontId="0" fillId="0" borderId="0" xfId="0" applyAlignment="1">
      <alignment horizontal="right" vertical="center"/>
    </xf>
    <xf numFmtId="0" fontId="0" fillId="0" borderId="6" xfId="0" applyBorder="1">
      <alignment vertical="center"/>
    </xf>
    <xf numFmtId="0" fontId="7" fillId="0" borderId="0" xfId="0" applyFont="1">
      <alignment vertical="center"/>
    </xf>
    <xf numFmtId="0" fontId="8" fillId="0" borderId="7" xfId="0" applyFont="1" applyBorder="1" applyAlignment="1">
      <alignment horizontal="center" vertical="center" wrapText="1"/>
    </xf>
    <xf numFmtId="0" fontId="8" fillId="0" borderId="8" xfId="0" applyFont="1" applyBorder="1" applyAlignment="1">
      <alignment vertical="center"/>
    </xf>
    <xf numFmtId="0" fontId="8" fillId="0" borderId="8" xfId="0" applyFont="1" applyBorder="1" applyAlignment="1">
      <alignment vertical="center" wrapText="1"/>
    </xf>
    <xf numFmtId="0" fontId="8" fillId="0" borderId="7" xfId="0" applyFont="1" applyBorder="1" applyAlignment="1">
      <alignment vertical="center"/>
    </xf>
    <xf numFmtId="0" fontId="3" fillId="0" borderId="8" xfId="0" applyFont="1" applyBorder="1">
      <alignment vertical="center"/>
    </xf>
    <xf numFmtId="0" fontId="3" fillId="0" borderId="9" xfId="0" applyFont="1" applyBorder="1">
      <alignment vertical="center"/>
    </xf>
    <xf numFmtId="0" fontId="8" fillId="0" borderId="10" xfId="0" applyFont="1" applyBorder="1" applyAlignment="1">
      <alignment horizontal="center" vertical="center" wrapText="1"/>
    </xf>
    <xf numFmtId="0" fontId="8" fillId="0" borderId="11" xfId="0" applyFont="1" applyBorder="1" applyAlignment="1">
      <alignment vertical="center"/>
    </xf>
    <xf numFmtId="0" fontId="3" fillId="0" borderId="11" xfId="0" applyFont="1" applyBorder="1">
      <alignment vertical="center"/>
    </xf>
    <xf numFmtId="0" fontId="8" fillId="0" borderId="10" xfId="0" applyFont="1" applyBorder="1" applyAlignment="1">
      <alignment vertical="center"/>
    </xf>
    <xf numFmtId="0" fontId="3" fillId="0" borderId="12" xfId="0" applyFont="1" applyBorder="1">
      <alignment vertical="center"/>
    </xf>
    <xf numFmtId="0" fontId="8" fillId="0" borderId="13" xfId="0" applyFont="1" applyBorder="1" applyAlignment="1">
      <alignment horizontal="center" vertical="center" wrapText="1"/>
    </xf>
    <xf numFmtId="0" fontId="8" fillId="0" borderId="14" xfId="0" applyFont="1" applyBorder="1" applyAlignment="1">
      <alignment vertical="center"/>
    </xf>
    <xf numFmtId="0" fontId="3" fillId="0" borderId="14" xfId="0" applyFont="1" applyBorder="1">
      <alignment vertical="center"/>
    </xf>
    <xf numFmtId="0" fontId="3" fillId="0" borderId="13" xfId="0" applyFont="1" applyBorder="1">
      <alignment vertical="center"/>
    </xf>
    <xf numFmtId="0" fontId="3" fillId="0" borderId="15" xfId="0" applyFont="1" applyBorder="1">
      <alignment vertical="center"/>
    </xf>
    <xf numFmtId="0" fontId="4" fillId="0" borderId="16" xfId="0" applyFont="1" applyBorder="1" applyProtection="1">
      <alignment vertical="center"/>
      <protection locked="0"/>
    </xf>
    <xf numFmtId="0" fontId="11" fillId="0" borderId="17" xfId="0" applyFont="1" applyFill="1" applyBorder="1" applyAlignment="1" applyProtection="1">
      <alignment horizontal="center" vertical="center"/>
      <protection locked="0"/>
    </xf>
    <xf numFmtId="0" fontId="11" fillId="0" borderId="18" xfId="0" applyFont="1" applyFill="1" applyBorder="1" applyAlignment="1" applyProtection="1">
      <alignment horizontal="center" vertical="center"/>
      <protection locked="0"/>
    </xf>
    <xf numFmtId="0" fontId="4" fillId="0" borderId="0" xfId="0" applyFont="1" applyProtection="1">
      <alignment vertical="center"/>
      <protection locked="0"/>
    </xf>
    <xf numFmtId="0" fontId="4" fillId="3" borderId="19" xfId="0" applyFont="1" applyFill="1" applyBorder="1" applyAlignment="1" applyProtection="1">
      <alignment horizontal="left" vertical="center" wrapText="1"/>
      <protection locked="0"/>
    </xf>
    <xf numFmtId="0" fontId="4" fillId="3" borderId="20" xfId="0" applyFont="1" applyFill="1" applyBorder="1" applyAlignment="1" applyProtection="1">
      <alignment horizontal="left" vertical="center" wrapText="1"/>
      <protection locked="0"/>
    </xf>
    <xf numFmtId="0" fontId="4" fillId="3" borderId="21" xfId="0" applyFont="1" applyFill="1" applyBorder="1" applyAlignment="1" applyProtection="1">
      <alignment horizontal="left" vertical="center" wrapText="1"/>
      <protection locked="0"/>
    </xf>
    <xf numFmtId="0" fontId="4" fillId="3" borderId="22" xfId="0" applyFont="1" applyFill="1" applyBorder="1" applyAlignment="1" applyProtection="1">
      <alignment horizontal="left" vertical="center" wrapText="1"/>
      <protection locked="0"/>
    </xf>
    <xf numFmtId="0" fontId="17" fillId="0" borderId="0" xfId="0" applyFont="1">
      <alignment vertical="center"/>
    </xf>
    <xf numFmtId="0" fontId="4" fillId="3" borderId="23" xfId="0" applyFont="1" applyFill="1" applyBorder="1" applyProtection="1">
      <alignment vertical="center"/>
      <protection locked="0"/>
    </xf>
    <xf numFmtId="0" fontId="4" fillId="0" borderId="24" xfId="0" applyFont="1" applyBorder="1" applyProtection="1">
      <alignment vertical="center"/>
      <protection locked="0"/>
    </xf>
    <xf numFmtId="0" fontId="4" fillId="3" borderId="25" xfId="0" applyFont="1" applyFill="1" applyBorder="1" applyProtection="1">
      <alignment vertical="center"/>
      <protection locked="0"/>
    </xf>
    <xf numFmtId="0" fontId="4" fillId="0" borderId="26" xfId="0" applyFont="1" applyBorder="1" applyProtection="1">
      <alignment vertical="center"/>
      <protection locked="0"/>
    </xf>
    <xf numFmtId="0" fontId="4" fillId="3" borderId="26" xfId="0" applyFont="1" applyFill="1" applyBorder="1" applyProtection="1">
      <alignment vertical="center"/>
      <protection locked="0"/>
    </xf>
    <xf numFmtId="0" fontId="4" fillId="3" borderId="26" xfId="0" applyFont="1" applyFill="1" applyBorder="1" applyAlignment="1" applyProtection="1">
      <alignment vertical="center"/>
      <protection locked="0"/>
    </xf>
    <xf numFmtId="0" fontId="4" fillId="4" borderId="26" xfId="0" applyFont="1" applyFill="1" applyBorder="1" applyProtection="1">
      <alignment vertical="center"/>
      <protection locked="0"/>
    </xf>
    <xf numFmtId="0" fontId="4" fillId="0" borderId="27" xfId="0" applyFont="1" applyBorder="1" applyProtection="1">
      <alignment vertical="center"/>
      <protection locked="0"/>
    </xf>
    <xf numFmtId="0" fontId="4" fillId="0" borderId="28" xfId="0" applyFont="1" applyBorder="1" applyProtection="1">
      <alignment vertical="center"/>
      <protection locked="0"/>
    </xf>
    <xf numFmtId="38" fontId="4" fillId="0" borderId="27" xfId="1" applyFont="1" applyBorder="1" applyAlignment="1" applyProtection="1">
      <alignment vertical="center"/>
      <protection locked="0"/>
    </xf>
    <xf numFmtId="38" fontId="4" fillId="0" borderId="29" xfId="1" applyFont="1" applyFill="1" applyBorder="1" applyAlignment="1" applyProtection="1">
      <alignment horizontal="center" vertical="center"/>
      <protection locked="0"/>
    </xf>
    <xf numFmtId="38" fontId="4" fillId="0" borderId="30" xfId="1" applyFont="1" applyFill="1" applyBorder="1" applyAlignment="1" applyProtection="1">
      <alignment horizontal="center" vertical="center"/>
      <protection locked="0"/>
    </xf>
    <xf numFmtId="0" fontId="4" fillId="3" borderId="31" xfId="0" applyFont="1" applyFill="1" applyBorder="1" applyProtection="1">
      <alignment vertical="center"/>
      <protection locked="0"/>
    </xf>
    <xf numFmtId="0" fontId="4" fillId="0" borderId="31" xfId="0" applyFont="1" applyFill="1" applyBorder="1" applyProtection="1">
      <alignment vertical="center"/>
      <protection locked="0"/>
    </xf>
    <xf numFmtId="0" fontId="4" fillId="0" borderId="32" xfId="0" applyFont="1" applyFill="1" applyBorder="1" applyAlignment="1" applyProtection="1">
      <alignment horizontal="left" vertical="center" wrapText="1"/>
      <protection locked="0"/>
    </xf>
    <xf numFmtId="0" fontId="11" fillId="0" borderId="33" xfId="0" applyFont="1" applyFill="1" applyBorder="1" applyAlignment="1" applyProtection="1">
      <alignment horizontal="center" vertical="center"/>
      <protection locked="0"/>
    </xf>
    <xf numFmtId="38" fontId="4" fillId="0" borderId="34" xfId="1" applyFont="1" applyFill="1" applyBorder="1" applyAlignment="1" applyProtection="1">
      <alignment horizontal="center" vertical="center"/>
      <protection locked="0"/>
    </xf>
    <xf numFmtId="38" fontId="4" fillId="0" borderId="35" xfId="1" applyFont="1" applyFill="1" applyBorder="1" applyAlignment="1" applyProtection="1">
      <alignment horizontal="center" vertical="center"/>
      <protection locked="0"/>
    </xf>
    <xf numFmtId="0" fontId="4" fillId="3" borderId="16" xfId="0" applyFont="1" applyFill="1" applyBorder="1" applyProtection="1">
      <alignment vertical="center"/>
      <protection locked="0"/>
    </xf>
    <xf numFmtId="0" fontId="4" fillId="0" borderId="16" xfId="0" applyFont="1" applyFill="1" applyBorder="1" applyProtection="1">
      <alignment vertical="center"/>
      <protection locked="0"/>
    </xf>
    <xf numFmtId="0" fontId="4" fillId="0" borderId="36" xfId="0" applyFont="1" applyFill="1" applyBorder="1" applyAlignment="1" applyProtection="1">
      <alignment horizontal="left" vertical="center" wrapText="1"/>
      <protection locked="0"/>
    </xf>
    <xf numFmtId="38" fontId="4" fillId="0" borderId="0" xfId="1" applyFont="1" applyBorder="1" applyAlignment="1" applyProtection="1">
      <alignment horizontal="center" vertical="center"/>
      <protection locked="0"/>
    </xf>
    <xf numFmtId="0" fontId="4" fillId="3" borderId="37" xfId="0" applyFont="1" applyFill="1" applyBorder="1" applyProtection="1">
      <alignment vertical="center"/>
      <protection locked="0"/>
    </xf>
    <xf numFmtId="0" fontId="4" fillId="0" borderId="37" xfId="0" applyFont="1" applyFill="1" applyBorder="1" applyProtection="1">
      <alignment vertical="center"/>
      <protection locked="0"/>
    </xf>
    <xf numFmtId="0" fontId="4" fillId="0" borderId="38" xfId="0" applyFont="1" applyFill="1" applyBorder="1" applyAlignment="1" applyProtection="1">
      <alignment horizontal="left" vertical="center" wrapText="1"/>
      <protection locked="0"/>
    </xf>
    <xf numFmtId="0" fontId="4" fillId="3" borderId="39" xfId="0" applyFont="1" applyFill="1" applyBorder="1" applyProtection="1">
      <alignment vertical="center"/>
      <protection locked="0"/>
    </xf>
    <xf numFmtId="0" fontId="4" fillId="0" borderId="39" xfId="0" applyFont="1" applyFill="1" applyBorder="1" applyProtection="1">
      <alignment vertical="center"/>
      <protection locked="0"/>
    </xf>
    <xf numFmtId="0" fontId="4" fillId="0" borderId="19" xfId="0" applyFont="1" applyFill="1" applyBorder="1" applyAlignment="1" applyProtection="1">
      <alignment horizontal="left" vertical="center" wrapText="1"/>
      <protection locked="0"/>
    </xf>
    <xf numFmtId="0" fontId="4" fillId="0" borderId="31" xfId="0" applyFont="1" applyBorder="1" applyProtection="1">
      <alignment vertical="center"/>
      <protection locked="0"/>
    </xf>
    <xf numFmtId="0" fontId="4" fillId="0" borderId="39" xfId="0" applyFont="1" applyBorder="1" applyProtection="1">
      <alignment vertical="center"/>
      <protection locked="0"/>
    </xf>
    <xf numFmtId="0" fontId="4" fillId="3" borderId="40" xfId="0" applyFont="1" applyFill="1" applyBorder="1" applyProtection="1">
      <alignment vertical="center"/>
      <protection locked="0"/>
    </xf>
    <xf numFmtId="0" fontId="4" fillId="0" borderId="40" xfId="0" applyFont="1" applyFill="1" applyBorder="1" applyProtection="1">
      <alignment vertical="center"/>
      <protection locked="0"/>
    </xf>
    <xf numFmtId="0" fontId="4" fillId="0" borderId="41" xfId="0" applyFont="1" applyBorder="1" applyProtection="1">
      <alignment vertical="center"/>
      <protection locked="0"/>
    </xf>
    <xf numFmtId="0" fontId="4" fillId="3" borderId="42" xfId="0" applyFont="1" applyFill="1" applyBorder="1" applyProtection="1">
      <alignment vertical="center"/>
      <protection locked="0"/>
    </xf>
    <xf numFmtId="0" fontId="4" fillId="5" borderId="0" xfId="0" applyFont="1" applyFill="1" applyAlignment="1" applyProtection="1">
      <alignment horizontal="center" vertical="center"/>
    </xf>
    <xf numFmtId="0" fontId="4" fillId="5" borderId="0" xfId="0" applyFont="1" applyFill="1" applyProtection="1">
      <alignment vertical="center"/>
    </xf>
    <xf numFmtId="0" fontId="4" fillId="0" borderId="0" xfId="0" applyFont="1" applyProtection="1">
      <alignment vertical="center"/>
    </xf>
    <xf numFmtId="0" fontId="4" fillId="0" borderId="0" xfId="0" applyFont="1" applyAlignment="1" applyProtection="1">
      <alignment horizontal="center" vertical="center"/>
    </xf>
    <xf numFmtId="0" fontId="20" fillId="0" borderId="0" xfId="0" applyFont="1" applyAlignment="1" applyProtection="1">
      <alignment horizontal="justify" vertical="center"/>
    </xf>
    <xf numFmtId="0" fontId="11" fillId="4" borderId="0" xfId="0" applyFont="1" applyFill="1" applyProtection="1">
      <alignment vertical="center"/>
    </xf>
    <xf numFmtId="0" fontId="4" fillId="0" borderId="1" xfId="0" applyFont="1" applyBorder="1" applyProtection="1">
      <alignment vertical="center"/>
    </xf>
    <xf numFmtId="0" fontId="4" fillId="0" borderId="1" xfId="0" applyFont="1" applyFill="1" applyBorder="1" applyAlignment="1" applyProtection="1">
      <alignment horizontal="center" vertical="center"/>
    </xf>
    <xf numFmtId="0" fontId="4" fillId="0" borderId="1" xfId="0" applyFont="1" applyFill="1" applyBorder="1" applyAlignment="1" applyProtection="1">
      <alignment horizontal="center" vertical="center" wrapText="1"/>
    </xf>
    <xf numFmtId="0" fontId="4" fillId="0" borderId="1" xfId="0" applyNumberFormat="1" applyFont="1" applyFill="1" applyBorder="1" applyAlignment="1" applyProtection="1">
      <alignment horizontal="center" vertical="center"/>
    </xf>
    <xf numFmtId="0" fontId="4" fillId="0" borderId="43" xfId="0" applyFont="1" applyFill="1" applyBorder="1" applyAlignment="1" applyProtection="1">
      <alignment horizontal="center" vertical="center"/>
    </xf>
    <xf numFmtId="0" fontId="4" fillId="0" borderId="6" xfId="0" applyFont="1" applyFill="1" applyBorder="1" applyAlignment="1" applyProtection="1">
      <alignment horizontal="center" vertical="center"/>
    </xf>
    <xf numFmtId="0" fontId="4" fillId="0" borderId="44" xfId="0" applyFont="1" applyFill="1" applyBorder="1" applyAlignment="1" applyProtection="1">
      <alignment horizontal="center" vertical="center"/>
    </xf>
    <xf numFmtId="0" fontId="4" fillId="0" borderId="45" xfId="0" applyFont="1" applyFill="1" applyBorder="1" applyAlignment="1" applyProtection="1">
      <alignment horizontal="center" vertical="center"/>
    </xf>
    <xf numFmtId="0" fontId="4" fillId="0" borderId="46" xfId="0" applyFont="1" applyFill="1" applyBorder="1" applyAlignment="1" applyProtection="1">
      <alignment horizontal="center" vertical="center"/>
    </xf>
    <xf numFmtId="0" fontId="4" fillId="0" borderId="47" xfId="0" applyFont="1" applyFill="1" applyBorder="1" applyAlignment="1" applyProtection="1">
      <alignment horizontal="center" vertical="center"/>
    </xf>
    <xf numFmtId="0" fontId="4" fillId="0" borderId="0" xfId="0" applyFont="1" applyFill="1" applyBorder="1" applyAlignment="1" applyProtection="1">
      <alignment horizontal="center" vertical="center"/>
    </xf>
    <xf numFmtId="0" fontId="4" fillId="0" borderId="48" xfId="0" applyFont="1" applyFill="1" applyBorder="1" applyAlignment="1" applyProtection="1">
      <alignment horizontal="center" vertical="center"/>
    </xf>
    <xf numFmtId="0" fontId="10" fillId="0" borderId="1" xfId="0" applyFont="1" applyFill="1" applyBorder="1" applyAlignment="1" applyProtection="1">
      <alignment horizontal="center" vertical="center"/>
    </xf>
    <xf numFmtId="0" fontId="13" fillId="0" borderId="1" xfId="0" applyFont="1" applyFill="1" applyBorder="1" applyAlignment="1" applyProtection="1">
      <alignment horizontal="center" vertical="center"/>
    </xf>
    <xf numFmtId="0" fontId="13" fillId="0" borderId="1" xfId="0" applyNumberFormat="1" applyFont="1" applyFill="1" applyBorder="1" applyAlignment="1" applyProtection="1">
      <alignment horizontal="center" vertical="center"/>
    </xf>
    <xf numFmtId="0" fontId="4" fillId="3" borderId="1" xfId="0" applyFont="1" applyFill="1" applyBorder="1" applyAlignment="1" applyProtection="1">
      <alignment horizontal="center" vertical="center"/>
    </xf>
    <xf numFmtId="0" fontId="4" fillId="3" borderId="1" xfId="0" applyFont="1" applyFill="1" applyBorder="1" applyAlignment="1" applyProtection="1">
      <alignment horizontal="center" vertical="center" wrapText="1"/>
    </xf>
    <xf numFmtId="0" fontId="4" fillId="6" borderId="1" xfId="0" applyFont="1" applyFill="1" applyBorder="1" applyAlignment="1" applyProtection="1">
      <alignment horizontal="center" vertical="center"/>
    </xf>
    <xf numFmtId="176" fontId="4" fillId="6" borderId="1" xfId="0" applyNumberFormat="1" applyFont="1" applyFill="1" applyBorder="1" applyAlignment="1" applyProtection="1">
      <alignment horizontal="center" vertical="center"/>
    </xf>
    <xf numFmtId="0" fontId="4" fillId="7" borderId="1" xfId="0" applyFont="1" applyFill="1" applyBorder="1" applyAlignment="1" applyProtection="1">
      <alignment horizontal="center" vertical="center"/>
    </xf>
    <xf numFmtId="0" fontId="4" fillId="0" borderId="1" xfId="0" applyFont="1" applyFill="1" applyBorder="1" applyAlignment="1" applyProtection="1">
      <alignment vertical="center"/>
    </xf>
    <xf numFmtId="0" fontId="4" fillId="8" borderId="1" xfId="0" applyFont="1" applyFill="1" applyBorder="1" applyAlignment="1" applyProtection="1">
      <alignment horizontal="center" vertical="center"/>
    </xf>
    <xf numFmtId="0" fontId="4" fillId="9" borderId="1" xfId="0" applyFont="1" applyFill="1" applyBorder="1" applyAlignment="1" applyProtection="1">
      <alignment horizontal="center" vertical="center"/>
    </xf>
    <xf numFmtId="0" fontId="4" fillId="10" borderId="1" xfId="0" applyFont="1" applyFill="1" applyBorder="1" applyAlignment="1" applyProtection="1">
      <alignment horizontal="center" vertical="center"/>
    </xf>
    <xf numFmtId="0" fontId="4" fillId="5" borderId="1" xfId="0" applyFont="1" applyFill="1" applyBorder="1" applyAlignment="1" applyProtection="1">
      <alignment horizontal="center" vertical="center"/>
    </xf>
    <xf numFmtId="0" fontId="4" fillId="0" borderId="49" xfId="0" applyFont="1" applyBorder="1" applyProtection="1">
      <alignment vertical="center"/>
    </xf>
    <xf numFmtId="0" fontId="4" fillId="0" borderId="49" xfId="0" applyFont="1" applyFill="1" applyBorder="1" applyAlignment="1" applyProtection="1">
      <alignment horizontal="center" vertical="center"/>
    </xf>
    <xf numFmtId="0" fontId="4" fillId="0" borderId="0" xfId="0" applyFont="1" applyFill="1" applyProtection="1">
      <alignment vertical="center"/>
    </xf>
    <xf numFmtId="0" fontId="4" fillId="7" borderId="0" xfId="0" applyFont="1" applyFill="1" applyAlignment="1" applyProtection="1">
      <alignment horizontal="center" vertical="center"/>
    </xf>
    <xf numFmtId="0" fontId="4" fillId="0" borderId="0" xfId="0" applyFont="1" applyFill="1" applyAlignment="1" applyProtection="1">
      <alignment horizontal="center" vertical="center"/>
    </xf>
    <xf numFmtId="0" fontId="4" fillId="8" borderId="0" xfId="0" applyFont="1" applyFill="1" applyAlignment="1" applyProtection="1">
      <alignment horizontal="center" vertical="center"/>
    </xf>
    <xf numFmtId="0" fontId="4" fillId="9" borderId="0" xfId="0" applyFont="1" applyFill="1" applyAlignment="1" applyProtection="1">
      <alignment horizontal="center" vertical="center"/>
    </xf>
    <xf numFmtId="0" fontId="4" fillId="6" borderId="0" xfId="0" applyFont="1" applyFill="1" applyAlignment="1" applyProtection="1">
      <alignment horizontal="center" vertical="center"/>
    </xf>
    <xf numFmtId="0" fontId="4" fillId="10" borderId="0" xfId="0" applyFont="1" applyFill="1" applyAlignment="1" applyProtection="1">
      <alignment horizontal="center" vertical="center"/>
    </xf>
    <xf numFmtId="176" fontId="4" fillId="0" borderId="0" xfId="0" applyNumberFormat="1" applyFont="1" applyFill="1" applyBorder="1" applyAlignment="1" applyProtection="1">
      <alignment horizontal="center" vertical="center"/>
    </xf>
    <xf numFmtId="177" fontId="4" fillId="0" borderId="0" xfId="0" applyNumberFormat="1" applyFont="1" applyFill="1" applyBorder="1" applyAlignment="1" applyProtection="1">
      <alignment horizontal="center" vertical="center"/>
    </xf>
    <xf numFmtId="0" fontId="4" fillId="0" borderId="0" xfId="0" applyFont="1" applyBorder="1" applyProtection="1">
      <alignment vertical="center"/>
    </xf>
    <xf numFmtId="0" fontId="16" fillId="0" borderId="0" xfId="0" applyFont="1" applyFill="1" applyBorder="1" applyAlignment="1" applyProtection="1">
      <alignment vertical="center"/>
    </xf>
    <xf numFmtId="0" fontId="16" fillId="0" borderId="0" xfId="0" applyFont="1" applyProtection="1">
      <alignment vertical="center"/>
    </xf>
    <xf numFmtId="0" fontId="4" fillId="0" borderId="0" xfId="0" applyFont="1" applyFill="1" applyBorder="1" applyAlignment="1" applyProtection="1">
      <alignment vertical="center"/>
    </xf>
    <xf numFmtId="0" fontId="16" fillId="0" borderId="0" xfId="0" applyFont="1" applyFill="1" applyAlignment="1" applyProtection="1">
      <alignment horizontal="center" vertical="center" wrapText="1"/>
    </xf>
    <xf numFmtId="0" fontId="16" fillId="0" borderId="0" xfId="0" applyFont="1" applyFill="1" applyAlignment="1" applyProtection="1">
      <alignment horizontal="center" vertical="center"/>
    </xf>
    <xf numFmtId="0" fontId="4" fillId="0" borderId="0" xfId="0" applyFont="1" applyFill="1" applyAlignment="1" applyProtection="1">
      <alignment horizontal="center" vertical="center" wrapText="1"/>
    </xf>
    <xf numFmtId="176" fontId="4" fillId="0" borderId="0" xfId="0" applyNumberFormat="1" applyFont="1" applyFill="1" applyAlignment="1" applyProtection="1">
      <alignment horizontal="center" vertical="center"/>
    </xf>
    <xf numFmtId="0" fontId="16" fillId="0" borderId="0" xfId="0" applyFont="1" applyFill="1" applyBorder="1" applyAlignment="1" applyProtection="1">
      <alignment horizontal="center" vertical="center"/>
    </xf>
    <xf numFmtId="177" fontId="4" fillId="0" borderId="0" xfId="0" applyNumberFormat="1" applyFont="1" applyFill="1" applyAlignment="1" applyProtection="1">
      <alignment horizontal="center" vertical="center"/>
    </xf>
    <xf numFmtId="38" fontId="22" fillId="0" borderId="50" xfId="1" applyFont="1" applyFill="1" applyBorder="1" applyAlignment="1" applyProtection="1">
      <alignment horizontal="center" vertical="center"/>
    </xf>
    <xf numFmtId="38" fontId="22" fillId="0" borderId="51" xfId="1" applyFont="1" applyFill="1" applyBorder="1" applyAlignment="1" applyProtection="1">
      <alignment horizontal="center" vertical="center"/>
    </xf>
    <xf numFmtId="38" fontId="22" fillId="0" borderId="52" xfId="1" applyFont="1" applyFill="1" applyBorder="1" applyAlignment="1" applyProtection="1">
      <alignment horizontal="center" vertical="center"/>
    </xf>
    <xf numFmtId="38" fontId="22" fillId="0" borderId="50" xfId="1" applyFont="1" applyFill="1" applyBorder="1" applyAlignment="1" applyProtection="1">
      <alignment vertical="center"/>
    </xf>
    <xf numFmtId="38" fontId="22" fillId="0" borderId="51" xfId="1" applyFont="1" applyFill="1" applyBorder="1" applyAlignment="1" applyProtection="1">
      <alignment vertical="center"/>
    </xf>
    <xf numFmtId="38" fontId="4" fillId="0" borderId="0" xfId="1" applyFont="1" applyFill="1" applyBorder="1" applyAlignment="1" applyProtection="1">
      <alignment horizontal="center" vertical="center"/>
    </xf>
    <xf numFmtId="0" fontId="11" fillId="0" borderId="0" xfId="0" applyFont="1" applyFill="1" applyProtection="1">
      <alignment vertical="center"/>
    </xf>
    <xf numFmtId="0" fontId="11" fillId="0" borderId="0" xfId="0" applyFont="1" applyProtection="1">
      <alignment vertical="center"/>
    </xf>
    <xf numFmtId="0" fontId="18" fillId="0" borderId="0" xfId="0" applyFont="1" applyProtection="1">
      <alignment vertical="center"/>
    </xf>
    <xf numFmtId="0" fontId="18" fillId="0" borderId="0" xfId="0" applyFont="1" applyFill="1" applyProtection="1">
      <alignment vertical="center"/>
    </xf>
    <xf numFmtId="0" fontId="0" fillId="0" borderId="0" xfId="0" applyProtection="1">
      <alignment vertical="center"/>
    </xf>
    <xf numFmtId="0" fontId="12" fillId="0" borderId="0" xfId="0" applyFont="1" applyFill="1" applyProtection="1">
      <alignment vertical="center"/>
    </xf>
    <xf numFmtId="0" fontId="11" fillId="0" borderId="0" xfId="0" applyFont="1" applyFill="1" applyAlignment="1" applyProtection="1">
      <alignment horizontal="center" vertical="center"/>
    </xf>
    <xf numFmtId="38" fontId="12" fillId="0" borderId="0" xfId="1" applyFont="1" applyFill="1" applyBorder="1" applyAlignment="1" applyProtection="1">
      <alignment vertical="center"/>
    </xf>
    <xf numFmtId="0" fontId="11" fillId="0" borderId="0" xfId="0" applyFont="1" applyAlignment="1" applyProtection="1">
      <alignment horizontal="center" vertical="center"/>
    </xf>
    <xf numFmtId="0" fontId="18" fillId="0" borderId="0" xfId="0" applyFont="1" applyAlignment="1" applyProtection="1">
      <alignment horizontal="center" vertical="center"/>
    </xf>
    <xf numFmtId="0" fontId="18" fillId="0" borderId="0" xfId="0" applyFont="1" applyFill="1" applyAlignment="1" applyProtection="1">
      <alignment horizontal="center" vertical="center"/>
    </xf>
    <xf numFmtId="0" fontId="4" fillId="0" borderId="53" xfId="0" applyFont="1" applyBorder="1" applyProtection="1">
      <alignment vertical="center"/>
    </xf>
    <xf numFmtId="0" fontId="4" fillId="0" borderId="54" xfId="0" applyFont="1" applyFill="1" applyBorder="1" applyProtection="1">
      <alignment vertical="center"/>
    </xf>
    <xf numFmtId="38" fontId="11" fillId="0" borderId="0" xfId="1" applyFont="1" applyFill="1" applyBorder="1" applyAlignment="1" applyProtection="1">
      <alignment horizontal="center" vertical="center" wrapText="1"/>
    </xf>
    <xf numFmtId="0" fontId="11" fillId="0" borderId="0" xfId="0" applyFont="1" applyBorder="1" applyProtection="1">
      <alignment vertical="center"/>
    </xf>
    <xf numFmtId="0" fontId="18" fillId="0" borderId="0" xfId="0" applyFont="1" applyBorder="1" applyProtection="1">
      <alignment vertical="center"/>
    </xf>
    <xf numFmtId="0" fontId="4" fillId="0" borderId="55" xfId="0" applyFont="1" applyBorder="1" applyAlignment="1" applyProtection="1">
      <alignment horizontal="center" vertical="center"/>
    </xf>
    <xf numFmtId="0" fontId="4" fillId="0" borderId="55" xfId="0" applyFont="1" applyFill="1" applyBorder="1" applyAlignment="1" applyProtection="1">
      <alignment horizontal="center" vertical="center"/>
    </xf>
    <xf numFmtId="0" fontId="11" fillId="0" borderId="56" xfId="0" applyFont="1" applyFill="1" applyBorder="1" applyProtection="1">
      <alignment vertical="center"/>
    </xf>
    <xf numFmtId="0" fontId="11" fillId="0" borderId="56" xfId="0" applyFont="1" applyBorder="1" applyAlignment="1" applyProtection="1">
      <alignment horizontal="center" vertical="center"/>
    </xf>
    <xf numFmtId="0" fontId="11" fillId="0" borderId="57" xfId="0" applyFont="1" applyFill="1" applyBorder="1" applyProtection="1">
      <alignment vertical="center"/>
    </xf>
    <xf numFmtId="38" fontId="11" fillId="0" borderId="57" xfId="0" applyNumberFormat="1" applyFont="1" applyFill="1" applyBorder="1" applyProtection="1">
      <alignment vertical="center"/>
    </xf>
    <xf numFmtId="38" fontId="11" fillId="0" borderId="0" xfId="1" applyFont="1" applyFill="1" applyBorder="1" applyAlignment="1" applyProtection="1">
      <alignment horizontal="center" vertical="center"/>
    </xf>
    <xf numFmtId="0" fontId="11" fillId="0" borderId="0" xfId="0" applyFont="1" applyFill="1" applyBorder="1" applyProtection="1">
      <alignment vertical="center"/>
    </xf>
    <xf numFmtId="0" fontId="19" fillId="0" borderId="0" xfId="0" applyFont="1" applyFill="1" applyProtection="1">
      <alignment vertical="center"/>
    </xf>
    <xf numFmtId="0" fontId="18" fillId="0" borderId="0" xfId="0" applyFont="1" applyFill="1" applyBorder="1" applyProtection="1">
      <alignment vertical="center"/>
    </xf>
    <xf numFmtId="38" fontId="19" fillId="0" borderId="0" xfId="1" applyFont="1" applyFill="1" applyBorder="1" applyAlignment="1" applyProtection="1">
      <alignment vertical="center"/>
    </xf>
    <xf numFmtId="38" fontId="17" fillId="0" borderId="0" xfId="1" applyFont="1" applyFill="1" applyBorder="1" applyAlignment="1" applyProtection="1">
      <alignment horizontal="center" vertical="center" wrapText="1"/>
    </xf>
    <xf numFmtId="0" fontId="0" fillId="0" borderId="0" xfId="0" applyAlignment="1" applyProtection="1">
      <alignment horizontal="center" vertical="center"/>
    </xf>
    <xf numFmtId="0" fontId="4" fillId="0" borderId="58" xfId="0" applyFont="1" applyFill="1" applyBorder="1" applyProtection="1">
      <alignment vertical="center"/>
    </xf>
    <xf numFmtId="0" fontId="4" fillId="0" borderId="59" xfId="0" applyFont="1" applyBorder="1" applyProtection="1">
      <alignment vertical="center"/>
    </xf>
    <xf numFmtId="38" fontId="11" fillId="0" borderId="0" xfId="1" applyFont="1" applyFill="1" applyBorder="1" applyProtection="1">
      <alignment vertical="center"/>
    </xf>
    <xf numFmtId="0" fontId="11" fillId="0" borderId="0" xfId="0" applyFont="1" applyFill="1" applyBorder="1" applyAlignment="1" applyProtection="1">
      <alignment horizontal="center" vertical="center" wrapText="1"/>
    </xf>
    <xf numFmtId="0" fontId="11" fillId="0" borderId="0" xfId="0" applyFont="1" applyFill="1" applyBorder="1" applyAlignment="1" applyProtection="1">
      <alignment horizontal="center" vertical="center"/>
    </xf>
    <xf numFmtId="176" fontId="11" fillId="0" borderId="0" xfId="0" applyNumberFormat="1" applyFont="1" applyFill="1" applyBorder="1" applyAlignment="1" applyProtection="1">
      <alignment horizontal="center" vertical="center"/>
    </xf>
    <xf numFmtId="0" fontId="11" fillId="0" borderId="2" xfId="0" applyFont="1" applyFill="1" applyBorder="1" applyAlignment="1" applyProtection="1">
      <alignment horizontal="center" vertical="center"/>
    </xf>
    <xf numFmtId="0" fontId="11" fillId="0" borderId="44" xfId="0" applyFont="1" applyBorder="1" applyProtection="1">
      <alignment vertical="center"/>
    </xf>
    <xf numFmtId="0" fontId="11" fillId="0" borderId="1" xfId="0" applyFont="1" applyBorder="1" applyProtection="1">
      <alignment vertical="center"/>
    </xf>
    <xf numFmtId="0" fontId="11" fillId="0" borderId="1" xfId="0" applyFont="1" applyFill="1" applyBorder="1" applyAlignment="1" applyProtection="1">
      <alignment horizontal="center" vertical="center"/>
    </xf>
    <xf numFmtId="0" fontId="11" fillId="0" borderId="43" xfId="0" applyFont="1" applyBorder="1" applyAlignment="1" applyProtection="1">
      <alignment horizontal="right" vertical="center"/>
    </xf>
    <xf numFmtId="38" fontId="11" fillId="0" borderId="2" xfId="0" applyNumberFormat="1" applyFont="1" applyBorder="1" applyProtection="1">
      <alignment vertical="center"/>
    </xf>
    <xf numFmtId="0" fontId="11" fillId="0" borderId="5" xfId="0" applyFont="1" applyBorder="1" applyProtection="1">
      <alignment vertical="center"/>
    </xf>
    <xf numFmtId="0" fontId="11" fillId="0" borderId="60" xfId="0" applyFont="1" applyFill="1" applyBorder="1" applyProtection="1">
      <alignment vertical="center"/>
    </xf>
    <xf numFmtId="38" fontId="11" fillId="0" borderId="2" xfId="1" applyFont="1" applyFill="1" applyBorder="1" applyAlignment="1" applyProtection="1">
      <alignment horizontal="center" vertical="center"/>
    </xf>
    <xf numFmtId="0" fontId="11" fillId="0" borderId="2" xfId="0" applyFont="1" applyBorder="1" applyAlignment="1" applyProtection="1">
      <alignment horizontal="right" vertical="center"/>
    </xf>
    <xf numFmtId="0" fontId="11" fillId="10" borderId="1" xfId="0" applyFont="1" applyFill="1" applyBorder="1" applyAlignment="1" applyProtection="1">
      <alignment horizontal="center" vertical="center" wrapText="1"/>
    </xf>
    <xf numFmtId="0" fontId="11" fillId="0" borderId="61" xfId="0" applyFont="1" applyBorder="1" applyProtection="1">
      <alignment vertical="center"/>
    </xf>
    <xf numFmtId="38" fontId="11" fillId="0" borderId="44" xfId="1" applyFont="1" applyFill="1" applyBorder="1" applyAlignment="1" applyProtection="1">
      <alignment horizontal="center" vertical="center"/>
    </xf>
    <xf numFmtId="0" fontId="18" fillId="0" borderId="2" xfId="0" applyFont="1" applyFill="1" applyBorder="1" applyAlignment="1" applyProtection="1">
      <alignment horizontal="right" vertical="center"/>
    </xf>
    <xf numFmtId="0" fontId="18" fillId="0" borderId="2" xfId="0" applyFont="1" applyBorder="1" applyAlignment="1" applyProtection="1">
      <alignment horizontal="right" vertical="center"/>
    </xf>
    <xf numFmtId="0" fontId="21" fillId="10" borderId="1" xfId="0" applyFont="1" applyFill="1" applyBorder="1" applyAlignment="1" applyProtection="1">
      <alignment horizontal="center" vertical="center" wrapText="1"/>
    </xf>
    <xf numFmtId="0" fontId="17" fillId="0" borderId="61" xfId="0" applyFont="1" applyBorder="1" applyProtection="1">
      <alignment vertical="center"/>
    </xf>
    <xf numFmtId="0" fontId="17" fillId="0" borderId="60" xfId="0" applyFont="1" applyFill="1" applyBorder="1" applyProtection="1">
      <alignment vertical="center"/>
    </xf>
    <xf numFmtId="38" fontId="22" fillId="0" borderId="44" xfId="1" applyFont="1" applyFill="1" applyBorder="1" applyAlignment="1" applyProtection="1">
      <alignment horizontal="center" vertical="center"/>
    </xf>
    <xf numFmtId="0" fontId="18" fillId="0" borderId="43" xfId="0" applyFont="1" applyBorder="1" applyProtection="1">
      <alignment vertical="center"/>
    </xf>
    <xf numFmtId="38" fontId="22" fillId="0" borderId="2" xfId="1" applyFont="1" applyFill="1" applyBorder="1" applyAlignment="1" applyProtection="1">
      <alignment vertical="center"/>
    </xf>
    <xf numFmtId="0" fontId="17" fillId="0" borderId="3" xfId="0" applyFont="1" applyFill="1" applyBorder="1" applyProtection="1">
      <alignment vertical="center"/>
    </xf>
    <xf numFmtId="38" fontId="22" fillId="0" borderId="0" xfId="1" applyFont="1" applyFill="1" applyBorder="1" applyAlignment="1" applyProtection="1">
      <alignment horizontal="center" vertical="center"/>
    </xf>
    <xf numFmtId="0" fontId="18" fillId="0" borderId="52" xfId="0" applyFont="1" applyFill="1" applyBorder="1" applyProtection="1">
      <alignment vertical="center"/>
    </xf>
    <xf numFmtId="0" fontId="0" fillId="0" borderId="0" xfId="0" applyBorder="1" applyProtection="1">
      <alignment vertical="center"/>
    </xf>
    <xf numFmtId="38" fontId="4" fillId="0" borderId="0" xfId="1" applyFont="1" applyFill="1" applyBorder="1" applyAlignment="1" applyProtection="1">
      <alignment horizontal="center" vertical="center" wrapText="1"/>
    </xf>
    <xf numFmtId="0" fontId="11" fillId="0" borderId="41" xfId="0" applyFont="1" applyFill="1" applyBorder="1" applyProtection="1">
      <alignment vertical="center"/>
    </xf>
    <xf numFmtId="0" fontId="11" fillId="0" borderId="42" xfId="0" applyFont="1" applyFill="1" applyBorder="1" applyProtection="1">
      <alignment vertical="center"/>
    </xf>
    <xf numFmtId="0" fontId="11" fillId="0" borderId="53" xfId="0" applyFont="1" applyFill="1" applyBorder="1" applyProtection="1">
      <alignment vertical="center"/>
    </xf>
    <xf numFmtId="0" fontId="11" fillId="0" borderId="52" xfId="0" applyFont="1" applyFill="1" applyBorder="1" applyProtection="1">
      <alignment vertical="center"/>
    </xf>
    <xf numFmtId="0" fontId="11" fillId="0" borderId="62" xfId="0" applyFont="1" applyFill="1" applyBorder="1" applyProtection="1">
      <alignment vertical="center"/>
    </xf>
    <xf numFmtId="0" fontId="11" fillId="0" borderId="63" xfId="0" applyFont="1" applyFill="1" applyBorder="1" applyProtection="1">
      <alignment vertical="center"/>
    </xf>
    <xf numFmtId="0" fontId="11" fillId="0" borderId="64" xfId="0" applyFont="1" applyFill="1" applyBorder="1" applyProtection="1">
      <alignment vertical="center"/>
    </xf>
    <xf numFmtId="0" fontId="11" fillId="0" borderId="65" xfId="0" applyFont="1" applyFill="1" applyBorder="1" applyProtection="1">
      <alignment vertical="center"/>
    </xf>
    <xf numFmtId="38" fontId="11" fillId="0" borderId="66" xfId="1" applyFont="1" applyFill="1" applyBorder="1" applyAlignment="1" applyProtection="1">
      <alignment horizontal="center" vertical="center"/>
    </xf>
    <xf numFmtId="0" fontId="11" fillId="0" borderId="52" xfId="0" applyFont="1" applyFill="1" applyBorder="1" applyAlignment="1" applyProtection="1">
      <alignment horizontal="center" vertical="center" wrapText="1"/>
    </xf>
    <xf numFmtId="0" fontId="11" fillId="0" borderId="52" xfId="0" applyFont="1" applyFill="1" applyBorder="1" applyAlignment="1" applyProtection="1">
      <alignment horizontal="center" vertical="center"/>
    </xf>
    <xf numFmtId="176" fontId="11" fillId="0" borderId="52" xfId="0" applyNumberFormat="1" applyFont="1" applyFill="1" applyBorder="1" applyAlignment="1" applyProtection="1">
      <alignment horizontal="center" vertical="center"/>
    </xf>
    <xf numFmtId="38" fontId="11" fillId="0" borderId="52" xfId="1" applyFont="1" applyFill="1" applyBorder="1" applyAlignment="1" applyProtection="1">
      <alignment horizontal="center" vertical="center"/>
    </xf>
    <xf numFmtId="177" fontId="11" fillId="0" borderId="52" xfId="0" applyNumberFormat="1" applyFont="1" applyFill="1" applyBorder="1" applyAlignment="1" applyProtection="1">
      <alignment horizontal="center" vertical="center"/>
    </xf>
    <xf numFmtId="0" fontId="11" fillId="0" borderId="49" xfId="0" applyFont="1" applyFill="1" applyBorder="1" applyAlignment="1" applyProtection="1">
      <alignment horizontal="center" vertical="center"/>
    </xf>
    <xf numFmtId="0" fontId="11" fillId="0" borderId="49" xfId="0" applyFont="1" applyBorder="1" applyProtection="1">
      <alignment vertical="center"/>
    </xf>
    <xf numFmtId="0" fontId="11" fillId="0" borderId="47" xfId="0" applyFont="1" applyBorder="1" applyProtection="1">
      <alignment vertical="center"/>
    </xf>
    <xf numFmtId="0" fontId="11" fillId="0" borderId="67" xfId="0" applyFont="1" applyFill="1" applyBorder="1" applyProtection="1">
      <alignment vertical="center"/>
    </xf>
    <xf numFmtId="0" fontId="11" fillId="0" borderId="3" xfId="0" applyFont="1" applyBorder="1" applyProtection="1">
      <alignment vertical="center"/>
    </xf>
    <xf numFmtId="0" fontId="11" fillId="0" borderId="60" xfId="0" applyFont="1" applyBorder="1" applyProtection="1">
      <alignment vertical="center"/>
    </xf>
    <xf numFmtId="0" fontId="11" fillId="0" borderId="49" xfId="0" applyFont="1" applyFill="1" applyBorder="1" applyProtection="1">
      <alignment vertical="center"/>
    </xf>
    <xf numFmtId="38" fontId="11" fillId="0" borderId="67" xfId="1" applyFont="1" applyFill="1" applyBorder="1" applyAlignment="1" applyProtection="1">
      <alignment horizontal="center" vertical="center"/>
    </xf>
    <xf numFmtId="38" fontId="11" fillId="0" borderId="67" xfId="0" applyNumberFormat="1" applyFont="1" applyBorder="1" applyProtection="1">
      <alignment vertical="center"/>
    </xf>
    <xf numFmtId="0" fontId="11" fillId="0" borderId="3" xfId="0" quotePrefix="1" applyFont="1" applyFill="1" applyBorder="1" applyAlignment="1" applyProtection="1">
      <alignment horizontal="center" vertical="center"/>
    </xf>
    <xf numFmtId="38" fontId="11" fillId="0" borderId="33" xfId="1" applyFont="1" applyFill="1" applyBorder="1" applyAlignment="1" applyProtection="1">
      <alignment horizontal="center" vertical="center"/>
    </xf>
    <xf numFmtId="0" fontId="11" fillId="0" borderId="48" xfId="0" applyFont="1" applyFill="1" applyBorder="1" applyProtection="1">
      <alignment vertical="center"/>
    </xf>
    <xf numFmtId="38" fontId="11" fillId="0" borderId="47" xfId="0" applyNumberFormat="1" applyFont="1" applyBorder="1" applyProtection="1">
      <alignment vertical="center"/>
    </xf>
    <xf numFmtId="0" fontId="11" fillId="0" borderId="47" xfId="0" quotePrefix="1" applyFont="1" applyFill="1" applyBorder="1" applyAlignment="1" applyProtection="1">
      <alignment horizontal="center" vertical="center"/>
    </xf>
    <xf numFmtId="0" fontId="18" fillId="0" borderId="67" xfId="0" applyFont="1" applyBorder="1" applyProtection="1">
      <alignment vertical="center"/>
    </xf>
    <xf numFmtId="38" fontId="18" fillId="0" borderId="67" xfId="0" applyNumberFormat="1" applyFont="1" applyBorder="1" applyProtection="1">
      <alignment vertical="center"/>
    </xf>
    <xf numFmtId="0" fontId="21" fillId="0" borderId="47" xfId="0" quotePrefix="1" applyFont="1" applyFill="1" applyBorder="1" applyAlignment="1" applyProtection="1">
      <alignment horizontal="center" vertical="center"/>
    </xf>
    <xf numFmtId="38" fontId="22" fillId="0" borderId="33" xfId="1" applyFont="1" applyFill="1" applyBorder="1" applyAlignment="1" applyProtection="1">
      <alignment horizontal="center" vertical="center"/>
    </xf>
    <xf numFmtId="0" fontId="18" fillId="0" borderId="60" xfId="0" applyFont="1" applyBorder="1" applyProtection="1">
      <alignment vertical="center"/>
    </xf>
    <xf numFmtId="0" fontId="18" fillId="0" borderId="48" xfId="0" applyFont="1" applyFill="1" applyBorder="1" applyProtection="1">
      <alignment vertical="center"/>
    </xf>
    <xf numFmtId="0" fontId="18" fillId="0" borderId="47" xfId="0" applyFont="1" applyBorder="1" applyProtection="1">
      <alignment vertical="center"/>
    </xf>
    <xf numFmtId="38" fontId="18" fillId="0" borderId="47" xfId="0" applyNumberFormat="1" applyFont="1" applyBorder="1" applyProtection="1">
      <alignment vertical="center"/>
    </xf>
    <xf numFmtId="0" fontId="18" fillId="0" borderId="47" xfId="0" quotePrefix="1" applyFont="1" applyFill="1" applyBorder="1" applyAlignment="1" applyProtection="1">
      <alignment horizontal="center" vertical="center"/>
    </xf>
    <xf numFmtId="0" fontId="18" fillId="0" borderId="46" xfId="0" applyFont="1" applyFill="1" applyBorder="1" applyProtection="1">
      <alignment vertical="center"/>
    </xf>
    <xf numFmtId="0" fontId="21" fillId="0" borderId="3" xfId="0" quotePrefix="1" applyFont="1" applyFill="1" applyBorder="1" applyAlignment="1" applyProtection="1">
      <alignment horizontal="center" vertical="center"/>
    </xf>
    <xf numFmtId="38" fontId="22" fillId="0" borderId="67" xfId="1" applyFont="1" applyFill="1" applyBorder="1" applyAlignment="1" applyProtection="1">
      <alignment vertical="center"/>
    </xf>
    <xf numFmtId="0" fontId="18" fillId="0" borderId="3" xfId="0" applyFont="1" applyBorder="1" applyProtection="1">
      <alignment vertical="center"/>
    </xf>
    <xf numFmtId="0" fontId="18" fillId="0" borderId="52" xfId="0" applyFont="1" applyBorder="1" applyProtection="1">
      <alignment vertical="center"/>
    </xf>
    <xf numFmtId="0" fontId="11" fillId="0" borderId="68" xfId="0" applyFont="1" applyFill="1" applyBorder="1" applyProtection="1">
      <alignment vertical="center"/>
    </xf>
    <xf numFmtId="0" fontId="11" fillId="0" borderId="2" xfId="0" applyFont="1" applyFill="1" applyBorder="1" applyProtection="1">
      <alignment vertical="center"/>
    </xf>
    <xf numFmtId="38" fontId="11" fillId="0" borderId="67" xfId="1" applyFont="1" applyFill="1" applyBorder="1" applyAlignment="1" applyProtection="1">
      <alignment horizontal="left" vertical="center"/>
    </xf>
    <xf numFmtId="0" fontId="11" fillId="0" borderId="69" xfId="0" applyFont="1" applyFill="1" applyBorder="1" applyProtection="1">
      <alignment vertical="center"/>
    </xf>
    <xf numFmtId="0" fontId="11" fillId="0" borderId="16" xfId="0" applyFont="1" applyBorder="1" applyAlignment="1" applyProtection="1">
      <alignment vertical="center"/>
    </xf>
    <xf numFmtId="0" fontId="11" fillId="0" borderId="67" xfId="0" applyFont="1" applyBorder="1" applyProtection="1">
      <alignment vertical="center"/>
    </xf>
    <xf numFmtId="38" fontId="11" fillId="0" borderId="49" xfId="0" applyNumberFormat="1" applyFont="1" applyFill="1" applyBorder="1" applyAlignment="1" applyProtection="1">
      <alignment horizontal="center" vertical="center"/>
    </xf>
    <xf numFmtId="0" fontId="11" fillId="0" borderId="70" xfId="0" applyFont="1" applyFill="1" applyBorder="1" applyAlignment="1" applyProtection="1">
      <alignment horizontal="center" vertical="center"/>
    </xf>
    <xf numFmtId="0" fontId="11" fillId="0" borderId="45" xfId="0" applyFont="1" applyBorder="1" applyProtection="1">
      <alignment vertical="center"/>
    </xf>
    <xf numFmtId="0" fontId="11" fillId="0" borderId="46" xfId="0" applyFont="1" applyBorder="1" applyProtection="1">
      <alignment vertical="center"/>
    </xf>
    <xf numFmtId="0" fontId="11" fillId="0" borderId="71" xfId="0" applyFont="1" applyFill="1" applyBorder="1" applyProtection="1">
      <alignment vertical="center"/>
    </xf>
    <xf numFmtId="0" fontId="11" fillId="0" borderId="72" xfId="0" applyFont="1" applyFill="1" applyBorder="1" applyProtection="1">
      <alignment vertical="center"/>
    </xf>
    <xf numFmtId="38" fontId="11" fillId="0" borderId="73" xfId="1" applyFont="1" applyFill="1" applyBorder="1" applyProtection="1">
      <alignment vertical="center"/>
    </xf>
    <xf numFmtId="0" fontId="11" fillId="0" borderId="74" xfId="0" applyFont="1" applyFill="1" applyBorder="1" applyProtection="1">
      <alignment vertical="center"/>
    </xf>
    <xf numFmtId="0" fontId="11" fillId="0" borderId="4" xfId="0" applyFont="1" applyBorder="1" applyProtection="1">
      <alignment vertical="center"/>
    </xf>
    <xf numFmtId="38" fontId="11" fillId="0" borderId="48" xfId="1" applyFont="1" applyFill="1" applyBorder="1" applyAlignment="1" applyProtection="1">
      <alignment horizontal="center" vertical="center"/>
    </xf>
    <xf numFmtId="0" fontId="11" fillId="0" borderId="75" xfId="0" applyFont="1" applyFill="1" applyBorder="1" applyProtection="1">
      <alignment vertical="center"/>
    </xf>
    <xf numFmtId="0" fontId="11" fillId="0" borderId="76" xfId="0" applyFont="1" applyFill="1" applyBorder="1" applyProtection="1">
      <alignment vertical="center"/>
    </xf>
    <xf numFmtId="38" fontId="11" fillId="0" borderId="77" xfId="1" applyFont="1" applyFill="1" applyBorder="1" applyAlignment="1" applyProtection="1">
      <alignment horizontal="center" vertical="center"/>
    </xf>
    <xf numFmtId="38" fontId="11" fillId="0" borderId="60" xfId="1" applyFont="1" applyFill="1" applyBorder="1" applyAlignment="1" applyProtection="1">
      <alignment horizontal="center" vertical="center"/>
    </xf>
    <xf numFmtId="0" fontId="11" fillId="0" borderId="46" xfId="0" applyFont="1" applyFill="1" applyBorder="1" applyProtection="1">
      <alignment vertical="center"/>
    </xf>
    <xf numFmtId="38" fontId="11" fillId="0" borderId="67" xfId="1" applyFont="1" applyFill="1" applyBorder="1" applyProtection="1">
      <alignment vertical="center"/>
    </xf>
    <xf numFmtId="38" fontId="11" fillId="0" borderId="67" xfId="1" applyFont="1" applyFill="1" applyBorder="1" applyAlignment="1" applyProtection="1">
      <alignment horizontal="center" vertical="center" wrapText="1"/>
    </xf>
    <xf numFmtId="0" fontId="11" fillId="0" borderId="44" xfId="0" applyFont="1" applyFill="1" applyBorder="1" applyProtection="1">
      <alignment vertical="center"/>
    </xf>
    <xf numFmtId="0" fontId="21" fillId="0" borderId="45" xfId="0" quotePrefix="1" applyFont="1" applyFill="1" applyBorder="1" applyAlignment="1" applyProtection="1">
      <alignment horizontal="center" vertical="center"/>
    </xf>
    <xf numFmtId="0" fontId="11" fillId="0" borderId="73" xfId="0" applyFont="1" applyFill="1" applyBorder="1" applyProtection="1">
      <alignment vertical="center"/>
    </xf>
    <xf numFmtId="0" fontId="11" fillId="0" borderId="78" xfId="0" applyFont="1" applyFill="1" applyBorder="1" applyProtection="1">
      <alignment vertical="center"/>
    </xf>
    <xf numFmtId="0" fontId="11" fillId="0" borderId="79" xfId="0" applyFont="1" applyFill="1" applyBorder="1" applyProtection="1">
      <alignment vertical="center"/>
    </xf>
    <xf numFmtId="0" fontId="11" fillId="0" borderId="80" xfId="0" applyFont="1" applyFill="1" applyBorder="1" applyProtection="1">
      <alignment vertical="center"/>
    </xf>
    <xf numFmtId="38" fontId="11" fillId="0" borderId="80" xfId="1" applyFont="1" applyFill="1" applyBorder="1" applyProtection="1">
      <alignment vertical="center"/>
    </xf>
    <xf numFmtId="38" fontId="11" fillId="0" borderId="81" xfId="0" applyNumberFormat="1" applyFont="1" applyFill="1" applyBorder="1" applyProtection="1">
      <alignment vertical="center"/>
    </xf>
    <xf numFmtId="38" fontId="11" fillId="0" borderId="0" xfId="0" applyNumberFormat="1" applyFont="1" applyFill="1" applyBorder="1" applyProtection="1">
      <alignment vertical="center"/>
    </xf>
    <xf numFmtId="0" fontId="18" fillId="0" borderId="67" xfId="0" applyFont="1" applyBorder="1" applyAlignment="1" applyProtection="1">
      <alignment horizontal="right" vertical="center"/>
    </xf>
    <xf numFmtId="38" fontId="22" fillId="0" borderId="49" xfId="1" applyFont="1" applyFill="1" applyBorder="1" applyAlignment="1" applyProtection="1">
      <alignment vertical="center"/>
    </xf>
    <xf numFmtId="0" fontId="18" fillId="0" borderId="49" xfId="0" applyFont="1" applyBorder="1" applyProtection="1">
      <alignment vertical="center"/>
    </xf>
    <xf numFmtId="0" fontId="11" fillId="0" borderId="45" xfId="0" quotePrefix="1" applyFont="1" applyFill="1" applyBorder="1" applyAlignment="1" applyProtection="1">
      <alignment horizontal="center" vertical="center"/>
    </xf>
    <xf numFmtId="0" fontId="18" fillId="0" borderId="43" xfId="0" applyFont="1" applyBorder="1" applyAlignment="1" applyProtection="1">
      <alignment horizontal="right" vertical="center"/>
    </xf>
    <xf numFmtId="0" fontId="11" fillId="0" borderId="82" xfId="0" applyFont="1" applyFill="1" applyBorder="1" applyProtection="1">
      <alignment vertical="center"/>
    </xf>
    <xf numFmtId="0" fontId="11" fillId="0" borderId="1" xfId="0" applyFont="1" applyFill="1" applyBorder="1" applyProtection="1">
      <alignment vertical="center"/>
    </xf>
    <xf numFmtId="38" fontId="11" fillId="0" borderId="49" xfId="1" applyFont="1" applyFill="1" applyBorder="1" applyAlignment="1" applyProtection="1">
      <alignment horizontal="left" vertical="center"/>
    </xf>
    <xf numFmtId="0" fontId="11" fillId="0" borderId="83" xfId="0" applyFont="1" applyFill="1" applyBorder="1" applyProtection="1">
      <alignment vertical="center"/>
    </xf>
    <xf numFmtId="0" fontId="18" fillId="0" borderId="45" xfId="0" applyFont="1" applyBorder="1" applyProtection="1">
      <alignment vertical="center"/>
    </xf>
    <xf numFmtId="38" fontId="11" fillId="0" borderId="2" xfId="1" applyFont="1" applyFill="1" applyBorder="1" applyAlignment="1" applyProtection="1">
      <alignment horizontal="left" vertical="center"/>
    </xf>
    <xf numFmtId="0" fontId="11" fillId="0" borderId="0" xfId="0" applyFont="1" applyBorder="1" applyAlignment="1" applyProtection="1">
      <alignment vertical="center"/>
    </xf>
    <xf numFmtId="38" fontId="23" fillId="0" borderId="67" xfId="1" applyFont="1" applyFill="1" applyBorder="1" applyAlignment="1" applyProtection="1">
      <alignment vertical="center"/>
    </xf>
    <xf numFmtId="0" fontId="18" fillId="0" borderId="47" xfId="0" applyFont="1" applyBorder="1" applyAlignment="1" applyProtection="1">
      <alignment horizontal="right" vertical="center"/>
    </xf>
    <xf numFmtId="38" fontId="11" fillId="0" borderId="49" xfId="1" applyFont="1" applyFill="1" applyBorder="1" applyProtection="1">
      <alignment vertical="center"/>
    </xf>
    <xf numFmtId="38" fontId="11" fillId="0" borderId="2" xfId="1" applyFont="1" applyFill="1" applyBorder="1" applyProtection="1">
      <alignment vertical="center"/>
    </xf>
    <xf numFmtId="38" fontId="11" fillId="0" borderId="0" xfId="1" applyFont="1" applyFill="1" applyBorder="1" applyAlignment="1" applyProtection="1">
      <alignment vertical="center"/>
    </xf>
    <xf numFmtId="38" fontId="11" fillId="0" borderId="72" xfId="1" applyFont="1" applyFill="1" applyBorder="1" applyProtection="1">
      <alignment vertical="center"/>
    </xf>
    <xf numFmtId="38" fontId="11" fillId="0" borderId="84" xfId="1" applyFont="1" applyFill="1" applyBorder="1" applyAlignment="1" applyProtection="1">
      <alignment vertical="center"/>
    </xf>
    <xf numFmtId="38" fontId="11" fillId="0" borderId="84" xfId="1" applyFont="1" applyFill="1" applyBorder="1" applyAlignment="1" applyProtection="1">
      <alignment horizontal="center" vertical="center"/>
    </xf>
    <xf numFmtId="38" fontId="11" fillId="0" borderId="52" xfId="0" applyNumberFormat="1" applyFont="1" applyFill="1" applyBorder="1" applyProtection="1">
      <alignment vertical="center"/>
    </xf>
    <xf numFmtId="0" fontId="11" fillId="0" borderId="2" xfId="0" applyFont="1" applyFill="1" applyBorder="1" applyAlignment="1" applyProtection="1">
      <alignment vertical="center"/>
    </xf>
    <xf numFmtId="38" fontId="11" fillId="0" borderId="85" xfId="1" applyFont="1" applyFill="1" applyBorder="1" applyAlignment="1" applyProtection="1">
      <alignment horizontal="center" vertical="center"/>
    </xf>
    <xf numFmtId="0" fontId="11" fillId="0" borderId="86" xfId="0" applyFont="1" applyFill="1" applyBorder="1" applyProtection="1">
      <alignment vertical="center"/>
    </xf>
    <xf numFmtId="38" fontId="11" fillId="0" borderId="87" xfId="0" applyNumberFormat="1" applyFont="1" applyFill="1" applyBorder="1" applyProtection="1">
      <alignment vertical="center"/>
    </xf>
    <xf numFmtId="38" fontId="11" fillId="0" borderId="88" xfId="1" applyFont="1" applyFill="1" applyBorder="1" applyAlignment="1" applyProtection="1">
      <alignment horizontal="center" vertical="center"/>
    </xf>
    <xf numFmtId="0" fontId="11" fillId="0" borderId="88" xfId="0" applyFont="1" applyFill="1" applyBorder="1" applyProtection="1">
      <alignment vertical="center"/>
    </xf>
    <xf numFmtId="38" fontId="11" fillId="0" borderId="89" xfId="0" applyNumberFormat="1" applyFont="1" applyFill="1" applyBorder="1" applyProtection="1">
      <alignment vertical="center"/>
    </xf>
    <xf numFmtId="0" fontId="11" fillId="0" borderId="2" xfId="0" applyFont="1" applyBorder="1" applyProtection="1">
      <alignment vertical="center"/>
    </xf>
    <xf numFmtId="38" fontId="11" fillId="0" borderId="6" xfId="1" applyFont="1" applyFill="1" applyBorder="1" applyAlignment="1" applyProtection="1">
      <alignment vertical="center"/>
    </xf>
    <xf numFmtId="0" fontId="11" fillId="0" borderId="48" xfId="0" applyFont="1" applyBorder="1" applyProtection="1">
      <alignment vertical="center"/>
    </xf>
    <xf numFmtId="38" fontId="13" fillId="0" borderId="0" xfId="1" applyFont="1" applyFill="1" applyBorder="1" applyAlignment="1" applyProtection="1">
      <alignment horizontal="left" vertical="center"/>
    </xf>
    <xf numFmtId="38" fontId="11" fillId="0" borderId="3" xfId="1" applyFont="1" applyFill="1" applyBorder="1" applyAlignment="1" applyProtection="1">
      <alignment horizontal="center" vertical="center"/>
    </xf>
    <xf numFmtId="0" fontId="11" fillId="3" borderId="1" xfId="0" applyFont="1" applyFill="1" applyBorder="1" applyAlignment="1" applyProtection="1">
      <alignment horizontal="center" vertical="center" wrapText="1"/>
    </xf>
    <xf numFmtId="0" fontId="11" fillId="3" borderId="4" xfId="0" applyFont="1" applyFill="1" applyBorder="1" applyProtection="1">
      <alignment vertical="center"/>
    </xf>
    <xf numFmtId="0" fontId="11" fillId="3" borderId="47" xfId="0" quotePrefix="1" applyFont="1" applyFill="1" applyBorder="1" applyAlignment="1" applyProtection="1">
      <alignment horizontal="center" vertical="center"/>
    </xf>
    <xf numFmtId="38" fontId="11" fillId="3" borderId="44" xfId="1" applyFont="1" applyFill="1" applyBorder="1" applyAlignment="1" applyProtection="1">
      <alignment horizontal="center" vertical="center"/>
    </xf>
    <xf numFmtId="38" fontId="11" fillId="0" borderId="47" xfId="1" applyFont="1" applyFill="1" applyBorder="1" applyAlignment="1" applyProtection="1">
      <alignment horizontal="center" vertical="center"/>
    </xf>
    <xf numFmtId="0" fontId="11" fillId="0" borderId="43" xfId="0" applyFont="1" applyFill="1" applyBorder="1" applyAlignment="1" applyProtection="1">
      <alignment horizontal="center" vertical="center"/>
    </xf>
    <xf numFmtId="0" fontId="11" fillId="0" borderId="0" xfId="0" applyFont="1" applyFill="1" applyBorder="1" applyAlignment="1" applyProtection="1">
      <alignment horizontal="right" vertical="center"/>
    </xf>
    <xf numFmtId="0" fontId="11" fillId="0" borderId="90" xfId="0" applyFont="1" applyFill="1" applyBorder="1" applyProtection="1">
      <alignment vertical="center"/>
    </xf>
    <xf numFmtId="0" fontId="11" fillId="0" borderId="91" xfId="0" applyFont="1" applyFill="1" applyBorder="1" applyProtection="1">
      <alignment vertical="center"/>
    </xf>
    <xf numFmtId="38" fontId="11" fillId="0" borderId="53" xfId="1" applyFont="1" applyFill="1" applyBorder="1" applyAlignment="1" applyProtection="1">
      <alignment horizontal="center" vertical="center"/>
    </xf>
    <xf numFmtId="38" fontId="11" fillId="0" borderId="53" xfId="1" applyFont="1" applyFill="1" applyBorder="1" applyProtection="1">
      <alignment vertical="center"/>
    </xf>
    <xf numFmtId="38" fontId="11" fillId="0" borderId="92" xfId="0" applyNumberFormat="1" applyFont="1" applyFill="1" applyBorder="1" applyProtection="1">
      <alignment vertical="center"/>
    </xf>
    <xf numFmtId="0" fontId="4" fillId="0" borderId="0" xfId="0" applyFont="1" applyFill="1" applyBorder="1" applyAlignment="1" applyProtection="1">
      <alignment horizontal="center" vertical="center" wrapText="1"/>
    </xf>
    <xf numFmtId="0" fontId="11" fillId="0" borderId="93" xfId="0" applyFont="1" applyFill="1" applyBorder="1" applyProtection="1">
      <alignment vertical="center"/>
    </xf>
    <xf numFmtId="0" fontId="11" fillId="0" borderId="94" xfId="0" applyFont="1" applyFill="1" applyBorder="1" applyProtection="1">
      <alignment vertical="center"/>
    </xf>
    <xf numFmtId="0" fontId="11" fillId="3" borderId="45" xfId="0" quotePrefix="1" applyFont="1" applyFill="1" applyBorder="1" applyAlignment="1" applyProtection="1">
      <alignment horizontal="center" vertical="center"/>
    </xf>
    <xf numFmtId="0" fontId="11" fillId="0" borderId="67" xfId="0" applyFont="1" applyFill="1" applyBorder="1" applyAlignment="1" applyProtection="1">
      <alignment horizontal="center" vertical="center"/>
    </xf>
    <xf numFmtId="0" fontId="17" fillId="0" borderId="61" xfId="0" applyFont="1" applyFill="1" applyBorder="1" applyProtection="1">
      <alignment vertical="center"/>
    </xf>
    <xf numFmtId="38" fontId="11" fillId="0" borderId="1" xfId="1" applyFont="1" applyFill="1" applyBorder="1" applyAlignment="1" applyProtection="1">
      <alignment horizontal="left" vertical="center"/>
    </xf>
    <xf numFmtId="0" fontId="18" fillId="0" borderId="60" xfId="0" applyFont="1" applyFill="1" applyBorder="1" applyProtection="1">
      <alignment vertical="center"/>
    </xf>
    <xf numFmtId="38" fontId="11" fillId="0" borderId="1" xfId="1" applyFont="1" applyFill="1" applyBorder="1" applyProtection="1">
      <alignment vertical="center"/>
    </xf>
    <xf numFmtId="0" fontId="18" fillId="0" borderId="3" xfId="0" quotePrefix="1" applyFont="1" applyBorder="1" applyProtection="1">
      <alignment vertical="center"/>
    </xf>
    <xf numFmtId="38" fontId="11" fillId="0" borderId="46" xfId="1" applyFont="1" applyFill="1" applyBorder="1" applyAlignment="1" applyProtection="1">
      <alignment horizontal="center" vertical="center"/>
    </xf>
    <xf numFmtId="0" fontId="18" fillId="0" borderId="49" xfId="0" applyFont="1" applyFill="1" applyBorder="1" applyProtection="1">
      <alignment vertical="center"/>
    </xf>
    <xf numFmtId="38" fontId="11" fillId="0" borderId="43" xfId="0" applyNumberFormat="1" applyFont="1" applyBorder="1" applyProtection="1">
      <alignment vertical="center"/>
    </xf>
    <xf numFmtId="0" fontId="18" fillId="0" borderId="3" xfId="0" applyFont="1" applyBorder="1" applyAlignment="1" applyProtection="1">
      <alignment horizontal="right" vertical="center"/>
    </xf>
    <xf numFmtId="0" fontId="17" fillId="0" borderId="95" xfId="0" applyFont="1" applyFill="1" applyBorder="1" applyProtection="1">
      <alignment vertical="center"/>
    </xf>
    <xf numFmtId="38" fontId="18" fillId="0" borderId="67" xfId="0" applyNumberFormat="1" applyFont="1" applyBorder="1" applyAlignment="1" applyProtection="1">
      <alignment horizontal="right" vertical="center"/>
    </xf>
    <xf numFmtId="0" fontId="11" fillId="3" borderId="3" xfId="0" quotePrefix="1" applyFont="1" applyFill="1" applyBorder="1" applyAlignment="1" applyProtection="1">
      <alignment horizontal="center" vertical="center"/>
    </xf>
    <xf numFmtId="0" fontId="21" fillId="3" borderId="1" xfId="0" applyFont="1" applyFill="1" applyBorder="1" applyAlignment="1" applyProtection="1">
      <alignment horizontal="center" vertical="center" wrapText="1"/>
    </xf>
    <xf numFmtId="0" fontId="17" fillId="3" borderId="4" xfId="0" applyFont="1" applyFill="1" applyBorder="1" applyProtection="1">
      <alignment vertical="center"/>
    </xf>
    <xf numFmtId="0" fontId="18" fillId="3" borderId="47" xfId="0" quotePrefix="1" applyFont="1" applyFill="1" applyBorder="1" applyAlignment="1" applyProtection="1">
      <alignment horizontal="center" vertical="center"/>
    </xf>
    <xf numFmtId="38" fontId="22" fillId="3" borderId="60" xfId="1" applyFont="1" applyFill="1" applyBorder="1" applyAlignment="1" applyProtection="1">
      <alignment horizontal="center" vertical="center"/>
    </xf>
    <xf numFmtId="0" fontId="18" fillId="0" borderId="67" xfId="0" applyFont="1" applyFill="1" applyBorder="1" applyAlignment="1" applyProtection="1">
      <alignment horizontal="right" vertical="center"/>
    </xf>
    <xf numFmtId="38" fontId="11" fillId="3" borderId="60" xfId="1" applyFont="1" applyFill="1" applyBorder="1" applyAlignment="1" applyProtection="1">
      <alignment horizontal="center" vertical="center"/>
    </xf>
    <xf numFmtId="0" fontId="21" fillId="3" borderId="47" xfId="0" quotePrefix="1" applyFont="1" applyFill="1" applyBorder="1" applyAlignment="1" applyProtection="1">
      <alignment horizontal="center" vertical="center"/>
    </xf>
    <xf numFmtId="0" fontId="21" fillId="3" borderId="45" xfId="0" quotePrefix="1" applyFont="1" applyFill="1" applyBorder="1" applyAlignment="1" applyProtection="1">
      <alignment horizontal="center" vertical="center"/>
    </xf>
    <xf numFmtId="38" fontId="22" fillId="0" borderId="48" xfId="1" applyFont="1" applyFill="1" applyBorder="1" applyAlignment="1" applyProtection="1">
      <alignment horizontal="center" vertical="center"/>
    </xf>
    <xf numFmtId="38" fontId="11" fillId="0" borderId="0" xfId="1" applyFont="1" applyFill="1" applyBorder="1" applyAlignment="1" applyProtection="1">
      <alignment horizontal="left" vertical="center"/>
    </xf>
    <xf numFmtId="38" fontId="22" fillId="0" borderId="2" xfId="1" applyFont="1" applyFill="1" applyBorder="1" applyAlignment="1" applyProtection="1">
      <alignment horizontal="center" vertical="center"/>
    </xf>
    <xf numFmtId="0" fontId="18" fillId="0" borderId="67" xfId="0" applyFont="1" applyFill="1" applyBorder="1" applyProtection="1">
      <alignment vertical="center"/>
    </xf>
    <xf numFmtId="0" fontId="18" fillId="0" borderId="47" xfId="0" applyFont="1" applyFill="1" applyBorder="1" applyAlignment="1" applyProtection="1">
      <alignment horizontal="right" vertical="center"/>
    </xf>
    <xf numFmtId="0" fontId="18" fillId="0" borderId="47" xfId="0" applyFont="1" applyFill="1" applyBorder="1" applyProtection="1">
      <alignment vertical="center"/>
    </xf>
    <xf numFmtId="0" fontId="11" fillId="3" borderId="67" xfId="0" applyFont="1" applyFill="1" applyBorder="1" applyProtection="1">
      <alignment vertical="center"/>
    </xf>
    <xf numFmtId="0" fontId="11" fillId="3" borderId="60" xfId="0" applyFont="1" applyFill="1" applyBorder="1" applyProtection="1">
      <alignment vertical="center"/>
    </xf>
    <xf numFmtId="0" fontId="11" fillId="0" borderId="1" xfId="0" applyFont="1" applyBorder="1" applyAlignment="1" applyProtection="1">
      <alignment horizontal="center" vertical="center"/>
    </xf>
    <xf numFmtId="0" fontId="11" fillId="0" borderId="33" xfId="0" applyFont="1" applyBorder="1" applyProtection="1">
      <alignment vertical="center"/>
    </xf>
    <xf numFmtId="0" fontId="11" fillId="0" borderId="47" xfId="0" quotePrefix="1" applyFont="1" applyBorder="1" applyProtection="1">
      <alignment vertical="center"/>
    </xf>
    <xf numFmtId="0" fontId="11" fillId="0" borderId="45" xfId="0" quotePrefix="1" applyFont="1" applyBorder="1" applyProtection="1">
      <alignment vertical="center"/>
    </xf>
    <xf numFmtId="0" fontId="0" fillId="0" borderId="0" xfId="0" applyFill="1" applyProtection="1">
      <alignment vertical="center"/>
    </xf>
    <xf numFmtId="0" fontId="4" fillId="0" borderId="67" xfId="0" applyFont="1" applyBorder="1" applyAlignment="1" applyProtection="1">
      <alignment horizontal="center" vertical="top" textRotation="255"/>
    </xf>
    <xf numFmtId="0" fontId="4" fillId="0" borderId="49" xfId="0" applyFont="1" applyBorder="1" applyAlignment="1" applyProtection="1">
      <alignment horizontal="center" vertical="top" textRotation="255"/>
    </xf>
    <xf numFmtId="0" fontId="4" fillId="3" borderId="67" xfId="0" applyFont="1" applyFill="1" applyBorder="1" applyAlignment="1" applyProtection="1">
      <alignment horizontal="center" vertical="top" textRotation="255"/>
    </xf>
    <xf numFmtId="0" fontId="4" fillId="6" borderId="67" xfId="0" applyFont="1" applyFill="1" applyBorder="1" applyAlignment="1" applyProtection="1">
      <alignment horizontal="center" vertical="top" textRotation="255"/>
    </xf>
    <xf numFmtId="0" fontId="11" fillId="2" borderId="47" xfId="0" quotePrefix="1" applyFont="1" applyFill="1" applyBorder="1" applyAlignment="1" applyProtection="1">
      <alignment horizontal="center" vertical="center"/>
    </xf>
    <xf numFmtId="0" fontId="13" fillId="6" borderId="1" xfId="0" applyFont="1" applyFill="1" applyBorder="1" applyAlignment="1" applyProtection="1">
      <alignment horizontal="center" vertical="center"/>
    </xf>
    <xf numFmtId="0" fontId="4" fillId="4" borderId="0" xfId="0" applyFont="1" applyFill="1" applyProtection="1">
      <alignment vertical="center"/>
    </xf>
    <xf numFmtId="0" fontId="14" fillId="0" borderId="0" xfId="0" applyFont="1" applyProtection="1">
      <alignment vertical="center"/>
    </xf>
    <xf numFmtId="0" fontId="4" fillId="0" borderId="0" xfId="0" applyFont="1" applyFill="1" applyBorder="1" applyProtection="1">
      <alignment vertical="center"/>
    </xf>
    <xf numFmtId="38" fontId="4" fillId="0" borderId="0" xfId="1" applyFont="1" applyFill="1" applyBorder="1" applyAlignment="1" applyProtection="1">
      <alignment vertical="center"/>
    </xf>
    <xf numFmtId="0" fontId="12" fillId="0" borderId="0" xfId="0" applyFont="1" applyProtection="1">
      <alignment vertical="center"/>
    </xf>
    <xf numFmtId="0" fontId="4" fillId="0" borderId="54" xfId="0" applyFont="1" applyBorder="1" applyAlignment="1" applyProtection="1">
      <alignment vertical="center"/>
    </xf>
    <xf numFmtId="0" fontId="4" fillId="0" borderId="96" xfId="0" applyFont="1" applyBorder="1" applyProtection="1">
      <alignment vertical="center"/>
    </xf>
    <xf numFmtId="0" fontId="4" fillId="4" borderId="53" xfId="0" applyFont="1" applyFill="1" applyBorder="1" applyProtection="1">
      <alignment vertical="center"/>
    </xf>
    <xf numFmtId="0" fontId="4" fillId="0" borderId="53" xfId="0" applyFont="1" applyFill="1" applyBorder="1" applyProtection="1">
      <alignment vertical="center"/>
    </xf>
    <xf numFmtId="38" fontId="4" fillId="0" borderId="53" xfId="1" applyFont="1" applyFill="1" applyBorder="1" applyAlignment="1" applyProtection="1">
      <alignment horizontal="center" vertical="center"/>
    </xf>
    <xf numFmtId="38" fontId="4" fillId="0" borderId="53" xfId="1" applyFont="1" applyFill="1" applyBorder="1" applyAlignment="1" applyProtection="1">
      <alignment vertical="center"/>
    </xf>
    <xf numFmtId="0" fontId="4" fillId="0" borderId="17" xfId="0" applyFont="1" applyBorder="1" applyProtection="1">
      <alignment vertical="center"/>
    </xf>
    <xf numFmtId="0" fontId="4" fillId="0" borderId="16" xfId="0" applyFont="1" applyBorder="1" applyProtection="1">
      <alignment vertical="center"/>
    </xf>
    <xf numFmtId="0" fontId="4" fillId="0" borderId="62" xfId="0" applyFont="1" applyBorder="1" applyAlignment="1" applyProtection="1">
      <alignment horizontal="center" vertical="center"/>
    </xf>
    <xf numFmtId="0" fontId="4" fillId="0" borderId="32" xfId="0" applyFont="1" applyBorder="1" applyAlignment="1" applyProtection="1">
      <alignment horizontal="center" vertical="center"/>
    </xf>
    <xf numFmtId="0" fontId="4" fillId="4" borderId="55" xfId="0" applyFont="1" applyFill="1" applyBorder="1" applyAlignment="1" applyProtection="1">
      <alignment horizontal="center" vertical="center"/>
    </xf>
    <xf numFmtId="0" fontId="4" fillId="4" borderId="53" xfId="0" applyFont="1" applyFill="1" applyBorder="1" applyAlignment="1" applyProtection="1">
      <alignment horizontal="center" vertical="center"/>
    </xf>
    <xf numFmtId="0" fontId="4" fillId="0" borderId="53" xfId="0" applyFont="1" applyFill="1" applyBorder="1" applyAlignment="1" applyProtection="1">
      <alignment horizontal="center" vertical="center"/>
    </xf>
    <xf numFmtId="38" fontId="4" fillId="0" borderId="55" xfId="1" applyFont="1" applyFill="1" applyBorder="1" applyAlignment="1" applyProtection="1">
      <alignment horizontal="center" vertical="center"/>
    </xf>
    <xf numFmtId="38" fontId="4" fillId="0" borderId="55" xfId="1" applyFont="1" applyFill="1" applyBorder="1" applyAlignment="1" applyProtection="1">
      <alignment vertical="center"/>
    </xf>
    <xf numFmtId="0" fontId="4" fillId="0" borderId="17" xfId="0" applyFont="1" applyBorder="1" applyAlignment="1" applyProtection="1">
      <alignment horizontal="center" vertical="center"/>
    </xf>
    <xf numFmtId="0" fontId="4" fillId="0" borderId="16" xfId="0" applyFont="1" applyBorder="1" applyAlignment="1" applyProtection="1">
      <alignment horizontal="center" vertical="center"/>
    </xf>
    <xf numFmtId="0" fontId="4" fillId="2" borderId="62" xfId="0" applyFont="1" applyFill="1" applyBorder="1" applyProtection="1">
      <alignment vertical="center"/>
    </xf>
    <xf numFmtId="0" fontId="4" fillId="0" borderId="24" xfId="0" applyFont="1" applyFill="1" applyBorder="1" applyProtection="1">
      <alignment vertical="center"/>
    </xf>
    <xf numFmtId="0" fontId="4" fillId="2" borderId="25" xfId="0" applyFont="1" applyFill="1" applyBorder="1" applyProtection="1">
      <alignment vertical="center"/>
    </xf>
    <xf numFmtId="0" fontId="4" fillId="2" borderId="59" xfId="0" applyFont="1" applyFill="1" applyBorder="1" applyAlignment="1" applyProtection="1">
      <alignment vertical="center" wrapText="1"/>
    </xf>
    <xf numFmtId="0" fontId="4" fillId="2" borderId="59" xfId="0" applyFont="1" applyFill="1" applyBorder="1" applyProtection="1">
      <alignment vertical="center"/>
    </xf>
    <xf numFmtId="0" fontId="4" fillId="4" borderId="63" xfId="0" applyFont="1" applyFill="1" applyBorder="1" applyProtection="1">
      <alignment vertical="center"/>
    </xf>
    <xf numFmtId="0" fontId="4" fillId="0" borderId="59" xfId="0" applyFont="1" applyFill="1" applyBorder="1" applyProtection="1">
      <alignment vertical="center"/>
    </xf>
    <xf numFmtId="0" fontId="4" fillId="0" borderId="97" xfId="0" applyFont="1" applyFill="1" applyBorder="1" applyProtection="1">
      <alignment vertical="center"/>
    </xf>
    <xf numFmtId="0" fontId="4" fillId="0" borderId="58" xfId="0" applyFont="1" applyFill="1" applyBorder="1" applyAlignment="1" applyProtection="1">
      <alignment horizontal="right" vertical="center"/>
    </xf>
    <xf numFmtId="0" fontId="4" fillId="0" borderId="97" xfId="0" applyFont="1" applyBorder="1" applyAlignment="1" applyProtection="1">
      <alignment vertical="center"/>
    </xf>
    <xf numFmtId="0" fontId="4" fillId="4" borderId="17" xfId="0" applyFont="1" applyFill="1" applyBorder="1" applyProtection="1">
      <alignment vertical="center"/>
    </xf>
    <xf numFmtId="0" fontId="4" fillId="4" borderId="18" xfId="0" applyFont="1" applyFill="1" applyBorder="1" applyProtection="1">
      <alignment vertical="center"/>
    </xf>
    <xf numFmtId="0" fontId="4" fillId="0" borderId="62" xfId="0" applyFont="1" applyFill="1" applyBorder="1" applyProtection="1">
      <alignment vertical="center"/>
    </xf>
    <xf numFmtId="0" fontId="4" fillId="0" borderId="32" xfId="0" applyFont="1" applyFill="1" applyBorder="1" applyAlignment="1" applyProtection="1">
      <alignment horizontal="center" vertical="center"/>
    </xf>
    <xf numFmtId="176" fontId="11" fillId="0" borderId="0" xfId="0" applyNumberFormat="1" applyFont="1" applyFill="1" applyBorder="1" applyAlignment="1" applyProtection="1">
      <alignment horizontal="right" vertical="center"/>
    </xf>
    <xf numFmtId="177" fontId="11" fillId="0" borderId="0" xfId="0" applyNumberFormat="1" applyFont="1" applyFill="1" applyBorder="1" applyAlignment="1" applyProtection="1">
      <alignment horizontal="right" vertical="center"/>
    </xf>
    <xf numFmtId="0" fontId="11" fillId="0" borderId="54" xfId="0" applyFont="1" applyFill="1" applyBorder="1" applyAlignment="1" applyProtection="1">
      <alignment horizontal="center" vertical="center"/>
    </xf>
    <xf numFmtId="0" fontId="11" fillId="0" borderId="24" xfId="0" applyFont="1" applyFill="1" applyBorder="1" applyAlignment="1" applyProtection="1">
      <alignment horizontal="center" vertical="center"/>
    </xf>
    <xf numFmtId="0" fontId="11" fillId="0" borderId="25" xfId="0" applyFont="1" applyFill="1" applyBorder="1" applyAlignment="1" applyProtection="1">
      <alignment horizontal="center" vertical="center"/>
    </xf>
    <xf numFmtId="0" fontId="11" fillId="0" borderId="42" xfId="0" applyFont="1" applyFill="1" applyBorder="1" applyAlignment="1" applyProtection="1">
      <alignment horizontal="center" vertical="center" wrapText="1"/>
    </xf>
    <xf numFmtId="0" fontId="11" fillId="0" borderId="98" xfId="0" applyFont="1" applyFill="1" applyBorder="1" applyAlignment="1" applyProtection="1">
      <alignment horizontal="center" vertical="center" wrapText="1"/>
    </xf>
    <xf numFmtId="0" fontId="11" fillId="0" borderId="99" xfId="0" applyFont="1" applyFill="1" applyBorder="1" applyProtection="1">
      <alignment vertical="center"/>
    </xf>
    <xf numFmtId="0" fontId="11" fillId="0" borderId="41" xfId="0" applyFont="1" applyFill="1" applyBorder="1" applyAlignment="1" applyProtection="1">
      <alignment horizontal="right" vertical="center"/>
    </xf>
    <xf numFmtId="0" fontId="11" fillId="0" borderId="99" xfId="0" applyFont="1" applyFill="1" applyBorder="1" applyAlignment="1" applyProtection="1">
      <alignment vertical="center"/>
    </xf>
    <xf numFmtId="0" fontId="11" fillId="4" borderId="17" xfId="0" applyFont="1" applyFill="1" applyBorder="1" applyAlignment="1" applyProtection="1">
      <alignment horizontal="center" vertical="center" wrapText="1"/>
    </xf>
    <xf numFmtId="0" fontId="11" fillId="4" borderId="18" xfId="0" applyFont="1" applyFill="1" applyBorder="1" applyAlignment="1" applyProtection="1">
      <alignment horizontal="center" vertical="center" wrapText="1"/>
    </xf>
    <xf numFmtId="0" fontId="11" fillId="0" borderId="54" xfId="0" applyFont="1" applyFill="1" applyBorder="1" applyProtection="1">
      <alignment vertical="center"/>
    </xf>
    <xf numFmtId="0" fontId="11" fillId="0" borderId="59" xfId="0" applyFont="1" applyFill="1" applyBorder="1" applyProtection="1">
      <alignment vertical="center"/>
    </xf>
    <xf numFmtId="0" fontId="11" fillId="0" borderId="96" xfId="0" applyFont="1" applyFill="1" applyBorder="1" applyAlignment="1" applyProtection="1">
      <alignment horizontal="center" vertical="center"/>
    </xf>
    <xf numFmtId="0" fontId="4" fillId="0" borderId="0" xfId="0" applyFont="1" applyAlignment="1" applyProtection="1">
      <alignment vertical="center"/>
    </xf>
    <xf numFmtId="0" fontId="4" fillId="0" borderId="28" xfId="0" applyFont="1" applyFill="1" applyBorder="1" applyProtection="1">
      <alignment vertical="center"/>
      <protection locked="0"/>
    </xf>
    <xf numFmtId="38" fontId="22" fillId="0" borderId="52" xfId="1" applyFont="1" applyFill="1" applyBorder="1" applyAlignment="1" applyProtection="1">
      <alignment vertical="center"/>
    </xf>
    <xf numFmtId="0" fontId="11" fillId="0" borderId="2" xfId="0" applyFont="1" applyFill="1" applyBorder="1" applyAlignment="1" applyProtection="1">
      <alignment horizontal="left" vertical="center"/>
    </xf>
    <xf numFmtId="38" fontId="11" fillId="0" borderId="100" xfId="1" applyFont="1" applyFill="1" applyBorder="1" applyAlignment="1" applyProtection="1">
      <alignment horizontal="center" vertical="center"/>
    </xf>
    <xf numFmtId="38" fontId="11" fillId="0" borderId="101" xfId="1" applyFont="1" applyFill="1" applyBorder="1" applyAlignment="1" applyProtection="1">
      <alignment vertical="center"/>
    </xf>
    <xf numFmtId="0" fontId="11" fillId="0" borderId="100" xfId="0" applyFont="1" applyFill="1" applyBorder="1" applyAlignment="1" applyProtection="1">
      <alignment horizontal="center" vertical="center"/>
    </xf>
    <xf numFmtId="38" fontId="11" fillId="0" borderId="101" xfId="0" applyNumberFormat="1" applyFont="1" applyFill="1" applyBorder="1" applyAlignment="1" applyProtection="1">
      <alignment vertical="center"/>
    </xf>
    <xf numFmtId="0" fontId="11" fillId="0" borderId="100" xfId="0" applyFont="1" applyFill="1" applyBorder="1" applyAlignment="1" applyProtection="1">
      <alignment horizontal="right" vertical="center"/>
    </xf>
    <xf numFmtId="38" fontId="11" fillId="0" borderId="100" xfId="0" applyNumberFormat="1" applyFont="1" applyBorder="1" applyProtection="1">
      <alignment vertical="center"/>
    </xf>
    <xf numFmtId="0" fontId="11" fillId="0" borderId="102" xfId="0" applyFont="1" applyBorder="1" applyAlignment="1" applyProtection="1">
      <alignment horizontal="center" vertical="center"/>
    </xf>
    <xf numFmtId="0" fontId="11" fillId="0" borderId="103" xfId="0" applyFont="1" applyFill="1" applyBorder="1" applyAlignment="1" applyProtection="1">
      <alignment horizontal="center" vertical="center"/>
    </xf>
    <xf numFmtId="0" fontId="11" fillId="0" borderId="104" xfId="0" applyFont="1" applyBorder="1" applyAlignment="1" applyProtection="1">
      <alignment vertical="center"/>
    </xf>
    <xf numFmtId="38" fontId="11" fillId="0" borderId="105" xfId="0" applyNumberFormat="1" applyFont="1" applyBorder="1" applyProtection="1">
      <alignment vertical="center"/>
    </xf>
    <xf numFmtId="38" fontId="11" fillId="0" borderId="1" xfId="0" applyNumberFormat="1" applyFont="1" applyBorder="1" applyProtection="1">
      <alignment vertical="center"/>
    </xf>
    <xf numFmtId="0" fontId="18" fillId="0" borderId="100" xfId="0" applyFont="1" applyFill="1" applyBorder="1" applyProtection="1">
      <alignment vertical="center"/>
    </xf>
    <xf numFmtId="0" fontId="18" fillId="0" borderId="100" xfId="0" applyFont="1" applyBorder="1" applyProtection="1">
      <alignment vertical="center"/>
    </xf>
    <xf numFmtId="38" fontId="18" fillId="0" borderId="49" xfId="0" applyNumberFormat="1" applyFont="1" applyBorder="1" applyProtection="1">
      <alignment vertical="center"/>
    </xf>
    <xf numFmtId="0" fontId="18" fillId="0" borderId="100" xfId="0" applyFont="1" applyBorder="1" applyAlignment="1" applyProtection="1">
      <alignment horizontal="right" vertical="center"/>
    </xf>
    <xf numFmtId="38" fontId="22" fillId="0" borderId="67" xfId="1" applyFont="1" applyFill="1" applyBorder="1" applyAlignment="1" applyProtection="1">
      <alignment horizontal="center" vertical="center"/>
    </xf>
    <xf numFmtId="0" fontId="15" fillId="0" borderId="1" xfId="0" applyFont="1" applyFill="1" applyBorder="1" applyAlignment="1" applyProtection="1">
      <alignment horizontal="center" vertical="center"/>
    </xf>
    <xf numFmtId="0" fontId="15" fillId="3" borderId="1" xfId="0" applyFont="1" applyFill="1" applyBorder="1" applyAlignment="1" applyProtection="1">
      <alignment horizontal="center" vertical="center"/>
    </xf>
    <xf numFmtId="0" fontId="15" fillId="6" borderId="1" xfId="0" applyFont="1" applyFill="1" applyBorder="1" applyAlignment="1" applyProtection="1">
      <alignment horizontal="center" vertical="center"/>
    </xf>
    <xf numFmtId="0" fontId="15" fillId="10" borderId="1" xfId="0" applyFont="1" applyFill="1" applyBorder="1" applyAlignment="1" applyProtection="1">
      <alignment horizontal="center" vertical="center"/>
    </xf>
    <xf numFmtId="0" fontId="15" fillId="6" borderId="67" xfId="0" applyFont="1" applyFill="1" applyBorder="1" applyAlignment="1" applyProtection="1">
      <alignment horizontal="center" vertical="top" textRotation="255"/>
    </xf>
    <xf numFmtId="0" fontId="15" fillId="3" borderId="67" xfId="0" applyFont="1" applyFill="1" applyBorder="1" applyAlignment="1" applyProtection="1">
      <alignment horizontal="center" vertical="top" textRotation="255"/>
    </xf>
    <xf numFmtId="176" fontId="15" fillId="6" borderId="1" xfId="0" applyNumberFormat="1" applyFont="1" applyFill="1" applyBorder="1" applyAlignment="1" applyProtection="1">
      <alignment horizontal="center" vertical="center"/>
    </xf>
    <xf numFmtId="0" fontId="15" fillId="0" borderId="1" xfId="0" applyNumberFormat="1" applyFont="1" applyFill="1" applyBorder="1" applyAlignment="1" applyProtection="1">
      <alignment horizontal="center" vertical="center"/>
    </xf>
    <xf numFmtId="0" fontId="15" fillId="0" borderId="67" xfId="0" applyFont="1" applyFill="1" applyBorder="1" applyAlignment="1" applyProtection="1">
      <alignment horizontal="center" vertical="top" textRotation="255"/>
    </xf>
    <xf numFmtId="0" fontId="24" fillId="0" borderId="1" xfId="0" applyFont="1" applyFill="1" applyBorder="1" applyAlignment="1" applyProtection="1">
      <alignment horizontal="center" vertical="center"/>
    </xf>
    <xf numFmtId="0" fontId="4" fillId="0" borderId="67" xfId="0" applyFont="1" applyFill="1" applyBorder="1" applyAlignment="1" applyProtection="1">
      <alignment horizontal="center" vertical="top" textRotation="255"/>
    </xf>
    <xf numFmtId="0" fontId="11" fillId="11" borderId="47" xfId="0" quotePrefix="1" applyFont="1" applyFill="1" applyBorder="1" applyAlignment="1" applyProtection="1">
      <alignment horizontal="center" vertical="center"/>
    </xf>
    <xf numFmtId="38" fontId="11" fillId="3" borderId="67" xfId="1" applyFont="1" applyFill="1" applyBorder="1" applyAlignment="1" applyProtection="1">
      <alignment horizontal="center" vertical="center"/>
    </xf>
    <xf numFmtId="38" fontId="11" fillId="3" borderId="47" xfId="1" applyFont="1" applyFill="1" applyBorder="1" applyAlignment="1" applyProtection="1">
      <alignment horizontal="center" vertical="center"/>
    </xf>
    <xf numFmtId="0" fontId="11" fillId="3" borderId="47" xfId="0" applyFont="1" applyFill="1" applyBorder="1" applyProtection="1">
      <alignment vertical="center"/>
    </xf>
    <xf numFmtId="0" fontId="11" fillId="7" borderId="47" xfId="0" quotePrefix="1" applyFont="1" applyFill="1" applyBorder="1" applyAlignment="1" applyProtection="1">
      <alignment horizontal="center" vertical="center"/>
    </xf>
    <xf numFmtId="0" fontId="11" fillId="7" borderId="45" xfId="0" quotePrefix="1" applyFont="1" applyFill="1" applyBorder="1" applyAlignment="1" applyProtection="1">
      <alignment horizontal="center" vertical="center"/>
    </xf>
    <xf numFmtId="0" fontId="11" fillId="7" borderId="0" xfId="0" applyFont="1" applyFill="1" applyProtection="1">
      <alignment vertical="center"/>
    </xf>
    <xf numFmtId="0" fontId="11" fillId="7" borderId="3" xfId="0" quotePrefix="1" applyFont="1" applyFill="1" applyBorder="1" applyAlignment="1" applyProtection="1">
      <alignment horizontal="center" vertical="center"/>
    </xf>
    <xf numFmtId="0" fontId="11" fillId="0" borderId="47" xfId="0" applyFont="1" applyFill="1" applyBorder="1" applyProtection="1">
      <alignment vertical="center"/>
    </xf>
    <xf numFmtId="0" fontId="21" fillId="7" borderId="47" xfId="0" quotePrefix="1" applyFont="1" applyFill="1" applyBorder="1" applyAlignment="1" applyProtection="1">
      <alignment horizontal="center" vertical="center"/>
    </xf>
    <xf numFmtId="0" fontId="18" fillId="0" borderId="2" xfId="0" applyFont="1" applyFill="1" applyBorder="1" applyProtection="1">
      <alignment vertical="center"/>
    </xf>
    <xf numFmtId="0" fontId="21" fillId="7" borderId="3" xfId="0" quotePrefix="1" applyFont="1" applyFill="1" applyBorder="1" applyAlignment="1" applyProtection="1">
      <alignment horizontal="center" vertical="center"/>
    </xf>
    <xf numFmtId="38" fontId="18" fillId="0" borderId="47" xfId="0" applyNumberFormat="1" applyFont="1" applyFill="1" applyBorder="1" applyProtection="1">
      <alignment vertical="center"/>
    </xf>
    <xf numFmtId="0" fontId="21" fillId="7" borderId="45" xfId="0" quotePrefix="1" applyFont="1" applyFill="1" applyBorder="1" applyAlignment="1" applyProtection="1">
      <alignment horizontal="center" vertical="center"/>
    </xf>
    <xf numFmtId="38" fontId="11" fillId="0" borderId="1" xfId="1" applyFont="1" applyFill="1" applyBorder="1" applyAlignment="1" applyProtection="1">
      <alignment horizontal="center" vertical="center"/>
    </xf>
    <xf numFmtId="0" fontId="4" fillId="3" borderId="106" xfId="0" applyFont="1" applyFill="1" applyBorder="1" applyProtection="1">
      <alignment vertical="center"/>
      <protection locked="0"/>
    </xf>
    <xf numFmtId="215" fontId="11" fillId="0" borderId="52" xfId="0" applyNumberFormat="1" applyFont="1" applyFill="1" applyBorder="1" applyAlignment="1" applyProtection="1">
      <alignment horizontal="center" vertical="center"/>
    </xf>
    <xf numFmtId="49" fontId="0" fillId="0" borderId="0" xfId="0" applyNumberFormat="1" applyAlignment="1">
      <alignment horizontal="center" vertical="center" shrinkToFit="1"/>
    </xf>
    <xf numFmtId="0" fontId="28" fillId="0" borderId="0" xfId="0" applyFont="1" applyProtection="1">
      <alignment vertical="center"/>
      <protection locked="0"/>
    </xf>
    <xf numFmtId="0" fontId="29" fillId="0" borderId="0" xfId="0" applyFont="1" applyProtection="1">
      <alignment vertical="center"/>
      <protection locked="0"/>
    </xf>
    <xf numFmtId="0" fontId="31" fillId="0" borderId="0" xfId="0" applyFont="1" applyProtection="1">
      <alignment vertical="center"/>
      <protection locked="0"/>
    </xf>
    <xf numFmtId="0" fontId="21" fillId="0" borderId="0" xfId="0" applyFont="1" applyProtection="1">
      <alignment vertical="center"/>
      <protection locked="0"/>
    </xf>
    <xf numFmtId="0" fontId="25" fillId="0" borderId="0" xfId="0" applyFont="1" applyProtection="1">
      <alignment vertical="center"/>
      <protection locked="0"/>
    </xf>
    <xf numFmtId="0" fontId="1" fillId="0" borderId="0" xfId="0" applyFont="1" applyProtection="1">
      <alignment vertical="center"/>
      <protection locked="0"/>
    </xf>
    <xf numFmtId="0" fontId="1" fillId="0" borderId="0" xfId="0" applyFont="1" applyBorder="1" applyAlignment="1" applyProtection="1">
      <alignment vertical="center"/>
    </xf>
    <xf numFmtId="0" fontId="1" fillId="6" borderId="2" xfId="0" applyFont="1" applyFill="1" applyBorder="1" applyProtection="1">
      <alignment vertical="center"/>
    </xf>
    <xf numFmtId="0" fontId="1" fillId="0" borderId="0" xfId="0" applyFont="1" applyProtection="1">
      <alignment vertical="center"/>
    </xf>
    <xf numFmtId="0" fontId="1" fillId="6" borderId="67" xfId="0" applyFont="1" applyFill="1" applyBorder="1" applyProtection="1">
      <alignment vertical="center"/>
    </xf>
    <xf numFmtId="0" fontId="1" fillId="6" borderId="73" xfId="0" applyFont="1" applyFill="1" applyBorder="1" applyProtection="1">
      <alignment vertical="center"/>
    </xf>
    <xf numFmtId="38" fontId="1" fillId="0" borderId="0" xfId="1" applyFont="1" applyFill="1" applyBorder="1" applyAlignment="1" applyProtection="1">
      <alignment horizontal="left" vertical="center"/>
    </xf>
    <xf numFmtId="0" fontId="1" fillId="6" borderId="2" xfId="0" applyFont="1" applyFill="1" applyBorder="1" applyAlignment="1" applyProtection="1">
      <alignment horizontal="center" vertical="center"/>
    </xf>
    <xf numFmtId="0" fontId="1" fillId="6" borderId="67" xfId="0" applyFont="1" applyFill="1" applyBorder="1" applyAlignment="1" applyProtection="1">
      <alignment horizontal="center" vertical="center"/>
    </xf>
    <xf numFmtId="0" fontId="1" fillId="6" borderId="73" xfId="0" applyFont="1" applyFill="1" applyBorder="1" applyAlignment="1" applyProtection="1">
      <alignment horizontal="center" vertical="center"/>
    </xf>
    <xf numFmtId="38" fontId="1" fillId="0" borderId="0" xfId="1" applyFont="1" applyFill="1" applyBorder="1" applyAlignment="1" applyProtection="1">
      <alignment vertical="center"/>
    </xf>
    <xf numFmtId="215" fontId="4" fillId="5" borderId="0" xfId="0" applyNumberFormat="1" applyFont="1" applyFill="1" applyAlignment="1" applyProtection="1">
      <alignment horizontal="center" vertical="center"/>
    </xf>
    <xf numFmtId="216" fontId="4" fillId="5" borderId="0" xfId="0" applyNumberFormat="1" applyFont="1" applyFill="1" applyAlignment="1" applyProtection="1">
      <alignment horizontal="center" vertical="center"/>
    </xf>
    <xf numFmtId="215" fontId="4" fillId="5" borderId="0" xfId="0" applyNumberFormat="1" applyFont="1" applyFill="1" applyProtection="1">
      <alignment vertical="center"/>
    </xf>
    <xf numFmtId="216" fontId="4" fillId="5" borderId="0" xfId="0" applyNumberFormat="1" applyFont="1" applyFill="1" applyProtection="1">
      <alignment vertical="center"/>
    </xf>
    <xf numFmtId="0" fontId="28" fillId="0" borderId="0" xfId="0" applyFont="1" applyProtection="1">
      <alignment vertical="center"/>
    </xf>
    <xf numFmtId="215" fontId="28" fillId="0" borderId="0" xfId="0" applyNumberFormat="1" applyFont="1" applyProtection="1">
      <alignment vertical="center"/>
    </xf>
    <xf numFmtId="216" fontId="28" fillId="0" borderId="0" xfId="0" applyNumberFormat="1" applyFont="1" applyProtection="1">
      <alignment vertical="center"/>
    </xf>
    <xf numFmtId="0" fontId="30" fillId="0" borderId="0" xfId="0" applyFont="1" applyProtection="1">
      <alignment vertical="center"/>
    </xf>
    <xf numFmtId="0" fontId="32" fillId="12" borderId="0" xfId="0" applyFont="1" applyFill="1" applyProtection="1">
      <alignment vertical="center"/>
    </xf>
    <xf numFmtId="0" fontId="32" fillId="0" borderId="0" xfId="0" applyFont="1" applyProtection="1">
      <alignment vertical="center"/>
    </xf>
    <xf numFmtId="0" fontId="28" fillId="13" borderId="0" xfId="0" applyFont="1" applyFill="1" applyProtection="1">
      <alignment vertical="center"/>
    </xf>
    <xf numFmtId="215" fontId="4" fillId="0" borderId="0" xfId="0" applyNumberFormat="1" applyFont="1" applyProtection="1">
      <alignment vertical="center"/>
    </xf>
    <xf numFmtId="216" fontId="4" fillId="0" borderId="0" xfId="0" applyNumberFormat="1" applyFont="1" applyProtection="1">
      <alignment vertical="center"/>
    </xf>
    <xf numFmtId="215" fontId="4" fillId="0" borderId="0" xfId="0" applyNumberFormat="1" applyFont="1" applyAlignment="1" applyProtection="1">
      <alignment horizontal="center" vertical="center"/>
    </xf>
    <xf numFmtId="216" fontId="4" fillId="0" borderId="0" xfId="0" applyNumberFormat="1" applyFont="1" applyAlignment="1" applyProtection="1">
      <alignment horizontal="center" vertical="center"/>
    </xf>
    <xf numFmtId="215" fontId="11" fillId="4" borderId="0" xfId="0" applyNumberFormat="1" applyFont="1" applyFill="1" applyProtection="1">
      <alignment vertical="center"/>
    </xf>
    <xf numFmtId="216" fontId="11" fillId="4" borderId="0" xfId="0" applyNumberFormat="1" applyFont="1" applyFill="1" applyProtection="1">
      <alignment vertical="center"/>
    </xf>
    <xf numFmtId="215" fontId="4" fillId="0" borderId="1" xfId="0" applyNumberFormat="1" applyFont="1" applyFill="1" applyBorder="1" applyAlignment="1" applyProtection="1">
      <alignment horizontal="center" vertical="center"/>
    </xf>
    <xf numFmtId="216" fontId="4" fillId="0" borderId="1" xfId="0" applyNumberFormat="1" applyFont="1" applyFill="1" applyBorder="1" applyAlignment="1" applyProtection="1">
      <alignment horizontal="center" vertical="center"/>
    </xf>
    <xf numFmtId="0" fontId="15" fillId="12" borderId="1" xfId="0" applyFont="1" applyFill="1" applyBorder="1" applyAlignment="1" applyProtection="1">
      <alignment horizontal="center" vertical="center"/>
    </xf>
    <xf numFmtId="216" fontId="15" fillId="12" borderId="1" xfId="0" applyNumberFormat="1" applyFont="1" applyFill="1" applyBorder="1" applyAlignment="1" applyProtection="1">
      <alignment horizontal="center" vertical="center"/>
    </xf>
    <xf numFmtId="215" fontId="15" fillId="12" borderId="1" xfId="0" applyNumberFormat="1" applyFont="1" applyFill="1" applyBorder="1" applyAlignment="1" applyProtection="1">
      <alignment horizontal="center" vertical="center"/>
    </xf>
    <xf numFmtId="215" fontId="15" fillId="0" borderId="1" xfId="0" applyNumberFormat="1" applyFont="1" applyFill="1" applyBorder="1" applyAlignment="1" applyProtection="1">
      <alignment horizontal="center" vertical="center"/>
    </xf>
    <xf numFmtId="216" fontId="15" fillId="0" borderId="1" xfId="0" applyNumberFormat="1" applyFont="1" applyFill="1" applyBorder="1" applyAlignment="1" applyProtection="1">
      <alignment horizontal="center" vertical="center"/>
    </xf>
    <xf numFmtId="215" fontId="13" fillId="0" borderId="1" xfId="0" applyNumberFormat="1" applyFont="1" applyFill="1" applyBorder="1" applyAlignment="1" applyProtection="1">
      <alignment horizontal="center" vertical="center"/>
    </xf>
    <xf numFmtId="216" fontId="13" fillId="0" borderId="1" xfId="0" applyNumberFormat="1" applyFont="1" applyFill="1" applyBorder="1" applyAlignment="1" applyProtection="1">
      <alignment horizontal="center" vertical="center"/>
    </xf>
    <xf numFmtId="0" fontId="15" fillId="13" borderId="1" xfId="0" applyFont="1" applyFill="1" applyBorder="1" applyAlignment="1" applyProtection="1">
      <alignment horizontal="center" vertical="center"/>
    </xf>
    <xf numFmtId="0" fontId="24" fillId="12" borderId="1" xfId="0" applyFont="1" applyFill="1" applyBorder="1" applyAlignment="1" applyProtection="1">
      <alignment horizontal="center" vertical="center"/>
    </xf>
    <xf numFmtId="215" fontId="15" fillId="3" borderId="1" xfId="0" applyNumberFormat="1" applyFont="1" applyFill="1" applyBorder="1" applyAlignment="1" applyProtection="1">
      <alignment horizontal="center" vertical="center"/>
    </xf>
    <xf numFmtId="216" fontId="15" fillId="3" borderId="1" xfId="0" applyNumberFormat="1" applyFont="1" applyFill="1" applyBorder="1" applyAlignment="1" applyProtection="1">
      <alignment horizontal="center" vertical="center"/>
    </xf>
    <xf numFmtId="0" fontId="15" fillId="14" borderId="1" xfId="0" applyFont="1" applyFill="1" applyBorder="1" applyAlignment="1" applyProtection="1">
      <alignment horizontal="center" vertical="center"/>
    </xf>
    <xf numFmtId="215" fontId="4" fillId="3" borderId="1" xfId="0" applyNumberFormat="1" applyFont="1" applyFill="1" applyBorder="1" applyAlignment="1" applyProtection="1">
      <alignment horizontal="center" vertical="center"/>
    </xf>
    <xf numFmtId="216" fontId="4" fillId="3" borderId="1" xfId="0" applyNumberFormat="1" applyFont="1" applyFill="1" applyBorder="1" applyAlignment="1" applyProtection="1">
      <alignment horizontal="center" vertical="center"/>
    </xf>
    <xf numFmtId="215" fontId="4" fillId="3" borderId="0" xfId="0" applyNumberFormat="1" applyFont="1" applyFill="1" applyAlignment="1" applyProtection="1">
      <alignment horizontal="center" vertical="center"/>
    </xf>
    <xf numFmtId="215" fontId="4" fillId="6" borderId="1" xfId="0" applyNumberFormat="1" applyFont="1" applyFill="1" applyBorder="1" applyAlignment="1" applyProtection="1">
      <alignment horizontal="center" vertical="center"/>
    </xf>
    <xf numFmtId="216" fontId="4" fillId="6" borderId="1" xfId="0" applyNumberFormat="1" applyFont="1" applyFill="1" applyBorder="1" applyAlignment="1" applyProtection="1">
      <alignment horizontal="center" vertical="center"/>
    </xf>
    <xf numFmtId="215" fontId="15" fillId="6" borderId="1" xfId="0" applyNumberFormat="1" applyFont="1" applyFill="1" applyBorder="1" applyAlignment="1" applyProtection="1">
      <alignment horizontal="center" vertical="center"/>
    </xf>
    <xf numFmtId="216" fontId="15" fillId="6" borderId="1" xfId="0" applyNumberFormat="1" applyFont="1" applyFill="1" applyBorder="1" applyAlignment="1" applyProtection="1">
      <alignment horizontal="center" vertical="center"/>
    </xf>
    <xf numFmtId="215" fontId="13" fillId="6" borderId="1" xfId="0" applyNumberFormat="1" applyFont="1" applyFill="1" applyBorder="1" applyAlignment="1" applyProtection="1">
      <alignment horizontal="center" vertical="center"/>
    </xf>
    <xf numFmtId="216" fontId="13" fillId="6" borderId="1" xfId="0" applyNumberFormat="1" applyFont="1" applyFill="1" applyBorder="1" applyAlignment="1" applyProtection="1">
      <alignment horizontal="center" vertical="center"/>
    </xf>
    <xf numFmtId="176" fontId="13" fillId="6" borderId="1" xfId="0" applyNumberFormat="1" applyFont="1" applyFill="1" applyBorder="1" applyAlignment="1" applyProtection="1">
      <alignment horizontal="center" vertical="center"/>
    </xf>
    <xf numFmtId="0" fontId="4" fillId="6" borderId="67" xfId="0" applyFont="1" applyFill="1" applyBorder="1" applyAlignment="1" applyProtection="1">
      <alignment vertical="top" textRotation="255"/>
    </xf>
    <xf numFmtId="0" fontId="0" fillId="0" borderId="67" xfId="0" applyBorder="1" applyAlignment="1">
      <alignment vertical="top" textRotation="255"/>
    </xf>
    <xf numFmtId="0" fontId="15" fillId="12" borderId="1" xfId="0" applyFont="1" applyFill="1" applyBorder="1" applyAlignment="1" applyProtection="1">
      <alignment vertical="center"/>
    </xf>
    <xf numFmtId="215" fontId="4" fillId="0" borderId="49" xfId="0" applyNumberFormat="1" applyFont="1" applyBorder="1" applyProtection="1">
      <alignment vertical="center"/>
    </xf>
    <xf numFmtId="216" fontId="4" fillId="0" borderId="49" xfId="0" applyNumberFormat="1" applyFont="1" applyBorder="1" applyProtection="1">
      <alignment vertical="center"/>
    </xf>
    <xf numFmtId="215" fontId="4" fillId="0" borderId="0" xfId="0" applyNumberFormat="1" applyFont="1" applyFill="1" applyBorder="1" applyAlignment="1" applyProtection="1">
      <alignment horizontal="center" vertical="center"/>
    </xf>
    <xf numFmtId="216" fontId="4" fillId="0" borderId="0" xfId="0" applyNumberFormat="1" applyFont="1" applyFill="1" applyBorder="1" applyAlignment="1" applyProtection="1">
      <alignment horizontal="center" vertical="center"/>
    </xf>
    <xf numFmtId="215" fontId="4" fillId="0" borderId="0" xfId="0" applyNumberFormat="1" applyFont="1" applyBorder="1" applyProtection="1">
      <alignment vertical="center"/>
    </xf>
    <xf numFmtId="215" fontId="16" fillId="0" borderId="0" xfId="0" applyNumberFormat="1" applyFont="1" applyProtection="1">
      <alignment vertical="center"/>
    </xf>
    <xf numFmtId="216" fontId="16" fillId="0" borderId="0" xfId="0" applyNumberFormat="1" applyFont="1" applyProtection="1">
      <alignment vertical="center"/>
    </xf>
    <xf numFmtId="215" fontId="16" fillId="0" borderId="0" xfId="0" applyNumberFormat="1" applyFont="1" applyFill="1" applyAlignment="1" applyProtection="1">
      <alignment horizontal="center" vertical="center"/>
    </xf>
    <xf numFmtId="216" fontId="16" fillId="0" borderId="0" xfId="0" applyNumberFormat="1" applyFont="1" applyFill="1" applyAlignment="1" applyProtection="1">
      <alignment horizontal="center" vertical="center"/>
    </xf>
    <xf numFmtId="215" fontId="4" fillId="0" borderId="0" xfId="0" applyNumberFormat="1" applyFont="1" applyFill="1" applyAlignment="1" applyProtection="1">
      <alignment horizontal="center" vertical="center"/>
    </xf>
    <xf numFmtId="216" fontId="4" fillId="0" borderId="0" xfId="0" applyNumberFormat="1" applyFont="1" applyFill="1" applyAlignment="1" applyProtection="1">
      <alignment horizontal="center" vertical="center"/>
    </xf>
    <xf numFmtId="0" fontId="4" fillId="0" borderId="1" xfId="0" applyFont="1" applyBorder="1" applyAlignment="1" applyProtection="1">
      <alignment horizontal="center" vertical="center"/>
    </xf>
    <xf numFmtId="0" fontId="15" fillId="0" borderId="1" xfId="0" applyFont="1" applyBorder="1" applyAlignment="1" applyProtection="1">
      <alignment horizontal="center" vertical="center"/>
    </xf>
    <xf numFmtId="0" fontId="4" fillId="0" borderId="49" xfId="0" applyFont="1" applyBorder="1" applyAlignment="1" applyProtection="1">
      <alignment horizontal="center" vertical="center"/>
    </xf>
    <xf numFmtId="0" fontId="11" fillId="15" borderId="1" xfId="0" applyFont="1" applyFill="1" applyBorder="1" applyAlignment="1" applyProtection="1">
      <alignment horizontal="center" vertical="center" wrapText="1"/>
    </xf>
    <xf numFmtId="0" fontId="11" fillId="15" borderId="4" xfId="0" applyFont="1" applyFill="1" applyBorder="1" applyProtection="1">
      <alignment vertical="center"/>
    </xf>
    <xf numFmtId="38" fontId="11" fillId="15" borderId="44" xfId="1" applyFont="1" applyFill="1" applyBorder="1" applyAlignment="1" applyProtection="1">
      <alignment horizontal="center" vertical="center"/>
    </xf>
    <xf numFmtId="0" fontId="11" fillId="15" borderId="47" xfId="0" quotePrefix="1" applyFont="1" applyFill="1" applyBorder="1" applyAlignment="1" applyProtection="1">
      <alignment horizontal="center" vertical="center"/>
    </xf>
    <xf numFmtId="38" fontId="11" fillId="15" borderId="60" xfId="1" applyFont="1" applyFill="1" applyBorder="1" applyAlignment="1" applyProtection="1">
      <alignment horizontal="center" vertical="center"/>
    </xf>
    <xf numFmtId="0" fontId="11" fillId="15" borderId="60" xfId="0" applyFont="1" applyFill="1" applyBorder="1" applyProtection="1">
      <alignment vertical="center"/>
    </xf>
    <xf numFmtId="0" fontId="11" fillId="15" borderId="61" xfId="0" applyFont="1" applyFill="1" applyBorder="1" applyProtection="1">
      <alignment vertical="center"/>
    </xf>
    <xf numFmtId="38" fontId="11" fillId="15" borderId="33" xfId="1" applyFont="1" applyFill="1" applyBorder="1" applyAlignment="1" applyProtection="1">
      <alignment horizontal="center" vertical="center"/>
    </xf>
    <xf numFmtId="0" fontId="11" fillId="15" borderId="48" xfId="0" applyFont="1" applyFill="1" applyBorder="1" applyProtection="1">
      <alignment vertical="center"/>
    </xf>
    <xf numFmtId="0" fontId="21" fillId="15" borderId="1" xfId="0" applyFont="1" applyFill="1" applyBorder="1" applyAlignment="1" applyProtection="1">
      <alignment horizontal="center" vertical="center" wrapText="1"/>
    </xf>
    <xf numFmtId="0" fontId="17" fillId="15" borderId="61" xfId="0" applyFont="1" applyFill="1" applyBorder="1" applyProtection="1">
      <alignment vertical="center"/>
    </xf>
    <xf numFmtId="0" fontId="17" fillId="15" borderId="60" xfId="0" applyFont="1" applyFill="1" applyBorder="1" applyProtection="1">
      <alignment vertical="center"/>
    </xf>
    <xf numFmtId="38" fontId="22" fillId="15" borderId="44" xfId="1" applyFont="1" applyFill="1" applyBorder="1" applyAlignment="1" applyProtection="1">
      <alignment horizontal="center" vertical="center"/>
    </xf>
    <xf numFmtId="0" fontId="21" fillId="15" borderId="3" xfId="0" quotePrefix="1" applyFont="1" applyFill="1" applyBorder="1" applyAlignment="1" applyProtection="1">
      <alignment horizontal="center" vertical="center"/>
    </xf>
    <xf numFmtId="38" fontId="22" fillId="15" borderId="33" xfId="1" applyFont="1" applyFill="1" applyBorder="1" applyAlignment="1" applyProtection="1">
      <alignment horizontal="center" vertical="center"/>
    </xf>
    <xf numFmtId="0" fontId="18" fillId="15" borderId="60" xfId="0" applyFont="1" applyFill="1" applyBorder="1" applyProtection="1">
      <alignment vertical="center"/>
    </xf>
    <xf numFmtId="0" fontId="18" fillId="15" borderId="48" xfId="0" applyFont="1" applyFill="1" applyBorder="1" applyProtection="1">
      <alignment vertical="center"/>
    </xf>
    <xf numFmtId="0" fontId="18" fillId="15" borderId="46" xfId="0" applyFont="1" applyFill="1" applyBorder="1" applyProtection="1">
      <alignment vertical="center"/>
    </xf>
    <xf numFmtId="0" fontId="21" fillId="15" borderId="47" xfId="0" quotePrefix="1" applyFont="1" applyFill="1" applyBorder="1" applyAlignment="1" applyProtection="1">
      <alignment horizontal="center" vertical="center"/>
    </xf>
    <xf numFmtId="0" fontId="17" fillId="15" borderId="4" xfId="0" applyFont="1" applyFill="1" applyBorder="1" applyProtection="1">
      <alignment vertical="center"/>
    </xf>
    <xf numFmtId="38" fontId="22" fillId="15" borderId="60" xfId="1" applyFont="1" applyFill="1" applyBorder="1" applyAlignment="1" applyProtection="1">
      <alignment horizontal="center" vertical="center"/>
    </xf>
    <xf numFmtId="0" fontId="21" fillId="15" borderId="45" xfId="0" quotePrefix="1" applyFont="1" applyFill="1" applyBorder="1" applyAlignment="1" applyProtection="1">
      <alignment horizontal="center" vertical="center"/>
    </xf>
    <xf numFmtId="0" fontId="21" fillId="15" borderId="60" xfId="0" applyFont="1" applyFill="1" applyBorder="1" applyAlignment="1" applyProtection="1">
      <alignment horizontal="center" vertical="center" wrapText="1"/>
    </xf>
    <xf numFmtId="38" fontId="18" fillId="0" borderId="0" xfId="0" applyNumberFormat="1" applyFont="1" applyBorder="1" applyProtection="1">
      <alignment vertical="center"/>
    </xf>
    <xf numFmtId="0" fontId="18" fillId="0" borderId="44" xfId="0" applyFont="1" applyBorder="1" applyAlignment="1" applyProtection="1">
      <alignment horizontal="right" vertical="center"/>
    </xf>
    <xf numFmtId="0" fontId="11" fillId="15" borderId="0" xfId="0" applyFont="1" applyFill="1" applyProtection="1">
      <alignment vertical="center"/>
    </xf>
    <xf numFmtId="0" fontId="11" fillId="0" borderId="6" xfId="0" applyFont="1" applyBorder="1" applyAlignment="1" applyProtection="1">
      <alignment horizontal="right" vertical="center"/>
    </xf>
    <xf numFmtId="0" fontId="11" fillId="0" borderId="44" xfId="0" applyFont="1" applyBorder="1" applyAlignment="1" applyProtection="1">
      <alignment horizontal="right" vertical="center"/>
    </xf>
    <xf numFmtId="0" fontId="18" fillId="0" borderId="33" xfId="0" applyFont="1" applyBorder="1" applyAlignment="1" applyProtection="1">
      <alignment horizontal="right" vertical="center"/>
    </xf>
    <xf numFmtId="0" fontId="18" fillId="0" borderId="6" xfId="0" applyFont="1" applyBorder="1" applyAlignment="1" applyProtection="1">
      <alignment horizontal="right" vertical="center"/>
    </xf>
    <xf numFmtId="38" fontId="11" fillId="0" borderId="67" xfId="0" applyNumberFormat="1" applyFont="1" applyFill="1" applyBorder="1" applyProtection="1">
      <alignment vertical="center"/>
    </xf>
    <xf numFmtId="38" fontId="11" fillId="0" borderId="49" xfId="0" applyNumberFormat="1" applyFont="1" applyFill="1" applyBorder="1" applyProtection="1">
      <alignment vertical="center"/>
    </xf>
    <xf numFmtId="0" fontId="0" fillId="0" borderId="0" xfId="0" applyFill="1">
      <alignment vertical="center"/>
    </xf>
    <xf numFmtId="38" fontId="1" fillId="0" borderId="0" xfId="1" applyFont="1" applyFill="1" applyBorder="1" applyAlignment="1" applyProtection="1">
      <alignment horizontal="center" vertical="center"/>
    </xf>
    <xf numFmtId="0" fontId="0" fillId="0" borderId="0" xfId="0" applyFont="1" applyProtection="1">
      <alignment vertical="center"/>
      <protection locked="0"/>
    </xf>
    <xf numFmtId="0" fontId="11" fillId="16" borderId="0" xfId="0" applyFont="1" applyFill="1" applyProtection="1">
      <alignment vertical="center"/>
    </xf>
    <xf numFmtId="0" fontId="35" fillId="16" borderId="3" xfId="0" applyFont="1" applyFill="1" applyBorder="1" applyAlignment="1" applyProtection="1">
      <alignment horizontal="centerContinuous" vertical="center"/>
    </xf>
    <xf numFmtId="0" fontId="35" fillId="16" borderId="33" xfId="0" applyFont="1" applyFill="1" applyBorder="1" applyAlignment="1" applyProtection="1">
      <alignment horizontal="centerContinuous" vertical="center"/>
    </xf>
    <xf numFmtId="0" fontId="35" fillId="16" borderId="60" xfId="0" applyFont="1" applyFill="1" applyBorder="1" applyAlignment="1" applyProtection="1">
      <alignment horizontal="centerContinuous" vertical="center"/>
    </xf>
    <xf numFmtId="0" fontId="35" fillId="16" borderId="1" xfId="0" applyFont="1" applyFill="1" applyBorder="1" applyAlignment="1" applyProtection="1">
      <alignment horizontal="center" vertical="center"/>
    </xf>
    <xf numFmtId="215" fontId="35" fillId="16" borderId="1" xfId="0" applyNumberFormat="1" applyFont="1" applyFill="1" applyBorder="1" applyAlignment="1" applyProtection="1">
      <alignment horizontal="center" vertical="center"/>
    </xf>
    <xf numFmtId="216" fontId="35" fillId="16" borderId="1" xfId="0" applyNumberFormat="1" applyFont="1" applyFill="1" applyBorder="1" applyAlignment="1" applyProtection="1">
      <alignment horizontal="center" vertical="center"/>
    </xf>
    <xf numFmtId="0" fontId="35" fillId="16" borderId="1" xfId="0" applyNumberFormat="1" applyFont="1" applyFill="1" applyBorder="1" applyAlignment="1" applyProtection="1">
      <alignment horizontal="center" vertical="center"/>
    </xf>
    <xf numFmtId="0" fontId="4" fillId="3" borderId="67" xfId="0" applyFont="1" applyFill="1" applyBorder="1" applyAlignment="1" applyProtection="1">
      <alignment vertical="top" textRotation="255"/>
    </xf>
    <xf numFmtId="0" fontId="35" fillId="16" borderId="49" xfId="0" applyFont="1" applyFill="1" applyBorder="1" applyAlignment="1" applyProtection="1">
      <alignment horizontal="center" vertical="center"/>
    </xf>
    <xf numFmtId="176" fontId="35" fillId="16" borderId="1" xfId="0" applyNumberFormat="1" applyFont="1" applyFill="1" applyBorder="1" applyAlignment="1" applyProtection="1">
      <alignment horizontal="center" vertical="center"/>
    </xf>
    <xf numFmtId="0" fontId="36" fillId="16" borderId="95" xfId="0" applyFont="1" applyFill="1" applyBorder="1" applyProtection="1">
      <alignment vertical="center"/>
    </xf>
    <xf numFmtId="0" fontId="36" fillId="16" borderId="60" xfId="0" applyFont="1" applyFill="1" applyBorder="1" applyProtection="1">
      <alignment vertical="center"/>
    </xf>
    <xf numFmtId="38" fontId="37" fillId="16" borderId="44" xfId="1" applyFont="1" applyFill="1" applyBorder="1" applyAlignment="1" applyProtection="1">
      <alignment horizontal="center" vertical="center"/>
    </xf>
    <xf numFmtId="0" fontId="38" fillId="16" borderId="3" xfId="0" applyFont="1" applyFill="1" applyBorder="1" applyProtection="1">
      <alignment vertical="center"/>
    </xf>
    <xf numFmtId="0" fontId="38" fillId="16" borderId="60" xfId="0" applyFont="1" applyFill="1" applyBorder="1" applyProtection="1">
      <alignment vertical="center"/>
    </xf>
    <xf numFmtId="0" fontId="38" fillId="16" borderId="46" xfId="0" applyFont="1" applyFill="1" applyBorder="1" applyProtection="1">
      <alignment vertical="center"/>
    </xf>
    <xf numFmtId="0" fontId="39" fillId="16" borderId="1" xfId="0" applyFont="1" applyFill="1" applyBorder="1" applyAlignment="1" applyProtection="1">
      <alignment horizontal="center" vertical="center" wrapText="1"/>
    </xf>
    <xf numFmtId="0" fontId="36" fillId="16" borderId="4" xfId="0" applyFont="1" applyFill="1" applyBorder="1" applyProtection="1">
      <alignment vertical="center"/>
    </xf>
    <xf numFmtId="0" fontId="39" fillId="16" borderId="45" xfId="0" quotePrefix="1" applyFont="1" applyFill="1" applyBorder="1" applyAlignment="1" applyProtection="1">
      <alignment horizontal="center" vertical="center"/>
    </xf>
    <xf numFmtId="38" fontId="37" fillId="16" borderId="60" xfId="1" applyFont="1" applyFill="1" applyBorder="1" applyAlignment="1" applyProtection="1">
      <alignment horizontal="center" vertical="center"/>
    </xf>
    <xf numFmtId="0" fontId="38" fillId="16" borderId="49" xfId="0" applyFont="1" applyFill="1" applyBorder="1" applyProtection="1">
      <alignment vertical="center"/>
    </xf>
    <xf numFmtId="38" fontId="37" fillId="16" borderId="33" xfId="1" applyFont="1" applyFill="1" applyBorder="1" applyAlignment="1" applyProtection="1">
      <alignment horizontal="center" vertical="center"/>
    </xf>
    <xf numFmtId="0" fontId="38" fillId="16" borderId="48" xfId="0" applyFont="1" applyFill="1" applyBorder="1" applyProtection="1">
      <alignment vertical="center"/>
    </xf>
    <xf numFmtId="0" fontId="18" fillId="0" borderId="48" xfId="0" applyFont="1" applyBorder="1" applyProtection="1">
      <alignment vertical="center"/>
    </xf>
    <xf numFmtId="0" fontId="28" fillId="16" borderId="0" xfId="0" applyFont="1" applyFill="1" applyProtection="1">
      <alignment vertical="center"/>
    </xf>
    <xf numFmtId="0" fontId="35" fillId="16" borderId="1" xfId="0" applyFont="1" applyFill="1" applyBorder="1" applyAlignment="1" applyProtection="1">
      <alignment horizontal="center" vertical="center" wrapText="1"/>
    </xf>
    <xf numFmtId="0" fontId="35" fillId="16" borderId="4" xfId="0" applyFont="1" applyFill="1" applyBorder="1" applyProtection="1">
      <alignment vertical="center"/>
    </xf>
    <xf numFmtId="38" fontId="35" fillId="16" borderId="44" xfId="1" applyFont="1" applyFill="1" applyBorder="1" applyAlignment="1" applyProtection="1">
      <alignment horizontal="center" vertical="center"/>
    </xf>
    <xf numFmtId="0" fontId="35" fillId="16" borderId="47" xfId="0" quotePrefix="1" applyFont="1" applyFill="1" applyBorder="1" applyAlignment="1" applyProtection="1">
      <alignment horizontal="center" vertical="center"/>
    </xf>
    <xf numFmtId="0" fontId="35" fillId="16" borderId="60" xfId="0" applyFont="1" applyFill="1" applyBorder="1" applyProtection="1">
      <alignment vertical="center"/>
    </xf>
    <xf numFmtId="0" fontId="35" fillId="16" borderId="44" xfId="0" applyFont="1" applyFill="1" applyBorder="1" applyProtection="1">
      <alignment vertical="center"/>
    </xf>
    <xf numFmtId="38" fontId="35" fillId="16" borderId="60" xfId="1" applyFont="1" applyFill="1" applyBorder="1" applyAlignment="1" applyProtection="1">
      <alignment horizontal="center" vertical="center"/>
    </xf>
    <xf numFmtId="0" fontId="35" fillId="16" borderId="47" xfId="0" quotePrefix="1" applyFont="1" applyFill="1" applyBorder="1" applyProtection="1">
      <alignment vertical="center"/>
    </xf>
    <xf numFmtId="0" fontId="35" fillId="16" borderId="3" xfId="0" quotePrefix="1" applyFont="1" applyFill="1" applyBorder="1" applyProtection="1">
      <alignment vertical="center"/>
    </xf>
    <xf numFmtId="38" fontId="11" fillId="0" borderId="2" xfId="0" applyNumberFormat="1" applyFont="1" applyFill="1" applyBorder="1" applyProtection="1">
      <alignment vertical="center"/>
    </xf>
    <xf numFmtId="0" fontId="38" fillId="0" borderId="67" xfId="0" applyFont="1" applyFill="1" applyBorder="1" applyProtection="1">
      <alignment vertical="center"/>
    </xf>
    <xf numFmtId="0" fontId="40" fillId="0" borderId="2" xfId="0" applyFont="1" applyBorder="1" applyAlignment="1" applyProtection="1">
      <alignment horizontal="right" vertical="center"/>
    </xf>
    <xf numFmtId="0" fontId="40" fillId="0" borderId="2" xfId="0" applyFont="1" applyFill="1" applyBorder="1" applyProtection="1">
      <alignment vertical="center"/>
    </xf>
    <xf numFmtId="0" fontId="36" fillId="16" borderId="61" xfId="0" applyFont="1" applyFill="1" applyBorder="1" applyProtection="1">
      <alignment vertical="center"/>
    </xf>
    <xf numFmtId="0" fontId="38" fillId="16" borderId="3" xfId="0" quotePrefix="1" applyFont="1" applyFill="1" applyBorder="1" applyProtection="1">
      <alignment vertical="center"/>
    </xf>
    <xf numFmtId="38" fontId="41" fillId="0" borderId="2" xfId="1" applyFont="1" applyFill="1" applyBorder="1" applyAlignment="1" applyProtection="1">
      <alignment vertical="center"/>
    </xf>
    <xf numFmtId="0" fontId="40" fillId="0" borderId="3" xfId="0" applyFont="1" applyFill="1" applyBorder="1" applyAlignment="1" applyProtection="1">
      <alignment horizontal="right" vertical="center"/>
    </xf>
    <xf numFmtId="38" fontId="41" fillId="0" borderId="67" xfId="1" applyFont="1" applyFill="1" applyBorder="1" applyAlignment="1" applyProtection="1">
      <alignment vertical="center"/>
    </xf>
    <xf numFmtId="0" fontId="40" fillId="0" borderId="3" xfId="0" applyFont="1" applyFill="1" applyBorder="1" applyProtection="1">
      <alignment vertical="center"/>
    </xf>
    <xf numFmtId="38" fontId="41" fillId="0" borderId="49" xfId="1" applyFont="1" applyFill="1" applyBorder="1" applyAlignment="1" applyProtection="1">
      <alignment vertical="center"/>
    </xf>
    <xf numFmtId="0" fontId="40" fillId="0" borderId="67" xfId="0" applyFont="1" applyFill="1" applyBorder="1" applyProtection="1">
      <alignment vertical="center"/>
    </xf>
    <xf numFmtId="0" fontId="38" fillId="0" borderId="0" xfId="0" applyFont="1" applyFill="1">
      <alignment vertical="center"/>
    </xf>
    <xf numFmtId="0" fontId="38" fillId="0" borderId="0" xfId="0" applyFont="1" applyFill="1">
      <alignment vertical="center"/>
    </xf>
    <xf numFmtId="0" fontId="4" fillId="3" borderId="49" xfId="0" applyFont="1" applyFill="1" applyBorder="1" applyAlignment="1" applyProtection="1">
      <alignment horizontal="center" vertical="top" textRotation="255"/>
    </xf>
    <xf numFmtId="0" fontId="35" fillId="16" borderId="48" xfId="0" applyFont="1" applyFill="1" applyBorder="1" applyProtection="1">
      <alignment vertical="center"/>
    </xf>
    <xf numFmtId="0" fontId="35" fillId="16" borderId="45" xfId="0" quotePrefix="1" applyFont="1" applyFill="1" applyBorder="1" applyAlignment="1" applyProtection="1">
      <alignment horizontal="center" vertical="center"/>
    </xf>
    <xf numFmtId="0" fontId="35" fillId="16" borderId="3" xfId="0" quotePrefix="1" applyFont="1" applyFill="1" applyBorder="1" applyAlignment="1" applyProtection="1">
      <alignment horizontal="center" vertical="center"/>
    </xf>
    <xf numFmtId="0" fontId="35" fillId="16" borderId="46" xfId="0" applyFont="1" applyFill="1" applyBorder="1" applyProtection="1">
      <alignment vertical="center"/>
    </xf>
    <xf numFmtId="0" fontId="11" fillId="0" borderId="1" xfId="0" applyFont="1" applyBorder="1" applyAlignment="1" applyProtection="1">
      <alignment horizontal="right" vertical="center"/>
    </xf>
    <xf numFmtId="0" fontId="35" fillId="16" borderId="61" xfId="0" applyFont="1" applyFill="1" applyBorder="1" applyProtection="1">
      <alignment vertical="center"/>
    </xf>
    <xf numFmtId="38" fontId="35" fillId="16" borderId="33" xfId="1" applyFont="1" applyFill="1" applyBorder="1" applyAlignment="1" applyProtection="1">
      <alignment horizontal="center" vertical="center"/>
    </xf>
    <xf numFmtId="0" fontId="39" fillId="16" borderId="3" xfId="0" quotePrefix="1" applyFont="1" applyFill="1" applyBorder="1" applyAlignment="1" applyProtection="1">
      <alignment horizontal="center" vertical="center"/>
    </xf>
    <xf numFmtId="0" fontId="39" fillId="16" borderId="47" xfId="0" quotePrefix="1" applyFont="1" applyFill="1" applyBorder="1" applyAlignment="1" applyProtection="1">
      <alignment horizontal="center" vertical="center"/>
    </xf>
    <xf numFmtId="0" fontId="18" fillId="0" borderId="57" xfId="0" applyFont="1" applyBorder="1" applyProtection="1">
      <alignment vertical="center"/>
    </xf>
    <xf numFmtId="0" fontId="18" fillId="0" borderId="43" xfId="0" applyFont="1" applyFill="1" applyBorder="1" applyProtection="1">
      <alignment vertical="center"/>
    </xf>
    <xf numFmtId="0" fontId="18" fillId="0" borderId="45" xfId="0" applyFont="1" applyFill="1" applyBorder="1" applyProtection="1">
      <alignment vertical="center"/>
    </xf>
    <xf numFmtId="38" fontId="11" fillId="0" borderId="2" xfId="1" applyFont="1" applyFill="1" applyBorder="1" applyAlignment="1" applyProtection="1">
      <alignment vertical="center"/>
    </xf>
    <xf numFmtId="38" fontId="11" fillId="0" borderId="67" xfId="1" applyFont="1" applyFill="1" applyBorder="1" applyAlignment="1" applyProtection="1">
      <alignment vertical="center"/>
    </xf>
    <xf numFmtId="38" fontId="11" fillId="0" borderId="49" xfId="1" applyFont="1" applyFill="1" applyBorder="1" applyAlignment="1" applyProtection="1">
      <alignment vertical="center"/>
    </xf>
    <xf numFmtId="0" fontId="11" fillId="0" borderId="67" xfId="0" applyFont="1" applyFill="1" applyBorder="1" applyAlignment="1" applyProtection="1">
      <alignment vertical="center"/>
    </xf>
    <xf numFmtId="0" fontId="11" fillId="0" borderId="49" xfId="0" applyFont="1" applyFill="1" applyBorder="1" applyAlignment="1" applyProtection="1">
      <alignment vertical="center"/>
    </xf>
    <xf numFmtId="0" fontId="11" fillId="0" borderId="52" xfId="0" applyFont="1" applyBorder="1" applyAlignment="1" applyProtection="1">
      <alignment horizontal="center" vertical="center"/>
    </xf>
    <xf numFmtId="38" fontId="11" fillId="0" borderId="52" xfId="0" applyNumberFormat="1" applyFont="1" applyBorder="1" applyAlignment="1" applyProtection="1">
      <alignment horizontal="center" vertical="center"/>
    </xf>
    <xf numFmtId="38" fontId="11" fillId="0" borderId="52" xfId="0" applyNumberFormat="1" applyFont="1" applyFill="1" applyBorder="1" applyAlignment="1" applyProtection="1">
      <alignment horizontal="center" vertical="center"/>
    </xf>
    <xf numFmtId="0" fontId="18" fillId="0" borderId="51" xfId="0" applyFont="1" applyFill="1" applyBorder="1" applyAlignment="1" applyProtection="1">
      <alignment horizontal="center" vertical="center"/>
    </xf>
    <xf numFmtId="38" fontId="42" fillId="0" borderId="51" xfId="1" applyFont="1" applyFill="1" applyBorder="1" applyAlignment="1" applyProtection="1">
      <alignment horizontal="center" vertical="center"/>
    </xf>
    <xf numFmtId="38" fontId="41" fillId="0" borderId="51" xfId="1" applyFont="1" applyFill="1" applyBorder="1" applyAlignment="1" applyProtection="1">
      <alignment horizontal="center" vertical="center"/>
    </xf>
    <xf numFmtId="0" fontId="8" fillId="0" borderId="11" xfId="0" applyFont="1" applyBorder="1" applyAlignment="1">
      <alignment vertical="center" shrinkToFit="1"/>
    </xf>
    <xf numFmtId="0" fontId="8" fillId="0" borderId="12" xfId="0" applyFont="1" applyBorder="1" applyAlignment="1">
      <alignment vertical="center" shrinkToFit="1"/>
    </xf>
    <xf numFmtId="0" fontId="0" fillId="0" borderId="0" xfId="0" applyFont="1">
      <alignment vertical="center"/>
    </xf>
    <xf numFmtId="0" fontId="4" fillId="0" borderId="0" xfId="0" applyFont="1" applyFill="1" applyBorder="1" applyAlignment="1" applyProtection="1">
      <alignment vertical="center" shrinkToFit="1"/>
    </xf>
    <xf numFmtId="0" fontId="0" fillId="0" borderId="0" xfId="0" applyFill="1" applyBorder="1" applyAlignment="1">
      <alignment vertical="center"/>
    </xf>
    <xf numFmtId="0" fontId="0" fillId="0" borderId="0" xfId="0" applyFill="1" applyBorder="1">
      <alignment vertical="center"/>
    </xf>
    <xf numFmtId="0" fontId="28" fillId="0" borderId="0" xfId="0" applyFont="1" applyFill="1" applyBorder="1" applyAlignment="1" applyProtection="1">
      <alignment vertical="top" textRotation="255"/>
    </xf>
    <xf numFmtId="0" fontId="0" fillId="0" borderId="90" xfId="0" applyBorder="1" applyAlignment="1">
      <alignment horizontal="center" vertical="center"/>
    </xf>
    <xf numFmtId="0" fontId="0" fillId="0" borderId="98" xfId="0" applyBorder="1" applyAlignment="1">
      <alignment horizontal="center" vertical="center"/>
    </xf>
    <xf numFmtId="0" fontId="0" fillId="0" borderId="98" xfId="0" applyBorder="1" applyAlignment="1">
      <alignment horizontal="center" vertical="center" wrapText="1"/>
    </xf>
    <xf numFmtId="0" fontId="4" fillId="0" borderId="0" xfId="0" applyFont="1" applyFill="1" applyBorder="1" applyAlignment="1" applyProtection="1">
      <alignment horizontal="center" vertical="center" shrinkToFit="1"/>
    </xf>
    <xf numFmtId="0" fontId="0" fillId="0" borderId="0" xfId="0" applyFill="1" applyBorder="1" applyAlignment="1">
      <alignment vertical="top" textRotation="255"/>
    </xf>
    <xf numFmtId="0" fontId="0" fillId="0" borderId="107" xfId="0" applyBorder="1" applyAlignment="1"/>
    <xf numFmtId="0" fontId="0" fillId="0" borderId="108" xfId="0" applyBorder="1" applyAlignment="1"/>
    <xf numFmtId="0" fontId="0" fillId="0" borderId="108" xfId="0" applyBorder="1" applyAlignment="1">
      <alignment horizontal="center"/>
    </xf>
    <xf numFmtId="0" fontId="0" fillId="0" borderId="82" xfId="0" applyBorder="1" applyAlignment="1"/>
    <xf numFmtId="0" fontId="0" fillId="0" borderId="1" xfId="0" applyBorder="1" applyAlignment="1"/>
    <xf numFmtId="0" fontId="0" fillId="0" borderId="1" xfId="0" applyBorder="1" applyAlignment="1">
      <alignment horizontal="center"/>
    </xf>
    <xf numFmtId="0" fontId="28" fillId="0" borderId="0" xfId="0" applyFont="1" applyFill="1" applyBorder="1" applyAlignment="1" applyProtection="1">
      <alignment vertical="top" textRotation="255" shrinkToFit="1"/>
    </xf>
    <xf numFmtId="0" fontId="0" fillId="0" borderId="0" xfId="0" applyFont="1" applyFill="1" applyBorder="1" applyAlignment="1">
      <alignment horizontal="center" vertical="center" shrinkToFit="1"/>
    </xf>
    <xf numFmtId="0" fontId="28" fillId="0" borderId="0" xfId="0" applyFont="1" applyFill="1" applyBorder="1" applyAlignment="1">
      <alignment vertical="top" textRotation="255" shrinkToFit="1"/>
    </xf>
    <xf numFmtId="0" fontId="28" fillId="0" borderId="0" xfId="0" applyFont="1" applyFill="1" applyBorder="1" applyAlignment="1" applyProtection="1">
      <alignment horizontal="center" vertical="top" textRotation="255" shrinkToFit="1"/>
    </xf>
    <xf numFmtId="0" fontId="0" fillId="0" borderId="0" xfId="0" applyFont="1" applyFill="1" applyBorder="1" applyAlignment="1">
      <alignment vertical="center"/>
    </xf>
    <xf numFmtId="0" fontId="28" fillId="0" borderId="0" xfId="0" applyFont="1" applyFill="1" applyBorder="1" applyAlignment="1">
      <alignment vertical="top" textRotation="255"/>
    </xf>
    <xf numFmtId="0" fontId="28" fillId="0" borderId="0" xfId="0" applyFont="1" applyFill="1" applyBorder="1" applyAlignment="1">
      <alignment vertical="center"/>
    </xf>
    <xf numFmtId="0" fontId="0" fillId="0" borderId="71" xfId="0" applyBorder="1" applyAlignment="1"/>
    <xf numFmtId="0" fontId="0" fillId="0" borderId="72" xfId="0" applyBorder="1" applyAlignment="1"/>
    <xf numFmtId="0" fontId="0" fillId="0" borderId="72" xfId="0" applyBorder="1" applyAlignment="1">
      <alignment horizontal="center"/>
    </xf>
    <xf numFmtId="0" fontId="3" fillId="0" borderId="11" xfId="0" applyFont="1" applyBorder="1" applyAlignment="1">
      <alignment vertical="center"/>
    </xf>
    <xf numFmtId="0" fontId="0" fillId="0" borderId="92" xfId="0" applyBorder="1" applyAlignment="1">
      <alignment horizontal="center" vertical="center" wrapText="1"/>
    </xf>
    <xf numFmtId="0" fontId="0" fillId="0" borderId="66" xfId="0" applyBorder="1" applyAlignment="1"/>
    <xf numFmtId="0" fontId="0" fillId="0" borderId="83" xfId="0" applyBorder="1" applyAlignment="1"/>
    <xf numFmtId="0" fontId="0" fillId="0" borderId="74" xfId="0" applyBorder="1" applyAlignment="1"/>
    <xf numFmtId="0" fontId="28" fillId="17" borderId="0" xfId="0" applyFont="1" applyFill="1" applyProtection="1">
      <alignment vertical="center"/>
    </xf>
    <xf numFmtId="216" fontId="15" fillId="17" borderId="1" xfId="0" applyNumberFormat="1" applyFont="1" applyFill="1" applyBorder="1" applyAlignment="1" applyProtection="1">
      <alignment horizontal="center" vertical="center"/>
    </xf>
    <xf numFmtId="0" fontId="3" fillId="0" borderId="0" xfId="0" applyFont="1" applyFill="1">
      <alignment vertical="center"/>
    </xf>
    <xf numFmtId="0" fontId="4" fillId="18" borderId="25" xfId="0" applyFont="1" applyFill="1" applyBorder="1" applyProtection="1">
      <alignment vertical="center"/>
    </xf>
    <xf numFmtId="0" fontId="4" fillId="18" borderId="59" xfId="0" applyFont="1" applyFill="1" applyBorder="1" applyAlignment="1" applyProtection="1">
      <alignment vertical="center" wrapText="1"/>
    </xf>
    <xf numFmtId="0" fontId="4" fillId="18" borderId="109" xfId="0" applyFont="1" applyFill="1" applyBorder="1" applyAlignment="1" applyProtection="1">
      <alignment vertical="center" wrapText="1"/>
    </xf>
    <xf numFmtId="0" fontId="11" fillId="18" borderId="25" xfId="0" applyFont="1" applyFill="1" applyBorder="1" applyAlignment="1" applyProtection="1">
      <alignment horizontal="center" vertical="center"/>
    </xf>
    <xf numFmtId="0" fontId="11" fillId="18" borderId="25" xfId="0" applyFont="1" applyFill="1" applyBorder="1" applyAlignment="1" applyProtection="1">
      <alignment horizontal="center" vertical="center" wrapText="1"/>
    </xf>
    <xf numFmtId="0" fontId="11" fillId="18" borderId="63" xfId="0" applyFont="1" applyFill="1" applyBorder="1" applyAlignment="1" applyProtection="1">
      <alignment horizontal="center" vertical="center" wrapText="1"/>
    </xf>
    <xf numFmtId="0" fontId="4" fillId="18" borderId="25" xfId="0" applyFont="1" applyFill="1" applyBorder="1" applyProtection="1">
      <alignment vertical="center"/>
      <protection locked="0"/>
    </xf>
    <xf numFmtId="0" fontId="4" fillId="18" borderId="63" xfId="0" applyFont="1" applyFill="1" applyBorder="1" applyProtection="1">
      <alignment vertical="center"/>
      <protection locked="0"/>
    </xf>
    <xf numFmtId="0" fontId="4" fillId="18" borderId="26" xfId="0" applyFont="1" applyFill="1" applyBorder="1" applyProtection="1">
      <alignment vertical="center"/>
      <protection locked="0"/>
    </xf>
    <xf numFmtId="0" fontId="4" fillId="18" borderId="76" xfId="0" applyFont="1" applyFill="1" applyBorder="1" applyProtection="1">
      <alignment vertical="center"/>
      <protection locked="0"/>
    </xf>
    <xf numFmtId="0" fontId="4" fillId="18" borderId="42" xfId="0" applyFont="1" applyFill="1" applyBorder="1" applyProtection="1">
      <alignment vertical="center"/>
      <protection locked="0"/>
    </xf>
    <xf numFmtId="0" fontId="4" fillId="18" borderId="110" xfId="0" applyFont="1" applyFill="1" applyBorder="1" applyProtection="1">
      <alignment vertical="center"/>
      <protection locked="0"/>
    </xf>
    <xf numFmtId="0" fontId="4" fillId="18" borderId="59" xfId="0" applyFont="1" applyFill="1" applyBorder="1" applyProtection="1">
      <alignment vertical="center"/>
    </xf>
    <xf numFmtId="0" fontId="11" fillId="18" borderId="42" xfId="0" applyFont="1" applyFill="1" applyBorder="1" applyProtection="1">
      <alignment vertical="center"/>
    </xf>
    <xf numFmtId="0" fontId="11" fillId="18" borderId="59" xfId="0" applyFont="1" applyFill="1" applyBorder="1" applyProtection="1">
      <alignment vertical="center"/>
    </xf>
    <xf numFmtId="38" fontId="4" fillId="18" borderId="111" xfId="1" applyFont="1" applyFill="1" applyBorder="1" applyAlignment="1" applyProtection="1">
      <alignment horizontal="center" vertical="center"/>
      <protection locked="0"/>
    </xf>
    <xf numFmtId="38" fontId="4" fillId="18" borderId="112" xfId="1" applyFont="1" applyFill="1" applyBorder="1" applyAlignment="1" applyProtection="1">
      <alignment horizontal="center" vertical="center"/>
      <protection locked="0"/>
    </xf>
    <xf numFmtId="0" fontId="4" fillId="18" borderId="62" xfId="0" applyFont="1" applyFill="1" applyBorder="1" applyProtection="1">
      <alignment vertical="center"/>
    </xf>
    <xf numFmtId="0" fontId="4" fillId="18" borderId="55" xfId="0" applyFont="1" applyFill="1" applyBorder="1" applyProtection="1">
      <alignment vertical="center"/>
    </xf>
    <xf numFmtId="0" fontId="4" fillId="18" borderId="32" xfId="0" applyFont="1" applyFill="1" applyBorder="1" applyProtection="1">
      <alignment vertical="center"/>
    </xf>
    <xf numFmtId="38" fontId="1" fillId="18" borderId="2" xfId="1" applyFont="1" applyFill="1" applyBorder="1" applyAlignment="1" applyProtection="1">
      <alignment horizontal="center" vertical="center"/>
    </xf>
    <xf numFmtId="38" fontId="1" fillId="18" borderId="67" xfId="1" applyFont="1" applyFill="1" applyBorder="1" applyAlignment="1" applyProtection="1">
      <alignment horizontal="center" vertical="center"/>
    </xf>
    <xf numFmtId="38" fontId="1" fillId="18" borderId="73" xfId="1" applyFont="1" applyFill="1" applyBorder="1" applyAlignment="1" applyProtection="1">
      <alignment horizontal="center" vertical="center"/>
    </xf>
    <xf numFmtId="0" fontId="43" fillId="19" borderId="0" xfId="0" applyFont="1" applyFill="1" applyProtection="1">
      <alignment vertical="center"/>
    </xf>
    <xf numFmtId="0" fontId="11" fillId="19" borderId="0" xfId="0" applyFont="1" applyFill="1" applyProtection="1">
      <alignment vertical="center"/>
    </xf>
    <xf numFmtId="0" fontId="44" fillId="19" borderId="52" xfId="0" applyFont="1" applyFill="1" applyBorder="1" applyAlignment="1" applyProtection="1">
      <alignment horizontal="center" vertical="center" wrapText="1"/>
    </xf>
    <xf numFmtId="0" fontId="44" fillId="19" borderId="52" xfId="0" applyFont="1" applyFill="1" applyBorder="1" applyAlignment="1" applyProtection="1">
      <alignment horizontal="center" vertical="center"/>
    </xf>
    <xf numFmtId="176" fontId="44" fillId="19" borderId="52" xfId="0" applyNumberFormat="1" applyFont="1" applyFill="1" applyBorder="1" applyAlignment="1" applyProtection="1">
      <alignment horizontal="center" vertical="center"/>
    </xf>
    <xf numFmtId="38" fontId="44" fillId="19" borderId="52" xfId="1" applyFont="1" applyFill="1" applyBorder="1" applyAlignment="1" applyProtection="1">
      <alignment horizontal="center" vertical="center"/>
    </xf>
    <xf numFmtId="177" fontId="44" fillId="19" borderId="52" xfId="0" applyNumberFormat="1" applyFont="1" applyFill="1" applyBorder="1" applyAlignment="1" applyProtection="1">
      <alignment horizontal="center" vertical="center"/>
    </xf>
    <xf numFmtId="38" fontId="44" fillId="19" borderId="52" xfId="1" applyFont="1" applyFill="1" applyBorder="1" applyAlignment="1" applyProtection="1">
      <alignment horizontal="center" vertical="center" wrapText="1"/>
    </xf>
    <xf numFmtId="0" fontId="0" fillId="20" borderId="3" xfId="0" applyFill="1" applyBorder="1" applyAlignment="1">
      <alignment horizontal="center" vertical="center"/>
    </xf>
    <xf numFmtId="0" fontId="0" fillId="20" borderId="60" xfId="0" applyFill="1" applyBorder="1" applyAlignment="1">
      <alignment horizontal="center" vertical="center"/>
    </xf>
    <xf numFmtId="0" fontId="3" fillId="20" borderId="3" xfId="0" applyFont="1" applyFill="1" applyBorder="1">
      <alignment vertical="center"/>
    </xf>
    <xf numFmtId="0" fontId="0" fillId="20" borderId="33" xfId="0" applyFill="1" applyBorder="1">
      <alignment vertical="center"/>
    </xf>
    <xf numFmtId="0" fontId="0" fillId="20" borderId="60" xfId="0" applyFill="1" applyBorder="1">
      <alignment vertical="center"/>
    </xf>
    <xf numFmtId="0" fontId="0" fillId="20" borderId="3" xfId="0" applyFill="1" applyBorder="1">
      <alignment vertical="center"/>
    </xf>
    <xf numFmtId="0" fontId="3" fillId="20" borderId="67" xfId="0" applyFont="1" applyFill="1" applyBorder="1">
      <alignment vertical="center"/>
    </xf>
    <xf numFmtId="0" fontId="0" fillId="20" borderId="43" xfId="0" applyFill="1" applyBorder="1">
      <alignment vertical="center"/>
    </xf>
    <xf numFmtId="0" fontId="0" fillId="20" borderId="44" xfId="0" applyFill="1" applyBorder="1">
      <alignment vertical="center"/>
    </xf>
    <xf numFmtId="0" fontId="0" fillId="20" borderId="47" xfId="0" applyFill="1" applyBorder="1">
      <alignment vertical="center"/>
    </xf>
    <xf numFmtId="0" fontId="0" fillId="20" borderId="48" xfId="0" applyFill="1" applyBorder="1">
      <alignment vertical="center"/>
    </xf>
    <xf numFmtId="0" fontId="3" fillId="20" borderId="49" xfId="0" applyFont="1" applyFill="1" applyBorder="1">
      <alignment vertical="center"/>
    </xf>
    <xf numFmtId="0" fontId="0" fillId="20" borderId="45" xfId="0" applyFill="1" applyBorder="1">
      <alignment vertical="center"/>
    </xf>
    <xf numFmtId="0" fontId="0" fillId="20" borderId="46" xfId="0" applyFill="1" applyBorder="1">
      <alignment vertical="center"/>
    </xf>
    <xf numFmtId="0" fontId="0" fillId="20" borderId="1" xfId="0" applyFill="1" applyBorder="1" applyAlignment="1">
      <alignment horizontal="center" vertical="center" wrapText="1"/>
    </xf>
    <xf numFmtId="0" fontId="0" fillId="20" borderId="46" xfId="0" applyFill="1" applyBorder="1" applyAlignment="1">
      <alignment horizontal="center" vertical="center" wrapText="1"/>
    </xf>
    <xf numFmtId="0" fontId="0" fillId="20" borderId="43" xfId="0" applyFill="1" applyBorder="1" applyAlignment="1">
      <alignment vertical="center" shrinkToFit="1"/>
    </xf>
    <xf numFmtId="0" fontId="0" fillId="20" borderId="57" xfId="0" applyFill="1" applyBorder="1">
      <alignment vertical="center"/>
    </xf>
    <xf numFmtId="0" fontId="0" fillId="20" borderId="60" xfId="0" applyFill="1" applyBorder="1" applyAlignment="1">
      <alignment vertical="center" shrinkToFit="1"/>
    </xf>
    <xf numFmtId="0" fontId="0" fillId="20" borderId="47" xfId="0" applyFill="1" applyBorder="1" applyAlignment="1">
      <alignment vertical="center" shrinkToFit="1"/>
    </xf>
    <xf numFmtId="0" fontId="0" fillId="20" borderId="45" xfId="0" applyFill="1" applyBorder="1" applyAlignment="1">
      <alignment vertical="center" shrinkToFit="1"/>
    </xf>
    <xf numFmtId="0" fontId="0" fillId="21" borderId="0" xfId="0" applyFill="1" applyAlignment="1">
      <alignment vertical="center" shrinkToFit="1"/>
    </xf>
    <xf numFmtId="38" fontId="45" fillId="0" borderId="0" xfId="1" applyFont="1" applyFill="1" applyBorder="1" applyAlignment="1" applyProtection="1">
      <alignment horizontal="center" vertical="center"/>
    </xf>
    <xf numFmtId="0" fontId="3" fillId="0" borderId="43" xfId="0" applyFont="1" applyFill="1" applyBorder="1" applyAlignment="1">
      <alignment horizontal="center" vertical="center"/>
    </xf>
    <xf numFmtId="0" fontId="3" fillId="0" borderId="6" xfId="0" applyFont="1" applyFill="1" applyBorder="1" applyAlignment="1">
      <alignment horizontal="center" vertical="center"/>
    </xf>
    <xf numFmtId="38" fontId="1" fillId="0" borderId="2" xfId="1" applyFont="1" applyFill="1" applyBorder="1" applyAlignment="1" applyProtection="1">
      <alignment horizontal="center" vertical="center"/>
    </xf>
    <xf numFmtId="0" fontId="1" fillId="0" borderId="67" xfId="0" applyFont="1" applyFill="1" applyBorder="1" applyAlignment="1" applyProtection="1">
      <alignment horizontal="center" vertical="center"/>
    </xf>
    <xf numFmtId="38" fontId="1" fillId="0" borderId="67" xfId="1" applyFont="1" applyFill="1" applyBorder="1" applyAlignment="1" applyProtection="1">
      <alignment horizontal="center" vertical="center"/>
    </xf>
    <xf numFmtId="0" fontId="3" fillId="18" borderId="1" xfId="0" applyFont="1" applyFill="1" applyBorder="1">
      <alignment vertical="center"/>
    </xf>
    <xf numFmtId="0" fontId="3" fillId="18" borderId="2" xfId="0" applyFont="1" applyFill="1" applyBorder="1">
      <alignment vertical="center"/>
    </xf>
    <xf numFmtId="0" fontId="3" fillId="18" borderId="1" xfId="0" applyFont="1" applyFill="1" applyBorder="1" applyAlignment="1">
      <alignment vertical="center" wrapText="1"/>
    </xf>
    <xf numFmtId="0" fontId="4" fillId="0" borderId="0" xfId="0" applyFont="1" applyFill="1" applyBorder="1" applyProtection="1">
      <alignment vertical="center"/>
      <protection locked="0"/>
    </xf>
    <xf numFmtId="0" fontId="4" fillId="4" borderId="0" xfId="0" applyFont="1" applyFill="1" applyBorder="1" applyProtection="1">
      <alignment vertical="center"/>
    </xf>
    <xf numFmtId="0" fontId="11" fillId="0" borderId="113" xfId="0" applyFont="1" applyFill="1" applyBorder="1" applyAlignment="1" applyProtection="1">
      <alignment horizontal="center" vertical="center"/>
      <protection locked="0"/>
    </xf>
    <xf numFmtId="0" fontId="11" fillId="0" borderId="6" xfId="0" applyFont="1" applyFill="1" applyBorder="1" applyAlignment="1" applyProtection="1">
      <alignment horizontal="center" vertical="center"/>
      <protection locked="0"/>
    </xf>
    <xf numFmtId="0" fontId="4" fillId="0" borderId="55" xfId="0" applyFont="1" applyFill="1" applyBorder="1" applyProtection="1">
      <alignment vertical="center"/>
      <protection locked="0"/>
    </xf>
    <xf numFmtId="0" fontId="4" fillId="0" borderId="55" xfId="0" applyFont="1" applyFill="1" applyBorder="1" applyAlignment="1" applyProtection="1">
      <alignment vertical="center"/>
      <protection locked="0"/>
    </xf>
    <xf numFmtId="0" fontId="11" fillId="0" borderId="55" xfId="0" applyFont="1" applyFill="1" applyBorder="1" applyAlignment="1" applyProtection="1">
      <alignment horizontal="center" vertical="center"/>
      <protection locked="0"/>
    </xf>
    <xf numFmtId="38" fontId="4" fillId="0" borderId="55" xfId="1" applyFont="1" applyFill="1" applyBorder="1" applyAlignment="1" applyProtection="1">
      <alignment vertical="center"/>
      <protection locked="0"/>
    </xf>
    <xf numFmtId="0" fontId="4" fillId="0" borderId="0" xfId="0" applyFont="1" applyFill="1" applyBorder="1" applyAlignment="1" applyProtection="1">
      <alignment vertical="center"/>
      <protection locked="0"/>
    </xf>
    <xf numFmtId="0" fontId="11" fillId="0" borderId="0" xfId="0" applyFont="1" applyFill="1" applyBorder="1" applyAlignment="1" applyProtection="1">
      <alignment horizontal="center" vertical="center"/>
      <protection locked="0"/>
    </xf>
    <xf numFmtId="38" fontId="4" fillId="0" borderId="0" xfId="1" applyFont="1" applyFill="1" applyBorder="1" applyAlignment="1" applyProtection="1">
      <alignment vertical="center"/>
      <protection locked="0"/>
    </xf>
    <xf numFmtId="0" fontId="5" fillId="0" borderId="0" xfId="0" applyFont="1" applyAlignment="1">
      <alignment horizontal="center" vertical="center"/>
    </xf>
    <xf numFmtId="0" fontId="3" fillId="0" borderId="0" xfId="0" applyFont="1" applyAlignment="1">
      <alignment horizontal="center" vertical="center"/>
    </xf>
    <xf numFmtId="0" fontId="25" fillId="0" borderId="119" xfId="0" applyFont="1" applyFill="1" applyBorder="1" applyAlignment="1">
      <alignment horizontal="center" vertical="center"/>
    </xf>
    <xf numFmtId="0" fontId="26" fillId="0" borderId="120" xfId="0" applyFont="1" applyFill="1" applyBorder="1" applyAlignment="1">
      <alignment horizontal="center" vertical="center"/>
    </xf>
    <xf numFmtId="0" fontId="26" fillId="0" borderId="121" xfId="0" applyFont="1" applyFill="1" applyBorder="1" applyAlignment="1">
      <alignment horizontal="center" vertical="center"/>
    </xf>
    <xf numFmtId="0" fontId="26" fillId="0" borderId="122" xfId="0" applyFont="1" applyFill="1" applyBorder="1" applyAlignment="1">
      <alignment horizontal="center" vertical="center"/>
    </xf>
    <xf numFmtId="0" fontId="26" fillId="0" borderId="123" xfId="0" applyFont="1" applyFill="1" applyBorder="1" applyAlignment="1">
      <alignment horizontal="center" vertical="center"/>
    </xf>
    <xf numFmtId="0" fontId="26" fillId="0" borderId="124" xfId="0" applyFont="1" applyFill="1" applyBorder="1" applyAlignment="1">
      <alignment horizontal="center" vertical="center"/>
    </xf>
    <xf numFmtId="0" fontId="4" fillId="0" borderId="0" xfId="0" applyFont="1" applyFill="1" applyAlignment="1">
      <alignment vertical="center" wrapText="1"/>
    </xf>
    <xf numFmtId="0" fontId="0" fillId="0" borderId="0" xfId="0" applyFill="1" applyAlignment="1">
      <alignment vertical="center" wrapText="1"/>
    </xf>
    <xf numFmtId="0" fontId="9" fillId="0" borderId="0" xfId="0" applyFont="1" applyAlignment="1">
      <alignment vertical="center" wrapText="1"/>
    </xf>
    <xf numFmtId="0" fontId="0" fillId="0" borderId="0" xfId="0" applyAlignment="1">
      <alignment vertical="center" wrapText="1"/>
    </xf>
    <xf numFmtId="0" fontId="6" fillId="0" borderId="0" xfId="0" applyFont="1" applyFill="1" applyAlignment="1">
      <alignment vertical="center" wrapText="1"/>
    </xf>
    <xf numFmtId="0" fontId="6" fillId="13" borderId="0" xfId="0" applyFont="1" applyFill="1" applyAlignment="1">
      <alignment vertical="center" wrapText="1"/>
    </xf>
    <xf numFmtId="0" fontId="6" fillId="0" borderId="0" xfId="0" applyFont="1" applyAlignment="1">
      <alignment vertical="center" wrapText="1"/>
    </xf>
    <xf numFmtId="0" fontId="0" fillId="0" borderId="3" xfId="0" applyBorder="1">
      <alignment vertical="center"/>
    </xf>
    <xf numFmtId="0" fontId="0" fillId="0" borderId="33" xfId="0" applyBorder="1">
      <alignment vertical="center"/>
    </xf>
    <xf numFmtId="0" fontId="0" fillId="0" borderId="60" xfId="0" applyBorder="1">
      <alignment vertical="center"/>
    </xf>
    <xf numFmtId="0" fontId="0" fillId="0" borderId="57" xfId="0" applyBorder="1" applyAlignment="1">
      <alignment vertical="center" wrapText="1"/>
    </xf>
    <xf numFmtId="0" fontId="0" fillId="0" borderId="1" xfId="0" applyBorder="1" applyAlignment="1">
      <alignment vertical="center" wrapText="1"/>
    </xf>
    <xf numFmtId="0" fontId="0" fillId="0" borderId="1" xfId="0" applyBorder="1">
      <alignment vertical="center"/>
    </xf>
    <xf numFmtId="0" fontId="0" fillId="0" borderId="43" xfId="0" applyBorder="1" applyAlignment="1">
      <alignment horizontal="left" vertical="center" wrapText="1"/>
    </xf>
    <xf numFmtId="0" fontId="0" fillId="0" borderId="6" xfId="0" applyBorder="1" applyAlignment="1">
      <alignment horizontal="left" vertical="center" wrapText="1"/>
    </xf>
    <xf numFmtId="0" fontId="0" fillId="0" borderId="44" xfId="0" applyBorder="1" applyAlignment="1">
      <alignment horizontal="left" vertical="center" wrapText="1"/>
    </xf>
    <xf numFmtId="0" fontId="0" fillId="0" borderId="45" xfId="0" applyBorder="1" applyAlignment="1">
      <alignment horizontal="left" vertical="center" wrapText="1"/>
    </xf>
    <xf numFmtId="0" fontId="0" fillId="0" borderId="57" xfId="0" applyBorder="1" applyAlignment="1">
      <alignment horizontal="left" vertical="center" wrapText="1"/>
    </xf>
    <xf numFmtId="0" fontId="0" fillId="0" borderId="46" xfId="0" applyBorder="1" applyAlignment="1">
      <alignment horizontal="left" vertical="center" wrapText="1"/>
    </xf>
    <xf numFmtId="0" fontId="0" fillId="18" borderId="43" xfId="0" applyFont="1" applyFill="1" applyBorder="1" applyAlignment="1">
      <alignment horizontal="left" vertical="center" wrapText="1"/>
    </xf>
    <xf numFmtId="0" fontId="0" fillId="18" borderId="6" xfId="0" applyFont="1" applyFill="1" applyBorder="1" applyAlignment="1">
      <alignment horizontal="left" vertical="center" wrapText="1"/>
    </xf>
    <xf numFmtId="0" fontId="0" fillId="18" borderId="44" xfId="0" applyFont="1" applyFill="1" applyBorder="1" applyAlignment="1">
      <alignment horizontal="left" vertical="center" wrapText="1"/>
    </xf>
    <xf numFmtId="0" fontId="0" fillId="18" borderId="47" xfId="0" applyFont="1" applyFill="1" applyBorder="1" applyAlignment="1">
      <alignment horizontal="left" vertical="center" wrapText="1"/>
    </xf>
    <xf numFmtId="0" fontId="0" fillId="18" borderId="0" xfId="0" applyFont="1" applyFill="1" applyBorder="1" applyAlignment="1">
      <alignment horizontal="left" vertical="center" wrapText="1"/>
    </xf>
    <xf numFmtId="0" fontId="0" fillId="18" borderId="48" xfId="0" applyFont="1" applyFill="1" applyBorder="1" applyAlignment="1">
      <alignment horizontal="left" vertical="center" wrapText="1"/>
    </xf>
    <xf numFmtId="0" fontId="0" fillId="18" borderId="45" xfId="0" applyFont="1" applyFill="1" applyBorder="1" applyAlignment="1">
      <alignment horizontal="left" vertical="center" wrapText="1"/>
    </xf>
    <xf numFmtId="0" fontId="0" fillId="18" borderId="57" xfId="0" applyFont="1" applyFill="1" applyBorder="1" applyAlignment="1">
      <alignment horizontal="left" vertical="center" wrapText="1"/>
    </xf>
    <xf numFmtId="0" fontId="0" fillId="18" borderId="46" xfId="0" applyFont="1" applyFill="1" applyBorder="1" applyAlignment="1">
      <alignment horizontal="left" vertical="center" wrapText="1"/>
    </xf>
    <xf numFmtId="0" fontId="3" fillId="20" borderId="43" xfId="0" applyFont="1" applyFill="1" applyBorder="1" applyAlignment="1">
      <alignment horizontal="center" vertical="center"/>
    </xf>
    <xf numFmtId="0" fontId="3" fillId="20" borderId="6" xfId="0" applyFont="1" applyFill="1" applyBorder="1" applyAlignment="1">
      <alignment horizontal="center" vertical="center"/>
    </xf>
    <xf numFmtId="0" fontId="3" fillId="20" borderId="45" xfId="0" applyFont="1" applyFill="1" applyBorder="1" applyAlignment="1">
      <alignment horizontal="center" vertical="center"/>
    </xf>
    <xf numFmtId="0" fontId="3" fillId="20" borderId="57" xfId="0" applyFont="1" applyFill="1" applyBorder="1" applyAlignment="1">
      <alignment horizontal="center" vertical="center"/>
    </xf>
    <xf numFmtId="0" fontId="0" fillId="20" borderId="43" xfId="0" applyFill="1" applyBorder="1" applyAlignment="1">
      <alignment horizontal="center" vertical="center" wrapText="1"/>
    </xf>
    <xf numFmtId="0" fontId="0" fillId="20" borderId="6" xfId="0" applyFill="1" applyBorder="1" applyAlignment="1">
      <alignment horizontal="center" vertical="center" wrapText="1"/>
    </xf>
    <xf numFmtId="0" fontId="0" fillId="20" borderId="44" xfId="0" applyFill="1" applyBorder="1" applyAlignment="1">
      <alignment horizontal="center" vertical="center" wrapText="1"/>
    </xf>
    <xf numFmtId="0" fontId="0" fillId="18" borderId="1" xfId="0" applyFont="1" applyFill="1" applyBorder="1" applyAlignment="1">
      <alignment vertical="center" wrapText="1"/>
    </xf>
    <xf numFmtId="0" fontId="3" fillId="0" borderId="0" xfId="0" applyFont="1" applyAlignment="1">
      <alignment vertical="center" wrapText="1"/>
    </xf>
    <xf numFmtId="0" fontId="3" fillId="0" borderId="1" xfId="0" applyFont="1" applyBorder="1" applyAlignment="1">
      <alignment vertical="center" shrinkToFit="1"/>
    </xf>
    <xf numFmtId="0" fontId="0" fillId="0" borderId="91" xfId="0" applyBorder="1" applyAlignment="1">
      <alignment horizontal="center" vertical="center" wrapText="1"/>
    </xf>
    <xf numFmtId="0" fontId="0" fillId="0" borderId="118" xfId="0" applyBorder="1" applyAlignment="1">
      <alignment horizontal="center" vertical="center" wrapText="1"/>
    </xf>
    <xf numFmtId="0" fontId="0" fillId="0" borderId="3" xfId="0" applyBorder="1" applyAlignment="1">
      <alignment vertical="center" wrapText="1"/>
    </xf>
    <xf numFmtId="0" fontId="0" fillId="0" borderId="60" xfId="0" applyBorder="1" applyAlignment="1">
      <alignment vertical="center" wrapText="1"/>
    </xf>
    <xf numFmtId="0" fontId="3" fillId="20" borderId="3" xfId="0" applyFont="1" applyFill="1" applyBorder="1" applyAlignment="1">
      <alignment horizontal="center" vertical="center"/>
    </xf>
    <xf numFmtId="0" fontId="3" fillId="20" borderId="33" xfId="0" applyFont="1" applyFill="1" applyBorder="1" applyAlignment="1">
      <alignment horizontal="center" vertical="center"/>
    </xf>
    <xf numFmtId="0" fontId="3" fillId="20" borderId="60" xfId="0" applyFont="1" applyFill="1" applyBorder="1" applyAlignment="1">
      <alignment horizontal="center" vertical="center"/>
    </xf>
    <xf numFmtId="0" fontId="4" fillId="0" borderId="116" xfId="0" applyFont="1" applyBorder="1" applyAlignment="1">
      <alignment horizontal="center"/>
    </xf>
    <xf numFmtId="0" fontId="4" fillId="0" borderId="117" xfId="0" applyFont="1" applyBorder="1" applyAlignment="1">
      <alignment horizontal="center"/>
    </xf>
    <xf numFmtId="0" fontId="4" fillId="0" borderId="3" xfId="0" applyFont="1" applyBorder="1" applyAlignment="1">
      <alignment horizontal="center"/>
    </xf>
    <xf numFmtId="0" fontId="4" fillId="0" borderId="60" xfId="0" applyFont="1" applyBorder="1" applyAlignment="1">
      <alignment horizontal="center"/>
    </xf>
    <xf numFmtId="0" fontId="4" fillId="0" borderId="43" xfId="0" applyFont="1" applyBorder="1" applyAlignment="1">
      <alignment horizontal="center" vertical="center" wrapText="1"/>
    </xf>
    <xf numFmtId="0" fontId="4" fillId="0" borderId="44" xfId="0" applyFont="1" applyBorder="1" applyAlignment="1">
      <alignment horizontal="center" vertical="center"/>
    </xf>
    <xf numFmtId="0" fontId="4" fillId="0" borderId="45" xfId="0" applyFont="1" applyBorder="1" applyAlignment="1">
      <alignment horizontal="center" vertical="center"/>
    </xf>
    <xf numFmtId="0" fontId="4" fillId="0" borderId="46" xfId="0" applyFont="1" applyBorder="1" applyAlignment="1">
      <alignment horizontal="center" vertical="center"/>
    </xf>
    <xf numFmtId="0" fontId="4" fillId="0" borderId="43" xfId="0" applyFont="1" applyBorder="1" applyAlignment="1">
      <alignment horizontal="center" wrapText="1"/>
    </xf>
    <xf numFmtId="0" fontId="4" fillId="0" borderId="44" xfId="0" applyFont="1" applyBorder="1" applyAlignment="1">
      <alignment horizontal="center"/>
    </xf>
    <xf numFmtId="0" fontId="4" fillId="0" borderId="45" xfId="0" applyFont="1" applyBorder="1" applyAlignment="1">
      <alignment horizontal="center"/>
    </xf>
    <xf numFmtId="0" fontId="4" fillId="0" borderId="46" xfId="0" applyFont="1" applyBorder="1" applyAlignment="1">
      <alignment horizontal="center"/>
    </xf>
    <xf numFmtId="0" fontId="4" fillId="0" borderId="114" xfId="0" applyFont="1" applyBorder="1" applyAlignment="1">
      <alignment horizontal="center"/>
    </xf>
    <xf numFmtId="0" fontId="4" fillId="0" borderId="115" xfId="0" applyFont="1" applyBorder="1" applyAlignment="1">
      <alignment horizontal="center"/>
    </xf>
    <xf numFmtId="0" fontId="29" fillId="0" borderId="54" xfId="0" applyFont="1" applyBorder="1" applyAlignment="1">
      <alignment horizontal="center" vertical="center"/>
    </xf>
    <xf numFmtId="0" fontId="29" fillId="0" borderId="53" xfId="0" applyFont="1" applyBorder="1" applyAlignment="1">
      <alignment horizontal="center" vertical="center"/>
    </xf>
    <xf numFmtId="0" fontId="29" fillId="0" borderId="96" xfId="0" applyFont="1" applyBorder="1" applyAlignment="1">
      <alignment horizontal="center" vertical="center"/>
    </xf>
    <xf numFmtId="0" fontId="4" fillId="0" borderId="2" xfId="0" applyFont="1" applyFill="1" applyBorder="1" applyAlignment="1" applyProtection="1">
      <alignment horizontal="center" vertical="top" textRotation="255"/>
    </xf>
    <xf numFmtId="0" fontId="4" fillId="0" borderId="67" xfId="0" applyFont="1" applyFill="1" applyBorder="1" applyAlignment="1" applyProtection="1">
      <alignment horizontal="center" vertical="top" textRotation="255"/>
    </xf>
    <xf numFmtId="0" fontId="35" fillId="16" borderId="43" xfId="0" applyFont="1" applyFill="1" applyBorder="1" applyAlignment="1" applyProtection="1">
      <alignment horizontal="center" vertical="center"/>
    </xf>
    <xf numFmtId="0" fontId="35" fillId="16" borderId="6" xfId="0" applyFont="1" applyFill="1" applyBorder="1" applyAlignment="1" applyProtection="1">
      <alignment horizontal="center" vertical="center"/>
    </xf>
    <xf numFmtId="0" fontId="35" fillId="16" borderId="44" xfId="0" applyFont="1" applyFill="1" applyBorder="1" applyAlignment="1" applyProtection="1">
      <alignment horizontal="center" vertical="center"/>
    </xf>
    <xf numFmtId="0" fontId="35" fillId="16" borderId="45" xfId="0" applyFont="1" applyFill="1" applyBorder="1" applyAlignment="1" applyProtection="1">
      <alignment horizontal="center" vertical="center"/>
    </xf>
    <xf numFmtId="0" fontId="35" fillId="16" borderId="57" xfId="0" applyFont="1" applyFill="1" applyBorder="1" applyAlignment="1" applyProtection="1">
      <alignment horizontal="center" vertical="center"/>
    </xf>
    <xf numFmtId="0" fontId="35" fillId="16" borderId="46" xfId="0" applyFont="1" applyFill="1" applyBorder="1" applyAlignment="1" applyProtection="1">
      <alignment horizontal="center" vertical="center"/>
    </xf>
    <xf numFmtId="0" fontId="4" fillId="6" borderId="2" xfId="0" applyFont="1" applyFill="1" applyBorder="1" applyAlignment="1" applyProtection="1">
      <alignment horizontal="center" vertical="top" textRotation="255"/>
    </xf>
    <xf numFmtId="0" fontId="4" fillId="6" borderId="67" xfId="0" applyFont="1" applyFill="1" applyBorder="1" applyAlignment="1" applyProtection="1">
      <alignment horizontal="center" vertical="top" textRotation="255"/>
    </xf>
    <xf numFmtId="0" fontId="15" fillId="13" borderId="3" xfId="0" applyFont="1" applyFill="1" applyBorder="1" applyAlignment="1" applyProtection="1">
      <alignment horizontal="center" vertical="center"/>
    </xf>
    <xf numFmtId="0" fontId="15" fillId="13" borderId="33" xfId="0" applyFont="1" applyFill="1" applyBorder="1" applyAlignment="1" applyProtection="1">
      <alignment horizontal="center" vertical="center"/>
    </xf>
    <xf numFmtId="0" fontId="15" fillId="13" borderId="60" xfId="0" applyFont="1" applyFill="1" applyBorder="1" applyAlignment="1" applyProtection="1">
      <alignment horizontal="center" vertical="center"/>
    </xf>
    <xf numFmtId="0" fontId="4" fillId="6" borderId="3" xfId="0" applyFont="1" applyFill="1" applyBorder="1" applyAlignment="1" applyProtection="1">
      <alignment horizontal="center" vertical="center"/>
    </xf>
    <xf numFmtId="0" fontId="4" fillId="6" borderId="33" xfId="0" applyFont="1" applyFill="1" applyBorder="1" applyAlignment="1" applyProtection="1">
      <alignment horizontal="center" vertical="center"/>
    </xf>
    <xf numFmtId="0" fontId="4" fillId="6" borderId="60" xfId="0" applyFont="1" applyFill="1" applyBorder="1" applyAlignment="1" applyProtection="1">
      <alignment horizontal="center" vertical="center"/>
    </xf>
    <xf numFmtId="0" fontId="4" fillId="6" borderId="43" xfId="0" applyFont="1" applyFill="1" applyBorder="1" applyAlignment="1" applyProtection="1">
      <alignment horizontal="center" vertical="center"/>
    </xf>
    <xf numFmtId="0" fontId="4" fillId="6" borderId="6" xfId="0" applyFont="1" applyFill="1" applyBorder="1" applyAlignment="1" applyProtection="1">
      <alignment horizontal="center" vertical="center"/>
    </xf>
    <xf numFmtId="0" fontId="4" fillId="6" borderId="44" xfId="0" applyFont="1" applyFill="1" applyBorder="1" applyAlignment="1" applyProtection="1">
      <alignment horizontal="center" vertical="center"/>
    </xf>
    <xf numFmtId="0" fontId="4" fillId="6" borderId="45" xfId="0" applyFont="1" applyFill="1" applyBorder="1" applyAlignment="1" applyProtection="1">
      <alignment horizontal="center" vertical="center"/>
    </xf>
    <xf numFmtId="0" fontId="4" fillId="6" borderId="57" xfId="0" applyFont="1" applyFill="1" applyBorder="1" applyAlignment="1" applyProtection="1">
      <alignment horizontal="center" vertical="center"/>
    </xf>
    <xf numFmtId="0" fontId="4" fillId="6" borderId="46" xfId="0" applyFont="1" applyFill="1" applyBorder="1" applyAlignment="1" applyProtection="1">
      <alignment horizontal="center" vertical="center"/>
    </xf>
    <xf numFmtId="0" fontId="15" fillId="12" borderId="3" xfId="0" applyFont="1" applyFill="1" applyBorder="1" applyAlignment="1" applyProtection="1">
      <alignment horizontal="center" vertical="center"/>
    </xf>
    <xf numFmtId="0" fontId="15" fillId="12" borderId="33" xfId="0" applyFont="1" applyFill="1" applyBorder="1" applyAlignment="1" applyProtection="1">
      <alignment horizontal="center" vertical="center"/>
    </xf>
    <xf numFmtId="0" fontId="15" fillId="12" borderId="60" xfId="0" applyFont="1" applyFill="1" applyBorder="1" applyAlignment="1" applyProtection="1">
      <alignment horizontal="center" vertical="center"/>
    </xf>
    <xf numFmtId="0" fontId="15" fillId="12" borderId="1" xfId="0" applyFont="1" applyFill="1" applyBorder="1" applyAlignment="1" applyProtection="1">
      <alignment horizontal="center" vertical="center"/>
    </xf>
    <xf numFmtId="0" fontId="4" fillId="3" borderId="1" xfId="0" applyFont="1" applyFill="1" applyBorder="1" applyAlignment="1" applyProtection="1">
      <alignment horizontal="center" vertical="center"/>
    </xf>
    <xf numFmtId="38" fontId="47" fillId="0" borderId="50" xfId="1" applyFont="1" applyFill="1" applyBorder="1" applyAlignment="1" applyProtection="1">
      <alignment horizontal="center" vertical="center"/>
    </xf>
    <xf numFmtId="38" fontId="47" fillId="0" borderId="51" xfId="1" applyFont="1" applyFill="1" applyBorder="1" applyAlignment="1" applyProtection="1">
      <alignment horizontal="center" vertical="center"/>
    </xf>
    <xf numFmtId="0" fontId="11" fillId="0" borderId="2" xfId="0" applyFont="1" applyFill="1" applyBorder="1" applyAlignment="1" applyProtection="1">
      <alignment horizontal="center" vertical="center" wrapText="1"/>
    </xf>
    <xf numFmtId="0" fontId="11" fillId="0" borderId="67" xfId="0" applyFont="1" applyFill="1" applyBorder="1" applyAlignment="1" applyProtection="1">
      <alignment horizontal="center" vertical="center" wrapText="1"/>
    </xf>
    <xf numFmtId="0" fontId="11" fillId="0" borderId="49" xfId="0" applyFont="1" applyFill="1" applyBorder="1" applyAlignment="1" applyProtection="1">
      <alignment horizontal="center" vertical="center" wrapText="1"/>
    </xf>
    <xf numFmtId="0" fontId="11" fillId="0" borderId="2" xfId="0" applyFont="1" applyBorder="1" applyAlignment="1" applyProtection="1">
      <alignment vertical="center" wrapText="1"/>
    </xf>
    <xf numFmtId="0" fontId="0" fillId="0" borderId="67" xfId="0" applyBorder="1" applyAlignment="1" applyProtection="1">
      <alignment vertical="center" wrapText="1"/>
    </xf>
    <xf numFmtId="0" fontId="4" fillId="0" borderId="3" xfId="0" applyFont="1" applyFill="1" applyBorder="1" applyAlignment="1" applyProtection="1">
      <alignment horizontal="center" vertical="center"/>
    </xf>
    <xf numFmtId="0" fontId="4" fillId="0" borderId="33" xfId="0" applyFont="1" applyFill="1" applyBorder="1" applyAlignment="1" applyProtection="1">
      <alignment horizontal="center" vertical="center"/>
    </xf>
    <xf numFmtId="0" fontId="4" fillId="0" borderId="60" xfId="0" applyFont="1" applyFill="1" applyBorder="1" applyAlignment="1" applyProtection="1">
      <alignment horizontal="center" vertical="center"/>
    </xf>
    <xf numFmtId="0" fontId="13" fillId="0" borderId="3" xfId="0" applyFont="1" applyFill="1" applyBorder="1" applyAlignment="1" applyProtection="1">
      <alignment horizontal="center" vertical="center"/>
    </xf>
    <xf numFmtId="0" fontId="13" fillId="0" borderId="33" xfId="0" applyFont="1" applyFill="1" applyBorder="1" applyAlignment="1" applyProtection="1">
      <alignment horizontal="center" vertical="center"/>
    </xf>
    <xf numFmtId="0" fontId="13" fillId="0" borderId="60" xfId="0" applyFont="1" applyFill="1" applyBorder="1" applyAlignment="1" applyProtection="1">
      <alignment horizontal="center" vertical="center"/>
    </xf>
    <xf numFmtId="0" fontId="27" fillId="5" borderId="62" xfId="0" applyFont="1" applyFill="1" applyBorder="1" applyAlignment="1" applyProtection="1">
      <alignment horizontal="center" vertical="center"/>
      <protection locked="0"/>
    </xf>
    <xf numFmtId="0" fontId="27" fillId="5" borderId="55" xfId="0" applyFont="1" applyFill="1" applyBorder="1" applyAlignment="1" applyProtection="1">
      <alignment horizontal="center" vertical="center"/>
      <protection locked="0"/>
    </xf>
    <xf numFmtId="0" fontId="27" fillId="5" borderId="32" xfId="0" applyFont="1" applyFill="1" applyBorder="1" applyAlignment="1" applyProtection="1">
      <alignment horizontal="center" vertical="center"/>
      <protection locked="0"/>
    </xf>
    <xf numFmtId="0" fontId="27" fillId="5" borderId="23" xfId="0" applyFont="1" applyFill="1" applyBorder="1" applyAlignment="1" applyProtection="1">
      <alignment horizontal="center" vertical="center"/>
      <protection locked="0"/>
    </xf>
    <xf numFmtId="0" fontId="27" fillId="5" borderId="80" xfId="0" applyFont="1" applyFill="1" applyBorder="1" applyAlignment="1" applyProtection="1">
      <alignment horizontal="center" vertical="center"/>
      <protection locked="0"/>
    </xf>
    <xf numFmtId="0" fontId="27" fillId="5" borderId="22" xfId="0" applyFont="1" applyFill="1" applyBorder="1" applyAlignment="1" applyProtection="1">
      <alignment horizontal="center" vertical="center"/>
      <protection locked="0"/>
    </xf>
    <xf numFmtId="0" fontId="4" fillId="0" borderId="0" xfId="0" applyFont="1" applyAlignment="1" applyProtection="1">
      <alignment vertical="center" wrapText="1"/>
      <protection locked="0"/>
    </xf>
    <xf numFmtId="0" fontId="4" fillId="0" borderId="0" xfId="0" applyFont="1" applyAlignment="1">
      <alignment vertical="center" wrapText="1"/>
    </xf>
    <xf numFmtId="0" fontId="4" fillId="0" borderId="80" xfId="0" applyFont="1" applyBorder="1" applyAlignment="1" applyProtection="1">
      <alignment vertical="center" wrapText="1"/>
      <protection locked="0"/>
    </xf>
    <xf numFmtId="0" fontId="4" fillId="0" borderId="80" xfId="0" applyFont="1" applyBorder="1" applyAlignment="1">
      <alignment vertical="center" wrapText="1"/>
    </xf>
    <xf numFmtId="0" fontId="4" fillId="0" borderId="43" xfId="0" applyFont="1" applyFill="1" applyBorder="1" applyAlignment="1" applyProtection="1">
      <alignment horizontal="center" vertical="center"/>
    </xf>
    <xf numFmtId="0" fontId="0" fillId="0" borderId="6" xfId="0" applyBorder="1" applyAlignment="1">
      <alignment horizontal="center" vertical="center"/>
    </xf>
    <xf numFmtId="0" fontId="0" fillId="0" borderId="44" xfId="0" applyBorder="1" applyAlignment="1">
      <alignment horizontal="center" vertical="center"/>
    </xf>
    <xf numFmtId="0" fontId="0" fillId="0" borderId="45" xfId="0" applyBorder="1" applyAlignment="1">
      <alignment horizontal="center" vertical="center"/>
    </xf>
    <xf numFmtId="0" fontId="0" fillId="0" borderId="57" xfId="0" applyBorder="1" applyAlignment="1">
      <alignment horizontal="center" vertical="center"/>
    </xf>
    <xf numFmtId="0" fontId="0" fillId="0" borderId="46" xfId="0" applyBorder="1" applyAlignment="1">
      <alignment horizontal="center" vertical="center"/>
    </xf>
    <xf numFmtId="0" fontId="4" fillId="0" borderId="3" xfId="0" applyFont="1" applyFill="1" applyBorder="1" applyAlignment="1" applyProtection="1">
      <alignment horizontal="center" vertical="center" wrapText="1"/>
    </xf>
    <xf numFmtId="0" fontId="4" fillId="0" borderId="33" xfId="0" applyFont="1" applyFill="1" applyBorder="1" applyAlignment="1" applyProtection="1">
      <alignment horizontal="center" vertical="center" wrapText="1"/>
    </xf>
    <xf numFmtId="0" fontId="4" fillId="0" borderId="60" xfId="0" applyFont="1" applyFill="1" applyBorder="1" applyAlignment="1" applyProtection="1">
      <alignment horizontal="center" vertical="center" wrapText="1"/>
    </xf>
    <xf numFmtId="0" fontId="4" fillId="0" borderId="6" xfId="0" applyFont="1" applyFill="1" applyBorder="1" applyAlignment="1" applyProtection="1">
      <alignment horizontal="center" vertical="center"/>
    </xf>
    <xf numFmtId="0" fontId="4" fillId="0" borderId="44" xfId="0" applyFont="1" applyFill="1" applyBorder="1" applyAlignment="1" applyProtection="1">
      <alignment horizontal="center" vertical="center"/>
    </xf>
    <xf numFmtId="0" fontId="4" fillId="0" borderId="47" xfId="0" applyFont="1" applyFill="1" applyBorder="1" applyAlignment="1" applyProtection="1">
      <alignment horizontal="center" vertical="center"/>
    </xf>
    <xf numFmtId="0" fontId="4" fillId="0" borderId="0" xfId="0" applyFont="1" applyFill="1" applyBorder="1" applyAlignment="1" applyProtection="1">
      <alignment horizontal="center" vertical="center"/>
    </xf>
    <xf numFmtId="0" fontId="4" fillId="0" borderId="48" xfId="0" applyFont="1" applyFill="1" applyBorder="1" applyAlignment="1" applyProtection="1">
      <alignment horizontal="center" vertical="center"/>
    </xf>
    <xf numFmtId="0" fontId="4" fillId="0" borderId="45" xfId="0" applyFont="1" applyFill="1" applyBorder="1" applyAlignment="1" applyProtection="1">
      <alignment horizontal="center" vertical="center"/>
    </xf>
    <xf numFmtId="0" fontId="4" fillId="0" borderId="57" xfId="0" applyFont="1" applyFill="1" applyBorder="1" applyAlignment="1" applyProtection="1">
      <alignment horizontal="center" vertical="center"/>
    </xf>
    <xf numFmtId="0" fontId="4" fillId="0" borderId="46" xfId="0" applyFont="1" applyFill="1" applyBorder="1" applyAlignment="1" applyProtection="1">
      <alignment horizontal="center" vertical="center"/>
    </xf>
    <xf numFmtId="0" fontId="4" fillId="3" borderId="3" xfId="0" applyFont="1" applyFill="1" applyBorder="1" applyAlignment="1" applyProtection="1">
      <alignment horizontal="center" vertical="center"/>
    </xf>
    <xf numFmtId="0" fontId="4" fillId="3" borderId="33" xfId="0" applyFont="1" applyFill="1" applyBorder="1" applyAlignment="1" applyProtection="1">
      <alignment horizontal="center" vertical="center"/>
    </xf>
    <xf numFmtId="0" fontId="4" fillId="3" borderId="60" xfId="0" applyFont="1" applyFill="1" applyBorder="1" applyAlignment="1" applyProtection="1">
      <alignment horizontal="center" vertical="center"/>
    </xf>
    <xf numFmtId="0" fontId="4" fillId="0" borderId="135" xfId="0" applyFont="1" applyBorder="1" applyAlignment="1" applyProtection="1">
      <alignment vertical="center"/>
      <protection locked="0"/>
    </xf>
    <xf numFmtId="0" fontId="4" fillId="0" borderId="136" xfId="0" applyFont="1" applyBorder="1" applyAlignment="1" applyProtection="1">
      <alignment vertical="center"/>
      <protection locked="0"/>
    </xf>
    <xf numFmtId="0" fontId="11" fillId="0" borderId="52" xfId="2" applyFont="1" applyFill="1" applyBorder="1" applyAlignment="1" applyProtection="1">
      <alignment vertical="center"/>
    </xf>
    <xf numFmtId="0" fontId="4" fillId="0" borderId="28" xfId="0" applyFont="1" applyBorder="1" applyAlignment="1" applyProtection="1">
      <alignment vertical="center"/>
      <protection locked="0"/>
    </xf>
    <xf numFmtId="38" fontId="22" fillId="0" borderId="132" xfId="1" applyFont="1" applyFill="1" applyBorder="1" applyAlignment="1" applyProtection="1">
      <alignment vertical="top" wrapText="1"/>
    </xf>
    <xf numFmtId="38" fontId="22" fillId="0" borderId="133" xfId="1" applyFont="1" applyFill="1" applyBorder="1" applyAlignment="1" applyProtection="1">
      <alignment vertical="top" wrapText="1"/>
    </xf>
    <xf numFmtId="38" fontId="22" fillId="0" borderId="134" xfId="1" applyFont="1" applyFill="1" applyBorder="1" applyAlignment="1" applyProtection="1">
      <alignment vertical="top" wrapText="1"/>
    </xf>
    <xf numFmtId="0" fontId="4" fillId="0" borderId="24" xfId="0" applyFont="1" applyBorder="1" applyAlignment="1" applyProtection="1">
      <alignment vertical="center"/>
      <protection locked="0"/>
    </xf>
    <xf numFmtId="0" fontId="4" fillId="0" borderId="135" xfId="0" applyFont="1" applyFill="1" applyBorder="1" applyAlignment="1" applyProtection="1">
      <alignment vertical="center"/>
      <protection locked="0"/>
    </xf>
    <xf numFmtId="0" fontId="4" fillId="0" borderId="28" xfId="0" applyFont="1" applyFill="1" applyBorder="1" applyAlignment="1" applyProtection="1">
      <alignment vertical="center"/>
      <protection locked="0"/>
    </xf>
    <xf numFmtId="0" fontId="4" fillId="0" borderId="136" xfId="0" applyFont="1" applyFill="1" applyBorder="1" applyAlignment="1" applyProtection="1">
      <alignment vertical="center"/>
      <protection locked="0"/>
    </xf>
    <xf numFmtId="0" fontId="11" fillId="0" borderId="52" xfId="2" applyFont="1" applyFill="1" applyBorder="1" applyAlignment="1" applyProtection="1">
      <alignment horizontal="center" wrapText="1"/>
    </xf>
    <xf numFmtId="0" fontId="4" fillId="0" borderId="135" xfId="0" applyFont="1" applyFill="1" applyBorder="1" applyAlignment="1" applyProtection="1">
      <alignment vertical="center" wrapText="1"/>
      <protection locked="0"/>
    </xf>
    <xf numFmtId="0" fontId="4" fillId="0" borderId="28" xfId="0" applyFont="1" applyFill="1" applyBorder="1" applyAlignment="1" applyProtection="1">
      <alignment vertical="center" wrapText="1"/>
      <protection locked="0"/>
    </xf>
    <xf numFmtId="0" fontId="4" fillId="0" borderId="136" xfId="0" applyFont="1" applyFill="1" applyBorder="1" applyAlignment="1" applyProtection="1">
      <alignment vertical="center" wrapText="1"/>
      <protection locked="0"/>
    </xf>
    <xf numFmtId="0" fontId="11" fillId="0" borderId="52" xfId="2" applyFont="1" applyFill="1" applyBorder="1" applyAlignment="1" applyProtection="1">
      <alignment horizontal="center" vertical="center" wrapText="1"/>
    </xf>
    <xf numFmtId="0" fontId="4" fillId="0" borderId="135" xfId="0" applyFont="1" applyBorder="1" applyAlignment="1" applyProtection="1">
      <alignment vertical="center" wrapText="1"/>
      <protection locked="0"/>
    </xf>
    <xf numFmtId="0" fontId="4" fillId="0" borderId="136" xfId="0" applyFont="1" applyBorder="1" applyAlignment="1" applyProtection="1">
      <alignment vertical="center" wrapText="1"/>
      <protection locked="0"/>
    </xf>
    <xf numFmtId="0" fontId="11" fillId="0" borderId="52" xfId="2" applyFont="1" applyFill="1" applyBorder="1" applyAlignment="1" applyProtection="1">
      <alignment horizontal="center" vertical="center"/>
    </xf>
    <xf numFmtId="0" fontId="0" fillId="0" borderId="33" xfId="0" applyBorder="1" applyAlignment="1">
      <alignment horizontal="center" vertical="center"/>
    </xf>
    <xf numFmtId="0" fontId="0" fillId="0" borderId="60" xfId="0" applyBorder="1" applyAlignment="1">
      <alignment horizontal="center" vertical="center"/>
    </xf>
    <xf numFmtId="0" fontId="4" fillId="0" borderId="28" xfId="0" applyFont="1" applyBorder="1" applyAlignment="1" applyProtection="1">
      <alignment vertical="center" wrapText="1"/>
      <protection locked="0"/>
    </xf>
    <xf numFmtId="38" fontId="18" fillId="0" borderId="128" xfId="0" applyNumberFormat="1" applyFont="1" applyBorder="1" applyAlignment="1" applyProtection="1">
      <alignment horizontal="center" vertical="top"/>
    </xf>
    <xf numFmtId="38" fontId="18" fillId="0" borderId="129" xfId="0" applyNumberFormat="1" applyFont="1" applyBorder="1" applyAlignment="1" applyProtection="1">
      <alignment horizontal="center" vertical="top"/>
    </xf>
    <xf numFmtId="38" fontId="18" fillId="0" borderId="130" xfId="0" applyNumberFormat="1" applyFont="1" applyBorder="1" applyAlignment="1" applyProtection="1">
      <alignment horizontal="center" vertical="top"/>
    </xf>
    <xf numFmtId="0" fontId="4" fillId="0" borderId="41" xfId="0" applyFont="1" applyBorder="1" applyAlignment="1" applyProtection="1">
      <alignment vertical="center"/>
      <protection locked="0"/>
    </xf>
    <xf numFmtId="38" fontId="22" fillId="0" borderId="50" xfId="1" applyFont="1" applyFill="1" applyBorder="1" applyAlignment="1" applyProtection="1">
      <alignment vertical="top" wrapText="1"/>
    </xf>
    <xf numFmtId="38" fontId="46" fillId="0" borderId="50" xfId="1" applyFont="1" applyFill="1" applyBorder="1" applyAlignment="1" applyProtection="1">
      <alignment horizontal="center" vertical="center"/>
    </xf>
    <xf numFmtId="38" fontId="46" fillId="0" borderId="51" xfId="1" applyFont="1" applyFill="1" applyBorder="1" applyAlignment="1" applyProtection="1">
      <alignment horizontal="center" vertical="center"/>
    </xf>
    <xf numFmtId="0" fontId="18" fillId="0" borderId="50" xfId="0" applyFont="1" applyBorder="1" applyAlignment="1" applyProtection="1">
      <alignment vertical="top" wrapText="1"/>
    </xf>
    <xf numFmtId="0" fontId="4" fillId="0" borderId="2" xfId="0" applyFont="1" applyBorder="1" applyAlignment="1" applyProtection="1">
      <alignment horizontal="center" vertical="top" textRotation="255"/>
    </xf>
    <xf numFmtId="0" fontId="4" fillId="0" borderId="67" xfId="0" applyFont="1" applyBorder="1" applyAlignment="1" applyProtection="1">
      <alignment horizontal="center" vertical="top" textRotation="255"/>
    </xf>
    <xf numFmtId="38" fontId="22" fillId="0" borderId="50" xfId="1" applyFont="1" applyFill="1" applyBorder="1" applyAlignment="1" applyProtection="1">
      <alignment horizontal="center" vertical="center"/>
    </xf>
    <xf numFmtId="38" fontId="22" fillId="0" borderId="131" xfId="1" applyFont="1" applyFill="1" applyBorder="1" applyAlignment="1" applyProtection="1">
      <alignment horizontal="center" vertical="center"/>
    </xf>
    <xf numFmtId="38" fontId="22" fillId="0" borderId="51" xfId="1" applyFont="1" applyFill="1" applyBorder="1" applyAlignment="1" applyProtection="1">
      <alignment horizontal="center" vertical="center"/>
    </xf>
    <xf numFmtId="0" fontId="0" fillId="0" borderId="129" xfId="0" applyBorder="1" applyAlignment="1" applyProtection="1">
      <alignment horizontal="center" vertical="top"/>
    </xf>
    <xf numFmtId="0" fontId="0" fillId="0" borderId="130" xfId="0" applyBorder="1" applyAlignment="1" applyProtection="1">
      <alignment horizontal="center" vertical="top"/>
    </xf>
    <xf numFmtId="0" fontId="18" fillId="0" borderId="132" xfId="0" applyFont="1" applyBorder="1" applyAlignment="1" applyProtection="1">
      <alignment vertical="top" wrapText="1"/>
    </xf>
    <xf numFmtId="0" fontId="0" fillId="0" borderId="133" xfId="0" applyBorder="1" applyAlignment="1" applyProtection="1">
      <alignment vertical="top" wrapText="1"/>
    </xf>
    <xf numFmtId="0" fontId="0" fillId="0" borderId="134" xfId="0" applyBorder="1" applyAlignment="1" applyProtection="1">
      <alignment vertical="top" wrapText="1"/>
    </xf>
    <xf numFmtId="0" fontId="0" fillId="0" borderId="47" xfId="0" applyBorder="1" applyAlignment="1">
      <alignment horizontal="center" vertical="center"/>
    </xf>
    <xf numFmtId="0" fontId="0" fillId="0" borderId="0" xfId="0" applyAlignment="1">
      <alignment horizontal="center" vertical="center"/>
    </xf>
    <xf numFmtId="0" fontId="0" fillId="0" borderId="48" xfId="0" applyBorder="1" applyAlignment="1">
      <alignment horizontal="center" vertical="center"/>
    </xf>
    <xf numFmtId="0" fontId="4" fillId="3" borderId="2" xfId="0" applyFont="1" applyFill="1" applyBorder="1" applyAlignment="1" applyProtection="1">
      <alignment horizontal="center" vertical="top" textRotation="255"/>
    </xf>
    <xf numFmtId="0" fontId="4" fillId="3" borderId="67" xfId="0" applyFont="1" applyFill="1" applyBorder="1" applyAlignment="1" applyProtection="1">
      <alignment horizontal="center" vertical="top" textRotation="255"/>
    </xf>
    <xf numFmtId="38" fontId="22" fillId="0" borderId="125" xfId="1" applyFont="1" applyFill="1" applyBorder="1" applyAlignment="1" applyProtection="1">
      <alignment horizontal="center" vertical="center"/>
    </xf>
    <xf numFmtId="38" fontId="22" fillId="0" borderId="126" xfId="1" applyFont="1" applyFill="1" applyBorder="1" applyAlignment="1" applyProtection="1">
      <alignment horizontal="center" vertical="center"/>
    </xf>
    <xf numFmtId="38" fontId="22" fillId="0" borderId="127" xfId="1" applyFont="1" applyFill="1" applyBorder="1" applyAlignment="1" applyProtection="1">
      <alignment horizontal="center" vertical="center"/>
    </xf>
    <xf numFmtId="0" fontId="11" fillId="0" borderId="52" xfId="2" applyFont="1" applyFill="1" applyBorder="1" applyAlignment="1" applyProtection="1">
      <alignment vertical="center" wrapText="1"/>
    </xf>
    <xf numFmtId="0" fontId="18" fillId="0" borderId="52" xfId="0" applyFont="1" applyBorder="1" applyAlignment="1" applyProtection="1">
      <alignment horizontal="center" vertical="center"/>
    </xf>
    <xf numFmtId="38" fontId="22" fillId="0" borderId="52" xfId="1" applyFont="1" applyFill="1" applyBorder="1" applyAlignment="1" applyProtection="1">
      <alignment horizontal="center" vertical="center" wrapText="1"/>
    </xf>
    <xf numFmtId="38" fontId="22" fillId="0" borderId="52" xfId="1" applyFont="1" applyFill="1" applyBorder="1" applyAlignment="1" applyProtection="1">
      <alignment horizontal="center" vertical="center"/>
    </xf>
    <xf numFmtId="38" fontId="22" fillId="0" borderId="125" xfId="1" applyFont="1" applyFill="1" applyBorder="1" applyAlignment="1" applyProtection="1">
      <alignment horizontal="center" vertical="center" wrapText="1"/>
    </xf>
    <xf numFmtId="38" fontId="22" fillId="0" borderId="126" xfId="1" applyFont="1" applyFill="1" applyBorder="1" applyAlignment="1" applyProtection="1">
      <alignment horizontal="center" vertical="center" wrapText="1"/>
    </xf>
    <xf numFmtId="38" fontId="22" fillId="0" borderId="127" xfId="1" applyFont="1" applyFill="1" applyBorder="1" applyAlignment="1" applyProtection="1">
      <alignment horizontal="center" vertical="center" wrapText="1"/>
    </xf>
    <xf numFmtId="0" fontId="11" fillId="0" borderId="103" xfId="0" applyFont="1" applyFill="1" applyBorder="1" applyAlignment="1" applyProtection="1">
      <alignment horizontal="center" vertical="center" wrapText="1"/>
    </xf>
    <xf numFmtId="0" fontId="4" fillId="3" borderId="43" xfId="0" applyFont="1" applyFill="1" applyBorder="1" applyAlignment="1" applyProtection="1">
      <alignment horizontal="center" vertical="center"/>
    </xf>
    <xf numFmtId="0" fontId="4" fillId="3" borderId="6" xfId="0" applyFont="1" applyFill="1" applyBorder="1" applyAlignment="1" applyProtection="1">
      <alignment horizontal="center" vertical="center"/>
    </xf>
    <xf numFmtId="0" fontId="4" fillId="3" borderId="44" xfId="0" applyFont="1" applyFill="1" applyBorder="1" applyAlignment="1" applyProtection="1">
      <alignment horizontal="center" vertical="center"/>
    </xf>
    <xf numFmtId="0" fontId="4" fillId="3" borderId="45" xfId="0" applyFont="1" applyFill="1" applyBorder="1" applyAlignment="1" applyProtection="1">
      <alignment horizontal="center" vertical="center"/>
    </xf>
    <xf numFmtId="0" fontId="4" fillId="3" borderId="57" xfId="0" applyFont="1" applyFill="1" applyBorder="1" applyAlignment="1" applyProtection="1">
      <alignment horizontal="center" vertical="center"/>
    </xf>
    <xf numFmtId="0" fontId="4" fillId="3" borderId="46" xfId="0" applyFont="1" applyFill="1" applyBorder="1" applyAlignment="1" applyProtection="1">
      <alignment horizontal="center" vertical="center"/>
    </xf>
    <xf numFmtId="0" fontId="33" fillId="0" borderId="0" xfId="0" applyFont="1" applyAlignment="1" applyProtection="1">
      <alignment horizontal="left" vertical="center" wrapText="1"/>
      <protection locked="0"/>
    </xf>
    <xf numFmtId="0" fontId="33" fillId="0" borderId="80" xfId="0" applyFont="1" applyBorder="1" applyAlignment="1" applyProtection="1">
      <alignment horizontal="left" vertical="center" wrapText="1"/>
      <protection locked="0"/>
    </xf>
    <xf numFmtId="0" fontId="35" fillId="16" borderId="1" xfId="0" applyFont="1" applyFill="1" applyBorder="1" applyAlignment="1" applyProtection="1">
      <alignment horizontal="center" vertical="center"/>
    </xf>
  </cellXfs>
  <cellStyles count="3">
    <cellStyle name="桁区切り" xfId="1" builtinId="6"/>
    <cellStyle name="標準" xfId="0" builtinId="0"/>
    <cellStyle name="標準_youshiki_1_1" xfId="2" xr:uid="{F2BCD5D8-DABB-4C66-B450-F3725155B276}"/>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externalLink" Target="externalLinks/externalLink1.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externalLink" Target="externalLinks/externalLink2.xml"/></Relationships>
</file>

<file path=xl/drawings/drawing1.xml><?xml version="1.0" encoding="utf-8"?>
<xdr:wsDr xmlns:xdr="http://schemas.openxmlformats.org/drawingml/2006/spreadsheetDrawing" xmlns:a="http://schemas.openxmlformats.org/drawingml/2006/main">
  <xdr:twoCellAnchor>
    <xdr:from>
      <xdr:col>11</xdr:col>
      <xdr:colOff>0</xdr:colOff>
      <xdr:row>48</xdr:row>
      <xdr:rowOff>200025</xdr:rowOff>
    </xdr:from>
    <xdr:to>
      <xdr:col>15</xdr:col>
      <xdr:colOff>261963</xdr:colOff>
      <xdr:row>50</xdr:row>
      <xdr:rowOff>142875</xdr:rowOff>
    </xdr:to>
    <xdr:sp macro="" textlink="">
      <xdr:nvSpPr>
        <xdr:cNvPr id="2" name="Text Box 1">
          <a:extLst>
            <a:ext uri="{FF2B5EF4-FFF2-40B4-BE49-F238E27FC236}">
              <a16:creationId xmlns:a16="http://schemas.microsoft.com/office/drawing/2014/main" id="{57924721-3574-CD75-CD05-0DE8024F8495}"/>
            </a:ext>
          </a:extLst>
        </xdr:cNvPr>
        <xdr:cNvSpPr txBox="1">
          <a:spLocks noChangeArrowheads="1"/>
        </xdr:cNvSpPr>
      </xdr:nvSpPr>
      <xdr:spPr bwMode="auto">
        <a:xfrm>
          <a:off x="8143875" y="16868775"/>
          <a:ext cx="3600450" cy="1943100"/>
        </a:xfrm>
        <a:prstGeom prst="rect">
          <a:avLst/>
        </a:prstGeom>
        <a:solidFill>
          <a:srgbClr xmlns:mc="http://schemas.openxmlformats.org/markup-compatibility/2006" xmlns:a14="http://schemas.microsoft.com/office/drawing/2010/main" val="FFFF99" mc:Ignorable="a14" a14:legacySpreadsheetColorIndex="43"/>
        </a:solidFill>
        <a:ln w="38100" cmpd="dbl">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18288" rIns="0" bIns="0" anchor="t" upright="1"/>
        <a:lstStyle/>
        <a:p>
          <a:pPr algn="l" rtl="0">
            <a:defRPr sz="1000"/>
          </a:pPr>
          <a:r>
            <a:rPr lang="ja-JP" altLang="en-US" sz="1100" b="1" i="0" u="sng" strike="noStrike" baseline="0">
              <a:solidFill>
                <a:srgbClr val="000000"/>
              </a:solidFill>
              <a:latin typeface="ＭＳ Ｐゴシック"/>
              <a:ea typeface="ＭＳ Ｐゴシック"/>
            </a:rPr>
            <a:t>※⑩減少年度、⑪増加年度、⑫変更燃料区分について</a:t>
          </a:r>
          <a:endParaRPr lang="ja-JP" altLang="en-US" sz="1100" b="0" i="0" u="none" strike="noStrike" baseline="0">
            <a:solidFill>
              <a:srgbClr val="000000"/>
            </a:solidFill>
            <a:latin typeface="ＭＳ Ｐゴシック"/>
            <a:ea typeface="ＭＳ Ｐゴシック"/>
          </a:endParaRPr>
        </a:p>
        <a:p>
          <a:pPr algn="l" rtl="0">
            <a:defRPr sz="1000"/>
          </a:pPr>
          <a:endParaRPr lang="ja-JP" altLang="en-US" sz="1100" b="0" i="0" u="none" strike="noStrike" baseline="0">
            <a:solidFill>
              <a:srgbClr val="000000"/>
            </a:solidFill>
            <a:latin typeface="ＭＳ Ｐゴシック"/>
            <a:ea typeface="ＭＳ Ｐゴシック"/>
          </a:endParaRPr>
        </a:p>
        <a:p>
          <a:pPr algn="l" rtl="0">
            <a:defRPr sz="1000"/>
          </a:pPr>
          <a:r>
            <a:rPr lang="ja-JP" altLang="en-US" sz="1100" b="0" i="0" u="none" strike="noStrike" baseline="0">
              <a:solidFill>
                <a:srgbClr val="000000"/>
              </a:solidFill>
              <a:latin typeface="ＭＳ Ｐゴシック"/>
              <a:ea typeface="ＭＳ Ｐゴシック"/>
            </a:rPr>
            <a:t>○継続使用の場合</a:t>
          </a:r>
        </a:p>
        <a:p>
          <a:pPr algn="l" rtl="0">
            <a:defRPr sz="1000"/>
          </a:pPr>
          <a:r>
            <a:rPr lang="ja-JP" altLang="en-US" sz="1100" b="0" i="0" u="none" strike="noStrike" baseline="0">
              <a:solidFill>
                <a:srgbClr val="000000"/>
              </a:solidFill>
              <a:latin typeface="ＭＳ Ｐゴシック"/>
              <a:ea typeface="ＭＳ Ｐゴシック"/>
            </a:rPr>
            <a:t>　　→①～⑨を記載（⑩、⑪及び⑫は空欄）</a:t>
          </a:r>
        </a:p>
        <a:p>
          <a:pPr algn="l" rtl="0">
            <a:lnSpc>
              <a:spcPts val="1200"/>
            </a:lnSpc>
            <a:defRPr sz="1000"/>
          </a:pPr>
          <a:r>
            <a:rPr lang="ja-JP" altLang="en-US" sz="1100" b="0" i="0" u="none" strike="noStrike" baseline="0">
              <a:solidFill>
                <a:srgbClr val="000000"/>
              </a:solidFill>
              <a:latin typeface="ＭＳ Ｐゴシック"/>
              <a:ea typeface="ＭＳ Ｐゴシック"/>
            </a:rPr>
            <a:t>○単純減車の場合</a:t>
          </a:r>
        </a:p>
        <a:p>
          <a:pPr algn="l" rtl="0">
            <a:lnSpc>
              <a:spcPts val="1300"/>
            </a:lnSpc>
            <a:defRPr sz="1000"/>
          </a:pPr>
          <a:r>
            <a:rPr lang="ja-JP" altLang="en-US" sz="1100" b="0" i="0" u="none" strike="noStrike" baseline="0">
              <a:solidFill>
                <a:srgbClr val="000000"/>
              </a:solidFill>
              <a:latin typeface="ＭＳ Ｐゴシック"/>
              <a:ea typeface="ＭＳ Ｐゴシック"/>
            </a:rPr>
            <a:t>　　→①～⑨及び⑩を記載</a:t>
          </a:r>
        </a:p>
        <a:p>
          <a:pPr algn="l" rtl="0">
            <a:lnSpc>
              <a:spcPts val="1200"/>
            </a:lnSpc>
            <a:defRPr sz="1000"/>
          </a:pPr>
          <a:r>
            <a:rPr lang="ja-JP" altLang="en-US" sz="1100" b="0" i="0" u="none" strike="noStrike" baseline="0">
              <a:solidFill>
                <a:srgbClr val="000000"/>
              </a:solidFill>
              <a:latin typeface="ＭＳ Ｐゴシック"/>
              <a:ea typeface="ＭＳ Ｐゴシック"/>
            </a:rPr>
            <a:t>○単純増車の場合</a:t>
          </a:r>
        </a:p>
        <a:p>
          <a:pPr algn="l" rtl="0">
            <a:lnSpc>
              <a:spcPts val="1200"/>
            </a:lnSpc>
            <a:defRPr sz="1000"/>
          </a:pPr>
          <a:r>
            <a:rPr lang="ja-JP" altLang="en-US" sz="1100" b="0" i="0" u="none" strike="noStrike" baseline="0">
              <a:solidFill>
                <a:srgbClr val="000000"/>
              </a:solidFill>
              <a:latin typeface="ＭＳ Ｐゴシック"/>
              <a:ea typeface="ＭＳ Ｐゴシック"/>
            </a:rPr>
            <a:t>　　→⑪及び⑫を記載（①～⑩は空欄）</a:t>
          </a:r>
        </a:p>
        <a:p>
          <a:pPr algn="l" rtl="0">
            <a:defRPr sz="1000"/>
          </a:pPr>
          <a:r>
            <a:rPr lang="ja-JP" altLang="en-US" sz="1100" b="0" i="0" u="none" strike="noStrike" baseline="0">
              <a:solidFill>
                <a:srgbClr val="000000"/>
              </a:solidFill>
              <a:latin typeface="ＭＳ Ｐゴシック"/>
              <a:ea typeface="ＭＳ Ｐゴシック"/>
            </a:rPr>
            <a:t>○代替の場合</a:t>
          </a:r>
        </a:p>
        <a:p>
          <a:pPr algn="l" rtl="0">
            <a:lnSpc>
              <a:spcPts val="1200"/>
            </a:lnSpc>
            <a:defRPr sz="1000"/>
          </a:pPr>
          <a:r>
            <a:rPr lang="ja-JP" altLang="en-US" sz="1100" b="0" i="0" u="none" strike="noStrike" baseline="0">
              <a:solidFill>
                <a:srgbClr val="000000"/>
              </a:solidFill>
              <a:latin typeface="ＭＳ Ｐゴシック"/>
              <a:ea typeface="ＭＳ Ｐゴシック"/>
            </a:rPr>
            <a:t>　　→①～⑫全て記載</a:t>
          </a:r>
        </a:p>
        <a:p>
          <a:pPr algn="l" rtl="0">
            <a:lnSpc>
              <a:spcPts val="1100"/>
            </a:lnSpc>
            <a:defRPr sz="1000"/>
          </a:pPr>
          <a:endParaRPr lang="ja-JP" altLang="en-US"/>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47</xdr:col>
      <xdr:colOff>180975</xdr:colOff>
      <xdr:row>36</xdr:row>
      <xdr:rowOff>28575</xdr:rowOff>
    </xdr:from>
    <xdr:to>
      <xdr:col>47</xdr:col>
      <xdr:colOff>295275</xdr:colOff>
      <xdr:row>37</xdr:row>
      <xdr:rowOff>85725</xdr:rowOff>
    </xdr:to>
    <xdr:sp macro="" textlink="">
      <xdr:nvSpPr>
        <xdr:cNvPr id="22673" name="Text Box 2">
          <a:extLst>
            <a:ext uri="{FF2B5EF4-FFF2-40B4-BE49-F238E27FC236}">
              <a16:creationId xmlns:a16="http://schemas.microsoft.com/office/drawing/2014/main" id="{6851DF06-72B0-35FC-2273-A4A6C3F04E37}"/>
            </a:ext>
          </a:extLst>
        </xdr:cNvPr>
        <xdr:cNvSpPr txBox="1">
          <a:spLocks noChangeArrowheads="1"/>
        </xdr:cNvSpPr>
      </xdr:nvSpPr>
      <xdr:spPr bwMode="auto">
        <a:xfrm>
          <a:off x="32613600" y="7210425"/>
          <a:ext cx="11430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0.2.61.75\share\kato\NOxPM&#27861;\19youshiki&#22793;&#26356;\watarai\NOxPM&#27861;\18youshiki\yobi.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0.2.61.75\share\kato\NOxPM&#27861;\19youshiki&#22793;&#26356;\WINDOWS\&#65411;&#65438;&#65405;&#65400;&#65412;&#65391;&#65420;&#65439;\keisansheet.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様式１別紙２"/>
      <sheetName val="様式１別紙４"/>
      <sheetName val="#REF"/>
    </sheetNames>
    <sheetDataSet>
      <sheetData sheetId="0"/>
      <sheetData sheetId="1"/>
      <sheetData sheetId="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5.導入割合計算シート"/>
    </sheetNames>
    <sheetDataSet>
      <sheetData sheetId="0"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993EF5-B7A5-4ADB-8E74-EF0D7EBB0FC5}">
  <sheetPr>
    <pageSetUpPr fitToPage="1"/>
  </sheetPr>
  <dimension ref="A1:N1817"/>
  <sheetViews>
    <sheetView zoomScale="70" zoomScaleNormal="70" workbookViewId="0">
      <selection sqref="A1:K1"/>
    </sheetView>
  </sheetViews>
  <sheetFormatPr defaultRowHeight="13.5" x14ac:dyDescent="0.15"/>
  <cols>
    <col min="1" max="1" width="1.375" customWidth="1"/>
    <col min="2" max="2" width="3.375" customWidth="1"/>
    <col min="3" max="3" width="10.625" style="1" customWidth="1"/>
    <col min="4" max="4" width="8.625" customWidth="1"/>
    <col min="5" max="5" width="10.625" customWidth="1"/>
    <col min="6" max="6" width="9.375" customWidth="1"/>
    <col min="7" max="7" width="10.25" customWidth="1"/>
    <col min="10" max="10" width="14.625" customWidth="1"/>
    <col min="11" max="11" width="20" customWidth="1"/>
    <col min="12" max="12" width="13" customWidth="1"/>
    <col min="13" max="13" width="12.875" customWidth="1"/>
  </cols>
  <sheetData>
    <row r="1" spans="1:14" ht="18" thickBot="1" x14ac:dyDescent="0.2">
      <c r="A1" s="751" t="s">
        <v>4174</v>
      </c>
      <c r="B1" s="751"/>
      <c r="C1" s="751"/>
      <c r="D1" s="751"/>
      <c r="E1" s="751"/>
      <c r="F1" s="751"/>
      <c r="G1" s="751"/>
      <c r="H1" s="751"/>
      <c r="I1" s="751"/>
      <c r="J1" s="751"/>
      <c r="K1" s="751"/>
    </row>
    <row r="2" spans="1:14" ht="14.25" thickTop="1" x14ac:dyDescent="0.15">
      <c r="A2" s="752"/>
      <c r="B2" s="752"/>
      <c r="C2" s="752"/>
      <c r="D2" s="752"/>
      <c r="E2" s="752"/>
      <c r="F2" s="752"/>
      <c r="G2" s="752"/>
      <c r="H2" s="752"/>
      <c r="I2" s="752"/>
      <c r="J2" s="752"/>
      <c r="K2" s="752"/>
      <c r="L2" s="753" t="s">
        <v>4172</v>
      </c>
      <c r="M2" s="754"/>
      <c r="N2" s="755"/>
    </row>
    <row r="3" spans="1:14" ht="14.25" thickBot="1" x14ac:dyDescent="0.2">
      <c r="L3" s="756"/>
      <c r="M3" s="757"/>
      <c r="N3" s="758"/>
    </row>
    <row r="4" spans="1:14" ht="14.25" thickTop="1" x14ac:dyDescent="0.15">
      <c r="C4" t="s">
        <v>1592</v>
      </c>
    </row>
    <row r="5" spans="1:14" x14ac:dyDescent="0.15">
      <c r="C5" s="1" t="s">
        <v>4175</v>
      </c>
    </row>
    <row r="6" spans="1:14" x14ac:dyDescent="0.15">
      <c r="C6" s="1" t="s">
        <v>4176</v>
      </c>
    </row>
    <row r="7" spans="1:14" x14ac:dyDescent="0.15">
      <c r="C7" s="1" t="s">
        <v>931</v>
      </c>
    </row>
    <row r="8" spans="1:14" x14ac:dyDescent="0.15">
      <c r="C8" s="1" t="s">
        <v>1705</v>
      </c>
    </row>
    <row r="9" spans="1:14" x14ac:dyDescent="0.15">
      <c r="C9" s="1" t="s">
        <v>1645</v>
      </c>
    </row>
    <row r="10" spans="1:14" x14ac:dyDescent="0.15">
      <c r="C10" s="1" t="s">
        <v>1593</v>
      </c>
    </row>
    <row r="11" spans="1:14" x14ac:dyDescent="0.15">
      <c r="C11" s="43" t="s">
        <v>1594</v>
      </c>
    </row>
    <row r="12" spans="1:14" x14ac:dyDescent="0.15">
      <c r="C12" s="1" t="s">
        <v>1595</v>
      </c>
    </row>
    <row r="13" spans="1:14" x14ac:dyDescent="0.15">
      <c r="C13" s="1" t="s">
        <v>1706</v>
      </c>
    </row>
    <row r="14" spans="1:14" x14ac:dyDescent="0.15">
      <c r="C14" s="1" t="s">
        <v>791</v>
      </c>
    </row>
    <row r="15" spans="1:14" x14ac:dyDescent="0.15">
      <c r="C15" s="1" t="s">
        <v>790</v>
      </c>
    </row>
    <row r="16" spans="1:14" ht="27.75" customHeight="1" x14ac:dyDescent="0.15">
      <c r="C16" s="759" t="s">
        <v>1032</v>
      </c>
      <c r="D16" s="760"/>
      <c r="E16" s="760"/>
      <c r="F16" s="760"/>
      <c r="G16" s="760"/>
      <c r="H16" s="760"/>
      <c r="I16" s="760"/>
      <c r="J16" s="760"/>
      <c r="K16" s="760"/>
    </row>
    <row r="17" spans="2:12" ht="27.75" customHeight="1" x14ac:dyDescent="0.15">
      <c r="C17" s="759" t="s">
        <v>1033</v>
      </c>
      <c r="D17" s="760"/>
      <c r="E17" s="760"/>
      <c r="F17" s="760"/>
      <c r="G17" s="760"/>
      <c r="H17" s="760"/>
      <c r="I17" s="760"/>
      <c r="J17" s="760"/>
      <c r="K17" s="760"/>
    </row>
    <row r="21" spans="2:12" ht="17.25" x14ac:dyDescent="0.15">
      <c r="B21" s="5" t="s">
        <v>1596</v>
      </c>
    </row>
    <row r="22" spans="2:12" x14ac:dyDescent="0.15">
      <c r="B22" s="459" t="s">
        <v>932</v>
      </c>
      <c r="C22" t="s">
        <v>1597</v>
      </c>
    </row>
    <row r="23" spans="2:12" s="15" customFormat="1" ht="27" customHeight="1" x14ac:dyDescent="0.15">
      <c r="B23" s="459"/>
      <c r="C23" s="761" t="s">
        <v>4160</v>
      </c>
      <c r="D23" s="762"/>
      <c r="E23" s="762"/>
      <c r="F23" s="762"/>
      <c r="G23" s="762"/>
      <c r="H23" s="762"/>
      <c r="I23" s="762"/>
      <c r="J23" s="762"/>
      <c r="K23" s="762"/>
      <c r="L23" s="762"/>
    </row>
    <row r="24" spans="2:12" ht="27" customHeight="1" x14ac:dyDescent="0.15">
      <c r="B24" s="459" t="s">
        <v>933</v>
      </c>
      <c r="C24" s="762" t="s">
        <v>4169</v>
      </c>
      <c r="D24" s="762"/>
      <c r="E24" s="762"/>
      <c r="F24" s="762"/>
      <c r="G24" s="762"/>
      <c r="H24" s="762"/>
      <c r="I24" s="762"/>
      <c r="J24" s="762"/>
      <c r="K24" s="762"/>
    </row>
    <row r="25" spans="2:12" x14ac:dyDescent="0.15">
      <c r="B25" s="459" t="s">
        <v>934</v>
      </c>
      <c r="C25" s="762" t="s">
        <v>1707</v>
      </c>
      <c r="D25" s="762"/>
      <c r="E25" s="762"/>
      <c r="F25" s="762"/>
      <c r="G25" s="762"/>
      <c r="H25" s="762"/>
      <c r="I25" s="762"/>
      <c r="J25" s="762"/>
      <c r="K25" s="762"/>
    </row>
    <row r="26" spans="2:12" x14ac:dyDescent="0.15">
      <c r="B26" s="459" t="s">
        <v>935</v>
      </c>
      <c r="C26" t="s">
        <v>2654</v>
      </c>
    </row>
    <row r="27" spans="2:12" ht="70.900000000000006" customHeight="1" x14ac:dyDescent="0.15">
      <c r="B27" s="459" t="s">
        <v>936</v>
      </c>
      <c r="C27" s="763" t="s">
        <v>4173</v>
      </c>
      <c r="D27" s="760"/>
      <c r="E27" s="760"/>
      <c r="F27" s="760"/>
      <c r="G27" s="760"/>
      <c r="H27" s="760"/>
      <c r="I27" s="760"/>
      <c r="J27" s="760"/>
      <c r="K27" s="760"/>
    </row>
    <row r="28" spans="2:12" ht="49.5" hidden="1" customHeight="1" x14ac:dyDescent="0.15">
      <c r="B28" s="459" t="s">
        <v>937</v>
      </c>
      <c r="C28" s="764" t="s">
        <v>0</v>
      </c>
      <c r="D28" s="764"/>
      <c r="E28" s="764"/>
      <c r="F28" s="764"/>
      <c r="G28" s="764"/>
      <c r="H28" s="764"/>
      <c r="I28" s="764"/>
      <c r="J28" s="764"/>
      <c r="K28" s="764"/>
    </row>
    <row r="29" spans="2:12" ht="27.75" hidden="1" customHeight="1" x14ac:dyDescent="0.15">
      <c r="B29" s="459" t="s">
        <v>938</v>
      </c>
      <c r="C29" s="765" t="s">
        <v>1598</v>
      </c>
      <c r="D29" s="765"/>
      <c r="E29" s="765"/>
      <c r="F29" s="765"/>
      <c r="G29" s="765"/>
      <c r="H29" s="765"/>
      <c r="I29" s="765"/>
      <c r="J29" s="765"/>
      <c r="K29" s="765"/>
    </row>
    <row r="31" spans="2:12" x14ac:dyDescent="0.15">
      <c r="B31" t="s">
        <v>1599</v>
      </c>
    </row>
    <row r="32" spans="2:12" x14ac:dyDescent="0.15">
      <c r="B32" s="6" t="s">
        <v>18</v>
      </c>
      <c r="C32" s="7" t="s">
        <v>944</v>
      </c>
      <c r="D32" s="766" t="s">
        <v>4167</v>
      </c>
      <c r="E32" s="767"/>
      <c r="F32" s="767"/>
      <c r="G32" s="767"/>
      <c r="H32" s="767"/>
      <c r="I32" s="767"/>
      <c r="J32" s="767"/>
      <c r="K32" s="768"/>
    </row>
    <row r="33" spans="2:11" ht="12.75" customHeight="1" x14ac:dyDescent="0.15">
      <c r="B33" s="2" t="s">
        <v>646</v>
      </c>
      <c r="C33" s="7" t="s">
        <v>947</v>
      </c>
      <c r="D33" s="772" t="s">
        <v>4161</v>
      </c>
      <c r="E33" s="773"/>
      <c r="F33" s="773"/>
      <c r="G33" s="773"/>
      <c r="H33" s="773"/>
      <c r="I33" s="773"/>
      <c r="J33" s="773"/>
      <c r="K33" s="774"/>
    </row>
    <row r="34" spans="2:11" x14ac:dyDescent="0.15">
      <c r="B34" s="2" t="s">
        <v>647</v>
      </c>
      <c r="C34" s="7" t="s">
        <v>948</v>
      </c>
      <c r="D34" s="775"/>
      <c r="E34" s="776"/>
      <c r="F34" s="776"/>
      <c r="G34" s="776"/>
      <c r="H34" s="776"/>
      <c r="I34" s="776"/>
      <c r="J34" s="776"/>
      <c r="K34" s="777"/>
    </row>
    <row r="35" spans="2:11" x14ac:dyDescent="0.15">
      <c r="B35" s="2" t="s">
        <v>26</v>
      </c>
      <c r="C35" s="737" t="s">
        <v>949</v>
      </c>
      <c r="D35" s="778" t="s">
        <v>4162</v>
      </c>
      <c r="E35" s="779"/>
      <c r="F35" s="779"/>
      <c r="G35" s="779"/>
      <c r="H35" s="779"/>
      <c r="I35" s="779"/>
      <c r="J35" s="779"/>
      <c r="K35" s="780"/>
    </row>
    <row r="36" spans="2:11" x14ac:dyDescent="0.15">
      <c r="B36" s="2" t="s">
        <v>649</v>
      </c>
      <c r="C36" s="737" t="s">
        <v>950</v>
      </c>
      <c r="D36" s="781"/>
      <c r="E36" s="782"/>
      <c r="F36" s="782"/>
      <c r="G36" s="782"/>
      <c r="H36" s="782"/>
      <c r="I36" s="782"/>
      <c r="J36" s="782"/>
      <c r="K36" s="783"/>
    </row>
    <row r="37" spans="2:11" x14ac:dyDescent="0.15">
      <c r="B37" s="2" t="s">
        <v>28</v>
      </c>
      <c r="C37" s="737" t="s">
        <v>1600</v>
      </c>
      <c r="D37" s="784"/>
      <c r="E37" s="785"/>
      <c r="F37" s="785"/>
      <c r="G37" s="785"/>
      <c r="H37" s="785"/>
      <c r="I37" s="785"/>
      <c r="J37" s="785"/>
      <c r="K37" s="786"/>
    </row>
    <row r="38" spans="2:11" ht="15" customHeight="1" x14ac:dyDescent="0.15"/>
    <row r="39" spans="2:11" ht="29.25" customHeight="1" x14ac:dyDescent="0.15">
      <c r="B39" s="769" t="s">
        <v>476</v>
      </c>
      <c r="C39" s="769"/>
      <c r="D39" s="769"/>
      <c r="E39" s="769"/>
      <c r="F39" s="769"/>
      <c r="G39" s="769"/>
      <c r="H39" s="769"/>
      <c r="I39" s="769"/>
      <c r="J39" s="769"/>
      <c r="K39" s="769"/>
    </row>
    <row r="40" spans="2:11" ht="43.5" customHeight="1" x14ac:dyDescent="0.15">
      <c r="B40" s="2" t="s">
        <v>18</v>
      </c>
      <c r="C40" s="7" t="s">
        <v>951</v>
      </c>
      <c r="D40" s="770" t="s">
        <v>1646</v>
      </c>
      <c r="E40" s="771"/>
      <c r="F40" s="771"/>
      <c r="G40" s="771"/>
      <c r="H40" s="771"/>
      <c r="I40" s="771"/>
      <c r="J40" s="771"/>
      <c r="K40" s="771"/>
    </row>
    <row r="41" spans="2:11" ht="117" customHeight="1" x14ac:dyDescent="0.15">
      <c r="B41" s="2" t="s">
        <v>646</v>
      </c>
      <c r="C41" s="7" t="s">
        <v>96</v>
      </c>
      <c r="D41" s="770" t="s">
        <v>1504</v>
      </c>
      <c r="E41" s="770"/>
      <c r="F41" s="770"/>
      <c r="G41" s="770"/>
      <c r="H41" s="770"/>
      <c r="I41" s="770"/>
      <c r="J41" s="770"/>
      <c r="K41" s="770"/>
    </row>
    <row r="42" spans="2:11" ht="33" customHeight="1" x14ac:dyDescent="0.15">
      <c r="B42" s="2" t="s">
        <v>647</v>
      </c>
      <c r="C42" s="7" t="s">
        <v>660</v>
      </c>
      <c r="D42" s="770" t="s">
        <v>25</v>
      </c>
      <c r="E42" s="770"/>
      <c r="F42" s="770"/>
      <c r="G42" s="770"/>
      <c r="H42" s="770"/>
      <c r="I42" s="770"/>
      <c r="J42" s="770"/>
      <c r="K42" s="770"/>
    </row>
    <row r="43" spans="2:11" ht="39.75" customHeight="1" x14ac:dyDescent="0.15">
      <c r="B43" s="2" t="s">
        <v>26</v>
      </c>
      <c r="C43" s="7" t="s">
        <v>1025</v>
      </c>
      <c r="D43" s="770" t="s">
        <v>3936</v>
      </c>
      <c r="E43" s="770"/>
      <c r="F43" s="770"/>
      <c r="G43" s="770"/>
      <c r="H43" s="770"/>
      <c r="I43" s="770"/>
      <c r="J43" s="770"/>
      <c r="K43" s="770"/>
    </row>
    <row r="44" spans="2:11" ht="33" customHeight="1" x14ac:dyDescent="0.15">
      <c r="B44" s="2" t="s">
        <v>649</v>
      </c>
      <c r="C44" s="7" t="s">
        <v>27</v>
      </c>
      <c r="D44" s="770" t="s">
        <v>1501</v>
      </c>
      <c r="E44" s="770"/>
      <c r="F44" s="770"/>
      <c r="G44" s="770"/>
      <c r="H44" s="770"/>
      <c r="I44" s="770"/>
      <c r="J44" s="770"/>
      <c r="K44" s="770"/>
    </row>
    <row r="45" spans="2:11" ht="72" customHeight="1" x14ac:dyDescent="0.15">
      <c r="B45" s="2" t="s">
        <v>28</v>
      </c>
      <c r="C45" s="7" t="s">
        <v>946</v>
      </c>
      <c r="D45" s="770" t="s">
        <v>1335</v>
      </c>
      <c r="E45" s="770"/>
      <c r="F45" s="770"/>
      <c r="G45" s="770"/>
      <c r="H45" s="770"/>
      <c r="I45" s="770"/>
      <c r="J45" s="770"/>
      <c r="K45" s="770"/>
    </row>
    <row r="46" spans="2:11" ht="120" customHeight="1" x14ac:dyDescent="0.15">
      <c r="B46" s="2" t="s">
        <v>651</v>
      </c>
      <c r="C46" s="737" t="s">
        <v>1356</v>
      </c>
      <c r="D46" s="794" t="s">
        <v>4164</v>
      </c>
      <c r="E46" s="794"/>
      <c r="F46" s="794"/>
      <c r="G46" s="794"/>
      <c r="H46" s="794"/>
      <c r="I46" s="794"/>
      <c r="J46" s="794"/>
      <c r="K46" s="794"/>
    </row>
    <row r="47" spans="2:11" ht="54.75" customHeight="1" x14ac:dyDescent="0.15">
      <c r="B47" s="2" t="s">
        <v>33</v>
      </c>
      <c r="C47" s="7" t="s">
        <v>1481</v>
      </c>
      <c r="D47" s="770" t="s">
        <v>4163</v>
      </c>
      <c r="E47" s="770"/>
      <c r="F47" s="770"/>
      <c r="G47" s="770"/>
      <c r="H47" s="770"/>
      <c r="I47" s="770"/>
      <c r="J47" s="770"/>
      <c r="K47" s="770"/>
    </row>
    <row r="48" spans="2:11" ht="59.25" customHeight="1" x14ac:dyDescent="0.15">
      <c r="B48" s="3" t="s">
        <v>34</v>
      </c>
      <c r="C48" s="738" t="s">
        <v>945</v>
      </c>
      <c r="D48" s="794" t="s">
        <v>4164</v>
      </c>
      <c r="E48" s="794"/>
      <c r="F48" s="794"/>
      <c r="G48" s="794"/>
      <c r="H48" s="794"/>
      <c r="I48" s="794"/>
      <c r="J48" s="794"/>
      <c r="K48" s="794"/>
    </row>
    <row r="49" spans="2:12" ht="78" customHeight="1" x14ac:dyDescent="0.15">
      <c r="B49" s="2" t="s">
        <v>35</v>
      </c>
      <c r="C49" s="8" t="s">
        <v>737</v>
      </c>
      <c r="D49" s="770" t="s">
        <v>4170</v>
      </c>
      <c r="E49" s="770"/>
      <c r="F49" s="770"/>
      <c r="G49" s="770"/>
      <c r="H49" s="770"/>
      <c r="I49" s="770"/>
      <c r="J49" s="770"/>
      <c r="K49" s="770"/>
    </row>
    <row r="50" spans="2:12" ht="79.5" customHeight="1" x14ac:dyDescent="0.15">
      <c r="B50" s="2" t="s">
        <v>36</v>
      </c>
      <c r="C50" s="8" t="s">
        <v>738</v>
      </c>
      <c r="D50" s="770" t="s">
        <v>4171</v>
      </c>
      <c r="E50" s="770"/>
      <c r="F50" s="770"/>
      <c r="G50" s="770"/>
      <c r="H50" s="770"/>
      <c r="I50" s="770"/>
      <c r="J50" s="770"/>
      <c r="K50" s="770"/>
    </row>
    <row r="51" spans="2:12" ht="69.75" customHeight="1" x14ac:dyDescent="0.15">
      <c r="B51" s="2" t="s">
        <v>656</v>
      </c>
      <c r="C51" s="8" t="s">
        <v>739</v>
      </c>
      <c r="D51" s="799" t="s">
        <v>1</v>
      </c>
      <c r="E51" s="767"/>
      <c r="F51" s="767"/>
      <c r="G51" s="767"/>
      <c r="H51" s="767"/>
      <c r="I51" s="767"/>
      <c r="J51" s="767"/>
      <c r="K51" s="768"/>
    </row>
    <row r="52" spans="2:12" ht="33.75" customHeight="1" x14ac:dyDescent="0.15">
      <c r="B52" s="2" t="s">
        <v>37</v>
      </c>
      <c r="C52" s="739" t="s">
        <v>998</v>
      </c>
      <c r="D52" s="794" t="s">
        <v>4164</v>
      </c>
      <c r="E52" s="794"/>
      <c r="F52" s="794"/>
      <c r="G52" s="794"/>
      <c r="H52" s="794"/>
      <c r="I52" s="794"/>
      <c r="J52" s="794"/>
      <c r="K52" s="794"/>
    </row>
    <row r="53" spans="2:12" ht="45" customHeight="1" x14ac:dyDescent="0.15">
      <c r="B53" s="2" t="s">
        <v>658</v>
      </c>
      <c r="C53" s="7" t="s">
        <v>83</v>
      </c>
      <c r="D53" s="800" t="s">
        <v>1505</v>
      </c>
      <c r="E53" s="770"/>
      <c r="F53" s="770"/>
      <c r="G53" s="770"/>
      <c r="H53" s="770"/>
      <c r="I53" s="770"/>
      <c r="J53" s="770"/>
      <c r="K53" s="770"/>
    </row>
    <row r="57" spans="2:12" ht="17.25" x14ac:dyDescent="0.15">
      <c r="B57" s="5" t="s">
        <v>954</v>
      </c>
      <c r="D57" s="1"/>
      <c r="E57" s="1"/>
    </row>
    <row r="58" spans="2:12" x14ac:dyDescent="0.15">
      <c r="C58" s="10" t="s">
        <v>977</v>
      </c>
      <c r="D58" s="9" t="s">
        <v>1355</v>
      </c>
      <c r="E58" s="10" t="s">
        <v>977</v>
      </c>
      <c r="F58" s="9" t="s">
        <v>1355</v>
      </c>
      <c r="G58" s="10" t="s">
        <v>977</v>
      </c>
      <c r="H58" s="9" t="s">
        <v>1355</v>
      </c>
      <c r="I58" s="10" t="s">
        <v>977</v>
      </c>
      <c r="J58" s="9" t="s">
        <v>1355</v>
      </c>
      <c r="K58" s="10" t="s">
        <v>977</v>
      </c>
      <c r="L58" s="9" t="s">
        <v>1355</v>
      </c>
    </row>
    <row r="59" spans="2:12" x14ac:dyDescent="0.15">
      <c r="C59" s="11" t="s">
        <v>955</v>
      </c>
      <c r="D59" s="12">
        <v>1955</v>
      </c>
      <c r="E59" s="11" t="s">
        <v>306</v>
      </c>
      <c r="F59" s="12">
        <v>1972</v>
      </c>
      <c r="G59" s="11" t="s">
        <v>956</v>
      </c>
      <c r="H59" s="12">
        <v>1989</v>
      </c>
      <c r="I59" s="11" t="s">
        <v>307</v>
      </c>
      <c r="J59" s="12">
        <v>2006</v>
      </c>
      <c r="K59" s="11" t="s">
        <v>3940</v>
      </c>
      <c r="L59" s="12">
        <v>2023</v>
      </c>
    </row>
    <row r="60" spans="2:12" x14ac:dyDescent="0.15">
      <c r="C60" s="11" t="s">
        <v>957</v>
      </c>
      <c r="D60" s="12">
        <v>1956</v>
      </c>
      <c r="E60" s="11" t="s">
        <v>308</v>
      </c>
      <c r="F60" s="12">
        <v>1973</v>
      </c>
      <c r="G60" s="11" t="s">
        <v>958</v>
      </c>
      <c r="H60" s="12">
        <v>1990</v>
      </c>
      <c r="I60" s="11" t="s">
        <v>792</v>
      </c>
      <c r="J60" s="12">
        <v>2007</v>
      </c>
      <c r="K60" s="11" t="s">
        <v>3941</v>
      </c>
      <c r="L60" s="12">
        <v>2024</v>
      </c>
    </row>
    <row r="61" spans="2:12" x14ac:dyDescent="0.15">
      <c r="C61" s="11" t="s">
        <v>959</v>
      </c>
      <c r="D61" s="12">
        <v>1957</v>
      </c>
      <c r="E61" s="11" t="s">
        <v>309</v>
      </c>
      <c r="F61" s="12">
        <v>1974</v>
      </c>
      <c r="G61" s="11" t="s">
        <v>960</v>
      </c>
      <c r="H61" s="12">
        <v>1991</v>
      </c>
      <c r="I61" s="11" t="s">
        <v>793</v>
      </c>
      <c r="J61" s="12">
        <v>2008</v>
      </c>
      <c r="K61" s="11" t="s">
        <v>3942</v>
      </c>
      <c r="L61" s="12">
        <v>2025</v>
      </c>
    </row>
    <row r="62" spans="2:12" x14ac:dyDescent="0.15">
      <c r="C62" s="11" t="s">
        <v>961</v>
      </c>
      <c r="D62" s="12">
        <v>1958</v>
      </c>
      <c r="E62" s="11" t="s">
        <v>310</v>
      </c>
      <c r="F62" s="12">
        <v>1975</v>
      </c>
      <c r="G62" s="11" t="s">
        <v>962</v>
      </c>
      <c r="H62" s="12">
        <v>1992</v>
      </c>
      <c r="I62" s="11" t="s">
        <v>794</v>
      </c>
      <c r="J62" s="12">
        <v>2009</v>
      </c>
      <c r="K62" s="11" t="s">
        <v>3943</v>
      </c>
      <c r="L62" s="12">
        <v>2026</v>
      </c>
    </row>
    <row r="63" spans="2:12" x14ac:dyDescent="0.15">
      <c r="C63" s="11" t="s">
        <v>963</v>
      </c>
      <c r="D63" s="12">
        <v>1959</v>
      </c>
      <c r="E63" s="11" t="s">
        <v>311</v>
      </c>
      <c r="F63" s="12">
        <v>1976</v>
      </c>
      <c r="G63" s="11" t="s">
        <v>964</v>
      </c>
      <c r="H63" s="12">
        <v>1993</v>
      </c>
      <c r="I63" s="11" t="s">
        <v>795</v>
      </c>
      <c r="J63" s="12">
        <v>2010</v>
      </c>
      <c r="K63" s="732"/>
      <c r="L63" s="733"/>
    </row>
    <row r="64" spans="2:12" x14ac:dyDescent="0.15">
      <c r="C64" s="11" t="s">
        <v>965</v>
      </c>
      <c r="D64" s="12">
        <v>1960</v>
      </c>
      <c r="E64" s="11" t="s">
        <v>312</v>
      </c>
      <c r="F64" s="12">
        <v>1977</v>
      </c>
      <c r="G64" s="11" t="s">
        <v>966</v>
      </c>
      <c r="H64" s="12">
        <v>1994</v>
      </c>
      <c r="I64" s="11" t="s">
        <v>424</v>
      </c>
      <c r="J64" s="12">
        <v>2011</v>
      </c>
    </row>
    <row r="65" spans="2:10" x14ac:dyDescent="0.15">
      <c r="C65" s="11" t="s">
        <v>967</v>
      </c>
      <c r="D65" s="12">
        <v>1961</v>
      </c>
      <c r="E65" s="11" t="s">
        <v>314</v>
      </c>
      <c r="F65" s="12">
        <v>1978</v>
      </c>
      <c r="G65" s="11" t="s">
        <v>968</v>
      </c>
      <c r="H65" s="12">
        <v>1995</v>
      </c>
      <c r="I65" s="11" t="s">
        <v>3</v>
      </c>
      <c r="J65" s="12">
        <v>2012</v>
      </c>
    </row>
    <row r="66" spans="2:10" x14ac:dyDescent="0.15">
      <c r="C66" s="11" t="s">
        <v>969</v>
      </c>
      <c r="D66" s="12">
        <v>1962</v>
      </c>
      <c r="E66" s="11" t="s">
        <v>315</v>
      </c>
      <c r="F66" s="12">
        <v>1979</v>
      </c>
      <c r="G66" s="11" t="s">
        <v>929</v>
      </c>
      <c r="H66" s="12">
        <v>1996</v>
      </c>
      <c r="I66" s="11" t="s">
        <v>1716</v>
      </c>
      <c r="J66" s="12">
        <v>2013</v>
      </c>
    </row>
    <row r="67" spans="2:10" x14ac:dyDescent="0.15">
      <c r="C67" s="11" t="s">
        <v>930</v>
      </c>
      <c r="D67" s="12">
        <v>1963</v>
      </c>
      <c r="E67" s="11" t="s">
        <v>316</v>
      </c>
      <c r="F67" s="12">
        <v>1980</v>
      </c>
      <c r="G67" s="11" t="s">
        <v>970</v>
      </c>
      <c r="H67" s="12">
        <v>1997</v>
      </c>
      <c r="I67" s="11" t="s">
        <v>1717</v>
      </c>
      <c r="J67" s="12">
        <v>2014</v>
      </c>
    </row>
    <row r="68" spans="2:10" x14ac:dyDescent="0.15">
      <c r="C68" s="11" t="s">
        <v>971</v>
      </c>
      <c r="D68" s="12">
        <v>1964</v>
      </c>
      <c r="E68" s="11" t="s">
        <v>317</v>
      </c>
      <c r="F68" s="12">
        <v>1981</v>
      </c>
      <c r="G68" s="11" t="s">
        <v>972</v>
      </c>
      <c r="H68" s="12">
        <v>1998</v>
      </c>
      <c r="I68" s="11" t="s">
        <v>2653</v>
      </c>
      <c r="J68" s="12">
        <v>2015</v>
      </c>
    </row>
    <row r="69" spans="2:10" x14ac:dyDescent="0.15">
      <c r="C69" s="11" t="s">
        <v>973</v>
      </c>
      <c r="D69" s="12">
        <v>1965</v>
      </c>
      <c r="E69" s="11" t="s">
        <v>318</v>
      </c>
      <c r="F69" s="12">
        <v>1982</v>
      </c>
      <c r="G69" s="11" t="s">
        <v>974</v>
      </c>
      <c r="H69" s="12">
        <v>1999</v>
      </c>
      <c r="I69" s="11" t="s">
        <v>2655</v>
      </c>
      <c r="J69" s="12">
        <v>2016</v>
      </c>
    </row>
    <row r="70" spans="2:10" x14ac:dyDescent="0.15">
      <c r="C70" s="11" t="s">
        <v>975</v>
      </c>
      <c r="D70" s="12">
        <v>1966</v>
      </c>
      <c r="E70" s="11" t="s">
        <v>319</v>
      </c>
      <c r="F70" s="12">
        <v>1983</v>
      </c>
      <c r="G70" s="11" t="s">
        <v>976</v>
      </c>
      <c r="H70" s="12">
        <v>2000</v>
      </c>
      <c r="I70" s="11" t="s">
        <v>2656</v>
      </c>
      <c r="J70" s="12">
        <v>2017</v>
      </c>
    </row>
    <row r="71" spans="2:10" x14ac:dyDescent="0.15">
      <c r="C71" s="11" t="s">
        <v>296</v>
      </c>
      <c r="D71" s="12">
        <v>1967</v>
      </c>
      <c r="E71" s="11" t="s">
        <v>320</v>
      </c>
      <c r="F71" s="12">
        <v>1984</v>
      </c>
      <c r="G71" s="11" t="s">
        <v>297</v>
      </c>
      <c r="H71" s="12">
        <v>2001</v>
      </c>
      <c r="I71" s="11" t="s">
        <v>2657</v>
      </c>
      <c r="J71" s="12">
        <v>2018</v>
      </c>
    </row>
    <row r="72" spans="2:10" x14ac:dyDescent="0.15">
      <c r="C72" s="11" t="s">
        <v>298</v>
      </c>
      <c r="D72" s="12">
        <v>1968</v>
      </c>
      <c r="E72" s="11" t="s">
        <v>321</v>
      </c>
      <c r="F72" s="12">
        <v>1985</v>
      </c>
      <c r="G72" s="11" t="s">
        <v>299</v>
      </c>
      <c r="H72" s="12">
        <v>2002</v>
      </c>
      <c r="I72" s="11" t="s">
        <v>2658</v>
      </c>
      <c r="J72" s="12">
        <v>2019</v>
      </c>
    </row>
    <row r="73" spans="2:10" x14ac:dyDescent="0.15">
      <c r="C73" s="11" t="s">
        <v>300</v>
      </c>
      <c r="D73" s="12">
        <v>1969</v>
      </c>
      <c r="E73" s="11" t="s">
        <v>322</v>
      </c>
      <c r="F73" s="12">
        <v>1986</v>
      </c>
      <c r="G73" s="11" t="s">
        <v>301</v>
      </c>
      <c r="H73" s="12">
        <v>2003</v>
      </c>
      <c r="I73" s="11" t="s">
        <v>3937</v>
      </c>
      <c r="J73" s="12">
        <v>2020</v>
      </c>
    </row>
    <row r="74" spans="2:10" x14ac:dyDescent="0.15">
      <c r="C74" s="11" t="s">
        <v>302</v>
      </c>
      <c r="D74" s="12">
        <v>1970</v>
      </c>
      <c r="E74" s="11" t="s">
        <v>323</v>
      </c>
      <c r="F74" s="12">
        <v>1987</v>
      </c>
      <c r="G74" s="11" t="s">
        <v>303</v>
      </c>
      <c r="H74" s="12">
        <v>2004</v>
      </c>
      <c r="I74" s="11" t="s">
        <v>3938</v>
      </c>
      <c r="J74" s="12">
        <v>2021</v>
      </c>
    </row>
    <row r="75" spans="2:10" x14ac:dyDescent="0.15">
      <c r="C75" s="11" t="s">
        <v>304</v>
      </c>
      <c r="D75" s="12">
        <v>1971</v>
      </c>
      <c r="E75" s="11" t="s">
        <v>324</v>
      </c>
      <c r="F75" s="12">
        <v>1988</v>
      </c>
      <c r="G75" s="11" t="s">
        <v>305</v>
      </c>
      <c r="H75" s="12">
        <v>2005</v>
      </c>
      <c r="I75" s="11" t="s">
        <v>3939</v>
      </c>
      <c r="J75" s="12">
        <v>2022</v>
      </c>
    </row>
    <row r="76" spans="2:10" x14ac:dyDescent="0.15">
      <c r="E76" s="17"/>
      <c r="F76" s="17"/>
    </row>
    <row r="78" spans="2:10" ht="17.25" x14ac:dyDescent="0.15">
      <c r="B78" s="5" t="s">
        <v>1583</v>
      </c>
    </row>
    <row r="79" spans="2:10" hidden="1" x14ac:dyDescent="0.15">
      <c r="B79" s="15" t="s">
        <v>1605</v>
      </c>
    </row>
    <row r="80" spans="2:10" hidden="1" x14ac:dyDescent="0.15">
      <c r="C80" s="801" t="s">
        <v>1365</v>
      </c>
      <c r="D80" s="802"/>
      <c r="E80" s="803"/>
      <c r="F80" s="709" t="s">
        <v>3087</v>
      </c>
      <c r="G80" s="710" t="s">
        <v>978</v>
      </c>
      <c r="H80" s="709" t="s">
        <v>6</v>
      </c>
      <c r="I80" s="710" t="s">
        <v>978</v>
      </c>
    </row>
    <row r="81" spans="2:10" hidden="1" x14ac:dyDescent="0.15">
      <c r="C81" s="711" t="s">
        <v>979</v>
      </c>
      <c r="D81" s="712"/>
      <c r="E81" s="713"/>
      <c r="F81" s="714"/>
      <c r="G81" s="712" t="s">
        <v>980</v>
      </c>
      <c r="H81" s="714"/>
      <c r="I81" s="713" t="s">
        <v>3088</v>
      </c>
    </row>
    <row r="82" spans="2:10" hidden="1" x14ac:dyDescent="0.15">
      <c r="C82" s="715" t="s">
        <v>981</v>
      </c>
      <c r="D82" s="716" t="s">
        <v>1363</v>
      </c>
      <c r="E82" s="717"/>
      <c r="F82" s="714"/>
      <c r="G82" s="712" t="s">
        <v>980</v>
      </c>
      <c r="H82" s="714"/>
      <c r="I82" s="713" t="s">
        <v>980</v>
      </c>
    </row>
    <row r="83" spans="2:10" hidden="1" x14ac:dyDescent="0.15">
      <c r="C83" s="715"/>
      <c r="D83" s="718" t="s">
        <v>982</v>
      </c>
      <c r="E83" s="719"/>
      <c r="F83" s="714"/>
      <c r="G83" s="712" t="s">
        <v>3089</v>
      </c>
      <c r="H83" s="714"/>
      <c r="I83" s="713" t="s">
        <v>3088</v>
      </c>
    </row>
    <row r="84" spans="2:10" hidden="1" x14ac:dyDescent="0.15">
      <c r="C84" s="715"/>
      <c r="D84" s="718" t="s">
        <v>983</v>
      </c>
      <c r="E84" s="719"/>
      <c r="F84" s="714"/>
      <c r="G84" s="712" t="s">
        <v>3089</v>
      </c>
      <c r="H84" s="714"/>
      <c r="I84" s="713" t="s">
        <v>3088</v>
      </c>
    </row>
    <row r="85" spans="2:10" hidden="1" x14ac:dyDescent="0.15">
      <c r="C85" s="720"/>
      <c r="D85" s="721" t="s">
        <v>984</v>
      </c>
      <c r="E85" s="722"/>
      <c r="F85" s="714"/>
      <c r="G85" s="712" t="s">
        <v>3090</v>
      </c>
      <c r="H85" s="714"/>
      <c r="I85" s="713" t="s">
        <v>1502</v>
      </c>
    </row>
    <row r="86" spans="2:10" hidden="1" x14ac:dyDescent="0.15">
      <c r="C86" s="1" t="s">
        <v>1708</v>
      </c>
    </row>
    <row r="87" spans="2:10" hidden="1" x14ac:dyDescent="0.15"/>
    <row r="88" spans="2:10" hidden="1" x14ac:dyDescent="0.15">
      <c r="B88" t="s">
        <v>2</v>
      </c>
    </row>
    <row r="89" spans="2:10" ht="13.5" hidden="1" customHeight="1" x14ac:dyDescent="0.15">
      <c r="C89" s="787" t="s">
        <v>1365</v>
      </c>
      <c r="D89" s="788"/>
      <c r="E89" s="791" t="s">
        <v>4</v>
      </c>
      <c r="F89" s="792"/>
      <c r="G89" s="793"/>
      <c r="H89" s="791" t="s">
        <v>5</v>
      </c>
      <c r="I89" s="792"/>
      <c r="J89" s="793"/>
    </row>
    <row r="90" spans="2:10" hidden="1" x14ac:dyDescent="0.15">
      <c r="C90" s="789"/>
      <c r="D90" s="790"/>
      <c r="E90" s="723" t="s">
        <v>3091</v>
      </c>
      <c r="F90" s="723" t="s">
        <v>978</v>
      </c>
      <c r="G90" s="724"/>
      <c r="H90" s="723" t="s">
        <v>3091</v>
      </c>
      <c r="I90" s="723" t="s">
        <v>978</v>
      </c>
      <c r="J90" s="724"/>
    </row>
    <row r="91" spans="2:10" hidden="1" x14ac:dyDescent="0.15">
      <c r="C91" s="715" t="s">
        <v>981</v>
      </c>
      <c r="D91" s="725" t="s">
        <v>1363</v>
      </c>
      <c r="E91" s="721"/>
      <c r="F91" s="726" t="s">
        <v>3088</v>
      </c>
      <c r="G91" s="727" t="s">
        <v>1061</v>
      </c>
      <c r="H91" s="721"/>
      <c r="I91" s="726" t="s">
        <v>3088</v>
      </c>
      <c r="J91" s="727" t="s">
        <v>1062</v>
      </c>
    </row>
    <row r="92" spans="2:10" hidden="1" x14ac:dyDescent="0.15">
      <c r="C92" s="715"/>
      <c r="D92" s="728" t="s">
        <v>982</v>
      </c>
      <c r="E92" s="714"/>
      <c r="F92" s="712" t="s">
        <v>3088</v>
      </c>
      <c r="G92" s="727" t="s">
        <v>1061</v>
      </c>
      <c r="H92" s="714"/>
      <c r="I92" s="712" t="s">
        <v>980</v>
      </c>
      <c r="J92" s="727" t="s">
        <v>1062</v>
      </c>
    </row>
    <row r="93" spans="2:10" hidden="1" x14ac:dyDescent="0.15">
      <c r="C93" s="715"/>
      <c r="D93" s="728" t="s">
        <v>983</v>
      </c>
      <c r="E93" s="714"/>
      <c r="F93" s="712" t="s">
        <v>980</v>
      </c>
      <c r="G93" s="727" t="s">
        <v>1061</v>
      </c>
      <c r="H93" s="714"/>
      <c r="I93" s="712" t="s">
        <v>3088</v>
      </c>
      <c r="J93" s="727" t="s">
        <v>1062</v>
      </c>
    </row>
    <row r="94" spans="2:10" hidden="1" x14ac:dyDescent="0.15">
      <c r="C94" s="720"/>
      <c r="D94" s="729" t="s">
        <v>984</v>
      </c>
      <c r="E94" s="714"/>
      <c r="F94" s="712" t="s">
        <v>1502</v>
      </c>
      <c r="G94" s="727" t="s">
        <v>1061</v>
      </c>
      <c r="H94" s="714"/>
      <c r="I94" s="712" t="s">
        <v>3090</v>
      </c>
      <c r="J94" s="727" t="s">
        <v>1062</v>
      </c>
    </row>
    <row r="95" spans="2:10" hidden="1" x14ac:dyDescent="0.15">
      <c r="C95" s="1" t="s">
        <v>1704</v>
      </c>
    </row>
    <row r="100" spans="2:11" ht="17.25" x14ac:dyDescent="0.15">
      <c r="B100" s="5" t="s">
        <v>985</v>
      </c>
    </row>
    <row r="101" spans="2:11" x14ac:dyDescent="0.15">
      <c r="B101" t="s">
        <v>986</v>
      </c>
    </row>
    <row r="102" spans="2:11" x14ac:dyDescent="0.15">
      <c r="B102" t="s">
        <v>1503</v>
      </c>
      <c r="C102" s="677" t="s">
        <v>987</v>
      </c>
    </row>
    <row r="103" spans="2:11" ht="27" customHeight="1" x14ac:dyDescent="0.15">
      <c r="C103" s="795" t="s">
        <v>2660</v>
      </c>
      <c r="D103" s="795"/>
      <c r="E103" s="795"/>
      <c r="F103" s="795"/>
      <c r="G103" s="795"/>
      <c r="H103" s="795"/>
      <c r="I103" s="795"/>
      <c r="J103" s="795"/>
      <c r="K103" s="795"/>
    </row>
    <row r="104" spans="2:11" x14ac:dyDescent="0.15">
      <c r="C104" s="1" t="s">
        <v>988</v>
      </c>
    </row>
    <row r="105" spans="2:11" x14ac:dyDescent="0.15">
      <c r="C105" s="13" t="s">
        <v>1589</v>
      </c>
      <c r="D105" s="796" t="s">
        <v>989</v>
      </c>
      <c r="E105" s="796"/>
      <c r="F105" s="796"/>
      <c r="G105" s="796"/>
      <c r="H105" s="796"/>
      <c r="I105" s="796"/>
      <c r="J105" s="796"/>
      <c r="K105" s="796"/>
    </row>
    <row r="106" spans="2:11" x14ac:dyDescent="0.15">
      <c r="C106" s="13" t="s">
        <v>1590</v>
      </c>
      <c r="D106" s="796" t="s">
        <v>990</v>
      </c>
      <c r="E106" s="796"/>
      <c r="F106" s="796"/>
      <c r="G106" s="796"/>
      <c r="H106" s="796"/>
      <c r="I106" s="796"/>
      <c r="J106" s="796"/>
      <c r="K106" s="796"/>
    </row>
    <row r="107" spans="2:11" x14ac:dyDescent="0.15">
      <c r="C107" s="14" t="s">
        <v>1591</v>
      </c>
      <c r="D107" s="796" t="s">
        <v>2659</v>
      </c>
      <c r="E107" s="796"/>
      <c r="F107" s="796"/>
      <c r="G107" s="796"/>
      <c r="H107" s="796"/>
      <c r="I107" s="796"/>
      <c r="J107" s="796"/>
      <c r="K107" s="796"/>
    </row>
    <row r="109" spans="2:11" x14ac:dyDescent="0.15">
      <c r="B109" t="s">
        <v>3092</v>
      </c>
      <c r="C109" s="1" t="s">
        <v>991</v>
      </c>
    </row>
    <row r="110" spans="2:11" x14ac:dyDescent="0.15">
      <c r="C110" s="1" t="s">
        <v>992</v>
      </c>
    </row>
    <row r="111" spans="2:11" x14ac:dyDescent="0.15">
      <c r="C111" s="1" t="s">
        <v>1584</v>
      </c>
    </row>
    <row r="112" spans="2:11" x14ac:dyDescent="0.15">
      <c r="C112" s="1" t="s">
        <v>1585</v>
      </c>
    </row>
    <row r="113" spans="1:13" x14ac:dyDescent="0.15">
      <c r="C113" s="1" t="s">
        <v>2661</v>
      </c>
    </row>
    <row r="114" spans="1:13" x14ac:dyDescent="0.15">
      <c r="C114" s="4" t="s">
        <v>3093</v>
      </c>
      <c r="D114" t="s">
        <v>993</v>
      </c>
    </row>
    <row r="115" spans="1:13" x14ac:dyDescent="0.15">
      <c r="C115" s="1" t="s">
        <v>2662</v>
      </c>
    </row>
    <row r="116" spans="1:13" x14ac:dyDescent="0.15">
      <c r="C116" s="1" t="s">
        <v>994</v>
      </c>
    </row>
    <row r="119" spans="1:13" ht="17.25" x14ac:dyDescent="0.15">
      <c r="B119" s="5" t="s">
        <v>1588</v>
      </c>
    </row>
    <row r="120" spans="1:13" ht="14.25" hidden="1" thickBot="1" x14ac:dyDescent="0.2">
      <c r="A120" s="730" t="s">
        <v>4165</v>
      </c>
      <c r="B120" s="644" t="s">
        <v>3094</v>
      </c>
      <c r="J120" s="16"/>
      <c r="M120" s="16"/>
    </row>
    <row r="121" spans="1:13" s="647" customFormat="1" ht="41.25" hidden="1" customHeight="1" thickBot="1" x14ac:dyDescent="0.2">
      <c r="A121" s="730" t="s">
        <v>4165</v>
      </c>
      <c r="B121" s="645"/>
      <c r="C121" s="818" t="s">
        <v>3095</v>
      </c>
      <c r="D121" s="819"/>
      <c r="E121" s="819"/>
      <c r="F121" s="819"/>
      <c r="G121" s="819"/>
      <c r="H121" s="819"/>
      <c r="I121" s="819"/>
      <c r="J121" s="819"/>
      <c r="K121" s="820"/>
      <c r="L121" s="646"/>
    </row>
    <row r="122" spans="1:13" s="647" customFormat="1" ht="41.25" hidden="1" customHeight="1" thickBot="1" x14ac:dyDescent="0.2">
      <c r="A122" s="730" t="s">
        <v>4165</v>
      </c>
      <c r="B122" s="648"/>
      <c r="C122" s="649" t="s">
        <v>3096</v>
      </c>
      <c r="D122" s="650" t="s">
        <v>3097</v>
      </c>
      <c r="E122" s="650" t="s">
        <v>3098</v>
      </c>
      <c r="F122" s="650" t="s">
        <v>3099</v>
      </c>
      <c r="G122" s="650" t="s">
        <v>3100</v>
      </c>
      <c r="H122" s="797" t="s">
        <v>3101</v>
      </c>
      <c r="I122" s="798"/>
      <c r="J122" s="651" t="s">
        <v>3102</v>
      </c>
      <c r="K122" s="671" t="s">
        <v>3103</v>
      </c>
      <c r="L122" s="652"/>
    </row>
    <row r="123" spans="1:13" s="647" customFormat="1" hidden="1" x14ac:dyDescent="0.15">
      <c r="A123" s="730" t="s">
        <v>4165</v>
      </c>
      <c r="B123" s="653"/>
      <c r="C123" s="654" t="s">
        <v>2214</v>
      </c>
      <c r="D123" s="655" t="s">
        <v>2669</v>
      </c>
      <c r="E123" s="655" t="s">
        <v>3104</v>
      </c>
      <c r="F123" s="655" t="s">
        <v>3105</v>
      </c>
      <c r="G123" s="656" t="s">
        <v>3106</v>
      </c>
      <c r="H123" s="804"/>
      <c r="I123" s="805"/>
      <c r="J123" s="655">
        <v>2.1800000000000002</v>
      </c>
      <c r="K123" s="672">
        <v>0</v>
      </c>
      <c r="L123" s="652"/>
    </row>
    <row r="124" spans="1:13" s="647" customFormat="1" hidden="1" x14ac:dyDescent="0.15">
      <c r="A124" s="730" t="s">
        <v>4165</v>
      </c>
      <c r="B124" s="653"/>
      <c r="C124" s="657" t="s">
        <v>2214</v>
      </c>
      <c r="D124" s="658" t="s">
        <v>2669</v>
      </c>
      <c r="E124" s="658" t="s">
        <v>3104</v>
      </c>
      <c r="F124" s="658" t="s">
        <v>3107</v>
      </c>
      <c r="G124" s="659" t="s">
        <v>3108</v>
      </c>
      <c r="H124" s="806"/>
      <c r="I124" s="807"/>
      <c r="J124" s="658">
        <v>2.1800000000000002</v>
      </c>
      <c r="K124" s="673">
        <v>0</v>
      </c>
      <c r="L124" s="652"/>
    </row>
    <row r="125" spans="1:13" s="647" customFormat="1" hidden="1" x14ac:dyDescent="0.15">
      <c r="A125" s="730" t="s">
        <v>4165</v>
      </c>
      <c r="B125" s="653"/>
      <c r="C125" s="657" t="s">
        <v>2214</v>
      </c>
      <c r="D125" s="658" t="s">
        <v>2669</v>
      </c>
      <c r="E125" s="658" t="s">
        <v>3104</v>
      </c>
      <c r="F125" s="658" t="s">
        <v>3109</v>
      </c>
      <c r="G125" s="659" t="s">
        <v>3110</v>
      </c>
      <c r="H125" s="806"/>
      <c r="I125" s="807"/>
      <c r="J125" s="658">
        <v>1</v>
      </c>
      <c r="K125" s="673">
        <v>0</v>
      </c>
      <c r="L125" s="652"/>
    </row>
    <row r="126" spans="1:13" s="647" customFormat="1" hidden="1" x14ac:dyDescent="0.15">
      <c r="A126" s="730" t="s">
        <v>4165</v>
      </c>
      <c r="B126" s="653"/>
      <c r="C126" s="657" t="s">
        <v>2214</v>
      </c>
      <c r="D126" s="658" t="s">
        <v>2669</v>
      </c>
      <c r="E126" s="658" t="s">
        <v>3104</v>
      </c>
      <c r="F126" s="658" t="s">
        <v>3111</v>
      </c>
      <c r="G126" s="659" t="s">
        <v>3112</v>
      </c>
      <c r="H126" s="806"/>
      <c r="I126" s="807"/>
      <c r="J126" s="658">
        <v>0.6</v>
      </c>
      <c r="K126" s="673">
        <v>0</v>
      </c>
      <c r="L126" s="652"/>
    </row>
    <row r="127" spans="1:13" s="647" customFormat="1" hidden="1" x14ac:dyDescent="0.15">
      <c r="A127" s="730" t="s">
        <v>4165</v>
      </c>
      <c r="B127" s="653"/>
      <c r="C127" s="657" t="s">
        <v>2214</v>
      </c>
      <c r="D127" s="658" t="s">
        <v>2669</v>
      </c>
      <c r="E127" s="658" t="s">
        <v>3104</v>
      </c>
      <c r="F127" s="658" t="s">
        <v>3113</v>
      </c>
      <c r="G127" s="659" t="s">
        <v>3114</v>
      </c>
      <c r="H127" s="806"/>
      <c r="I127" s="807"/>
      <c r="J127" s="658">
        <v>0.25</v>
      </c>
      <c r="K127" s="673">
        <v>0</v>
      </c>
      <c r="L127" s="652"/>
    </row>
    <row r="128" spans="1:13" s="647" customFormat="1" hidden="1" x14ac:dyDescent="0.15">
      <c r="A128" s="730" t="s">
        <v>4165</v>
      </c>
      <c r="B128" s="653"/>
      <c r="C128" s="657" t="s">
        <v>2214</v>
      </c>
      <c r="D128" s="658" t="s">
        <v>2669</v>
      </c>
      <c r="E128" s="658" t="s">
        <v>3104</v>
      </c>
      <c r="F128" s="658" t="s">
        <v>3113</v>
      </c>
      <c r="G128" s="659" t="s">
        <v>3115</v>
      </c>
      <c r="H128" s="806"/>
      <c r="I128" s="807"/>
      <c r="J128" s="658">
        <v>0.25</v>
      </c>
      <c r="K128" s="673">
        <v>0</v>
      </c>
      <c r="L128" s="652"/>
    </row>
    <row r="129" spans="1:12" s="647" customFormat="1" hidden="1" x14ac:dyDescent="0.15">
      <c r="A129" s="730" t="s">
        <v>4165</v>
      </c>
      <c r="B129" s="653"/>
      <c r="C129" s="657" t="s">
        <v>2214</v>
      </c>
      <c r="D129" s="658" t="s">
        <v>2669</v>
      </c>
      <c r="E129" s="658" t="s">
        <v>3104</v>
      </c>
      <c r="F129" s="658" t="s">
        <v>3113</v>
      </c>
      <c r="G129" s="659" t="s">
        <v>3116</v>
      </c>
      <c r="H129" s="806"/>
      <c r="I129" s="807"/>
      <c r="J129" s="658">
        <v>0.125</v>
      </c>
      <c r="K129" s="673">
        <v>0</v>
      </c>
      <c r="L129" s="652"/>
    </row>
    <row r="130" spans="1:12" s="647" customFormat="1" hidden="1" x14ac:dyDescent="0.15">
      <c r="A130" s="730" t="s">
        <v>4165</v>
      </c>
      <c r="B130" s="653"/>
      <c r="C130" s="657" t="s">
        <v>2214</v>
      </c>
      <c r="D130" s="658" t="s">
        <v>2669</v>
      </c>
      <c r="E130" s="658" t="s">
        <v>3104</v>
      </c>
      <c r="F130" s="658" t="s">
        <v>3117</v>
      </c>
      <c r="G130" s="659" t="s">
        <v>3118</v>
      </c>
      <c r="H130" s="806"/>
      <c r="I130" s="807"/>
      <c r="J130" s="658">
        <v>0.08</v>
      </c>
      <c r="K130" s="673">
        <v>0</v>
      </c>
      <c r="L130" s="652"/>
    </row>
    <row r="131" spans="1:12" s="647" customFormat="1" hidden="1" x14ac:dyDescent="0.15">
      <c r="A131" s="730" t="s">
        <v>4165</v>
      </c>
      <c r="B131" s="653"/>
      <c r="C131" s="657" t="s">
        <v>2214</v>
      </c>
      <c r="D131" s="658" t="s">
        <v>2669</v>
      </c>
      <c r="E131" s="658" t="s">
        <v>3104</v>
      </c>
      <c r="F131" s="658" t="s">
        <v>3117</v>
      </c>
      <c r="G131" s="659" t="s">
        <v>3119</v>
      </c>
      <c r="H131" s="806"/>
      <c r="I131" s="807"/>
      <c r="J131" s="658">
        <v>0.04</v>
      </c>
      <c r="K131" s="673">
        <v>0</v>
      </c>
      <c r="L131" s="652"/>
    </row>
    <row r="132" spans="1:12" s="647" customFormat="1" hidden="1" x14ac:dyDescent="0.15">
      <c r="A132" s="730" t="s">
        <v>4165</v>
      </c>
      <c r="B132" s="653"/>
      <c r="C132" s="657" t="s">
        <v>2214</v>
      </c>
      <c r="D132" s="658" t="s">
        <v>2669</v>
      </c>
      <c r="E132" s="658" t="s">
        <v>3104</v>
      </c>
      <c r="F132" s="658" t="s">
        <v>3117</v>
      </c>
      <c r="G132" s="659" t="s">
        <v>3120</v>
      </c>
      <c r="H132" s="806" t="s">
        <v>3121</v>
      </c>
      <c r="I132" s="807"/>
      <c r="J132" s="658">
        <v>0.06</v>
      </c>
      <c r="K132" s="673">
        <v>0</v>
      </c>
      <c r="L132" s="652"/>
    </row>
    <row r="133" spans="1:12" s="647" customFormat="1" hidden="1" x14ac:dyDescent="0.15">
      <c r="A133" s="730" t="s">
        <v>4165</v>
      </c>
      <c r="B133" s="653"/>
      <c r="C133" s="657" t="s">
        <v>2214</v>
      </c>
      <c r="D133" s="658" t="s">
        <v>2669</v>
      </c>
      <c r="E133" s="658" t="s">
        <v>3104</v>
      </c>
      <c r="F133" s="658" t="s">
        <v>3117</v>
      </c>
      <c r="G133" s="659" t="s">
        <v>3122</v>
      </c>
      <c r="H133" s="806" t="s">
        <v>3121</v>
      </c>
      <c r="I133" s="807"/>
      <c r="J133" s="658">
        <v>0.06</v>
      </c>
      <c r="K133" s="673">
        <v>0</v>
      </c>
      <c r="L133" s="652"/>
    </row>
    <row r="134" spans="1:12" s="647" customFormat="1" hidden="1" x14ac:dyDescent="0.15">
      <c r="A134" s="730" t="s">
        <v>4165</v>
      </c>
      <c r="B134" s="653"/>
      <c r="C134" s="657" t="s">
        <v>2214</v>
      </c>
      <c r="D134" s="658" t="s">
        <v>2669</v>
      </c>
      <c r="E134" s="658" t="s">
        <v>3104</v>
      </c>
      <c r="F134" s="658" t="s">
        <v>3117</v>
      </c>
      <c r="G134" s="659" t="s">
        <v>3123</v>
      </c>
      <c r="H134" s="806" t="s">
        <v>3124</v>
      </c>
      <c r="I134" s="807"/>
      <c r="J134" s="658">
        <v>0.04</v>
      </c>
      <c r="K134" s="673">
        <v>0</v>
      </c>
      <c r="L134" s="652"/>
    </row>
    <row r="135" spans="1:12" s="647" customFormat="1" hidden="1" x14ac:dyDescent="0.15">
      <c r="A135" s="730" t="s">
        <v>4165</v>
      </c>
      <c r="B135" s="653"/>
      <c r="C135" s="657" t="s">
        <v>2214</v>
      </c>
      <c r="D135" s="658" t="s">
        <v>2669</v>
      </c>
      <c r="E135" s="658" t="s">
        <v>3104</v>
      </c>
      <c r="F135" s="658" t="s">
        <v>3117</v>
      </c>
      <c r="G135" s="659" t="s">
        <v>3125</v>
      </c>
      <c r="H135" s="806" t="s">
        <v>3124</v>
      </c>
      <c r="I135" s="807"/>
      <c r="J135" s="658">
        <v>0.04</v>
      </c>
      <c r="K135" s="673">
        <v>0</v>
      </c>
      <c r="L135" s="652"/>
    </row>
    <row r="136" spans="1:12" s="647" customFormat="1" hidden="1" x14ac:dyDescent="0.15">
      <c r="A136" s="730" t="s">
        <v>4165</v>
      </c>
      <c r="B136" s="653"/>
      <c r="C136" s="657" t="s">
        <v>2214</v>
      </c>
      <c r="D136" s="658" t="s">
        <v>2669</v>
      </c>
      <c r="E136" s="658" t="s">
        <v>3104</v>
      </c>
      <c r="F136" s="658" t="s">
        <v>3117</v>
      </c>
      <c r="G136" s="659" t="s">
        <v>3126</v>
      </c>
      <c r="H136" s="806" t="s">
        <v>3127</v>
      </c>
      <c r="I136" s="807"/>
      <c r="J136" s="658">
        <v>0.02</v>
      </c>
      <c r="K136" s="673">
        <v>0</v>
      </c>
      <c r="L136" s="652"/>
    </row>
    <row r="137" spans="1:12" s="647" customFormat="1" hidden="1" x14ac:dyDescent="0.15">
      <c r="A137" s="730" t="s">
        <v>4165</v>
      </c>
      <c r="B137" s="653"/>
      <c r="C137" s="657" t="s">
        <v>2214</v>
      </c>
      <c r="D137" s="658" t="s">
        <v>2669</v>
      </c>
      <c r="E137" s="658" t="s">
        <v>3104</v>
      </c>
      <c r="F137" s="658" t="s">
        <v>3117</v>
      </c>
      <c r="G137" s="659" t="s">
        <v>3128</v>
      </c>
      <c r="H137" s="806" t="s">
        <v>3127</v>
      </c>
      <c r="I137" s="807"/>
      <c r="J137" s="658">
        <v>0.02</v>
      </c>
      <c r="K137" s="673">
        <v>0</v>
      </c>
      <c r="L137" s="652"/>
    </row>
    <row r="138" spans="1:12" s="647" customFormat="1" hidden="1" x14ac:dyDescent="0.15">
      <c r="A138" s="730" t="s">
        <v>4165</v>
      </c>
      <c r="B138" s="653"/>
      <c r="C138" s="657" t="s">
        <v>2214</v>
      </c>
      <c r="D138" s="658" t="s">
        <v>2669</v>
      </c>
      <c r="E138" s="658" t="s">
        <v>3104</v>
      </c>
      <c r="F138" s="658" t="s">
        <v>3129</v>
      </c>
      <c r="G138" s="659" t="s">
        <v>3130</v>
      </c>
      <c r="H138" s="806"/>
      <c r="I138" s="807"/>
      <c r="J138" s="658">
        <v>0.05</v>
      </c>
      <c r="K138" s="673">
        <v>0</v>
      </c>
      <c r="L138" s="652"/>
    </row>
    <row r="139" spans="1:12" s="647" customFormat="1" hidden="1" x14ac:dyDescent="0.15">
      <c r="A139" s="730" t="s">
        <v>4165</v>
      </c>
      <c r="B139" s="653"/>
      <c r="C139" s="657" t="s">
        <v>2214</v>
      </c>
      <c r="D139" s="658" t="s">
        <v>2669</v>
      </c>
      <c r="E139" s="658" t="s">
        <v>3104</v>
      </c>
      <c r="F139" s="658" t="s">
        <v>3129</v>
      </c>
      <c r="G139" s="659" t="s">
        <v>3131</v>
      </c>
      <c r="H139" s="806"/>
      <c r="I139" s="807"/>
      <c r="J139" s="658">
        <v>2.5000000000000001E-2</v>
      </c>
      <c r="K139" s="673">
        <v>0</v>
      </c>
      <c r="L139" s="652"/>
    </row>
    <row r="140" spans="1:12" s="647" customFormat="1" hidden="1" x14ac:dyDescent="0.15">
      <c r="A140" s="730" t="s">
        <v>4165</v>
      </c>
      <c r="B140" s="653"/>
      <c r="C140" s="657" t="s">
        <v>2214</v>
      </c>
      <c r="D140" s="658" t="s">
        <v>2669</v>
      </c>
      <c r="E140" s="658" t="s">
        <v>3104</v>
      </c>
      <c r="F140" s="658" t="s">
        <v>3129</v>
      </c>
      <c r="G140" s="659" t="s">
        <v>3132</v>
      </c>
      <c r="H140" s="806"/>
      <c r="I140" s="807"/>
      <c r="J140" s="658">
        <v>1.2500000000000001E-2</v>
      </c>
      <c r="K140" s="673">
        <v>0</v>
      </c>
      <c r="L140" s="652"/>
    </row>
    <row r="141" spans="1:12" s="647" customFormat="1" hidden="1" x14ac:dyDescent="0.15">
      <c r="A141" s="730" t="s">
        <v>4165</v>
      </c>
      <c r="B141" s="653"/>
      <c r="C141" s="657" t="s">
        <v>2214</v>
      </c>
      <c r="D141" s="658" t="s">
        <v>2669</v>
      </c>
      <c r="E141" s="658" t="s">
        <v>3104</v>
      </c>
      <c r="F141" s="658" t="s">
        <v>3129</v>
      </c>
      <c r="G141" s="659" t="s">
        <v>3133</v>
      </c>
      <c r="H141" s="806" t="s">
        <v>3134</v>
      </c>
      <c r="I141" s="807"/>
      <c r="J141" s="658">
        <v>2.5000000000000001E-2</v>
      </c>
      <c r="K141" s="673">
        <v>0</v>
      </c>
      <c r="L141" s="652"/>
    </row>
    <row r="142" spans="1:12" s="647" customFormat="1" hidden="1" x14ac:dyDescent="0.15">
      <c r="A142" s="730" t="s">
        <v>4165</v>
      </c>
      <c r="B142" s="653"/>
      <c r="C142" s="657" t="s">
        <v>2214</v>
      </c>
      <c r="D142" s="658" t="s">
        <v>2669</v>
      </c>
      <c r="E142" s="658" t="s">
        <v>3104</v>
      </c>
      <c r="F142" s="658" t="s">
        <v>3129</v>
      </c>
      <c r="G142" s="659" t="s">
        <v>3135</v>
      </c>
      <c r="H142" s="806" t="s">
        <v>3134</v>
      </c>
      <c r="I142" s="807"/>
      <c r="J142" s="658">
        <v>2.5000000000000001E-2</v>
      </c>
      <c r="K142" s="673">
        <v>0</v>
      </c>
      <c r="L142" s="652"/>
    </row>
    <row r="143" spans="1:12" s="647" customFormat="1" hidden="1" x14ac:dyDescent="0.15">
      <c r="A143" s="730" t="s">
        <v>4165</v>
      </c>
      <c r="B143" s="653"/>
      <c r="C143" s="657" t="s">
        <v>2214</v>
      </c>
      <c r="D143" s="658" t="s">
        <v>2669</v>
      </c>
      <c r="E143" s="658" t="s">
        <v>3104</v>
      </c>
      <c r="F143" s="658" t="s">
        <v>3129</v>
      </c>
      <c r="G143" s="659" t="s">
        <v>3136</v>
      </c>
      <c r="H143" s="806" t="s">
        <v>3134</v>
      </c>
      <c r="I143" s="807"/>
      <c r="J143" s="658">
        <v>2.5000000000000001E-2</v>
      </c>
      <c r="K143" s="673">
        <v>0</v>
      </c>
      <c r="L143" s="652"/>
    </row>
    <row r="144" spans="1:12" s="647" customFormat="1" hidden="1" x14ac:dyDescent="0.15">
      <c r="A144" s="730" t="s">
        <v>4165</v>
      </c>
      <c r="B144" s="653"/>
      <c r="C144" s="657" t="s">
        <v>2214</v>
      </c>
      <c r="D144" s="658" t="s">
        <v>2669</v>
      </c>
      <c r="E144" s="658" t="s">
        <v>3104</v>
      </c>
      <c r="F144" s="658" t="s">
        <v>3129</v>
      </c>
      <c r="G144" s="659" t="s">
        <v>3137</v>
      </c>
      <c r="H144" s="806" t="s">
        <v>1360</v>
      </c>
      <c r="I144" s="807"/>
      <c r="J144" s="658">
        <v>1.2500000000000001E-2</v>
      </c>
      <c r="K144" s="673">
        <v>0</v>
      </c>
      <c r="L144" s="652"/>
    </row>
    <row r="145" spans="1:12" s="647" customFormat="1" hidden="1" x14ac:dyDescent="0.15">
      <c r="A145" s="730" t="s">
        <v>4165</v>
      </c>
      <c r="B145" s="653"/>
      <c r="C145" s="657" t="s">
        <v>2214</v>
      </c>
      <c r="D145" s="658" t="s">
        <v>2669</v>
      </c>
      <c r="E145" s="658" t="s">
        <v>3104</v>
      </c>
      <c r="F145" s="658" t="s">
        <v>3129</v>
      </c>
      <c r="G145" s="659" t="s">
        <v>3138</v>
      </c>
      <c r="H145" s="806" t="s">
        <v>1360</v>
      </c>
      <c r="I145" s="807"/>
      <c r="J145" s="658">
        <v>1.2500000000000001E-2</v>
      </c>
      <c r="K145" s="673">
        <v>0</v>
      </c>
      <c r="L145" s="652"/>
    </row>
    <row r="146" spans="1:12" s="647" customFormat="1" hidden="1" x14ac:dyDescent="0.15">
      <c r="A146" s="730" t="s">
        <v>4165</v>
      </c>
      <c r="B146" s="653"/>
      <c r="C146" s="657" t="s">
        <v>2214</v>
      </c>
      <c r="D146" s="658" t="s">
        <v>2669</v>
      </c>
      <c r="E146" s="658" t="s">
        <v>3104</v>
      </c>
      <c r="F146" s="658" t="s">
        <v>3129</v>
      </c>
      <c r="G146" s="659" t="s">
        <v>3139</v>
      </c>
      <c r="H146" s="806" t="s">
        <v>1360</v>
      </c>
      <c r="I146" s="807"/>
      <c r="J146" s="658">
        <v>1.2500000000000001E-2</v>
      </c>
      <c r="K146" s="673">
        <v>0</v>
      </c>
      <c r="L146" s="652"/>
    </row>
    <row r="147" spans="1:12" s="647" customFormat="1" hidden="1" x14ac:dyDescent="0.15">
      <c r="A147" s="730" t="s">
        <v>4165</v>
      </c>
      <c r="B147" s="653"/>
      <c r="C147" s="657" t="s">
        <v>2214</v>
      </c>
      <c r="D147" s="658" t="s">
        <v>2669</v>
      </c>
      <c r="E147" s="658" t="s">
        <v>3104</v>
      </c>
      <c r="F147" s="658" t="s">
        <v>3140</v>
      </c>
      <c r="G147" s="659" t="s">
        <v>3141</v>
      </c>
      <c r="H147" s="806"/>
      <c r="I147" s="807"/>
      <c r="J147" s="658">
        <v>0.05</v>
      </c>
      <c r="K147" s="673">
        <v>0</v>
      </c>
      <c r="L147" s="652"/>
    </row>
    <row r="148" spans="1:12" s="647" customFormat="1" hidden="1" x14ac:dyDescent="0.15">
      <c r="A148" s="730" t="s">
        <v>4165</v>
      </c>
      <c r="B148" s="653"/>
      <c r="C148" s="657" t="s">
        <v>2214</v>
      </c>
      <c r="D148" s="658" t="s">
        <v>2669</v>
      </c>
      <c r="E148" s="658" t="s">
        <v>3104</v>
      </c>
      <c r="F148" s="658" t="s">
        <v>3140</v>
      </c>
      <c r="G148" s="659" t="s">
        <v>3142</v>
      </c>
      <c r="H148" s="806"/>
      <c r="I148" s="807"/>
      <c r="J148" s="658">
        <v>2.5000000000000001E-2</v>
      </c>
      <c r="K148" s="673">
        <v>0</v>
      </c>
      <c r="L148" s="652"/>
    </row>
    <row r="149" spans="1:12" s="647" customFormat="1" hidden="1" x14ac:dyDescent="0.15">
      <c r="A149" s="730" t="s">
        <v>4165</v>
      </c>
      <c r="B149" s="653"/>
      <c r="C149" s="657" t="s">
        <v>2214</v>
      </c>
      <c r="D149" s="658" t="s">
        <v>2669</v>
      </c>
      <c r="E149" s="658" t="s">
        <v>3104</v>
      </c>
      <c r="F149" s="658" t="s">
        <v>3140</v>
      </c>
      <c r="G149" s="659" t="s">
        <v>3143</v>
      </c>
      <c r="H149" s="806"/>
      <c r="I149" s="807"/>
      <c r="J149" s="658">
        <v>1.2500000000000001E-2</v>
      </c>
      <c r="K149" s="673">
        <v>0</v>
      </c>
      <c r="L149" s="652"/>
    </row>
    <row r="150" spans="1:12" s="647" customFormat="1" hidden="1" x14ac:dyDescent="0.15">
      <c r="A150" s="730" t="s">
        <v>4165</v>
      </c>
      <c r="B150" s="653"/>
      <c r="C150" s="657" t="s">
        <v>2214</v>
      </c>
      <c r="D150" s="658" t="s">
        <v>2669</v>
      </c>
      <c r="E150" s="658" t="s">
        <v>3104</v>
      </c>
      <c r="F150" s="658" t="s">
        <v>3140</v>
      </c>
      <c r="G150" s="659" t="s">
        <v>3144</v>
      </c>
      <c r="H150" s="806" t="s">
        <v>3145</v>
      </c>
      <c r="I150" s="807"/>
      <c r="J150" s="658">
        <v>2.5000000000000001E-2</v>
      </c>
      <c r="K150" s="673">
        <v>0</v>
      </c>
      <c r="L150" s="652"/>
    </row>
    <row r="151" spans="1:12" s="647" customFormat="1" hidden="1" x14ac:dyDescent="0.15">
      <c r="A151" s="730" t="s">
        <v>4165</v>
      </c>
      <c r="B151" s="653"/>
      <c r="C151" s="657" t="s">
        <v>2214</v>
      </c>
      <c r="D151" s="658" t="s">
        <v>2669</v>
      </c>
      <c r="E151" s="658" t="s">
        <v>3104</v>
      </c>
      <c r="F151" s="658" t="s">
        <v>3140</v>
      </c>
      <c r="G151" s="659" t="s">
        <v>3146</v>
      </c>
      <c r="H151" s="806" t="s">
        <v>3145</v>
      </c>
      <c r="I151" s="807"/>
      <c r="J151" s="658">
        <v>2.5000000000000001E-2</v>
      </c>
      <c r="K151" s="673">
        <v>0</v>
      </c>
      <c r="L151" s="652"/>
    </row>
    <row r="152" spans="1:12" s="647" customFormat="1" hidden="1" x14ac:dyDescent="0.15">
      <c r="A152" s="730" t="s">
        <v>4165</v>
      </c>
      <c r="B152" s="653"/>
      <c r="C152" s="657" t="s">
        <v>2214</v>
      </c>
      <c r="D152" s="658" t="s">
        <v>2669</v>
      </c>
      <c r="E152" s="658" t="s">
        <v>3104</v>
      </c>
      <c r="F152" s="658" t="s">
        <v>3140</v>
      </c>
      <c r="G152" s="659" t="s">
        <v>3147</v>
      </c>
      <c r="H152" s="806" t="s">
        <v>3145</v>
      </c>
      <c r="I152" s="807"/>
      <c r="J152" s="658">
        <v>2.5000000000000001E-2</v>
      </c>
      <c r="K152" s="673">
        <v>0</v>
      </c>
      <c r="L152" s="652"/>
    </row>
    <row r="153" spans="1:12" s="647" customFormat="1" hidden="1" x14ac:dyDescent="0.15">
      <c r="A153" s="730" t="s">
        <v>4165</v>
      </c>
      <c r="B153" s="653"/>
      <c r="C153" s="657" t="s">
        <v>2214</v>
      </c>
      <c r="D153" s="658" t="s">
        <v>2669</v>
      </c>
      <c r="E153" s="658" t="s">
        <v>3104</v>
      </c>
      <c r="F153" s="658" t="s">
        <v>3140</v>
      </c>
      <c r="G153" s="659" t="s">
        <v>3148</v>
      </c>
      <c r="H153" s="806" t="s">
        <v>1360</v>
      </c>
      <c r="I153" s="807"/>
      <c r="J153" s="658">
        <v>1.2500000000000001E-2</v>
      </c>
      <c r="K153" s="673">
        <v>0</v>
      </c>
      <c r="L153" s="652"/>
    </row>
    <row r="154" spans="1:12" s="647" customFormat="1" hidden="1" x14ac:dyDescent="0.15">
      <c r="A154" s="730" t="s">
        <v>4165</v>
      </c>
      <c r="B154" s="653"/>
      <c r="C154" s="657" t="s">
        <v>2214</v>
      </c>
      <c r="D154" s="658" t="s">
        <v>2669</v>
      </c>
      <c r="E154" s="658" t="s">
        <v>3104</v>
      </c>
      <c r="F154" s="658" t="s">
        <v>3140</v>
      </c>
      <c r="G154" s="659" t="s">
        <v>3149</v>
      </c>
      <c r="H154" s="806" t="s">
        <v>1360</v>
      </c>
      <c r="I154" s="807"/>
      <c r="J154" s="658">
        <v>1.2500000000000001E-2</v>
      </c>
      <c r="K154" s="673">
        <v>0</v>
      </c>
      <c r="L154" s="652"/>
    </row>
    <row r="155" spans="1:12" s="647" customFormat="1" hidden="1" x14ac:dyDescent="0.15">
      <c r="A155" s="730" t="s">
        <v>4165</v>
      </c>
      <c r="B155" s="653"/>
      <c r="C155" s="657" t="s">
        <v>2214</v>
      </c>
      <c r="D155" s="658" t="s">
        <v>2669</v>
      </c>
      <c r="E155" s="658" t="s">
        <v>3104</v>
      </c>
      <c r="F155" s="658" t="s">
        <v>3140</v>
      </c>
      <c r="G155" s="659" t="s">
        <v>3150</v>
      </c>
      <c r="H155" s="806" t="s">
        <v>1360</v>
      </c>
      <c r="I155" s="807"/>
      <c r="J155" s="658">
        <v>1.2500000000000001E-2</v>
      </c>
      <c r="K155" s="673">
        <v>0</v>
      </c>
      <c r="L155" s="652"/>
    </row>
    <row r="156" spans="1:12" s="647" customFormat="1" hidden="1" x14ac:dyDescent="0.15">
      <c r="A156" s="730" t="s">
        <v>4165</v>
      </c>
      <c r="B156" s="653"/>
      <c r="C156" s="657" t="s">
        <v>2214</v>
      </c>
      <c r="D156" s="658" t="s">
        <v>2669</v>
      </c>
      <c r="E156" s="658" t="s">
        <v>3104</v>
      </c>
      <c r="F156" s="658" t="s">
        <v>3140</v>
      </c>
      <c r="G156" s="659" t="s">
        <v>3151</v>
      </c>
      <c r="H156" s="806" t="s">
        <v>3152</v>
      </c>
      <c r="I156" s="807"/>
      <c r="J156" s="658">
        <v>4.4999999999999998E-2</v>
      </c>
      <c r="K156" s="673">
        <v>0</v>
      </c>
      <c r="L156" s="652"/>
    </row>
    <row r="157" spans="1:12" s="647" customFormat="1" hidden="1" x14ac:dyDescent="0.15">
      <c r="A157" s="730" t="s">
        <v>4165</v>
      </c>
      <c r="B157" s="653"/>
      <c r="C157" s="657" t="s">
        <v>2214</v>
      </c>
      <c r="D157" s="658" t="s">
        <v>2669</v>
      </c>
      <c r="E157" s="658" t="s">
        <v>3104</v>
      </c>
      <c r="F157" s="658" t="s">
        <v>3140</v>
      </c>
      <c r="G157" s="659" t="s">
        <v>3153</v>
      </c>
      <c r="H157" s="806" t="s">
        <v>3152</v>
      </c>
      <c r="I157" s="807"/>
      <c r="J157" s="658">
        <v>4.4999999999999998E-2</v>
      </c>
      <c r="K157" s="673">
        <v>0</v>
      </c>
      <c r="L157" s="652"/>
    </row>
    <row r="158" spans="1:12" s="647" customFormat="1" hidden="1" x14ac:dyDescent="0.15">
      <c r="A158" s="730" t="s">
        <v>4165</v>
      </c>
      <c r="B158" s="653"/>
      <c r="C158" s="657" t="s">
        <v>2214</v>
      </c>
      <c r="D158" s="658" t="s">
        <v>2669</v>
      </c>
      <c r="E158" s="658" t="s">
        <v>3104</v>
      </c>
      <c r="F158" s="658" t="s">
        <v>3140</v>
      </c>
      <c r="G158" s="659" t="s">
        <v>3154</v>
      </c>
      <c r="H158" s="806" t="s">
        <v>3152</v>
      </c>
      <c r="I158" s="807"/>
      <c r="J158" s="658">
        <v>4.4999999999999998E-2</v>
      </c>
      <c r="K158" s="673">
        <v>0</v>
      </c>
      <c r="L158" s="652"/>
    </row>
    <row r="159" spans="1:12" s="647" customFormat="1" hidden="1" x14ac:dyDescent="0.15">
      <c r="A159" s="730" t="s">
        <v>4165</v>
      </c>
      <c r="B159" s="653"/>
      <c r="C159" s="657" t="s">
        <v>2214</v>
      </c>
      <c r="D159" s="658" t="s">
        <v>2669</v>
      </c>
      <c r="E159" s="658" t="s">
        <v>3104</v>
      </c>
      <c r="F159" s="658" t="s">
        <v>3155</v>
      </c>
      <c r="G159" s="659" t="s">
        <v>3156</v>
      </c>
      <c r="H159" s="806"/>
      <c r="I159" s="807"/>
      <c r="J159" s="658">
        <v>0.05</v>
      </c>
      <c r="K159" s="673">
        <v>0</v>
      </c>
      <c r="L159" s="652"/>
    </row>
    <row r="160" spans="1:12" s="647" customFormat="1" hidden="1" x14ac:dyDescent="0.15">
      <c r="A160" s="730" t="s">
        <v>4165</v>
      </c>
      <c r="B160" s="653"/>
      <c r="C160" s="657" t="s">
        <v>2214</v>
      </c>
      <c r="D160" s="658" t="s">
        <v>2669</v>
      </c>
      <c r="E160" s="658" t="s">
        <v>3104</v>
      </c>
      <c r="F160" s="658" t="s">
        <v>3155</v>
      </c>
      <c r="G160" s="659" t="s">
        <v>3157</v>
      </c>
      <c r="H160" s="806"/>
      <c r="I160" s="807"/>
      <c r="J160" s="658">
        <v>2.5000000000000001E-2</v>
      </c>
      <c r="K160" s="673">
        <v>0</v>
      </c>
      <c r="L160" s="652"/>
    </row>
    <row r="161" spans="1:12" s="647" customFormat="1" hidden="1" x14ac:dyDescent="0.15">
      <c r="A161" s="730" t="s">
        <v>4165</v>
      </c>
      <c r="B161" s="653"/>
      <c r="C161" s="657" t="s">
        <v>2214</v>
      </c>
      <c r="D161" s="658" t="s">
        <v>2669</v>
      </c>
      <c r="E161" s="658" t="s">
        <v>3104</v>
      </c>
      <c r="F161" s="658" t="s">
        <v>3155</v>
      </c>
      <c r="G161" s="659" t="s">
        <v>3158</v>
      </c>
      <c r="H161" s="806"/>
      <c r="I161" s="807"/>
      <c r="J161" s="658">
        <v>1.2500000000000001E-2</v>
      </c>
      <c r="K161" s="673">
        <v>0</v>
      </c>
      <c r="L161" s="652"/>
    </row>
    <row r="162" spans="1:12" s="647" customFormat="1" hidden="1" x14ac:dyDescent="0.15">
      <c r="A162" s="730" t="s">
        <v>4165</v>
      </c>
      <c r="B162" s="653"/>
      <c r="C162" s="657" t="s">
        <v>2214</v>
      </c>
      <c r="D162" s="658" t="s">
        <v>2669</v>
      </c>
      <c r="E162" s="658" t="s">
        <v>3104</v>
      </c>
      <c r="F162" s="658" t="s">
        <v>3155</v>
      </c>
      <c r="G162" s="659" t="s">
        <v>3159</v>
      </c>
      <c r="H162" s="806" t="s">
        <v>3145</v>
      </c>
      <c r="I162" s="807"/>
      <c r="J162" s="658">
        <v>3.7499999999999999E-2</v>
      </c>
      <c r="K162" s="673">
        <v>0</v>
      </c>
      <c r="L162" s="652"/>
    </row>
    <row r="163" spans="1:12" s="647" customFormat="1" hidden="1" x14ac:dyDescent="0.15">
      <c r="A163" s="730" t="s">
        <v>4165</v>
      </c>
      <c r="B163" s="653"/>
      <c r="C163" s="657" t="s">
        <v>2214</v>
      </c>
      <c r="D163" s="658" t="s">
        <v>2669</v>
      </c>
      <c r="E163" s="658" t="s">
        <v>3104</v>
      </c>
      <c r="F163" s="658" t="s">
        <v>3155</v>
      </c>
      <c r="G163" s="659" t="s">
        <v>3160</v>
      </c>
      <c r="H163" s="806" t="s">
        <v>3145</v>
      </c>
      <c r="I163" s="807"/>
      <c r="J163" s="658">
        <v>3.7499999999999999E-2</v>
      </c>
      <c r="K163" s="673">
        <v>0</v>
      </c>
      <c r="L163" s="652"/>
    </row>
    <row r="164" spans="1:12" s="647" customFormat="1" hidden="1" x14ac:dyDescent="0.15">
      <c r="A164" s="730" t="s">
        <v>4165</v>
      </c>
      <c r="B164" s="653"/>
      <c r="C164" s="657" t="s">
        <v>2214</v>
      </c>
      <c r="D164" s="658" t="s">
        <v>2669</v>
      </c>
      <c r="E164" s="658" t="s">
        <v>3104</v>
      </c>
      <c r="F164" s="658" t="s">
        <v>3155</v>
      </c>
      <c r="G164" s="659" t="s">
        <v>3161</v>
      </c>
      <c r="H164" s="806" t="s">
        <v>3145</v>
      </c>
      <c r="I164" s="807"/>
      <c r="J164" s="658">
        <v>3.7499999999999999E-2</v>
      </c>
      <c r="K164" s="673">
        <v>0</v>
      </c>
      <c r="L164" s="652"/>
    </row>
    <row r="165" spans="1:12" s="647" customFormat="1" hidden="1" x14ac:dyDescent="0.15">
      <c r="A165" s="730" t="s">
        <v>4165</v>
      </c>
      <c r="B165" s="653"/>
      <c r="C165" s="657" t="s">
        <v>2214</v>
      </c>
      <c r="D165" s="658" t="s">
        <v>2669</v>
      </c>
      <c r="E165" s="658" t="s">
        <v>3104</v>
      </c>
      <c r="F165" s="658" t="s">
        <v>3155</v>
      </c>
      <c r="G165" s="659" t="s">
        <v>3162</v>
      </c>
      <c r="H165" s="806" t="s">
        <v>1360</v>
      </c>
      <c r="I165" s="807"/>
      <c r="J165" s="658">
        <v>2.5000000000000001E-2</v>
      </c>
      <c r="K165" s="673">
        <v>0</v>
      </c>
      <c r="L165" s="652"/>
    </row>
    <row r="166" spans="1:12" s="647" customFormat="1" hidden="1" x14ac:dyDescent="0.15">
      <c r="A166" s="730" t="s">
        <v>4165</v>
      </c>
      <c r="B166" s="653"/>
      <c r="C166" s="657" t="s">
        <v>2214</v>
      </c>
      <c r="D166" s="658" t="s">
        <v>2669</v>
      </c>
      <c r="E166" s="658" t="s">
        <v>3104</v>
      </c>
      <c r="F166" s="658" t="s">
        <v>3155</v>
      </c>
      <c r="G166" s="659" t="s">
        <v>3163</v>
      </c>
      <c r="H166" s="806" t="s">
        <v>1360</v>
      </c>
      <c r="I166" s="807"/>
      <c r="J166" s="658">
        <v>2.5000000000000001E-2</v>
      </c>
      <c r="K166" s="673">
        <v>0</v>
      </c>
      <c r="L166" s="652"/>
    </row>
    <row r="167" spans="1:12" s="647" customFormat="1" hidden="1" x14ac:dyDescent="0.15">
      <c r="A167" s="730" t="s">
        <v>4165</v>
      </c>
      <c r="B167" s="653"/>
      <c r="C167" s="657" t="s">
        <v>2214</v>
      </c>
      <c r="D167" s="658" t="s">
        <v>2669</v>
      </c>
      <c r="E167" s="658" t="s">
        <v>3104</v>
      </c>
      <c r="F167" s="658" t="s">
        <v>3155</v>
      </c>
      <c r="G167" s="659" t="s">
        <v>3164</v>
      </c>
      <c r="H167" s="806" t="s">
        <v>1360</v>
      </c>
      <c r="I167" s="807"/>
      <c r="J167" s="658">
        <v>2.5000000000000001E-2</v>
      </c>
      <c r="K167" s="673">
        <v>0</v>
      </c>
      <c r="L167" s="652"/>
    </row>
    <row r="168" spans="1:12" s="647" customFormat="1" hidden="1" x14ac:dyDescent="0.15">
      <c r="A168" s="730" t="s">
        <v>4165</v>
      </c>
      <c r="B168" s="653"/>
      <c r="C168" s="657" t="s">
        <v>2214</v>
      </c>
      <c r="D168" s="658" t="s">
        <v>2669</v>
      </c>
      <c r="E168" s="658" t="s">
        <v>3104</v>
      </c>
      <c r="F168" s="658" t="s">
        <v>3155</v>
      </c>
      <c r="G168" s="659" t="s">
        <v>3165</v>
      </c>
      <c r="H168" s="806" t="s">
        <v>2667</v>
      </c>
      <c r="I168" s="807"/>
      <c r="J168" s="658">
        <v>1.2500000000000001E-2</v>
      </c>
      <c r="K168" s="673">
        <v>0</v>
      </c>
      <c r="L168" s="652"/>
    </row>
    <row r="169" spans="1:12" s="647" customFormat="1" hidden="1" x14ac:dyDescent="0.15">
      <c r="A169" s="730" t="s">
        <v>4165</v>
      </c>
      <c r="B169" s="653"/>
      <c r="C169" s="657" t="s">
        <v>2214</v>
      </c>
      <c r="D169" s="658" t="s">
        <v>2669</v>
      </c>
      <c r="E169" s="658" t="s">
        <v>3104</v>
      </c>
      <c r="F169" s="658" t="s">
        <v>3155</v>
      </c>
      <c r="G169" s="659" t="s">
        <v>3166</v>
      </c>
      <c r="H169" s="806" t="s">
        <v>2667</v>
      </c>
      <c r="I169" s="807"/>
      <c r="J169" s="658">
        <v>1.2500000000000001E-2</v>
      </c>
      <c r="K169" s="673">
        <v>0</v>
      </c>
      <c r="L169" s="652"/>
    </row>
    <row r="170" spans="1:12" s="647" customFormat="1" hidden="1" x14ac:dyDescent="0.15">
      <c r="A170" s="730" t="s">
        <v>4165</v>
      </c>
      <c r="B170" s="653"/>
      <c r="C170" s="657" t="s">
        <v>2214</v>
      </c>
      <c r="D170" s="658" t="s">
        <v>2669</v>
      </c>
      <c r="E170" s="658" t="s">
        <v>3104</v>
      </c>
      <c r="F170" s="658" t="s">
        <v>3155</v>
      </c>
      <c r="G170" s="659" t="s">
        <v>3167</v>
      </c>
      <c r="H170" s="806" t="s">
        <v>2667</v>
      </c>
      <c r="I170" s="807"/>
      <c r="J170" s="658">
        <v>1.2500000000000001E-2</v>
      </c>
      <c r="K170" s="673">
        <v>0</v>
      </c>
      <c r="L170" s="652"/>
    </row>
    <row r="171" spans="1:12" s="647" customFormat="1" hidden="1" x14ac:dyDescent="0.15">
      <c r="A171" s="730" t="s">
        <v>4165</v>
      </c>
      <c r="B171" s="653"/>
      <c r="C171" s="657" t="s">
        <v>2214</v>
      </c>
      <c r="D171" s="658" t="s">
        <v>2669</v>
      </c>
      <c r="E171" s="658" t="s">
        <v>3168</v>
      </c>
      <c r="F171" s="658" t="s">
        <v>3105</v>
      </c>
      <c r="G171" s="659" t="s">
        <v>3106</v>
      </c>
      <c r="H171" s="806"/>
      <c r="I171" s="807"/>
      <c r="J171" s="658">
        <v>2.1800000000000002</v>
      </c>
      <c r="K171" s="673">
        <v>0</v>
      </c>
      <c r="L171" s="652"/>
    </row>
    <row r="172" spans="1:12" s="647" customFormat="1" hidden="1" x14ac:dyDescent="0.15">
      <c r="A172" s="730" t="s">
        <v>4165</v>
      </c>
      <c r="B172" s="653"/>
      <c r="C172" s="657" t="s">
        <v>2214</v>
      </c>
      <c r="D172" s="658" t="s">
        <v>2669</v>
      </c>
      <c r="E172" s="658" t="s">
        <v>3168</v>
      </c>
      <c r="F172" s="658" t="s">
        <v>3107</v>
      </c>
      <c r="G172" s="659" t="s">
        <v>3108</v>
      </c>
      <c r="H172" s="806"/>
      <c r="I172" s="807"/>
      <c r="J172" s="658">
        <v>1.8</v>
      </c>
      <c r="K172" s="673">
        <v>0</v>
      </c>
      <c r="L172" s="652"/>
    </row>
    <row r="173" spans="1:12" s="647" customFormat="1" hidden="1" x14ac:dyDescent="0.15">
      <c r="A173" s="730" t="s">
        <v>4165</v>
      </c>
      <c r="B173" s="653"/>
      <c r="C173" s="657" t="s">
        <v>2214</v>
      </c>
      <c r="D173" s="658" t="s">
        <v>2669</v>
      </c>
      <c r="E173" s="658" t="s">
        <v>3168</v>
      </c>
      <c r="F173" s="658" t="s">
        <v>3109</v>
      </c>
      <c r="G173" s="659" t="s">
        <v>3110</v>
      </c>
      <c r="H173" s="806"/>
      <c r="I173" s="807"/>
      <c r="J173" s="658">
        <v>1.2</v>
      </c>
      <c r="K173" s="673">
        <v>0</v>
      </c>
      <c r="L173" s="652"/>
    </row>
    <row r="174" spans="1:12" s="647" customFormat="1" hidden="1" x14ac:dyDescent="0.15">
      <c r="A174" s="730" t="s">
        <v>4165</v>
      </c>
      <c r="B174" s="653"/>
      <c r="C174" s="657" t="s">
        <v>2214</v>
      </c>
      <c r="D174" s="658" t="s">
        <v>2669</v>
      </c>
      <c r="E174" s="658" t="s">
        <v>3168</v>
      </c>
      <c r="F174" s="658" t="s">
        <v>3111</v>
      </c>
      <c r="G174" s="659" t="s">
        <v>3112</v>
      </c>
      <c r="H174" s="806"/>
      <c r="I174" s="807"/>
      <c r="J174" s="658">
        <v>0.9</v>
      </c>
      <c r="K174" s="673">
        <v>0</v>
      </c>
      <c r="L174" s="652"/>
    </row>
    <row r="175" spans="1:12" s="647" customFormat="1" hidden="1" x14ac:dyDescent="0.15">
      <c r="A175" s="730" t="s">
        <v>4165</v>
      </c>
      <c r="B175" s="653"/>
      <c r="C175" s="657" t="s">
        <v>2214</v>
      </c>
      <c r="D175" s="658" t="s">
        <v>2669</v>
      </c>
      <c r="E175" s="658" t="s">
        <v>3168</v>
      </c>
      <c r="F175" s="658" t="s">
        <v>3169</v>
      </c>
      <c r="G175" s="659" t="s">
        <v>3170</v>
      </c>
      <c r="H175" s="806"/>
      <c r="I175" s="807"/>
      <c r="J175" s="658">
        <v>0.7</v>
      </c>
      <c r="K175" s="673">
        <v>0</v>
      </c>
      <c r="L175" s="652"/>
    </row>
    <row r="176" spans="1:12" s="647" customFormat="1" hidden="1" x14ac:dyDescent="0.15">
      <c r="A176" s="730" t="s">
        <v>4165</v>
      </c>
      <c r="B176" s="653"/>
      <c r="C176" s="657" t="s">
        <v>2214</v>
      </c>
      <c r="D176" s="658" t="s">
        <v>2669</v>
      </c>
      <c r="E176" s="658" t="s">
        <v>3168</v>
      </c>
      <c r="F176" s="658" t="s">
        <v>3171</v>
      </c>
      <c r="G176" s="659" t="s">
        <v>3172</v>
      </c>
      <c r="H176" s="806"/>
      <c r="I176" s="807"/>
      <c r="J176" s="658">
        <v>0.4</v>
      </c>
      <c r="K176" s="673">
        <v>0</v>
      </c>
      <c r="L176" s="652"/>
    </row>
    <row r="177" spans="1:12" s="647" customFormat="1" hidden="1" x14ac:dyDescent="0.15">
      <c r="A177" s="730" t="s">
        <v>4165</v>
      </c>
      <c r="B177" s="653"/>
      <c r="C177" s="657" t="s">
        <v>2214</v>
      </c>
      <c r="D177" s="658" t="s">
        <v>2669</v>
      </c>
      <c r="E177" s="658" t="s">
        <v>3168</v>
      </c>
      <c r="F177" s="658" t="s">
        <v>3171</v>
      </c>
      <c r="G177" s="659" t="s">
        <v>3173</v>
      </c>
      <c r="H177" s="806"/>
      <c r="I177" s="807"/>
      <c r="J177" s="658">
        <v>0.4</v>
      </c>
      <c r="K177" s="673">
        <v>0</v>
      </c>
      <c r="L177" s="652"/>
    </row>
    <row r="178" spans="1:12" s="647" customFormat="1" hidden="1" x14ac:dyDescent="0.15">
      <c r="A178" s="730" t="s">
        <v>4165</v>
      </c>
      <c r="B178" s="653"/>
      <c r="C178" s="657" t="s">
        <v>2214</v>
      </c>
      <c r="D178" s="658" t="s">
        <v>2669</v>
      </c>
      <c r="E178" s="658" t="s">
        <v>3168</v>
      </c>
      <c r="F178" s="658" t="s">
        <v>3171</v>
      </c>
      <c r="G178" s="659" t="s">
        <v>3174</v>
      </c>
      <c r="H178" s="806"/>
      <c r="I178" s="807"/>
      <c r="J178" s="658">
        <v>0.2</v>
      </c>
      <c r="K178" s="673">
        <v>0</v>
      </c>
      <c r="L178" s="652"/>
    </row>
    <row r="179" spans="1:12" s="647" customFormat="1" hidden="1" x14ac:dyDescent="0.15">
      <c r="A179" s="730" t="s">
        <v>4165</v>
      </c>
      <c r="B179" s="653"/>
      <c r="C179" s="657" t="s">
        <v>2214</v>
      </c>
      <c r="D179" s="658" t="s">
        <v>2669</v>
      </c>
      <c r="E179" s="658" t="s">
        <v>3168</v>
      </c>
      <c r="F179" s="658" t="s">
        <v>3175</v>
      </c>
      <c r="G179" s="659" t="s">
        <v>3176</v>
      </c>
      <c r="H179" s="806"/>
      <c r="I179" s="807"/>
      <c r="J179" s="658">
        <v>0.13</v>
      </c>
      <c r="K179" s="673">
        <v>0</v>
      </c>
      <c r="L179" s="652"/>
    </row>
    <row r="180" spans="1:12" s="647" customFormat="1" hidden="1" x14ac:dyDescent="0.15">
      <c r="A180" s="730" t="s">
        <v>4165</v>
      </c>
      <c r="B180" s="653"/>
      <c r="C180" s="657" t="s">
        <v>2214</v>
      </c>
      <c r="D180" s="658" t="s">
        <v>2669</v>
      </c>
      <c r="E180" s="658" t="s">
        <v>3168</v>
      </c>
      <c r="F180" s="658" t="s">
        <v>3175</v>
      </c>
      <c r="G180" s="659" t="s">
        <v>3177</v>
      </c>
      <c r="H180" s="806"/>
      <c r="I180" s="807"/>
      <c r="J180" s="658">
        <v>6.5000000000000002E-2</v>
      </c>
      <c r="K180" s="673">
        <v>0</v>
      </c>
      <c r="L180" s="652"/>
    </row>
    <row r="181" spans="1:12" s="647" customFormat="1" hidden="1" x14ac:dyDescent="0.15">
      <c r="A181" s="730" t="s">
        <v>4165</v>
      </c>
      <c r="B181" s="653"/>
      <c r="C181" s="657" t="s">
        <v>2214</v>
      </c>
      <c r="D181" s="658" t="s">
        <v>2669</v>
      </c>
      <c r="E181" s="658" t="s">
        <v>3168</v>
      </c>
      <c r="F181" s="658" t="s">
        <v>3175</v>
      </c>
      <c r="G181" s="659" t="s">
        <v>3178</v>
      </c>
      <c r="H181" s="806" t="s">
        <v>3121</v>
      </c>
      <c r="I181" s="807"/>
      <c r="J181" s="658">
        <v>9.7500000000000003E-2</v>
      </c>
      <c r="K181" s="673">
        <v>0</v>
      </c>
      <c r="L181" s="652"/>
    </row>
    <row r="182" spans="1:12" s="647" customFormat="1" hidden="1" x14ac:dyDescent="0.15">
      <c r="A182" s="730" t="s">
        <v>4165</v>
      </c>
      <c r="B182" s="653"/>
      <c r="C182" s="657" t="s">
        <v>2214</v>
      </c>
      <c r="D182" s="658" t="s">
        <v>2669</v>
      </c>
      <c r="E182" s="658" t="s">
        <v>3168</v>
      </c>
      <c r="F182" s="658" t="s">
        <v>3175</v>
      </c>
      <c r="G182" s="659" t="s">
        <v>3179</v>
      </c>
      <c r="H182" s="806" t="s">
        <v>3121</v>
      </c>
      <c r="I182" s="807"/>
      <c r="J182" s="658">
        <v>9.7500000000000003E-2</v>
      </c>
      <c r="K182" s="673">
        <v>0</v>
      </c>
      <c r="L182" s="652"/>
    </row>
    <row r="183" spans="1:12" s="647" customFormat="1" hidden="1" x14ac:dyDescent="0.15">
      <c r="A183" s="730" t="s">
        <v>4165</v>
      </c>
      <c r="B183" s="653"/>
      <c r="C183" s="657" t="s">
        <v>2214</v>
      </c>
      <c r="D183" s="658" t="s">
        <v>2669</v>
      </c>
      <c r="E183" s="658" t="s">
        <v>3168</v>
      </c>
      <c r="F183" s="658" t="s">
        <v>3175</v>
      </c>
      <c r="G183" s="659" t="s">
        <v>3180</v>
      </c>
      <c r="H183" s="806" t="s">
        <v>3124</v>
      </c>
      <c r="I183" s="807"/>
      <c r="J183" s="658">
        <v>6.5000000000000002E-2</v>
      </c>
      <c r="K183" s="673">
        <v>0</v>
      </c>
      <c r="L183" s="652"/>
    </row>
    <row r="184" spans="1:12" s="647" customFormat="1" hidden="1" x14ac:dyDescent="0.15">
      <c r="A184" s="730" t="s">
        <v>4165</v>
      </c>
      <c r="B184" s="653"/>
      <c r="C184" s="657" t="s">
        <v>2214</v>
      </c>
      <c r="D184" s="658" t="s">
        <v>2669</v>
      </c>
      <c r="E184" s="658" t="s">
        <v>3168</v>
      </c>
      <c r="F184" s="658" t="s">
        <v>3175</v>
      </c>
      <c r="G184" s="659" t="s">
        <v>3181</v>
      </c>
      <c r="H184" s="806" t="s">
        <v>3124</v>
      </c>
      <c r="I184" s="807"/>
      <c r="J184" s="658">
        <v>6.5000000000000002E-2</v>
      </c>
      <c r="K184" s="673">
        <v>0</v>
      </c>
      <c r="L184" s="652"/>
    </row>
    <row r="185" spans="1:12" s="647" customFormat="1" hidden="1" x14ac:dyDescent="0.15">
      <c r="A185" s="730" t="s">
        <v>4165</v>
      </c>
      <c r="B185" s="653"/>
      <c r="C185" s="657" t="s">
        <v>2214</v>
      </c>
      <c r="D185" s="658" t="s">
        <v>2669</v>
      </c>
      <c r="E185" s="658" t="s">
        <v>3168</v>
      </c>
      <c r="F185" s="658" t="s">
        <v>3175</v>
      </c>
      <c r="G185" s="659" t="s">
        <v>3182</v>
      </c>
      <c r="H185" s="806" t="s">
        <v>3127</v>
      </c>
      <c r="I185" s="807"/>
      <c r="J185" s="658">
        <v>3.2500000000000001E-2</v>
      </c>
      <c r="K185" s="673">
        <v>0</v>
      </c>
      <c r="L185" s="652"/>
    </row>
    <row r="186" spans="1:12" s="647" customFormat="1" hidden="1" x14ac:dyDescent="0.15">
      <c r="A186" s="730" t="s">
        <v>4165</v>
      </c>
      <c r="B186" s="653"/>
      <c r="C186" s="657" t="s">
        <v>2214</v>
      </c>
      <c r="D186" s="658" t="s">
        <v>2669</v>
      </c>
      <c r="E186" s="658" t="s">
        <v>3168</v>
      </c>
      <c r="F186" s="658" t="s">
        <v>3175</v>
      </c>
      <c r="G186" s="659" t="s">
        <v>3183</v>
      </c>
      <c r="H186" s="806" t="s">
        <v>3127</v>
      </c>
      <c r="I186" s="807"/>
      <c r="J186" s="658">
        <v>3.2500000000000001E-2</v>
      </c>
      <c r="K186" s="673">
        <v>0</v>
      </c>
      <c r="L186" s="652"/>
    </row>
    <row r="187" spans="1:12" s="647" customFormat="1" hidden="1" x14ac:dyDescent="0.15">
      <c r="A187" s="730" t="s">
        <v>4165</v>
      </c>
      <c r="B187" s="653"/>
      <c r="C187" s="657" t="s">
        <v>2214</v>
      </c>
      <c r="D187" s="658" t="s">
        <v>2669</v>
      </c>
      <c r="E187" s="658" t="s">
        <v>3168</v>
      </c>
      <c r="F187" s="658" t="s">
        <v>3129</v>
      </c>
      <c r="G187" s="659" t="s">
        <v>3184</v>
      </c>
      <c r="H187" s="806"/>
      <c r="I187" s="807"/>
      <c r="J187" s="658">
        <v>7.0000000000000007E-2</v>
      </c>
      <c r="K187" s="673">
        <v>0</v>
      </c>
      <c r="L187" s="652"/>
    </row>
    <row r="188" spans="1:12" s="647" customFormat="1" hidden="1" x14ac:dyDescent="0.15">
      <c r="A188" s="730" t="s">
        <v>4165</v>
      </c>
      <c r="B188" s="653"/>
      <c r="C188" s="657" t="s">
        <v>2214</v>
      </c>
      <c r="D188" s="658" t="s">
        <v>2669</v>
      </c>
      <c r="E188" s="658" t="s">
        <v>3168</v>
      </c>
      <c r="F188" s="658" t="s">
        <v>3129</v>
      </c>
      <c r="G188" s="659" t="s">
        <v>3185</v>
      </c>
      <c r="H188" s="806"/>
      <c r="I188" s="807"/>
      <c r="J188" s="658">
        <v>3.5000000000000003E-2</v>
      </c>
      <c r="K188" s="673">
        <v>0</v>
      </c>
      <c r="L188" s="652"/>
    </row>
    <row r="189" spans="1:12" s="647" customFormat="1" hidden="1" x14ac:dyDescent="0.15">
      <c r="A189" s="730" t="s">
        <v>4165</v>
      </c>
      <c r="B189" s="653"/>
      <c r="C189" s="657" t="s">
        <v>2214</v>
      </c>
      <c r="D189" s="658" t="s">
        <v>2669</v>
      </c>
      <c r="E189" s="658" t="s">
        <v>3168</v>
      </c>
      <c r="F189" s="658" t="s">
        <v>3129</v>
      </c>
      <c r="G189" s="659" t="s">
        <v>3186</v>
      </c>
      <c r="H189" s="806"/>
      <c r="I189" s="807"/>
      <c r="J189" s="658">
        <v>1.7500000000000002E-2</v>
      </c>
      <c r="K189" s="673">
        <v>0</v>
      </c>
      <c r="L189" s="652"/>
    </row>
    <row r="190" spans="1:12" s="647" customFormat="1" hidden="1" x14ac:dyDescent="0.15">
      <c r="A190" s="730" t="s">
        <v>4165</v>
      </c>
      <c r="B190" s="653"/>
      <c r="C190" s="657" t="s">
        <v>2214</v>
      </c>
      <c r="D190" s="658" t="s">
        <v>2669</v>
      </c>
      <c r="E190" s="658" t="s">
        <v>3168</v>
      </c>
      <c r="F190" s="658" t="s">
        <v>3129</v>
      </c>
      <c r="G190" s="659" t="s">
        <v>3187</v>
      </c>
      <c r="H190" s="806" t="s">
        <v>1359</v>
      </c>
      <c r="I190" s="807"/>
      <c r="J190" s="658">
        <v>3.5000000000000003E-2</v>
      </c>
      <c r="K190" s="673">
        <v>0</v>
      </c>
      <c r="L190" s="652"/>
    </row>
    <row r="191" spans="1:12" s="647" customFormat="1" hidden="1" x14ac:dyDescent="0.15">
      <c r="A191" s="730" t="s">
        <v>4165</v>
      </c>
      <c r="B191" s="653"/>
      <c r="C191" s="657" t="s">
        <v>2214</v>
      </c>
      <c r="D191" s="658" t="s">
        <v>2669</v>
      </c>
      <c r="E191" s="658" t="s">
        <v>3168</v>
      </c>
      <c r="F191" s="658" t="s">
        <v>3129</v>
      </c>
      <c r="G191" s="659" t="s">
        <v>3188</v>
      </c>
      <c r="H191" s="806" t="s">
        <v>1359</v>
      </c>
      <c r="I191" s="807"/>
      <c r="J191" s="658">
        <v>3.5000000000000003E-2</v>
      </c>
      <c r="K191" s="673">
        <v>0</v>
      </c>
      <c r="L191" s="652"/>
    </row>
    <row r="192" spans="1:12" s="647" customFormat="1" hidden="1" x14ac:dyDescent="0.15">
      <c r="A192" s="730" t="s">
        <v>4165</v>
      </c>
      <c r="B192" s="653"/>
      <c r="C192" s="657" t="s">
        <v>2214</v>
      </c>
      <c r="D192" s="658" t="s">
        <v>2669</v>
      </c>
      <c r="E192" s="658" t="s">
        <v>3168</v>
      </c>
      <c r="F192" s="658" t="s">
        <v>3129</v>
      </c>
      <c r="G192" s="659" t="s">
        <v>3189</v>
      </c>
      <c r="H192" s="806" t="s">
        <v>1359</v>
      </c>
      <c r="I192" s="807"/>
      <c r="J192" s="658">
        <v>3.5000000000000003E-2</v>
      </c>
      <c r="K192" s="673">
        <v>0</v>
      </c>
      <c r="L192" s="652"/>
    </row>
    <row r="193" spans="1:12" s="647" customFormat="1" hidden="1" x14ac:dyDescent="0.15">
      <c r="A193" s="730" t="s">
        <v>4165</v>
      </c>
      <c r="B193" s="653"/>
      <c r="C193" s="657" t="s">
        <v>2214</v>
      </c>
      <c r="D193" s="658" t="s">
        <v>2669</v>
      </c>
      <c r="E193" s="658" t="s">
        <v>3168</v>
      </c>
      <c r="F193" s="658" t="s">
        <v>3129</v>
      </c>
      <c r="G193" s="659" t="s">
        <v>3190</v>
      </c>
      <c r="H193" s="806" t="s">
        <v>3191</v>
      </c>
      <c r="I193" s="807"/>
      <c r="J193" s="658">
        <v>1.7500000000000002E-2</v>
      </c>
      <c r="K193" s="673">
        <v>0</v>
      </c>
      <c r="L193" s="652"/>
    </row>
    <row r="194" spans="1:12" s="647" customFormat="1" hidden="1" x14ac:dyDescent="0.15">
      <c r="A194" s="730" t="s">
        <v>4165</v>
      </c>
      <c r="B194" s="653"/>
      <c r="C194" s="657" t="s">
        <v>2214</v>
      </c>
      <c r="D194" s="658" t="s">
        <v>2669</v>
      </c>
      <c r="E194" s="658" t="s">
        <v>3168</v>
      </c>
      <c r="F194" s="658" t="s">
        <v>3129</v>
      </c>
      <c r="G194" s="659" t="s">
        <v>3192</v>
      </c>
      <c r="H194" s="806" t="s">
        <v>3191</v>
      </c>
      <c r="I194" s="807"/>
      <c r="J194" s="658">
        <v>1.7500000000000002E-2</v>
      </c>
      <c r="K194" s="673">
        <v>0</v>
      </c>
      <c r="L194" s="652"/>
    </row>
    <row r="195" spans="1:12" s="647" customFormat="1" hidden="1" x14ac:dyDescent="0.15">
      <c r="A195" s="730" t="s">
        <v>4165</v>
      </c>
      <c r="B195" s="653"/>
      <c r="C195" s="657" t="s">
        <v>2214</v>
      </c>
      <c r="D195" s="658" t="s">
        <v>2669</v>
      </c>
      <c r="E195" s="658" t="s">
        <v>3168</v>
      </c>
      <c r="F195" s="658" t="s">
        <v>3129</v>
      </c>
      <c r="G195" s="659" t="s">
        <v>3193</v>
      </c>
      <c r="H195" s="806" t="s">
        <v>3191</v>
      </c>
      <c r="I195" s="807"/>
      <c r="J195" s="658">
        <v>1.7500000000000002E-2</v>
      </c>
      <c r="K195" s="673">
        <v>0</v>
      </c>
      <c r="L195" s="652"/>
    </row>
    <row r="196" spans="1:12" s="647" customFormat="1" hidden="1" x14ac:dyDescent="0.15">
      <c r="A196" s="730" t="s">
        <v>4165</v>
      </c>
      <c r="B196" s="653"/>
      <c r="C196" s="657" t="s">
        <v>2214</v>
      </c>
      <c r="D196" s="658" t="s">
        <v>2669</v>
      </c>
      <c r="E196" s="658" t="s">
        <v>3168</v>
      </c>
      <c r="F196" s="658" t="s">
        <v>3140</v>
      </c>
      <c r="G196" s="659" t="s">
        <v>3194</v>
      </c>
      <c r="H196" s="806"/>
      <c r="I196" s="807"/>
      <c r="J196" s="658">
        <v>7.0000000000000007E-2</v>
      </c>
      <c r="K196" s="673">
        <v>0</v>
      </c>
      <c r="L196" s="652"/>
    </row>
    <row r="197" spans="1:12" s="647" customFormat="1" hidden="1" x14ac:dyDescent="0.15">
      <c r="A197" s="730" t="s">
        <v>4165</v>
      </c>
      <c r="B197" s="653"/>
      <c r="C197" s="657" t="s">
        <v>2214</v>
      </c>
      <c r="D197" s="658" t="s">
        <v>2669</v>
      </c>
      <c r="E197" s="658" t="s">
        <v>3168</v>
      </c>
      <c r="F197" s="658" t="s">
        <v>3140</v>
      </c>
      <c r="G197" s="659" t="s">
        <v>3195</v>
      </c>
      <c r="H197" s="806"/>
      <c r="I197" s="807"/>
      <c r="J197" s="658">
        <v>3.5000000000000003E-2</v>
      </c>
      <c r="K197" s="673">
        <v>0</v>
      </c>
      <c r="L197" s="652"/>
    </row>
    <row r="198" spans="1:12" s="647" customFormat="1" hidden="1" x14ac:dyDescent="0.15">
      <c r="A198" s="730" t="s">
        <v>4165</v>
      </c>
      <c r="B198" s="653"/>
      <c r="C198" s="657" t="s">
        <v>2214</v>
      </c>
      <c r="D198" s="658" t="s">
        <v>2669</v>
      </c>
      <c r="E198" s="658" t="s">
        <v>3168</v>
      </c>
      <c r="F198" s="658" t="s">
        <v>3140</v>
      </c>
      <c r="G198" s="659" t="s">
        <v>3196</v>
      </c>
      <c r="H198" s="806"/>
      <c r="I198" s="807"/>
      <c r="J198" s="658">
        <v>1.7500000000000002E-2</v>
      </c>
      <c r="K198" s="673">
        <v>0</v>
      </c>
      <c r="L198" s="652"/>
    </row>
    <row r="199" spans="1:12" s="647" customFormat="1" hidden="1" x14ac:dyDescent="0.15">
      <c r="A199" s="730" t="s">
        <v>4165</v>
      </c>
      <c r="B199" s="653"/>
      <c r="C199" s="657" t="s">
        <v>2214</v>
      </c>
      <c r="D199" s="658" t="s">
        <v>2669</v>
      </c>
      <c r="E199" s="658" t="s">
        <v>3168</v>
      </c>
      <c r="F199" s="658" t="s">
        <v>3140</v>
      </c>
      <c r="G199" s="659" t="s">
        <v>3197</v>
      </c>
      <c r="H199" s="806" t="s">
        <v>3145</v>
      </c>
      <c r="I199" s="807"/>
      <c r="J199" s="658">
        <v>3.5000000000000003E-2</v>
      </c>
      <c r="K199" s="673">
        <v>0</v>
      </c>
      <c r="L199" s="652"/>
    </row>
    <row r="200" spans="1:12" s="647" customFormat="1" hidden="1" x14ac:dyDescent="0.15">
      <c r="A200" s="730" t="s">
        <v>4165</v>
      </c>
      <c r="B200" s="653"/>
      <c r="C200" s="657" t="s">
        <v>2214</v>
      </c>
      <c r="D200" s="658" t="s">
        <v>2669</v>
      </c>
      <c r="E200" s="658" t="s">
        <v>3168</v>
      </c>
      <c r="F200" s="658" t="s">
        <v>3140</v>
      </c>
      <c r="G200" s="659" t="s">
        <v>3198</v>
      </c>
      <c r="H200" s="806" t="s">
        <v>3145</v>
      </c>
      <c r="I200" s="807"/>
      <c r="J200" s="658">
        <v>3.5000000000000003E-2</v>
      </c>
      <c r="K200" s="673">
        <v>0</v>
      </c>
      <c r="L200" s="652"/>
    </row>
    <row r="201" spans="1:12" s="647" customFormat="1" hidden="1" x14ac:dyDescent="0.15">
      <c r="A201" s="730" t="s">
        <v>4165</v>
      </c>
      <c r="B201" s="653"/>
      <c r="C201" s="657" t="s">
        <v>2214</v>
      </c>
      <c r="D201" s="658" t="s">
        <v>2669</v>
      </c>
      <c r="E201" s="658" t="s">
        <v>3168</v>
      </c>
      <c r="F201" s="658" t="s">
        <v>3140</v>
      </c>
      <c r="G201" s="659" t="s">
        <v>3199</v>
      </c>
      <c r="H201" s="806" t="s">
        <v>3145</v>
      </c>
      <c r="I201" s="807"/>
      <c r="J201" s="658">
        <v>3.5000000000000003E-2</v>
      </c>
      <c r="K201" s="673">
        <v>0</v>
      </c>
      <c r="L201" s="652"/>
    </row>
    <row r="202" spans="1:12" s="647" customFormat="1" hidden="1" x14ac:dyDescent="0.15">
      <c r="A202" s="730" t="s">
        <v>4165</v>
      </c>
      <c r="B202" s="653"/>
      <c r="C202" s="657" t="s">
        <v>2214</v>
      </c>
      <c r="D202" s="658" t="s">
        <v>2669</v>
      </c>
      <c r="E202" s="658" t="s">
        <v>3168</v>
      </c>
      <c r="F202" s="658" t="s">
        <v>3140</v>
      </c>
      <c r="G202" s="659" t="s">
        <v>3200</v>
      </c>
      <c r="H202" s="806" t="s">
        <v>1360</v>
      </c>
      <c r="I202" s="807"/>
      <c r="J202" s="658">
        <v>1.7500000000000002E-2</v>
      </c>
      <c r="K202" s="673">
        <v>0</v>
      </c>
      <c r="L202" s="652"/>
    </row>
    <row r="203" spans="1:12" s="647" customFormat="1" hidden="1" x14ac:dyDescent="0.15">
      <c r="A203" s="730" t="s">
        <v>4165</v>
      </c>
      <c r="B203" s="653"/>
      <c r="C203" s="657" t="s">
        <v>2214</v>
      </c>
      <c r="D203" s="658" t="s">
        <v>2669</v>
      </c>
      <c r="E203" s="658" t="s">
        <v>3168</v>
      </c>
      <c r="F203" s="658" t="s">
        <v>3140</v>
      </c>
      <c r="G203" s="659" t="s">
        <v>3201</v>
      </c>
      <c r="H203" s="806" t="s">
        <v>1360</v>
      </c>
      <c r="I203" s="807"/>
      <c r="J203" s="658">
        <v>1.7500000000000002E-2</v>
      </c>
      <c r="K203" s="673">
        <v>0</v>
      </c>
      <c r="L203" s="652"/>
    </row>
    <row r="204" spans="1:12" s="647" customFormat="1" hidden="1" x14ac:dyDescent="0.15">
      <c r="A204" s="730" t="s">
        <v>4165</v>
      </c>
      <c r="B204" s="653"/>
      <c r="C204" s="657" t="s">
        <v>2214</v>
      </c>
      <c r="D204" s="658" t="s">
        <v>2669</v>
      </c>
      <c r="E204" s="658" t="s">
        <v>3168</v>
      </c>
      <c r="F204" s="658" t="s">
        <v>3140</v>
      </c>
      <c r="G204" s="659" t="s">
        <v>3202</v>
      </c>
      <c r="H204" s="806" t="s">
        <v>1360</v>
      </c>
      <c r="I204" s="807"/>
      <c r="J204" s="658">
        <v>1.7500000000000002E-2</v>
      </c>
      <c r="K204" s="673">
        <v>0</v>
      </c>
      <c r="L204" s="652"/>
    </row>
    <row r="205" spans="1:12" s="647" customFormat="1" hidden="1" x14ac:dyDescent="0.15">
      <c r="A205" s="730" t="s">
        <v>4165</v>
      </c>
      <c r="B205" s="653"/>
      <c r="C205" s="657" t="s">
        <v>2214</v>
      </c>
      <c r="D205" s="658" t="s">
        <v>2669</v>
      </c>
      <c r="E205" s="658" t="s">
        <v>3168</v>
      </c>
      <c r="F205" s="658" t="s">
        <v>3140</v>
      </c>
      <c r="G205" s="659" t="s">
        <v>3203</v>
      </c>
      <c r="H205" s="806" t="s">
        <v>3152</v>
      </c>
      <c r="I205" s="807"/>
      <c r="J205" s="658">
        <v>6.3E-2</v>
      </c>
      <c r="K205" s="673">
        <v>0</v>
      </c>
      <c r="L205" s="652"/>
    </row>
    <row r="206" spans="1:12" s="647" customFormat="1" hidden="1" x14ac:dyDescent="0.15">
      <c r="A206" s="730" t="s">
        <v>4165</v>
      </c>
      <c r="B206" s="653"/>
      <c r="C206" s="657" t="s">
        <v>2214</v>
      </c>
      <c r="D206" s="658" t="s">
        <v>2669</v>
      </c>
      <c r="E206" s="658" t="s">
        <v>3168</v>
      </c>
      <c r="F206" s="658" t="s">
        <v>3140</v>
      </c>
      <c r="G206" s="659" t="s">
        <v>3204</v>
      </c>
      <c r="H206" s="806" t="s">
        <v>3152</v>
      </c>
      <c r="I206" s="807"/>
      <c r="J206" s="658">
        <v>6.3E-2</v>
      </c>
      <c r="K206" s="673">
        <v>0</v>
      </c>
      <c r="L206" s="652"/>
    </row>
    <row r="207" spans="1:12" s="647" customFormat="1" hidden="1" x14ac:dyDescent="0.15">
      <c r="A207" s="730" t="s">
        <v>4165</v>
      </c>
      <c r="B207" s="653"/>
      <c r="C207" s="657" t="s">
        <v>2214</v>
      </c>
      <c r="D207" s="658" t="s">
        <v>2669</v>
      </c>
      <c r="E207" s="658" t="s">
        <v>3168</v>
      </c>
      <c r="F207" s="658" t="s">
        <v>3140</v>
      </c>
      <c r="G207" s="659" t="s">
        <v>3205</v>
      </c>
      <c r="H207" s="806" t="s">
        <v>3152</v>
      </c>
      <c r="I207" s="807"/>
      <c r="J207" s="658">
        <v>6.3E-2</v>
      </c>
      <c r="K207" s="673">
        <v>0</v>
      </c>
      <c r="L207" s="652"/>
    </row>
    <row r="208" spans="1:12" s="647" customFormat="1" hidden="1" x14ac:dyDescent="0.15">
      <c r="A208" s="730" t="s">
        <v>4165</v>
      </c>
      <c r="B208" s="653"/>
      <c r="C208" s="657" t="s">
        <v>2214</v>
      </c>
      <c r="D208" s="658" t="s">
        <v>2669</v>
      </c>
      <c r="E208" s="658" t="s">
        <v>3168</v>
      </c>
      <c r="F208" s="658" t="s">
        <v>3155</v>
      </c>
      <c r="G208" s="659" t="s">
        <v>3206</v>
      </c>
      <c r="H208" s="806"/>
      <c r="I208" s="807"/>
      <c r="J208" s="658">
        <v>7.0000000000000007E-2</v>
      </c>
      <c r="K208" s="673">
        <v>0</v>
      </c>
      <c r="L208" s="652"/>
    </row>
    <row r="209" spans="1:12" s="647" customFormat="1" hidden="1" x14ac:dyDescent="0.15">
      <c r="A209" s="730" t="s">
        <v>4165</v>
      </c>
      <c r="B209" s="653"/>
      <c r="C209" s="657" t="s">
        <v>2214</v>
      </c>
      <c r="D209" s="658" t="s">
        <v>2669</v>
      </c>
      <c r="E209" s="658" t="s">
        <v>3168</v>
      </c>
      <c r="F209" s="658" t="s">
        <v>3155</v>
      </c>
      <c r="G209" s="659" t="s">
        <v>3207</v>
      </c>
      <c r="H209" s="806"/>
      <c r="I209" s="807"/>
      <c r="J209" s="658">
        <v>3.5000000000000003E-2</v>
      </c>
      <c r="K209" s="673">
        <v>0</v>
      </c>
      <c r="L209" s="652"/>
    </row>
    <row r="210" spans="1:12" s="647" customFormat="1" hidden="1" x14ac:dyDescent="0.15">
      <c r="A210" s="730" t="s">
        <v>4165</v>
      </c>
      <c r="B210" s="653"/>
      <c r="C210" s="657" t="s">
        <v>2214</v>
      </c>
      <c r="D210" s="658" t="s">
        <v>2669</v>
      </c>
      <c r="E210" s="658" t="s">
        <v>3168</v>
      </c>
      <c r="F210" s="658" t="s">
        <v>3155</v>
      </c>
      <c r="G210" s="659" t="s">
        <v>3208</v>
      </c>
      <c r="H210" s="806"/>
      <c r="I210" s="807"/>
      <c r="J210" s="658">
        <v>1.7500000000000002E-2</v>
      </c>
      <c r="K210" s="673">
        <v>0</v>
      </c>
      <c r="L210" s="652"/>
    </row>
    <row r="211" spans="1:12" s="647" customFormat="1" hidden="1" x14ac:dyDescent="0.15">
      <c r="A211" s="730" t="s">
        <v>4165</v>
      </c>
      <c r="B211" s="653"/>
      <c r="C211" s="657" t="s">
        <v>2214</v>
      </c>
      <c r="D211" s="658" t="s">
        <v>2669</v>
      </c>
      <c r="E211" s="658" t="s">
        <v>3168</v>
      </c>
      <c r="F211" s="658" t="s">
        <v>3155</v>
      </c>
      <c r="G211" s="659" t="s">
        <v>3209</v>
      </c>
      <c r="H211" s="806" t="s">
        <v>3145</v>
      </c>
      <c r="I211" s="807"/>
      <c r="J211" s="658">
        <v>5.2500000000000005E-2</v>
      </c>
      <c r="K211" s="673">
        <v>0</v>
      </c>
      <c r="L211" s="652"/>
    </row>
    <row r="212" spans="1:12" s="647" customFormat="1" hidden="1" x14ac:dyDescent="0.15">
      <c r="A212" s="730" t="s">
        <v>4165</v>
      </c>
      <c r="B212" s="653"/>
      <c r="C212" s="657" t="s">
        <v>2214</v>
      </c>
      <c r="D212" s="658" t="s">
        <v>2669</v>
      </c>
      <c r="E212" s="658" t="s">
        <v>3168</v>
      </c>
      <c r="F212" s="658" t="s">
        <v>3155</v>
      </c>
      <c r="G212" s="659" t="s">
        <v>3210</v>
      </c>
      <c r="H212" s="806" t="s">
        <v>3145</v>
      </c>
      <c r="I212" s="807"/>
      <c r="J212" s="658">
        <v>5.2499999999999998E-2</v>
      </c>
      <c r="K212" s="673">
        <v>0</v>
      </c>
      <c r="L212" s="652"/>
    </row>
    <row r="213" spans="1:12" s="647" customFormat="1" hidden="1" x14ac:dyDescent="0.15">
      <c r="A213" s="730" t="s">
        <v>4165</v>
      </c>
      <c r="B213" s="653"/>
      <c r="C213" s="657" t="s">
        <v>2214</v>
      </c>
      <c r="D213" s="658" t="s">
        <v>2669</v>
      </c>
      <c r="E213" s="658" t="s">
        <v>3168</v>
      </c>
      <c r="F213" s="658" t="s">
        <v>3155</v>
      </c>
      <c r="G213" s="659" t="s">
        <v>3211</v>
      </c>
      <c r="H213" s="806" t="s">
        <v>3145</v>
      </c>
      <c r="I213" s="807"/>
      <c r="J213" s="658">
        <v>5.2499999999999998E-2</v>
      </c>
      <c r="K213" s="673">
        <v>0</v>
      </c>
      <c r="L213" s="652"/>
    </row>
    <row r="214" spans="1:12" s="647" customFormat="1" hidden="1" x14ac:dyDescent="0.15">
      <c r="A214" s="730" t="s">
        <v>4165</v>
      </c>
      <c r="B214" s="653"/>
      <c r="C214" s="657" t="s">
        <v>2214</v>
      </c>
      <c r="D214" s="658" t="s">
        <v>2669</v>
      </c>
      <c r="E214" s="658" t="s">
        <v>3168</v>
      </c>
      <c r="F214" s="658" t="s">
        <v>3155</v>
      </c>
      <c r="G214" s="659" t="s">
        <v>3212</v>
      </c>
      <c r="H214" s="806" t="s">
        <v>1360</v>
      </c>
      <c r="I214" s="807"/>
      <c r="J214" s="658">
        <v>3.5000000000000003E-2</v>
      </c>
      <c r="K214" s="673">
        <v>0</v>
      </c>
      <c r="L214" s="652"/>
    </row>
    <row r="215" spans="1:12" s="647" customFormat="1" hidden="1" x14ac:dyDescent="0.15">
      <c r="A215" s="730" t="s">
        <v>4165</v>
      </c>
      <c r="B215" s="653"/>
      <c r="C215" s="657" t="s">
        <v>2214</v>
      </c>
      <c r="D215" s="658" t="s">
        <v>2669</v>
      </c>
      <c r="E215" s="658" t="s">
        <v>3168</v>
      </c>
      <c r="F215" s="658" t="s">
        <v>3155</v>
      </c>
      <c r="G215" s="659" t="s">
        <v>3213</v>
      </c>
      <c r="H215" s="806" t="s">
        <v>1360</v>
      </c>
      <c r="I215" s="807"/>
      <c r="J215" s="658">
        <v>3.5000000000000003E-2</v>
      </c>
      <c r="K215" s="673">
        <v>0</v>
      </c>
      <c r="L215" s="652"/>
    </row>
    <row r="216" spans="1:12" s="647" customFormat="1" hidden="1" x14ac:dyDescent="0.15">
      <c r="A216" s="730" t="s">
        <v>4165</v>
      </c>
      <c r="B216" s="653"/>
      <c r="C216" s="657" t="s">
        <v>2214</v>
      </c>
      <c r="D216" s="658" t="s">
        <v>2669</v>
      </c>
      <c r="E216" s="658" t="s">
        <v>3168</v>
      </c>
      <c r="F216" s="658" t="s">
        <v>3155</v>
      </c>
      <c r="G216" s="659" t="s">
        <v>3214</v>
      </c>
      <c r="H216" s="806" t="s">
        <v>1360</v>
      </c>
      <c r="I216" s="807"/>
      <c r="J216" s="658">
        <v>3.5000000000000003E-2</v>
      </c>
      <c r="K216" s="673">
        <v>0</v>
      </c>
      <c r="L216" s="652"/>
    </row>
    <row r="217" spans="1:12" s="647" customFormat="1" hidden="1" x14ac:dyDescent="0.15">
      <c r="A217" s="730" t="s">
        <v>4165</v>
      </c>
      <c r="B217" s="653"/>
      <c r="C217" s="657" t="s">
        <v>2214</v>
      </c>
      <c r="D217" s="658" t="s">
        <v>2669</v>
      </c>
      <c r="E217" s="658" t="s">
        <v>3168</v>
      </c>
      <c r="F217" s="658" t="s">
        <v>3155</v>
      </c>
      <c r="G217" s="659" t="s">
        <v>3215</v>
      </c>
      <c r="H217" s="806" t="s">
        <v>2667</v>
      </c>
      <c r="I217" s="807"/>
      <c r="J217" s="658">
        <v>1.7500000000000002E-2</v>
      </c>
      <c r="K217" s="673">
        <v>0</v>
      </c>
      <c r="L217" s="652"/>
    </row>
    <row r="218" spans="1:12" s="647" customFormat="1" hidden="1" x14ac:dyDescent="0.15">
      <c r="A218" s="730" t="s">
        <v>4165</v>
      </c>
      <c r="B218" s="653"/>
      <c r="C218" s="657" t="s">
        <v>2214</v>
      </c>
      <c r="D218" s="658" t="s">
        <v>2669</v>
      </c>
      <c r="E218" s="658" t="s">
        <v>3168</v>
      </c>
      <c r="F218" s="658" t="s">
        <v>3155</v>
      </c>
      <c r="G218" s="659" t="s">
        <v>3216</v>
      </c>
      <c r="H218" s="806" t="s">
        <v>2667</v>
      </c>
      <c r="I218" s="807"/>
      <c r="J218" s="658">
        <v>1.7500000000000002E-2</v>
      </c>
      <c r="K218" s="673">
        <v>0</v>
      </c>
      <c r="L218" s="652"/>
    </row>
    <row r="219" spans="1:12" s="647" customFormat="1" hidden="1" x14ac:dyDescent="0.15">
      <c r="A219" s="730" t="s">
        <v>4165</v>
      </c>
      <c r="B219" s="653"/>
      <c r="C219" s="657" t="s">
        <v>2214</v>
      </c>
      <c r="D219" s="658" t="s">
        <v>2669</v>
      </c>
      <c r="E219" s="658" t="s">
        <v>3168</v>
      </c>
      <c r="F219" s="658" t="s">
        <v>3155</v>
      </c>
      <c r="G219" s="659" t="s">
        <v>3217</v>
      </c>
      <c r="H219" s="806" t="s">
        <v>2667</v>
      </c>
      <c r="I219" s="807"/>
      <c r="J219" s="658">
        <v>1.7500000000000002E-2</v>
      </c>
      <c r="K219" s="673">
        <v>0</v>
      </c>
      <c r="L219" s="652"/>
    </row>
    <row r="220" spans="1:12" s="647" customFormat="1" hidden="1" x14ac:dyDescent="0.15">
      <c r="A220" s="730" t="s">
        <v>4165</v>
      </c>
      <c r="B220" s="653"/>
      <c r="C220" s="657" t="s">
        <v>2214</v>
      </c>
      <c r="D220" s="658" t="s">
        <v>2669</v>
      </c>
      <c r="E220" s="658" t="s">
        <v>3218</v>
      </c>
      <c r="F220" s="658" t="s">
        <v>3219</v>
      </c>
      <c r="G220" s="659" t="s">
        <v>3106</v>
      </c>
      <c r="H220" s="806"/>
      <c r="I220" s="807"/>
      <c r="J220" s="658">
        <v>1.8</v>
      </c>
      <c r="K220" s="673">
        <v>0</v>
      </c>
      <c r="L220" s="652"/>
    </row>
    <row r="221" spans="1:12" s="647" customFormat="1" hidden="1" x14ac:dyDescent="0.15">
      <c r="A221" s="730" t="s">
        <v>4165</v>
      </c>
      <c r="B221" s="653"/>
      <c r="C221" s="657" t="s">
        <v>2214</v>
      </c>
      <c r="D221" s="658" t="s">
        <v>2669</v>
      </c>
      <c r="E221" s="658" t="s">
        <v>3218</v>
      </c>
      <c r="F221" s="658" t="s">
        <v>3109</v>
      </c>
      <c r="G221" s="659" t="s">
        <v>3110</v>
      </c>
      <c r="H221" s="806"/>
      <c r="I221" s="807"/>
      <c r="J221" s="658">
        <v>1.2</v>
      </c>
      <c r="K221" s="673">
        <v>0</v>
      </c>
      <c r="L221" s="652"/>
    </row>
    <row r="222" spans="1:12" s="647" customFormat="1" hidden="1" x14ac:dyDescent="0.15">
      <c r="A222" s="730" t="s">
        <v>4165</v>
      </c>
      <c r="B222" s="653"/>
      <c r="C222" s="657" t="s">
        <v>2214</v>
      </c>
      <c r="D222" s="658" t="s">
        <v>2669</v>
      </c>
      <c r="E222" s="658" t="s">
        <v>3218</v>
      </c>
      <c r="F222" s="658" t="s">
        <v>3220</v>
      </c>
      <c r="G222" s="659" t="s">
        <v>3221</v>
      </c>
      <c r="H222" s="806"/>
      <c r="I222" s="807"/>
      <c r="J222" s="658">
        <v>0.9</v>
      </c>
      <c r="K222" s="673">
        <v>0</v>
      </c>
      <c r="L222" s="652"/>
    </row>
    <row r="223" spans="1:12" s="647" customFormat="1" hidden="1" x14ac:dyDescent="0.15">
      <c r="A223" s="730" t="s">
        <v>4165</v>
      </c>
      <c r="B223" s="653"/>
      <c r="C223" s="657" t="s">
        <v>2214</v>
      </c>
      <c r="D223" s="658" t="s">
        <v>2669</v>
      </c>
      <c r="E223" s="658" t="s">
        <v>3218</v>
      </c>
      <c r="F223" s="658" t="s">
        <v>3169</v>
      </c>
      <c r="G223" s="659" t="s">
        <v>3170</v>
      </c>
      <c r="H223" s="806"/>
      <c r="I223" s="807"/>
      <c r="J223" s="658">
        <v>0.7</v>
      </c>
      <c r="K223" s="673">
        <v>0</v>
      </c>
      <c r="L223" s="652"/>
    </row>
    <row r="224" spans="1:12" s="647" customFormat="1" hidden="1" x14ac:dyDescent="0.15">
      <c r="A224" s="730" t="s">
        <v>4165</v>
      </c>
      <c r="B224" s="653"/>
      <c r="C224" s="657" t="s">
        <v>2214</v>
      </c>
      <c r="D224" s="658" t="s">
        <v>2669</v>
      </c>
      <c r="E224" s="658" t="s">
        <v>3218</v>
      </c>
      <c r="F224" s="658" t="s">
        <v>3222</v>
      </c>
      <c r="G224" s="659" t="s">
        <v>3223</v>
      </c>
      <c r="H224" s="806"/>
      <c r="I224" s="807"/>
      <c r="J224" s="658">
        <v>0.49</v>
      </c>
      <c r="K224" s="673">
        <v>0</v>
      </c>
      <c r="L224" s="652"/>
    </row>
    <row r="225" spans="1:12" s="647" customFormat="1" hidden="1" x14ac:dyDescent="0.15">
      <c r="A225" s="730" t="s">
        <v>4165</v>
      </c>
      <c r="B225" s="653"/>
      <c r="C225" s="657" t="s">
        <v>2214</v>
      </c>
      <c r="D225" s="658" t="s">
        <v>2669</v>
      </c>
      <c r="E225" s="658" t="s">
        <v>3218</v>
      </c>
      <c r="F225" s="658" t="s">
        <v>3224</v>
      </c>
      <c r="G225" s="659" t="s">
        <v>3225</v>
      </c>
      <c r="H225" s="806"/>
      <c r="I225" s="807"/>
      <c r="J225" s="658">
        <v>0.4</v>
      </c>
      <c r="K225" s="673">
        <v>0</v>
      </c>
      <c r="L225" s="652"/>
    </row>
    <row r="226" spans="1:12" s="647" customFormat="1" hidden="1" x14ac:dyDescent="0.15">
      <c r="A226" s="730" t="s">
        <v>4165</v>
      </c>
      <c r="B226" s="653"/>
      <c r="C226" s="657" t="s">
        <v>2214</v>
      </c>
      <c r="D226" s="658" t="s">
        <v>2669</v>
      </c>
      <c r="E226" s="658" t="s">
        <v>3218</v>
      </c>
      <c r="F226" s="658" t="s">
        <v>3224</v>
      </c>
      <c r="G226" s="659" t="s">
        <v>3226</v>
      </c>
      <c r="H226" s="806"/>
      <c r="I226" s="807"/>
      <c r="J226" s="658">
        <v>0.4</v>
      </c>
      <c r="K226" s="673">
        <v>0</v>
      </c>
      <c r="L226" s="652"/>
    </row>
    <row r="227" spans="1:12" s="647" customFormat="1" hidden="1" x14ac:dyDescent="0.15">
      <c r="A227" s="730" t="s">
        <v>4165</v>
      </c>
      <c r="B227" s="653"/>
      <c r="C227" s="657" t="s">
        <v>2214</v>
      </c>
      <c r="D227" s="658" t="s">
        <v>2669</v>
      </c>
      <c r="E227" s="658" t="s">
        <v>3218</v>
      </c>
      <c r="F227" s="658" t="s">
        <v>3224</v>
      </c>
      <c r="G227" s="659" t="s">
        <v>3227</v>
      </c>
      <c r="H227" s="806"/>
      <c r="I227" s="807"/>
      <c r="J227" s="658">
        <v>0.2</v>
      </c>
      <c r="K227" s="673">
        <v>0</v>
      </c>
      <c r="L227" s="652"/>
    </row>
    <row r="228" spans="1:12" s="647" customFormat="1" hidden="1" x14ac:dyDescent="0.15">
      <c r="A228" s="730" t="s">
        <v>4165</v>
      </c>
      <c r="B228" s="653"/>
      <c r="C228" s="657" t="s">
        <v>2214</v>
      </c>
      <c r="D228" s="658" t="s">
        <v>2669</v>
      </c>
      <c r="E228" s="658" t="s">
        <v>3218</v>
      </c>
      <c r="F228" s="658" t="s">
        <v>3175</v>
      </c>
      <c r="G228" s="659" t="s">
        <v>3176</v>
      </c>
      <c r="H228" s="806"/>
      <c r="I228" s="807"/>
      <c r="J228" s="658">
        <v>0.13</v>
      </c>
      <c r="K228" s="673">
        <v>0</v>
      </c>
      <c r="L228" s="652"/>
    </row>
    <row r="229" spans="1:12" s="647" customFormat="1" hidden="1" x14ac:dyDescent="0.15">
      <c r="A229" s="730" t="s">
        <v>4165</v>
      </c>
      <c r="B229" s="653"/>
      <c r="C229" s="657" t="s">
        <v>2214</v>
      </c>
      <c r="D229" s="658" t="s">
        <v>2669</v>
      </c>
      <c r="E229" s="658" t="s">
        <v>3218</v>
      </c>
      <c r="F229" s="658" t="s">
        <v>3175</v>
      </c>
      <c r="G229" s="659" t="s">
        <v>3177</v>
      </c>
      <c r="H229" s="806"/>
      <c r="I229" s="807"/>
      <c r="J229" s="658">
        <v>6.5000000000000002E-2</v>
      </c>
      <c r="K229" s="673">
        <v>0</v>
      </c>
      <c r="L229" s="652"/>
    </row>
    <row r="230" spans="1:12" s="647" customFormat="1" hidden="1" x14ac:dyDescent="0.15">
      <c r="A230" s="730" t="s">
        <v>4165</v>
      </c>
      <c r="B230" s="653"/>
      <c r="C230" s="657" t="s">
        <v>2214</v>
      </c>
      <c r="D230" s="658" t="s">
        <v>2669</v>
      </c>
      <c r="E230" s="658" t="s">
        <v>3218</v>
      </c>
      <c r="F230" s="658" t="s">
        <v>3175</v>
      </c>
      <c r="G230" s="659" t="s">
        <v>3178</v>
      </c>
      <c r="H230" s="806" t="s">
        <v>3121</v>
      </c>
      <c r="I230" s="807"/>
      <c r="J230" s="658">
        <v>9.7500000000000003E-2</v>
      </c>
      <c r="K230" s="673">
        <v>0</v>
      </c>
      <c r="L230" s="652"/>
    </row>
    <row r="231" spans="1:12" s="647" customFormat="1" hidden="1" x14ac:dyDescent="0.15">
      <c r="A231" s="730" t="s">
        <v>4165</v>
      </c>
      <c r="B231" s="653"/>
      <c r="C231" s="657" t="s">
        <v>2214</v>
      </c>
      <c r="D231" s="658" t="s">
        <v>2669</v>
      </c>
      <c r="E231" s="658" t="s">
        <v>3218</v>
      </c>
      <c r="F231" s="658" t="s">
        <v>3175</v>
      </c>
      <c r="G231" s="659" t="s">
        <v>3179</v>
      </c>
      <c r="H231" s="806" t="s">
        <v>3121</v>
      </c>
      <c r="I231" s="807"/>
      <c r="J231" s="658">
        <v>9.7500000000000003E-2</v>
      </c>
      <c r="K231" s="673">
        <v>0</v>
      </c>
      <c r="L231" s="652"/>
    </row>
    <row r="232" spans="1:12" s="647" customFormat="1" hidden="1" x14ac:dyDescent="0.15">
      <c r="A232" s="730" t="s">
        <v>4165</v>
      </c>
      <c r="B232" s="653"/>
      <c r="C232" s="657" t="s">
        <v>2214</v>
      </c>
      <c r="D232" s="658" t="s">
        <v>2669</v>
      </c>
      <c r="E232" s="658" t="s">
        <v>3218</v>
      </c>
      <c r="F232" s="658" t="s">
        <v>3175</v>
      </c>
      <c r="G232" s="659" t="s">
        <v>3180</v>
      </c>
      <c r="H232" s="806" t="s">
        <v>3124</v>
      </c>
      <c r="I232" s="807"/>
      <c r="J232" s="658">
        <v>6.5000000000000002E-2</v>
      </c>
      <c r="K232" s="673">
        <v>0</v>
      </c>
      <c r="L232" s="652"/>
    </row>
    <row r="233" spans="1:12" s="647" customFormat="1" hidden="1" x14ac:dyDescent="0.15">
      <c r="A233" s="730" t="s">
        <v>4165</v>
      </c>
      <c r="B233" s="653"/>
      <c r="C233" s="657" t="s">
        <v>2214</v>
      </c>
      <c r="D233" s="658" t="s">
        <v>2669</v>
      </c>
      <c r="E233" s="658" t="s">
        <v>3218</v>
      </c>
      <c r="F233" s="658" t="s">
        <v>3175</v>
      </c>
      <c r="G233" s="659" t="s">
        <v>3181</v>
      </c>
      <c r="H233" s="806" t="s">
        <v>3124</v>
      </c>
      <c r="I233" s="807"/>
      <c r="J233" s="658">
        <v>6.5000000000000002E-2</v>
      </c>
      <c r="K233" s="673">
        <v>0</v>
      </c>
      <c r="L233" s="652"/>
    </row>
    <row r="234" spans="1:12" s="647" customFormat="1" hidden="1" x14ac:dyDescent="0.15">
      <c r="A234" s="730" t="s">
        <v>4165</v>
      </c>
      <c r="B234" s="653"/>
      <c r="C234" s="657" t="s">
        <v>2214</v>
      </c>
      <c r="D234" s="658" t="s">
        <v>2669</v>
      </c>
      <c r="E234" s="658" t="s">
        <v>3218</v>
      </c>
      <c r="F234" s="658" t="s">
        <v>3175</v>
      </c>
      <c r="G234" s="659" t="s">
        <v>3182</v>
      </c>
      <c r="H234" s="806" t="s">
        <v>3127</v>
      </c>
      <c r="I234" s="807"/>
      <c r="J234" s="658">
        <v>3.2500000000000001E-2</v>
      </c>
      <c r="K234" s="673">
        <v>0</v>
      </c>
      <c r="L234" s="652"/>
    </row>
    <row r="235" spans="1:12" s="647" customFormat="1" hidden="1" x14ac:dyDescent="0.15">
      <c r="A235" s="730" t="s">
        <v>4165</v>
      </c>
      <c r="B235" s="653"/>
      <c r="C235" s="657" t="s">
        <v>2214</v>
      </c>
      <c r="D235" s="658" t="s">
        <v>2669</v>
      </c>
      <c r="E235" s="658" t="s">
        <v>3218</v>
      </c>
      <c r="F235" s="658" t="s">
        <v>3175</v>
      </c>
      <c r="G235" s="659" t="s">
        <v>3183</v>
      </c>
      <c r="H235" s="806" t="s">
        <v>3127</v>
      </c>
      <c r="I235" s="807"/>
      <c r="J235" s="658">
        <v>3.2500000000000001E-2</v>
      </c>
      <c r="K235" s="673">
        <v>0</v>
      </c>
      <c r="L235" s="652"/>
    </row>
    <row r="236" spans="1:12" s="647" customFormat="1" hidden="1" x14ac:dyDescent="0.15">
      <c r="A236" s="730" t="s">
        <v>4165</v>
      </c>
      <c r="B236" s="653"/>
      <c r="C236" s="657" t="s">
        <v>2214</v>
      </c>
      <c r="D236" s="658" t="s">
        <v>2669</v>
      </c>
      <c r="E236" s="658" t="s">
        <v>3218</v>
      </c>
      <c r="F236" s="658" t="s">
        <v>3129</v>
      </c>
      <c r="G236" s="659" t="s">
        <v>3184</v>
      </c>
      <c r="H236" s="806"/>
      <c r="I236" s="807"/>
      <c r="J236" s="658">
        <v>7.0000000000000007E-2</v>
      </c>
      <c r="K236" s="673">
        <v>0</v>
      </c>
      <c r="L236" s="652"/>
    </row>
    <row r="237" spans="1:12" s="647" customFormat="1" hidden="1" x14ac:dyDescent="0.15">
      <c r="A237" s="730" t="s">
        <v>4165</v>
      </c>
      <c r="B237" s="653"/>
      <c r="C237" s="657" t="s">
        <v>2214</v>
      </c>
      <c r="D237" s="658" t="s">
        <v>2669</v>
      </c>
      <c r="E237" s="658" t="s">
        <v>3218</v>
      </c>
      <c r="F237" s="658" t="s">
        <v>3129</v>
      </c>
      <c r="G237" s="659" t="s">
        <v>3185</v>
      </c>
      <c r="H237" s="806"/>
      <c r="I237" s="807"/>
      <c r="J237" s="658">
        <v>3.5000000000000003E-2</v>
      </c>
      <c r="K237" s="673">
        <v>0</v>
      </c>
      <c r="L237" s="652"/>
    </row>
    <row r="238" spans="1:12" s="647" customFormat="1" hidden="1" x14ac:dyDescent="0.15">
      <c r="A238" s="730" t="s">
        <v>4165</v>
      </c>
      <c r="B238" s="653"/>
      <c r="C238" s="657" t="s">
        <v>2214</v>
      </c>
      <c r="D238" s="658" t="s">
        <v>2669</v>
      </c>
      <c r="E238" s="658" t="s">
        <v>3218</v>
      </c>
      <c r="F238" s="658" t="s">
        <v>3129</v>
      </c>
      <c r="G238" s="659" t="s">
        <v>3186</v>
      </c>
      <c r="H238" s="806"/>
      <c r="I238" s="807"/>
      <c r="J238" s="658">
        <v>1.7500000000000002E-2</v>
      </c>
      <c r="K238" s="673">
        <v>0</v>
      </c>
      <c r="L238" s="652"/>
    </row>
    <row r="239" spans="1:12" s="647" customFormat="1" hidden="1" x14ac:dyDescent="0.15">
      <c r="A239" s="730" t="s">
        <v>4165</v>
      </c>
      <c r="B239" s="653"/>
      <c r="C239" s="657" t="s">
        <v>2214</v>
      </c>
      <c r="D239" s="658" t="s">
        <v>2669</v>
      </c>
      <c r="E239" s="658" t="s">
        <v>3218</v>
      </c>
      <c r="F239" s="658" t="s">
        <v>3129</v>
      </c>
      <c r="G239" s="659" t="s">
        <v>3187</v>
      </c>
      <c r="H239" s="806" t="s">
        <v>1359</v>
      </c>
      <c r="I239" s="807"/>
      <c r="J239" s="658">
        <v>3.5000000000000003E-2</v>
      </c>
      <c r="K239" s="673">
        <v>0</v>
      </c>
      <c r="L239" s="652"/>
    </row>
    <row r="240" spans="1:12" s="647" customFormat="1" hidden="1" x14ac:dyDescent="0.15">
      <c r="A240" s="730" t="s">
        <v>4165</v>
      </c>
      <c r="B240" s="653"/>
      <c r="C240" s="657" t="s">
        <v>2214</v>
      </c>
      <c r="D240" s="658" t="s">
        <v>2669</v>
      </c>
      <c r="E240" s="658" t="s">
        <v>3218</v>
      </c>
      <c r="F240" s="658" t="s">
        <v>3129</v>
      </c>
      <c r="G240" s="659" t="s">
        <v>3188</v>
      </c>
      <c r="H240" s="806" t="s">
        <v>1359</v>
      </c>
      <c r="I240" s="807"/>
      <c r="J240" s="658">
        <v>3.5000000000000003E-2</v>
      </c>
      <c r="K240" s="673">
        <v>0</v>
      </c>
      <c r="L240" s="652"/>
    </row>
    <row r="241" spans="1:12" s="647" customFormat="1" hidden="1" x14ac:dyDescent="0.15">
      <c r="A241" s="730" t="s">
        <v>4165</v>
      </c>
      <c r="B241" s="653"/>
      <c r="C241" s="657" t="s">
        <v>2214</v>
      </c>
      <c r="D241" s="658" t="s">
        <v>2669</v>
      </c>
      <c r="E241" s="658" t="s">
        <v>3218</v>
      </c>
      <c r="F241" s="658" t="s">
        <v>3129</v>
      </c>
      <c r="G241" s="659" t="s">
        <v>3189</v>
      </c>
      <c r="H241" s="806" t="s">
        <v>1359</v>
      </c>
      <c r="I241" s="807"/>
      <c r="J241" s="658">
        <v>3.5000000000000003E-2</v>
      </c>
      <c r="K241" s="673">
        <v>0</v>
      </c>
      <c r="L241" s="652"/>
    </row>
    <row r="242" spans="1:12" s="647" customFormat="1" hidden="1" x14ac:dyDescent="0.15">
      <c r="A242" s="730" t="s">
        <v>4165</v>
      </c>
      <c r="B242" s="653"/>
      <c r="C242" s="657" t="s">
        <v>2214</v>
      </c>
      <c r="D242" s="658" t="s">
        <v>2669</v>
      </c>
      <c r="E242" s="658" t="s">
        <v>3218</v>
      </c>
      <c r="F242" s="658" t="s">
        <v>3129</v>
      </c>
      <c r="G242" s="659" t="s">
        <v>3190</v>
      </c>
      <c r="H242" s="806" t="s">
        <v>3191</v>
      </c>
      <c r="I242" s="807"/>
      <c r="J242" s="658">
        <v>1.7500000000000002E-2</v>
      </c>
      <c r="K242" s="673">
        <v>0</v>
      </c>
      <c r="L242" s="652"/>
    </row>
    <row r="243" spans="1:12" s="647" customFormat="1" hidden="1" x14ac:dyDescent="0.15">
      <c r="A243" s="730" t="s">
        <v>4165</v>
      </c>
      <c r="B243" s="653"/>
      <c r="C243" s="657" t="s">
        <v>2214</v>
      </c>
      <c r="D243" s="658" t="s">
        <v>2669</v>
      </c>
      <c r="E243" s="658" t="s">
        <v>3218</v>
      </c>
      <c r="F243" s="658" t="s">
        <v>3129</v>
      </c>
      <c r="G243" s="659" t="s">
        <v>3192</v>
      </c>
      <c r="H243" s="806" t="s">
        <v>3191</v>
      </c>
      <c r="I243" s="807"/>
      <c r="J243" s="658">
        <v>1.7500000000000002E-2</v>
      </c>
      <c r="K243" s="673">
        <v>0</v>
      </c>
      <c r="L243" s="652"/>
    </row>
    <row r="244" spans="1:12" s="647" customFormat="1" hidden="1" x14ac:dyDescent="0.15">
      <c r="A244" s="730" t="s">
        <v>4165</v>
      </c>
      <c r="B244" s="653"/>
      <c r="C244" s="657" t="s">
        <v>2214</v>
      </c>
      <c r="D244" s="658" t="s">
        <v>2669</v>
      </c>
      <c r="E244" s="658" t="s">
        <v>3218</v>
      </c>
      <c r="F244" s="658" t="s">
        <v>3129</v>
      </c>
      <c r="G244" s="659" t="s">
        <v>3193</v>
      </c>
      <c r="H244" s="806" t="s">
        <v>3191</v>
      </c>
      <c r="I244" s="807"/>
      <c r="J244" s="658">
        <v>1.7500000000000002E-2</v>
      </c>
      <c r="K244" s="673">
        <v>0</v>
      </c>
      <c r="L244" s="652"/>
    </row>
    <row r="245" spans="1:12" s="647" customFormat="1" hidden="1" x14ac:dyDescent="0.15">
      <c r="A245" s="730" t="s">
        <v>4165</v>
      </c>
      <c r="B245" s="653"/>
      <c r="C245" s="657" t="s">
        <v>2214</v>
      </c>
      <c r="D245" s="658" t="s">
        <v>2669</v>
      </c>
      <c r="E245" s="658" t="s">
        <v>3218</v>
      </c>
      <c r="F245" s="658" t="s">
        <v>3140</v>
      </c>
      <c r="G245" s="659" t="s">
        <v>3194</v>
      </c>
      <c r="H245" s="806"/>
      <c r="I245" s="807"/>
      <c r="J245" s="658">
        <v>7.0000000000000007E-2</v>
      </c>
      <c r="K245" s="673">
        <v>0</v>
      </c>
      <c r="L245" s="652"/>
    </row>
    <row r="246" spans="1:12" s="647" customFormat="1" hidden="1" x14ac:dyDescent="0.15">
      <c r="A246" s="730" t="s">
        <v>4165</v>
      </c>
      <c r="B246" s="653"/>
      <c r="C246" s="657" t="s">
        <v>2214</v>
      </c>
      <c r="D246" s="658" t="s">
        <v>2669</v>
      </c>
      <c r="E246" s="658" t="s">
        <v>3218</v>
      </c>
      <c r="F246" s="658" t="s">
        <v>3140</v>
      </c>
      <c r="G246" s="659" t="s">
        <v>3195</v>
      </c>
      <c r="H246" s="806"/>
      <c r="I246" s="807"/>
      <c r="J246" s="658">
        <v>3.5000000000000003E-2</v>
      </c>
      <c r="K246" s="673">
        <v>0</v>
      </c>
      <c r="L246" s="652"/>
    </row>
    <row r="247" spans="1:12" s="647" customFormat="1" hidden="1" x14ac:dyDescent="0.15">
      <c r="A247" s="730" t="s">
        <v>4165</v>
      </c>
      <c r="B247" s="653"/>
      <c r="C247" s="657" t="s">
        <v>2214</v>
      </c>
      <c r="D247" s="658" t="s">
        <v>2669</v>
      </c>
      <c r="E247" s="658" t="s">
        <v>3218</v>
      </c>
      <c r="F247" s="658" t="s">
        <v>3140</v>
      </c>
      <c r="G247" s="659" t="s">
        <v>3196</v>
      </c>
      <c r="H247" s="806"/>
      <c r="I247" s="807"/>
      <c r="J247" s="658">
        <v>1.7500000000000002E-2</v>
      </c>
      <c r="K247" s="673">
        <v>0</v>
      </c>
      <c r="L247" s="652"/>
    </row>
    <row r="248" spans="1:12" s="647" customFormat="1" hidden="1" x14ac:dyDescent="0.15">
      <c r="A248" s="730" t="s">
        <v>4165</v>
      </c>
      <c r="B248" s="653"/>
      <c r="C248" s="657" t="s">
        <v>2214</v>
      </c>
      <c r="D248" s="658" t="s">
        <v>2669</v>
      </c>
      <c r="E248" s="658" t="s">
        <v>3218</v>
      </c>
      <c r="F248" s="658" t="s">
        <v>3140</v>
      </c>
      <c r="G248" s="659" t="s">
        <v>3197</v>
      </c>
      <c r="H248" s="806" t="s">
        <v>3145</v>
      </c>
      <c r="I248" s="807"/>
      <c r="J248" s="658">
        <v>3.5000000000000003E-2</v>
      </c>
      <c r="K248" s="673">
        <v>0</v>
      </c>
      <c r="L248" s="652"/>
    </row>
    <row r="249" spans="1:12" s="647" customFormat="1" hidden="1" x14ac:dyDescent="0.15">
      <c r="A249" s="730" t="s">
        <v>4165</v>
      </c>
      <c r="B249" s="653"/>
      <c r="C249" s="657" t="s">
        <v>2214</v>
      </c>
      <c r="D249" s="658" t="s">
        <v>2669</v>
      </c>
      <c r="E249" s="658" t="s">
        <v>3218</v>
      </c>
      <c r="F249" s="658" t="s">
        <v>3140</v>
      </c>
      <c r="G249" s="659" t="s">
        <v>3198</v>
      </c>
      <c r="H249" s="806" t="s">
        <v>3145</v>
      </c>
      <c r="I249" s="807"/>
      <c r="J249" s="658">
        <v>3.5000000000000003E-2</v>
      </c>
      <c r="K249" s="673">
        <v>0</v>
      </c>
      <c r="L249" s="652"/>
    </row>
    <row r="250" spans="1:12" s="647" customFormat="1" hidden="1" x14ac:dyDescent="0.15">
      <c r="A250" s="730" t="s">
        <v>4165</v>
      </c>
      <c r="B250" s="653"/>
      <c r="C250" s="657" t="s">
        <v>2214</v>
      </c>
      <c r="D250" s="658" t="s">
        <v>2669</v>
      </c>
      <c r="E250" s="658" t="s">
        <v>3218</v>
      </c>
      <c r="F250" s="658" t="s">
        <v>3140</v>
      </c>
      <c r="G250" s="659" t="s">
        <v>3199</v>
      </c>
      <c r="H250" s="806" t="s">
        <v>3145</v>
      </c>
      <c r="I250" s="807"/>
      <c r="J250" s="658">
        <v>3.5000000000000003E-2</v>
      </c>
      <c r="K250" s="673">
        <v>0</v>
      </c>
      <c r="L250" s="652"/>
    </row>
    <row r="251" spans="1:12" s="647" customFormat="1" hidden="1" x14ac:dyDescent="0.15">
      <c r="A251" s="730" t="s">
        <v>4165</v>
      </c>
      <c r="B251" s="653"/>
      <c r="C251" s="657" t="s">
        <v>2214</v>
      </c>
      <c r="D251" s="658" t="s">
        <v>2669</v>
      </c>
      <c r="E251" s="658" t="s">
        <v>3218</v>
      </c>
      <c r="F251" s="658" t="s">
        <v>3140</v>
      </c>
      <c r="G251" s="659" t="s">
        <v>3200</v>
      </c>
      <c r="H251" s="806" t="s">
        <v>1360</v>
      </c>
      <c r="I251" s="807"/>
      <c r="J251" s="658">
        <v>1.7500000000000002E-2</v>
      </c>
      <c r="K251" s="673">
        <v>0</v>
      </c>
      <c r="L251" s="652"/>
    </row>
    <row r="252" spans="1:12" s="647" customFormat="1" hidden="1" x14ac:dyDescent="0.15">
      <c r="A252" s="730" t="s">
        <v>4165</v>
      </c>
      <c r="B252" s="653"/>
      <c r="C252" s="657" t="s">
        <v>2214</v>
      </c>
      <c r="D252" s="658" t="s">
        <v>2669</v>
      </c>
      <c r="E252" s="658" t="s">
        <v>3218</v>
      </c>
      <c r="F252" s="658" t="s">
        <v>3140</v>
      </c>
      <c r="G252" s="659" t="s">
        <v>3201</v>
      </c>
      <c r="H252" s="806" t="s">
        <v>1360</v>
      </c>
      <c r="I252" s="807"/>
      <c r="J252" s="658">
        <v>1.7500000000000002E-2</v>
      </c>
      <c r="K252" s="673">
        <v>0</v>
      </c>
      <c r="L252" s="652"/>
    </row>
    <row r="253" spans="1:12" s="647" customFormat="1" hidden="1" x14ac:dyDescent="0.15">
      <c r="A253" s="730" t="s">
        <v>4165</v>
      </c>
      <c r="B253" s="653"/>
      <c r="C253" s="657" t="s">
        <v>2214</v>
      </c>
      <c r="D253" s="658" t="s">
        <v>2669</v>
      </c>
      <c r="E253" s="658" t="s">
        <v>3218</v>
      </c>
      <c r="F253" s="658" t="s">
        <v>3140</v>
      </c>
      <c r="G253" s="659" t="s">
        <v>3202</v>
      </c>
      <c r="H253" s="806" t="s">
        <v>1360</v>
      </c>
      <c r="I253" s="807"/>
      <c r="J253" s="658">
        <v>1.7500000000000002E-2</v>
      </c>
      <c r="K253" s="673">
        <v>0</v>
      </c>
      <c r="L253" s="652"/>
    </row>
    <row r="254" spans="1:12" s="647" customFormat="1" hidden="1" x14ac:dyDescent="0.15">
      <c r="A254" s="730" t="s">
        <v>4165</v>
      </c>
      <c r="B254" s="653"/>
      <c r="C254" s="657" t="s">
        <v>2214</v>
      </c>
      <c r="D254" s="658" t="s">
        <v>2669</v>
      </c>
      <c r="E254" s="658" t="s">
        <v>3218</v>
      </c>
      <c r="F254" s="658" t="s">
        <v>3140</v>
      </c>
      <c r="G254" s="659" t="s">
        <v>3203</v>
      </c>
      <c r="H254" s="806" t="s">
        <v>3152</v>
      </c>
      <c r="I254" s="807"/>
      <c r="J254" s="658">
        <v>6.3E-2</v>
      </c>
      <c r="K254" s="673">
        <v>0</v>
      </c>
      <c r="L254" s="652"/>
    </row>
    <row r="255" spans="1:12" s="647" customFormat="1" hidden="1" x14ac:dyDescent="0.15">
      <c r="A255" s="730" t="s">
        <v>4165</v>
      </c>
      <c r="B255" s="653"/>
      <c r="C255" s="657" t="s">
        <v>2214</v>
      </c>
      <c r="D255" s="658" t="s">
        <v>2669</v>
      </c>
      <c r="E255" s="658" t="s">
        <v>3218</v>
      </c>
      <c r="F255" s="658" t="s">
        <v>3140</v>
      </c>
      <c r="G255" s="659" t="s">
        <v>3204</v>
      </c>
      <c r="H255" s="806" t="s">
        <v>3152</v>
      </c>
      <c r="I255" s="807"/>
      <c r="J255" s="658">
        <v>6.3E-2</v>
      </c>
      <c r="K255" s="673">
        <v>0</v>
      </c>
      <c r="L255" s="652"/>
    </row>
    <row r="256" spans="1:12" s="647" customFormat="1" hidden="1" x14ac:dyDescent="0.15">
      <c r="A256" s="730" t="s">
        <v>4165</v>
      </c>
      <c r="B256" s="653"/>
      <c r="C256" s="657" t="s">
        <v>2214</v>
      </c>
      <c r="D256" s="658" t="s">
        <v>2669</v>
      </c>
      <c r="E256" s="658" t="s">
        <v>3218</v>
      </c>
      <c r="F256" s="658" t="s">
        <v>3140</v>
      </c>
      <c r="G256" s="659" t="s">
        <v>3205</v>
      </c>
      <c r="H256" s="806" t="s">
        <v>3152</v>
      </c>
      <c r="I256" s="807"/>
      <c r="J256" s="658">
        <v>6.3E-2</v>
      </c>
      <c r="K256" s="673">
        <v>0</v>
      </c>
      <c r="L256" s="652"/>
    </row>
    <row r="257" spans="1:12" s="647" customFormat="1" hidden="1" x14ac:dyDescent="0.15">
      <c r="A257" s="730" t="s">
        <v>4165</v>
      </c>
      <c r="B257" s="653"/>
      <c r="C257" s="657" t="s">
        <v>2214</v>
      </c>
      <c r="D257" s="658" t="s">
        <v>2669</v>
      </c>
      <c r="E257" s="658" t="s">
        <v>3218</v>
      </c>
      <c r="F257" s="658" t="s">
        <v>3155</v>
      </c>
      <c r="G257" s="659" t="s">
        <v>3206</v>
      </c>
      <c r="H257" s="806"/>
      <c r="I257" s="807"/>
      <c r="J257" s="658">
        <v>7.0000000000000007E-2</v>
      </c>
      <c r="K257" s="673">
        <v>0</v>
      </c>
      <c r="L257" s="652"/>
    </row>
    <row r="258" spans="1:12" s="647" customFormat="1" hidden="1" x14ac:dyDescent="0.15">
      <c r="A258" s="730" t="s">
        <v>4165</v>
      </c>
      <c r="B258" s="653"/>
      <c r="C258" s="657" t="s">
        <v>2214</v>
      </c>
      <c r="D258" s="658" t="s">
        <v>2669</v>
      </c>
      <c r="E258" s="658" t="s">
        <v>3218</v>
      </c>
      <c r="F258" s="658" t="s">
        <v>3155</v>
      </c>
      <c r="G258" s="659" t="s">
        <v>3207</v>
      </c>
      <c r="H258" s="806"/>
      <c r="I258" s="807"/>
      <c r="J258" s="658">
        <v>3.5000000000000003E-2</v>
      </c>
      <c r="K258" s="673">
        <v>0</v>
      </c>
      <c r="L258" s="652"/>
    </row>
    <row r="259" spans="1:12" s="647" customFormat="1" hidden="1" x14ac:dyDescent="0.15">
      <c r="A259" s="730" t="s">
        <v>4165</v>
      </c>
      <c r="B259" s="653"/>
      <c r="C259" s="657" t="s">
        <v>2214</v>
      </c>
      <c r="D259" s="658" t="s">
        <v>2669</v>
      </c>
      <c r="E259" s="658" t="s">
        <v>3218</v>
      </c>
      <c r="F259" s="658" t="s">
        <v>3155</v>
      </c>
      <c r="G259" s="659" t="s">
        <v>3208</v>
      </c>
      <c r="H259" s="806"/>
      <c r="I259" s="807"/>
      <c r="J259" s="658">
        <v>1.7500000000000002E-2</v>
      </c>
      <c r="K259" s="673">
        <v>0</v>
      </c>
      <c r="L259" s="652"/>
    </row>
    <row r="260" spans="1:12" s="647" customFormat="1" hidden="1" x14ac:dyDescent="0.15">
      <c r="A260" s="730" t="s">
        <v>4165</v>
      </c>
      <c r="B260" s="653"/>
      <c r="C260" s="657" t="s">
        <v>2214</v>
      </c>
      <c r="D260" s="658" t="s">
        <v>2669</v>
      </c>
      <c r="E260" s="658" t="s">
        <v>3218</v>
      </c>
      <c r="F260" s="658" t="s">
        <v>3155</v>
      </c>
      <c r="G260" s="659" t="s">
        <v>3209</v>
      </c>
      <c r="H260" s="806" t="s">
        <v>3145</v>
      </c>
      <c r="I260" s="807"/>
      <c r="J260" s="658">
        <v>5.2500000000000005E-2</v>
      </c>
      <c r="K260" s="673">
        <v>0</v>
      </c>
      <c r="L260" s="652"/>
    </row>
    <row r="261" spans="1:12" s="647" customFormat="1" hidden="1" x14ac:dyDescent="0.15">
      <c r="A261" s="730" t="s">
        <v>4165</v>
      </c>
      <c r="B261" s="653"/>
      <c r="C261" s="657" t="s">
        <v>2214</v>
      </c>
      <c r="D261" s="658" t="s">
        <v>2669</v>
      </c>
      <c r="E261" s="658" t="s">
        <v>3218</v>
      </c>
      <c r="F261" s="658" t="s">
        <v>3155</v>
      </c>
      <c r="G261" s="659" t="s">
        <v>3210</v>
      </c>
      <c r="H261" s="806" t="s">
        <v>3145</v>
      </c>
      <c r="I261" s="807"/>
      <c r="J261" s="658">
        <v>5.2499999999999998E-2</v>
      </c>
      <c r="K261" s="673">
        <v>0</v>
      </c>
      <c r="L261" s="652"/>
    </row>
    <row r="262" spans="1:12" s="647" customFormat="1" hidden="1" x14ac:dyDescent="0.15">
      <c r="A262" s="730" t="s">
        <v>4165</v>
      </c>
      <c r="B262" s="653"/>
      <c r="C262" s="657" t="s">
        <v>2214</v>
      </c>
      <c r="D262" s="658" t="s">
        <v>2669</v>
      </c>
      <c r="E262" s="658" t="s">
        <v>3218</v>
      </c>
      <c r="F262" s="658" t="s">
        <v>3155</v>
      </c>
      <c r="G262" s="659" t="s">
        <v>3211</v>
      </c>
      <c r="H262" s="806" t="s">
        <v>3145</v>
      </c>
      <c r="I262" s="807"/>
      <c r="J262" s="658">
        <v>5.2499999999999998E-2</v>
      </c>
      <c r="K262" s="673">
        <v>0</v>
      </c>
      <c r="L262" s="652"/>
    </row>
    <row r="263" spans="1:12" s="647" customFormat="1" hidden="1" x14ac:dyDescent="0.15">
      <c r="A263" s="730" t="s">
        <v>4165</v>
      </c>
      <c r="B263" s="653"/>
      <c r="C263" s="657" t="s">
        <v>2214</v>
      </c>
      <c r="D263" s="658" t="s">
        <v>2669</v>
      </c>
      <c r="E263" s="658" t="s">
        <v>3218</v>
      </c>
      <c r="F263" s="658" t="s">
        <v>3155</v>
      </c>
      <c r="G263" s="659" t="s">
        <v>3212</v>
      </c>
      <c r="H263" s="806" t="s">
        <v>1360</v>
      </c>
      <c r="I263" s="807"/>
      <c r="J263" s="658">
        <v>3.5000000000000003E-2</v>
      </c>
      <c r="K263" s="673">
        <v>0</v>
      </c>
      <c r="L263" s="652"/>
    </row>
    <row r="264" spans="1:12" s="647" customFormat="1" hidden="1" x14ac:dyDescent="0.15">
      <c r="A264" s="730" t="s">
        <v>4165</v>
      </c>
      <c r="B264" s="653"/>
      <c r="C264" s="657" t="s">
        <v>2214</v>
      </c>
      <c r="D264" s="658" t="s">
        <v>2669</v>
      </c>
      <c r="E264" s="658" t="s">
        <v>3218</v>
      </c>
      <c r="F264" s="658" t="s">
        <v>3155</v>
      </c>
      <c r="G264" s="659" t="s">
        <v>3213</v>
      </c>
      <c r="H264" s="806" t="s">
        <v>1360</v>
      </c>
      <c r="I264" s="807"/>
      <c r="J264" s="658">
        <v>3.5000000000000003E-2</v>
      </c>
      <c r="K264" s="673">
        <v>0</v>
      </c>
      <c r="L264" s="652"/>
    </row>
    <row r="265" spans="1:12" s="647" customFormat="1" hidden="1" x14ac:dyDescent="0.15">
      <c r="A265" s="730" t="s">
        <v>4165</v>
      </c>
      <c r="B265" s="653"/>
      <c r="C265" s="657" t="s">
        <v>2214</v>
      </c>
      <c r="D265" s="658" t="s">
        <v>2669</v>
      </c>
      <c r="E265" s="658" t="s">
        <v>3218</v>
      </c>
      <c r="F265" s="658" t="s">
        <v>3155</v>
      </c>
      <c r="G265" s="659" t="s">
        <v>3214</v>
      </c>
      <c r="H265" s="806" t="s">
        <v>1360</v>
      </c>
      <c r="I265" s="807"/>
      <c r="J265" s="658">
        <v>3.5000000000000003E-2</v>
      </c>
      <c r="K265" s="673">
        <v>0</v>
      </c>
      <c r="L265" s="652"/>
    </row>
    <row r="266" spans="1:12" s="647" customFormat="1" hidden="1" x14ac:dyDescent="0.15">
      <c r="A266" s="730" t="s">
        <v>4165</v>
      </c>
      <c r="B266" s="653"/>
      <c r="C266" s="657" t="s">
        <v>2214</v>
      </c>
      <c r="D266" s="658" t="s">
        <v>2669</v>
      </c>
      <c r="E266" s="658" t="s">
        <v>3218</v>
      </c>
      <c r="F266" s="658" t="s">
        <v>3155</v>
      </c>
      <c r="G266" s="659" t="s">
        <v>3215</v>
      </c>
      <c r="H266" s="806" t="s">
        <v>2667</v>
      </c>
      <c r="I266" s="807"/>
      <c r="J266" s="658">
        <v>1.7500000000000002E-2</v>
      </c>
      <c r="K266" s="673">
        <v>0</v>
      </c>
      <c r="L266" s="652"/>
    </row>
    <row r="267" spans="1:12" s="647" customFormat="1" hidden="1" x14ac:dyDescent="0.15">
      <c r="A267" s="730" t="s">
        <v>4165</v>
      </c>
      <c r="B267" s="653"/>
      <c r="C267" s="657" t="s">
        <v>2214</v>
      </c>
      <c r="D267" s="658" t="s">
        <v>2669</v>
      </c>
      <c r="E267" s="658" t="s">
        <v>3218</v>
      </c>
      <c r="F267" s="658" t="s">
        <v>3155</v>
      </c>
      <c r="G267" s="659" t="s">
        <v>3216</v>
      </c>
      <c r="H267" s="806" t="s">
        <v>2667</v>
      </c>
      <c r="I267" s="807"/>
      <c r="J267" s="658">
        <v>1.7500000000000002E-2</v>
      </c>
      <c r="K267" s="673">
        <v>0</v>
      </c>
      <c r="L267" s="652"/>
    </row>
    <row r="268" spans="1:12" s="647" customFormat="1" hidden="1" x14ac:dyDescent="0.15">
      <c r="A268" s="730" t="s">
        <v>4165</v>
      </c>
      <c r="B268" s="653"/>
      <c r="C268" s="657" t="s">
        <v>2214</v>
      </c>
      <c r="D268" s="658" t="s">
        <v>2669</v>
      </c>
      <c r="E268" s="658" t="s">
        <v>3218</v>
      </c>
      <c r="F268" s="658" t="s">
        <v>3155</v>
      </c>
      <c r="G268" s="659" t="s">
        <v>3217</v>
      </c>
      <c r="H268" s="806" t="s">
        <v>2667</v>
      </c>
      <c r="I268" s="807"/>
      <c r="J268" s="658">
        <v>1.7500000000000002E-2</v>
      </c>
      <c r="K268" s="673">
        <v>0</v>
      </c>
      <c r="L268" s="652"/>
    </row>
    <row r="269" spans="1:12" s="647" customFormat="1" hidden="1" x14ac:dyDescent="0.15">
      <c r="A269" s="730" t="s">
        <v>4165</v>
      </c>
      <c r="B269" s="653"/>
      <c r="C269" s="657" t="s">
        <v>2214</v>
      </c>
      <c r="D269" s="658" t="s">
        <v>2669</v>
      </c>
      <c r="E269" s="658" t="s">
        <v>3228</v>
      </c>
      <c r="F269" s="658" t="s">
        <v>3219</v>
      </c>
      <c r="G269" s="659" t="s">
        <v>3106</v>
      </c>
      <c r="H269" s="806"/>
      <c r="I269" s="807"/>
      <c r="J269" s="658">
        <v>1.17</v>
      </c>
      <c r="K269" s="673">
        <v>0</v>
      </c>
      <c r="L269" s="652"/>
    </row>
    <row r="270" spans="1:12" s="647" customFormat="1" hidden="1" x14ac:dyDescent="0.15">
      <c r="A270" s="730" t="s">
        <v>4165</v>
      </c>
      <c r="B270" s="653"/>
      <c r="C270" s="657" t="s">
        <v>2214</v>
      </c>
      <c r="D270" s="658" t="s">
        <v>2669</v>
      </c>
      <c r="E270" s="658" t="s">
        <v>3228</v>
      </c>
      <c r="F270" s="658" t="s">
        <v>3109</v>
      </c>
      <c r="G270" s="659" t="s">
        <v>3110</v>
      </c>
      <c r="H270" s="806"/>
      <c r="I270" s="807"/>
      <c r="J270" s="658">
        <v>0.83</v>
      </c>
      <c r="K270" s="673">
        <v>0</v>
      </c>
      <c r="L270" s="652"/>
    </row>
    <row r="271" spans="1:12" s="647" customFormat="1" hidden="1" x14ac:dyDescent="0.15">
      <c r="A271" s="730" t="s">
        <v>4165</v>
      </c>
      <c r="B271" s="653"/>
      <c r="C271" s="657" t="s">
        <v>2214</v>
      </c>
      <c r="D271" s="658" t="s">
        <v>2669</v>
      </c>
      <c r="E271" s="658" t="s">
        <v>3228</v>
      </c>
      <c r="F271" s="658" t="s">
        <v>3220</v>
      </c>
      <c r="G271" s="659" t="s">
        <v>3221</v>
      </c>
      <c r="H271" s="806"/>
      <c r="I271" s="807"/>
      <c r="J271" s="658">
        <v>0.56999999999999995</v>
      </c>
      <c r="K271" s="673">
        <v>0</v>
      </c>
      <c r="L271" s="652"/>
    </row>
    <row r="272" spans="1:12" s="647" customFormat="1" hidden="1" x14ac:dyDescent="0.15">
      <c r="A272" s="730" t="s">
        <v>4165</v>
      </c>
      <c r="B272" s="653"/>
      <c r="C272" s="657" t="s">
        <v>2214</v>
      </c>
      <c r="D272" s="658" t="s">
        <v>2669</v>
      </c>
      <c r="E272" s="658" t="s">
        <v>3228</v>
      </c>
      <c r="F272" s="658" t="s">
        <v>3169</v>
      </c>
      <c r="G272" s="659" t="s">
        <v>3170</v>
      </c>
      <c r="H272" s="806"/>
      <c r="I272" s="807"/>
      <c r="J272" s="658">
        <v>0.49</v>
      </c>
      <c r="K272" s="673">
        <v>0</v>
      </c>
      <c r="L272" s="652"/>
    </row>
    <row r="273" spans="1:12" s="647" customFormat="1" hidden="1" x14ac:dyDescent="0.15">
      <c r="A273" s="730" t="s">
        <v>4165</v>
      </c>
      <c r="B273" s="653"/>
      <c r="C273" s="657" t="s">
        <v>2214</v>
      </c>
      <c r="D273" s="658" t="s">
        <v>2669</v>
      </c>
      <c r="E273" s="658" t="s">
        <v>3228</v>
      </c>
      <c r="F273" s="658" t="s">
        <v>3222</v>
      </c>
      <c r="G273" s="659" t="s">
        <v>3223</v>
      </c>
      <c r="H273" s="806"/>
      <c r="I273" s="807"/>
      <c r="J273" s="658">
        <v>0.4</v>
      </c>
      <c r="K273" s="673">
        <v>0</v>
      </c>
      <c r="L273" s="652"/>
    </row>
    <row r="274" spans="1:12" s="647" customFormat="1" hidden="1" x14ac:dyDescent="0.15">
      <c r="A274" s="730" t="s">
        <v>4165</v>
      </c>
      <c r="B274" s="653"/>
      <c r="C274" s="657" t="s">
        <v>2214</v>
      </c>
      <c r="D274" s="658" t="s">
        <v>2669</v>
      </c>
      <c r="E274" s="658" t="s">
        <v>3228</v>
      </c>
      <c r="F274" s="658" t="s">
        <v>3224</v>
      </c>
      <c r="G274" s="659" t="s">
        <v>3225</v>
      </c>
      <c r="H274" s="806"/>
      <c r="I274" s="807"/>
      <c r="J274" s="658">
        <v>0.33</v>
      </c>
      <c r="K274" s="673">
        <v>0</v>
      </c>
      <c r="L274" s="652"/>
    </row>
    <row r="275" spans="1:12" s="647" customFormat="1" hidden="1" x14ac:dyDescent="0.15">
      <c r="A275" s="730" t="s">
        <v>4165</v>
      </c>
      <c r="B275" s="653"/>
      <c r="C275" s="657" t="s">
        <v>2214</v>
      </c>
      <c r="D275" s="658" t="s">
        <v>2669</v>
      </c>
      <c r="E275" s="658" t="s">
        <v>3228</v>
      </c>
      <c r="F275" s="658" t="s">
        <v>3224</v>
      </c>
      <c r="G275" s="659" t="s">
        <v>3226</v>
      </c>
      <c r="H275" s="806"/>
      <c r="I275" s="807"/>
      <c r="J275" s="658">
        <v>0.33</v>
      </c>
      <c r="K275" s="673">
        <v>0</v>
      </c>
      <c r="L275" s="652"/>
    </row>
    <row r="276" spans="1:12" s="647" customFormat="1" hidden="1" x14ac:dyDescent="0.15">
      <c r="A276" s="730" t="s">
        <v>4165</v>
      </c>
      <c r="B276" s="653"/>
      <c r="C276" s="657" t="s">
        <v>2214</v>
      </c>
      <c r="D276" s="658" t="s">
        <v>2669</v>
      </c>
      <c r="E276" s="658" t="s">
        <v>3228</v>
      </c>
      <c r="F276" s="658" t="s">
        <v>3224</v>
      </c>
      <c r="G276" s="659" t="s">
        <v>3227</v>
      </c>
      <c r="H276" s="806"/>
      <c r="I276" s="807"/>
      <c r="J276" s="658">
        <v>0.16500000000000001</v>
      </c>
      <c r="K276" s="673">
        <v>0</v>
      </c>
      <c r="L276" s="652"/>
    </row>
    <row r="277" spans="1:12" s="647" customFormat="1" hidden="1" x14ac:dyDescent="0.15">
      <c r="A277" s="730" t="s">
        <v>4165</v>
      </c>
      <c r="B277" s="653"/>
      <c r="C277" s="657" t="s">
        <v>2214</v>
      </c>
      <c r="D277" s="658" t="s">
        <v>2669</v>
      </c>
      <c r="E277" s="658" t="s">
        <v>3228</v>
      </c>
      <c r="F277" s="658" t="s">
        <v>3175</v>
      </c>
      <c r="G277" s="659" t="s">
        <v>3229</v>
      </c>
      <c r="H277" s="806"/>
      <c r="I277" s="807"/>
      <c r="J277" s="658">
        <v>0.1</v>
      </c>
      <c r="K277" s="673">
        <v>0</v>
      </c>
      <c r="L277" s="652"/>
    </row>
    <row r="278" spans="1:12" s="647" customFormat="1" hidden="1" x14ac:dyDescent="0.15">
      <c r="A278" s="730" t="s">
        <v>4165</v>
      </c>
      <c r="B278" s="653"/>
      <c r="C278" s="657" t="s">
        <v>2214</v>
      </c>
      <c r="D278" s="658" t="s">
        <v>2669</v>
      </c>
      <c r="E278" s="658" t="s">
        <v>3228</v>
      </c>
      <c r="F278" s="658" t="s">
        <v>3175</v>
      </c>
      <c r="G278" s="659" t="s">
        <v>3230</v>
      </c>
      <c r="H278" s="806"/>
      <c r="I278" s="807"/>
      <c r="J278" s="658">
        <v>0.05</v>
      </c>
      <c r="K278" s="673">
        <v>0</v>
      </c>
      <c r="L278" s="652"/>
    </row>
    <row r="279" spans="1:12" s="647" customFormat="1" hidden="1" x14ac:dyDescent="0.15">
      <c r="A279" s="730" t="s">
        <v>4165</v>
      </c>
      <c r="B279" s="653"/>
      <c r="C279" s="657" t="s">
        <v>2214</v>
      </c>
      <c r="D279" s="658" t="s">
        <v>2669</v>
      </c>
      <c r="E279" s="658" t="s">
        <v>3228</v>
      </c>
      <c r="F279" s="658" t="s">
        <v>3175</v>
      </c>
      <c r="G279" s="659" t="s">
        <v>3231</v>
      </c>
      <c r="H279" s="806" t="s">
        <v>3121</v>
      </c>
      <c r="I279" s="807"/>
      <c r="J279" s="658">
        <v>7.4999999999999997E-2</v>
      </c>
      <c r="K279" s="673">
        <v>0</v>
      </c>
      <c r="L279" s="652"/>
    </row>
    <row r="280" spans="1:12" s="647" customFormat="1" hidden="1" x14ac:dyDescent="0.15">
      <c r="A280" s="730" t="s">
        <v>4165</v>
      </c>
      <c r="B280" s="653"/>
      <c r="C280" s="657" t="s">
        <v>2214</v>
      </c>
      <c r="D280" s="658" t="s">
        <v>2669</v>
      </c>
      <c r="E280" s="658" t="s">
        <v>3228</v>
      </c>
      <c r="F280" s="658" t="s">
        <v>3175</v>
      </c>
      <c r="G280" s="659" t="s">
        <v>3232</v>
      </c>
      <c r="H280" s="806" t="s">
        <v>3121</v>
      </c>
      <c r="I280" s="807"/>
      <c r="J280" s="658">
        <v>7.4999999999999997E-2</v>
      </c>
      <c r="K280" s="673">
        <v>0</v>
      </c>
      <c r="L280" s="652"/>
    </row>
    <row r="281" spans="1:12" s="647" customFormat="1" hidden="1" x14ac:dyDescent="0.15">
      <c r="A281" s="730" t="s">
        <v>4165</v>
      </c>
      <c r="B281" s="653"/>
      <c r="C281" s="657" t="s">
        <v>2214</v>
      </c>
      <c r="D281" s="658" t="s">
        <v>2669</v>
      </c>
      <c r="E281" s="658" t="s">
        <v>3228</v>
      </c>
      <c r="F281" s="658" t="s">
        <v>3175</v>
      </c>
      <c r="G281" s="659" t="s">
        <v>3233</v>
      </c>
      <c r="H281" s="806" t="s">
        <v>3124</v>
      </c>
      <c r="I281" s="807"/>
      <c r="J281" s="658">
        <v>0.05</v>
      </c>
      <c r="K281" s="673">
        <v>0</v>
      </c>
      <c r="L281" s="652"/>
    </row>
    <row r="282" spans="1:12" s="647" customFormat="1" hidden="1" x14ac:dyDescent="0.15">
      <c r="A282" s="730" t="s">
        <v>4165</v>
      </c>
      <c r="B282" s="653"/>
      <c r="C282" s="657" t="s">
        <v>2214</v>
      </c>
      <c r="D282" s="658" t="s">
        <v>2669</v>
      </c>
      <c r="E282" s="658" t="s">
        <v>3228</v>
      </c>
      <c r="F282" s="658" t="s">
        <v>3175</v>
      </c>
      <c r="G282" s="659" t="s">
        <v>3234</v>
      </c>
      <c r="H282" s="806" t="s">
        <v>3124</v>
      </c>
      <c r="I282" s="807"/>
      <c r="J282" s="658">
        <v>0.05</v>
      </c>
      <c r="K282" s="673">
        <v>0</v>
      </c>
      <c r="L282" s="652"/>
    </row>
    <row r="283" spans="1:12" s="647" customFormat="1" hidden="1" x14ac:dyDescent="0.15">
      <c r="A283" s="730" t="s">
        <v>4165</v>
      </c>
      <c r="B283" s="653"/>
      <c r="C283" s="657" t="s">
        <v>2214</v>
      </c>
      <c r="D283" s="658" t="s">
        <v>2669</v>
      </c>
      <c r="E283" s="658" t="s">
        <v>3228</v>
      </c>
      <c r="F283" s="658" t="s">
        <v>3175</v>
      </c>
      <c r="G283" s="659" t="s">
        <v>3235</v>
      </c>
      <c r="H283" s="806" t="s">
        <v>3127</v>
      </c>
      <c r="I283" s="807"/>
      <c r="J283" s="658">
        <v>2.5000000000000001E-2</v>
      </c>
      <c r="K283" s="673">
        <v>0</v>
      </c>
      <c r="L283" s="652"/>
    </row>
    <row r="284" spans="1:12" s="647" customFormat="1" hidden="1" x14ac:dyDescent="0.15">
      <c r="A284" s="730" t="s">
        <v>4165</v>
      </c>
      <c r="B284" s="653"/>
      <c r="C284" s="657" t="s">
        <v>2214</v>
      </c>
      <c r="D284" s="658" t="s">
        <v>2669</v>
      </c>
      <c r="E284" s="658" t="s">
        <v>3228</v>
      </c>
      <c r="F284" s="658" t="s">
        <v>3175</v>
      </c>
      <c r="G284" s="659" t="s">
        <v>3236</v>
      </c>
      <c r="H284" s="806" t="s">
        <v>3127</v>
      </c>
      <c r="I284" s="807"/>
      <c r="J284" s="658">
        <v>2.5000000000000001E-2</v>
      </c>
      <c r="K284" s="673">
        <v>0</v>
      </c>
      <c r="L284" s="652"/>
    </row>
    <row r="285" spans="1:12" s="647" customFormat="1" hidden="1" x14ac:dyDescent="0.15">
      <c r="A285" s="730" t="s">
        <v>4165</v>
      </c>
      <c r="B285" s="653"/>
      <c r="C285" s="657" t="s">
        <v>2214</v>
      </c>
      <c r="D285" s="658" t="s">
        <v>2669</v>
      </c>
      <c r="E285" s="658" t="s">
        <v>3228</v>
      </c>
      <c r="F285" s="658" t="s">
        <v>3129</v>
      </c>
      <c r="G285" s="659" t="s">
        <v>3237</v>
      </c>
      <c r="H285" s="806"/>
      <c r="I285" s="807"/>
      <c r="J285" s="658">
        <v>0.05</v>
      </c>
      <c r="K285" s="673">
        <v>0</v>
      </c>
      <c r="L285" s="652"/>
    </row>
    <row r="286" spans="1:12" s="647" customFormat="1" hidden="1" x14ac:dyDescent="0.15">
      <c r="A286" s="730" t="s">
        <v>4165</v>
      </c>
      <c r="B286" s="653"/>
      <c r="C286" s="657" t="s">
        <v>2214</v>
      </c>
      <c r="D286" s="658" t="s">
        <v>2669</v>
      </c>
      <c r="E286" s="658" t="s">
        <v>3228</v>
      </c>
      <c r="F286" s="658" t="s">
        <v>3129</v>
      </c>
      <c r="G286" s="659" t="s">
        <v>3238</v>
      </c>
      <c r="H286" s="806"/>
      <c r="I286" s="807"/>
      <c r="J286" s="658">
        <v>2.5000000000000001E-2</v>
      </c>
      <c r="K286" s="673">
        <v>0</v>
      </c>
      <c r="L286" s="652"/>
    </row>
    <row r="287" spans="1:12" s="647" customFormat="1" hidden="1" x14ac:dyDescent="0.15">
      <c r="A287" s="730" t="s">
        <v>4165</v>
      </c>
      <c r="B287" s="653"/>
      <c r="C287" s="657" t="s">
        <v>2214</v>
      </c>
      <c r="D287" s="658" t="s">
        <v>2669</v>
      </c>
      <c r="E287" s="658" t="s">
        <v>3228</v>
      </c>
      <c r="F287" s="658" t="s">
        <v>3129</v>
      </c>
      <c r="G287" s="659" t="s">
        <v>3239</v>
      </c>
      <c r="H287" s="806"/>
      <c r="I287" s="807"/>
      <c r="J287" s="658">
        <v>1.2500000000000001E-2</v>
      </c>
      <c r="K287" s="673">
        <v>0</v>
      </c>
      <c r="L287" s="652"/>
    </row>
    <row r="288" spans="1:12" s="647" customFormat="1" hidden="1" x14ac:dyDescent="0.15">
      <c r="A288" s="730" t="s">
        <v>4165</v>
      </c>
      <c r="B288" s="653"/>
      <c r="C288" s="657" t="s">
        <v>2214</v>
      </c>
      <c r="D288" s="658" t="s">
        <v>2669</v>
      </c>
      <c r="E288" s="658" t="s">
        <v>3228</v>
      </c>
      <c r="F288" s="658" t="s">
        <v>3129</v>
      </c>
      <c r="G288" s="659" t="s">
        <v>3240</v>
      </c>
      <c r="H288" s="806" t="s">
        <v>3241</v>
      </c>
      <c r="I288" s="807"/>
      <c r="J288" s="658">
        <v>4.4999999999999998E-2</v>
      </c>
      <c r="K288" s="673">
        <v>0</v>
      </c>
      <c r="L288" s="652"/>
    </row>
    <row r="289" spans="1:12" s="647" customFormat="1" hidden="1" x14ac:dyDescent="0.15">
      <c r="A289" s="730" t="s">
        <v>4165</v>
      </c>
      <c r="B289" s="653"/>
      <c r="C289" s="657" t="s">
        <v>2214</v>
      </c>
      <c r="D289" s="658" t="s">
        <v>2669</v>
      </c>
      <c r="E289" s="658" t="s">
        <v>3228</v>
      </c>
      <c r="F289" s="658" t="s">
        <v>3129</v>
      </c>
      <c r="G289" s="659" t="s">
        <v>3242</v>
      </c>
      <c r="H289" s="806" t="s">
        <v>3241</v>
      </c>
      <c r="I289" s="807"/>
      <c r="J289" s="658">
        <v>4.4999999999999998E-2</v>
      </c>
      <c r="K289" s="673">
        <v>0</v>
      </c>
      <c r="L289" s="652"/>
    </row>
    <row r="290" spans="1:12" s="647" customFormat="1" hidden="1" x14ac:dyDescent="0.15">
      <c r="A290" s="730" t="s">
        <v>4165</v>
      </c>
      <c r="B290" s="653"/>
      <c r="C290" s="657" t="s">
        <v>2214</v>
      </c>
      <c r="D290" s="658" t="s">
        <v>2669</v>
      </c>
      <c r="E290" s="658" t="s">
        <v>3228</v>
      </c>
      <c r="F290" s="658" t="s">
        <v>3129</v>
      </c>
      <c r="G290" s="659" t="s">
        <v>3243</v>
      </c>
      <c r="H290" s="806" t="s">
        <v>3241</v>
      </c>
      <c r="I290" s="807"/>
      <c r="J290" s="658">
        <v>4.4999999999999998E-2</v>
      </c>
      <c r="K290" s="673">
        <v>0</v>
      </c>
      <c r="L290" s="652"/>
    </row>
    <row r="291" spans="1:12" s="647" customFormat="1" hidden="1" x14ac:dyDescent="0.15">
      <c r="A291" s="730" t="s">
        <v>4165</v>
      </c>
      <c r="B291" s="653"/>
      <c r="C291" s="657" t="s">
        <v>2214</v>
      </c>
      <c r="D291" s="658" t="s">
        <v>2669</v>
      </c>
      <c r="E291" s="658" t="s">
        <v>3228</v>
      </c>
      <c r="F291" s="658" t="s">
        <v>3129</v>
      </c>
      <c r="G291" s="659" t="s">
        <v>3244</v>
      </c>
      <c r="H291" s="806" t="s">
        <v>3241</v>
      </c>
      <c r="I291" s="807"/>
      <c r="J291" s="658">
        <v>4.4999999999999998E-2</v>
      </c>
      <c r="K291" s="673">
        <v>0</v>
      </c>
      <c r="L291" s="652"/>
    </row>
    <row r="292" spans="1:12" s="647" customFormat="1" hidden="1" x14ac:dyDescent="0.15">
      <c r="A292" s="730" t="s">
        <v>4165</v>
      </c>
      <c r="B292" s="653"/>
      <c r="C292" s="657" t="s">
        <v>2214</v>
      </c>
      <c r="D292" s="658" t="s">
        <v>2669</v>
      </c>
      <c r="E292" s="658" t="s">
        <v>3228</v>
      </c>
      <c r="F292" s="658" t="s">
        <v>3129</v>
      </c>
      <c r="G292" s="659" t="s">
        <v>3245</v>
      </c>
      <c r="H292" s="806" t="s">
        <v>3241</v>
      </c>
      <c r="I292" s="807"/>
      <c r="J292" s="658">
        <v>4.4999999999999998E-2</v>
      </c>
      <c r="K292" s="673">
        <v>0</v>
      </c>
      <c r="L292" s="652"/>
    </row>
    <row r="293" spans="1:12" s="647" customFormat="1" hidden="1" x14ac:dyDescent="0.15">
      <c r="A293" s="730" t="s">
        <v>4165</v>
      </c>
      <c r="B293" s="653"/>
      <c r="C293" s="657" t="s">
        <v>2214</v>
      </c>
      <c r="D293" s="658" t="s">
        <v>2669</v>
      </c>
      <c r="E293" s="658" t="s">
        <v>3228</v>
      </c>
      <c r="F293" s="658" t="s">
        <v>3129</v>
      </c>
      <c r="G293" s="659" t="s">
        <v>3246</v>
      </c>
      <c r="H293" s="806" t="s">
        <v>3241</v>
      </c>
      <c r="I293" s="807"/>
      <c r="J293" s="658">
        <v>4.4999999999999998E-2</v>
      </c>
      <c r="K293" s="673">
        <v>0</v>
      </c>
      <c r="L293" s="652"/>
    </row>
    <row r="294" spans="1:12" s="647" customFormat="1" hidden="1" x14ac:dyDescent="0.15">
      <c r="A294" s="730" t="s">
        <v>4165</v>
      </c>
      <c r="B294" s="653"/>
      <c r="C294" s="657" t="s">
        <v>2214</v>
      </c>
      <c r="D294" s="658" t="s">
        <v>2669</v>
      </c>
      <c r="E294" s="658" t="s">
        <v>3228</v>
      </c>
      <c r="F294" s="658" t="s">
        <v>3129</v>
      </c>
      <c r="G294" s="659" t="s">
        <v>3247</v>
      </c>
      <c r="H294" s="806" t="s">
        <v>3248</v>
      </c>
      <c r="I294" s="807"/>
      <c r="J294" s="658">
        <v>0.05</v>
      </c>
      <c r="K294" s="673">
        <v>0</v>
      </c>
      <c r="L294" s="652"/>
    </row>
    <row r="295" spans="1:12" s="647" customFormat="1" hidden="1" x14ac:dyDescent="0.15">
      <c r="A295" s="730" t="s">
        <v>4165</v>
      </c>
      <c r="B295" s="653"/>
      <c r="C295" s="657" t="s">
        <v>2214</v>
      </c>
      <c r="D295" s="658" t="s">
        <v>2669</v>
      </c>
      <c r="E295" s="658" t="s">
        <v>3228</v>
      </c>
      <c r="F295" s="658" t="s">
        <v>3140</v>
      </c>
      <c r="G295" s="659" t="s">
        <v>3249</v>
      </c>
      <c r="H295" s="806"/>
      <c r="I295" s="807"/>
      <c r="J295" s="658">
        <v>0.05</v>
      </c>
      <c r="K295" s="673">
        <v>0</v>
      </c>
      <c r="L295" s="652"/>
    </row>
    <row r="296" spans="1:12" s="647" customFormat="1" hidden="1" x14ac:dyDescent="0.15">
      <c r="A296" s="730" t="s">
        <v>4165</v>
      </c>
      <c r="B296" s="653"/>
      <c r="C296" s="657" t="s">
        <v>2214</v>
      </c>
      <c r="D296" s="658" t="s">
        <v>2669</v>
      </c>
      <c r="E296" s="658" t="s">
        <v>3228</v>
      </c>
      <c r="F296" s="658" t="s">
        <v>3140</v>
      </c>
      <c r="G296" s="659" t="s">
        <v>3250</v>
      </c>
      <c r="H296" s="806"/>
      <c r="I296" s="807"/>
      <c r="J296" s="658">
        <v>2.5000000000000001E-2</v>
      </c>
      <c r="K296" s="673">
        <v>0</v>
      </c>
      <c r="L296" s="652"/>
    </row>
    <row r="297" spans="1:12" s="647" customFormat="1" hidden="1" x14ac:dyDescent="0.15">
      <c r="A297" s="730" t="s">
        <v>4165</v>
      </c>
      <c r="B297" s="653"/>
      <c r="C297" s="657" t="s">
        <v>2214</v>
      </c>
      <c r="D297" s="658" t="s">
        <v>2669</v>
      </c>
      <c r="E297" s="658" t="s">
        <v>3228</v>
      </c>
      <c r="F297" s="658" t="s">
        <v>3140</v>
      </c>
      <c r="G297" s="659" t="s">
        <v>3251</v>
      </c>
      <c r="H297" s="806"/>
      <c r="I297" s="807"/>
      <c r="J297" s="658">
        <v>1.2500000000000001E-2</v>
      </c>
      <c r="K297" s="673">
        <v>0</v>
      </c>
      <c r="L297" s="652"/>
    </row>
    <row r="298" spans="1:12" s="647" customFormat="1" hidden="1" x14ac:dyDescent="0.15">
      <c r="A298" s="730" t="s">
        <v>4165</v>
      </c>
      <c r="B298" s="653"/>
      <c r="C298" s="657" t="s">
        <v>2214</v>
      </c>
      <c r="D298" s="658" t="s">
        <v>2669</v>
      </c>
      <c r="E298" s="658" t="s">
        <v>3228</v>
      </c>
      <c r="F298" s="658" t="s">
        <v>3140</v>
      </c>
      <c r="G298" s="659" t="s">
        <v>3252</v>
      </c>
      <c r="H298" s="806" t="s">
        <v>3134</v>
      </c>
      <c r="I298" s="807"/>
      <c r="J298" s="658">
        <v>2.5000000000000001E-2</v>
      </c>
      <c r="K298" s="673">
        <v>0</v>
      </c>
      <c r="L298" s="652"/>
    </row>
    <row r="299" spans="1:12" s="647" customFormat="1" hidden="1" x14ac:dyDescent="0.15">
      <c r="A299" s="730" t="s">
        <v>4165</v>
      </c>
      <c r="B299" s="653"/>
      <c r="C299" s="657" t="s">
        <v>2214</v>
      </c>
      <c r="D299" s="658" t="s">
        <v>2669</v>
      </c>
      <c r="E299" s="658" t="s">
        <v>3228</v>
      </c>
      <c r="F299" s="658" t="s">
        <v>3140</v>
      </c>
      <c r="G299" s="659" t="s">
        <v>3253</v>
      </c>
      <c r="H299" s="806" t="s">
        <v>3134</v>
      </c>
      <c r="I299" s="807"/>
      <c r="J299" s="658">
        <v>2.5000000000000001E-2</v>
      </c>
      <c r="K299" s="673">
        <v>0</v>
      </c>
      <c r="L299" s="652"/>
    </row>
    <row r="300" spans="1:12" s="647" customFormat="1" hidden="1" x14ac:dyDescent="0.15">
      <c r="A300" s="730" t="s">
        <v>4165</v>
      </c>
      <c r="B300" s="653"/>
      <c r="C300" s="657" t="s">
        <v>2214</v>
      </c>
      <c r="D300" s="658" t="s">
        <v>2669</v>
      </c>
      <c r="E300" s="658" t="s">
        <v>3228</v>
      </c>
      <c r="F300" s="658" t="s">
        <v>3140</v>
      </c>
      <c r="G300" s="659" t="s">
        <v>3254</v>
      </c>
      <c r="H300" s="806" t="s">
        <v>3134</v>
      </c>
      <c r="I300" s="807"/>
      <c r="J300" s="658">
        <v>2.5000000000000001E-2</v>
      </c>
      <c r="K300" s="673">
        <v>0</v>
      </c>
      <c r="L300" s="652"/>
    </row>
    <row r="301" spans="1:12" s="647" customFormat="1" hidden="1" x14ac:dyDescent="0.15">
      <c r="A301" s="730" t="s">
        <v>4165</v>
      </c>
      <c r="B301" s="653"/>
      <c r="C301" s="657" t="s">
        <v>2214</v>
      </c>
      <c r="D301" s="658" t="s">
        <v>2669</v>
      </c>
      <c r="E301" s="658" t="s">
        <v>3228</v>
      </c>
      <c r="F301" s="658" t="s">
        <v>3140</v>
      </c>
      <c r="G301" s="659" t="s">
        <v>3255</v>
      </c>
      <c r="H301" s="806" t="s">
        <v>1360</v>
      </c>
      <c r="I301" s="807"/>
      <c r="J301" s="658">
        <v>1.2500000000000001E-2</v>
      </c>
      <c r="K301" s="673">
        <v>0</v>
      </c>
      <c r="L301" s="652"/>
    </row>
    <row r="302" spans="1:12" s="647" customFormat="1" hidden="1" x14ac:dyDescent="0.15">
      <c r="A302" s="730" t="s">
        <v>4165</v>
      </c>
      <c r="B302" s="653"/>
      <c r="C302" s="657" t="s">
        <v>2214</v>
      </c>
      <c r="D302" s="658" t="s">
        <v>2669</v>
      </c>
      <c r="E302" s="658" t="s">
        <v>3228</v>
      </c>
      <c r="F302" s="658" t="s">
        <v>3140</v>
      </c>
      <c r="G302" s="659" t="s">
        <v>3256</v>
      </c>
      <c r="H302" s="806" t="s">
        <v>1360</v>
      </c>
      <c r="I302" s="807"/>
      <c r="J302" s="658">
        <v>1.2500000000000001E-2</v>
      </c>
      <c r="K302" s="673">
        <v>0</v>
      </c>
      <c r="L302" s="652"/>
    </row>
    <row r="303" spans="1:12" s="647" customFormat="1" hidden="1" x14ac:dyDescent="0.15">
      <c r="A303" s="730" t="s">
        <v>4165</v>
      </c>
      <c r="B303" s="653"/>
      <c r="C303" s="657" t="s">
        <v>2214</v>
      </c>
      <c r="D303" s="658" t="s">
        <v>2669</v>
      </c>
      <c r="E303" s="658" t="s">
        <v>3228</v>
      </c>
      <c r="F303" s="658" t="s">
        <v>3140</v>
      </c>
      <c r="G303" s="659" t="s">
        <v>3257</v>
      </c>
      <c r="H303" s="806" t="s">
        <v>1360</v>
      </c>
      <c r="I303" s="807"/>
      <c r="J303" s="658">
        <v>1.2500000000000001E-2</v>
      </c>
      <c r="K303" s="673">
        <v>0</v>
      </c>
      <c r="L303" s="652"/>
    </row>
    <row r="304" spans="1:12" s="647" customFormat="1" hidden="1" x14ac:dyDescent="0.15">
      <c r="A304" s="730" t="s">
        <v>4165</v>
      </c>
      <c r="B304" s="653"/>
      <c r="C304" s="657" t="s">
        <v>2214</v>
      </c>
      <c r="D304" s="658" t="s">
        <v>2669</v>
      </c>
      <c r="E304" s="658" t="s">
        <v>3228</v>
      </c>
      <c r="F304" s="658" t="s">
        <v>3140</v>
      </c>
      <c r="G304" s="659" t="s">
        <v>3258</v>
      </c>
      <c r="H304" s="806" t="s">
        <v>3152</v>
      </c>
      <c r="I304" s="807"/>
      <c r="J304" s="658">
        <v>4.4999999999999998E-2</v>
      </c>
      <c r="K304" s="673">
        <v>0</v>
      </c>
      <c r="L304" s="652"/>
    </row>
    <row r="305" spans="1:12" s="647" customFormat="1" hidden="1" x14ac:dyDescent="0.15">
      <c r="A305" s="730" t="s">
        <v>4165</v>
      </c>
      <c r="B305" s="653"/>
      <c r="C305" s="657" t="s">
        <v>2214</v>
      </c>
      <c r="D305" s="658" t="s">
        <v>2669</v>
      </c>
      <c r="E305" s="658" t="s">
        <v>3228</v>
      </c>
      <c r="F305" s="658" t="s">
        <v>3140</v>
      </c>
      <c r="G305" s="659" t="s">
        <v>3259</v>
      </c>
      <c r="H305" s="806" t="s">
        <v>3152</v>
      </c>
      <c r="I305" s="807"/>
      <c r="J305" s="658">
        <v>4.4999999999999998E-2</v>
      </c>
      <c r="K305" s="673">
        <v>0</v>
      </c>
      <c r="L305" s="652"/>
    </row>
    <row r="306" spans="1:12" s="647" customFormat="1" hidden="1" x14ac:dyDescent="0.15">
      <c r="A306" s="730" t="s">
        <v>4165</v>
      </c>
      <c r="B306" s="653"/>
      <c r="C306" s="657" t="s">
        <v>2214</v>
      </c>
      <c r="D306" s="658" t="s">
        <v>2669</v>
      </c>
      <c r="E306" s="658" t="s">
        <v>3228</v>
      </c>
      <c r="F306" s="658" t="s">
        <v>3140</v>
      </c>
      <c r="G306" s="659" t="s">
        <v>3260</v>
      </c>
      <c r="H306" s="806" t="s">
        <v>3152</v>
      </c>
      <c r="I306" s="807"/>
      <c r="J306" s="658">
        <v>4.4999999999999998E-2</v>
      </c>
      <c r="K306" s="673">
        <v>0</v>
      </c>
      <c r="L306" s="652"/>
    </row>
    <row r="307" spans="1:12" s="647" customFormat="1" hidden="1" x14ac:dyDescent="0.15">
      <c r="A307" s="730" t="s">
        <v>4165</v>
      </c>
      <c r="B307" s="653"/>
      <c r="C307" s="657" t="s">
        <v>2214</v>
      </c>
      <c r="D307" s="658" t="s">
        <v>3261</v>
      </c>
      <c r="E307" s="658" t="s">
        <v>3104</v>
      </c>
      <c r="F307" s="658" t="s">
        <v>3105</v>
      </c>
      <c r="G307" s="659" t="s">
        <v>3106</v>
      </c>
      <c r="H307" s="806"/>
      <c r="I307" s="807"/>
      <c r="J307" s="658">
        <v>2.1800000000000002</v>
      </c>
      <c r="K307" s="673">
        <v>0</v>
      </c>
      <c r="L307" s="652"/>
    </row>
    <row r="308" spans="1:12" s="647" customFormat="1" hidden="1" x14ac:dyDescent="0.15">
      <c r="A308" s="730" t="s">
        <v>4165</v>
      </c>
      <c r="B308" s="653"/>
      <c r="C308" s="657" t="s">
        <v>2214</v>
      </c>
      <c r="D308" s="658" t="s">
        <v>3261</v>
      </c>
      <c r="E308" s="658" t="s">
        <v>3104</v>
      </c>
      <c r="F308" s="658" t="s">
        <v>3107</v>
      </c>
      <c r="G308" s="659" t="s">
        <v>3108</v>
      </c>
      <c r="H308" s="806"/>
      <c r="I308" s="807"/>
      <c r="J308" s="658">
        <v>2.1800000000000002</v>
      </c>
      <c r="K308" s="673">
        <v>0</v>
      </c>
      <c r="L308" s="652"/>
    </row>
    <row r="309" spans="1:12" s="647" customFormat="1" hidden="1" x14ac:dyDescent="0.15">
      <c r="A309" s="730" t="s">
        <v>4165</v>
      </c>
      <c r="B309" s="653"/>
      <c r="C309" s="657" t="s">
        <v>2214</v>
      </c>
      <c r="D309" s="658" t="s">
        <v>3261</v>
      </c>
      <c r="E309" s="658" t="s">
        <v>3104</v>
      </c>
      <c r="F309" s="658" t="s">
        <v>3109</v>
      </c>
      <c r="G309" s="659" t="s">
        <v>3110</v>
      </c>
      <c r="H309" s="806"/>
      <c r="I309" s="807"/>
      <c r="J309" s="658">
        <v>1</v>
      </c>
      <c r="K309" s="673">
        <v>0</v>
      </c>
      <c r="L309" s="652"/>
    </row>
    <row r="310" spans="1:12" s="647" customFormat="1" hidden="1" x14ac:dyDescent="0.15">
      <c r="A310" s="730" t="s">
        <v>4165</v>
      </c>
      <c r="B310" s="653"/>
      <c r="C310" s="657" t="s">
        <v>2214</v>
      </c>
      <c r="D310" s="658" t="s">
        <v>3261</v>
      </c>
      <c r="E310" s="658" t="s">
        <v>3104</v>
      </c>
      <c r="F310" s="658" t="s">
        <v>3111</v>
      </c>
      <c r="G310" s="659" t="s">
        <v>3112</v>
      </c>
      <c r="H310" s="806"/>
      <c r="I310" s="807"/>
      <c r="J310" s="658">
        <v>0.6</v>
      </c>
      <c r="K310" s="673">
        <v>0</v>
      </c>
      <c r="L310" s="652"/>
    </row>
    <row r="311" spans="1:12" s="647" customFormat="1" hidden="1" x14ac:dyDescent="0.15">
      <c r="A311" s="730" t="s">
        <v>4165</v>
      </c>
      <c r="B311" s="653"/>
      <c r="C311" s="657" t="s">
        <v>2214</v>
      </c>
      <c r="D311" s="658" t="s">
        <v>3261</v>
      </c>
      <c r="E311" s="658" t="s">
        <v>3104</v>
      </c>
      <c r="F311" s="658" t="s">
        <v>3113</v>
      </c>
      <c r="G311" s="659" t="s">
        <v>3114</v>
      </c>
      <c r="H311" s="806"/>
      <c r="I311" s="807"/>
      <c r="J311" s="658">
        <v>0.25</v>
      </c>
      <c r="K311" s="673">
        <v>0</v>
      </c>
      <c r="L311" s="652"/>
    </row>
    <row r="312" spans="1:12" s="647" customFormat="1" hidden="1" x14ac:dyDescent="0.15">
      <c r="A312" s="730" t="s">
        <v>4165</v>
      </c>
      <c r="B312" s="653"/>
      <c r="C312" s="657" t="s">
        <v>2214</v>
      </c>
      <c r="D312" s="658" t="s">
        <v>3261</v>
      </c>
      <c r="E312" s="658" t="s">
        <v>3104</v>
      </c>
      <c r="F312" s="658" t="s">
        <v>3113</v>
      </c>
      <c r="G312" s="659" t="s">
        <v>3115</v>
      </c>
      <c r="H312" s="806"/>
      <c r="I312" s="807"/>
      <c r="J312" s="658">
        <v>0.25</v>
      </c>
      <c r="K312" s="673">
        <v>0</v>
      </c>
      <c r="L312" s="652"/>
    </row>
    <row r="313" spans="1:12" s="647" customFormat="1" hidden="1" x14ac:dyDescent="0.15">
      <c r="A313" s="730" t="s">
        <v>4165</v>
      </c>
      <c r="B313" s="653"/>
      <c r="C313" s="657" t="s">
        <v>2214</v>
      </c>
      <c r="D313" s="658" t="s">
        <v>3261</v>
      </c>
      <c r="E313" s="658" t="s">
        <v>3104</v>
      </c>
      <c r="F313" s="658" t="s">
        <v>3113</v>
      </c>
      <c r="G313" s="659" t="s">
        <v>3116</v>
      </c>
      <c r="H313" s="806"/>
      <c r="I313" s="807"/>
      <c r="J313" s="658">
        <v>0.125</v>
      </c>
      <c r="K313" s="673">
        <v>0</v>
      </c>
      <c r="L313" s="652"/>
    </row>
    <row r="314" spans="1:12" s="647" customFormat="1" hidden="1" x14ac:dyDescent="0.15">
      <c r="A314" s="730" t="s">
        <v>4165</v>
      </c>
      <c r="B314" s="653"/>
      <c r="C314" s="657" t="s">
        <v>2214</v>
      </c>
      <c r="D314" s="658" t="s">
        <v>3261</v>
      </c>
      <c r="E314" s="658" t="s">
        <v>3104</v>
      </c>
      <c r="F314" s="658" t="s">
        <v>3117</v>
      </c>
      <c r="G314" s="659" t="s">
        <v>3118</v>
      </c>
      <c r="H314" s="806"/>
      <c r="I314" s="807"/>
      <c r="J314" s="658">
        <v>0.08</v>
      </c>
      <c r="K314" s="673">
        <v>0</v>
      </c>
      <c r="L314" s="652"/>
    </row>
    <row r="315" spans="1:12" s="647" customFormat="1" hidden="1" x14ac:dyDescent="0.15">
      <c r="A315" s="730" t="s">
        <v>4165</v>
      </c>
      <c r="B315" s="653"/>
      <c r="C315" s="657" t="s">
        <v>2214</v>
      </c>
      <c r="D315" s="658" t="s">
        <v>3261</v>
      </c>
      <c r="E315" s="658" t="s">
        <v>3104</v>
      </c>
      <c r="F315" s="658" t="s">
        <v>3117</v>
      </c>
      <c r="G315" s="659" t="s">
        <v>3119</v>
      </c>
      <c r="H315" s="806"/>
      <c r="I315" s="807"/>
      <c r="J315" s="658">
        <v>0.04</v>
      </c>
      <c r="K315" s="673">
        <v>0</v>
      </c>
      <c r="L315" s="652"/>
    </row>
    <row r="316" spans="1:12" s="647" customFormat="1" hidden="1" x14ac:dyDescent="0.15">
      <c r="A316" s="730" t="s">
        <v>4165</v>
      </c>
      <c r="B316" s="653"/>
      <c r="C316" s="657" t="s">
        <v>2214</v>
      </c>
      <c r="D316" s="658" t="s">
        <v>3261</v>
      </c>
      <c r="E316" s="658" t="s">
        <v>3104</v>
      </c>
      <c r="F316" s="658" t="s">
        <v>3117</v>
      </c>
      <c r="G316" s="659" t="s">
        <v>3120</v>
      </c>
      <c r="H316" s="806" t="s">
        <v>3121</v>
      </c>
      <c r="I316" s="807"/>
      <c r="J316" s="658">
        <v>0.06</v>
      </c>
      <c r="K316" s="673">
        <v>0</v>
      </c>
      <c r="L316" s="652"/>
    </row>
    <row r="317" spans="1:12" s="647" customFormat="1" hidden="1" x14ac:dyDescent="0.15">
      <c r="A317" s="730" t="s">
        <v>4165</v>
      </c>
      <c r="B317" s="653"/>
      <c r="C317" s="657" t="s">
        <v>2214</v>
      </c>
      <c r="D317" s="658" t="s">
        <v>3261</v>
      </c>
      <c r="E317" s="658" t="s">
        <v>3104</v>
      </c>
      <c r="F317" s="658" t="s">
        <v>3117</v>
      </c>
      <c r="G317" s="659" t="s">
        <v>3122</v>
      </c>
      <c r="H317" s="806" t="s">
        <v>3121</v>
      </c>
      <c r="I317" s="807"/>
      <c r="J317" s="658">
        <v>0.06</v>
      </c>
      <c r="K317" s="673">
        <v>0</v>
      </c>
      <c r="L317" s="652"/>
    </row>
    <row r="318" spans="1:12" s="647" customFormat="1" hidden="1" x14ac:dyDescent="0.15">
      <c r="A318" s="730" t="s">
        <v>4165</v>
      </c>
      <c r="B318" s="653"/>
      <c r="C318" s="657" t="s">
        <v>2214</v>
      </c>
      <c r="D318" s="658" t="s">
        <v>3261</v>
      </c>
      <c r="E318" s="658" t="s">
        <v>3104</v>
      </c>
      <c r="F318" s="658" t="s">
        <v>3117</v>
      </c>
      <c r="G318" s="659" t="s">
        <v>3123</v>
      </c>
      <c r="H318" s="806" t="s">
        <v>3124</v>
      </c>
      <c r="I318" s="807"/>
      <c r="J318" s="658">
        <v>0.04</v>
      </c>
      <c r="K318" s="673">
        <v>0</v>
      </c>
      <c r="L318" s="652"/>
    </row>
    <row r="319" spans="1:12" s="647" customFormat="1" hidden="1" x14ac:dyDescent="0.15">
      <c r="A319" s="730" t="s">
        <v>4165</v>
      </c>
      <c r="B319" s="653"/>
      <c r="C319" s="657" t="s">
        <v>2214</v>
      </c>
      <c r="D319" s="658" t="s">
        <v>3261</v>
      </c>
      <c r="E319" s="658" t="s">
        <v>3104</v>
      </c>
      <c r="F319" s="658" t="s">
        <v>3117</v>
      </c>
      <c r="G319" s="659" t="s">
        <v>3125</v>
      </c>
      <c r="H319" s="806" t="s">
        <v>3124</v>
      </c>
      <c r="I319" s="807"/>
      <c r="J319" s="658">
        <v>0.04</v>
      </c>
      <c r="K319" s="673">
        <v>0</v>
      </c>
      <c r="L319" s="652"/>
    </row>
    <row r="320" spans="1:12" s="647" customFormat="1" hidden="1" x14ac:dyDescent="0.15">
      <c r="A320" s="730" t="s">
        <v>4165</v>
      </c>
      <c r="B320" s="653"/>
      <c r="C320" s="657" t="s">
        <v>2214</v>
      </c>
      <c r="D320" s="658" t="s">
        <v>3261</v>
      </c>
      <c r="E320" s="658" t="s">
        <v>3104</v>
      </c>
      <c r="F320" s="658" t="s">
        <v>3117</v>
      </c>
      <c r="G320" s="659" t="s">
        <v>3126</v>
      </c>
      <c r="H320" s="806" t="s">
        <v>3127</v>
      </c>
      <c r="I320" s="807"/>
      <c r="J320" s="658">
        <v>0.02</v>
      </c>
      <c r="K320" s="673">
        <v>0</v>
      </c>
      <c r="L320" s="652"/>
    </row>
    <row r="321" spans="1:12" s="647" customFormat="1" hidden="1" x14ac:dyDescent="0.15">
      <c r="A321" s="730" t="s">
        <v>4165</v>
      </c>
      <c r="B321" s="653"/>
      <c r="C321" s="657" t="s">
        <v>2214</v>
      </c>
      <c r="D321" s="658" t="s">
        <v>3261</v>
      </c>
      <c r="E321" s="658" t="s">
        <v>3104</v>
      </c>
      <c r="F321" s="658" t="s">
        <v>3117</v>
      </c>
      <c r="G321" s="659" t="s">
        <v>3128</v>
      </c>
      <c r="H321" s="806" t="s">
        <v>3127</v>
      </c>
      <c r="I321" s="807"/>
      <c r="J321" s="658">
        <v>0.02</v>
      </c>
      <c r="K321" s="673">
        <v>0</v>
      </c>
      <c r="L321" s="652"/>
    </row>
    <row r="322" spans="1:12" s="647" customFormat="1" hidden="1" x14ac:dyDescent="0.15">
      <c r="A322" s="730" t="s">
        <v>4165</v>
      </c>
      <c r="B322" s="653"/>
      <c r="C322" s="657" t="s">
        <v>2214</v>
      </c>
      <c r="D322" s="658" t="s">
        <v>3261</v>
      </c>
      <c r="E322" s="658" t="s">
        <v>3104</v>
      </c>
      <c r="F322" s="658" t="s">
        <v>3129</v>
      </c>
      <c r="G322" s="659" t="s">
        <v>3130</v>
      </c>
      <c r="H322" s="806"/>
      <c r="I322" s="807"/>
      <c r="J322" s="658">
        <v>0.05</v>
      </c>
      <c r="K322" s="673">
        <v>0</v>
      </c>
      <c r="L322" s="652"/>
    </row>
    <row r="323" spans="1:12" s="647" customFormat="1" hidden="1" x14ac:dyDescent="0.15">
      <c r="A323" s="730" t="s">
        <v>4165</v>
      </c>
      <c r="B323" s="653"/>
      <c r="C323" s="657" t="s">
        <v>2214</v>
      </c>
      <c r="D323" s="658" t="s">
        <v>3261</v>
      </c>
      <c r="E323" s="658" t="s">
        <v>3104</v>
      </c>
      <c r="F323" s="658" t="s">
        <v>3129</v>
      </c>
      <c r="G323" s="659" t="s">
        <v>3131</v>
      </c>
      <c r="H323" s="806"/>
      <c r="I323" s="807"/>
      <c r="J323" s="658">
        <v>2.5000000000000001E-2</v>
      </c>
      <c r="K323" s="673">
        <v>0</v>
      </c>
      <c r="L323" s="652"/>
    </row>
    <row r="324" spans="1:12" s="647" customFormat="1" hidden="1" x14ac:dyDescent="0.15">
      <c r="A324" s="730" t="s">
        <v>4165</v>
      </c>
      <c r="B324" s="653"/>
      <c r="C324" s="657" t="s">
        <v>2214</v>
      </c>
      <c r="D324" s="658" t="s">
        <v>3261</v>
      </c>
      <c r="E324" s="658" t="s">
        <v>3104</v>
      </c>
      <c r="F324" s="658" t="s">
        <v>3129</v>
      </c>
      <c r="G324" s="659" t="s">
        <v>3132</v>
      </c>
      <c r="H324" s="806"/>
      <c r="I324" s="807"/>
      <c r="J324" s="658">
        <v>1.2500000000000001E-2</v>
      </c>
      <c r="K324" s="673">
        <v>0</v>
      </c>
      <c r="L324" s="652"/>
    </row>
    <row r="325" spans="1:12" s="647" customFormat="1" hidden="1" x14ac:dyDescent="0.15">
      <c r="A325" s="730" t="s">
        <v>4165</v>
      </c>
      <c r="B325" s="653"/>
      <c r="C325" s="657" t="s">
        <v>2214</v>
      </c>
      <c r="D325" s="658" t="s">
        <v>3261</v>
      </c>
      <c r="E325" s="658" t="s">
        <v>3104</v>
      </c>
      <c r="F325" s="658" t="s">
        <v>3129</v>
      </c>
      <c r="G325" s="659" t="s">
        <v>3133</v>
      </c>
      <c r="H325" s="806" t="s">
        <v>3134</v>
      </c>
      <c r="I325" s="807"/>
      <c r="J325" s="658">
        <v>2.5000000000000001E-2</v>
      </c>
      <c r="K325" s="673">
        <v>0</v>
      </c>
      <c r="L325" s="652"/>
    </row>
    <row r="326" spans="1:12" s="647" customFormat="1" hidden="1" x14ac:dyDescent="0.15">
      <c r="A326" s="730" t="s">
        <v>4165</v>
      </c>
      <c r="B326" s="653"/>
      <c r="C326" s="657" t="s">
        <v>2214</v>
      </c>
      <c r="D326" s="658" t="s">
        <v>3261</v>
      </c>
      <c r="E326" s="658" t="s">
        <v>3104</v>
      </c>
      <c r="F326" s="658" t="s">
        <v>3129</v>
      </c>
      <c r="G326" s="659" t="s">
        <v>3135</v>
      </c>
      <c r="H326" s="806" t="s">
        <v>3134</v>
      </c>
      <c r="I326" s="807"/>
      <c r="J326" s="658">
        <v>2.5000000000000001E-2</v>
      </c>
      <c r="K326" s="673">
        <v>0</v>
      </c>
      <c r="L326" s="652"/>
    </row>
    <row r="327" spans="1:12" s="647" customFormat="1" hidden="1" x14ac:dyDescent="0.15">
      <c r="A327" s="730" t="s">
        <v>4165</v>
      </c>
      <c r="B327" s="653"/>
      <c r="C327" s="657" t="s">
        <v>2214</v>
      </c>
      <c r="D327" s="658" t="s">
        <v>3261</v>
      </c>
      <c r="E327" s="658" t="s">
        <v>3104</v>
      </c>
      <c r="F327" s="658" t="s">
        <v>3129</v>
      </c>
      <c r="G327" s="659" t="s">
        <v>3136</v>
      </c>
      <c r="H327" s="806" t="s">
        <v>3134</v>
      </c>
      <c r="I327" s="807"/>
      <c r="J327" s="658">
        <v>2.5000000000000001E-2</v>
      </c>
      <c r="K327" s="673">
        <v>0</v>
      </c>
      <c r="L327" s="652"/>
    </row>
    <row r="328" spans="1:12" s="647" customFormat="1" hidden="1" x14ac:dyDescent="0.15">
      <c r="A328" s="730" t="s">
        <v>4165</v>
      </c>
      <c r="B328" s="653"/>
      <c r="C328" s="657" t="s">
        <v>2214</v>
      </c>
      <c r="D328" s="658" t="s">
        <v>3261</v>
      </c>
      <c r="E328" s="658" t="s">
        <v>3104</v>
      </c>
      <c r="F328" s="658" t="s">
        <v>3129</v>
      </c>
      <c r="G328" s="659" t="s">
        <v>3137</v>
      </c>
      <c r="H328" s="806" t="s">
        <v>1360</v>
      </c>
      <c r="I328" s="807"/>
      <c r="J328" s="658">
        <v>1.2500000000000001E-2</v>
      </c>
      <c r="K328" s="673">
        <v>0</v>
      </c>
      <c r="L328" s="652"/>
    </row>
    <row r="329" spans="1:12" s="647" customFormat="1" hidden="1" x14ac:dyDescent="0.15">
      <c r="A329" s="730" t="s">
        <v>4165</v>
      </c>
      <c r="B329" s="653"/>
      <c r="C329" s="657" t="s">
        <v>2214</v>
      </c>
      <c r="D329" s="658" t="s">
        <v>3261</v>
      </c>
      <c r="E329" s="658" t="s">
        <v>3104</v>
      </c>
      <c r="F329" s="658" t="s">
        <v>3129</v>
      </c>
      <c r="G329" s="659" t="s">
        <v>3138</v>
      </c>
      <c r="H329" s="806" t="s">
        <v>1360</v>
      </c>
      <c r="I329" s="807"/>
      <c r="J329" s="658">
        <v>1.2500000000000001E-2</v>
      </c>
      <c r="K329" s="673">
        <v>0</v>
      </c>
      <c r="L329" s="652"/>
    </row>
    <row r="330" spans="1:12" s="647" customFormat="1" hidden="1" x14ac:dyDescent="0.15">
      <c r="A330" s="730" t="s">
        <v>4165</v>
      </c>
      <c r="B330" s="653"/>
      <c r="C330" s="657" t="s">
        <v>2214</v>
      </c>
      <c r="D330" s="658" t="s">
        <v>3261</v>
      </c>
      <c r="E330" s="658" t="s">
        <v>3104</v>
      </c>
      <c r="F330" s="658" t="s">
        <v>3129</v>
      </c>
      <c r="G330" s="659" t="s">
        <v>3139</v>
      </c>
      <c r="H330" s="806" t="s">
        <v>1360</v>
      </c>
      <c r="I330" s="807"/>
      <c r="J330" s="658">
        <v>1.2500000000000001E-2</v>
      </c>
      <c r="K330" s="673">
        <v>0</v>
      </c>
      <c r="L330" s="652"/>
    </row>
    <row r="331" spans="1:12" s="647" customFormat="1" hidden="1" x14ac:dyDescent="0.15">
      <c r="A331" s="730" t="s">
        <v>4165</v>
      </c>
      <c r="B331" s="653"/>
      <c r="C331" s="657" t="s">
        <v>2214</v>
      </c>
      <c r="D331" s="658" t="s">
        <v>3261</v>
      </c>
      <c r="E331" s="658" t="s">
        <v>3104</v>
      </c>
      <c r="F331" s="658" t="s">
        <v>3140</v>
      </c>
      <c r="G331" s="659" t="s">
        <v>3141</v>
      </c>
      <c r="H331" s="806"/>
      <c r="I331" s="807"/>
      <c r="J331" s="658">
        <v>0.05</v>
      </c>
      <c r="K331" s="673">
        <v>0</v>
      </c>
      <c r="L331" s="652"/>
    </row>
    <row r="332" spans="1:12" s="647" customFormat="1" hidden="1" x14ac:dyDescent="0.15">
      <c r="A332" s="730" t="s">
        <v>4165</v>
      </c>
      <c r="B332" s="653"/>
      <c r="C332" s="657" t="s">
        <v>2214</v>
      </c>
      <c r="D332" s="658" t="s">
        <v>3261</v>
      </c>
      <c r="E332" s="658" t="s">
        <v>3104</v>
      </c>
      <c r="F332" s="658" t="s">
        <v>3140</v>
      </c>
      <c r="G332" s="659" t="s">
        <v>3142</v>
      </c>
      <c r="H332" s="806"/>
      <c r="I332" s="807"/>
      <c r="J332" s="658">
        <v>2.5000000000000001E-2</v>
      </c>
      <c r="K332" s="673">
        <v>0</v>
      </c>
      <c r="L332" s="652"/>
    </row>
    <row r="333" spans="1:12" s="647" customFormat="1" hidden="1" x14ac:dyDescent="0.15">
      <c r="A333" s="730" t="s">
        <v>4165</v>
      </c>
      <c r="B333" s="653"/>
      <c r="C333" s="657" t="s">
        <v>2214</v>
      </c>
      <c r="D333" s="658" t="s">
        <v>3261</v>
      </c>
      <c r="E333" s="658" t="s">
        <v>3104</v>
      </c>
      <c r="F333" s="658" t="s">
        <v>3140</v>
      </c>
      <c r="G333" s="659" t="s">
        <v>3143</v>
      </c>
      <c r="H333" s="806"/>
      <c r="I333" s="807"/>
      <c r="J333" s="658">
        <v>1.2500000000000001E-2</v>
      </c>
      <c r="K333" s="673">
        <v>0</v>
      </c>
      <c r="L333" s="652"/>
    </row>
    <row r="334" spans="1:12" s="647" customFormat="1" hidden="1" x14ac:dyDescent="0.15">
      <c r="A334" s="730" t="s">
        <v>4165</v>
      </c>
      <c r="B334" s="653"/>
      <c r="C334" s="657" t="s">
        <v>2214</v>
      </c>
      <c r="D334" s="658" t="s">
        <v>3261</v>
      </c>
      <c r="E334" s="658" t="s">
        <v>3104</v>
      </c>
      <c r="F334" s="658" t="s">
        <v>3140</v>
      </c>
      <c r="G334" s="659" t="s">
        <v>3144</v>
      </c>
      <c r="H334" s="806" t="s">
        <v>3145</v>
      </c>
      <c r="I334" s="807"/>
      <c r="J334" s="658">
        <v>2.5000000000000001E-2</v>
      </c>
      <c r="K334" s="673">
        <v>0</v>
      </c>
      <c r="L334" s="652"/>
    </row>
    <row r="335" spans="1:12" s="647" customFormat="1" hidden="1" x14ac:dyDescent="0.15">
      <c r="A335" s="730" t="s">
        <v>4165</v>
      </c>
      <c r="B335" s="653"/>
      <c r="C335" s="657" t="s">
        <v>2214</v>
      </c>
      <c r="D335" s="658" t="s">
        <v>3261</v>
      </c>
      <c r="E335" s="658" t="s">
        <v>3104</v>
      </c>
      <c r="F335" s="658" t="s">
        <v>3140</v>
      </c>
      <c r="G335" s="659" t="s">
        <v>3146</v>
      </c>
      <c r="H335" s="806" t="s">
        <v>3145</v>
      </c>
      <c r="I335" s="807"/>
      <c r="J335" s="658">
        <v>2.5000000000000001E-2</v>
      </c>
      <c r="K335" s="673">
        <v>0</v>
      </c>
      <c r="L335" s="652"/>
    </row>
    <row r="336" spans="1:12" s="647" customFormat="1" hidden="1" x14ac:dyDescent="0.15">
      <c r="A336" s="730" t="s">
        <v>4165</v>
      </c>
      <c r="B336" s="653"/>
      <c r="C336" s="657" t="s">
        <v>2214</v>
      </c>
      <c r="D336" s="658" t="s">
        <v>3261</v>
      </c>
      <c r="E336" s="658" t="s">
        <v>3104</v>
      </c>
      <c r="F336" s="658" t="s">
        <v>3140</v>
      </c>
      <c r="G336" s="659" t="s">
        <v>3147</v>
      </c>
      <c r="H336" s="806" t="s">
        <v>3145</v>
      </c>
      <c r="I336" s="807"/>
      <c r="J336" s="658">
        <v>2.5000000000000001E-2</v>
      </c>
      <c r="K336" s="673">
        <v>0</v>
      </c>
      <c r="L336" s="652"/>
    </row>
    <row r="337" spans="1:12" s="647" customFormat="1" hidden="1" x14ac:dyDescent="0.15">
      <c r="A337" s="730" t="s">
        <v>4165</v>
      </c>
      <c r="B337" s="653"/>
      <c r="C337" s="657" t="s">
        <v>2214</v>
      </c>
      <c r="D337" s="658" t="s">
        <v>3261</v>
      </c>
      <c r="E337" s="658" t="s">
        <v>3104</v>
      </c>
      <c r="F337" s="658" t="s">
        <v>3140</v>
      </c>
      <c r="G337" s="659" t="s">
        <v>3148</v>
      </c>
      <c r="H337" s="806" t="s">
        <v>1360</v>
      </c>
      <c r="I337" s="807"/>
      <c r="J337" s="658">
        <v>1.2500000000000001E-2</v>
      </c>
      <c r="K337" s="673">
        <v>0</v>
      </c>
      <c r="L337" s="652"/>
    </row>
    <row r="338" spans="1:12" s="647" customFormat="1" hidden="1" x14ac:dyDescent="0.15">
      <c r="A338" s="730" t="s">
        <v>4165</v>
      </c>
      <c r="B338" s="653"/>
      <c r="C338" s="657" t="s">
        <v>2214</v>
      </c>
      <c r="D338" s="658" t="s">
        <v>3261</v>
      </c>
      <c r="E338" s="658" t="s">
        <v>3104</v>
      </c>
      <c r="F338" s="658" t="s">
        <v>3140</v>
      </c>
      <c r="G338" s="659" t="s">
        <v>3149</v>
      </c>
      <c r="H338" s="806" t="s">
        <v>1360</v>
      </c>
      <c r="I338" s="807"/>
      <c r="J338" s="658">
        <v>1.2500000000000001E-2</v>
      </c>
      <c r="K338" s="673">
        <v>0</v>
      </c>
      <c r="L338" s="652"/>
    </row>
    <row r="339" spans="1:12" s="647" customFormat="1" hidden="1" x14ac:dyDescent="0.15">
      <c r="A339" s="730" t="s">
        <v>4165</v>
      </c>
      <c r="B339" s="653"/>
      <c r="C339" s="657" t="s">
        <v>2214</v>
      </c>
      <c r="D339" s="658" t="s">
        <v>3261</v>
      </c>
      <c r="E339" s="658" t="s">
        <v>3104</v>
      </c>
      <c r="F339" s="658" t="s">
        <v>3140</v>
      </c>
      <c r="G339" s="659" t="s">
        <v>3150</v>
      </c>
      <c r="H339" s="806" t="s">
        <v>1360</v>
      </c>
      <c r="I339" s="807"/>
      <c r="J339" s="658">
        <v>1.2500000000000001E-2</v>
      </c>
      <c r="K339" s="673">
        <v>0</v>
      </c>
      <c r="L339" s="652"/>
    </row>
    <row r="340" spans="1:12" s="647" customFormat="1" hidden="1" x14ac:dyDescent="0.15">
      <c r="A340" s="730" t="s">
        <v>4165</v>
      </c>
      <c r="B340" s="653"/>
      <c r="C340" s="657" t="s">
        <v>2214</v>
      </c>
      <c r="D340" s="658" t="s">
        <v>3261</v>
      </c>
      <c r="E340" s="658" t="s">
        <v>3104</v>
      </c>
      <c r="F340" s="658" t="s">
        <v>3140</v>
      </c>
      <c r="G340" s="659" t="s">
        <v>3151</v>
      </c>
      <c r="H340" s="806" t="s">
        <v>3152</v>
      </c>
      <c r="I340" s="807"/>
      <c r="J340" s="658">
        <v>4.4999999999999998E-2</v>
      </c>
      <c r="K340" s="673">
        <v>0</v>
      </c>
      <c r="L340" s="652"/>
    </row>
    <row r="341" spans="1:12" s="647" customFormat="1" hidden="1" x14ac:dyDescent="0.15">
      <c r="A341" s="730" t="s">
        <v>4165</v>
      </c>
      <c r="B341" s="653"/>
      <c r="C341" s="657" t="s">
        <v>2214</v>
      </c>
      <c r="D341" s="658" t="s">
        <v>3261</v>
      </c>
      <c r="E341" s="658" t="s">
        <v>3104</v>
      </c>
      <c r="F341" s="658" t="s">
        <v>3140</v>
      </c>
      <c r="G341" s="659" t="s">
        <v>3153</v>
      </c>
      <c r="H341" s="806" t="s">
        <v>3152</v>
      </c>
      <c r="I341" s="807"/>
      <c r="J341" s="658">
        <v>4.4999999999999998E-2</v>
      </c>
      <c r="K341" s="673">
        <v>0</v>
      </c>
      <c r="L341" s="652"/>
    </row>
    <row r="342" spans="1:12" s="647" customFormat="1" hidden="1" x14ac:dyDescent="0.15">
      <c r="A342" s="730" t="s">
        <v>4165</v>
      </c>
      <c r="B342" s="653"/>
      <c r="C342" s="657" t="s">
        <v>2214</v>
      </c>
      <c r="D342" s="658" t="s">
        <v>3261</v>
      </c>
      <c r="E342" s="658" t="s">
        <v>3104</v>
      </c>
      <c r="F342" s="658" t="s">
        <v>3140</v>
      </c>
      <c r="G342" s="659" t="s">
        <v>3154</v>
      </c>
      <c r="H342" s="806" t="s">
        <v>3152</v>
      </c>
      <c r="I342" s="807"/>
      <c r="J342" s="658">
        <v>4.4999999999999998E-2</v>
      </c>
      <c r="K342" s="673">
        <v>0</v>
      </c>
      <c r="L342" s="652"/>
    </row>
    <row r="343" spans="1:12" s="647" customFormat="1" hidden="1" x14ac:dyDescent="0.15">
      <c r="A343" s="730" t="s">
        <v>4165</v>
      </c>
      <c r="B343" s="653"/>
      <c r="C343" s="657" t="s">
        <v>2214</v>
      </c>
      <c r="D343" s="658" t="s">
        <v>3261</v>
      </c>
      <c r="E343" s="658" t="s">
        <v>3104</v>
      </c>
      <c r="F343" s="658" t="s">
        <v>3155</v>
      </c>
      <c r="G343" s="659" t="s">
        <v>3156</v>
      </c>
      <c r="H343" s="806"/>
      <c r="I343" s="807"/>
      <c r="J343" s="658">
        <v>0.05</v>
      </c>
      <c r="K343" s="673">
        <v>0</v>
      </c>
      <c r="L343" s="652"/>
    </row>
    <row r="344" spans="1:12" s="647" customFormat="1" hidden="1" x14ac:dyDescent="0.15">
      <c r="A344" s="730" t="s">
        <v>4165</v>
      </c>
      <c r="B344" s="653"/>
      <c r="C344" s="657" t="s">
        <v>2214</v>
      </c>
      <c r="D344" s="658" t="s">
        <v>3261</v>
      </c>
      <c r="E344" s="658" t="s">
        <v>3104</v>
      </c>
      <c r="F344" s="658" t="s">
        <v>3155</v>
      </c>
      <c r="G344" s="659" t="s">
        <v>3157</v>
      </c>
      <c r="H344" s="806"/>
      <c r="I344" s="807"/>
      <c r="J344" s="658">
        <v>2.5000000000000001E-2</v>
      </c>
      <c r="K344" s="673">
        <v>0</v>
      </c>
      <c r="L344" s="652"/>
    </row>
    <row r="345" spans="1:12" s="647" customFormat="1" hidden="1" x14ac:dyDescent="0.15">
      <c r="A345" s="730" t="s">
        <v>4165</v>
      </c>
      <c r="B345" s="653"/>
      <c r="C345" s="657" t="s">
        <v>2214</v>
      </c>
      <c r="D345" s="658" t="s">
        <v>3261</v>
      </c>
      <c r="E345" s="658" t="s">
        <v>3104</v>
      </c>
      <c r="F345" s="658" t="s">
        <v>3155</v>
      </c>
      <c r="G345" s="659" t="s">
        <v>3158</v>
      </c>
      <c r="H345" s="806"/>
      <c r="I345" s="807"/>
      <c r="J345" s="658">
        <v>1.2500000000000001E-2</v>
      </c>
      <c r="K345" s="673">
        <v>0</v>
      </c>
      <c r="L345" s="652"/>
    </row>
    <row r="346" spans="1:12" s="647" customFormat="1" hidden="1" x14ac:dyDescent="0.15">
      <c r="A346" s="730" t="s">
        <v>4165</v>
      </c>
      <c r="B346" s="653"/>
      <c r="C346" s="657" t="s">
        <v>2214</v>
      </c>
      <c r="D346" s="658" t="s">
        <v>3261</v>
      </c>
      <c r="E346" s="658" t="s">
        <v>3104</v>
      </c>
      <c r="F346" s="658" t="s">
        <v>3155</v>
      </c>
      <c r="G346" s="659" t="s">
        <v>3159</v>
      </c>
      <c r="H346" s="806" t="s">
        <v>3145</v>
      </c>
      <c r="I346" s="807"/>
      <c r="J346" s="658">
        <v>3.7499999999999999E-2</v>
      </c>
      <c r="K346" s="673">
        <v>0</v>
      </c>
      <c r="L346" s="652"/>
    </row>
    <row r="347" spans="1:12" s="647" customFormat="1" hidden="1" x14ac:dyDescent="0.15">
      <c r="A347" s="730" t="s">
        <v>4165</v>
      </c>
      <c r="B347" s="653"/>
      <c r="C347" s="657" t="s">
        <v>2214</v>
      </c>
      <c r="D347" s="658" t="s">
        <v>3261</v>
      </c>
      <c r="E347" s="658" t="s">
        <v>3104</v>
      </c>
      <c r="F347" s="658" t="s">
        <v>3155</v>
      </c>
      <c r="G347" s="659" t="s">
        <v>3160</v>
      </c>
      <c r="H347" s="806" t="s">
        <v>3145</v>
      </c>
      <c r="I347" s="807"/>
      <c r="J347" s="658">
        <v>3.7499999999999999E-2</v>
      </c>
      <c r="K347" s="673">
        <v>0</v>
      </c>
      <c r="L347" s="652"/>
    </row>
    <row r="348" spans="1:12" s="647" customFormat="1" hidden="1" x14ac:dyDescent="0.15">
      <c r="A348" s="730" t="s">
        <v>4165</v>
      </c>
      <c r="B348" s="653"/>
      <c r="C348" s="657" t="s">
        <v>2214</v>
      </c>
      <c r="D348" s="658" t="s">
        <v>3261</v>
      </c>
      <c r="E348" s="658" t="s">
        <v>3104</v>
      </c>
      <c r="F348" s="658" t="s">
        <v>3155</v>
      </c>
      <c r="G348" s="659" t="s">
        <v>3161</v>
      </c>
      <c r="H348" s="806" t="s">
        <v>3145</v>
      </c>
      <c r="I348" s="807"/>
      <c r="J348" s="658">
        <v>3.7499999999999999E-2</v>
      </c>
      <c r="K348" s="673">
        <v>0</v>
      </c>
      <c r="L348" s="652"/>
    </row>
    <row r="349" spans="1:12" s="647" customFormat="1" hidden="1" x14ac:dyDescent="0.15">
      <c r="A349" s="730" t="s">
        <v>4165</v>
      </c>
      <c r="B349" s="653"/>
      <c r="C349" s="657" t="s">
        <v>2214</v>
      </c>
      <c r="D349" s="658" t="s">
        <v>3261</v>
      </c>
      <c r="E349" s="658" t="s">
        <v>3104</v>
      </c>
      <c r="F349" s="658" t="s">
        <v>3155</v>
      </c>
      <c r="G349" s="659" t="s">
        <v>3162</v>
      </c>
      <c r="H349" s="806" t="s">
        <v>1360</v>
      </c>
      <c r="I349" s="807"/>
      <c r="J349" s="658">
        <v>2.5000000000000001E-2</v>
      </c>
      <c r="K349" s="673">
        <v>0</v>
      </c>
      <c r="L349" s="652"/>
    </row>
    <row r="350" spans="1:12" s="647" customFormat="1" hidden="1" x14ac:dyDescent="0.15">
      <c r="A350" s="730" t="s">
        <v>4165</v>
      </c>
      <c r="B350" s="653"/>
      <c r="C350" s="657" t="s">
        <v>2214</v>
      </c>
      <c r="D350" s="658" t="s">
        <v>3261</v>
      </c>
      <c r="E350" s="658" t="s">
        <v>3104</v>
      </c>
      <c r="F350" s="658" t="s">
        <v>3155</v>
      </c>
      <c r="G350" s="659" t="s">
        <v>3163</v>
      </c>
      <c r="H350" s="806" t="s">
        <v>1360</v>
      </c>
      <c r="I350" s="807"/>
      <c r="J350" s="658">
        <v>2.5000000000000001E-2</v>
      </c>
      <c r="K350" s="673">
        <v>0</v>
      </c>
      <c r="L350" s="652"/>
    </row>
    <row r="351" spans="1:12" s="647" customFormat="1" hidden="1" x14ac:dyDescent="0.15">
      <c r="A351" s="730" t="s">
        <v>4165</v>
      </c>
      <c r="B351" s="653"/>
      <c r="C351" s="657" t="s">
        <v>2214</v>
      </c>
      <c r="D351" s="658" t="s">
        <v>3261</v>
      </c>
      <c r="E351" s="658" t="s">
        <v>3104</v>
      </c>
      <c r="F351" s="658" t="s">
        <v>3155</v>
      </c>
      <c r="G351" s="659" t="s">
        <v>3164</v>
      </c>
      <c r="H351" s="806" t="s">
        <v>1360</v>
      </c>
      <c r="I351" s="807"/>
      <c r="J351" s="658">
        <v>2.5000000000000001E-2</v>
      </c>
      <c r="K351" s="673">
        <v>0</v>
      </c>
      <c r="L351" s="652"/>
    </row>
    <row r="352" spans="1:12" s="647" customFormat="1" hidden="1" x14ac:dyDescent="0.15">
      <c r="A352" s="730" t="s">
        <v>4165</v>
      </c>
      <c r="B352" s="653"/>
      <c r="C352" s="657" t="s">
        <v>2214</v>
      </c>
      <c r="D352" s="658" t="s">
        <v>3261</v>
      </c>
      <c r="E352" s="658" t="s">
        <v>3104</v>
      </c>
      <c r="F352" s="658" t="s">
        <v>3155</v>
      </c>
      <c r="G352" s="659" t="s">
        <v>3165</v>
      </c>
      <c r="H352" s="806" t="s">
        <v>2667</v>
      </c>
      <c r="I352" s="807"/>
      <c r="J352" s="658">
        <v>1.2500000000000001E-2</v>
      </c>
      <c r="K352" s="673">
        <v>0</v>
      </c>
      <c r="L352" s="652"/>
    </row>
    <row r="353" spans="1:12" s="647" customFormat="1" hidden="1" x14ac:dyDescent="0.15">
      <c r="A353" s="730" t="s">
        <v>4165</v>
      </c>
      <c r="B353" s="653"/>
      <c r="C353" s="657" t="s">
        <v>2214</v>
      </c>
      <c r="D353" s="658" t="s">
        <v>3261</v>
      </c>
      <c r="E353" s="658" t="s">
        <v>3104</v>
      </c>
      <c r="F353" s="658" t="s">
        <v>3155</v>
      </c>
      <c r="G353" s="659" t="s">
        <v>3166</v>
      </c>
      <c r="H353" s="806" t="s">
        <v>2667</v>
      </c>
      <c r="I353" s="807"/>
      <c r="J353" s="658">
        <v>1.2500000000000001E-2</v>
      </c>
      <c r="K353" s="673">
        <v>0</v>
      </c>
      <c r="L353" s="652"/>
    </row>
    <row r="354" spans="1:12" s="647" customFormat="1" hidden="1" x14ac:dyDescent="0.15">
      <c r="A354" s="730" t="s">
        <v>4165</v>
      </c>
      <c r="B354" s="653"/>
      <c r="C354" s="657" t="s">
        <v>2214</v>
      </c>
      <c r="D354" s="658" t="s">
        <v>3261</v>
      </c>
      <c r="E354" s="658" t="s">
        <v>3104</v>
      </c>
      <c r="F354" s="658" t="s">
        <v>3155</v>
      </c>
      <c r="G354" s="659" t="s">
        <v>3167</v>
      </c>
      <c r="H354" s="806" t="s">
        <v>2667</v>
      </c>
      <c r="I354" s="807"/>
      <c r="J354" s="658">
        <v>1.2500000000000001E-2</v>
      </c>
      <c r="K354" s="673">
        <v>0</v>
      </c>
      <c r="L354" s="652"/>
    </row>
    <row r="355" spans="1:12" s="647" customFormat="1" hidden="1" x14ac:dyDescent="0.15">
      <c r="A355" s="730" t="s">
        <v>4165</v>
      </c>
      <c r="B355" s="653"/>
      <c r="C355" s="657" t="s">
        <v>2214</v>
      </c>
      <c r="D355" s="658" t="s">
        <v>3261</v>
      </c>
      <c r="E355" s="658" t="s">
        <v>3168</v>
      </c>
      <c r="F355" s="658" t="s">
        <v>3105</v>
      </c>
      <c r="G355" s="659" t="s">
        <v>3106</v>
      </c>
      <c r="H355" s="806"/>
      <c r="I355" s="807"/>
      <c r="J355" s="658">
        <v>2.1800000000000002</v>
      </c>
      <c r="K355" s="673">
        <v>0</v>
      </c>
      <c r="L355" s="652"/>
    </row>
    <row r="356" spans="1:12" s="647" customFormat="1" hidden="1" x14ac:dyDescent="0.15">
      <c r="A356" s="730" t="s">
        <v>4165</v>
      </c>
      <c r="B356" s="653"/>
      <c r="C356" s="657" t="s">
        <v>2214</v>
      </c>
      <c r="D356" s="658" t="s">
        <v>3261</v>
      </c>
      <c r="E356" s="658" t="s">
        <v>3168</v>
      </c>
      <c r="F356" s="658" t="s">
        <v>3107</v>
      </c>
      <c r="G356" s="659" t="s">
        <v>3108</v>
      </c>
      <c r="H356" s="806"/>
      <c r="I356" s="807"/>
      <c r="J356" s="658">
        <v>1.8</v>
      </c>
      <c r="K356" s="673">
        <v>0</v>
      </c>
      <c r="L356" s="652"/>
    </row>
    <row r="357" spans="1:12" s="647" customFormat="1" hidden="1" x14ac:dyDescent="0.15">
      <c r="A357" s="730" t="s">
        <v>4165</v>
      </c>
      <c r="B357" s="653"/>
      <c r="C357" s="657" t="s">
        <v>2214</v>
      </c>
      <c r="D357" s="658" t="s">
        <v>3261</v>
      </c>
      <c r="E357" s="658" t="s">
        <v>3168</v>
      </c>
      <c r="F357" s="658" t="s">
        <v>3109</v>
      </c>
      <c r="G357" s="659" t="s">
        <v>3110</v>
      </c>
      <c r="H357" s="806"/>
      <c r="I357" s="807"/>
      <c r="J357" s="658">
        <v>1.2</v>
      </c>
      <c r="K357" s="673">
        <v>0</v>
      </c>
      <c r="L357" s="652"/>
    </row>
    <row r="358" spans="1:12" s="647" customFormat="1" hidden="1" x14ac:dyDescent="0.15">
      <c r="A358" s="730" t="s">
        <v>4165</v>
      </c>
      <c r="B358" s="653"/>
      <c r="C358" s="657" t="s">
        <v>2214</v>
      </c>
      <c r="D358" s="658" t="s">
        <v>3261</v>
      </c>
      <c r="E358" s="658" t="s">
        <v>3168</v>
      </c>
      <c r="F358" s="658" t="s">
        <v>3111</v>
      </c>
      <c r="G358" s="659" t="s">
        <v>3112</v>
      </c>
      <c r="H358" s="806"/>
      <c r="I358" s="807"/>
      <c r="J358" s="658">
        <v>0.9</v>
      </c>
      <c r="K358" s="673">
        <v>0</v>
      </c>
      <c r="L358" s="652"/>
    </row>
    <row r="359" spans="1:12" s="647" customFormat="1" hidden="1" x14ac:dyDescent="0.15">
      <c r="A359" s="730" t="s">
        <v>4165</v>
      </c>
      <c r="B359" s="653"/>
      <c r="C359" s="657" t="s">
        <v>2214</v>
      </c>
      <c r="D359" s="658" t="s">
        <v>3261</v>
      </c>
      <c r="E359" s="658" t="s">
        <v>3168</v>
      </c>
      <c r="F359" s="658" t="s">
        <v>3169</v>
      </c>
      <c r="G359" s="659" t="s">
        <v>3170</v>
      </c>
      <c r="H359" s="806"/>
      <c r="I359" s="807"/>
      <c r="J359" s="658">
        <v>0.7</v>
      </c>
      <c r="K359" s="673">
        <v>0</v>
      </c>
      <c r="L359" s="652"/>
    </row>
    <row r="360" spans="1:12" s="647" customFormat="1" hidden="1" x14ac:dyDescent="0.15">
      <c r="A360" s="730" t="s">
        <v>4165</v>
      </c>
      <c r="B360" s="653"/>
      <c r="C360" s="657" t="s">
        <v>2214</v>
      </c>
      <c r="D360" s="658" t="s">
        <v>3261</v>
      </c>
      <c r="E360" s="658" t="s">
        <v>3168</v>
      </c>
      <c r="F360" s="658" t="s">
        <v>3171</v>
      </c>
      <c r="G360" s="659" t="s">
        <v>3172</v>
      </c>
      <c r="H360" s="806"/>
      <c r="I360" s="807"/>
      <c r="J360" s="658">
        <v>0.4</v>
      </c>
      <c r="K360" s="673">
        <v>0</v>
      </c>
      <c r="L360" s="652"/>
    </row>
    <row r="361" spans="1:12" s="647" customFormat="1" hidden="1" x14ac:dyDescent="0.15">
      <c r="A361" s="730" t="s">
        <v>4165</v>
      </c>
      <c r="B361" s="653"/>
      <c r="C361" s="657" t="s">
        <v>2214</v>
      </c>
      <c r="D361" s="658" t="s">
        <v>3261</v>
      </c>
      <c r="E361" s="658" t="s">
        <v>3168</v>
      </c>
      <c r="F361" s="658" t="s">
        <v>3171</v>
      </c>
      <c r="G361" s="659" t="s">
        <v>3173</v>
      </c>
      <c r="H361" s="806"/>
      <c r="I361" s="807"/>
      <c r="J361" s="658">
        <v>0.4</v>
      </c>
      <c r="K361" s="673">
        <v>0</v>
      </c>
      <c r="L361" s="652"/>
    </row>
    <row r="362" spans="1:12" s="647" customFormat="1" hidden="1" x14ac:dyDescent="0.15">
      <c r="A362" s="730" t="s">
        <v>4165</v>
      </c>
      <c r="B362" s="653"/>
      <c r="C362" s="657" t="s">
        <v>2214</v>
      </c>
      <c r="D362" s="658" t="s">
        <v>3261</v>
      </c>
      <c r="E362" s="658" t="s">
        <v>3168</v>
      </c>
      <c r="F362" s="658" t="s">
        <v>3171</v>
      </c>
      <c r="G362" s="659" t="s">
        <v>3174</v>
      </c>
      <c r="H362" s="806"/>
      <c r="I362" s="807"/>
      <c r="J362" s="658">
        <v>0.2</v>
      </c>
      <c r="K362" s="673">
        <v>0</v>
      </c>
      <c r="L362" s="652"/>
    </row>
    <row r="363" spans="1:12" s="647" customFormat="1" hidden="1" x14ac:dyDescent="0.15">
      <c r="A363" s="730" t="s">
        <v>4165</v>
      </c>
      <c r="B363" s="653"/>
      <c r="C363" s="657" t="s">
        <v>2214</v>
      </c>
      <c r="D363" s="658" t="s">
        <v>3261</v>
      </c>
      <c r="E363" s="658" t="s">
        <v>3168</v>
      </c>
      <c r="F363" s="658" t="s">
        <v>3175</v>
      </c>
      <c r="G363" s="659" t="s">
        <v>3176</v>
      </c>
      <c r="H363" s="806"/>
      <c r="I363" s="807"/>
      <c r="J363" s="658">
        <v>0.13</v>
      </c>
      <c r="K363" s="673">
        <v>0</v>
      </c>
      <c r="L363" s="652"/>
    </row>
    <row r="364" spans="1:12" s="647" customFormat="1" hidden="1" x14ac:dyDescent="0.15">
      <c r="A364" s="730" t="s">
        <v>4165</v>
      </c>
      <c r="B364" s="653"/>
      <c r="C364" s="657" t="s">
        <v>2214</v>
      </c>
      <c r="D364" s="658" t="s">
        <v>3261</v>
      </c>
      <c r="E364" s="658" t="s">
        <v>3168</v>
      </c>
      <c r="F364" s="658" t="s">
        <v>3175</v>
      </c>
      <c r="G364" s="659" t="s">
        <v>3177</v>
      </c>
      <c r="H364" s="806"/>
      <c r="I364" s="807"/>
      <c r="J364" s="658">
        <v>6.5000000000000002E-2</v>
      </c>
      <c r="K364" s="673">
        <v>0</v>
      </c>
      <c r="L364" s="652"/>
    </row>
    <row r="365" spans="1:12" s="647" customFormat="1" hidden="1" x14ac:dyDescent="0.15">
      <c r="A365" s="730" t="s">
        <v>4165</v>
      </c>
      <c r="B365" s="653"/>
      <c r="C365" s="657" t="s">
        <v>2214</v>
      </c>
      <c r="D365" s="658" t="s">
        <v>3261</v>
      </c>
      <c r="E365" s="658" t="s">
        <v>3168</v>
      </c>
      <c r="F365" s="658" t="s">
        <v>3175</v>
      </c>
      <c r="G365" s="659" t="s">
        <v>3178</v>
      </c>
      <c r="H365" s="806" t="s">
        <v>3121</v>
      </c>
      <c r="I365" s="807"/>
      <c r="J365" s="658">
        <v>9.7500000000000003E-2</v>
      </c>
      <c r="K365" s="673">
        <v>0</v>
      </c>
      <c r="L365" s="652"/>
    </row>
    <row r="366" spans="1:12" s="647" customFormat="1" hidden="1" x14ac:dyDescent="0.15">
      <c r="A366" s="730" t="s">
        <v>4165</v>
      </c>
      <c r="B366" s="653"/>
      <c r="C366" s="657" t="s">
        <v>2214</v>
      </c>
      <c r="D366" s="658" t="s">
        <v>3261</v>
      </c>
      <c r="E366" s="658" t="s">
        <v>3168</v>
      </c>
      <c r="F366" s="658" t="s">
        <v>3175</v>
      </c>
      <c r="G366" s="659" t="s">
        <v>3179</v>
      </c>
      <c r="H366" s="806" t="s">
        <v>3121</v>
      </c>
      <c r="I366" s="807"/>
      <c r="J366" s="658">
        <v>9.7500000000000003E-2</v>
      </c>
      <c r="K366" s="673">
        <v>0</v>
      </c>
      <c r="L366" s="652"/>
    </row>
    <row r="367" spans="1:12" s="647" customFormat="1" hidden="1" x14ac:dyDescent="0.15">
      <c r="A367" s="730" t="s">
        <v>4165</v>
      </c>
      <c r="B367" s="653"/>
      <c r="C367" s="657" t="s">
        <v>2214</v>
      </c>
      <c r="D367" s="658" t="s">
        <v>3261</v>
      </c>
      <c r="E367" s="658" t="s">
        <v>3168</v>
      </c>
      <c r="F367" s="658" t="s">
        <v>3175</v>
      </c>
      <c r="G367" s="659" t="s">
        <v>3180</v>
      </c>
      <c r="H367" s="806" t="s">
        <v>3124</v>
      </c>
      <c r="I367" s="807"/>
      <c r="J367" s="658">
        <v>6.5000000000000002E-2</v>
      </c>
      <c r="K367" s="673">
        <v>0</v>
      </c>
      <c r="L367" s="652"/>
    </row>
    <row r="368" spans="1:12" s="647" customFormat="1" hidden="1" x14ac:dyDescent="0.15">
      <c r="A368" s="730" t="s">
        <v>4165</v>
      </c>
      <c r="B368" s="653"/>
      <c r="C368" s="657" t="s">
        <v>2214</v>
      </c>
      <c r="D368" s="658" t="s">
        <v>3261</v>
      </c>
      <c r="E368" s="658" t="s">
        <v>3168</v>
      </c>
      <c r="F368" s="658" t="s">
        <v>3175</v>
      </c>
      <c r="G368" s="659" t="s">
        <v>3181</v>
      </c>
      <c r="H368" s="806" t="s">
        <v>3124</v>
      </c>
      <c r="I368" s="807"/>
      <c r="J368" s="658">
        <v>6.5000000000000002E-2</v>
      </c>
      <c r="K368" s="673">
        <v>0</v>
      </c>
      <c r="L368" s="652"/>
    </row>
    <row r="369" spans="1:12" s="647" customFormat="1" hidden="1" x14ac:dyDescent="0.15">
      <c r="A369" s="730" t="s">
        <v>4165</v>
      </c>
      <c r="B369" s="653"/>
      <c r="C369" s="657" t="s">
        <v>2214</v>
      </c>
      <c r="D369" s="658" t="s">
        <v>3261</v>
      </c>
      <c r="E369" s="658" t="s">
        <v>3168</v>
      </c>
      <c r="F369" s="658" t="s">
        <v>3175</v>
      </c>
      <c r="G369" s="659" t="s">
        <v>3182</v>
      </c>
      <c r="H369" s="806" t="s">
        <v>3127</v>
      </c>
      <c r="I369" s="807"/>
      <c r="J369" s="658">
        <v>3.2500000000000001E-2</v>
      </c>
      <c r="K369" s="673">
        <v>0</v>
      </c>
      <c r="L369" s="652"/>
    </row>
    <row r="370" spans="1:12" s="647" customFormat="1" hidden="1" x14ac:dyDescent="0.15">
      <c r="A370" s="730" t="s">
        <v>4165</v>
      </c>
      <c r="B370" s="653"/>
      <c r="C370" s="657" t="s">
        <v>2214</v>
      </c>
      <c r="D370" s="658" t="s">
        <v>3261</v>
      </c>
      <c r="E370" s="658" t="s">
        <v>3168</v>
      </c>
      <c r="F370" s="658" t="s">
        <v>3175</v>
      </c>
      <c r="G370" s="659" t="s">
        <v>3183</v>
      </c>
      <c r="H370" s="806" t="s">
        <v>3127</v>
      </c>
      <c r="I370" s="807"/>
      <c r="J370" s="658">
        <v>3.2500000000000001E-2</v>
      </c>
      <c r="K370" s="673">
        <v>0</v>
      </c>
      <c r="L370" s="652"/>
    </row>
    <row r="371" spans="1:12" s="647" customFormat="1" hidden="1" x14ac:dyDescent="0.15">
      <c r="A371" s="730" t="s">
        <v>4165</v>
      </c>
      <c r="B371" s="653"/>
      <c r="C371" s="657" t="s">
        <v>2214</v>
      </c>
      <c r="D371" s="658" t="s">
        <v>3261</v>
      </c>
      <c r="E371" s="658" t="s">
        <v>3168</v>
      </c>
      <c r="F371" s="658" t="s">
        <v>3129</v>
      </c>
      <c r="G371" s="659" t="s">
        <v>3184</v>
      </c>
      <c r="H371" s="806"/>
      <c r="I371" s="807"/>
      <c r="J371" s="658">
        <v>7.0000000000000007E-2</v>
      </c>
      <c r="K371" s="673">
        <v>0</v>
      </c>
      <c r="L371" s="652"/>
    </row>
    <row r="372" spans="1:12" s="647" customFormat="1" hidden="1" x14ac:dyDescent="0.15">
      <c r="A372" s="730" t="s">
        <v>4165</v>
      </c>
      <c r="B372" s="653"/>
      <c r="C372" s="657" t="s">
        <v>2214</v>
      </c>
      <c r="D372" s="658" t="s">
        <v>3261</v>
      </c>
      <c r="E372" s="658" t="s">
        <v>3168</v>
      </c>
      <c r="F372" s="658" t="s">
        <v>3129</v>
      </c>
      <c r="G372" s="659" t="s">
        <v>3185</v>
      </c>
      <c r="H372" s="806"/>
      <c r="I372" s="807"/>
      <c r="J372" s="658">
        <v>3.5000000000000003E-2</v>
      </c>
      <c r="K372" s="673">
        <v>0</v>
      </c>
      <c r="L372" s="652"/>
    </row>
    <row r="373" spans="1:12" s="647" customFormat="1" hidden="1" x14ac:dyDescent="0.15">
      <c r="A373" s="730" t="s">
        <v>4165</v>
      </c>
      <c r="B373" s="653"/>
      <c r="C373" s="657" t="s">
        <v>2214</v>
      </c>
      <c r="D373" s="658" t="s">
        <v>3261</v>
      </c>
      <c r="E373" s="658" t="s">
        <v>3168</v>
      </c>
      <c r="F373" s="658" t="s">
        <v>3129</v>
      </c>
      <c r="G373" s="659" t="s">
        <v>3186</v>
      </c>
      <c r="H373" s="806"/>
      <c r="I373" s="807"/>
      <c r="J373" s="658">
        <v>1.7500000000000002E-2</v>
      </c>
      <c r="K373" s="673">
        <v>0</v>
      </c>
      <c r="L373" s="652"/>
    </row>
    <row r="374" spans="1:12" s="647" customFormat="1" hidden="1" x14ac:dyDescent="0.15">
      <c r="A374" s="730" t="s">
        <v>4165</v>
      </c>
      <c r="B374" s="653"/>
      <c r="C374" s="657" t="s">
        <v>2214</v>
      </c>
      <c r="D374" s="658" t="s">
        <v>3261</v>
      </c>
      <c r="E374" s="658" t="s">
        <v>3168</v>
      </c>
      <c r="F374" s="658" t="s">
        <v>3129</v>
      </c>
      <c r="G374" s="659" t="s">
        <v>3187</v>
      </c>
      <c r="H374" s="806" t="s">
        <v>1359</v>
      </c>
      <c r="I374" s="807"/>
      <c r="J374" s="658">
        <v>3.5000000000000003E-2</v>
      </c>
      <c r="K374" s="673">
        <v>0</v>
      </c>
      <c r="L374" s="652"/>
    </row>
    <row r="375" spans="1:12" s="647" customFormat="1" hidden="1" x14ac:dyDescent="0.15">
      <c r="A375" s="730" t="s">
        <v>4165</v>
      </c>
      <c r="B375" s="653"/>
      <c r="C375" s="657" t="s">
        <v>2214</v>
      </c>
      <c r="D375" s="658" t="s">
        <v>3261</v>
      </c>
      <c r="E375" s="658" t="s">
        <v>3168</v>
      </c>
      <c r="F375" s="658" t="s">
        <v>3129</v>
      </c>
      <c r="G375" s="659" t="s">
        <v>3188</v>
      </c>
      <c r="H375" s="806" t="s">
        <v>1359</v>
      </c>
      <c r="I375" s="807"/>
      <c r="J375" s="658">
        <v>3.5000000000000003E-2</v>
      </c>
      <c r="K375" s="673">
        <v>0</v>
      </c>
      <c r="L375" s="652"/>
    </row>
    <row r="376" spans="1:12" s="647" customFormat="1" hidden="1" x14ac:dyDescent="0.15">
      <c r="A376" s="730" t="s">
        <v>4165</v>
      </c>
      <c r="B376" s="653"/>
      <c r="C376" s="657" t="s">
        <v>2214</v>
      </c>
      <c r="D376" s="658" t="s">
        <v>3261</v>
      </c>
      <c r="E376" s="658" t="s">
        <v>3168</v>
      </c>
      <c r="F376" s="658" t="s">
        <v>3129</v>
      </c>
      <c r="G376" s="659" t="s">
        <v>3189</v>
      </c>
      <c r="H376" s="806" t="s">
        <v>1359</v>
      </c>
      <c r="I376" s="807"/>
      <c r="J376" s="658">
        <v>3.5000000000000003E-2</v>
      </c>
      <c r="K376" s="673">
        <v>0</v>
      </c>
      <c r="L376" s="652"/>
    </row>
    <row r="377" spans="1:12" s="647" customFormat="1" hidden="1" x14ac:dyDescent="0.15">
      <c r="A377" s="730" t="s">
        <v>4165</v>
      </c>
      <c r="B377" s="653"/>
      <c r="C377" s="657" t="s">
        <v>2214</v>
      </c>
      <c r="D377" s="658" t="s">
        <v>3261</v>
      </c>
      <c r="E377" s="658" t="s">
        <v>3168</v>
      </c>
      <c r="F377" s="658" t="s">
        <v>3129</v>
      </c>
      <c r="G377" s="659" t="s">
        <v>3190</v>
      </c>
      <c r="H377" s="806" t="s">
        <v>3191</v>
      </c>
      <c r="I377" s="807"/>
      <c r="J377" s="658">
        <v>1.7500000000000002E-2</v>
      </c>
      <c r="K377" s="673">
        <v>0</v>
      </c>
      <c r="L377" s="652"/>
    </row>
    <row r="378" spans="1:12" s="647" customFormat="1" hidden="1" x14ac:dyDescent="0.15">
      <c r="A378" s="730" t="s">
        <v>4165</v>
      </c>
      <c r="B378" s="653"/>
      <c r="C378" s="657" t="s">
        <v>2214</v>
      </c>
      <c r="D378" s="658" t="s">
        <v>3261</v>
      </c>
      <c r="E378" s="658" t="s">
        <v>3168</v>
      </c>
      <c r="F378" s="658" t="s">
        <v>3129</v>
      </c>
      <c r="G378" s="659" t="s">
        <v>3192</v>
      </c>
      <c r="H378" s="806" t="s">
        <v>3191</v>
      </c>
      <c r="I378" s="807"/>
      <c r="J378" s="658">
        <v>1.7500000000000002E-2</v>
      </c>
      <c r="K378" s="673">
        <v>0</v>
      </c>
      <c r="L378" s="652"/>
    </row>
    <row r="379" spans="1:12" s="647" customFormat="1" hidden="1" x14ac:dyDescent="0.15">
      <c r="A379" s="730" t="s">
        <v>4165</v>
      </c>
      <c r="B379" s="653"/>
      <c r="C379" s="657" t="s">
        <v>2214</v>
      </c>
      <c r="D379" s="658" t="s">
        <v>3261</v>
      </c>
      <c r="E379" s="658" t="s">
        <v>3168</v>
      </c>
      <c r="F379" s="658" t="s">
        <v>3129</v>
      </c>
      <c r="G379" s="659" t="s">
        <v>3193</v>
      </c>
      <c r="H379" s="806" t="s">
        <v>3191</v>
      </c>
      <c r="I379" s="807"/>
      <c r="J379" s="658">
        <v>1.7500000000000002E-2</v>
      </c>
      <c r="K379" s="673">
        <v>0</v>
      </c>
      <c r="L379" s="652"/>
    </row>
    <row r="380" spans="1:12" s="647" customFormat="1" hidden="1" x14ac:dyDescent="0.15">
      <c r="A380" s="730" t="s">
        <v>4165</v>
      </c>
      <c r="B380" s="653"/>
      <c r="C380" s="657" t="s">
        <v>2214</v>
      </c>
      <c r="D380" s="658" t="s">
        <v>3261</v>
      </c>
      <c r="E380" s="658" t="s">
        <v>3168</v>
      </c>
      <c r="F380" s="658" t="s">
        <v>3140</v>
      </c>
      <c r="G380" s="659" t="s">
        <v>3194</v>
      </c>
      <c r="H380" s="806"/>
      <c r="I380" s="807"/>
      <c r="J380" s="658">
        <v>7.0000000000000007E-2</v>
      </c>
      <c r="K380" s="673">
        <v>0</v>
      </c>
      <c r="L380" s="652"/>
    </row>
    <row r="381" spans="1:12" s="647" customFormat="1" hidden="1" x14ac:dyDescent="0.15">
      <c r="A381" s="730" t="s">
        <v>4165</v>
      </c>
      <c r="B381" s="653"/>
      <c r="C381" s="657" t="s">
        <v>2214</v>
      </c>
      <c r="D381" s="658" t="s">
        <v>3261</v>
      </c>
      <c r="E381" s="658" t="s">
        <v>3168</v>
      </c>
      <c r="F381" s="658" t="s">
        <v>3140</v>
      </c>
      <c r="G381" s="659" t="s">
        <v>3195</v>
      </c>
      <c r="H381" s="806"/>
      <c r="I381" s="807"/>
      <c r="J381" s="658">
        <v>3.5000000000000003E-2</v>
      </c>
      <c r="K381" s="673">
        <v>0</v>
      </c>
      <c r="L381" s="652"/>
    </row>
    <row r="382" spans="1:12" s="647" customFormat="1" hidden="1" x14ac:dyDescent="0.15">
      <c r="A382" s="730" t="s">
        <v>4165</v>
      </c>
      <c r="B382" s="653"/>
      <c r="C382" s="657" t="s">
        <v>2214</v>
      </c>
      <c r="D382" s="658" t="s">
        <v>3261</v>
      </c>
      <c r="E382" s="658" t="s">
        <v>3168</v>
      </c>
      <c r="F382" s="658" t="s">
        <v>3140</v>
      </c>
      <c r="G382" s="659" t="s">
        <v>3196</v>
      </c>
      <c r="H382" s="806"/>
      <c r="I382" s="807"/>
      <c r="J382" s="658">
        <v>1.7500000000000002E-2</v>
      </c>
      <c r="K382" s="673">
        <v>0</v>
      </c>
      <c r="L382" s="652"/>
    </row>
    <row r="383" spans="1:12" s="647" customFormat="1" hidden="1" x14ac:dyDescent="0.15">
      <c r="A383" s="730" t="s">
        <v>4165</v>
      </c>
      <c r="B383" s="653"/>
      <c r="C383" s="657" t="s">
        <v>2214</v>
      </c>
      <c r="D383" s="658" t="s">
        <v>3261</v>
      </c>
      <c r="E383" s="658" t="s">
        <v>3168</v>
      </c>
      <c r="F383" s="658" t="s">
        <v>3140</v>
      </c>
      <c r="G383" s="659" t="s">
        <v>3197</v>
      </c>
      <c r="H383" s="806" t="s">
        <v>3145</v>
      </c>
      <c r="I383" s="807"/>
      <c r="J383" s="658">
        <v>3.5000000000000003E-2</v>
      </c>
      <c r="K383" s="673">
        <v>0</v>
      </c>
      <c r="L383" s="652"/>
    </row>
    <row r="384" spans="1:12" s="647" customFormat="1" hidden="1" x14ac:dyDescent="0.15">
      <c r="A384" s="730" t="s">
        <v>4165</v>
      </c>
      <c r="B384" s="653"/>
      <c r="C384" s="657" t="s">
        <v>2214</v>
      </c>
      <c r="D384" s="658" t="s">
        <v>3261</v>
      </c>
      <c r="E384" s="658" t="s">
        <v>3168</v>
      </c>
      <c r="F384" s="658" t="s">
        <v>3140</v>
      </c>
      <c r="G384" s="659" t="s">
        <v>3198</v>
      </c>
      <c r="H384" s="806" t="s">
        <v>3145</v>
      </c>
      <c r="I384" s="807"/>
      <c r="J384" s="658">
        <v>3.5000000000000003E-2</v>
      </c>
      <c r="K384" s="673">
        <v>0</v>
      </c>
      <c r="L384" s="652"/>
    </row>
    <row r="385" spans="1:12" s="647" customFormat="1" hidden="1" x14ac:dyDescent="0.15">
      <c r="A385" s="730" t="s">
        <v>4165</v>
      </c>
      <c r="B385" s="653"/>
      <c r="C385" s="657" t="s">
        <v>2214</v>
      </c>
      <c r="D385" s="658" t="s">
        <v>3261</v>
      </c>
      <c r="E385" s="658" t="s">
        <v>3168</v>
      </c>
      <c r="F385" s="658" t="s">
        <v>3140</v>
      </c>
      <c r="G385" s="659" t="s">
        <v>3199</v>
      </c>
      <c r="H385" s="806" t="s">
        <v>3145</v>
      </c>
      <c r="I385" s="807"/>
      <c r="J385" s="658">
        <v>3.5000000000000003E-2</v>
      </c>
      <c r="K385" s="673">
        <v>0</v>
      </c>
      <c r="L385" s="652"/>
    </row>
    <row r="386" spans="1:12" s="647" customFormat="1" hidden="1" x14ac:dyDescent="0.15">
      <c r="A386" s="730" t="s">
        <v>4165</v>
      </c>
      <c r="B386" s="653"/>
      <c r="C386" s="657" t="s">
        <v>2214</v>
      </c>
      <c r="D386" s="658" t="s">
        <v>3261</v>
      </c>
      <c r="E386" s="658" t="s">
        <v>3168</v>
      </c>
      <c r="F386" s="658" t="s">
        <v>3140</v>
      </c>
      <c r="G386" s="659" t="s">
        <v>3200</v>
      </c>
      <c r="H386" s="806" t="s">
        <v>1360</v>
      </c>
      <c r="I386" s="807"/>
      <c r="J386" s="658">
        <v>1.7500000000000002E-2</v>
      </c>
      <c r="K386" s="673">
        <v>0</v>
      </c>
      <c r="L386" s="652"/>
    </row>
    <row r="387" spans="1:12" s="647" customFormat="1" hidden="1" x14ac:dyDescent="0.15">
      <c r="A387" s="730" t="s">
        <v>4165</v>
      </c>
      <c r="B387" s="653"/>
      <c r="C387" s="657" t="s">
        <v>2214</v>
      </c>
      <c r="D387" s="658" t="s">
        <v>3261</v>
      </c>
      <c r="E387" s="658" t="s">
        <v>3168</v>
      </c>
      <c r="F387" s="658" t="s">
        <v>3140</v>
      </c>
      <c r="G387" s="659" t="s">
        <v>3201</v>
      </c>
      <c r="H387" s="806" t="s">
        <v>1360</v>
      </c>
      <c r="I387" s="807"/>
      <c r="J387" s="658">
        <v>1.7500000000000002E-2</v>
      </c>
      <c r="K387" s="673">
        <v>0</v>
      </c>
      <c r="L387" s="652"/>
    </row>
    <row r="388" spans="1:12" s="647" customFormat="1" hidden="1" x14ac:dyDescent="0.15">
      <c r="A388" s="730" t="s">
        <v>4165</v>
      </c>
      <c r="B388" s="653"/>
      <c r="C388" s="657" t="s">
        <v>2214</v>
      </c>
      <c r="D388" s="658" t="s">
        <v>3261</v>
      </c>
      <c r="E388" s="658" t="s">
        <v>3168</v>
      </c>
      <c r="F388" s="658" t="s">
        <v>3140</v>
      </c>
      <c r="G388" s="659" t="s">
        <v>3202</v>
      </c>
      <c r="H388" s="806" t="s">
        <v>1360</v>
      </c>
      <c r="I388" s="807"/>
      <c r="J388" s="658">
        <v>1.7500000000000002E-2</v>
      </c>
      <c r="K388" s="673">
        <v>0</v>
      </c>
      <c r="L388" s="652"/>
    </row>
    <row r="389" spans="1:12" s="647" customFormat="1" hidden="1" x14ac:dyDescent="0.15">
      <c r="A389" s="730" t="s">
        <v>4165</v>
      </c>
      <c r="B389" s="653"/>
      <c r="C389" s="657" t="s">
        <v>2214</v>
      </c>
      <c r="D389" s="658" t="s">
        <v>3261</v>
      </c>
      <c r="E389" s="658" t="s">
        <v>3168</v>
      </c>
      <c r="F389" s="658" t="s">
        <v>3140</v>
      </c>
      <c r="G389" s="659" t="s">
        <v>3203</v>
      </c>
      <c r="H389" s="806" t="s">
        <v>3152</v>
      </c>
      <c r="I389" s="807"/>
      <c r="J389" s="658">
        <v>6.3E-2</v>
      </c>
      <c r="K389" s="673">
        <v>0</v>
      </c>
      <c r="L389" s="652"/>
    </row>
    <row r="390" spans="1:12" s="647" customFormat="1" hidden="1" x14ac:dyDescent="0.15">
      <c r="A390" s="730" t="s">
        <v>4165</v>
      </c>
      <c r="B390" s="653"/>
      <c r="C390" s="657" t="s">
        <v>2214</v>
      </c>
      <c r="D390" s="658" t="s">
        <v>3261</v>
      </c>
      <c r="E390" s="658" t="s">
        <v>3168</v>
      </c>
      <c r="F390" s="658" t="s">
        <v>3140</v>
      </c>
      <c r="G390" s="659" t="s">
        <v>3204</v>
      </c>
      <c r="H390" s="806" t="s">
        <v>3152</v>
      </c>
      <c r="I390" s="807"/>
      <c r="J390" s="658">
        <v>6.3E-2</v>
      </c>
      <c r="K390" s="673">
        <v>0</v>
      </c>
      <c r="L390" s="652"/>
    </row>
    <row r="391" spans="1:12" s="647" customFormat="1" hidden="1" x14ac:dyDescent="0.15">
      <c r="A391" s="730" t="s">
        <v>4165</v>
      </c>
      <c r="B391" s="653"/>
      <c r="C391" s="657" t="s">
        <v>2214</v>
      </c>
      <c r="D391" s="658" t="s">
        <v>3261</v>
      </c>
      <c r="E391" s="658" t="s">
        <v>3168</v>
      </c>
      <c r="F391" s="658" t="s">
        <v>3140</v>
      </c>
      <c r="G391" s="659" t="s">
        <v>3205</v>
      </c>
      <c r="H391" s="806" t="s">
        <v>3152</v>
      </c>
      <c r="I391" s="807"/>
      <c r="J391" s="658">
        <v>6.3E-2</v>
      </c>
      <c r="K391" s="673">
        <v>0</v>
      </c>
      <c r="L391" s="652"/>
    </row>
    <row r="392" spans="1:12" s="647" customFormat="1" hidden="1" x14ac:dyDescent="0.15">
      <c r="A392" s="730" t="s">
        <v>4165</v>
      </c>
      <c r="B392" s="653"/>
      <c r="C392" s="657" t="s">
        <v>2214</v>
      </c>
      <c r="D392" s="658" t="s">
        <v>3261</v>
      </c>
      <c r="E392" s="658" t="s">
        <v>3168</v>
      </c>
      <c r="F392" s="658" t="s">
        <v>3155</v>
      </c>
      <c r="G392" s="659" t="s">
        <v>3206</v>
      </c>
      <c r="H392" s="806"/>
      <c r="I392" s="807"/>
      <c r="J392" s="658">
        <v>7.0000000000000007E-2</v>
      </c>
      <c r="K392" s="673">
        <v>0</v>
      </c>
      <c r="L392" s="652"/>
    </row>
    <row r="393" spans="1:12" s="647" customFormat="1" hidden="1" x14ac:dyDescent="0.15">
      <c r="A393" s="730" t="s">
        <v>4165</v>
      </c>
      <c r="B393" s="653"/>
      <c r="C393" s="657" t="s">
        <v>2214</v>
      </c>
      <c r="D393" s="658" t="s">
        <v>3261</v>
      </c>
      <c r="E393" s="658" t="s">
        <v>3168</v>
      </c>
      <c r="F393" s="658" t="s">
        <v>3155</v>
      </c>
      <c r="G393" s="659" t="s">
        <v>3207</v>
      </c>
      <c r="H393" s="806"/>
      <c r="I393" s="807"/>
      <c r="J393" s="658">
        <v>3.5000000000000003E-2</v>
      </c>
      <c r="K393" s="673">
        <v>0</v>
      </c>
      <c r="L393" s="652"/>
    </row>
    <row r="394" spans="1:12" s="647" customFormat="1" hidden="1" x14ac:dyDescent="0.15">
      <c r="A394" s="730" t="s">
        <v>4165</v>
      </c>
      <c r="B394" s="653"/>
      <c r="C394" s="657" t="s">
        <v>2214</v>
      </c>
      <c r="D394" s="658" t="s">
        <v>3261</v>
      </c>
      <c r="E394" s="658" t="s">
        <v>3168</v>
      </c>
      <c r="F394" s="658" t="s">
        <v>3155</v>
      </c>
      <c r="G394" s="659" t="s">
        <v>3208</v>
      </c>
      <c r="H394" s="806"/>
      <c r="I394" s="807"/>
      <c r="J394" s="658">
        <v>1.7500000000000002E-2</v>
      </c>
      <c r="K394" s="673">
        <v>0</v>
      </c>
      <c r="L394" s="652"/>
    </row>
    <row r="395" spans="1:12" s="647" customFormat="1" hidden="1" x14ac:dyDescent="0.15">
      <c r="A395" s="730" t="s">
        <v>4165</v>
      </c>
      <c r="B395" s="653"/>
      <c r="C395" s="657" t="s">
        <v>2214</v>
      </c>
      <c r="D395" s="658" t="s">
        <v>3261</v>
      </c>
      <c r="E395" s="658" t="s">
        <v>3168</v>
      </c>
      <c r="F395" s="658" t="s">
        <v>3155</v>
      </c>
      <c r="G395" s="659" t="s">
        <v>3209</v>
      </c>
      <c r="H395" s="806" t="s">
        <v>3145</v>
      </c>
      <c r="I395" s="807"/>
      <c r="J395" s="658">
        <v>5.2500000000000005E-2</v>
      </c>
      <c r="K395" s="673">
        <v>0</v>
      </c>
      <c r="L395" s="652"/>
    </row>
    <row r="396" spans="1:12" s="647" customFormat="1" hidden="1" x14ac:dyDescent="0.15">
      <c r="A396" s="730" t="s">
        <v>4165</v>
      </c>
      <c r="B396" s="653"/>
      <c r="C396" s="657" t="s">
        <v>2214</v>
      </c>
      <c r="D396" s="658" t="s">
        <v>3261</v>
      </c>
      <c r="E396" s="658" t="s">
        <v>3168</v>
      </c>
      <c r="F396" s="658" t="s">
        <v>3155</v>
      </c>
      <c r="G396" s="659" t="s">
        <v>3210</v>
      </c>
      <c r="H396" s="806" t="s">
        <v>3145</v>
      </c>
      <c r="I396" s="807"/>
      <c r="J396" s="658">
        <v>5.2499999999999998E-2</v>
      </c>
      <c r="K396" s="673">
        <v>0</v>
      </c>
      <c r="L396" s="652"/>
    </row>
    <row r="397" spans="1:12" s="647" customFormat="1" hidden="1" x14ac:dyDescent="0.15">
      <c r="A397" s="730" t="s">
        <v>4165</v>
      </c>
      <c r="B397" s="653"/>
      <c r="C397" s="657" t="s">
        <v>2214</v>
      </c>
      <c r="D397" s="658" t="s">
        <v>3261</v>
      </c>
      <c r="E397" s="658" t="s">
        <v>3168</v>
      </c>
      <c r="F397" s="658" t="s">
        <v>3155</v>
      </c>
      <c r="G397" s="659" t="s">
        <v>3211</v>
      </c>
      <c r="H397" s="806" t="s">
        <v>3145</v>
      </c>
      <c r="I397" s="807"/>
      <c r="J397" s="658">
        <v>5.2499999999999998E-2</v>
      </c>
      <c r="K397" s="673">
        <v>0</v>
      </c>
      <c r="L397" s="652"/>
    </row>
    <row r="398" spans="1:12" s="647" customFormat="1" hidden="1" x14ac:dyDescent="0.15">
      <c r="A398" s="730" t="s">
        <v>4165</v>
      </c>
      <c r="B398" s="653"/>
      <c r="C398" s="657" t="s">
        <v>2214</v>
      </c>
      <c r="D398" s="658" t="s">
        <v>3261</v>
      </c>
      <c r="E398" s="658" t="s">
        <v>3168</v>
      </c>
      <c r="F398" s="658" t="s">
        <v>3155</v>
      </c>
      <c r="G398" s="659" t="s">
        <v>3212</v>
      </c>
      <c r="H398" s="806" t="s">
        <v>1360</v>
      </c>
      <c r="I398" s="807"/>
      <c r="J398" s="658">
        <v>3.5000000000000003E-2</v>
      </c>
      <c r="K398" s="673">
        <v>0</v>
      </c>
      <c r="L398" s="652"/>
    </row>
    <row r="399" spans="1:12" s="647" customFormat="1" hidden="1" x14ac:dyDescent="0.15">
      <c r="A399" s="730" t="s">
        <v>4165</v>
      </c>
      <c r="B399" s="653"/>
      <c r="C399" s="657" t="s">
        <v>2214</v>
      </c>
      <c r="D399" s="658" t="s">
        <v>3261</v>
      </c>
      <c r="E399" s="658" t="s">
        <v>3168</v>
      </c>
      <c r="F399" s="658" t="s">
        <v>3155</v>
      </c>
      <c r="G399" s="659" t="s">
        <v>3213</v>
      </c>
      <c r="H399" s="806" t="s">
        <v>1360</v>
      </c>
      <c r="I399" s="807"/>
      <c r="J399" s="658">
        <v>3.5000000000000003E-2</v>
      </c>
      <c r="K399" s="673">
        <v>0</v>
      </c>
      <c r="L399" s="652"/>
    </row>
    <row r="400" spans="1:12" s="647" customFormat="1" hidden="1" x14ac:dyDescent="0.15">
      <c r="A400" s="730" t="s">
        <v>4165</v>
      </c>
      <c r="B400" s="653"/>
      <c r="C400" s="657" t="s">
        <v>2214</v>
      </c>
      <c r="D400" s="658" t="s">
        <v>3261</v>
      </c>
      <c r="E400" s="658" t="s">
        <v>3168</v>
      </c>
      <c r="F400" s="658" t="s">
        <v>3155</v>
      </c>
      <c r="G400" s="659" t="s">
        <v>3214</v>
      </c>
      <c r="H400" s="806" t="s">
        <v>1360</v>
      </c>
      <c r="I400" s="807"/>
      <c r="J400" s="658">
        <v>3.5000000000000003E-2</v>
      </c>
      <c r="K400" s="673">
        <v>0</v>
      </c>
      <c r="L400" s="652"/>
    </row>
    <row r="401" spans="1:12" s="647" customFormat="1" hidden="1" x14ac:dyDescent="0.15">
      <c r="A401" s="730" t="s">
        <v>4165</v>
      </c>
      <c r="B401" s="653"/>
      <c r="C401" s="657" t="s">
        <v>2214</v>
      </c>
      <c r="D401" s="658" t="s">
        <v>3261</v>
      </c>
      <c r="E401" s="658" t="s">
        <v>3168</v>
      </c>
      <c r="F401" s="658" t="s">
        <v>3155</v>
      </c>
      <c r="G401" s="659" t="s">
        <v>3215</v>
      </c>
      <c r="H401" s="806" t="s">
        <v>2667</v>
      </c>
      <c r="I401" s="807"/>
      <c r="J401" s="658">
        <v>1.7500000000000002E-2</v>
      </c>
      <c r="K401" s="673">
        <v>0</v>
      </c>
      <c r="L401" s="652"/>
    </row>
    <row r="402" spans="1:12" s="647" customFormat="1" hidden="1" x14ac:dyDescent="0.15">
      <c r="A402" s="730" t="s">
        <v>4165</v>
      </c>
      <c r="B402" s="653"/>
      <c r="C402" s="657" t="s">
        <v>2214</v>
      </c>
      <c r="D402" s="658" t="s">
        <v>3261</v>
      </c>
      <c r="E402" s="658" t="s">
        <v>3168</v>
      </c>
      <c r="F402" s="658" t="s">
        <v>3155</v>
      </c>
      <c r="G402" s="659" t="s">
        <v>3216</v>
      </c>
      <c r="H402" s="806" t="s">
        <v>2667</v>
      </c>
      <c r="I402" s="807"/>
      <c r="J402" s="658">
        <v>1.7500000000000002E-2</v>
      </c>
      <c r="K402" s="673">
        <v>0</v>
      </c>
      <c r="L402" s="652"/>
    </row>
    <row r="403" spans="1:12" s="647" customFormat="1" hidden="1" x14ac:dyDescent="0.15">
      <c r="A403" s="730" t="s">
        <v>4165</v>
      </c>
      <c r="B403" s="653"/>
      <c r="C403" s="657" t="s">
        <v>2214</v>
      </c>
      <c r="D403" s="658" t="s">
        <v>3261</v>
      </c>
      <c r="E403" s="658" t="s">
        <v>3168</v>
      </c>
      <c r="F403" s="658" t="s">
        <v>3155</v>
      </c>
      <c r="G403" s="659" t="s">
        <v>3217</v>
      </c>
      <c r="H403" s="806" t="s">
        <v>2667</v>
      </c>
      <c r="I403" s="807"/>
      <c r="J403" s="658">
        <v>1.7500000000000002E-2</v>
      </c>
      <c r="K403" s="673">
        <v>0</v>
      </c>
      <c r="L403" s="652"/>
    </row>
    <row r="404" spans="1:12" s="647" customFormat="1" hidden="1" x14ac:dyDescent="0.15">
      <c r="A404" s="730" t="s">
        <v>4165</v>
      </c>
      <c r="B404" s="653"/>
      <c r="C404" s="657" t="s">
        <v>2214</v>
      </c>
      <c r="D404" s="658" t="s">
        <v>3261</v>
      </c>
      <c r="E404" s="658" t="s">
        <v>3218</v>
      </c>
      <c r="F404" s="658" t="s">
        <v>3219</v>
      </c>
      <c r="G404" s="659" t="s">
        <v>3106</v>
      </c>
      <c r="H404" s="806"/>
      <c r="I404" s="807"/>
      <c r="J404" s="658">
        <v>1.8</v>
      </c>
      <c r="K404" s="673">
        <v>0</v>
      </c>
      <c r="L404" s="652"/>
    </row>
    <row r="405" spans="1:12" s="647" customFormat="1" hidden="1" x14ac:dyDescent="0.15">
      <c r="A405" s="730" t="s">
        <v>4165</v>
      </c>
      <c r="B405" s="653"/>
      <c r="C405" s="657" t="s">
        <v>2214</v>
      </c>
      <c r="D405" s="658" t="s">
        <v>3261</v>
      </c>
      <c r="E405" s="658" t="s">
        <v>3218</v>
      </c>
      <c r="F405" s="658" t="s">
        <v>3109</v>
      </c>
      <c r="G405" s="659" t="s">
        <v>3110</v>
      </c>
      <c r="H405" s="806"/>
      <c r="I405" s="807"/>
      <c r="J405" s="658">
        <v>1.2</v>
      </c>
      <c r="K405" s="673">
        <v>0</v>
      </c>
      <c r="L405" s="652"/>
    </row>
    <row r="406" spans="1:12" s="647" customFormat="1" hidden="1" x14ac:dyDescent="0.15">
      <c r="A406" s="730" t="s">
        <v>4165</v>
      </c>
      <c r="B406" s="653"/>
      <c r="C406" s="657" t="s">
        <v>2214</v>
      </c>
      <c r="D406" s="658" t="s">
        <v>3261</v>
      </c>
      <c r="E406" s="658" t="s">
        <v>3218</v>
      </c>
      <c r="F406" s="658" t="s">
        <v>3220</v>
      </c>
      <c r="G406" s="659" t="s">
        <v>3221</v>
      </c>
      <c r="H406" s="806"/>
      <c r="I406" s="807"/>
      <c r="J406" s="658">
        <v>0.9</v>
      </c>
      <c r="K406" s="673">
        <v>0</v>
      </c>
      <c r="L406" s="652"/>
    </row>
    <row r="407" spans="1:12" s="647" customFormat="1" hidden="1" x14ac:dyDescent="0.15">
      <c r="A407" s="730" t="s">
        <v>4165</v>
      </c>
      <c r="B407" s="653"/>
      <c r="C407" s="657" t="s">
        <v>2214</v>
      </c>
      <c r="D407" s="658" t="s">
        <v>3261</v>
      </c>
      <c r="E407" s="658" t="s">
        <v>3218</v>
      </c>
      <c r="F407" s="658" t="s">
        <v>3169</v>
      </c>
      <c r="G407" s="659" t="s">
        <v>3170</v>
      </c>
      <c r="H407" s="806"/>
      <c r="I407" s="807"/>
      <c r="J407" s="658">
        <v>0.7</v>
      </c>
      <c r="K407" s="673">
        <v>0</v>
      </c>
      <c r="L407" s="652"/>
    </row>
    <row r="408" spans="1:12" s="647" customFormat="1" hidden="1" x14ac:dyDescent="0.15">
      <c r="A408" s="730" t="s">
        <v>4165</v>
      </c>
      <c r="B408" s="653"/>
      <c r="C408" s="657" t="s">
        <v>2214</v>
      </c>
      <c r="D408" s="658" t="s">
        <v>3261</v>
      </c>
      <c r="E408" s="658" t="s">
        <v>3218</v>
      </c>
      <c r="F408" s="658" t="s">
        <v>3222</v>
      </c>
      <c r="G408" s="659" t="s">
        <v>3223</v>
      </c>
      <c r="H408" s="806"/>
      <c r="I408" s="807"/>
      <c r="J408" s="658">
        <v>0.49</v>
      </c>
      <c r="K408" s="673">
        <v>0</v>
      </c>
      <c r="L408" s="652"/>
    </row>
    <row r="409" spans="1:12" s="647" customFormat="1" hidden="1" x14ac:dyDescent="0.15">
      <c r="A409" s="730" t="s">
        <v>4165</v>
      </c>
      <c r="B409" s="653"/>
      <c r="C409" s="657" t="s">
        <v>2214</v>
      </c>
      <c r="D409" s="658" t="s">
        <v>3261</v>
      </c>
      <c r="E409" s="658" t="s">
        <v>3218</v>
      </c>
      <c r="F409" s="658" t="s">
        <v>3224</v>
      </c>
      <c r="G409" s="659" t="s">
        <v>3225</v>
      </c>
      <c r="H409" s="806"/>
      <c r="I409" s="807"/>
      <c r="J409" s="658">
        <v>0.4</v>
      </c>
      <c r="K409" s="673">
        <v>0</v>
      </c>
      <c r="L409" s="652"/>
    </row>
    <row r="410" spans="1:12" s="647" customFormat="1" hidden="1" x14ac:dyDescent="0.15">
      <c r="A410" s="730" t="s">
        <v>4165</v>
      </c>
      <c r="B410" s="653"/>
      <c r="C410" s="657" t="s">
        <v>2214</v>
      </c>
      <c r="D410" s="658" t="s">
        <v>3261</v>
      </c>
      <c r="E410" s="658" t="s">
        <v>3218</v>
      </c>
      <c r="F410" s="658" t="s">
        <v>3224</v>
      </c>
      <c r="G410" s="659" t="s">
        <v>3226</v>
      </c>
      <c r="H410" s="806"/>
      <c r="I410" s="807"/>
      <c r="J410" s="658">
        <v>0.4</v>
      </c>
      <c r="K410" s="673">
        <v>0</v>
      </c>
      <c r="L410" s="652"/>
    </row>
    <row r="411" spans="1:12" s="647" customFormat="1" hidden="1" x14ac:dyDescent="0.15">
      <c r="A411" s="730" t="s">
        <v>4165</v>
      </c>
      <c r="B411" s="653"/>
      <c r="C411" s="657" t="s">
        <v>2214</v>
      </c>
      <c r="D411" s="658" t="s">
        <v>3261</v>
      </c>
      <c r="E411" s="658" t="s">
        <v>3218</v>
      </c>
      <c r="F411" s="658" t="s">
        <v>3224</v>
      </c>
      <c r="G411" s="659" t="s">
        <v>3227</v>
      </c>
      <c r="H411" s="806"/>
      <c r="I411" s="807"/>
      <c r="J411" s="658">
        <v>0.2</v>
      </c>
      <c r="K411" s="673">
        <v>0</v>
      </c>
      <c r="L411" s="652"/>
    </row>
    <row r="412" spans="1:12" s="647" customFormat="1" hidden="1" x14ac:dyDescent="0.15">
      <c r="A412" s="730" t="s">
        <v>4165</v>
      </c>
      <c r="B412" s="653"/>
      <c r="C412" s="657" t="s">
        <v>2214</v>
      </c>
      <c r="D412" s="658" t="s">
        <v>3261</v>
      </c>
      <c r="E412" s="658" t="s">
        <v>3218</v>
      </c>
      <c r="F412" s="658" t="s">
        <v>3175</v>
      </c>
      <c r="G412" s="659" t="s">
        <v>3176</v>
      </c>
      <c r="H412" s="806"/>
      <c r="I412" s="807"/>
      <c r="J412" s="658">
        <v>0.13</v>
      </c>
      <c r="K412" s="673">
        <v>0</v>
      </c>
      <c r="L412" s="652"/>
    </row>
    <row r="413" spans="1:12" s="647" customFormat="1" hidden="1" x14ac:dyDescent="0.15">
      <c r="A413" s="730" t="s">
        <v>4165</v>
      </c>
      <c r="B413" s="653"/>
      <c r="C413" s="657" t="s">
        <v>2214</v>
      </c>
      <c r="D413" s="658" t="s">
        <v>3261</v>
      </c>
      <c r="E413" s="658" t="s">
        <v>3218</v>
      </c>
      <c r="F413" s="658" t="s">
        <v>3175</v>
      </c>
      <c r="G413" s="659" t="s">
        <v>3177</v>
      </c>
      <c r="H413" s="806"/>
      <c r="I413" s="807"/>
      <c r="J413" s="658">
        <v>6.5000000000000002E-2</v>
      </c>
      <c r="K413" s="673">
        <v>0</v>
      </c>
      <c r="L413" s="652"/>
    </row>
    <row r="414" spans="1:12" s="647" customFormat="1" hidden="1" x14ac:dyDescent="0.15">
      <c r="A414" s="730" t="s">
        <v>4165</v>
      </c>
      <c r="B414" s="653"/>
      <c r="C414" s="657" t="s">
        <v>2214</v>
      </c>
      <c r="D414" s="658" t="s">
        <v>3261</v>
      </c>
      <c r="E414" s="658" t="s">
        <v>3218</v>
      </c>
      <c r="F414" s="658" t="s">
        <v>3175</v>
      </c>
      <c r="G414" s="659" t="s">
        <v>3178</v>
      </c>
      <c r="H414" s="806" t="s">
        <v>3121</v>
      </c>
      <c r="I414" s="807"/>
      <c r="J414" s="658">
        <v>9.7500000000000003E-2</v>
      </c>
      <c r="K414" s="673">
        <v>0</v>
      </c>
      <c r="L414" s="652"/>
    </row>
    <row r="415" spans="1:12" s="647" customFormat="1" hidden="1" x14ac:dyDescent="0.15">
      <c r="A415" s="730" t="s">
        <v>4165</v>
      </c>
      <c r="B415" s="653"/>
      <c r="C415" s="657" t="s">
        <v>2214</v>
      </c>
      <c r="D415" s="658" t="s">
        <v>3261</v>
      </c>
      <c r="E415" s="658" t="s">
        <v>3218</v>
      </c>
      <c r="F415" s="658" t="s">
        <v>3175</v>
      </c>
      <c r="G415" s="659" t="s">
        <v>3179</v>
      </c>
      <c r="H415" s="806" t="s">
        <v>3121</v>
      </c>
      <c r="I415" s="807"/>
      <c r="J415" s="658">
        <v>9.7500000000000003E-2</v>
      </c>
      <c r="K415" s="673">
        <v>0</v>
      </c>
      <c r="L415" s="652"/>
    </row>
    <row r="416" spans="1:12" s="647" customFormat="1" hidden="1" x14ac:dyDescent="0.15">
      <c r="A416" s="730" t="s">
        <v>4165</v>
      </c>
      <c r="B416" s="653"/>
      <c r="C416" s="657" t="s">
        <v>2214</v>
      </c>
      <c r="D416" s="658" t="s">
        <v>3261</v>
      </c>
      <c r="E416" s="658" t="s">
        <v>3218</v>
      </c>
      <c r="F416" s="658" t="s">
        <v>3175</v>
      </c>
      <c r="G416" s="659" t="s">
        <v>3180</v>
      </c>
      <c r="H416" s="806" t="s">
        <v>3124</v>
      </c>
      <c r="I416" s="807"/>
      <c r="J416" s="658">
        <v>6.5000000000000002E-2</v>
      </c>
      <c r="K416" s="673">
        <v>0</v>
      </c>
      <c r="L416" s="652"/>
    </row>
    <row r="417" spans="1:12" s="647" customFormat="1" hidden="1" x14ac:dyDescent="0.15">
      <c r="A417" s="730" t="s">
        <v>4165</v>
      </c>
      <c r="B417" s="653"/>
      <c r="C417" s="657" t="s">
        <v>2214</v>
      </c>
      <c r="D417" s="658" t="s">
        <v>3261</v>
      </c>
      <c r="E417" s="658" t="s">
        <v>3218</v>
      </c>
      <c r="F417" s="658" t="s">
        <v>3175</v>
      </c>
      <c r="G417" s="659" t="s">
        <v>3181</v>
      </c>
      <c r="H417" s="806" t="s">
        <v>3124</v>
      </c>
      <c r="I417" s="807"/>
      <c r="J417" s="658">
        <v>6.5000000000000002E-2</v>
      </c>
      <c r="K417" s="673">
        <v>0</v>
      </c>
      <c r="L417" s="652"/>
    </row>
    <row r="418" spans="1:12" s="647" customFormat="1" hidden="1" x14ac:dyDescent="0.15">
      <c r="A418" s="730" t="s">
        <v>4165</v>
      </c>
      <c r="B418" s="653"/>
      <c r="C418" s="657" t="s">
        <v>2214</v>
      </c>
      <c r="D418" s="658" t="s">
        <v>3261</v>
      </c>
      <c r="E418" s="658" t="s">
        <v>3218</v>
      </c>
      <c r="F418" s="658" t="s">
        <v>3175</v>
      </c>
      <c r="G418" s="659" t="s">
        <v>3182</v>
      </c>
      <c r="H418" s="806" t="s">
        <v>3127</v>
      </c>
      <c r="I418" s="807"/>
      <c r="J418" s="658">
        <v>3.2500000000000001E-2</v>
      </c>
      <c r="K418" s="673">
        <v>0</v>
      </c>
      <c r="L418" s="652"/>
    </row>
    <row r="419" spans="1:12" s="647" customFormat="1" hidden="1" x14ac:dyDescent="0.15">
      <c r="A419" s="730" t="s">
        <v>4165</v>
      </c>
      <c r="B419" s="653"/>
      <c r="C419" s="657" t="s">
        <v>2214</v>
      </c>
      <c r="D419" s="658" t="s">
        <v>3261</v>
      </c>
      <c r="E419" s="658" t="s">
        <v>3218</v>
      </c>
      <c r="F419" s="658" t="s">
        <v>3175</v>
      </c>
      <c r="G419" s="659" t="s">
        <v>3183</v>
      </c>
      <c r="H419" s="806" t="s">
        <v>3127</v>
      </c>
      <c r="I419" s="807"/>
      <c r="J419" s="658">
        <v>3.2500000000000001E-2</v>
      </c>
      <c r="K419" s="673">
        <v>0</v>
      </c>
      <c r="L419" s="652"/>
    </row>
    <row r="420" spans="1:12" s="647" customFormat="1" hidden="1" x14ac:dyDescent="0.15">
      <c r="A420" s="730" t="s">
        <v>4165</v>
      </c>
      <c r="B420" s="653"/>
      <c r="C420" s="657" t="s">
        <v>2214</v>
      </c>
      <c r="D420" s="658" t="s">
        <v>3261</v>
      </c>
      <c r="E420" s="658" t="s">
        <v>3218</v>
      </c>
      <c r="F420" s="658" t="s">
        <v>3129</v>
      </c>
      <c r="G420" s="659" t="s">
        <v>3184</v>
      </c>
      <c r="H420" s="806"/>
      <c r="I420" s="807"/>
      <c r="J420" s="658">
        <v>7.0000000000000007E-2</v>
      </c>
      <c r="K420" s="673">
        <v>0</v>
      </c>
      <c r="L420" s="652"/>
    </row>
    <row r="421" spans="1:12" s="647" customFormat="1" hidden="1" x14ac:dyDescent="0.15">
      <c r="A421" s="730" t="s">
        <v>4165</v>
      </c>
      <c r="B421" s="653"/>
      <c r="C421" s="657" t="s">
        <v>2214</v>
      </c>
      <c r="D421" s="658" t="s">
        <v>3261</v>
      </c>
      <c r="E421" s="658" t="s">
        <v>3218</v>
      </c>
      <c r="F421" s="658" t="s">
        <v>3129</v>
      </c>
      <c r="G421" s="659" t="s">
        <v>3185</v>
      </c>
      <c r="H421" s="806"/>
      <c r="I421" s="807"/>
      <c r="J421" s="658">
        <v>3.5000000000000003E-2</v>
      </c>
      <c r="K421" s="673">
        <v>0</v>
      </c>
      <c r="L421" s="652"/>
    </row>
    <row r="422" spans="1:12" s="647" customFormat="1" hidden="1" x14ac:dyDescent="0.15">
      <c r="A422" s="730" t="s">
        <v>4165</v>
      </c>
      <c r="B422" s="653"/>
      <c r="C422" s="657" t="s">
        <v>2214</v>
      </c>
      <c r="D422" s="658" t="s">
        <v>3261</v>
      </c>
      <c r="E422" s="658" t="s">
        <v>3218</v>
      </c>
      <c r="F422" s="658" t="s">
        <v>3129</v>
      </c>
      <c r="G422" s="659" t="s">
        <v>3186</v>
      </c>
      <c r="H422" s="806"/>
      <c r="I422" s="807"/>
      <c r="J422" s="658">
        <v>1.7500000000000002E-2</v>
      </c>
      <c r="K422" s="673">
        <v>0</v>
      </c>
      <c r="L422" s="652"/>
    </row>
    <row r="423" spans="1:12" s="647" customFormat="1" hidden="1" x14ac:dyDescent="0.15">
      <c r="A423" s="730" t="s">
        <v>4165</v>
      </c>
      <c r="B423" s="653"/>
      <c r="C423" s="657" t="s">
        <v>2214</v>
      </c>
      <c r="D423" s="658" t="s">
        <v>3261</v>
      </c>
      <c r="E423" s="658" t="s">
        <v>3218</v>
      </c>
      <c r="F423" s="658" t="s">
        <v>3129</v>
      </c>
      <c r="G423" s="659" t="s">
        <v>3187</v>
      </c>
      <c r="H423" s="806" t="s">
        <v>1359</v>
      </c>
      <c r="I423" s="807"/>
      <c r="J423" s="658">
        <v>3.5000000000000003E-2</v>
      </c>
      <c r="K423" s="673">
        <v>0</v>
      </c>
      <c r="L423" s="652"/>
    </row>
    <row r="424" spans="1:12" s="647" customFormat="1" hidden="1" x14ac:dyDescent="0.15">
      <c r="A424" s="730" t="s">
        <v>4165</v>
      </c>
      <c r="B424" s="653"/>
      <c r="C424" s="657" t="s">
        <v>2214</v>
      </c>
      <c r="D424" s="658" t="s">
        <v>3261</v>
      </c>
      <c r="E424" s="658" t="s">
        <v>3218</v>
      </c>
      <c r="F424" s="658" t="s">
        <v>3129</v>
      </c>
      <c r="G424" s="659" t="s">
        <v>3188</v>
      </c>
      <c r="H424" s="806" t="s">
        <v>1359</v>
      </c>
      <c r="I424" s="807"/>
      <c r="J424" s="658">
        <v>3.5000000000000003E-2</v>
      </c>
      <c r="K424" s="673">
        <v>0</v>
      </c>
      <c r="L424" s="652"/>
    </row>
    <row r="425" spans="1:12" s="647" customFormat="1" hidden="1" x14ac:dyDescent="0.15">
      <c r="A425" s="730" t="s">
        <v>4165</v>
      </c>
      <c r="B425" s="653"/>
      <c r="C425" s="657" t="s">
        <v>2214</v>
      </c>
      <c r="D425" s="658" t="s">
        <v>3261</v>
      </c>
      <c r="E425" s="658" t="s">
        <v>3218</v>
      </c>
      <c r="F425" s="658" t="s">
        <v>3129</v>
      </c>
      <c r="G425" s="659" t="s">
        <v>3189</v>
      </c>
      <c r="H425" s="806" t="s">
        <v>1359</v>
      </c>
      <c r="I425" s="807"/>
      <c r="J425" s="658">
        <v>3.5000000000000003E-2</v>
      </c>
      <c r="K425" s="673">
        <v>0</v>
      </c>
      <c r="L425" s="652"/>
    </row>
    <row r="426" spans="1:12" s="647" customFormat="1" hidden="1" x14ac:dyDescent="0.15">
      <c r="A426" s="730" t="s">
        <v>4165</v>
      </c>
      <c r="B426" s="653"/>
      <c r="C426" s="657" t="s">
        <v>2214</v>
      </c>
      <c r="D426" s="658" t="s">
        <v>3261</v>
      </c>
      <c r="E426" s="658" t="s">
        <v>3218</v>
      </c>
      <c r="F426" s="658" t="s">
        <v>3129</v>
      </c>
      <c r="G426" s="659" t="s">
        <v>3190</v>
      </c>
      <c r="H426" s="806" t="s">
        <v>3191</v>
      </c>
      <c r="I426" s="807"/>
      <c r="J426" s="658">
        <v>1.7500000000000002E-2</v>
      </c>
      <c r="K426" s="673">
        <v>0</v>
      </c>
      <c r="L426" s="652"/>
    </row>
    <row r="427" spans="1:12" s="647" customFormat="1" hidden="1" x14ac:dyDescent="0.15">
      <c r="A427" s="730" t="s">
        <v>4165</v>
      </c>
      <c r="B427" s="653"/>
      <c r="C427" s="657" t="s">
        <v>2214</v>
      </c>
      <c r="D427" s="658" t="s">
        <v>3261</v>
      </c>
      <c r="E427" s="658" t="s">
        <v>3218</v>
      </c>
      <c r="F427" s="658" t="s">
        <v>3129</v>
      </c>
      <c r="G427" s="659" t="s">
        <v>3192</v>
      </c>
      <c r="H427" s="806" t="s">
        <v>3191</v>
      </c>
      <c r="I427" s="807"/>
      <c r="J427" s="658">
        <v>1.7500000000000002E-2</v>
      </c>
      <c r="K427" s="673">
        <v>0</v>
      </c>
      <c r="L427" s="652"/>
    </row>
    <row r="428" spans="1:12" s="647" customFormat="1" hidden="1" x14ac:dyDescent="0.15">
      <c r="A428" s="730" t="s">
        <v>4165</v>
      </c>
      <c r="B428" s="653"/>
      <c r="C428" s="657" t="s">
        <v>2214</v>
      </c>
      <c r="D428" s="658" t="s">
        <v>3261</v>
      </c>
      <c r="E428" s="658" t="s">
        <v>3218</v>
      </c>
      <c r="F428" s="658" t="s">
        <v>3129</v>
      </c>
      <c r="G428" s="659" t="s">
        <v>3193</v>
      </c>
      <c r="H428" s="806" t="s">
        <v>3191</v>
      </c>
      <c r="I428" s="807"/>
      <c r="J428" s="658">
        <v>1.7500000000000002E-2</v>
      </c>
      <c r="K428" s="673">
        <v>0</v>
      </c>
      <c r="L428" s="652"/>
    </row>
    <row r="429" spans="1:12" s="647" customFormat="1" hidden="1" x14ac:dyDescent="0.15">
      <c r="A429" s="730" t="s">
        <v>4165</v>
      </c>
      <c r="B429" s="653"/>
      <c r="C429" s="657" t="s">
        <v>2214</v>
      </c>
      <c r="D429" s="658" t="s">
        <v>3261</v>
      </c>
      <c r="E429" s="658" t="s">
        <v>3218</v>
      </c>
      <c r="F429" s="658" t="s">
        <v>3140</v>
      </c>
      <c r="G429" s="659" t="s">
        <v>3194</v>
      </c>
      <c r="H429" s="806"/>
      <c r="I429" s="807"/>
      <c r="J429" s="658">
        <v>7.0000000000000007E-2</v>
      </c>
      <c r="K429" s="673">
        <v>0</v>
      </c>
      <c r="L429" s="652"/>
    </row>
    <row r="430" spans="1:12" s="647" customFormat="1" hidden="1" x14ac:dyDescent="0.15">
      <c r="A430" s="730" t="s">
        <v>4165</v>
      </c>
      <c r="B430" s="653"/>
      <c r="C430" s="657" t="s">
        <v>2214</v>
      </c>
      <c r="D430" s="658" t="s">
        <v>3261</v>
      </c>
      <c r="E430" s="658" t="s">
        <v>3218</v>
      </c>
      <c r="F430" s="658" t="s">
        <v>3140</v>
      </c>
      <c r="G430" s="659" t="s">
        <v>3195</v>
      </c>
      <c r="H430" s="806"/>
      <c r="I430" s="807"/>
      <c r="J430" s="658">
        <v>3.5000000000000003E-2</v>
      </c>
      <c r="K430" s="673">
        <v>0</v>
      </c>
      <c r="L430" s="652"/>
    </row>
    <row r="431" spans="1:12" s="647" customFormat="1" hidden="1" x14ac:dyDescent="0.15">
      <c r="A431" s="730" t="s">
        <v>4165</v>
      </c>
      <c r="B431" s="653"/>
      <c r="C431" s="657" t="s">
        <v>2214</v>
      </c>
      <c r="D431" s="658" t="s">
        <v>3261</v>
      </c>
      <c r="E431" s="658" t="s">
        <v>3218</v>
      </c>
      <c r="F431" s="658" t="s">
        <v>3140</v>
      </c>
      <c r="G431" s="659" t="s">
        <v>3196</v>
      </c>
      <c r="H431" s="806"/>
      <c r="I431" s="807"/>
      <c r="J431" s="658">
        <v>1.7500000000000002E-2</v>
      </c>
      <c r="K431" s="673">
        <v>0</v>
      </c>
      <c r="L431" s="652"/>
    </row>
    <row r="432" spans="1:12" s="647" customFormat="1" hidden="1" x14ac:dyDescent="0.15">
      <c r="A432" s="730" t="s">
        <v>4165</v>
      </c>
      <c r="B432" s="653"/>
      <c r="C432" s="657" t="s">
        <v>2214</v>
      </c>
      <c r="D432" s="658" t="s">
        <v>3261</v>
      </c>
      <c r="E432" s="658" t="s">
        <v>3218</v>
      </c>
      <c r="F432" s="658" t="s">
        <v>3140</v>
      </c>
      <c r="G432" s="659" t="s">
        <v>3197</v>
      </c>
      <c r="H432" s="806" t="s">
        <v>3145</v>
      </c>
      <c r="I432" s="807"/>
      <c r="J432" s="658">
        <v>3.5000000000000003E-2</v>
      </c>
      <c r="K432" s="673">
        <v>0</v>
      </c>
      <c r="L432" s="652"/>
    </row>
    <row r="433" spans="1:12" s="647" customFormat="1" hidden="1" x14ac:dyDescent="0.15">
      <c r="A433" s="730" t="s">
        <v>4165</v>
      </c>
      <c r="B433" s="653"/>
      <c r="C433" s="657" t="s">
        <v>2214</v>
      </c>
      <c r="D433" s="658" t="s">
        <v>3261</v>
      </c>
      <c r="E433" s="658" t="s">
        <v>3218</v>
      </c>
      <c r="F433" s="658" t="s">
        <v>3140</v>
      </c>
      <c r="G433" s="659" t="s">
        <v>3198</v>
      </c>
      <c r="H433" s="806" t="s">
        <v>3145</v>
      </c>
      <c r="I433" s="807"/>
      <c r="J433" s="658">
        <v>3.5000000000000003E-2</v>
      </c>
      <c r="K433" s="673">
        <v>0</v>
      </c>
      <c r="L433" s="652"/>
    </row>
    <row r="434" spans="1:12" s="647" customFormat="1" hidden="1" x14ac:dyDescent="0.15">
      <c r="A434" s="730" t="s">
        <v>4165</v>
      </c>
      <c r="B434" s="653"/>
      <c r="C434" s="657" t="s">
        <v>2214</v>
      </c>
      <c r="D434" s="658" t="s">
        <v>3261</v>
      </c>
      <c r="E434" s="658" t="s">
        <v>3218</v>
      </c>
      <c r="F434" s="658" t="s">
        <v>3140</v>
      </c>
      <c r="G434" s="659" t="s">
        <v>3199</v>
      </c>
      <c r="H434" s="806" t="s">
        <v>3145</v>
      </c>
      <c r="I434" s="807"/>
      <c r="J434" s="658">
        <v>3.5000000000000003E-2</v>
      </c>
      <c r="K434" s="673">
        <v>0</v>
      </c>
      <c r="L434" s="652"/>
    </row>
    <row r="435" spans="1:12" s="647" customFormat="1" hidden="1" x14ac:dyDescent="0.15">
      <c r="A435" s="730" t="s">
        <v>4165</v>
      </c>
      <c r="B435" s="653"/>
      <c r="C435" s="657" t="s">
        <v>2214</v>
      </c>
      <c r="D435" s="658" t="s">
        <v>3261</v>
      </c>
      <c r="E435" s="658" t="s">
        <v>3218</v>
      </c>
      <c r="F435" s="658" t="s">
        <v>3140</v>
      </c>
      <c r="G435" s="659" t="s">
        <v>3200</v>
      </c>
      <c r="H435" s="806" t="s">
        <v>1360</v>
      </c>
      <c r="I435" s="807"/>
      <c r="J435" s="658">
        <v>1.7500000000000002E-2</v>
      </c>
      <c r="K435" s="673">
        <v>0</v>
      </c>
      <c r="L435" s="652"/>
    </row>
    <row r="436" spans="1:12" s="647" customFormat="1" hidden="1" x14ac:dyDescent="0.15">
      <c r="A436" s="730" t="s">
        <v>4165</v>
      </c>
      <c r="B436" s="653"/>
      <c r="C436" s="657" t="s">
        <v>2214</v>
      </c>
      <c r="D436" s="658" t="s">
        <v>3261</v>
      </c>
      <c r="E436" s="658" t="s">
        <v>3218</v>
      </c>
      <c r="F436" s="658" t="s">
        <v>3140</v>
      </c>
      <c r="G436" s="659" t="s">
        <v>3201</v>
      </c>
      <c r="H436" s="806" t="s">
        <v>1360</v>
      </c>
      <c r="I436" s="807"/>
      <c r="J436" s="658">
        <v>1.7500000000000002E-2</v>
      </c>
      <c r="K436" s="673">
        <v>0</v>
      </c>
      <c r="L436" s="652"/>
    </row>
    <row r="437" spans="1:12" s="647" customFormat="1" hidden="1" x14ac:dyDescent="0.15">
      <c r="A437" s="730" t="s">
        <v>4165</v>
      </c>
      <c r="B437" s="653"/>
      <c r="C437" s="657" t="s">
        <v>2214</v>
      </c>
      <c r="D437" s="658" t="s">
        <v>3261</v>
      </c>
      <c r="E437" s="658" t="s">
        <v>3218</v>
      </c>
      <c r="F437" s="658" t="s">
        <v>3140</v>
      </c>
      <c r="G437" s="659" t="s">
        <v>3202</v>
      </c>
      <c r="H437" s="806" t="s">
        <v>1360</v>
      </c>
      <c r="I437" s="807"/>
      <c r="J437" s="658">
        <v>1.7500000000000002E-2</v>
      </c>
      <c r="K437" s="673">
        <v>0</v>
      </c>
      <c r="L437" s="652"/>
    </row>
    <row r="438" spans="1:12" s="647" customFormat="1" hidden="1" x14ac:dyDescent="0.15">
      <c r="A438" s="730" t="s">
        <v>4165</v>
      </c>
      <c r="B438" s="653"/>
      <c r="C438" s="657" t="s">
        <v>2214</v>
      </c>
      <c r="D438" s="658" t="s">
        <v>3261</v>
      </c>
      <c r="E438" s="658" t="s">
        <v>3218</v>
      </c>
      <c r="F438" s="658" t="s">
        <v>3140</v>
      </c>
      <c r="G438" s="659" t="s">
        <v>3203</v>
      </c>
      <c r="H438" s="806" t="s">
        <v>3152</v>
      </c>
      <c r="I438" s="807"/>
      <c r="J438" s="658">
        <v>6.3E-2</v>
      </c>
      <c r="K438" s="673">
        <v>0</v>
      </c>
      <c r="L438" s="652"/>
    </row>
    <row r="439" spans="1:12" s="647" customFormat="1" hidden="1" x14ac:dyDescent="0.15">
      <c r="A439" s="730" t="s">
        <v>4165</v>
      </c>
      <c r="B439" s="653"/>
      <c r="C439" s="657" t="s">
        <v>2214</v>
      </c>
      <c r="D439" s="658" t="s">
        <v>3261</v>
      </c>
      <c r="E439" s="658" t="s">
        <v>3218</v>
      </c>
      <c r="F439" s="658" t="s">
        <v>3140</v>
      </c>
      <c r="G439" s="659" t="s">
        <v>3204</v>
      </c>
      <c r="H439" s="806" t="s">
        <v>3152</v>
      </c>
      <c r="I439" s="807"/>
      <c r="J439" s="658">
        <v>6.3E-2</v>
      </c>
      <c r="K439" s="673">
        <v>0</v>
      </c>
      <c r="L439" s="652"/>
    </row>
    <row r="440" spans="1:12" s="647" customFormat="1" hidden="1" x14ac:dyDescent="0.15">
      <c r="A440" s="730" t="s">
        <v>4165</v>
      </c>
      <c r="B440" s="653"/>
      <c r="C440" s="657" t="s">
        <v>2214</v>
      </c>
      <c r="D440" s="658" t="s">
        <v>3261</v>
      </c>
      <c r="E440" s="658" t="s">
        <v>3218</v>
      </c>
      <c r="F440" s="658" t="s">
        <v>3140</v>
      </c>
      <c r="G440" s="659" t="s">
        <v>3205</v>
      </c>
      <c r="H440" s="806" t="s">
        <v>3152</v>
      </c>
      <c r="I440" s="807"/>
      <c r="J440" s="658">
        <v>6.3E-2</v>
      </c>
      <c r="K440" s="673">
        <v>0</v>
      </c>
      <c r="L440" s="652"/>
    </row>
    <row r="441" spans="1:12" s="647" customFormat="1" hidden="1" x14ac:dyDescent="0.15">
      <c r="A441" s="730" t="s">
        <v>4165</v>
      </c>
      <c r="B441" s="653"/>
      <c r="C441" s="657" t="s">
        <v>2214</v>
      </c>
      <c r="D441" s="658" t="s">
        <v>3261</v>
      </c>
      <c r="E441" s="658" t="s">
        <v>3218</v>
      </c>
      <c r="F441" s="658" t="s">
        <v>3155</v>
      </c>
      <c r="G441" s="659" t="s">
        <v>3206</v>
      </c>
      <c r="H441" s="806"/>
      <c r="I441" s="807"/>
      <c r="J441" s="658">
        <v>7.0000000000000007E-2</v>
      </c>
      <c r="K441" s="673">
        <v>0</v>
      </c>
      <c r="L441" s="652"/>
    </row>
    <row r="442" spans="1:12" s="647" customFormat="1" hidden="1" x14ac:dyDescent="0.15">
      <c r="A442" s="730" t="s">
        <v>4165</v>
      </c>
      <c r="B442" s="653"/>
      <c r="C442" s="657" t="s">
        <v>2214</v>
      </c>
      <c r="D442" s="658" t="s">
        <v>3261</v>
      </c>
      <c r="E442" s="658" t="s">
        <v>3218</v>
      </c>
      <c r="F442" s="658" t="s">
        <v>3155</v>
      </c>
      <c r="G442" s="659" t="s">
        <v>3207</v>
      </c>
      <c r="H442" s="806"/>
      <c r="I442" s="807"/>
      <c r="J442" s="658">
        <v>3.5000000000000003E-2</v>
      </c>
      <c r="K442" s="673">
        <v>0</v>
      </c>
      <c r="L442" s="652"/>
    </row>
    <row r="443" spans="1:12" s="647" customFormat="1" hidden="1" x14ac:dyDescent="0.15">
      <c r="A443" s="730" t="s">
        <v>4165</v>
      </c>
      <c r="B443" s="653"/>
      <c r="C443" s="657" t="s">
        <v>2214</v>
      </c>
      <c r="D443" s="658" t="s">
        <v>3261</v>
      </c>
      <c r="E443" s="658" t="s">
        <v>3218</v>
      </c>
      <c r="F443" s="658" t="s">
        <v>3155</v>
      </c>
      <c r="G443" s="659" t="s">
        <v>3208</v>
      </c>
      <c r="H443" s="806"/>
      <c r="I443" s="807"/>
      <c r="J443" s="658">
        <v>1.7500000000000002E-2</v>
      </c>
      <c r="K443" s="673">
        <v>0</v>
      </c>
      <c r="L443" s="652"/>
    </row>
    <row r="444" spans="1:12" s="647" customFormat="1" hidden="1" x14ac:dyDescent="0.15">
      <c r="A444" s="730" t="s">
        <v>4165</v>
      </c>
      <c r="B444" s="653"/>
      <c r="C444" s="657" t="s">
        <v>2214</v>
      </c>
      <c r="D444" s="658" t="s">
        <v>3261</v>
      </c>
      <c r="E444" s="658" t="s">
        <v>3218</v>
      </c>
      <c r="F444" s="658" t="s">
        <v>3155</v>
      </c>
      <c r="G444" s="659" t="s">
        <v>3209</v>
      </c>
      <c r="H444" s="806" t="s">
        <v>3145</v>
      </c>
      <c r="I444" s="807"/>
      <c r="J444" s="658">
        <v>5.2500000000000005E-2</v>
      </c>
      <c r="K444" s="673">
        <v>0</v>
      </c>
      <c r="L444" s="652"/>
    </row>
    <row r="445" spans="1:12" s="647" customFormat="1" hidden="1" x14ac:dyDescent="0.15">
      <c r="A445" s="730" t="s">
        <v>4165</v>
      </c>
      <c r="B445" s="653"/>
      <c r="C445" s="657" t="s">
        <v>2214</v>
      </c>
      <c r="D445" s="658" t="s">
        <v>3261</v>
      </c>
      <c r="E445" s="658" t="s">
        <v>3218</v>
      </c>
      <c r="F445" s="658" t="s">
        <v>3155</v>
      </c>
      <c r="G445" s="659" t="s">
        <v>3210</v>
      </c>
      <c r="H445" s="806" t="s">
        <v>3145</v>
      </c>
      <c r="I445" s="807"/>
      <c r="J445" s="658">
        <v>5.2499999999999998E-2</v>
      </c>
      <c r="K445" s="673">
        <v>0</v>
      </c>
      <c r="L445" s="652"/>
    </row>
    <row r="446" spans="1:12" s="647" customFormat="1" hidden="1" x14ac:dyDescent="0.15">
      <c r="A446" s="730" t="s">
        <v>4165</v>
      </c>
      <c r="B446" s="653"/>
      <c r="C446" s="657" t="s">
        <v>2214</v>
      </c>
      <c r="D446" s="658" t="s">
        <v>3261</v>
      </c>
      <c r="E446" s="658" t="s">
        <v>3218</v>
      </c>
      <c r="F446" s="658" t="s">
        <v>3155</v>
      </c>
      <c r="G446" s="659" t="s">
        <v>3211</v>
      </c>
      <c r="H446" s="806" t="s">
        <v>3145</v>
      </c>
      <c r="I446" s="807"/>
      <c r="J446" s="658">
        <v>5.2499999999999998E-2</v>
      </c>
      <c r="K446" s="673">
        <v>0</v>
      </c>
      <c r="L446" s="652"/>
    </row>
    <row r="447" spans="1:12" s="647" customFormat="1" hidden="1" x14ac:dyDescent="0.15">
      <c r="A447" s="730" t="s">
        <v>4165</v>
      </c>
      <c r="B447" s="653"/>
      <c r="C447" s="657" t="s">
        <v>2214</v>
      </c>
      <c r="D447" s="658" t="s">
        <v>3261</v>
      </c>
      <c r="E447" s="658" t="s">
        <v>3218</v>
      </c>
      <c r="F447" s="658" t="s">
        <v>3155</v>
      </c>
      <c r="G447" s="659" t="s">
        <v>3212</v>
      </c>
      <c r="H447" s="806" t="s">
        <v>1360</v>
      </c>
      <c r="I447" s="807"/>
      <c r="J447" s="658">
        <v>3.5000000000000003E-2</v>
      </c>
      <c r="K447" s="673">
        <v>0</v>
      </c>
      <c r="L447" s="652"/>
    </row>
    <row r="448" spans="1:12" s="647" customFormat="1" hidden="1" x14ac:dyDescent="0.15">
      <c r="A448" s="730" t="s">
        <v>4165</v>
      </c>
      <c r="B448" s="653"/>
      <c r="C448" s="657" t="s">
        <v>2214</v>
      </c>
      <c r="D448" s="658" t="s">
        <v>3261</v>
      </c>
      <c r="E448" s="658" t="s">
        <v>3218</v>
      </c>
      <c r="F448" s="658" t="s">
        <v>3155</v>
      </c>
      <c r="G448" s="659" t="s">
        <v>3213</v>
      </c>
      <c r="H448" s="806" t="s">
        <v>1360</v>
      </c>
      <c r="I448" s="807"/>
      <c r="J448" s="658">
        <v>3.5000000000000003E-2</v>
      </c>
      <c r="K448" s="673">
        <v>0</v>
      </c>
      <c r="L448" s="652"/>
    </row>
    <row r="449" spans="1:12" s="647" customFormat="1" hidden="1" x14ac:dyDescent="0.15">
      <c r="A449" s="730" t="s">
        <v>4165</v>
      </c>
      <c r="B449" s="653"/>
      <c r="C449" s="657" t="s">
        <v>2214</v>
      </c>
      <c r="D449" s="658" t="s">
        <v>3261</v>
      </c>
      <c r="E449" s="658" t="s">
        <v>3218</v>
      </c>
      <c r="F449" s="658" t="s">
        <v>3155</v>
      </c>
      <c r="G449" s="659" t="s">
        <v>3214</v>
      </c>
      <c r="H449" s="806" t="s">
        <v>1360</v>
      </c>
      <c r="I449" s="807"/>
      <c r="J449" s="658">
        <v>3.5000000000000003E-2</v>
      </c>
      <c r="K449" s="673">
        <v>0</v>
      </c>
      <c r="L449" s="652"/>
    </row>
    <row r="450" spans="1:12" s="647" customFormat="1" hidden="1" x14ac:dyDescent="0.15">
      <c r="A450" s="730" t="s">
        <v>4165</v>
      </c>
      <c r="B450" s="653"/>
      <c r="C450" s="657" t="s">
        <v>2214</v>
      </c>
      <c r="D450" s="658" t="s">
        <v>3261</v>
      </c>
      <c r="E450" s="658" t="s">
        <v>3218</v>
      </c>
      <c r="F450" s="658" t="s">
        <v>3155</v>
      </c>
      <c r="G450" s="659" t="s">
        <v>3215</v>
      </c>
      <c r="H450" s="806" t="s">
        <v>2667</v>
      </c>
      <c r="I450" s="807"/>
      <c r="J450" s="658">
        <v>1.7500000000000002E-2</v>
      </c>
      <c r="K450" s="673">
        <v>0</v>
      </c>
      <c r="L450" s="652"/>
    </row>
    <row r="451" spans="1:12" s="647" customFormat="1" hidden="1" x14ac:dyDescent="0.15">
      <c r="A451" s="730" t="s">
        <v>4165</v>
      </c>
      <c r="B451" s="653"/>
      <c r="C451" s="657" t="s">
        <v>2214</v>
      </c>
      <c r="D451" s="658" t="s">
        <v>3261</v>
      </c>
      <c r="E451" s="658" t="s">
        <v>3218</v>
      </c>
      <c r="F451" s="658" t="s">
        <v>3155</v>
      </c>
      <c r="G451" s="659" t="s">
        <v>3216</v>
      </c>
      <c r="H451" s="806" t="s">
        <v>2667</v>
      </c>
      <c r="I451" s="807"/>
      <c r="J451" s="658">
        <v>1.7500000000000002E-2</v>
      </c>
      <c r="K451" s="673">
        <v>0</v>
      </c>
      <c r="L451" s="652"/>
    </row>
    <row r="452" spans="1:12" s="647" customFormat="1" hidden="1" x14ac:dyDescent="0.15">
      <c r="A452" s="730" t="s">
        <v>4165</v>
      </c>
      <c r="B452" s="653"/>
      <c r="C452" s="657" t="s">
        <v>2214</v>
      </c>
      <c r="D452" s="658" t="s">
        <v>3261</v>
      </c>
      <c r="E452" s="658" t="s">
        <v>3218</v>
      </c>
      <c r="F452" s="658" t="s">
        <v>3155</v>
      </c>
      <c r="G452" s="659" t="s">
        <v>3217</v>
      </c>
      <c r="H452" s="806" t="s">
        <v>2667</v>
      </c>
      <c r="I452" s="807"/>
      <c r="J452" s="658">
        <v>1.7500000000000002E-2</v>
      </c>
      <c r="K452" s="673">
        <v>0</v>
      </c>
      <c r="L452" s="652"/>
    </row>
    <row r="453" spans="1:12" s="647" customFormat="1" hidden="1" x14ac:dyDescent="0.15">
      <c r="A453" s="730" t="s">
        <v>4165</v>
      </c>
      <c r="B453" s="653"/>
      <c r="C453" s="657" t="s">
        <v>2214</v>
      </c>
      <c r="D453" s="658" t="s">
        <v>3261</v>
      </c>
      <c r="E453" s="658" t="s">
        <v>3228</v>
      </c>
      <c r="F453" s="658" t="s">
        <v>3219</v>
      </c>
      <c r="G453" s="659" t="s">
        <v>3106</v>
      </c>
      <c r="H453" s="806"/>
      <c r="I453" s="807"/>
      <c r="J453" s="658">
        <v>1.17</v>
      </c>
      <c r="K453" s="673">
        <v>0</v>
      </c>
      <c r="L453" s="652"/>
    </row>
    <row r="454" spans="1:12" s="647" customFormat="1" hidden="1" x14ac:dyDescent="0.15">
      <c r="A454" s="730" t="s">
        <v>4165</v>
      </c>
      <c r="B454" s="653"/>
      <c r="C454" s="657" t="s">
        <v>2214</v>
      </c>
      <c r="D454" s="658" t="s">
        <v>3261</v>
      </c>
      <c r="E454" s="658" t="s">
        <v>3228</v>
      </c>
      <c r="F454" s="658" t="s">
        <v>3109</v>
      </c>
      <c r="G454" s="659" t="s">
        <v>3110</v>
      </c>
      <c r="H454" s="806"/>
      <c r="I454" s="807"/>
      <c r="J454" s="658">
        <v>0.83</v>
      </c>
      <c r="K454" s="673">
        <v>0</v>
      </c>
      <c r="L454" s="652"/>
    </row>
    <row r="455" spans="1:12" s="647" customFormat="1" hidden="1" x14ac:dyDescent="0.15">
      <c r="A455" s="730" t="s">
        <v>4165</v>
      </c>
      <c r="B455" s="653"/>
      <c r="C455" s="657" t="s">
        <v>2214</v>
      </c>
      <c r="D455" s="658" t="s">
        <v>3261</v>
      </c>
      <c r="E455" s="658" t="s">
        <v>3228</v>
      </c>
      <c r="F455" s="658" t="s">
        <v>3220</v>
      </c>
      <c r="G455" s="659" t="s">
        <v>3221</v>
      </c>
      <c r="H455" s="806"/>
      <c r="I455" s="807"/>
      <c r="J455" s="658">
        <v>0.56999999999999995</v>
      </c>
      <c r="K455" s="673">
        <v>0</v>
      </c>
      <c r="L455" s="652"/>
    </row>
    <row r="456" spans="1:12" s="647" customFormat="1" hidden="1" x14ac:dyDescent="0.15">
      <c r="A456" s="730" t="s">
        <v>4165</v>
      </c>
      <c r="B456" s="653"/>
      <c r="C456" s="657" t="s">
        <v>2214</v>
      </c>
      <c r="D456" s="658" t="s">
        <v>3261</v>
      </c>
      <c r="E456" s="658" t="s">
        <v>3228</v>
      </c>
      <c r="F456" s="658" t="s">
        <v>3169</v>
      </c>
      <c r="G456" s="659" t="s">
        <v>3170</v>
      </c>
      <c r="H456" s="806"/>
      <c r="I456" s="807"/>
      <c r="J456" s="658">
        <v>0.49</v>
      </c>
      <c r="K456" s="673">
        <v>0</v>
      </c>
      <c r="L456" s="652"/>
    </row>
    <row r="457" spans="1:12" s="647" customFormat="1" hidden="1" x14ac:dyDescent="0.15">
      <c r="A457" s="730" t="s">
        <v>4165</v>
      </c>
      <c r="B457" s="653"/>
      <c r="C457" s="657" t="s">
        <v>2214</v>
      </c>
      <c r="D457" s="658" t="s">
        <v>3261</v>
      </c>
      <c r="E457" s="658" t="s">
        <v>3228</v>
      </c>
      <c r="F457" s="658" t="s">
        <v>3222</v>
      </c>
      <c r="G457" s="659" t="s">
        <v>3223</v>
      </c>
      <c r="H457" s="806"/>
      <c r="I457" s="807"/>
      <c r="J457" s="658">
        <v>0.4</v>
      </c>
      <c r="K457" s="673">
        <v>0</v>
      </c>
      <c r="L457" s="652"/>
    </row>
    <row r="458" spans="1:12" s="647" customFormat="1" hidden="1" x14ac:dyDescent="0.15">
      <c r="A458" s="730" t="s">
        <v>4165</v>
      </c>
      <c r="B458" s="653"/>
      <c r="C458" s="657" t="s">
        <v>2214</v>
      </c>
      <c r="D458" s="658" t="s">
        <v>3261</v>
      </c>
      <c r="E458" s="658" t="s">
        <v>3228</v>
      </c>
      <c r="F458" s="658" t="s">
        <v>3224</v>
      </c>
      <c r="G458" s="659" t="s">
        <v>3225</v>
      </c>
      <c r="H458" s="806"/>
      <c r="I458" s="807"/>
      <c r="J458" s="658">
        <v>0.33</v>
      </c>
      <c r="K458" s="673">
        <v>0</v>
      </c>
      <c r="L458" s="652"/>
    </row>
    <row r="459" spans="1:12" s="647" customFormat="1" hidden="1" x14ac:dyDescent="0.15">
      <c r="A459" s="730" t="s">
        <v>4165</v>
      </c>
      <c r="B459" s="653"/>
      <c r="C459" s="657" t="s">
        <v>2214</v>
      </c>
      <c r="D459" s="658" t="s">
        <v>3261</v>
      </c>
      <c r="E459" s="658" t="s">
        <v>3228</v>
      </c>
      <c r="F459" s="658" t="s">
        <v>3224</v>
      </c>
      <c r="G459" s="659" t="s">
        <v>3226</v>
      </c>
      <c r="H459" s="806"/>
      <c r="I459" s="807"/>
      <c r="J459" s="658">
        <v>0.33</v>
      </c>
      <c r="K459" s="673">
        <v>0</v>
      </c>
      <c r="L459" s="652"/>
    </row>
    <row r="460" spans="1:12" s="647" customFormat="1" hidden="1" x14ac:dyDescent="0.15">
      <c r="A460" s="730" t="s">
        <v>4165</v>
      </c>
      <c r="B460" s="653"/>
      <c r="C460" s="657" t="s">
        <v>2214</v>
      </c>
      <c r="D460" s="658" t="s">
        <v>3261</v>
      </c>
      <c r="E460" s="658" t="s">
        <v>3228</v>
      </c>
      <c r="F460" s="658" t="s">
        <v>3224</v>
      </c>
      <c r="G460" s="659" t="s">
        <v>3227</v>
      </c>
      <c r="H460" s="806"/>
      <c r="I460" s="807"/>
      <c r="J460" s="658">
        <v>0.16500000000000001</v>
      </c>
      <c r="K460" s="673">
        <v>0</v>
      </c>
      <c r="L460" s="652"/>
    </row>
    <row r="461" spans="1:12" s="647" customFormat="1" hidden="1" x14ac:dyDescent="0.15">
      <c r="A461" s="730" t="s">
        <v>4165</v>
      </c>
      <c r="B461" s="653"/>
      <c r="C461" s="657" t="s">
        <v>2214</v>
      </c>
      <c r="D461" s="658" t="s">
        <v>3261</v>
      </c>
      <c r="E461" s="658" t="s">
        <v>3228</v>
      </c>
      <c r="F461" s="658" t="s">
        <v>3175</v>
      </c>
      <c r="G461" s="659" t="s">
        <v>3229</v>
      </c>
      <c r="H461" s="806"/>
      <c r="I461" s="807"/>
      <c r="J461" s="658">
        <v>0.1</v>
      </c>
      <c r="K461" s="673">
        <v>0</v>
      </c>
      <c r="L461" s="652"/>
    </row>
    <row r="462" spans="1:12" s="647" customFormat="1" hidden="1" x14ac:dyDescent="0.15">
      <c r="A462" s="730" t="s">
        <v>4165</v>
      </c>
      <c r="B462" s="653"/>
      <c r="C462" s="657" t="s">
        <v>2214</v>
      </c>
      <c r="D462" s="658" t="s">
        <v>3261</v>
      </c>
      <c r="E462" s="658" t="s">
        <v>3228</v>
      </c>
      <c r="F462" s="658" t="s">
        <v>3175</v>
      </c>
      <c r="G462" s="659" t="s">
        <v>3230</v>
      </c>
      <c r="H462" s="806"/>
      <c r="I462" s="807"/>
      <c r="J462" s="658">
        <v>0.05</v>
      </c>
      <c r="K462" s="673">
        <v>0</v>
      </c>
      <c r="L462" s="652"/>
    </row>
    <row r="463" spans="1:12" s="647" customFormat="1" hidden="1" x14ac:dyDescent="0.15">
      <c r="A463" s="730" t="s">
        <v>4165</v>
      </c>
      <c r="B463" s="653"/>
      <c r="C463" s="657" t="s">
        <v>2214</v>
      </c>
      <c r="D463" s="658" t="s">
        <v>3261</v>
      </c>
      <c r="E463" s="658" t="s">
        <v>3228</v>
      </c>
      <c r="F463" s="658" t="s">
        <v>3175</v>
      </c>
      <c r="G463" s="659" t="s">
        <v>3231</v>
      </c>
      <c r="H463" s="806" t="s">
        <v>3121</v>
      </c>
      <c r="I463" s="807"/>
      <c r="J463" s="658">
        <v>7.4999999999999997E-2</v>
      </c>
      <c r="K463" s="673">
        <v>0</v>
      </c>
      <c r="L463" s="652"/>
    </row>
    <row r="464" spans="1:12" s="647" customFormat="1" hidden="1" x14ac:dyDescent="0.15">
      <c r="A464" s="730" t="s">
        <v>4165</v>
      </c>
      <c r="B464" s="653"/>
      <c r="C464" s="657" t="s">
        <v>2214</v>
      </c>
      <c r="D464" s="658" t="s">
        <v>3261</v>
      </c>
      <c r="E464" s="658" t="s">
        <v>3228</v>
      </c>
      <c r="F464" s="658" t="s">
        <v>3175</v>
      </c>
      <c r="G464" s="659" t="s">
        <v>3232</v>
      </c>
      <c r="H464" s="806" t="s">
        <v>3121</v>
      </c>
      <c r="I464" s="807"/>
      <c r="J464" s="658">
        <v>7.4999999999999997E-2</v>
      </c>
      <c r="K464" s="673">
        <v>0</v>
      </c>
      <c r="L464" s="652"/>
    </row>
    <row r="465" spans="1:12" s="647" customFormat="1" hidden="1" x14ac:dyDescent="0.15">
      <c r="A465" s="730" t="s">
        <v>4165</v>
      </c>
      <c r="B465" s="653"/>
      <c r="C465" s="657" t="s">
        <v>2214</v>
      </c>
      <c r="D465" s="658" t="s">
        <v>3261</v>
      </c>
      <c r="E465" s="658" t="s">
        <v>3228</v>
      </c>
      <c r="F465" s="658" t="s">
        <v>3175</v>
      </c>
      <c r="G465" s="659" t="s">
        <v>3233</v>
      </c>
      <c r="H465" s="806" t="s">
        <v>3124</v>
      </c>
      <c r="I465" s="807"/>
      <c r="J465" s="658">
        <v>0.05</v>
      </c>
      <c r="K465" s="673">
        <v>0</v>
      </c>
      <c r="L465" s="652"/>
    </row>
    <row r="466" spans="1:12" s="647" customFormat="1" hidden="1" x14ac:dyDescent="0.15">
      <c r="A466" s="730" t="s">
        <v>4165</v>
      </c>
      <c r="B466" s="653"/>
      <c r="C466" s="657" t="s">
        <v>2214</v>
      </c>
      <c r="D466" s="658" t="s">
        <v>3261</v>
      </c>
      <c r="E466" s="658" t="s">
        <v>3228</v>
      </c>
      <c r="F466" s="658" t="s">
        <v>3175</v>
      </c>
      <c r="G466" s="659" t="s">
        <v>3234</v>
      </c>
      <c r="H466" s="806" t="s">
        <v>3124</v>
      </c>
      <c r="I466" s="807"/>
      <c r="J466" s="658">
        <v>0.05</v>
      </c>
      <c r="K466" s="673">
        <v>0</v>
      </c>
      <c r="L466" s="652"/>
    </row>
    <row r="467" spans="1:12" s="647" customFormat="1" hidden="1" x14ac:dyDescent="0.15">
      <c r="A467" s="730" t="s">
        <v>4165</v>
      </c>
      <c r="B467" s="653"/>
      <c r="C467" s="657" t="s">
        <v>2214</v>
      </c>
      <c r="D467" s="658" t="s">
        <v>3261</v>
      </c>
      <c r="E467" s="658" t="s">
        <v>3228</v>
      </c>
      <c r="F467" s="658" t="s">
        <v>3175</v>
      </c>
      <c r="G467" s="659" t="s">
        <v>3235</v>
      </c>
      <c r="H467" s="806" t="s">
        <v>3127</v>
      </c>
      <c r="I467" s="807"/>
      <c r="J467" s="658">
        <v>2.5000000000000001E-2</v>
      </c>
      <c r="K467" s="673">
        <v>0</v>
      </c>
      <c r="L467" s="652"/>
    </row>
    <row r="468" spans="1:12" s="647" customFormat="1" hidden="1" x14ac:dyDescent="0.15">
      <c r="A468" s="730" t="s">
        <v>4165</v>
      </c>
      <c r="B468" s="653"/>
      <c r="C468" s="657" t="s">
        <v>2214</v>
      </c>
      <c r="D468" s="658" t="s">
        <v>3261</v>
      </c>
      <c r="E468" s="658" t="s">
        <v>3228</v>
      </c>
      <c r="F468" s="658" t="s">
        <v>3175</v>
      </c>
      <c r="G468" s="659" t="s">
        <v>3236</v>
      </c>
      <c r="H468" s="806" t="s">
        <v>3127</v>
      </c>
      <c r="I468" s="807"/>
      <c r="J468" s="658">
        <v>2.5000000000000001E-2</v>
      </c>
      <c r="K468" s="673">
        <v>0</v>
      </c>
      <c r="L468" s="652"/>
    </row>
    <row r="469" spans="1:12" s="647" customFormat="1" hidden="1" x14ac:dyDescent="0.15">
      <c r="A469" s="730" t="s">
        <v>4165</v>
      </c>
      <c r="B469" s="653"/>
      <c r="C469" s="657" t="s">
        <v>2214</v>
      </c>
      <c r="D469" s="658" t="s">
        <v>3261</v>
      </c>
      <c r="E469" s="658" t="s">
        <v>3228</v>
      </c>
      <c r="F469" s="658" t="s">
        <v>3129</v>
      </c>
      <c r="G469" s="659" t="s">
        <v>3237</v>
      </c>
      <c r="H469" s="806"/>
      <c r="I469" s="807"/>
      <c r="J469" s="658">
        <v>0.05</v>
      </c>
      <c r="K469" s="673">
        <v>0</v>
      </c>
      <c r="L469" s="652"/>
    </row>
    <row r="470" spans="1:12" s="647" customFormat="1" hidden="1" x14ac:dyDescent="0.15">
      <c r="A470" s="730" t="s">
        <v>4165</v>
      </c>
      <c r="B470" s="653"/>
      <c r="C470" s="657" t="s">
        <v>2214</v>
      </c>
      <c r="D470" s="658" t="s">
        <v>3261</v>
      </c>
      <c r="E470" s="658" t="s">
        <v>3228</v>
      </c>
      <c r="F470" s="658" t="s">
        <v>3129</v>
      </c>
      <c r="G470" s="659" t="s">
        <v>3238</v>
      </c>
      <c r="H470" s="806"/>
      <c r="I470" s="807"/>
      <c r="J470" s="658">
        <v>2.5000000000000001E-2</v>
      </c>
      <c r="K470" s="673">
        <v>0</v>
      </c>
      <c r="L470" s="652"/>
    </row>
    <row r="471" spans="1:12" s="647" customFormat="1" hidden="1" x14ac:dyDescent="0.15">
      <c r="A471" s="730" t="s">
        <v>4165</v>
      </c>
      <c r="B471" s="653"/>
      <c r="C471" s="657" t="s">
        <v>2214</v>
      </c>
      <c r="D471" s="658" t="s">
        <v>3261</v>
      </c>
      <c r="E471" s="658" t="s">
        <v>3228</v>
      </c>
      <c r="F471" s="658" t="s">
        <v>3129</v>
      </c>
      <c r="G471" s="659" t="s">
        <v>3239</v>
      </c>
      <c r="H471" s="806"/>
      <c r="I471" s="807"/>
      <c r="J471" s="658">
        <v>1.2500000000000001E-2</v>
      </c>
      <c r="K471" s="673">
        <v>0</v>
      </c>
      <c r="L471" s="652"/>
    </row>
    <row r="472" spans="1:12" s="647" customFormat="1" hidden="1" x14ac:dyDescent="0.15">
      <c r="A472" s="730" t="s">
        <v>4165</v>
      </c>
      <c r="B472" s="653"/>
      <c r="C472" s="657" t="s">
        <v>2214</v>
      </c>
      <c r="D472" s="658" t="s">
        <v>3261</v>
      </c>
      <c r="E472" s="658" t="s">
        <v>3228</v>
      </c>
      <c r="F472" s="658" t="s">
        <v>3129</v>
      </c>
      <c r="G472" s="659" t="s">
        <v>3240</v>
      </c>
      <c r="H472" s="806" t="s">
        <v>3241</v>
      </c>
      <c r="I472" s="807"/>
      <c r="J472" s="658">
        <v>4.4999999999999998E-2</v>
      </c>
      <c r="K472" s="673">
        <v>0</v>
      </c>
      <c r="L472" s="652"/>
    </row>
    <row r="473" spans="1:12" s="647" customFormat="1" hidden="1" x14ac:dyDescent="0.15">
      <c r="A473" s="730" t="s">
        <v>4165</v>
      </c>
      <c r="B473" s="653"/>
      <c r="C473" s="657" t="s">
        <v>2214</v>
      </c>
      <c r="D473" s="658" t="s">
        <v>3261</v>
      </c>
      <c r="E473" s="658" t="s">
        <v>3228</v>
      </c>
      <c r="F473" s="658" t="s">
        <v>3129</v>
      </c>
      <c r="G473" s="659" t="s">
        <v>3242</v>
      </c>
      <c r="H473" s="806" t="s">
        <v>3241</v>
      </c>
      <c r="I473" s="807"/>
      <c r="J473" s="658">
        <v>4.4999999999999998E-2</v>
      </c>
      <c r="K473" s="673">
        <v>0</v>
      </c>
      <c r="L473" s="652"/>
    </row>
    <row r="474" spans="1:12" s="647" customFormat="1" hidden="1" x14ac:dyDescent="0.15">
      <c r="A474" s="730" t="s">
        <v>4165</v>
      </c>
      <c r="B474" s="653"/>
      <c r="C474" s="657" t="s">
        <v>2214</v>
      </c>
      <c r="D474" s="658" t="s">
        <v>3261</v>
      </c>
      <c r="E474" s="658" t="s">
        <v>3228</v>
      </c>
      <c r="F474" s="658" t="s">
        <v>3129</v>
      </c>
      <c r="G474" s="659" t="s">
        <v>3243</v>
      </c>
      <c r="H474" s="806" t="s">
        <v>3241</v>
      </c>
      <c r="I474" s="807"/>
      <c r="J474" s="658">
        <v>4.4999999999999998E-2</v>
      </c>
      <c r="K474" s="673">
        <v>0</v>
      </c>
      <c r="L474" s="652"/>
    </row>
    <row r="475" spans="1:12" s="647" customFormat="1" hidden="1" x14ac:dyDescent="0.15">
      <c r="A475" s="730" t="s">
        <v>4165</v>
      </c>
      <c r="B475" s="653"/>
      <c r="C475" s="657" t="s">
        <v>2214</v>
      </c>
      <c r="D475" s="658" t="s">
        <v>3261</v>
      </c>
      <c r="E475" s="658" t="s">
        <v>3228</v>
      </c>
      <c r="F475" s="658" t="s">
        <v>3129</v>
      </c>
      <c r="G475" s="659" t="s">
        <v>3244</v>
      </c>
      <c r="H475" s="806" t="s">
        <v>3241</v>
      </c>
      <c r="I475" s="807"/>
      <c r="J475" s="658">
        <v>4.4999999999999998E-2</v>
      </c>
      <c r="K475" s="673">
        <v>0</v>
      </c>
      <c r="L475" s="652"/>
    </row>
    <row r="476" spans="1:12" s="647" customFormat="1" hidden="1" x14ac:dyDescent="0.15">
      <c r="A476" s="730" t="s">
        <v>4165</v>
      </c>
      <c r="B476" s="653"/>
      <c r="C476" s="657" t="s">
        <v>2214</v>
      </c>
      <c r="D476" s="658" t="s">
        <v>3261</v>
      </c>
      <c r="E476" s="658" t="s">
        <v>3228</v>
      </c>
      <c r="F476" s="658" t="s">
        <v>3129</v>
      </c>
      <c r="G476" s="659" t="s">
        <v>3245</v>
      </c>
      <c r="H476" s="806" t="s">
        <v>3241</v>
      </c>
      <c r="I476" s="807"/>
      <c r="J476" s="658">
        <v>4.4999999999999998E-2</v>
      </c>
      <c r="K476" s="673">
        <v>0</v>
      </c>
      <c r="L476" s="652"/>
    </row>
    <row r="477" spans="1:12" s="647" customFormat="1" hidden="1" x14ac:dyDescent="0.15">
      <c r="A477" s="730" t="s">
        <v>4165</v>
      </c>
      <c r="B477" s="653"/>
      <c r="C477" s="657" t="s">
        <v>2214</v>
      </c>
      <c r="D477" s="658" t="s">
        <v>3261</v>
      </c>
      <c r="E477" s="658" t="s">
        <v>3228</v>
      </c>
      <c r="F477" s="658" t="s">
        <v>3129</v>
      </c>
      <c r="G477" s="659" t="s">
        <v>3246</v>
      </c>
      <c r="H477" s="806" t="s">
        <v>3241</v>
      </c>
      <c r="I477" s="807"/>
      <c r="J477" s="658">
        <v>4.4999999999999998E-2</v>
      </c>
      <c r="K477" s="673">
        <v>0</v>
      </c>
      <c r="L477" s="652"/>
    </row>
    <row r="478" spans="1:12" s="647" customFormat="1" hidden="1" x14ac:dyDescent="0.15">
      <c r="A478" s="730" t="s">
        <v>4165</v>
      </c>
      <c r="B478" s="653"/>
      <c r="C478" s="657" t="s">
        <v>2214</v>
      </c>
      <c r="D478" s="658" t="s">
        <v>3261</v>
      </c>
      <c r="E478" s="658" t="s">
        <v>3228</v>
      </c>
      <c r="F478" s="658" t="s">
        <v>3129</v>
      </c>
      <c r="G478" s="659" t="s">
        <v>3247</v>
      </c>
      <c r="H478" s="806" t="s">
        <v>3248</v>
      </c>
      <c r="I478" s="807"/>
      <c r="J478" s="658">
        <v>0.05</v>
      </c>
      <c r="K478" s="673">
        <v>0</v>
      </c>
      <c r="L478" s="652"/>
    </row>
    <row r="479" spans="1:12" s="647" customFormat="1" hidden="1" x14ac:dyDescent="0.15">
      <c r="A479" s="730" t="s">
        <v>4165</v>
      </c>
      <c r="B479" s="653"/>
      <c r="C479" s="657" t="s">
        <v>2214</v>
      </c>
      <c r="D479" s="658" t="s">
        <v>3261</v>
      </c>
      <c r="E479" s="658" t="s">
        <v>3228</v>
      </c>
      <c r="F479" s="658" t="s">
        <v>3140</v>
      </c>
      <c r="G479" s="659" t="s">
        <v>3249</v>
      </c>
      <c r="H479" s="806"/>
      <c r="I479" s="807"/>
      <c r="J479" s="658">
        <v>0.05</v>
      </c>
      <c r="K479" s="673">
        <v>0</v>
      </c>
      <c r="L479" s="652"/>
    </row>
    <row r="480" spans="1:12" s="647" customFormat="1" hidden="1" x14ac:dyDescent="0.15">
      <c r="A480" s="730" t="s">
        <v>4165</v>
      </c>
      <c r="B480" s="653"/>
      <c r="C480" s="657" t="s">
        <v>2214</v>
      </c>
      <c r="D480" s="658" t="s">
        <v>3261</v>
      </c>
      <c r="E480" s="658" t="s">
        <v>3228</v>
      </c>
      <c r="F480" s="658" t="s">
        <v>3140</v>
      </c>
      <c r="G480" s="659" t="s">
        <v>3250</v>
      </c>
      <c r="H480" s="806"/>
      <c r="I480" s="807"/>
      <c r="J480" s="658">
        <v>2.5000000000000001E-2</v>
      </c>
      <c r="K480" s="673">
        <v>0</v>
      </c>
      <c r="L480" s="652"/>
    </row>
    <row r="481" spans="1:12" s="647" customFormat="1" hidden="1" x14ac:dyDescent="0.15">
      <c r="A481" s="730" t="s">
        <v>4165</v>
      </c>
      <c r="B481" s="653"/>
      <c r="C481" s="657" t="s">
        <v>2214</v>
      </c>
      <c r="D481" s="658" t="s">
        <v>3261</v>
      </c>
      <c r="E481" s="658" t="s">
        <v>3228</v>
      </c>
      <c r="F481" s="658" t="s">
        <v>3140</v>
      </c>
      <c r="G481" s="659" t="s">
        <v>3251</v>
      </c>
      <c r="H481" s="806"/>
      <c r="I481" s="807"/>
      <c r="J481" s="658">
        <v>1.2500000000000001E-2</v>
      </c>
      <c r="K481" s="673">
        <v>0</v>
      </c>
      <c r="L481" s="652"/>
    </row>
    <row r="482" spans="1:12" s="647" customFormat="1" hidden="1" x14ac:dyDescent="0.15">
      <c r="A482" s="730" t="s">
        <v>4165</v>
      </c>
      <c r="B482" s="653"/>
      <c r="C482" s="657" t="s">
        <v>2214</v>
      </c>
      <c r="D482" s="658" t="s">
        <v>3261</v>
      </c>
      <c r="E482" s="658" t="s">
        <v>3228</v>
      </c>
      <c r="F482" s="658" t="s">
        <v>3140</v>
      </c>
      <c r="G482" s="659" t="s">
        <v>3252</v>
      </c>
      <c r="H482" s="806" t="s">
        <v>3134</v>
      </c>
      <c r="I482" s="807"/>
      <c r="J482" s="658">
        <v>2.5000000000000001E-2</v>
      </c>
      <c r="K482" s="673">
        <v>0</v>
      </c>
      <c r="L482" s="652"/>
    </row>
    <row r="483" spans="1:12" s="647" customFormat="1" hidden="1" x14ac:dyDescent="0.15">
      <c r="A483" s="730" t="s">
        <v>4165</v>
      </c>
      <c r="B483" s="653"/>
      <c r="C483" s="657" t="s">
        <v>2214</v>
      </c>
      <c r="D483" s="658" t="s">
        <v>3261</v>
      </c>
      <c r="E483" s="658" t="s">
        <v>3228</v>
      </c>
      <c r="F483" s="658" t="s">
        <v>3140</v>
      </c>
      <c r="G483" s="659" t="s">
        <v>3253</v>
      </c>
      <c r="H483" s="806" t="s">
        <v>3134</v>
      </c>
      <c r="I483" s="807"/>
      <c r="J483" s="658">
        <v>2.5000000000000001E-2</v>
      </c>
      <c r="K483" s="673">
        <v>0</v>
      </c>
      <c r="L483" s="652"/>
    </row>
    <row r="484" spans="1:12" s="647" customFormat="1" hidden="1" x14ac:dyDescent="0.15">
      <c r="A484" s="730" t="s">
        <v>4165</v>
      </c>
      <c r="B484" s="653"/>
      <c r="C484" s="657" t="s">
        <v>2214</v>
      </c>
      <c r="D484" s="658" t="s">
        <v>3261</v>
      </c>
      <c r="E484" s="658" t="s">
        <v>3228</v>
      </c>
      <c r="F484" s="658" t="s">
        <v>3140</v>
      </c>
      <c r="G484" s="659" t="s">
        <v>3254</v>
      </c>
      <c r="H484" s="806" t="s">
        <v>3134</v>
      </c>
      <c r="I484" s="807"/>
      <c r="J484" s="658">
        <v>2.5000000000000001E-2</v>
      </c>
      <c r="K484" s="673">
        <v>0</v>
      </c>
      <c r="L484" s="652"/>
    </row>
    <row r="485" spans="1:12" s="647" customFormat="1" hidden="1" x14ac:dyDescent="0.15">
      <c r="A485" s="730" t="s">
        <v>4165</v>
      </c>
      <c r="B485" s="653"/>
      <c r="C485" s="657" t="s">
        <v>2214</v>
      </c>
      <c r="D485" s="658" t="s">
        <v>3261</v>
      </c>
      <c r="E485" s="658" t="s">
        <v>3228</v>
      </c>
      <c r="F485" s="658" t="s">
        <v>3140</v>
      </c>
      <c r="G485" s="659" t="s">
        <v>3255</v>
      </c>
      <c r="H485" s="806" t="s">
        <v>1360</v>
      </c>
      <c r="I485" s="807"/>
      <c r="J485" s="658">
        <v>1.2500000000000001E-2</v>
      </c>
      <c r="K485" s="673">
        <v>0</v>
      </c>
      <c r="L485" s="652"/>
    </row>
    <row r="486" spans="1:12" s="647" customFormat="1" hidden="1" x14ac:dyDescent="0.15">
      <c r="A486" s="730" t="s">
        <v>4165</v>
      </c>
      <c r="B486" s="653"/>
      <c r="C486" s="657" t="s">
        <v>2214</v>
      </c>
      <c r="D486" s="658" t="s">
        <v>3261</v>
      </c>
      <c r="E486" s="658" t="s">
        <v>3228</v>
      </c>
      <c r="F486" s="658" t="s">
        <v>3140</v>
      </c>
      <c r="G486" s="659" t="s">
        <v>3256</v>
      </c>
      <c r="H486" s="806" t="s">
        <v>1360</v>
      </c>
      <c r="I486" s="807"/>
      <c r="J486" s="658">
        <v>1.2500000000000001E-2</v>
      </c>
      <c r="K486" s="673">
        <v>0</v>
      </c>
      <c r="L486" s="652"/>
    </row>
    <row r="487" spans="1:12" s="647" customFormat="1" hidden="1" x14ac:dyDescent="0.15">
      <c r="A487" s="730" t="s">
        <v>4165</v>
      </c>
      <c r="B487" s="653"/>
      <c r="C487" s="657" t="s">
        <v>2214</v>
      </c>
      <c r="D487" s="658" t="s">
        <v>3261</v>
      </c>
      <c r="E487" s="658" t="s">
        <v>3228</v>
      </c>
      <c r="F487" s="658" t="s">
        <v>3140</v>
      </c>
      <c r="G487" s="659" t="s">
        <v>3257</v>
      </c>
      <c r="H487" s="806" t="s">
        <v>1360</v>
      </c>
      <c r="I487" s="807"/>
      <c r="J487" s="658">
        <v>1.2500000000000001E-2</v>
      </c>
      <c r="K487" s="673">
        <v>0</v>
      </c>
      <c r="L487" s="652"/>
    </row>
    <row r="488" spans="1:12" s="647" customFormat="1" hidden="1" x14ac:dyDescent="0.15">
      <c r="A488" s="730" t="s">
        <v>4165</v>
      </c>
      <c r="B488" s="653"/>
      <c r="C488" s="657" t="s">
        <v>2214</v>
      </c>
      <c r="D488" s="658" t="s">
        <v>3261</v>
      </c>
      <c r="E488" s="658" t="s">
        <v>3228</v>
      </c>
      <c r="F488" s="658" t="s">
        <v>3140</v>
      </c>
      <c r="G488" s="659" t="s">
        <v>3258</v>
      </c>
      <c r="H488" s="806" t="s">
        <v>3152</v>
      </c>
      <c r="I488" s="807"/>
      <c r="J488" s="658">
        <v>4.4999999999999998E-2</v>
      </c>
      <c r="K488" s="673">
        <v>0</v>
      </c>
      <c r="L488" s="652"/>
    </row>
    <row r="489" spans="1:12" s="647" customFormat="1" hidden="1" x14ac:dyDescent="0.15">
      <c r="A489" s="730" t="s">
        <v>4165</v>
      </c>
      <c r="B489" s="653"/>
      <c r="C489" s="657" t="s">
        <v>2214</v>
      </c>
      <c r="D489" s="658" t="s">
        <v>3261</v>
      </c>
      <c r="E489" s="658" t="s">
        <v>3228</v>
      </c>
      <c r="F489" s="658" t="s">
        <v>3140</v>
      </c>
      <c r="G489" s="659" t="s">
        <v>3259</v>
      </c>
      <c r="H489" s="806" t="s">
        <v>3152</v>
      </c>
      <c r="I489" s="807"/>
      <c r="J489" s="658">
        <v>4.4999999999999998E-2</v>
      </c>
      <c r="K489" s="673">
        <v>0</v>
      </c>
      <c r="L489" s="652"/>
    </row>
    <row r="490" spans="1:12" s="647" customFormat="1" hidden="1" x14ac:dyDescent="0.15">
      <c r="A490" s="730" t="s">
        <v>4165</v>
      </c>
      <c r="B490" s="653"/>
      <c r="C490" s="657" t="s">
        <v>2214</v>
      </c>
      <c r="D490" s="658" t="s">
        <v>3261</v>
      </c>
      <c r="E490" s="658" t="s">
        <v>3228</v>
      </c>
      <c r="F490" s="658" t="s">
        <v>3140</v>
      </c>
      <c r="G490" s="659" t="s">
        <v>3260</v>
      </c>
      <c r="H490" s="806" t="s">
        <v>3152</v>
      </c>
      <c r="I490" s="807"/>
      <c r="J490" s="658">
        <v>4.4999999999999998E-2</v>
      </c>
      <c r="K490" s="673">
        <v>0</v>
      </c>
      <c r="L490" s="652"/>
    </row>
    <row r="491" spans="1:12" s="647" customFormat="1" hidden="1" x14ac:dyDescent="0.15">
      <c r="A491" s="730" t="s">
        <v>4165</v>
      </c>
      <c r="B491" s="653"/>
      <c r="C491" s="657" t="s">
        <v>2214</v>
      </c>
      <c r="D491" s="658" t="s">
        <v>2721</v>
      </c>
      <c r="E491" s="658" t="s">
        <v>3104</v>
      </c>
      <c r="F491" s="658" t="s">
        <v>3219</v>
      </c>
      <c r="G491" s="659" t="s">
        <v>3106</v>
      </c>
      <c r="H491" s="806"/>
      <c r="I491" s="807"/>
      <c r="J491" s="658">
        <v>1.7</v>
      </c>
      <c r="K491" s="673">
        <v>0.2</v>
      </c>
      <c r="L491" s="652"/>
    </row>
    <row r="492" spans="1:12" s="647" customFormat="1" hidden="1" x14ac:dyDescent="0.15">
      <c r="A492" s="730" t="s">
        <v>4165</v>
      </c>
      <c r="B492" s="653"/>
      <c r="C492" s="657" t="s">
        <v>2214</v>
      </c>
      <c r="D492" s="658" t="s">
        <v>2721</v>
      </c>
      <c r="E492" s="658" t="s">
        <v>3104</v>
      </c>
      <c r="F492" s="658" t="s">
        <v>3109</v>
      </c>
      <c r="G492" s="659" t="s">
        <v>3262</v>
      </c>
      <c r="H492" s="806"/>
      <c r="I492" s="807"/>
      <c r="J492" s="658">
        <v>1.52</v>
      </c>
      <c r="K492" s="673">
        <v>0.2</v>
      </c>
      <c r="L492" s="652"/>
    </row>
    <row r="493" spans="1:12" s="647" customFormat="1" hidden="1" x14ac:dyDescent="0.15">
      <c r="A493" s="730" t="s">
        <v>4165</v>
      </c>
      <c r="B493" s="653"/>
      <c r="C493" s="657" t="s">
        <v>2214</v>
      </c>
      <c r="D493" s="658" t="s">
        <v>2721</v>
      </c>
      <c r="E493" s="658" t="s">
        <v>3104</v>
      </c>
      <c r="F493" s="658" t="s">
        <v>3263</v>
      </c>
      <c r="G493" s="659" t="s">
        <v>3264</v>
      </c>
      <c r="H493" s="806"/>
      <c r="I493" s="807"/>
      <c r="J493" s="658">
        <v>1.3</v>
      </c>
      <c r="K493" s="673">
        <v>0.2</v>
      </c>
      <c r="L493" s="652"/>
    </row>
    <row r="494" spans="1:12" s="647" customFormat="1" hidden="1" x14ac:dyDescent="0.15">
      <c r="A494" s="730" t="s">
        <v>4165</v>
      </c>
      <c r="B494" s="653"/>
      <c r="C494" s="657" t="s">
        <v>2214</v>
      </c>
      <c r="D494" s="658" t="s">
        <v>2721</v>
      </c>
      <c r="E494" s="658" t="s">
        <v>3104</v>
      </c>
      <c r="F494" s="658" t="s">
        <v>3263</v>
      </c>
      <c r="G494" s="659" t="s">
        <v>3265</v>
      </c>
      <c r="H494" s="806"/>
      <c r="I494" s="807"/>
      <c r="J494" s="658">
        <v>1.3</v>
      </c>
      <c r="K494" s="673">
        <v>0.2</v>
      </c>
      <c r="L494" s="652"/>
    </row>
    <row r="495" spans="1:12" s="647" customFormat="1" hidden="1" x14ac:dyDescent="0.15">
      <c r="A495" s="730" t="s">
        <v>4165</v>
      </c>
      <c r="B495" s="653"/>
      <c r="C495" s="657" t="s">
        <v>2214</v>
      </c>
      <c r="D495" s="658" t="s">
        <v>2721</v>
      </c>
      <c r="E495" s="658" t="s">
        <v>3104</v>
      </c>
      <c r="F495" s="658" t="s">
        <v>3266</v>
      </c>
      <c r="G495" s="659" t="s">
        <v>3267</v>
      </c>
      <c r="H495" s="806"/>
      <c r="I495" s="807"/>
      <c r="J495" s="658">
        <v>0.9</v>
      </c>
      <c r="K495" s="673">
        <v>0.2</v>
      </c>
      <c r="L495" s="652"/>
    </row>
    <row r="496" spans="1:12" s="647" customFormat="1" hidden="1" x14ac:dyDescent="0.15">
      <c r="A496" s="730" t="s">
        <v>4165</v>
      </c>
      <c r="B496" s="653"/>
      <c r="C496" s="657" t="s">
        <v>2214</v>
      </c>
      <c r="D496" s="658" t="s">
        <v>2721</v>
      </c>
      <c r="E496" s="658" t="s">
        <v>3104</v>
      </c>
      <c r="F496" s="658" t="s">
        <v>3268</v>
      </c>
      <c r="G496" s="659" t="s">
        <v>3269</v>
      </c>
      <c r="H496" s="806"/>
      <c r="I496" s="807"/>
      <c r="J496" s="658">
        <v>0.6</v>
      </c>
      <c r="K496" s="673">
        <v>0.2</v>
      </c>
      <c r="L496" s="652"/>
    </row>
    <row r="497" spans="1:12" s="647" customFormat="1" hidden="1" x14ac:dyDescent="0.15">
      <c r="A497" s="730" t="s">
        <v>4165</v>
      </c>
      <c r="B497" s="653"/>
      <c r="C497" s="657" t="s">
        <v>2214</v>
      </c>
      <c r="D497" s="658" t="s">
        <v>2721</v>
      </c>
      <c r="E497" s="658" t="s">
        <v>3104</v>
      </c>
      <c r="F497" s="658" t="s">
        <v>3270</v>
      </c>
      <c r="G497" s="659" t="s">
        <v>3271</v>
      </c>
      <c r="H497" s="806"/>
      <c r="I497" s="807"/>
      <c r="J497" s="658">
        <v>0.4</v>
      </c>
      <c r="K497" s="673">
        <v>0.08</v>
      </c>
      <c r="L497" s="652"/>
    </row>
    <row r="498" spans="1:12" s="647" customFormat="1" hidden="1" x14ac:dyDescent="0.15">
      <c r="A498" s="730" t="s">
        <v>4165</v>
      </c>
      <c r="B498" s="653"/>
      <c r="C498" s="657" t="s">
        <v>2214</v>
      </c>
      <c r="D498" s="658" t="s">
        <v>2721</v>
      </c>
      <c r="E498" s="658" t="s">
        <v>3104</v>
      </c>
      <c r="F498" s="658" t="s">
        <v>3270</v>
      </c>
      <c r="G498" s="659" t="s">
        <v>3272</v>
      </c>
      <c r="H498" s="806"/>
      <c r="I498" s="807"/>
      <c r="J498" s="658">
        <v>0.2</v>
      </c>
      <c r="K498" s="673">
        <v>0.04</v>
      </c>
      <c r="L498" s="652"/>
    </row>
    <row r="499" spans="1:12" s="647" customFormat="1" hidden="1" x14ac:dyDescent="0.15">
      <c r="A499" s="730" t="s">
        <v>4165</v>
      </c>
      <c r="B499" s="653"/>
      <c r="C499" s="657" t="s">
        <v>2214</v>
      </c>
      <c r="D499" s="658" t="s">
        <v>2721</v>
      </c>
      <c r="E499" s="658" t="s">
        <v>3104</v>
      </c>
      <c r="F499" s="658" t="s">
        <v>3273</v>
      </c>
      <c r="G499" s="659" t="s">
        <v>3274</v>
      </c>
      <c r="H499" s="806"/>
      <c r="I499" s="807"/>
      <c r="J499" s="658">
        <v>0.28000000000000003</v>
      </c>
      <c r="K499" s="673">
        <v>5.1999999999999998E-2</v>
      </c>
      <c r="L499" s="652"/>
    </row>
    <row r="500" spans="1:12" s="647" customFormat="1" hidden="1" x14ac:dyDescent="0.15">
      <c r="A500" s="730" t="s">
        <v>4165</v>
      </c>
      <c r="B500" s="653"/>
      <c r="C500" s="657" t="s">
        <v>2214</v>
      </c>
      <c r="D500" s="658" t="s">
        <v>2721</v>
      </c>
      <c r="E500" s="658" t="s">
        <v>3104</v>
      </c>
      <c r="F500" s="658" t="s">
        <v>3273</v>
      </c>
      <c r="G500" s="659" t="s">
        <v>3275</v>
      </c>
      <c r="H500" s="806"/>
      <c r="I500" s="807"/>
      <c r="J500" s="658">
        <v>0.14000000000000001</v>
      </c>
      <c r="K500" s="673">
        <v>2.5999999999999999E-2</v>
      </c>
      <c r="L500" s="652"/>
    </row>
    <row r="501" spans="1:12" s="647" customFormat="1" hidden="1" x14ac:dyDescent="0.15">
      <c r="A501" s="730" t="s">
        <v>4165</v>
      </c>
      <c r="B501" s="653"/>
      <c r="C501" s="657" t="s">
        <v>2214</v>
      </c>
      <c r="D501" s="658" t="s">
        <v>2721</v>
      </c>
      <c r="E501" s="658" t="s">
        <v>3104</v>
      </c>
      <c r="F501" s="658" t="s">
        <v>3273</v>
      </c>
      <c r="G501" s="659" t="s">
        <v>3276</v>
      </c>
      <c r="H501" s="806" t="s">
        <v>3121</v>
      </c>
      <c r="I501" s="807"/>
      <c r="J501" s="658">
        <v>0.21</v>
      </c>
      <c r="K501" s="673">
        <v>3.9E-2</v>
      </c>
      <c r="L501" s="652"/>
    </row>
    <row r="502" spans="1:12" s="647" customFormat="1" hidden="1" x14ac:dyDescent="0.15">
      <c r="A502" s="730" t="s">
        <v>4165</v>
      </c>
      <c r="B502" s="653"/>
      <c r="C502" s="657" t="s">
        <v>2214</v>
      </c>
      <c r="D502" s="658" t="s">
        <v>2721</v>
      </c>
      <c r="E502" s="658" t="s">
        <v>3104</v>
      </c>
      <c r="F502" s="658" t="s">
        <v>3273</v>
      </c>
      <c r="G502" s="659" t="s">
        <v>3277</v>
      </c>
      <c r="H502" s="806" t="s">
        <v>3121</v>
      </c>
      <c r="I502" s="807"/>
      <c r="J502" s="658">
        <v>0.21</v>
      </c>
      <c r="K502" s="673">
        <v>3.9E-2</v>
      </c>
      <c r="L502" s="652"/>
    </row>
    <row r="503" spans="1:12" s="647" customFormat="1" hidden="1" x14ac:dyDescent="0.15">
      <c r="A503" s="730" t="s">
        <v>4165</v>
      </c>
      <c r="B503" s="653"/>
      <c r="C503" s="657" t="s">
        <v>2214</v>
      </c>
      <c r="D503" s="658" t="s">
        <v>2721</v>
      </c>
      <c r="E503" s="658" t="s">
        <v>3104</v>
      </c>
      <c r="F503" s="658" t="s">
        <v>3273</v>
      </c>
      <c r="G503" s="659" t="s">
        <v>3278</v>
      </c>
      <c r="H503" s="806" t="s">
        <v>3124</v>
      </c>
      <c r="I503" s="807"/>
      <c r="J503" s="658">
        <v>0.14000000000000001</v>
      </c>
      <c r="K503" s="673">
        <v>2.5999999999999999E-2</v>
      </c>
      <c r="L503" s="652"/>
    </row>
    <row r="504" spans="1:12" s="647" customFormat="1" hidden="1" x14ac:dyDescent="0.15">
      <c r="A504" s="730" t="s">
        <v>4165</v>
      </c>
      <c r="B504" s="653"/>
      <c r="C504" s="657" t="s">
        <v>2214</v>
      </c>
      <c r="D504" s="658" t="s">
        <v>2721</v>
      </c>
      <c r="E504" s="658" t="s">
        <v>3104</v>
      </c>
      <c r="F504" s="658" t="s">
        <v>3273</v>
      </c>
      <c r="G504" s="659" t="s">
        <v>3279</v>
      </c>
      <c r="H504" s="806" t="s">
        <v>3124</v>
      </c>
      <c r="I504" s="807"/>
      <c r="J504" s="658">
        <v>0.14000000000000001</v>
      </c>
      <c r="K504" s="673">
        <v>2.5999999999999999E-2</v>
      </c>
      <c r="L504" s="652"/>
    </row>
    <row r="505" spans="1:12" s="647" customFormat="1" hidden="1" x14ac:dyDescent="0.15">
      <c r="A505" s="730" t="s">
        <v>4165</v>
      </c>
      <c r="B505" s="653"/>
      <c r="C505" s="657" t="s">
        <v>2214</v>
      </c>
      <c r="D505" s="658" t="s">
        <v>2721</v>
      </c>
      <c r="E505" s="658" t="s">
        <v>3104</v>
      </c>
      <c r="F505" s="658" t="s">
        <v>3273</v>
      </c>
      <c r="G505" s="659" t="s">
        <v>3280</v>
      </c>
      <c r="H505" s="806" t="s">
        <v>3127</v>
      </c>
      <c r="I505" s="807"/>
      <c r="J505" s="658">
        <v>7.0000000000000007E-2</v>
      </c>
      <c r="K505" s="673">
        <v>1.2999999999999999E-2</v>
      </c>
      <c r="L505" s="652"/>
    </row>
    <row r="506" spans="1:12" s="647" customFormat="1" hidden="1" x14ac:dyDescent="0.15">
      <c r="A506" s="730" t="s">
        <v>4165</v>
      </c>
      <c r="B506" s="653"/>
      <c r="C506" s="657" t="s">
        <v>2214</v>
      </c>
      <c r="D506" s="658" t="s">
        <v>2721</v>
      </c>
      <c r="E506" s="658" t="s">
        <v>3104</v>
      </c>
      <c r="F506" s="658" t="s">
        <v>3273</v>
      </c>
      <c r="G506" s="659" t="s">
        <v>3281</v>
      </c>
      <c r="H506" s="806" t="s">
        <v>3127</v>
      </c>
      <c r="I506" s="807"/>
      <c r="J506" s="658">
        <v>7.0000000000000007E-2</v>
      </c>
      <c r="K506" s="673">
        <v>1.2999999999999999E-2</v>
      </c>
      <c r="L506" s="652"/>
    </row>
    <row r="507" spans="1:12" s="647" customFormat="1" hidden="1" x14ac:dyDescent="0.15">
      <c r="A507" s="730" t="s">
        <v>4165</v>
      </c>
      <c r="B507" s="653"/>
      <c r="C507" s="657" t="s">
        <v>2214</v>
      </c>
      <c r="D507" s="658" t="s">
        <v>2721</v>
      </c>
      <c r="E507" s="658" t="s">
        <v>3104</v>
      </c>
      <c r="F507" s="658" t="s">
        <v>3129</v>
      </c>
      <c r="G507" s="659" t="s">
        <v>3282</v>
      </c>
      <c r="H507" s="806"/>
      <c r="I507" s="807"/>
      <c r="J507" s="658">
        <v>0.14000000000000001</v>
      </c>
      <c r="K507" s="673">
        <v>1.2999999999999999E-2</v>
      </c>
      <c r="L507" s="652"/>
    </row>
    <row r="508" spans="1:12" s="647" customFormat="1" hidden="1" x14ac:dyDescent="0.15">
      <c r="A508" s="730" t="s">
        <v>4165</v>
      </c>
      <c r="B508" s="653"/>
      <c r="C508" s="657" t="s">
        <v>2214</v>
      </c>
      <c r="D508" s="658" t="s">
        <v>2721</v>
      </c>
      <c r="E508" s="658" t="s">
        <v>3104</v>
      </c>
      <c r="F508" s="658" t="s">
        <v>3129</v>
      </c>
      <c r="G508" s="659" t="s">
        <v>3283</v>
      </c>
      <c r="H508" s="806"/>
      <c r="I508" s="807"/>
      <c r="J508" s="658">
        <v>7.0000000000000007E-2</v>
      </c>
      <c r="K508" s="673">
        <v>6.4999999999999997E-3</v>
      </c>
      <c r="L508" s="652"/>
    </row>
    <row r="509" spans="1:12" s="647" customFormat="1" hidden="1" x14ac:dyDescent="0.15">
      <c r="A509" s="730" t="s">
        <v>4165</v>
      </c>
      <c r="B509" s="653"/>
      <c r="C509" s="657" t="s">
        <v>2214</v>
      </c>
      <c r="D509" s="658" t="s">
        <v>2721</v>
      </c>
      <c r="E509" s="658" t="s">
        <v>3104</v>
      </c>
      <c r="F509" s="658" t="s">
        <v>3129</v>
      </c>
      <c r="G509" s="659" t="s">
        <v>3284</v>
      </c>
      <c r="H509" s="806"/>
      <c r="I509" s="807"/>
      <c r="J509" s="658">
        <v>3.5000000000000003E-2</v>
      </c>
      <c r="K509" s="673">
        <v>3.2499999999999999E-3</v>
      </c>
      <c r="L509" s="652"/>
    </row>
    <row r="510" spans="1:12" s="647" customFormat="1" hidden="1" x14ac:dyDescent="0.15">
      <c r="A510" s="730" t="s">
        <v>4165</v>
      </c>
      <c r="B510" s="653"/>
      <c r="C510" s="657" t="s">
        <v>2214</v>
      </c>
      <c r="D510" s="658" t="s">
        <v>2721</v>
      </c>
      <c r="E510" s="658" t="s">
        <v>3104</v>
      </c>
      <c r="F510" s="658" t="s">
        <v>3129</v>
      </c>
      <c r="G510" s="659" t="s">
        <v>3285</v>
      </c>
      <c r="H510" s="806" t="s">
        <v>1359</v>
      </c>
      <c r="I510" s="807"/>
      <c r="J510" s="658">
        <v>7.0000000000000007E-2</v>
      </c>
      <c r="K510" s="673">
        <v>6.4999999999999997E-3</v>
      </c>
      <c r="L510" s="652"/>
    </row>
    <row r="511" spans="1:12" s="647" customFormat="1" hidden="1" x14ac:dyDescent="0.15">
      <c r="A511" s="730" t="s">
        <v>4165</v>
      </c>
      <c r="B511" s="653"/>
      <c r="C511" s="657" t="s">
        <v>2214</v>
      </c>
      <c r="D511" s="658" t="s">
        <v>2721</v>
      </c>
      <c r="E511" s="658" t="s">
        <v>3104</v>
      </c>
      <c r="F511" s="658" t="s">
        <v>3129</v>
      </c>
      <c r="G511" s="659" t="s">
        <v>3286</v>
      </c>
      <c r="H511" s="806" t="s">
        <v>1359</v>
      </c>
      <c r="I511" s="807"/>
      <c r="J511" s="658">
        <v>7.0000000000000007E-2</v>
      </c>
      <c r="K511" s="673">
        <v>6.4999999999999997E-3</v>
      </c>
      <c r="L511" s="652"/>
    </row>
    <row r="512" spans="1:12" s="647" customFormat="1" hidden="1" x14ac:dyDescent="0.15">
      <c r="A512" s="730" t="s">
        <v>4165</v>
      </c>
      <c r="B512" s="653"/>
      <c r="C512" s="657" t="s">
        <v>2214</v>
      </c>
      <c r="D512" s="658" t="s">
        <v>2721</v>
      </c>
      <c r="E512" s="658" t="s">
        <v>3104</v>
      </c>
      <c r="F512" s="658" t="s">
        <v>3129</v>
      </c>
      <c r="G512" s="659" t="s">
        <v>3287</v>
      </c>
      <c r="H512" s="806" t="s">
        <v>1359</v>
      </c>
      <c r="I512" s="807"/>
      <c r="J512" s="658">
        <v>7.0000000000000007E-2</v>
      </c>
      <c r="K512" s="673">
        <v>6.4999999999999997E-3</v>
      </c>
      <c r="L512" s="652"/>
    </row>
    <row r="513" spans="1:12" s="647" customFormat="1" hidden="1" x14ac:dyDescent="0.15">
      <c r="A513" s="730" t="s">
        <v>4165</v>
      </c>
      <c r="B513" s="653"/>
      <c r="C513" s="657" t="s">
        <v>2214</v>
      </c>
      <c r="D513" s="658" t="s">
        <v>2721</v>
      </c>
      <c r="E513" s="658" t="s">
        <v>3104</v>
      </c>
      <c r="F513" s="658" t="s">
        <v>3129</v>
      </c>
      <c r="G513" s="659" t="s">
        <v>3288</v>
      </c>
      <c r="H513" s="806" t="s">
        <v>1360</v>
      </c>
      <c r="I513" s="807"/>
      <c r="J513" s="658">
        <v>3.5000000000000003E-2</v>
      </c>
      <c r="K513" s="673">
        <v>3.2499999999999999E-3</v>
      </c>
      <c r="L513" s="652"/>
    </row>
    <row r="514" spans="1:12" s="647" customFormat="1" hidden="1" x14ac:dyDescent="0.15">
      <c r="A514" s="730" t="s">
        <v>4165</v>
      </c>
      <c r="B514" s="653"/>
      <c r="C514" s="657" t="s">
        <v>2214</v>
      </c>
      <c r="D514" s="658" t="s">
        <v>2721</v>
      </c>
      <c r="E514" s="658" t="s">
        <v>3104</v>
      </c>
      <c r="F514" s="658" t="s">
        <v>3129</v>
      </c>
      <c r="G514" s="659" t="s">
        <v>3289</v>
      </c>
      <c r="H514" s="806" t="s">
        <v>1360</v>
      </c>
      <c r="I514" s="807"/>
      <c r="J514" s="658">
        <v>3.5000000000000003E-2</v>
      </c>
      <c r="K514" s="673">
        <v>3.2499999999999999E-3</v>
      </c>
      <c r="L514" s="652"/>
    </row>
    <row r="515" spans="1:12" s="647" customFormat="1" hidden="1" x14ac:dyDescent="0.15">
      <c r="A515" s="730" t="s">
        <v>4165</v>
      </c>
      <c r="B515" s="653"/>
      <c r="C515" s="657" t="s">
        <v>2214</v>
      </c>
      <c r="D515" s="658" t="s">
        <v>2721</v>
      </c>
      <c r="E515" s="658" t="s">
        <v>3104</v>
      </c>
      <c r="F515" s="658" t="s">
        <v>3129</v>
      </c>
      <c r="G515" s="659" t="s">
        <v>3290</v>
      </c>
      <c r="H515" s="806" t="s">
        <v>1360</v>
      </c>
      <c r="I515" s="807"/>
      <c r="J515" s="658">
        <v>3.5000000000000003E-2</v>
      </c>
      <c r="K515" s="673">
        <v>3.2499999999999999E-3</v>
      </c>
      <c r="L515" s="652"/>
    </row>
    <row r="516" spans="1:12" s="647" customFormat="1" hidden="1" x14ac:dyDescent="0.15">
      <c r="A516" s="730" t="s">
        <v>4165</v>
      </c>
      <c r="B516" s="653"/>
      <c r="C516" s="657" t="s">
        <v>2214</v>
      </c>
      <c r="D516" s="658" t="s">
        <v>2721</v>
      </c>
      <c r="E516" s="658" t="s">
        <v>3104</v>
      </c>
      <c r="F516" s="658" t="s">
        <v>3140</v>
      </c>
      <c r="G516" s="659" t="s">
        <v>3291</v>
      </c>
      <c r="H516" s="806"/>
      <c r="I516" s="807"/>
      <c r="J516" s="658">
        <v>0.08</v>
      </c>
      <c r="K516" s="673">
        <v>5.0000000000000001E-3</v>
      </c>
      <c r="L516" s="652"/>
    </row>
    <row r="517" spans="1:12" s="647" customFormat="1" hidden="1" x14ac:dyDescent="0.15">
      <c r="A517" s="730" t="s">
        <v>4165</v>
      </c>
      <c r="B517" s="653"/>
      <c r="C517" s="657" t="s">
        <v>2214</v>
      </c>
      <c r="D517" s="658" t="s">
        <v>2721</v>
      </c>
      <c r="E517" s="658" t="s">
        <v>3104</v>
      </c>
      <c r="F517" s="658" t="s">
        <v>3140</v>
      </c>
      <c r="G517" s="659" t="s">
        <v>3292</v>
      </c>
      <c r="H517" s="806"/>
      <c r="I517" s="807"/>
      <c r="J517" s="658">
        <v>0.04</v>
      </c>
      <c r="K517" s="673">
        <v>2.5000000000000001E-3</v>
      </c>
      <c r="L517" s="652"/>
    </row>
    <row r="518" spans="1:12" s="647" customFormat="1" hidden="1" x14ac:dyDescent="0.15">
      <c r="A518" s="730" t="s">
        <v>4165</v>
      </c>
      <c r="B518" s="653"/>
      <c r="C518" s="657" t="s">
        <v>2214</v>
      </c>
      <c r="D518" s="658" t="s">
        <v>2721</v>
      </c>
      <c r="E518" s="658" t="s">
        <v>3104</v>
      </c>
      <c r="F518" s="658" t="s">
        <v>3140</v>
      </c>
      <c r="G518" s="659" t="s">
        <v>3293</v>
      </c>
      <c r="H518" s="806"/>
      <c r="I518" s="807"/>
      <c r="J518" s="658">
        <v>0.02</v>
      </c>
      <c r="K518" s="673">
        <v>1.25E-3</v>
      </c>
      <c r="L518" s="652"/>
    </row>
    <row r="519" spans="1:12" s="647" customFormat="1" hidden="1" x14ac:dyDescent="0.15">
      <c r="A519" s="730" t="s">
        <v>4165</v>
      </c>
      <c r="B519" s="653"/>
      <c r="C519" s="657" t="s">
        <v>2214</v>
      </c>
      <c r="D519" s="658" t="s">
        <v>2721</v>
      </c>
      <c r="E519" s="658" t="s">
        <v>3104</v>
      </c>
      <c r="F519" s="658" t="s">
        <v>3140</v>
      </c>
      <c r="G519" s="659" t="s">
        <v>3294</v>
      </c>
      <c r="H519" s="806" t="s">
        <v>1359</v>
      </c>
      <c r="I519" s="807"/>
      <c r="J519" s="658">
        <v>0.04</v>
      </c>
      <c r="K519" s="673">
        <v>2.5000000000000001E-3</v>
      </c>
      <c r="L519" s="652"/>
    </row>
    <row r="520" spans="1:12" s="647" customFormat="1" hidden="1" x14ac:dyDescent="0.15">
      <c r="A520" s="730" t="s">
        <v>4165</v>
      </c>
      <c r="B520" s="653"/>
      <c r="C520" s="657" t="s">
        <v>2214</v>
      </c>
      <c r="D520" s="658" t="s">
        <v>2721</v>
      </c>
      <c r="E520" s="658" t="s">
        <v>3104</v>
      </c>
      <c r="F520" s="658" t="s">
        <v>3140</v>
      </c>
      <c r="G520" s="659" t="s">
        <v>3295</v>
      </c>
      <c r="H520" s="806" t="s">
        <v>1359</v>
      </c>
      <c r="I520" s="807"/>
      <c r="J520" s="658">
        <v>0.04</v>
      </c>
      <c r="K520" s="673">
        <v>2.5000000000000001E-3</v>
      </c>
      <c r="L520" s="652"/>
    </row>
    <row r="521" spans="1:12" s="647" customFormat="1" hidden="1" x14ac:dyDescent="0.15">
      <c r="A521" s="730" t="s">
        <v>4165</v>
      </c>
      <c r="B521" s="653"/>
      <c r="C521" s="657" t="s">
        <v>2214</v>
      </c>
      <c r="D521" s="658" t="s">
        <v>2721</v>
      </c>
      <c r="E521" s="658" t="s">
        <v>3104</v>
      </c>
      <c r="F521" s="658" t="s">
        <v>3140</v>
      </c>
      <c r="G521" s="659" t="s">
        <v>3296</v>
      </c>
      <c r="H521" s="806" t="s">
        <v>3145</v>
      </c>
      <c r="I521" s="807"/>
      <c r="J521" s="658">
        <v>0.04</v>
      </c>
      <c r="K521" s="673">
        <v>2.5000000000000001E-3</v>
      </c>
      <c r="L521" s="652"/>
    </row>
    <row r="522" spans="1:12" s="647" customFormat="1" hidden="1" x14ac:dyDescent="0.15">
      <c r="A522" s="730" t="s">
        <v>4165</v>
      </c>
      <c r="B522" s="653"/>
      <c r="C522" s="657" t="s">
        <v>2214</v>
      </c>
      <c r="D522" s="658" t="s">
        <v>2721</v>
      </c>
      <c r="E522" s="658" t="s">
        <v>3104</v>
      </c>
      <c r="F522" s="658" t="s">
        <v>3140</v>
      </c>
      <c r="G522" s="659" t="s">
        <v>3297</v>
      </c>
      <c r="H522" s="806" t="s">
        <v>1360</v>
      </c>
      <c r="I522" s="807"/>
      <c r="J522" s="658">
        <v>0.02</v>
      </c>
      <c r="K522" s="673">
        <v>1.25E-3</v>
      </c>
      <c r="L522" s="652"/>
    </row>
    <row r="523" spans="1:12" s="647" customFormat="1" hidden="1" x14ac:dyDescent="0.15">
      <c r="A523" s="730" t="s">
        <v>4165</v>
      </c>
      <c r="B523" s="653"/>
      <c r="C523" s="657" t="s">
        <v>2214</v>
      </c>
      <c r="D523" s="658" t="s">
        <v>2721</v>
      </c>
      <c r="E523" s="658" t="s">
        <v>3104</v>
      </c>
      <c r="F523" s="658" t="s">
        <v>3140</v>
      </c>
      <c r="G523" s="659" t="s">
        <v>3298</v>
      </c>
      <c r="H523" s="806" t="s">
        <v>1360</v>
      </c>
      <c r="I523" s="807"/>
      <c r="J523" s="658">
        <v>0.02</v>
      </c>
      <c r="K523" s="673">
        <v>1.25E-3</v>
      </c>
      <c r="L523" s="652"/>
    </row>
    <row r="524" spans="1:12" s="647" customFormat="1" hidden="1" x14ac:dyDescent="0.15">
      <c r="A524" s="730" t="s">
        <v>4165</v>
      </c>
      <c r="B524" s="653"/>
      <c r="C524" s="657" t="s">
        <v>2214</v>
      </c>
      <c r="D524" s="658" t="s">
        <v>2721</v>
      </c>
      <c r="E524" s="658" t="s">
        <v>3104</v>
      </c>
      <c r="F524" s="658" t="s">
        <v>3140</v>
      </c>
      <c r="G524" s="659" t="s">
        <v>3299</v>
      </c>
      <c r="H524" s="806" t="s">
        <v>3191</v>
      </c>
      <c r="I524" s="807"/>
      <c r="J524" s="658">
        <v>0.02</v>
      </c>
      <c r="K524" s="673">
        <v>1.25E-3</v>
      </c>
      <c r="L524" s="652"/>
    </row>
    <row r="525" spans="1:12" s="647" customFormat="1" hidden="1" x14ac:dyDescent="0.15">
      <c r="A525" s="730" t="s">
        <v>4165</v>
      </c>
      <c r="B525" s="653"/>
      <c r="C525" s="657" t="s">
        <v>2214</v>
      </c>
      <c r="D525" s="658" t="s">
        <v>2721</v>
      </c>
      <c r="E525" s="658" t="s">
        <v>3104</v>
      </c>
      <c r="F525" s="658" t="s">
        <v>3140</v>
      </c>
      <c r="G525" s="659" t="s">
        <v>3300</v>
      </c>
      <c r="H525" s="806" t="s">
        <v>3152</v>
      </c>
      <c r="I525" s="807"/>
      <c r="J525" s="658">
        <v>7.2000000000000008E-2</v>
      </c>
      <c r="K525" s="673">
        <v>4.5000000000000005E-3</v>
      </c>
      <c r="L525" s="652"/>
    </row>
    <row r="526" spans="1:12" s="647" customFormat="1" hidden="1" x14ac:dyDescent="0.15">
      <c r="A526" s="730" t="s">
        <v>4165</v>
      </c>
      <c r="B526" s="653"/>
      <c r="C526" s="657" t="s">
        <v>2214</v>
      </c>
      <c r="D526" s="658" t="s">
        <v>2721</v>
      </c>
      <c r="E526" s="658" t="s">
        <v>3104</v>
      </c>
      <c r="F526" s="658" t="s">
        <v>3140</v>
      </c>
      <c r="G526" s="659" t="s">
        <v>3301</v>
      </c>
      <c r="H526" s="806" t="s">
        <v>3152</v>
      </c>
      <c r="I526" s="807"/>
      <c r="J526" s="658">
        <v>7.2000000000000008E-2</v>
      </c>
      <c r="K526" s="673">
        <v>4.5000000000000005E-3</v>
      </c>
      <c r="L526" s="652"/>
    </row>
    <row r="527" spans="1:12" s="647" customFormat="1" hidden="1" x14ac:dyDescent="0.15">
      <c r="A527" s="730" t="s">
        <v>4165</v>
      </c>
      <c r="B527" s="653"/>
      <c r="C527" s="657" t="s">
        <v>2214</v>
      </c>
      <c r="D527" s="658" t="s">
        <v>2721</v>
      </c>
      <c r="E527" s="658" t="s">
        <v>3104</v>
      </c>
      <c r="F527" s="658" t="s">
        <v>3140</v>
      </c>
      <c r="G527" s="659" t="s">
        <v>3302</v>
      </c>
      <c r="H527" s="806" t="s">
        <v>3152</v>
      </c>
      <c r="I527" s="807"/>
      <c r="J527" s="658">
        <v>7.1999999999999995E-2</v>
      </c>
      <c r="K527" s="673">
        <v>4.4999999999999997E-3</v>
      </c>
      <c r="L527" s="652"/>
    </row>
    <row r="528" spans="1:12" s="647" customFormat="1" hidden="1" x14ac:dyDescent="0.15">
      <c r="A528" s="730" t="s">
        <v>4165</v>
      </c>
      <c r="B528" s="653"/>
      <c r="C528" s="657" t="s">
        <v>2214</v>
      </c>
      <c r="D528" s="658" t="s">
        <v>2721</v>
      </c>
      <c r="E528" s="658" t="s">
        <v>3104</v>
      </c>
      <c r="F528" s="658" t="s">
        <v>3155</v>
      </c>
      <c r="G528" s="659" t="s">
        <v>3303</v>
      </c>
      <c r="H528" s="806"/>
      <c r="I528" s="807"/>
      <c r="J528" s="658">
        <v>0.15</v>
      </c>
      <c r="K528" s="673">
        <v>5.0000000000000001E-3</v>
      </c>
      <c r="L528" s="652"/>
    </row>
    <row r="529" spans="1:12" s="647" customFormat="1" hidden="1" x14ac:dyDescent="0.15">
      <c r="A529" s="730" t="s">
        <v>4165</v>
      </c>
      <c r="B529" s="653"/>
      <c r="C529" s="657" t="s">
        <v>2214</v>
      </c>
      <c r="D529" s="658" t="s">
        <v>2721</v>
      </c>
      <c r="E529" s="658" t="s">
        <v>3104</v>
      </c>
      <c r="F529" s="658" t="s">
        <v>3155</v>
      </c>
      <c r="G529" s="659" t="s">
        <v>3304</v>
      </c>
      <c r="H529" s="806"/>
      <c r="I529" s="807"/>
      <c r="J529" s="658">
        <v>7.4999999999999997E-2</v>
      </c>
      <c r="K529" s="673">
        <v>2.5000000000000001E-3</v>
      </c>
      <c r="L529" s="652"/>
    </row>
    <row r="530" spans="1:12" s="647" customFormat="1" hidden="1" x14ac:dyDescent="0.15">
      <c r="A530" s="730" t="s">
        <v>4165</v>
      </c>
      <c r="B530" s="653"/>
      <c r="C530" s="657" t="s">
        <v>2214</v>
      </c>
      <c r="D530" s="658" t="s">
        <v>2721</v>
      </c>
      <c r="E530" s="658" t="s">
        <v>3104</v>
      </c>
      <c r="F530" s="658" t="s">
        <v>3155</v>
      </c>
      <c r="G530" s="659" t="s">
        <v>3305</v>
      </c>
      <c r="H530" s="806"/>
      <c r="I530" s="807"/>
      <c r="J530" s="658">
        <v>3.7499999999999999E-2</v>
      </c>
      <c r="K530" s="673">
        <v>1.25E-3</v>
      </c>
      <c r="L530" s="652"/>
    </row>
    <row r="531" spans="1:12" s="647" customFormat="1" hidden="1" x14ac:dyDescent="0.15">
      <c r="A531" s="730" t="s">
        <v>4165</v>
      </c>
      <c r="B531" s="653"/>
      <c r="C531" s="657" t="s">
        <v>2214</v>
      </c>
      <c r="D531" s="658" t="s">
        <v>2721</v>
      </c>
      <c r="E531" s="658" t="s">
        <v>3104</v>
      </c>
      <c r="F531" s="658" t="s">
        <v>3155</v>
      </c>
      <c r="G531" s="659" t="s">
        <v>3306</v>
      </c>
      <c r="H531" s="806" t="s">
        <v>3145</v>
      </c>
      <c r="I531" s="807"/>
      <c r="J531" s="658">
        <v>0.11249999999999999</v>
      </c>
      <c r="K531" s="673">
        <v>3.7499999999999999E-3</v>
      </c>
      <c r="L531" s="652"/>
    </row>
    <row r="532" spans="1:12" s="647" customFormat="1" hidden="1" x14ac:dyDescent="0.15">
      <c r="A532" s="730" t="s">
        <v>4165</v>
      </c>
      <c r="B532" s="653"/>
      <c r="C532" s="657" t="s">
        <v>2214</v>
      </c>
      <c r="D532" s="658" t="s">
        <v>2721</v>
      </c>
      <c r="E532" s="658" t="s">
        <v>3104</v>
      </c>
      <c r="F532" s="658" t="s">
        <v>3155</v>
      </c>
      <c r="G532" s="659" t="s">
        <v>3307</v>
      </c>
      <c r="H532" s="806" t="s">
        <v>3145</v>
      </c>
      <c r="I532" s="807"/>
      <c r="J532" s="658">
        <v>0.11249999999999999</v>
      </c>
      <c r="K532" s="673">
        <v>3.7499999999999999E-3</v>
      </c>
      <c r="L532" s="652"/>
    </row>
    <row r="533" spans="1:12" s="647" customFormat="1" hidden="1" x14ac:dyDescent="0.15">
      <c r="A533" s="730" t="s">
        <v>4165</v>
      </c>
      <c r="B533" s="653"/>
      <c r="C533" s="657" t="s">
        <v>2214</v>
      </c>
      <c r="D533" s="658" t="s">
        <v>2721</v>
      </c>
      <c r="E533" s="658" t="s">
        <v>3104</v>
      </c>
      <c r="F533" s="658" t="s">
        <v>3155</v>
      </c>
      <c r="G533" s="659" t="s">
        <v>3308</v>
      </c>
      <c r="H533" s="806" t="s">
        <v>3145</v>
      </c>
      <c r="I533" s="807"/>
      <c r="J533" s="658">
        <v>0.11249999999999999</v>
      </c>
      <c r="K533" s="673">
        <v>3.7499999999999999E-3</v>
      </c>
      <c r="L533" s="652"/>
    </row>
    <row r="534" spans="1:12" s="647" customFormat="1" hidden="1" x14ac:dyDescent="0.15">
      <c r="A534" s="730" t="s">
        <v>4165</v>
      </c>
      <c r="B534" s="653"/>
      <c r="C534" s="657" t="s">
        <v>2214</v>
      </c>
      <c r="D534" s="658" t="s">
        <v>2721</v>
      </c>
      <c r="E534" s="658" t="s">
        <v>3104</v>
      </c>
      <c r="F534" s="658" t="s">
        <v>3155</v>
      </c>
      <c r="G534" s="659" t="s">
        <v>3309</v>
      </c>
      <c r="H534" s="806" t="s">
        <v>1360</v>
      </c>
      <c r="I534" s="807"/>
      <c r="J534" s="658">
        <v>7.4999999999999997E-2</v>
      </c>
      <c r="K534" s="673">
        <v>2.5000000000000001E-3</v>
      </c>
      <c r="L534" s="652"/>
    </row>
    <row r="535" spans="1:12" s="647" customFormat="1" hidden="1" x14ac:dyDescent="0.15">
      <c r="A535" s="730" t="s">
        <v>4165</v>
      </c>
      <c r="B535" s="653"/>
      <c r="C535" s="657" t="s">
        <v>2214</v>
      </c>
      <c r="D535" s="658" t="s">
        <v>2721</v>
      </c>
      <c r="E535" s="658" t="s">
        <v>3104</v>
      </c>
      <c r="F535" s="658" t="s">
        <v>3155</v>
      </c>
      <c r="G535" s="659" t="s">
        <v>3310</v>
      </c>
      <c r="H535" s="806" t="s">
        <v>1360</v>
      </c>
      <c r="I535" s="807"/>
      <c r="J535" s="658">
        <v>7.4999999999999997E-2</v>
      </c>
      <c r="K535" s="673">
        <v>2.5000000000000001E-3</v>
      </c>
      <c r="L535" s="652"/>
    </row>
    <row r="536" spans="1:12" s="647" customFormat="1" hidden="1" x14ac:dyDescent="0.15">
      <c r="A536" s="730" t="s">
        <v>4165</v>
      </c>
      <c r="B536" s="653"/>
      <c r="C536" s="657" t="s">
        <v>2214</v>
      </c>
      <c r="D536" s="658" t="s">
        <v>2721</v>
      </c>
      <c r="E536" s="658" t="s">
        <v>3104</v>
      </c>
      <c r="F536" s="658" t="s">
        <v>3155</v>
      </c>
      <c r="G536" s="659" t="s">
        <v>3311</v>
      </c>
      <c r="H536" s="806" t="s">
        <v>1360</v>
      </c>
      <c r="I536" s="807"/>
      <c r="J536" s="658">
        <v>7.4999999999999997E-2</v>
      </c>
      <c r="K536" s="673">
        <v>2.5000000000000001E-3</v>
      </c>
      <c r="L536" s="652"/>
    </row>
    <row r="537" spans="1:12" s="647" customFormat="1" hidden="1" x14ac:dyDescent="0.15">
      <c r="A537" s="730" t="s">
        <v>4165</v>
      </c>
      <c r="B537" s="653"/>
      <c r="C537" s="657" t="s">
        <v>2214</v>
      </c>
      <c r="D537" s="658" t="s">
        <v>2721</v>
      </c>
      <c r="E537" s="658" t="s">
        <v>3104</v>
      </c>
      <c r="F537" s="658" t="s">
        <v>3155</v>
      </c>
      <c r="G537" s="659" t="s">
        <v>3312</v>
      </c>
      <c r="H537" s="806" t="s">
        <v>2667</v>
      </c>
      <c r="I537" s="807"/>
      <c r="J537" s="658">
        <v>3.7499999999999999E-2</v>
      </c>
      <c r="K537" s="673">
        <v>1.25E-3</v>
      </c>
      <c r="L537" s="652"/>
    </row>
    <row r="538" spans="1:12" s="647" customFormat="1" hidden="1" x14ac:dyDescent="0.15">
      <c r="A538" s="730" t="s">
        <v>4165</v>
      </c>
      <c r="B538" s="653"/>
      <c r="C538" s="657" t="s">
        <v>2214</v>
      </c>
      <c r="D538" s="658" t="s">
        <v>2721</v>
      </c>
      <c r="E538" s="658" t="s">
        <v>3104</v>
      </c>
      <c r="F538" s="658" t="s">
        <v>3155</v>
      </c>
      <c r="G538" s="659" t="s">
        <v>3313</v>
      </c>
      <c r="H538" s="806" t="s">
        <v>2667</v>
      </c>
      <c r="I538" s="807"/>
      <c r="J538" s="658">
        <v>3.7499999999999999E-2</v>
      </c>
      <c r="K538" s="673">
        <v>1.25E-3</v>
      </c>
      <c r="L538" s="652"/>
    </row>
    <row r="539" spans="1:12" s="647" customFormat="1" hidden="1" x14ac:dyDescent="0.15">
      <c r="A539" s="730" t="s">
        <v>4165</v>
      </c>
      <c r="B539" s="653"/>
      <c r="C539" s="657" t="s">
        <v>2214</v>
      </c>
      <c r="D539" s="658" t="s">
        <v>2721</v>
      </c>
      <c r="E539" s="658" t="s">
        <v>3104</v>
      </c>
      <c r="F539" s="658" t="s">
        <v>3155</v>
      </c>
      <c r="G539" s="659" t="s">
        <v>3314</v>
      </c>
      <c r="H539" s="806" t="s">
        <v>2667</v>
      </c>
      <c r="I539" s="807"/>
      <c r="J539" s="658">
        <v>3.7499999999999999E-2</v>
      </c>
      <c r="K539" s="673">
        <v>1.25E-3</v>
      </c>
      <c r="L539" s="652"/>
    </row>
    <row r="540" spans="1:12" s="647" customFormat="1" hidden="1" x14ac:dyDescent="0.15">
      <c r="A540" s="730" t="s">
        <v>4165</v>
      </c>
      <c r="B540" s="653"/>
      <c r="C540" s="657" t="s">
        <v>2214</v>
      </c>
      <c r="D540" s="658" t="s">
        <v>2721</v>
      </c>
      <c r="E540" s="658" t="s">
        <v>3168</v>
      </c>
      <c r="F540" s="658" t="s">
        <v>3219</v>
      </c>
      <c r="G540" s="659" t="s">
        <v>3106</v>
      </c>
      <c r="H540" s="806"/>
      <c r="I540" s="807"/>
      <c r="J540" s="658">
        <v>2.83</v>
      </c>
      <c r="K540" s="673">
        <v>0.25</v>
      </c>
      <c r="L540" s="652"/>
    </row>
    <row r="541" spans="1:12" s="647" customFormat="1" hidden="1" x14ac:dyDescent="0.15">
      <c r="A541" s="730" t="s">
        <v>4165</v>
      </c>
      <c r="B541" s="653"/>
      <c r="C541" s="657" t="s">
        <v>2214</v>
      </c>
      <c r="D541" s="658" t="s">
        <v>2721</v>
      </c>
      <c r="E541" s="658" t="s">
        <v>3168</v>
      </c>
      <c r="F541" s="658" t="s">
        <v>3109</v>
      </c>
      <c r="G541" s="659" t="s">
        <v>3262</v>
      </c>
      <c r="H541" s="806"/>
      <c r="I541" s="807"/>
      <c r="J541" s="658">
        <v>2.5299999999999998</v>
      </c>
      <c r="K541" s="673">
        <v>0.25</v>
      </c>
      <c r="L541" s="652"/>
    </row>
    <row r="542" spans="1:12" s="647" customFormat="1" hidden="1" x14ac:dyDescent="0.15">
      <c r="A542" s="730" t="s">
        <v>4165</v>
      </c>
      <c r="B542" s="653"/>
      <c r="C542" s="657" t="s">
        <v>2214</v>
      </c>
      <c r="D542" s="658" t="s">
        <v>2721</v>
      </c>
      <c r="E542" s="658" t="s">
        <v>3168</v>
      </c>
      <c r="F542" s="658" t="s">
        <v>3263</v>
      </c>
      <c r="G542" s="659" t="s">
        <v>3264</v>
      </c>
      <c r="H542" s="806"/>
      <c r="I542" s="807"/>
      <c r="J542" s="658">
        <v>2.16</v>
      </c>
      <c r="K542" s="673">
        <v>0.25</v>
      </c>
      <c r="L542" s="652"/>
    </row>
    <row r="543" spans="1:12" s="647" customFormat="1" hidden="1" x14ac:dyDescent="0.15">
      <c r="A543" s="730" t="s">
        <v>4165</v>
      </c>
      <c r="B543" s="653"/>
      <c r="C543" s="657" t="s">
        <v>2214</v>
      </c>
      <c r="D543" s="658" t="s">
        <v>2721</v>
      </c>
      <c r="E543" s="658" t="s">
        <v>3168</v>
      </c>
      <c r="F543" s="658" t="s">
        <v>3263</v>
      </c>
      <c r="G543" s="659" t="s">
        <v>3265</v>
      </c>
      <c r="H543" s="806"/>
      <c r="I543" s="807"/>
      <c r="J543" s="658">
        <v>2.16</v>
      </c>
      <c r="K543" s="673">
        <v>0.25</v>
      </c>
      <c r="L543" s="652"/>
    </row>
    <row r="544" spans="1:12" s="647" customFormat="1" hidden="1" x14ac:dyDescent="0.15">
      <c r="A544" s="730" t="s">
        <v>4165</v>
      </c>
      <c r="B544" s="653"/>
      <c r="C544" s="657" t="s">
        <v>2214</v>
      </c>
      <c r="D544" s="658" t="s">
        <v>2721</v>
      </c>
      <c r="E544" s="658" t="s">
        <v>3168</v>
      </c>
      <c r="F544" s="658" t="s">
        <v>3266</v>
      </c>
      <c r="G544" s="659" t="s">
        <v>3267</v>
      </c>
      <c r="H544" s="806"/>
      <c r="I544" s="807"/>
      <c r="J544" s="658">
        <v>1.93</v>
      </c>
      <c r="K544" s="673">
        <v>0.25</v>
      </c>
      <c r="L544" s="652"/>
    </row>
    <row r="545" spans="1:12" s="647" customFormat="1" hidden="1" x14ac:dyDescent="0.15">
      <c r="A545" s="730" t="s">
        <v>4165</v>
      </c>
      <c r="B545" s="653"/>
      <c r="C545" s="657" t="s">
        <v>2214</v>
      </c>
      <c r="D545" s="658" t="s">
        <v>2721</v>
      </c>
      <c r="E545" s="658" t="s">
        <v>3168</v>
      </c>
      <c r="F545" s="658" t="s">
        <v>3268</v>
      </c>
      <c r="G545" s="659" t="s">
        <v>3315</v>
      </c>
      <c r="H545" s="806"/>
      <c r="I545" s="807"/>
      <c r="J545" s="658">
        <v>1.3</v>
      </c>
      <c r="K545" s="673">
        <v>0.25</v>
      </c>
      <c r="L545" s="652"/>
    </row>
    <row r="546" spans="1:12" s="647" customFormat="1" hidden="1" x14ac:dyDescent="0.15">
      <c r="A546" s="730" t="s">
        <v>4165</v>
      </c>
      <c r="B546" s="653"/>
      <c r="C546" s="657" t="s">
        <v>2214</v>
      </c>
      <c r="D546" s="658" t="s">
        <v>2721</v>
      </c>
      <c r="E546" s="658" t="s">
        <v>3168</v>
      </c>
      <c r="F546" s="658" t="s">
        <v>3316</v>
      </c>
      <c r="G546" s="659" t="s">
        <v>3317</v>
      </c>
      <c r="H546" s="806"/>
      <c r="I546" s="807"/>
      <c r="J546" s="658">
        <v>0.7</v>
      </c>
      <c r="K546" s="673">
        <v>0.09</v>
      </c>
      <c r="L546" s="652"/>
    </row>
    <row r="547" spans="1:12" s="647" customFormat="1" hidden="1" x14ac:dyDescent="0.15">
      <c r="A547" s="730" t="s">
        <v>4165</v>
      </c>
      <c r="B547" s="653"/>
      <c r="C547" s="657" t="s">
        <v>2214</v>
      </c>
      <c r="D547" s="658" t="s">
        <v>2721</v>
      </c>
      <c r="E547" s="658" t="s">
        <v>3168</v>
      </c>
      <c r="F547" s="658" t="s">
        <v>3316</v>
      </c>
      <c r="G547" s="659" t="s">
        <v>3318</v>
      </c>
      <c r="H547" s="806"/>
      <c r="I547" s="807"/>
      <c r="J547" s="658">
        <v>0.35</v>
      </c>
      <c r="K547" s="673">
        <v>4.4999999999999998E-2</v>
      </c>
      <c r="L547" s="652"/>
    </row>
    <row r="548" spans="1:12" s="647" customFormat="1" hidden="1" x14ac:dyDescent="0.15">
      <c r="A548" s="730" t="s">
        <v>4165</v>
      </c>
      <c r="B548" s="653"/>
      <c r="C548" s="657" t="s">
        <v>2214</v>
      </c>
      <c r="D548" s="658" t="s">
        <v>2721</v>
      </c>
      <c r="E548" s="658" t="s">
        <v>3168</v>
      </c>
      <c r="F548" s="658" t="s">
        <v>3316</v>
      </c>
      <c r="G548" s="659" t="s">
        <v>3319</v>
      </c>
      <c r="H548" s="806"/>
      <c r="I548" s="807"/>
      <c r="J548" s="658">
        <v>0.7</v>
      </c>
      <c r="K548" s="673">
        <v>0.09</v>
      </c>
      <c r="L548" s="652"/>
    </row>
    <row r="549" spans="1:12" s="647" customFormat="1" hidden="1" x14ac:dyDescent="0.15">
      <c r="A549" s="730" t="s">
        <v>4165</v>
      </c>
      <c r="B549" s="653"/>
      <c r="C549" s="657" t="s">
        <v>2214</v>
      </c>
      <c r="D549" s="658" t="s">
        <v>2721</v>
      </c>
      <c r="E549" s="658" t="s">
        <v>3168</v>
      </c>
      <c r="F549" s="658" t="s">
        <v>3316</v>
      </c>
      <c r="G549" s="659" t="s">
        <v>3320</v>
      </c>
      <c r="H549" s="806"/>
      <c r="I549" s="807"/>
      <c r="J549" s="658">
        <v>0.35</v>
      </c>
      <c r="K549" s="673">
        <v>4.4999999999999998E-2</v>
      </c>
      <c r="L549" s="652"/>
    </row>
    <row r="550" spans="1:12" s="647" customFormat="1" hidden="1" x14ac:dyDescent="0.15">
      <c r="A550" s="730" t="s">
        <v>4165</v>
      </c>
      <c r="B550" s="653"/>
      <c r="C550" s="657" t="s">
        <v>2214</v>
      </c>
      <c r="D550" s="658" t="s">
        <v>2721</v>
      </c>
      <c r="E550" s="658" t="s">
        <v>3168</v>
      </c>
      <c r="F550" s="658" t="s">
        <v>3316</v>
      </c>
      <c r="G550" s="659" t="s">
        <v>3321</v>
      </c>
      <c r="H550" s="806" t="s">
        <v>3121</v>
      </c>
      <c r="I550" s="807"/>
      <c r="J550" s="658">
        <v>0.52500000000000002</v>
      </c>
      <c r="K550" s="673">
        <v>6.7500000000000004E-2</v>
      </c>
      <c r="L550" s="652"/>
    </row>
    <row r="551" spans="1:12" s="647" customFormat="1" hidden="1" x14ac:dyDescent="0.15">
      <c r="A551" s="730" t="s">
        <v>4165</v>
      </c>
      <c r="B551" s="653"/>
      <c r="C551" s="657" t="s">
        <v>2214</v>
      </c>
      <c r="D551" s="658" t="s">
        <v>2721</v>
      </c>
      <c r="E551" s="658" t="s">
        <v>3168</v>
      </c>
      <c r="F551" s="658" t="s">
        <v>3316</v>
      </c>
      <c r="G551" s="659" t="s">
        <v>3322</v>
      </c>
      <c r="H551" s="806" t="s">
        <v>3121</v>
      </c>
      <c r="I551" s="807"/>
      <c r="J551" s="658">
        <v>0.52500000000000002</v>
      </c>
      <c r="K551" s="673">
        <v>6.7500000000000004E-2</v>
      </c>
      <c r="L551" s="652"/>
    </row>
    <row r="552" spans="1:12" s="647" customFormat="1" hidden="1" x14ac:dyDescent="0.15">
      <c r="A552" s="730" t="s">
        <v>4165</v>
      </c>
      <c r="B552" s="653"/>
      <c r="C552" s="657" t="s">
        <v>2214</v>
      </c>
      <c r="D552" s="658" t="s">
        <v>2721</v>
      </c>
      <c r="E552" s="658" t="s">
        <v>3168</v>
      </c>
      <c r="F552" s="658" t="s">
        <v>3316</v>
      </c>
      <c r="G552" s="659" t="s">
        <v>3323</v>
      </c>
      <c r="H552" s="806" t="s">
        <v>3124</v>
      </c>
      <c r="I552" s="807"/>
      <c r="J552" s="658">
        <v>0.35</v>
      </c>
      <c r="K552" s="673">
        <v>4.4999999999999998E-2</v>
      </c>
      <c r="L552" s="652"/>
    </row>
    <row r="553" spans="1:12" s="647" customFormat="1" hidden="1" x14ac:dyDescent="0.15">
      <c r="A553" s="730" t="s">
        <v>4165</v>
      </c>
      <c r="B553" s="653"/>
      <c r="C553" s="657" t="s">
        <v>2214</v>
      </c>
      <c r="D553" s="658" t="s">
        <v>2721</v>
      </c>
      <c r="E553" s="658" t="s">
        <v>3168</v>
      </c>
      <c r="F553" s="658" t="s">
        <v>3316</v>
      </c>
      <c r="G553" s="659" t="s">
        <v>3324</v>
      </c>
      <c r="H553" s="806" t="s">
        <v>3124</v>
      </c>
      <c r="I553" s="807"/>
      <c r="J553" s="658">
        <v>0.35</v>
      </c>
      <c r="K553" s="673">
        <v>4.4999999999999998E-2</v>
      </c>
      <c r="L553" s="652"/>
    </row>
    <row r="554" spans="1:12" s="647" customFormat="1" hidden="1" x14ac:dyDescent="0.15">
      <c r="A554" s="730" t="s">
        <v>4165</v>
      </c>
      <c r="B554" s="653"/>
      <c r="C554" s="657" t="s">
        <v>2214</v>
      </c>
      <c r="D554" s="658" t="s">
        <v>2721</v>
      </c>
      <c r="E554" s="658" t="s">
        <v>3168</v>
      </c>
      <c r="F554" s="658" t="s">
        <v>3316</v>
      </c>
      <c r="G554" s="659" t="s">
        <v>3325</v>
      </c>
      <c r="H554" s="806" t="s">
        <v>3127</v>
      </c>
      <c r="I554" s="807"/>
      <c r="J554" s="658">
        <v>0.17499999999999999</v>
      </c>
      <c r="K554" s="673">
        <v>2.2499999999999999E-2</v>
      </c>
      <c r="L554" s="652"/>
    </row>
    <row r="555" spans="1:12" s="647" customFormat="1" hidden="1" x14ac:dyDescent="0.15">
      <c r="A555" s="730" t="s">
        <v>4165</v>
      </c>
      <c r="B555" s="653"/>
      <c r="C555" s="657" t="s">
        <v>2214</v>
      </c>
      <c r="D555" s="658" t="s">
        <v>2721</v>
      </c>
      <c r="E555" s="658" t="s">
        <v>3168</v>
      </c>
      <c r="F555" s="658" t="s">
        <v>3316</v>
      </c>
      <c r="G555" s="659" t="s">
        <v>3326</v>
      </c>
      <c r="H555" s="806" t="s">
        <v>3127</v>
      </c>
      <c r="I555" s="807"/>
      <c r="J555" s="658">
        <v>0.17499999999999999</v>
      </c>
      <c r="K555" s="673">
        <v>2.2499999999999999E-2</v>
      </c>
      <c r="L555" s="652"/>
    </row>
    <row r="556" spans="1:12" s="647" customFormat="1" hidden="1" x14ac:dyDescent="0.15">
      <c r="A556" s="730" t="s">
        <v>4165</v>
      </c>
      <c r="B556" s="653"/>
      <c r="C556" s="657" t="s">
        <v>2214</v>
      </c>
      <c r="D556" s="658" t="s">
        <v>2721</v>
      </c>
      <c r="E556" s="658" t="s">
        <v>3168</v>
      </c>
      <c r="F556" s="658" t="s">
        <v>3316</v>
      </c>
      <c r="G556" s="659" t="s">
        <v>3327</v>
      </c>
      <c r="H556" s="806" t="s">
        <v>3121</v>
      </c>
      <c r="I556" s="807"/>
      <c r="J556" s="658">
        <v>0.52500000000000002</v>
      </c>
      <c r="K556" s="673">
        <v>6.7500000000000004E-2</v>
      </c>
      <c r="L556" s="652"/>
    </row>
    <row r="557" spans="1:12" s="647" customFormat="1" hidden="1" x14ac:dyDescent="0.15">
      <c r="A557" s="730" t="s">
        <v>4165</v>
      </c>
      <c r="B557" s="653"/>
      <c r="C557" s="657" t="s">
        <v>2214</v>
      </c>
      <c r="D557" s="658" t="s">
        <v>2721</v>
      </c>
      <c r="E557" s="658" t="s">
        <v>3168</v>
      </c>
      <c r="F557" s="658" t="s">
        <v>3316</v>
      </c>
      <c r="G557" s="659" t="s">
        <v>3328</v>
      </c>
      <c r="H557" s="806" t="s">
        <v>3121</v>
      </c>
      <c r="I557" s="807"/>
      <c r="J557" s="658">
        <v>0.52500000000000002</v>
      </c>
      <c r="K557" s="673">
        <v>6.7500000000000004E-2</v>
      </c>
      <c r="L557" s="652"/>
    </row>
    <row r="558" spans="1:12" s="647" customFormat="1" hidden="1" x14ac:dyDescent="0.15">
      <c r="A558" s="730" t="s">
        <v>4165</v>
      </c>
      <c r="B558" s="653"/>
      <c r="C558" s="657" t="s">
        <v>2214</v>
      </c>
      <c r="D558" s="658" t="s">
        <v>2721</v>
      </c>
      <c r="E558" s="658" t="s">
        <v>3168</v>
      </c>
      <c r="F558" s="658" t="s">
        <v>3316</v>
      </c>
      <c r="G558" s="659" t="s">
        <v>3329</v>
      </c>
      <c r="H558" s="806" t="s">
        <v>3124</v>
      </c>
      <c r="I558" s="807"/>
      <c r="J558" s="658">
        <v>0.35</v>
      </c>
      <c r="K558" s="673">
        <v>4.4999999999999998E-2</v>
      </c>
      <c r="L558" s="652"/>
    </row>
    <row r="559" spans="1:12" s="647" customFormat="1" hidden="1" x14ac:dyDescent="0.15">
      <c r="A559" s="730" t="s">
        <v>4165</v>
      </c>
      <c r="B559" s="653"/>
      <c r="C559" s="657" t="s">
        <v>2214</v>
      </c>
      <c r="D559" s="658" t="s">
        <v>2721</v>
      </c>
      <c r="E559" s="658" t="s">
        <v>3168</v>
      </c>
      <c r="F559" s="658" t="s">
        <v>3316</v>
      </c>
      <c r="G559" s="659" t="s">
        <v>3330</v>
      </c>
      <c r="H559" s="806" t="s">
        <v>3124</v>
      </c>
      <c r="I559" s="807"/>
      <c r="J559" s="658">
        <v>0.35</v>
      </c>
      <c r="K559" s="673">
        <v>4.4999999999999998E-2</v>
      </c>
      <c r="L559" s="652"/>
    </row>
    <row r="560" spans="1:12" s="647" customFormat="1" hidden="1" x14ac:dyDescent="0.15">
      <c r="A560" s="730" t="s">
        <v>4165</v>
      </c>
      <c r="B560" s="653"/>
      <c r="C560" s="657" t="s">
        <v>2214</v>
      </c>
      <c r="D560" s="658" t="s">
        <v>2721</v>
      </c>
      <c r="E560" s="658" t="s">
        <v>3168</v>
      </c>
      <c r="F560" s="658" t="s">
        <v>3316</v>
      </c>
      <c r="G560" s="659" t="s">
        <v>3331</v>
      </c>
      <c r="H560" s="806" t="s">
        <v>3127</v>
      </c>
      <c r="I560" s="807"/>
      <c r="J560" s="658">
        <v>0.17499999999999999</v>
      </c>
      <c r="K560" s="673">
        <v>2.2499999999999999E-2</v>
      </c>
      <c r="L560" s="652"/>
    </row>
    <row r="561" spans="1:12" s="647" customFormat="1" hidden="1" x14ac:dyDescent="0.15">
      <c r="A561" s="730" t="s">
        <v>4165</v>
      </c>
      <c r="B561" s="653"/>
      <c r="C561" s="657" t="s">
        <v>2214</v>
      </c>
      <c r="D561" s="658" t="s">
        <v>2721</v>
      </c>
      <c r="E561" s="658" t="s">
        <v>3168</v>
      </c>
      <c r="F561" s="658" t="s">
        <v>3316</v>
      </c>
      <c r="G561" s="659" t="s">
        <v>3332</v>
      </c>
      <c r="H561" s="806" t="s">
        <v>3127</v>
      </c>
      <c r="I561" s="807"/>
      <c r="J561" s="658">
        <v>0.17499999999999999</v>
      </c>
      <c r="K561" s="673">
        <v>2.2499999999999999E-2</v>
      </c>
      <c r="L561" s="652"/>
    </row>
    <row r="562" spans="1:12" s="647" customFormat="1" hidden="1" x14ac:dyDescent="0.15">
      <c r="A562" s="730" t="s">
        <v>4165</v>
      </c>
      <c r="B562" s="653"/>
      <c r="C562" s="657" t="s">
        <v>2214</v>
      </c>
      <c r="D562" s="658" t="s">
        <v>2721</v>
      </c>
      <c r="E562" s="658" t="s">
        <v>3168</v>
      </c>
      <c r="F562" s="658" t="s">
        <v>3333</v>
      </c>
      <c r="G562" s="659" t="s">
        <v>3334</v>
      </c>
      <c r="H562" s="806"/>
      <c r="I562" s="807"/>
      <c r="J562" s="658">
        <v>0.49</v>
      </c>
      <c r="K562" s="673">
        <v>0.06</v>
      </c>
      <c r="L562" s="652"/>
    </row>
    <row r="563" spans="1:12" s="647" customFormat="1" hidden="1" x14ac:dyDescent="0.15">
      <c r="A563" s="730" t="s">
        <v>4165</v>
      </c>
      <c r="B563" s="653"/>
      <c r="C563" s="657" t="s">
        <v>2214</v>
      </c>
      <c r="D563" s="658" t="s">
        <v>2721</v>
      </c>
      <c r="E563" s="658" t="s">
        <v>3168</v>
      </c>
      <c r="F563" s="658" t="s">
        <v>3333</v>
      </c>
      <c r="G563" s="659" t="s">
        <v>3335</v>
      </c>
      <c r="H563" s="806"/>
      <c r="I563" s="807"/>
      <c r="J563" s="658">
        <v>0.245</v>
      </c>
      <c r="K563" s="673">
        <v>0.03</v>
      </c>
      <c r="L563" s="652"/>
    </row>
    <row r="564" spans="1:12" s="647" customFormat="1" hidden="1" x14ac:dyDescent="0.15">
      <c r="A564" s="730" t="s">
        <v>4165</v>
      </c>
      <c r="B564" s="653"/>
      <c r="C564" s="657" t="s">
        <v>2214</v>
      </c>
      <c r="D564" s="658" t="s">
        <v>2721</v>
      </c>
      <c r="E564" s="658" t="s">
        <v>3168</v>
      </c>
      <c r="F564" s="658" t="s">
        <v>3333</v>
      </c>
      <c r="G564" s="659" t="s">
        <v>3336</v>
      </c>
      <c r="H564" s="806" t="s">
        <v>3121</v>
      </c>
      <c r="I564" s="807"/>
      <c r="J564" s="658">
        <v>0.36749999999999999</v>
      </c>
      <c r="K564" s="673">
        <v>4.4999999999999998E-2</v>
      </c>
      <c r="L564" s="652"/>
    </row>
    <row r="565" spans="1:12" s="647" customFormat="1" hidden="1" x14ac:dyDescent="0.15">
      <c r="A565" s="730" t="s">
        <v>4165</v>
      </c>
      <c r="B565" s="653"/>
      <c r="C565" s="657" t="s">
        <v>2214</v>
      </c>
      <c r="D565" s="658" t="s">
        <v>2721</v>
      </c>
      <c r="E565" s="658" t="s">
        <v>3168</v>
      </c>
      <c r="F565" s="658" t="s">
        <v>3333</v>
      </c>
      <c r="G565" s="659" t="s">
        <v>3337</v>
      </c>
      <c r="H565" s="806" t="s">
        <v>3121</v>
      </c>
      <c r="I565" s="807"/>
      <c r="J565" s="658">
        <v>0.36749999999999999</v>
      </c>
      <c r="K565" s="673">
        <v>4.4999999999999998E-2</v>
      </c>
      <c r="L565" s="652"/>
    </row>
    <row r="566" spans="1:12" s="647" customFormat="1" hidden="1" x14ac:dyDescent="0.15">
      <c r="A566" s="730" t="s">
        <v>4165</v>
      </c>
      <c r="B566" s="653"/>
      <c r="C566" s="657" t="s">
        <v>2214</v>
      </c>
      <c r="D566" s="658" t="s">
        <v>2721</v>
      </c>
      <c r="E566" s="658" t="s">
        <v>3168</v>
      </c>
      <c r="F566" s="658" t="s">
        <v>3333</v>
      </c>
      <c r="G566" s="659" t="s">
        <v>3338</v>
      </c>
      <c r="H566" s="806" t="s">
        <v>3124</v>
      </c>
      <c r="I566" s="807"/>
      <c r="J566" s="658">
        <v>0.245</v>
      </c>
      <c r="K566" s="673">
        <v>0.03</v>
      </c>
      <c r="L566" s="652"/>
    </row>
    <row r="567" spans="1:12" s="647" customFormat="1" hidden="1" x14ac:dyDescent="0.15">
      <c r="A567" s="730" t="s">
        <v>4165</v>
      </c>
      <c r="B567" s="653"/>
      <c r="C567" s="657" t="s">
        <v>2214</v>
      </c>
      <c r="D567" s="658" t="s">
        <v>2721</v>
      </c>
      <c r="E567" s="658" t="s">
        <v>3168</v>
      </c>
      <c r="F567" s="658" t="s">
        <v>3333</v>
      </c>
      <c r="G567" s="659" t="s">
        <v>3339</v>
      </c>
      <c r="H567" s="806" t="s">
        <v>3124</v>
      </c>
      <c r="I567" s="807"/>
      <c r="J567" s="658">
        <v>0.245</v>
      </c>
      <c r="K567" s="673">
        <v>0.03</v>
      </c>
      <c r="L567" s="652"/>
    </row>
    <row r="568" spans="1:12" s="647" customFormat="1" hidden="1" x14ac:dyDescent="0.15">
      <c r="A568" s="730" t="s">
        <v>4165</v>
      </c>
      <c r="B568" s="653"/>
      <c r="C568" s="657" t="s">
        <v>2214</v>
      </c>
      <c r="D568" s="658" t="s">
        <v>2721</v>
      </c>
      <c r="E568" s="658" t="s">
        <v>3168</v>
      </c>
      <c r="F568" s="658" t="s">
        <v>3333</v>
      </c>
      <c r="G568" s="659" t="s">
        <v>3340</v>
      </c>
      <c r="H568" s="806" t="s">
        <v>3127</v>
      </c>
      <c r="I568" s="807"/>
      <c r="J568" s="658">
        <v>0.1225</v>
      </c>
      <c r="K568" s="673">
        <v>1.4999999999999999E-2</v>
      </c>
      <c r="L568" s="652"/>
    </row>
    <row r="569" spans="1:12" s="647" customFormat="1" hidden="1" x14ac:dyDescent="0.15">
      <c r="A569" s="730" t="s">
        <v>4165</v>
      </c>
      <c r="B569" s="653"/>
      <c r="C569" s="657" t="s">
        <v>2214</v>
      </c>
      <c r="D569" s="658" t="s">
        <v>2721</v>
      </c>
      <c r="E569" s="658" t="s">
        <v>3168</v>
      </c>
      <c r="F569" s="658" t="s">
        <v>3333</v>
      </c>
      <c r="G569" s="659" t="s">
        <v>3341</v>
      </c>
      <c r="H569" s="806" t="s">
        <v>3127</v>
      </c>
      <c r="I569" s="807"/>
      <c r="J569" s="658">
        <v>0.1225</v>
      </c>
      <c r="K569" s="673">
        <v>1.4999999999999999E-2</v>
      </c>
      <c r="L569" s="652"/>
    </row>
    <row r="570" spans="1:12" s="647" customFormat="1" hidden="1" x14ac:dyDescent="0.15">
      <c r="A570" s="730" t="s">
        <v>4165</v>
      </c>
      <c r="B570" s="653"/>
      <c r="C570" s="657" t="s">
        <v>2214</v>
      </c>
      <c r="D570" s="658" t="s">
        <v>2721</v>
      </c>
      <c r="E570" s="658" t="s">
        <v>3168</v>
      </c>
      <c r="F570" s="658" t="s">
        <v>3129</v>
      </c>
      <c r="G570" s="659" t="s">
        <v>3342</v>
      </c>
      <c r="H570" s="806"/>
      <c r="I570" s="807"/>
      <c r="J570" s="658">
        <v>0.25</v>
      </c>
      <c r="K570" s="673">
        <v>1.4999999999999999E-2</v>
      </c>
      <c r="L570" s="652"/>
    </row>
    <row r="571" spans="1:12" s="647" customFormat="1" hidden="1" x14ac:dyDescent="0.15">
      <c r="A571" s="730" t="s">
        <v>4165</v>
      </c>
      <c r="B571" s="653"/>
      <c r="C571" s="657" t="s">
        <v>2214</v>
      </c>
      <c r="D571" s="658" t="s">
        <v>2721</v>
      </c>
      <c r="E571" s="658" t="s">
        <v>3168</v>
      </c>
      <c r="F571" s="658" t="s">
        <v>3129</v>
      </c>
      <c r="G571" s="659" t="s">
        <v>3343</v>
      </c>
      <c r="H571" s="806"/>
      <c r="I571" s="807"/>
      <c r="J571" s="658">
        <v>0.125</v>
      </c>
      <c r="K571" s="673">
        <v>7.4999999999999997E-3</v>
      </c>
      <c r="L571" s="652"/>
    </row>
    <row r="572" spans="1:12" s="647" customFormat="1" hidden="1" x14ac:dyDescent="0.15">
      <c r="A572" s="730" t="s">
        <v>4165</v>
      </c>
      <c r="B572" s="653"/>
      <c r="C572" s="657" t="s">
        <v>2214</v>
      </c>
      <c r="D572" s="658" t="s">
        <v>2721</v>
      </c>
      <c r="E572" s="658" t="s">
        <v>3168</v>
      </c>
      <c r="F572" s="658" t="s">
        <v>3129</v>
      </c>
      <c r="G572" s="659" t="s">
        <v>3344</v>
      </c>
      <c r="H572" s="806"/>
      <c r="I572" s="807"/>
      <c r="J572" s="658">
        <v>6.25E-2</v>
      </c>
      <c r="K572" s="673">
        <v>3.7499999999999999E-3</v>
      </c>
      <c r="L572" s="652"/>
    </row>
    <row r="573" spans="1:12" s="647" customFormat="1" hidden="1" x14ac:dyDescent="0.15">
      <c r="A573" s="730" t="s">
        <v>4165</v>
      </c>
      <c r="B573" s="653"/>
      <c r="C573" s="657" t="s">
        <v>2214</v>
      </c>
      <c r="D573" s="658" t="s">
        <v>2721</v>
      </c>
      <c r="E573" s="658" t="s">
        <v>3168</v>
      </c>
      <c r="F573" s="658" t="s">
        <v>3129</v>
      </c>
      <c r="G573" s="659" t="s">
        <v>3345</v>
      </c>
      <c r="H573" s="806" t="s">
        <v>1359</v>
      </c>
      <c r="I573" s="807"/>
      <c r="J573" s="658">
        <v>0.125</v>
      </c>
      <c r="K573" s="673">
        <v>7.4999999999999997E-3</v>
      </c>
      <c r="L573" s="652"/>
    </row>
    <row r="574" spans="1:12" s="647" customFormat="1" hidden="1" x14ac:dyDescent="0.15">
      <c r="A574" s="730" t="s">
        <v>4165</v>
      </c>
      <c r="B574" s="653"/>
      <c r="C574" s="657" t="s">
        <v>2214</v>
      </c>
      <c r="D574" s="658" t="s">
        <v>2721</v>
      </c>
      <c r="E574" s="658" t="s">
        <v>3168</v>
      </c>
      <c r="F574" s="658" t="s">
        <v>3129</v>
      </c>
      <c r="G574" s="659" t="s">
        <v>3346</v>
      </c>
      <c r="H574" s="806" t="s">
        <v>1359</v>
      </c>
      <c r="I574" s="807"/>
      <c r="J574" s="658">
        <v>0.125</v>
      </c>
      <c r="K574" s="673">
        <v>7.4999999999999997E-3</v>
      </c>
      <c r="L574" s="652"/>
    </row>
    <row r="575" spans="1:12" s="647" customFormat="1" hidden="1" x14ac:dyDescent="0.15">
      <c r="A575" s="730" t="s">
        <v>4165</v>
      </c>
      <c r="B575" s="653"/>
      <c r="C575" s="657" t="s">
        <v>2214</v>
      </c>
      <c r="D575" s="658" t="s">
        <v>2721</v>
      </c>
      <c r="E575" s="658" t="s">
        <v>3168</v>
      </c>
      <c r="F575" s="658" t="s">
        <v>3129</v>
      </c>
      <c r="G575" s="659" t="s">
        <v>3347</v>
      </c>
      <c r="H575" s="806" t="s">
        <v>1359</v>
      </c>
      <c r="I575" s="807"/>
      <c r="J575" s="658">
        <v>0.125</v>
      </c>
      <c r="K575" s="673">
        <v>7.4999999999999997E-3</v>
      </c>
      <c r="L575" s="652"/>
    </row>
    <row r="576" spans="1:12" s="647" customFormat="1" hidden="1" x14ac:dyDescent="0.15">
      <c r="A576" s="730" t="s">
        <v>4165</v>
      </c>
      <c r="B576" s="653"/>
      <c r="C576" s="657" t="s">
        <v>2214</v>
      </c>
      <c r="D576" s="658" t="s">
        <v>2721</v>
      </c>
      <c r="E576" s="658" t="s">
        <v>3168</v>
      </c>
      <c r="F576" s="658" t="s">
        <v>3129</v>
      </c>
      <c r="G576" s="659" t="s">
        <v>3348</v>
      </c>
      <c r="H576" s="806" t="s">
        <v>1360</v>
      </c>
      <c r="I576" s="807"/>
      <c r="J576" s="658">
        <v>6.25E-2</v>
      </c>
      <c r="K576" s="673">
        <v>3.7499999999999999E-3</v>
      </c>
      <c r="L576" s="652"/>
    </row>
    <row r="577" spans="1:12" s="647" customFormat="1" hidden="1" x14ac:dyDescent="0.15">
      <c r="A577" s="730" t="s">
        <v>4165</v>
      </c>
      <c r="B577" s="653"/>
      <c r="C577" s="657" t="s">
        <v>2214</v>
      </c>
      <c r="D577" s="658" t="s">
        <v>2721</v>
      </c>
      <c r="E577" s="658" t="s">
        <v>3168</v>
      </c>
      <c r="F577" s="658" t="s">
        <v>3129</v>
      </c>
      <c r="G577" s="659" t="s">
        <v>3349</v>
      </c>
      <c r="H577" s="806" t="s">
        <v>1360</v>
      </c>
      <c r="I577" s="807"/>
      <c r="J577" s="658">
        <v>6.25E-2</v>
      </c>
      <c r="K577" s="673">
        <v>3.7499999999999999E-3</v>
      </c>
      <c r="L577" s="652"/>
    </row>
    <row r="578" spans="1:12" s="647" customFormat="1" hidden="1" x14ac:dyDescent="0.15">
      <c r="A578" s="730" t="s">
        <v>4165</v>
      </c>
      <c r="B578" s="653"/>
      <c r="C578" s="657" t="s">
        <v>2214</v>
      </c>
      <c r="D578" s="658" t="s">
        <v>2721</v>
      </c>
      <c r="E578" s="658" t="s">
        <v>3168</v>
      </c>
      <c r="F578" s="658" t="s">
        <v>3129</v>
      </c>
      <c r="G578" s="659" t="s">
        <v>3350</v>
      </c>
      <c r="H578" s="806" t="s">
        <v>1360</v>
      </c>
      <c r="I578" s="807"/>
      <c r="J578" s="658">
        <v>6.25E-2</v>
      </c>
      <c r="K578" s="673">
        <v>3.7499999999999999E-3</v>
      </c>
      <c r="L578" s="652"/>
    </row>
    <row r="579" spans="1:12" s="647" customFormat="1" hidden="1" x14ac:dyDescent="0.15">
      <c r="A579" s="730" t="s">
        <v>4165</v>
      </c>
      <c r="B579" s="653"/>
      <c r="C579" s="657" t="s">
        <v>2214</v>
      </c>
      <c r="D579" s="658" t="s">
        <v>2721</v>
      </c>
      <c r="E579" s="658" t="s">
        <v>3168</v>
      </c>
      <c r="F579" s="658" t="s">
        <v>3351</v>
      </c>
      <c r="G579" s="659" t="s">
        <v>3352</v>
      </c>
      <c r="H579" s="806"/>
      <c r="I579" s="807"/>
      <c r="J579" s="658">
        <v>0.15</v>
      </c>
      <c r="K579" s="673">
        <v>7.0000000000000001E-3</v>
      </c>
      <c r="L579" s="652"/>
    </row>
    <row r="580" spans="1:12" s="647" customFormat="1" hidden="1" x14ac:dyDescent="0.15">
      <c r="A580" s="730" t="s">
        <v>4165</v>
      </c>
      <c r="B580" s="653"/>
      <c r="C580" s="657" t="s">
        <v>2214</v>
      </c>
      <c r="D580" s="658" t="s">
        <v>2721</v>
      </c>
      <c r="E580" s="658" t="s">
        <v>3168</v>
      </c>
      <c r="F580" s="658" t="s">
        <v>3351</v>
      </c>
      <c r="G580" s="659" t="s">
        <v>3353</v>
      </c>
      <c r="H580" s="806"/>
      <c r="I580" s="807"/>
      <c r="J580" s="658">
        <v>7.4999999999999997E-2</v>
      </c>
      <c r="K580" s="673">
        <v>3.5000000000000001E-3</v>
      </c>
      <c r="L580" s="652"/>
    </row>
    <row r="581" spans="1:12" s="647" customFormat="1" hidden="1" x14ac:dyDescent="0.15">
      <c r="A581" s="730" t="s">
        <v>4165</v>
      </c>
      <c r="B581" s="653"/>
      <c r="C581" s="657" t="s">
        <v>2214</v>
      </c>
      <c r="D581" s="658" t="s">
        <v>2721</v>
      </c>
      <c r="E581" s="658" t="s">
        <v>3168</v>
      </c>
      <c r="F581" s="658" t="s">
        <v>3351</v>
      </c>
      <c r="G581" s="659" t="s">
        <v>3354</v>
      </c>
      <c r="H581" s="806"/>
      <c r="I581" s="807"/>
      <c r="J581" s="658">
        <v>3.7499999999999999E-2</v>
      </c>
      <c r="K581" s="673">
        <v>1.75E-3</v>
      </c>
      <c r="L581" s="652"/>
    </row>
    <row r="582" spans="1:12" s="647" customFormat="1" hidden="1" x14ac:dyDescent="0.15">
      <c r="A582" s="730" t="s">
        <v>4165</v>
      </c>
      <c r="B582" s="653"/>
      <c r="C582" s="657" t="s">
        <v>2214</v>
      </c>
      <c r="D582" s="658" t="s">
        <v>2721</v>
      </c>
      <c r="E582" s="658" t="s">
        <v>3168</v>
      </c>
      <c r="F582" s="658" t="s">
        <v>3351</v>
      </c>
      <c r="G582" s="659" t="s">
        <v>3355</v>
      </c>
      <c r="H582" s="806" t="s">
        <v>3152</v>
      </c>
      <c r="I582" s="807"/>
      <c r="J582" s="658">
        <v>0.13500000000000001</v>
      </c>
      <c r="K582" s="673">
        <v>6.3E-3</v>
      </c>
      <c r="L582" s="652"/>
    </row>
    <row r="583" spans="1:12" s="647" customFormat="1" hidden="1" x14ac:dyDescent="0.15">
      <c r="A583" s="730" t="s">
        <v>4165</v>
      </c>
      <c r="B583" s="653"/>
      <c r="C583" s="657" t="s">
        <v>2214</v>
      </c>
      <c r="D583" s="658" t="s">
        <v>2721</v>
      </c>
      <c r="E583" s="658" t="s">
        <v>3168</v>
      </c>
      <c r="F583" s="658" t="s">
        <v>3351</v>
      </c>
      <c r="G583" s="659" t="s">
        <v>3356</v>
      </c>
      <c r="H583" s="806" t="s">
        <v>3152</v>
      </c>
      <c r="I583" s="807"/>
      <c r="J583" s="658">
        <v>0.13500000000000001</v>
      </c>
      <c r="K583" s="673">
        <v>6.3E-3</v>
      </c>
      <c r="L583" s="652"/>
    </row>
    <row r="584" spans="1:12" s="647" customFormat="1" hidden="1" x14ac:dyDescent="0.15">
      <c r="A584" s="730" t="s">
        <v>4165</v>
      </c>
      <c r="B584" s="653"/>
      <c r="C584" s="657" t="s">
        <v>2214</v>
      </c>
      <c r="D584" s="658" t="s">
        <v>2721</v>
      </c>
      <c r="E584" s="658" t="s">
        <v>3168</v>
      </c>
      <c r="F584" s="658" t="s">
        <v>3351</v>
      </c>
      <c r="G584" s="659" t="s">
        <v>3357</v>
      </c>
      <c r="H584" s="806" t="s">
        <v>3152</v>
      </c>
      <c r="I584" s="807"/>
      <c r="J584" s="658">
        <v>0.13500000000000001</v>
      </c>
      <c r="K584" s="673">
        <v>6.3E-3</v>
      </c>
      <c r="L584" s="652"/>
    </row>
    <row r="585" spans="1:12" s="647" customFormat="1" hidden="1" x14ac:dyDescent="0.15">
      <c r="A585" s="730" t="s">
        <v>4165</v>
      </c>
      <c r="B585" s="653"/>
      <c r="C585" s="657" t="s">
        <v>2214</v>
      </c>
      <c r="D585" s="658" t="s">
        <v>2721</v>
      </c>
      <c r="E585" s="658" t="s">
        <v>3168</v>
      </c>
      <c r="F585" s="658" t="s">
        <v>3155</v>
      </c>
      <c r="G585" s="659" t="s">
        <v>3358</v>
      </c>
      <c r="H585" s="806"/>
      <c r="I585" s="807"/>
      <c r="J585" s="658">
        <v>0.24</v>
      </c>
      <c r="K585" s="673">
        <v>7.0000000000000001E-3</v>
      </c>
      <c r="L585" s="652"/>
    </row>
    <row r="586" spans="1:12" s="647" customFormat="1" hidden="1" x14ac:dyDescent="0.15">
      <c r="A586" s="730" t="s">
        <v>4165</v>
      </c>
      <c r="B586" s="653"/>
      <c r="C586" s="657" t="s">
        <v>2214</v>
      </c>
      <c r="D586" s="658" t="s">
        <v>2721</v>
      </c>
      <c r="E586" s="658" t="s">
        <v>3168</v>
      </c>
      <c r="F586" s="658" t="s">
        <v>3155</v>
      </c>
      <c r="G586" s="659" t="s">
        <v>3359</v>
      </c>
      <c r="H586" s="806"/>
      <c r="I586" s="807"/>
      <c r="J586" s="658">
        <v>0.12</v>
      </c>
      <c r="K586" s="673">
        <v>3.5000000000000001E-3</v>
      </c>
      <c r="L586" s="652"/>
    </row>
    <row r="587" spans="1:12" s="647" customFormat="1" hidden="1" x14ac:dyDescent="0.15">
      <c r="A587" s="730" t="s">
        <v>4165</v>
      </c>
      <c r="B587" s="653"/>
      <c r="C587" s="657" t="s">
        <v>2214</v>
      </c>
      <c r="D587" s="658" t="s">
        <v>2721</v>
      </c>
      <c r="E587" s="658" t="s">
        <v>3168</v>
      </c>
      <c r="F587" s="658" t="s">
        <v>3155</v>
      </c>
      <c r="G587" s="659" t="s">
        <v>3360</v>
      </c>
      <c r="H587" s="806"/>
      <c r="I587" s="807"/>
      <c r="J587" s="658">
        <v>0.06</v>
      </c>
      <c r="K587" s="673">
        <v>1.75E-3</v>
      </c>
      <c r="L587" s="652"/>
    </row>
    <row r="588" spans="1:12" s="647" customFormat="1" hidden="1" x14ac:dyDescent="0.15">
      <c r="A588" s="730" t="s">
        <v>4165</v>
      </c>
      <c r="B588" s="653"/>
      <c r="C588" s="657" t="s">
        <v>2214</v>
      </c>
      <c r="D588" s="658" t="s">
        <v>2721</v>
      </c>
      <c r="E588" s="658" t="s">
        <v>3168</v>
      </c>
      <c r="F588" s="658" t="s">
        <v>3155</v>
      </c>
      <c r="G588" s="659" t="s">
        <v>3361</v>
      </c>
      <c r="H588" s="806" t="s">
        <v>3145</v>
      </c>
      <c r="I588" s="807"/>
      <c r="J588" s="658">
        <v>0.18</v>
      </c>
      <c r="K588" s="673">
        <v>5.2500000000000003E-3</v>
      </c>
      <c r="L588" s="652"/>
    </row>
    <row r="589" spans="1:12" s="647" customFormat="1" hidden="1" x14ac:dyDescent="0.15">
      <c r="A589" s="730" t="s">
        <v>4165</v>
      </c>
      <c r="B589" s="653"/>
      <c r="C589" s="657" t="s">
        <v>2214</v>
      </c>
      <c r="D589" s="658" t="s">
        <v>2721</v>
      </c>
      <c r="E589" s="658" t="s">
        <v>3168</v>
      </c>
      <c r="F589" s="658" t="s">
        <v>3155</v>
      </c>
      <c r="G589" s="659" t="s">
        <v>3362</v>
      </c>
      <c r="H589" s="806" t="s">
        <v>3145</v>
      </c>
      <c r="I589" s="807"/>
      <c r="J589" s="658">
        <v>0.18</v>
      </c>
      <c r="K589" s="673">
        <v>5.2500000000000003E-3</v>
      </c>
      <c r="L589" s="652"/>
    </row>
    <row r="590" spans="1:12" s="647" customFormat="1" hidden="1" x14ac:dyDescent="0.15">
      <c r="A590" s="730" t="s">
        <v>4165</v>
      </c>
      <c r="B590" s="653"/>
      <c r="C590" s="657" t="s">
        <v>2214</v>
      </c>
      <c r="D590" s="658" t="s">
        <v>2721</v>
      </c>
      <c r="E590" s="658" t="s">
        <v>3168</v>
      </c>
      <c r="F590" s="658" t="s">
        <v>3155</v>
      </c>
      <c r="G590" s="659" t="s">
        <v>3363</v>
      </c>
      <c r="H590" s="806" t="s">
        <v>3145</v>
      </c>
      <c r="I590" s="807"/>
      <c r="J590" s="658">
        <v>0.18</v>
      </c>
      <c r="K590" s="673">
        <v>5.2500000000000003E-3</v>
      </c>
      <c r="L590" s="652"/>
    </row>
    <row r="591" spans="1:12" s="647" customFormat="1" hidden="1" x14ac:dyDescent="0.15">
      <c r="A591" s="730" t="s">
        <v>4165</v>
      </c>
      <c r="B591" s="653"/>
      <c r="C591" s="657" t="s">
        <v>2214</v>
      </c>
      <c r="D591" s="658" t="s">
        <v>2721</v>
      </c>
      <c r="E591" s="658" t="s">
        <v>3168</v>
      </c>
      <c r="F591" s="658" t="s">
        <v>3155</v>
      </c>
      <c r="G591" s="659" t="s">
        <v>3364</v>
      </c>
      <c r="H591" s="806" t="s">
        <v>1360</v>
      </c>
      <c r="I591" s="807"/>
      <c r="J591" s="658">
        <v>0.12</v>
      </c>
      <c r="K591" s="673">
        <v>0.35</v>
      </c>
      <c r="L591" s="652"/>
    </row>
    <row r="592" spans="1:12" s="647" customFormat="1" hidden="1" x14ac:dyDescent="0.15">
      <c r="A592" s="730" t="s">
        <v>4165</v>
      </c>
      <c r="B592" s="653"/>
      <c r="C592" s="657" t="s">
        <v>2214</v>
      </c>
      <c r="D592" s="658" t="s">
        <v>2721</v>
      </c>
      <c r="E592" s="658" t="s">
        <v>3168</v>
      </c>
      <c r="F592" s="658" t="s">
        <v>3155</v>
      </c>
      <c r="G592" s="659" t="s">
        <v>3365</v>
      </c>
      <c r="H592" s="806" t="s">
        <v>1360</v>
      </c>
      <c r="I592" s="807"/>
      <c r="J592" s="658">
        <v>0.12</v>
      </c>
      <c r="K592" s="673">
        <v>0.35</v>
      </c>
      <c r="L592" s="652"/>
    </row>
    <row r="593" spans="1:12" s="647" customFormat="1" hidden="1" x14ac:dyDescent="0.15">
      <c r="A593" s="730" t="s">
        <v>4165</v>
      </c>
      <c r="B593" s="653"/>
      <c r="C593" s="657" t="s">
        <v>2214</v>
      </c>
      <c r="D593" s="658" t="s">
        <v>2721</v>
      </c>
      <c r="E593" s="658" t="s">
        <v>3168</v>
      </c>
      <c r="F593" s="658" t="s">
        <v>3155</v>
      </c>
      <c r="G593" s="659" t="s">
        <v>3366</v>
      </c>
      <c r="H593" s="806" t="s">
        <v>1360</v>
      </c>
      <c r="I593" s="807"/>
      <c r="J593" s="658">
        <v>0.12</v>
      </c>
      <c r="K593" s="673">
        <v>0.35</v>
      </c>
      <c r="L593" s="652"/>
    </row>
    <row r="594" spans="1:12" s="647" customFormat="1" hidden="1" x14ac:dyDescent="0.15">
      <c r="A594" s="730" t="s">
        <v>4165</v>
      </c>
      <c r="B594" s="653"/>
      <c r="C594" s="657" t="s">
        <v>2214</v>
      </c>
      <c r="D594" s="658" t="s">
        <v>2721</v>
      </c>
      <c r="E594" s="658" t="s">
        <v>3168</v>
      </c>
      <c r="F594" s="658" t="s">
        <v>3155</v>
      </c>
      <c r="G594" s="659" t="s">
        <v>3367</v>
      </c>
      <c r="H594" s="806" t="s">
        <v>2667</v>
      </c>
      <c r="I594" s="807"/>
      <c r="J594" s="658">
        <v>0.06</v>
      </c>
      <c r="K594" s="673">
        <v>1.75E-3</v>
      </c>
      <c r="L594" s="652"/>
    </row>
    <row r="595" spans="1:12" s="647" customFormat="1" hidden="1" x14ac:dyDescent="0.15">
      <c r="A595" s="730" t="s">
        <v>4165</v>
      </c>
      <c r="B595" s="653"/>
      <c r="C595" s="657" t="s">
        <v>2214</v>
      </c>
      <c r="D595" s="658" t="s">
        <v>2721</v>
      </c>
      <c r="E595" s="658" t="s">
        <v>3168</v>
      </c>
      <c r="F595" s="658" t="s">
        <v>3155</v>
      </c>
      <c r="G595" s="659" t="s">
        <v>3368</v>
      </c>
      <c r="H595" s="806" t="s">
        <v>2667</v>
      </c>
      <c r="I595" s="807"/>
      <c r="J595" s="658">
        <v>0.06</v>
      </c>
      <c r="K595" s="673">
        <v>1.75E-3</v>
      </c>
      <c r="L595" s="652"/>
    </row>
    <row r="596" spans="1:12" s="647" customFormat="1" hidden="1" x14ac:dyDescent="0.15">
      <c r="A596" s="730" t="s">
        <v>4165</v>
      </c>
      <c r="B596" s="653"/>
      <c r="C596" s="657" t="s">
        <v>2214</v>
      </c>
      <c r="D596" s="658" t="s">
        <v>2721</v>
      </c>
      <c r="E596" s="658" t="s">
        <v>3168</v>
      </c>
      <c r="F596" s="658" t="s">
        <v>3155</v>
      </c>
      <c r="G596" s="659" t="s">
        <v>3369</v>
      </c>
      <c r="H596" s="806" t="s">
        <v>2667</v>
      </c>
      <c r="I596" s="807"/>
      <c r="J596" s="658">
        <v>0.06</v>
      </c>
      <c r="K596" s="673">
        <v>1.75E-3</v>
      </c>
      <c r="L596" s="652"/>
    </row>
    <row r="597" spans="1:12" s="647" customFormat="1" hidden="1" x14ac:dyDescent="0.15">
      <c r="A597" s="730" t="s">
        <v>4165</v>
      </c>
      <c r="B597" s="653"/>
      <c r="C597" s="657" t="s">
        <v>2214</v>
      </c>
      <c r="D597" s="658" t="s">
        <v>2721</v>
      </c>
      <c r="E597" s="658" t="s">
        <v>3218</v>
      </c>
      <c r="F597" s="658" t="s">
        <v>3219</v>
      </c>
      <c r="G597" s="659" t="s">
        <v>3106</v>
      </c>
      <c r="H597" s="806"/>
      <c r="I597" s="807"/>
      <c r="J597" s="658">
        <v>2.83</v>
      </c>
      <c r="K597" s="673">
        <v>0.25</v>
      </c>
      <c r="L597" s="652"/>
    </row>
    <row r="598" spans="1:12" s="647" customFormat="1" hidden="1" x14ac:dyDescent="0.15">
      <c r="A598" s="730" t="s">
        <v>4165</v>
      </c>
      <c r="B598" s="653"/>
      <c r="C598" s="657" t="s">
        <v>2214</v>
      </c>
      <c r="D598" s="658" t="s">
        <v>2721</v>
      </c>
      <c r="E598" s="658" t="s">
        <v>3218</v>
      </c>
      <c r="F598" s="658" t="s">
        <v>3109</v>
      </c>
      <c r="G598" s="659" t="s">
        <v>3262</v>
      </c>
      <c r="H598" s="806"/>
      <c r="I598" s="807"/>
      <c r="J598" s="658">
        <v>2.5299999999999998</v>
      </c>
      <c r="K598" s="673">
        <v>0.25</v>
      </c>
      <c r="L598" s="652"/>
    </row>
    <row r="599" spans="1:12" s="647" customFormat="1" hidden="1" x14ac:dyDescent="0.15">
      <c r="A599" s="730" t="s">
        <v>4165</v>
      </c>
      <c r="B599" s="653"/>
      <c r="C599" s="657" t="s">
        <v>2214</v>
      </c>
      <c r="D599" s="658" t="s">
        <v>2721</v>
      </c>
      <c r="E599" s="658" t="s">
        <v>3218</v>
      </c>
      <c r="F599" s="658" t="s">
        <v>3263</v>
      </c>
      <c r="G599" s="659" t="s">
        <v>3264</v>
      </c>
      <c r="H599" s="806"/>
      <c r="I599" s="807"/>
      <c r="J599" s="658">
        <v>2.16</v>
      </c>
      <c r="K599" s="673">
        <v>0.25</v>
      </c>
      <c r="L599" s="652"/>
    </row>
    <row r="600" spans="1:12" s="647" customFormat="1" hidden="1" x14ac:dyDescent="0.15">
      <c r="A600" s="730" t="s">
        <v>4165</v>
      </c>
      <c r="B600" s="653"/>
      <c r="C600" s="657" t="s">
        <v>2214</v>
      </c>
      <c r="D600" s="658" t="s">
        <v>2721</v>
      </c>
      <c r="E600" s="658" t="s">
        <v>3218</v>
      </c>
      <c r="F600" s="658" t="s">
        <v>3263</v>
      </c>
      <c r="G600" s="659" t="s">
        <v>3265</v>
      </c>
      <c r="H600" s="806"/>
      <c r="I600" s="807"/>
      <c r="J600" s="658">
        <v>2.16</v>
      </c>
      <c r="K600" s="673">
        <v>0.25</v>
      </c>
      <c r="L600" s="652"/>
    </row>
    <row r="601" spans="1:12" s="647" customFormat="1" hidden="1" x14ac:dyDescent="0.15">
      <c r="A601" s="730" t="s">
        <v>4165</v>
      </c>
      <c r="B601" s="653"/>
      <c r="C601" s="657" t="s">
        <v>2214</v>
      </c>
      <c r="D601" s="658" t="s">
        <v>2721</v>
      </c>
      <c r="E601" s="658" t="s">
        <v>3218</v>
      </c>
      <c r="F601" s="658" t="s">
        <v>3370</v>
      </c>
      <c r="G601" s="659" t="s">
        <v>3267</v>
      </c>
      <c r="H601" s="806"/>
      <c r="I601" s="807"/>
      <c r="J601" s="658">
        <v>1.93</v>
      </c>
      <c r="K601" s="673">
        <v>0.25</v>
      </c>
      <c r="L601" s="652"/>
    </row>
    <row r="602" spans="1:12" s="647" customFormat="1" hidden="1" x14ac:dyDescent="0.15">
      <c r="A602" s="730" t="s">
        <v>4165</v>
      </c>
      <c r="B602" s="653"/>
      <c r="C602" s="657" t="s">
        <v>2214</v>
      </c>
      <c r="D602" s="658" t="s">
        <v>2721</v>
      </c>
      <c r="E602" s="658" t="s">
        <v>3218</v>
      </c>
      <c r="F602" s="658" t="s">
        <v>3370</v>
      </c>
      <c r="G602" s="659" t="s">
        <v>3371</v>
      </c>
      <c r="H602" s="806"/>
      <c r="I602" s="807"/>
      <c r="J602" s="658">
        <v>1.93</v>
      </c>
      <c r="K602" s="673">
        <v>0.25</v>
      </c>
      <c r="L602" s="652"/>
    </row>
    <row r="603" spans="1:12" s="647" customFormat="1" hidden="1" x14ac:dyDescent="0.15">
      <c r="A603" s="730" t="s">
        <v>4165</v>
      </c>
      <c r="B603" s="653"/>
      <c r="C603" s="657" t="s">
        <v>2214</v>
      </c>
      <c r="D603" s="658" t="s">
        <v>2721</v>
      </c>
      <c r="E603" s="658" t="s">
        <v>3218</v>
      </c>
      <c r="F603" s="658" t="s">
        <v>3372</v>
      </c>
      <c r="G603" s="659" t="s">
        <v>3373</v>
      </c>
      <c r="H603" s="806"/>
      <c r="I603" s="807"/>
      <c r="J603" s="658">
        <v>1.3</v>
      </c>
      <c r="K603" s="673">
        <v>0.25</v>
      </c>
      <c r="L603" s="652"/>
    </row>
    <row r="604" spans="1:12" s="647" customFormat="1" hidden="1" x14ac:dyDescent="0.15">
      <c r="A604" s="730" t="s">
        <v>4165</v>
      </c>
      <c r="B604" s="653"/>
      <c r="C604" s="657" t="s">
        <v>2214</v>
      </c>
      <c r="D604" s="658" t="s">
        <v>2721</v>
      </c>
      <c r="E604" s="658" t="s">
        <v>3218</v>
      </c>
      <c r="F604" s="658" t="s">
        <v>3270</v>
      </c>
      <c r="G604" s="659" t="s">
        <v>3374</v>
      </c>
      <c r="H604" s="806"/>
      <c r="I604" s="807"/>
      <c r="J604" s="658">
        <v>0.7</v>
      </c>
      <c r="K604" s="673">
        <v>0.09</v>
      </c>
      <c r="L604" s="652"/>
    </row>
    <row r="605" spans="1:12" s="647" customFormat="1" hidden="1" x14ac:dyDescent="0.15">
      <c r="A605" s="730" t="s">
        <v>4165</v>
      </c>
      <c r="B605" s="653"/>
      <c r="C605" s="657" t="s">
        <v>2214</v>
      </c>
      <c r="D605" s="658" t="s">
        <v>2721</v>
      </c>
      <c r="E605" s="658" t="s">
        <v>3218</v>
      </c>
      <c r="F605" s="658" t="s">
        <v>3270</v>
      </c>
      <c r="G605" s="659" t="s">
        <v>3375</v>
      </c>
      <c r="H605" s="806"/>
      <c r="I605" s="807"/>
      <c r="J605" s="658">
        <v>0.35</v>
      </c>
      <c r="K605" s="673">
        <v>4.4999999999999998E-2</v>
      </c>
      <c r="L605" s="652"/>
    </row>
    <row r="606" spans="1:12" s="647" customFormat="1" hidden="1" x14ac:dyDescent="0.15">
      <c r="A606" s="730" t="s">
        <v>4165</v>
      </c>
      <c r="B606" s="653"/>
      <c r="C606" s="657" t="s">
        <v>2214</v>
      </c>
      <c r="D606" s="658" t="s">
        <v>2721</v>
      </c>
      <c r="E606" s="658" t="s">
        <v>3218</v>
      </c>
      <c r="F606" s="658" t="s">
        <v>3270</v>
      </c>
      <c r="G606" s="659" t="s">
        <v>3376</v>
      </c>
      <c r="H606" s="806" t="s">
        <v>3121</v>
      </c>
      <c r="I606" s="807"/>
      <c r="J606" s="658">
        <v>0.52500000000000002</v>
      </c>
      <c r="K606" s="673">
        <v>6.7500000000000004E-2</v>
      </c>
      <c r="L606" s="652"/>
    </row>
    <row r="607" spans="1:12" s="647" customFormat="1" hidden="1" x14ac:dyDescent="0.15">
      <c r="A607" s="730" t="s">
        <v>4165</v>
      </c>
      <c r="B607" s="653"/>
      <c r="C607" s="657" t="s">
        <v>2214</v>
      </c>
      <c r="D607" s="658" t="s">
        <v>2721</v>
      </c>
      <c r="E607" s="658" t="s">
        <v>3218</v>
      </c>
      <c r="F607" s="658" t="s">
        <v>3270</v>
      </c>
      <c r="G607" s="659" t="s">
        <v>3377</v>
      </c>
      <c r="H607" s="806" t="s">
        <v>3121</v>
      </c>
      <c r="I607" s="807"/>
      <c r="J607" s="658">
        <v>0.52500000000000002</v>
      </c>
      <c r="K607" s="673">
        <v>6.7500000000000004E-2</v>
      </c>
      <c r="L607" s="652"/>
    </row>
    <row r="608" spans="1:12" s="647" customFormat="1" hidden="1" x14ac:dyDescent="0.15">
      <c r="A608" s="730" t="s">
        <v>4165</v>
      </c>
      <c r="B608" s="653"/>
      <c r="C608" s="657" t="s">
        <v>2214</v>
      </c>
      <c r="D608" s="658" t="s">
        <v>2721</v>
      </c>
      <c r="E608" s="658" t="s">
        <v>3218</v>
      </c>
      <c r="F608" s="658" t="s">
        <v>3270</v>
      </c>
      <c r="G608" s="659" t="s">
        <v>3378</v>
      </c>
      <c r="H608" s="806" t="s">
        <v>3124</v>
      </c>
      <c r="I608" s="807"/>
      <c r="J608" s="658">
        <v>0.35</v>
      </c>
      <c r="K608" s="673">
        <v>4.4999999999999998E-2</v>
      </c>
      <c r="L608" s="652"/>
    </row>
    <row r="609" spans="1:12" s="647" customFormat="1" hidden="1" x14ac:dyDescent="0.15">
      <c r="A609" s="730" t="s">
        <v>4165</v>
      </c>
      <c r="B609" s="653"/>
      <c r="C609" s="657" t="s">
        <v>2214</v>
      </c>
      <c r="D609" s="658" t="s">
        <v>2721</v>
      </c>
      <c r="E609" s="658" t="s">
        <v>3218</v>
      </c>
      <c r="F609" s="658" t="s">
        <v>3270</v>
      </c>
      <c r="G609" s="659" t="s">
        <v>3379</v>
      </c>
      <c r="H609" s="806" t="s">
        <v>3124</v>
      </c>
      <c r="I609" s="807"/>
      <c r="J609" s="658">
        <v>0.35</v>
      </c>
      <c r="K609" s="673">
        <v>4.4999999999999998E-2</v>
      </c>
      <c r="L609" s="652"/>
    </row>
    <row r="610" spans="1:12" s="647" customFormat="1" hidden="1" x14ac:dyDescent="0.15">
      <c r="A610" s="730" t="s">
        <v>4165</v>
      </c>
      <c r="B610" s="653"/>
      <c r="C610" s="657" t="s">
        <v>2214</v>
      </c>
      <c r="D610" s="658" t="s">
        <v>2721</v>
      </c>
      <c r="E610" s="658" t="s">
        <v>3218</v>
      </c>
      <c r="F610" s="658" t="s">
        <v>3270</v>
      </c>
      <c r="G610" s="659" t="s">
        <v>3380</v>
      </c>
      <c r="H610" s="806" t="s">
        <v>3127</v>
      </c>
      <c r="I610" s="807"/>
      <c r="J610" s="658">
        <v>0.17499999999999999</v>
      </c>
      <c r="K610" s="673">
        <v>2.2499999999999999E-2</v>
      </c>
      <c r="L610" s="652"/>
    </row>
    <row r="611" spans="1:12" s="647" customFormat="1" hidden="1" x14ac:dyDescent="0.15">
      <c r="A611" s="730" t="s">
        <v>4165</v>
      </c>
      <c r="B611" s="653"/>
      <c r="C611" s="657" t="s">
        <v>2214</v>
      </c>
      <c r="D611" s="658" t="s">
        <v>2721</v>
      </c>
      <c r="E611" s="658" t="s">
        <v>3218</v>
      </c>
      <c r="F611" s="658" t="s">
        <v>3270</v>
      </c>
      <c r="G611" s="659" t="s">
        <v>3381</v>
      </c>
      <c r="H611" s="806" t="s">
        <v>3127</v>
      </c>
      <c r="I611" s="807"/>
      <c r="J611" s="658">
        <v>0.17499999999999999</v>
      </c>
      <c r="K611" s="673">
        <v>2.2499999999999999E-2</v>
      </c>
      <c r="L611" s="652"/>
    </row>
    <row r="612" spans="1:12" s="647" customFormat="1" hidden="1" x14ac:dyDescent="0.15">
      <c r="A612" s="730" t="s">
        <v>4165</v>
      </c>
      <c r="B612" s="653"/>
      <c r="C612" s="657" t="s">
        <v>2214</v>
      </c>
      <c r="D612" s="658" t="s">
        <v>2721</v>
      </c>
      <c r="E612" s="658" t="s">
        <v>3218</v>
      </c>
      <c r="F612" s="658" t="s">
        <v>3333</v>
      </c>
      <c r="G612" s="659" t="s">
        <v>3382</v>
      </c>
      <c r="H612" s="806"/>
      <c r="I612" s="807"/>
      <c r="J612" s="658">
        <v>0.49</v>
      </c>
      <c r="K612" s="673">
        <v>0.06</v>
      </c>
      <c r="L612" s="652"/>
    </row>
    <row r="613" spans="1:12" s="647" customFormat="1" hidden="1" x14ac:dyDescent="0.15">
      <c r="A613" s="730" t="s">
        <v>4165</v>
      </c>
      <c r="B613" s="653"/>
      <c r="C613" s="657" t="s">
        <v>2214</v>
      </c>
      <c r="D613" s="658" t="s">
        <v>2721</v>
      </c>
      <c r="E613" s="658" t="s">
        <v>3218</v>
      </c>
      <c r="F613" s="658" t="s">
        <v>3333</v>
      </c>
      <c r="G613" s="659" t="s">
        <v>3383</v>
      </c>
      <c r="H613" s="806"/>
      <c r="I613" s="807"/>
      <c r="J613" s="658">
        <v>0.245</v>
      </c>
      <c r="K613" s="673">
        <v>0.03</v>
      </c>
      <c r="L613" s="652"/>
    </row>
    <row r="614" spans="1:12" s="647" customFormat="1" hidden="1" x14ac:dyDescent="0.15">
      <c r="A614" s="730" t="s">
        <v>4165</v>
      </c>
      <c r="B614" s="653"/>
      <c r="C614" s="657" t="s">
        <v>2214</v>
      </c>
      <c r="D614" s="658" t="s">
        <v>2721</v>
      </c>
      <c r="E614" s="658" t="s">
        <v>3218</v>
      </c>
      <c r="F614" s="658" t="s">
        <v>3333</v>
      </c>
      <c r="G614" s="659" t="s">
        <v>3384</v>
      </c>
      <c r="H614" s="806" t="s">
        <v>3121</v>
      </c>
      <c r="I614" s="807"/>
      <c r="J614" s="658">
        <v>0.36749999999999999</v>
      </c>
      <c r="K614" s="673">
        <v>4.4999999999999998E-2</v>
      </c>
      <c r="L614" s="652"/>
    </row>
    <row r="615" spans="1:12" s="647" customFormat="1" hidden="1" x14ac:dyDescent="0.15">
      <c r="A615" s="730" t="s">
        <v>4165</v>
      </c>
      <c r="B615" s="653"/>
      <c r="C615" s="657" t="s">
        <v>2214</v>
      </c>
      <c r="D615" s="658" t="s">
        <v>2721</v>
      </c>
      <c r="E615" s="658" t="s">
        <v>3218</v>
      </c>
      <c r="F615" s="658" t="s">
        <v>3333</v>
      </c>
      <c r="G615" s="659" t="s">
        <v>3385</v>
      </c>
      <c r="H615" s="806" t="s">
        <v>3121</v>
      </c>
      <c r="I615" s="807"/>
      <c r="J615" s="658">
        <v>0.36749999999999999</v>
      </c>
      <c r="K615" s="673">
        <v>4.4999999999999998E-2</v>
      </c>
      <c r="L615" s="652"/>
    </row>
    <row r="616" spans="1:12" s="647" customFormat="1" hidden="1" x14ac:dyDescent="0.15">
      <c r="A616" s="730" t="s">
        <v>4165</v>
      </c>
      <c r="B616" s="653"/>
      <c r="C616" s="657" t="s">
        <v>2214</v>
      </c>
      <c r="D616" s="658" t="s">
        <v>2721</v>
      </c>
      <c r="E616" s="658" t="s">
        <v>3218</v>
      </c>
      <c r="F616" s="658" t="s">
        <v>3333</v>
      </c>
      <c r="G616" s="659" t="s">
        <v>3386</v>
      </c>
      <c r="H616" s="806" t="s">
        <v>3124</v>
      </c>
      <c r="I616" s="807"/>
      <c r="J616" s="658">
        <v>0.245</v>
      </c>
      <c r="K616" s="673">
        <v>0.03</v>
      </c>
      <c r="L616" s="652"/>
    </row>
    <row r="617" spans="1:12" s="647" customFormat="1" hidden="1" x14ac:dyDescent="0.15">
      <c r="A617" s="730" t="s">
        <v>4165</v>
      </c>
      <c r="B617" s="653"/>
      <c r="C617" s="657" t="s">
        <v>2214</v>
      </c>
      <c r="D617" s="658" t="s">
        <v>2721</v>
      </c>
      <c r="E617" s="658" t="s">
        <v>3218</v>
      </c>
      <c r="F617" s="658" t="s">
        <v>3333</v>
      </c>
      <c r="G617" s="659" t="s">
        <v>3387</v>
      </c>
      <c r="H617" s="806" t="s">
        <v>3124</v>
      </c>
      <c r="I617" s="807"/>
      <c r="J617" s="658">
        <v>0.245</v>
      </c>
      <c r="K617" s="673">
        <v>0.03</v>
      </c>
      <c r="L617" s="652"/>
    </row>
    <row r="618" spans="1:12" s="647" customFormat="1" hidden="1" x14ac:dyDescent="0.15">
      <c r="A618" s="730" t="s">
        <v>4165</v>
      </c>
      <c r="B618" s="653"/>
      <c r="C618" s="657" t="s">
        <v>2214</v>
      </c>
      <c r="D618" s="658" t="s">
        <v>2721</v>
      </c>
      <c r="E618" s="658" t="s">
        <v>3218</v>
      </c>
      <c r="F618" s="658" t="s">
        <v>3333</v>
      </c>
      <c r="G618" s="659" t="s">
        <v>3388</v>
      </c>
      <c r="H618" s="806" t="s">
        <v>3127</v>
      </c>
      <c r="I618" s="807"/>
      <c r="J618" s="658">
        <v>0.1225</v>
      </c>
      <c r="K618" s="673">
        <v>1.4999999999999999E-2</v>
      </c>
      <c r="L618" s="652"/>
    </row>
    <row r="619" spans="1:12" s="647" customFormat="1" hidden="1" x14ac:dyDescent="0.15">
      <c r="A619" s="730" t="s">
        <v>4165</v>
      </c>
      <c r="B619" s="653"/>
      <c r="C619" s="657" t="s">
        <v>2214</v>
      </c>
      <c r="D619" s="658" t="s">
        <v>2721</v>
      </c>
      <c r="E619" s="658" t="s">
        <v>3218</v>
      </c>
      <c r="F619" s="658" t="s">
        <v>3333</v>
      </c>
      <c r="G619" s="659" t="s">
        <v>3389</v>
      </c>
      <c r="H619" s="806" t="s">
        <v>3127</v>
      </c>
      <c r="I619" s="807"/>
      <c r="J619" s="658">
        <v>0.1225</v>
      </c>
      <c r="K619" s="673">
        <v>1.4999999999999999E-2</v>
      </c>
      <c r="L619" s="652"/>
    </row>
    <row r="620" spans="1:12" s="647" customFormat="1" hidden="1" x14ac:dyDescent="0.15">
      <c r="A620" s="730" t="s">
        <v>4165</v>
      </c>
      <c r="B620" s="653"/>
      <c r="C620" s="657" t="s">
        <v>2214</v>
      </c>
      <c r="D620" s="658" t="s">
        <v>2721</v>
      </c>
      <c r="E620" s="658" t="s">
        <v>3218</v>
      </c>
      <c r="F620" s="658" t="s">
        <v>3129</v>
      </c>
      <c r="G620" s="659" t="s">
        <v>3342</v>
      </c>
      <c r="H620" s="806"/>
      <c r="I620" s="807"/>
      <c r="J620" s="658">
        <v>0.25</v>
      </c>
      <c r="K620" s="673">
        <v>1.4999999999999999E-2</v>
      </c>
      <c r="L620" s="652"/>
    </row>
    <row r="621" spans="1:12" s="647" customFormat="1" hidden="1" x14ac:dyDescent="0.15">
      <c r="A621" s="730" t="s">
        <v>4165</v>
      </c>
      <c r="B621" s="653"/>
      <c r="C621" s="657" t="s">
        <v>2214</v>
      </c>
      <c r="D621" s="658" t="s">
        <v>2721</v>
      </c>
      <c r="E621" s="658" t="s">
        <v>3218</v>
      </c>
      <c r="F621" s="658" t="s">
        <v>3129</v>
      </c>
      <c r="G621" s="659" t="s">
        <v>3343</v>
      </c>
      <c r="H621" s="806"/>
      <c r="I621" s="807"/>
      <c r="J621" s="658">
        <v>0.125</v>
      </c>
      <c r="K621" s="673">
        <v>7.4999999999999997E-3</v>
      </c>
      <c r="L621" s="652"/>
    </row>
    <row r="622" spans="1:12" s="647" customFormat="1" hidden="1" x14ac:dyDescent="0.15">
      <c r="A622" s="730" t="s">
        <v>4165</v>
      </c>
      <c r="B622" s="653"/>
      <c r="C622" s="657" t="s">
        <v>2214</v>
      </c>
      <c r="D622" s="658" t="s">
        <v>2721</v>
      </c>
      <c r="E622" s="658" t="s">
        <v>3218</v>
      </c>
      <c r="F622" s="658" t="s">
        <v>3129</v>
      </c>
      <c r="G622" s="659" t="s">
        <v>3344</v>
      </c>
      <c r="H622" s="806"/>
      <c r="I622" s="807"/>
      <c r="J622" s="658">
        <v>6.25E-2</v>
      </c>
      <c r="K622" s="673">
        <v>3.7499999999999999E-3</v>
      </c>
      <c r="L622" s="652"/>
    </row>
    <row r="623" spans="1:12" s="647" customFormat="1" hidden="1" x14ac:dyDescent="0.15">
      <c r="A623" s="730" t="s">
        <v>4165</v>
      </c>
      <c r="B623" s="653"/>
      <c r="C623" s="657" t="s">
        <v>2214</v>
      </c>
      <c r="D623" s="658" t="s">
        <v>2721</v>
      </c>
      <c r="E623" s="658" t="s">
        <v>3218</v>
      </c>
      <c r="F623" s="658" t="s">
        <v>3129</v>
      </c>
      <c r="G623" s="659" t="s">
        <v>3345</v>
      </c>
      <c r="H623" s="806" t="s">
        <v>3134</v>
      </c>
      <c r="I623" s="807"/>
      <c r="J623" s="658">
        <v>0.125</v>
      </c>
      <c r="K623" s="673">
        <v>7.4999999999999997E-3</v>
      </c>
      <c r="L623" s="652"/>
    </row>
    <row r="624" spans="1:12" s="647" customFormat="1" hidden="1" x14ac:dyDescent="0.15">
      <c r="A624" s="730" t="s">
        <v>4165</v>
      </c>
      <c r="B624" s="653"/>
      <c r="C624" s="657" t="s">
        <v>2214</v>
      </c>
      <c r="D624" s="658" t="s">
        <v>2721</v>
      </c>
      <c r="E624" s="658" t="s">
        <v>3218</v>
      </c>
      <c r="F624" s="658" t="s">
        <v>3129</v>
      </c>
      <c r="G624" s="659" t="s">
        <v>3346</v>
      </c>
      <c r="H624" s="806" t="s">
        <v>3134</v>
      </c>
      <c r="I624" s="807"/>
      <c r="J624" s="658">
        <v>0.125</v>
      </c>
      <c r="K624" s="673">
        <v>7.4999999999999997E-3</v>
      </c>
      <c r="L624" s="652"/>
    </row>
    <row r="625" spans="1:12" s="647" customFormat="1" hidden="1" x14ac:dyDescent="0.15">
      <c r="A625" s="730" t="s">
        <v>4165</v>
      </c>
      <c r="B625" s="653"/>
      <c r="C625" s="657" t="s">
        <v>2214</v>
      </c>
      <c r="D625" s="658" t="s">
        <v>2721</v>
      </c>
      <c r="E625" s="658" t="s">
        <v>3218</v>
      </c>
      <c r="F625" s="658" t="s">
        <v>3129</v>
      </c>
      <c r="G625" s="659" t="s">
        <v>3347</v>
      </c>
      <c r="H625" s="806" t="s">
        <v>3134</v>
      </c>
      <c r="I625" s="807"/>
      <c r="J625" s="658">
        <v>0.125</v>
      </c>
      <c r="K625" s="673">
        <v>7.4999999999999997E-3</v>
      </c>
      <c r="L625" s="652"/>
    </row>
    <row r="626" spans="1:12" s="647" customFormat="1" hidden="1" x14ac:dyDescent="0.15">
      <c r="A626" s="730" t="s">
        <v>4165</v>
      </c>
      <c r="B626" s="653"/>
      <c r="C626" s="657" t="s">
        <v>2214</v>
      </c>
      <c r="D626" s="658" t="s">
        <v>2721</v>
      </c>
      <c r="E626" s="658" t="s">
        <v>3218</v>
      </c>
      <c r="F626" s="658" t="s">
        <v>3129</v>
      </c>
      <c r="G626" s="659" t="s">
        <v>3348</v>
      </c>
      <c r="H626" s="806" t="s">
        <v>3390</v>
      </c>
      <c r="I626" s="807"/>
      <c r="J626" s="658">
        <v>6.25E-2</v>
      </c>
      <c r="K626" s="673">
        <v>3.7499999999999999E-3</v>
      </c>
      <c r="L626" s="652"/>
    </row>
    <row r="627" spans="1:12" s="647" customFormat="1" hidden="1" x14ac:dyDescent="0.15">
      <c r="A627" s="730" t="s">
        <v>4165</v>
      </c>
      <c r="B627" s="653"/>
      <c r="C627" s="657" t="s">
        <v>2214</v>
      </c>
      <c r="D627" s="658" t="s">
        <v>2721</v>
      </c>
      <c r="E627" s="658" t="s">
        <v>3218</v>
      </c>
      <c r="F627" s="658" t="s">
        <v>3129</v>
      </c>
      <c r="G627" s="659" t="s">
        <v>3349</v>
      </c>
      <c r="H627" s="806" t="s">
        <v>3390</v>
      </c>
      <c r="I627" s="807"/>
      <c r="J627" s="658">
        <v>6.25E-2</v>
      </c>
      <c r="K627" s="673">
        <v>3.7499999999999999E-3</v>
      </c>
      <c r="L627" s="652"/>
    </row>
    <row r="628" spans="1:12" s="647" customFormat="1" hidden="1" x14ac:dyDescent="0.15">
      <c r="A628" s="730" t="s">
        <v>4165</v>
      </c>
      <c r="B628" s="653"/>
      <c r="C628" s="657" t="s">
        <v>2214</v>
      </c>
      <c r="D628" s="658" t="s">
        <v>2721</v>
      </c>
      <c r="E628" s="658" t="s">
        <v>3218</v>
      </c>
      <c r="F628" s="658" t="s">
        <v>3129</v>
      </c>
      <c r="G628" s="659" t="s">
        <v>3350</v>
      </c>
      <c r="H628" s="806" t="s">
        <v>3390</v>
      </c>
      <c r="I628" s="807"/>
      <c r="J628" s="658">
        <v>6.25E-2</v>
      </c>
      <c r="K628" s="673">
        <v>3.7499999999999999E-3</v>
      </c>
      <c r="L628" s="652"/>
    </row>
    <row r="629" spans="1:12" s="647" customFormat="1" hidden="1" x14ac:dyDescent="0.15">
      <c r="A629" s="730" t="s">
        <v>4165</v>
      </c>
      <c r="B629" s="653"/>
      <c r="C629" s="657" t="s">
        <v>2214</v>
      </c>
      <c r="D629" s="658" t="s">
        <v>2721</v>
      </c>
      <c r="E629" s="658" t="s">
        <v>3218</v>
      </c>
      <c r="F629" s="658" t="s">
        <v>3140</v>
      </c>
      <c r="G629" s="659" t="s">
        <v>3391</v>
      </c>
      <c r="H629" s="806"/>
      <c r="I629" s="807"/>
      <c r="J629" s="658">
        <v>0.15</v>
      </c>
      <c r="K629" s="673">
        <v>7.0000000000000001E-3</v>
      </c>
      <c r="L629" s="652"/>
    </row>
    <row r="630" spans="1:12" s="647" customFormat="1" hidden="1" x14ac:dyDescent="0.15">
      <c r="A630" s="730" t="s">
        <v>4165</v>
      </c>
      <c r="B630" s="653"/>
      <c r="C630" s="657" t="s">
        <v>2214</v>
      </c>
      <c r="D630" s="658" t="s">
        <v>2721</v>
      </c>
      <c r="E630" s="658" t="s">
        <v>3218</v>
      </c>
      <c r="F630" s="658" t="s">
        <v>3140</v>
      </c>
      <c r="G630" s="659" t="s">
        <v>3392</v>
      </c>
      <c r="H630" s="806"/>
      <c r="I630" s="807"/>
      <c r="J630" s="658">
        <v>7.4999999999999997E-2</v>
      </c>
      <c r="K630" s="673">
        <v>3.5000000000000001E-3</v>
      </c>
      <c r="L630" s="652"/>
    </row>
    <row r="631" spans="1:12" s="647" customFormat="1" hidden="1" x14ac:dyDescent="0.15">
      <c r="A631" s="730" t="s">
        <v>4165</v>
      </c>
      <c r="B631" s="653"/>
      <c r="C631" s="657" t="s">
        <v>2214</v>
      </c>
      <c r="D631" s="658" t="s">
        <v>2721</v>
      </c>
      <c r="E631" s="658" t="s">
        <v>3218</v>
      </c>
      <c r="F631" s="658" t="s">
        <v>3140</v>
      </c>
      <c r="G631" s="659" t="s">
        <v>3393</v>
      </c>
      <c r="H631" s="806"/>
      <c r="I631" s="807"/>
      <c r="J631" s="658">
        <v>3.7499999999999999E-2</v>
      </c>
      <c r="K631" s="673">
        <v>1.75E-3</v>
      </c>
      <c r="L631" s="652"/>
    </row>
    <row r="632" spans="1:12" s="647" customFormat="1" hidden="1" x14ac:dyDescent="0.15">
      <c r="A632" s="730" t="s">
        <v>4165</v>
      </c>
      <c r="B632" s="653"/>
      <c r="C632" s="657" t="s">
        <v>2214</v>
      </c>
      <c r="D632" s="658" t="s">
        <v>2721</v>
      </c>
      <c r="E632" s="658" t="s">
        <v>3218</v>
      </c>
      <c r="F632" s="658" t="s">
        <v>3140</v>
      </c>
      <c r="G632" s="659" t="s">
        <v>3394</v>
      </c>
      <c r="H632" s="806" t="s">
        <v>3134</v>
      </c>
      <c r="I632" s="807"/>
      <c r="J632" s="658">
        <v>7.4999999999999997E-2</v>
      </c>
      <c r="K632" s="673">
        <v>3.5000000000000001E-3</v>
      </c>
      <c r="L632" s="652"/>
    </row>
    <row r="633" spans="1:12" s="647" customFormat="1" hidden="1" x14ac:dyDescent="0.15">
      <c r="A633" s="730" t="s">
        <v>4165</v>
      </c>
      <c r="B633" s="653"/>
      <c r="C633" s="657" t="s">
        <v>2214</v>
      </c>
      <c r="D633" s="658" t="s">
        <v>2721</v>
      </c>
      <c r="E633" s="658" t="s">
        <v>3218</v>
      </c>
      <c r="F633" s="658" t="s">
        <v>3140</v>
      </c>
      <c r="G633" s="659" t="s">
        <v>3395</v>
      </c>
      <c r="H633" s="806" t="s">
        <v>3145</v>
      </c>
      <c r="I633" s="807"/>
      <c r="J633" s="658">
        <v>7.4999999999999997E-2</v>
      </c>
      <c r="K633" s="673">
        <v>3.5000000000000001E-3</v>
      </c>
      <c r="L633" s="652"/>
    </row>
    <row r="634" spans="1:12" s="647" customFormat="1" hidden="1" x14ac:dyDescent="0.15">
      <c r="A634" s="730" t="s">
        <v>4165</v>
      </c>
      <c r="B634" s="653"/>
      <c r="C634" s="657" t="s">
        <v>2214</v>
      </c>
      <c r="D634" s="658" t="s">
        <v>2721</v>
      </c>
      <c r="E634" s="658" t="s">
        <v>3218</v>
      </c>
      <c r="F634" s="658" t="s">
        <v>3140</v>
      </c>
      <c r="G634" s="659" t="s">
        <v>3396</v>
      </c>
      <c r="H634" s="806" t="s">
        <v>3145</v>
      </c>
      <c r="I634" s="807"/>
      <c r="J634" s="658">
        <v>7.4999999999999997E-2</v>
      </c>
      <c r="K634" s="673">
        <v>3.5000000000000001E-3</v>
      </c>
      <c r="L634" s="652"/>
    </row>
    <row r="635" spans="1:12" s="647" customFormat="1" hidden="1" x14ac:dyDescent="0.15">
      <c r="A635" s="730" t="s">
        <v>4165</v>
      </c>
      <c r="B635" s="653"/>
      <c r="C635" s="657" t="s">
        <v>2214</v>
      </c>
      <c r="D635" s="658" t="s">
        <v>2721</v>
      </c>
      <c r="E635" s="658" t="s">
        <v>3218</v>
      </c>
      <c r="F635" s="658" t="s">
        <v>3140</v>
      </c>
      <c r="G635" s="659" t="s">
        <v>3397</v>
      </c>
      <c r="H635" s="806" t="s">
        <v>3390</v>
      </c>
      <c r="I635" s="807"/>
      <c r="J635" s="658">
        <v>3.7499999999999999E-2</v>
      </c>
      <c r="K635" s="673">
        <v>1.75E-3</v>
      </c>
      <c r="L635" s="652"/>
    </row>
    <row r="636" spans="1:12" s="647" customFormat="1" hidden="1" x14ac:dyDescent="0.15">
      <c r="A636" s="730" t="s">
        <v>4165</v>
      </c>
      <c r="B636" s="653"/>
      <c r="C636" s="657" t="s">
        <v>2214</v>
      </c>
      <c r="D636" s="658" t="s">
        <v>2721</v>
      </c>
      <c r="E636" s="658" t="s">
        <v>3218</v>
      </c>
      <c r="F636" s="658" t="s">
        <v>3140</v>
      </c>
      <c r="G636" s="659" t="s">
        <v>3398</v>
      </c>
      <c r="H636" s="806" t="s">
        <v>3390</v>
      </c>
      <c r="I636" s="807"/>
      <c r="J636" s="658">
        <v>3.7499999999999999E-2</v>
      </c>
      <c r="K636" s="673">
        <v>1.75E-3</v>
      </c>
      <c r="L636" s="652"/>
    </row>
    <row r="637" spans="1:12" s="647" customFormat="1" hidden="1" x14ac:dyDescent="0.15">
      <c r="A637" s="730" t="s">
        <v>4165</v>
      </c>
      <c r="B637" s="653"/>
      <c r="C637" s="657" t="s">
        <v>2214</v>
      </c>
      <c r="D637" s="658" t="s">
        <v>2721</v>
      </c>
      <c r="E637" s="658" t="s">
        <v>3218</v>
      </c>
      <c r="F637" s="658" t="s">
        <v>3140</v>
      </c>
      <c r="G637" s="659" t="s">
        <v>3399</v>
      </c>
      <c r="H637" s="806" t="s">
        <v>3191</v>
      </c>
      <c r="I637" s="807"/>
      <c r="J637" s="658">
        <v>3.7499999999999999E-2</v>
      </c>
      <c r="K637" s="673">
        <v>1.75E-3</v>
      </c>
      <c r="L637" s="652"/>
    </row>
    <row r="638" spans="1:12" s="647" customFormat="1" hidden="1" x14ac:dyDescent="0.15">
      <c r="A638" s="730" t="s">
        <v>4165</v>
      </c>
      <c r="B638" s="653"/>
      <c r="C638" s="657" t="s">
        <v>2214</v>
      </c>
      <c r="D638" s="658" t="s">
        <v>2721</v>
      </c>
      <c r="E638" s="658" t="s">
        <v>3218</v>
      </c>
      <c r="F638" s="658" t="s">
        <v>3140</v>
      </c>
      <c r="G638" s="659" t="s">
        <v>3400</v>
      </c>
      <c r="H638" s="806" t="s">
        <v>3152</v>
      </c>
      <c r="I638" s="807"/>
      <c r="J638" s="658">
        <v>0.13500000000000001</v>
      </c>
      <c r="K638" s="673">
        <v>6.3E-3</v>
      </c>
      <c r="L638" s="652"/>
    </row>
    <row r="639" spans="1:12" s="647" customFormat="1" hidden="1" x14ac:dyDescent="0.15">
      <c r="A639" s="730" t="s">
        <v>4165</v>
      </c>
      <c r="B639" s="653"/>
      <c r="C639" s="657" t="s">
        <v>2214</v>
      </c>
      <c r="D639" s="658" t="s">
        <v>2721</v>
      </c>
      <c r="E639" s="658" t="s">
        <v>3218</v>
      </c>
      <c r="F639" s="658" t="s">
        <v>3140</v>
      </c>
      <c r="G639" s="659" t="s">
        <v>3401</v>
      </c>
      <c r="H639" s="806" t="s">
        <v>3152</v>
      </c>
      <c r="I639" s="807"/>
      <c r="J639" s="658">
        <v>0.13500000000000001</v>
      </c>
      <c r="K639" s="673">
        <v>6.3E-3</v>
      </c>
      <c r="L639" s="652"/>
    </row>
    <row r="640" spans="1:12" s="647" customFormat="1" hidden="1" x14ac:dyDescent="0.15">
      <c r="A640" s="730" t="s">
        <v>4165</v>
      </c>
      <c r="B640" s="653"/>
      <c r="C640" s="657" t="s">
        <v>2214</v>
      </c>
      <c r="D640" s="658" t="s">
        <v>2721</v>
      </c>
      <c r="E640" s="658" t="s">
        <v>3218</v>
      </c>
      <c r="F640" s="658" t="s">
        <v>3140</v>
      </c>
      <c r="G640" s="659" t="s">
        <v>3402</v>
      </c>
      <c r="H640" s="806" t="s">
        <v>3152</v>
      </c>
      <c r="I640" s="807"/>
      <c r="J640" s="658">
        <v>0.13500000000000001</v>
      </c>
      <c r="K640" s="673">
        <v>6.3E-3</v>
      </c>
      <c r="L640" s="652"/>
    </row>
    <row r="641" spans="1:12" s="647" customFormat="1" hidden="1" x14ac:dyDescent="0.15">
      <c r="A641" s="730" t="s">
        <v>4165</v>
      </c>
      <c r="B641" s="653"/>
      <c r="C641" s="657" t="s">
        <v>2214</v>
      </c>
      <c r="D641" s="658" t="s">
        <v>2721</v>
      </c>
      <c r="E641" s="658" t="s">
        <v>3218</v>
      </c>
      <c r="F641" s="658" t="s">
        <v>3155</v>
      </c>
      <c r="G641" s="659" t="s">
        <v>3358</v>
      </c>
      <c r="H641" s="806"/>
      <c r="I641" s="807"/>
      <c r="J641" s="658">
        <v>0.24</v>
      </c>
      <c r="K641" s="673">
        <v>7.0000000000000001E-3</v>
      </c>
      <c r="L641" s="652"/>
    </row>
    <row r="642" spans="1:12" s="647" customFormat="1" hidden="1" x14ac:dyDescent="0.15">
      <c r="A642" s="730" t="s">
        <v>4165</v>
      </c>
      <c r="B642" s="653"/>
      <c r="C642" s="657" t="s">
        <v>2214</v>
      </c>
      <c r="D642" s="658" t="s">
        <v>2721</v>
      </c>
      <c r="E642" s="658" t="s">
        <v>3218</v>
      </c>
      <c r="F642" s="658" t="s">
        <v>3155</v>
      </c>
      <c r="G642" s="659" t="s">
        <v>3359</v>
      </c>
      <c r="H642" s="806"/>
      <c r="I642" s="807"/>
      <c r="J642" s="658">
        <v>0.12</v>
      </c>
      <c r="K642" s="673">
        <v>3.5000000000000001E-3</v>
      </c>
      <c r="L642" s="652"/>
    </row>
    <row r="643" spans="1:12" s="647" customFormat="1" hidden="1" x14ac:dyDescent="0.15">
      <c r="A643" s="730" t="s">
        <v>4165</v>
      </c>
      <c r="B643" s="653"/>
      <c r="C643" s="657" t="s">
        <v>2214</v>
      </c>
      <c r="D643" s="658" t="s">
        <v>2721</v>
      </c>
      <c r="E643" s="658" t="s">
        <v>3218</v>
      </c>
      <c r="F643" s="658" t="s">
        <v>3155</v>
      </c>
      <c r="G643" s="659" t="s">
        <v>3360</v>
      </c>
      <c r="H643" s="806"/>
      <c r="I643" s="807"/>
      <c r="J643" s="658">
        <v>0.06</v>
      </c>
      <c r="K643" s="673">
        <v>1.75E-3</v>
      </c>
      <c r="L643" s="652"/>
    </row>
    <row r="644" spans="1:12" s="647" customFormat="1" hidden="1" x14ac:dyDescent="0.15">
      <c r="A644" s="730" t="s">
        <v>4165</v>
      </c>
      <c r="B644" s="653"/>
      <c r="C644" s="657" t="s">
        <v>2214</v>
      </c>
      <c r="D644" s="658" t="s">
        <v>2721</v>
      </c>
      <c r="E644" s="658" t="s">
        <v>3218</v>
      </c>
      <c r="F644" s="658" t="s">
        <v>3155</v>
      </c>
      <c r="G644" s="659" t="s">
        <v>3361</v>
      </c>
      <c r="H644" s="806" t="s">
        <v>3145</v>
      </c>
      <c r="I644" s="807"/>
      <c r="J644" s="658">
        <v>0.18</v>
      </c>
      <c r="K644" s="673">
        <v>5.2500000000000003E-3</v>
      </c>
      <c r="L644" s="652"/>
    </row>
    <row r="645" spans="1:12" s="647" customFormat="1" hidden="1" x14ac:dyDescent="0.15">
      <c r="A645" s="730" t="s">
        <v>4165</v>
      </c>
      <c r="B645" s="653"/>
      <c r="C645" s="657" t="s">
        <v>2214</v>
      </c>
      <c r="D645" s="658" t="s">
        <v>2721</v>
      </c>
      <c r="E645" s="658" t="s">
        <v>3218</v>
      </c>
      <c r="F645" s="658" t="s">
        <v>3155</v>
      </c>
      <c r="G645" s="659" t="s">
        <v>3362</v>
      </c>
      <c r="H645" s="806" t="s">
        <v>3145</v>
      </c>
      <c r="I645" s="807"/>
      <c r="J645" s="658">
        <v>0.18</v>
      </c>
      <c r="K645" s="673">
        <v>5.2500000000000003E-3</v>
      </c>
      <c r="L645" s="652"/>
    </row>
    <row r="646" spans="1:12" s="647" customFormat="1" hidden="1" x14ac:dyDescent="0.15">
      <c r="A646" s="730" t="s">
        <v>4165</v>
      </c>
      <c r="B646" s="653"/>
      <c r="C646" s="657" t="s">
        <v>2214</v>
      </c>
      <c r="D646" s="658" t="s">
        <v>2721</v>
      </c>
      <c r="E646" s="658" t="s">
        <v>3218</v>
      </c>
      <c r="F646" s="658" t="s">
        <v>3155</v>
      </c>
      <c r="G646" s="659" t="s">
        <v>3363</v>
      </c>
      <c r="H646" s="806" t="s">
        <v>3145</v>
      </c>
      <c r="I646" s="807"/>
      <c r="J646" s="658">
        <v>0.18</v>
      </c>
      <c r="K646" s="673">
        <v>5.2500000000000003E-3</v>
      </c>
      <c r="L646" s="652"/>
    </row>
    <row r="647" spans="1:12" s="647" customFormat="1" hidden="1" x14ac:dyDescent="0.15">
      <c r="A647" s="730" t="s">
        <v>4165</v>
      </c>
      <c r="B647" s="653"/>
      <c r="C647" s="657" t="s">
        <v>2214</v>
      </c>
      <c r="D647" s="658" t="s">
        <v>2721</v>
      </c>
      <c r="E647" s="658" t="s">
        <v>3218</v>
      </c>
      <c r="F647" s="658" t="s">
        <v>3155</v>
      </c>
      <c r="G647" s="659" t="s">
        <v>3364</v>
      </c>
      <c r="H647" s="806" t="s">
        <v>1360</v>
      </c>
      <c r="I647" s="807"/>
      <c r="J647" s="658">
        <v>0.12</v>
      </c>
      <c r="K647" s="673">
        <v>0.35</v>
      </c>
      <c r="L647" s="652"/>
    </row>
    <row r="648" spans="1:12" s="647" customFormat="1" hidden="1" x14ac:dyDescent="0.15">
      <c r="A648" s="730" t="s">
        <v>4165</v>
      </c>
      <c r="B648" s="653"/>
      <c r="C648" s="657" t="s">
        <v>2214</v>
      </c>
      <c r="D648" s="658" t="s">
        <v>2721</v>
      </c>
      <c r="E648" s="658" t="s">
        <v>3218</v>
      </c>
      <c r="F648" s="658" t="s">
        <v>3155</v>
      </c>
      <c r="G648" s="659" t="s">
        <v>3365</v>
      </c>
      <c r="H648" s="806" t="s">
        <v>1360</v>
      </c>
      <c r="I648" s="807"/>
      <c r="J648" s="658">
        <v>0.12</v>
      </c>
      <c r="K648" s="673">
        <v>0.35</v>
      </c>
      <c r="L648" s="652"/>
    </row>
    <row r="649" spans="1:12" s="647" customFormat="1" hidden="1" x14ac:dyDescent="0.15">
      <c r="A649" s="730" t="s">
        <v>4165</v>
      </c>
      <c r="B649" s="653"/>
      <c r="C649" s="657" t="s">
        <v>2214</v>
      </c>
      <c r="D649" s="658" t="s">
        <v>2721</v>
      </c>
      <c r="E649" s="658" t="s">
        <v>3218</v>
      </c>
      <c r="F649" s="658" t="s">
        <v>3155</v>
      </c>
      <c r="G649" s="659" t="s">
        <v>3366</v>
      </c>
      <c r="H649" s="806" t="s">
        <v>1360</v>
      </c>
      <c r="I649" s="807"/>
      <c r="J649" s="658">
        <v>0.12</v>
      </c>
      <c r="K649" s="673">
        <v>0.35</v>
      </c>
      <c r="L649" s="652"/>
    </row>
    <row r="650" spans="1:12" s="647" customFormat="1" hidden="1" x14ac:dyDescent="0.15">
      <c r="A650" s="730" t="s">
        <v>4165</v>
      </c>
      <c r="B650" s="653"/>
      <c r="C650" s="657" t="s">
        <v>2214</v>
      </c>
      <c r="D650" s="658" t="s">
        <v>2721</v>
      </c>
      <c r="E650" s="658" t="s">
        <v>3218</v>
      </c>
      <c r="F650" s="658" t="s">
        <v>3155</v>
      </c>
      <c r="G650" s="659" t="s">
        <v>3367</v>
      </c>
      <c r="H650" s="806" t="s">
        <v>2667</v>
      </c>
      <c r="I650" s="807"/>
      <c r="J650" s="658">
        <v>0.06</v>
      </c>
      <c r="K650" s="673">
        <v>1.75E-3</v>
      </c>
      <c r="L650" s="652"/>
    </row>
    <row r="651" spans="1:12" s="647" customFormat="1" hidden="1" x14ac:dyDescent="0.15">
      <c r="A651" s="730" t="s">
        <v>4165</v>
      </c>
      <c r="B651" s="653"/>
      <c r="C651" s="657" t="s">
        <v>2214</v>
      </c>
      <c r="D651" s="658" t="s">
        <v>2721</v>
      </c>
      <c r="E651" s="658" t="s">
        <v>3218</v>
      </c>
      <c r="F651" s="658" t="s">
        <v>3155</v>
      </c>
      <c r="G651" s="659" t="s">
        <v>3368</v>
      </c>
      <c r="H651" s="806" t="s">
        <v>2667</v>
      </c>
      <c r="I651" s="807"/>
      <c r="J651" s="658">
        <v>0.06</v>
      </c>
      <c r="K651" s="673">
        <v>1.75E-3</v>
      </c>
      <c r="L651" s="652"/>
    </row>
    <row r="652" spans="1:12" s="647" customFormat="1" hidden="1" x14ac:dyDescent="0.15">
      <c r="A652" s="730" t="s">
        <v>4165</v>
      </c>
      <c r="B652" s="653"/>
      <c r="C652" s="657" t="s">
        <v>2214</v>
      </c>
      <c r="D652" s="658" t="s">
        <v>2721</v>
      </c>
      <c r="E652" s="658" t="s">
        <v>3218</v>
      </c>
      <c r="F652" s="658" t="s">
        <v>3155</v>
      </c>
      <c r="G652" s="659" t="s">
        <v>3369</v>
      </c>
      <c r="H652" s="806" t="s">
        <v>2667</v>
      </c>
      <c r="I652" s="807"/>
      <c r="J652" s="658">
        <v>0.06</v>
      </c>
      <c r="K652" s="673">
        <v>1.75E-3</v>
      </c>
      <c r="L652" s="652"/>
    </row>
    <row r="653" spans="1:12" s="647" customFormat="1" hidden="1" x14ac:dyDescent="0.15">
      <c r="A653" s="730" t="s">
        <v>4165</v>
      </c>
      <c r="B653" s="653"/>
      <c r="C653" s="657" t="s">
        <v>2214</v>
      </c>
      <c r="D653" s="658" t="s">
        <v>2721</v>
      </c>
      <c r="E653" s="658" t="s">
        <v>3228</v>
      </c>
      <c r="F653" s="658" t="s">
        <v>3219</v>
      </c>
      <c r="G653" s="659" t="s">
        <v>3106</v>
      </c>
      <c r="H653" s="806"/>
      <c r="I653" s="807"/>
      <c r="J653" s="658">
        <v>0.9</v>
      </c>
      <c r="K653" s="673">
        <v>6.5000000000000002E-2</v>
      </c>
      <c r="L653" s="652"/>
    </row>
    <row r="654" spans="1:12" s="647" customFormat="1" hidden="1" x14ac:dyDescent="0.15">
      <c r="A654" s="730" t="s">
        <v>4165</v>
      </c>
      <c r="B654" s="653"/>
      <c r="C654" s="657" t="s">
        <v>2214</v>
      </c>
      <c r="D654" s="658" t="s">
        <v>2721</v>
      </c>
      <c r="E654" s="658" t="s">
        <v>3228</v>
      </c>
      <c r="F654" s="658" t="s">
        <v>3109</v>
      </c>
      <c r="G654" s="659" t="s">
        <v>3262</v>
      </c>
      <c r="H654" s="806"/>
      <c r="I654" s="807"/>
      <c r="J654" s="658">
        <v>0.75</v>
      </c>
      <c r="K654" s="673">
        <v>6.5000000000000002E-2</v>
      </c>
      <c r="L654" s="652"/>
    </row>
    <row r="655" spans="1:12" s="647" customFormat="1" hidden="1" x14ac:dyDescent="0.15">
      <c r="A655" s="730" t="s">
        <v>4165</v>
      </c>
      <c r="B655" s="653"/>
      <c r="C655" s="657" t="s">
        <v>2214</v>
      </c>
      <c r="D655" s="658" t="s">
        <v>2721</v>
      </c>
      <c r="E655" s="658" t="s">
        <v>3228</v>
      </c>
      <c r="F655" s="658" t="s">
        <v>3263</v>
      </c>
      <c r="G655" s="659" t="s">
        <v>3264</v>
      </c>
      <c r="H655" s="806"/>
      <c r="I655" s="807"/>
      <c r="J655" s="658">
        <v>0.65</v>
      </c>
      <c r="K655" s="673">
        <v>6.5000000000000002E-2</v>
      </c>
      <c r="L655" s="652"/>
    </row>
    <row r="656" spans="1:12" s="647" customFormat="1" hidden="1" x14ac:dyDescent="0.15">
      <c r="A656" s="730" t="s">
        <v>4165</v>
      </c>
      <c r="B656" s="653"/>
      <c r="C656" s="657" t="s">
        <v>2214</v>
      </c>
      <c r="D656" s="658" t="s">
        <v>2721</v>
      </c>
      <c r="E656" s="658" t="s">
        <v>3228</v>
      </c>
      <c r="F656" s="658" t="s">
        <v>3263</v>
      </c>
      <c r="G656" s="659" t="s">
        <v>3265</v>
      </c>
      <c r="H656" s="806"/>
      <c r="I656" s="807"/>
      <c r="J656" s="658">
        <v>0.65</v>
      </c>
      <c r="K656" s="673">
        <v>6.5000000000000002E-2</v>
      </c>
      <c r="L656" s="652"/>
    </row>
    <row r="657" spans="1:12" s="647" customFormat="1" hidden="1" x14ac:dyDescent="0.15">
      <c r="A657" s="730" t="s">
        <v>4165</v>
      </c>
      <c r="B657" s="653"/>
      <c r="C657" s="657" t="s">
        <v>2214</v>
      </c>
      <c r="D657" s="658" t="s">
        <v>2721</v>
      </c>
      <c r="E657" s="658" t="s">
        <v>3228</v>
      </c>
      <c r="F657" s="658" t="s">
        <v>3403</v>
      </c>
      <c r="G657" s="659" t="s">
        <v>3371</v>
      </c>
      <c r="H657" s="806"/>
      <c r="I657" s="807"/>
      <c r="J657" s="658">
        <v>0.56000000000000005</v>
      </c>
      <c r="K657" s="673">
        <v>6.5000000000000002E-2</v>
      </c>
      <c r="L657" s="652"/>
    </row>
    <row r="658" spans="1:12" s="647" customFormat="1" hidden="1" x14ac:dyDescent="0.15">
      <c r="A658" s="730" t="s">
        <v>4165</v>
      </c>
      <c r="B658" s="653"/>
      <c r="C658" s="657" t="s">
        <v>2214</v>
      </c>
      <c r="D658" s="658" t="s">
        <v>2721</v>
      </c>
      <c r="E658" s="658" t="s">
        <v>3228</v>
      </c>
      <c r="F658" s="658" t="s">
        <v>3403</v>
      </c>
      <c r="G658" s="659" t="s">
        <v>3404</v>
      </c>
      <c r="H658" s="806"/>
      <c r="I658" s="807"/>
      <c r="J658" s="658">
        <v>0.56000000000000005</v>
      </c>
      <c r="K658" s="673">
        <v>6.5000000000000002E-2</v>
      </c>
      <c r="L658" s="652"/>
    </row>
    <row r="659" spans="1:12" s="647" customFormat="1" hidden="1" x14ac:dyDescent="0.15">
      <c r="A659" s="730" t="s">
        <v>4165</v>
      </c>
      <c r="B659" s="653"/>
      <c r="C659" s="657" t="s">
        <v>2214</v>
      </c>
      <c r="D659" s="658" t="s">
        <v>2721</v>
      </c>
      <c r="E659" s="658" t="s">
        <v>3228</v>
      </c>
      <c r="F659" s="658" t="s">
        <v>3372</v>
      </c>
      <c r="G659" s="659" t="s">
        <v>3373</v>
      </c>
      <c r="H659" s="806"/>
      <c r="I659" s="807"/>
      <c r="J659" s="658">
        <v>0.46</v>
      </c>
      <c r="K659" s="673">
        <v>6.5000000000000002E-2</v>
      </c>
      <c r="L659" s="652"/>
    </row>
    <row r="660" spans="1:12" s="647" customFormat="1" hidden="1" x14ac:dyDescent="0.15">
      <c r="A660" s="730" t="s">
        <v>4165</v>
      </c>
      <c r="B660" s="653"/>
      <c r="C660" s="657" t="s">
        <v>2214</v>
      </c>
      <c r="D660" s="658" t="s">
        <v>2721</v>
      </c>
      <c r="E660" s="658" t="s">
        <v>3228</v>
      </c>
      <c r="F660" s="658" t="s">
        <v>3405</v>
      </c>
      <c r="G660" s="659" t="s">
        <v>3406</v>
      </c>
      <c r="H660" s="806"/>
      <c r="I660" s="807"/>
      <c r="J660" s="658">
        <v>0.35</v>
      </c>
      <c r="K660" s="673">
        <v>2.3E-2</v>
      </c>
      <c r="L660" s="652"/>
    </row>
    <row r="661" spans="1:12" s="647" customFormat="1" hidden="1" x14ac:dyDescent="0.15">
      <c r="A661" s="730" t="s">
        <v>4165</v>
      </c>
      <c r="B661" s="653"/>
      <c r="C661" s="657" t="s">
        <v>2214</v>
      </c>
      <c r="D661" s="658" t="s">
        <v>2721</v>
      </c>
      <c r="E661" s="658" t="s">
        <v>3228</v>
      </c>
      <c r="F661" s="658" t="s">
        <v>3405</v>
      </c>
      <c r="G661" s="659" t="s">
        <v>3407</v>
      </c>
      <c r="H661" s="806"/>
      <c r="I661" s="807"/>
      <c r="J661" s="658">
        <v>0.17499999999999999</v>
      </c>
      <c r="K661" s="673">
        <v>1.15E-2</v>
      </c>
      <c r="L661" s="652"/>
    </row>
    <row r="662" spans="1:12" s="647" customFormat="1" hidden="1" x14ac:dyDescent="0.15">
      <c r="A662" s="730" t="s">
        <v>4165</v>
      </c>
      <c r="B662" s="653"/>
      <c r="C662" s="657" t="s">
        <v>2214</v>
      </c>
      <c r="D662" s="658" t="s">
        <v>2721</v>
      </c>
      <c r="E662" s="658" t="s">
        <v>3228</v>
      </c>
      <c r="F662" s="658" t="s">
        <v>3405</v>
      </c>
      <c r="G662" s="659" t="s">
        <v>3408</v>
      </c>
      <c r="H662" s="806"/>
      <c r="I662" s="807"/>
      <c r="J662" s="658">
        <v>0.35</v>
      </c>
      <c r="K662" s="673">
        <v>2.3E-2</v>
      </c>
      <c r="L662" s="652"/>
    </row>
    <row r="663" spans="1:12" s="647" customFormat="1" hidden="1" x14ac:dyDescent="0.15">
      <c r="A663" s="730" t="s">
        <v>4165</v>
      </c>
      <c r="B663" s="653"/>
      <c r="C663" s="657" t="s">
        <v>2214</v>
      </c>
      <c r="D663" s="658" t="s">
        <v>2721</v>
      </c>
      <c r="E663" s="658" t="s">
        <v>3228</v>
      </c>
      <c r="F663" s="658" t="s">
        <v>3405</v>
      </c>
      <c r="G663" s="659" t="s">
        <v>3409</v>
      </c>
      <c r="H663" s="806"/>
      <c r="I663" s="807"/>
      <c r="J663" s="658">
        <v>0.17499999999999999</v>
      </c>
      <c r="K663" s="673">
        <v>1.15E-2</v>
      </c>
      <c r="L663" s="652"/>
    </row>
    <row r="664" spans="1:12" s="647" customFormat="1" hidden="1" x14ac:dyDescent="0.15">
      <c r="A664" s="730" t="s">
        <v>4165</v>
      </c>
      <c r="B664" s="653"/>
      <c r="C664" s="657" t="s">
        <v>2214</v>
      </c>
      <c r="D664" s="658" t="s">
        <v>2721</v>
      </c>
      <c r="E664" s="658" t="s">
        <v>3228</v>
      </c>
      <c r="F664" s="658" t="s">
        <v>3410</v>
      </c>
      <c r="G664" s="659" t="s">
        <v>3411</v>
      </c>
      <c r="H664" s="806" t="s">
        <v>3121</v>
      </c>
      <c r="I664" s="807"/>
      <c r="J664" s="658">
        <v>0.26250000000000001</v>
      </c>
      <c r="K664" s="673">
        <v>1.7250000000000001E-2</v>
      </c>
      <c r="L664" s="652"/>
    </row>
    <row r="665" spans="1:12" s="647" customFormat="1" hidden="1" x14ac:dyDescent="0.15">
      <c r="A665" s="730" t="s">
        <v>4165</v>
      </c>
      <c r="B665" s="653"/>
      <c r="C665" s="657" t="s">
        <v>2214</v>
      </c>
      <c r="D665" s="658" t="s">
        <v>2721</v>
      </c>
      <c r="E665" s="658" t="s">
        <v>3228</v>
      </c>
      <c r="F665" s="658" t="s">
        <v>3410</v>
      </c>
      <c r="G665" s="659" t="s">
        <v>3412</v>
      </c>
      <c r="H665" s="806" t="s">
        <v>3121</v>
      </c>
      <c r="I665" s="807"/>
      <c r="J665" s="658">
        <v>0.26250000000000001</v>
      </c>
      <c r="K665" s="673">
        <v>1.7250000000000001E-2</v>
      </c>
      <c r="L665" s="652"/>
    </row>
    <row r="666" spans="1:12" s="647" customFormat="1" hidden="1" x14ac:dyDescent="0.15">
      <c r="A666" s="730" t="s">
        <v>4165</v>
      </c>
      <c r="B666" s="653"/>
      <c r="C666" s="657" t="s">
        <v>2214</v>
      </c>
      <c r="D666" s="658" t="s">
        <v>2721</v>
      </c>
      <c r="E666" s="658" t="s">
        <v>3228</v>
      </c>
      <c r="F666" s="658" t="s">
        <v>3410</v>
      </c>
      <c r="G666" s="659" t="s">
        <v>3413</v>
      </c>
      <c r="H666" s="806" t="s">
        <v>3124</v>
      </c>
      <c r="I666" s="807"/>
      <c r="J666" s="658">
        <v>0.17499999999999999</v>
      </c>
      <c r="K666" s="673">
        <v>1.15E-2</v>
      </c>
      <c r="L666" s="652"/>
    </row>
    <row r="667" spans="1:12" s="647" customFormat="1" hidden="1" x14ac:dyDescent="0.15">
      <c r="A667" s="730" t="s">
        <v>4165</v>
      </c>
      <c r="B667" s="653"/>
      <c r="C667" s="657" t="s">
        <v>2214</v>
      </c>
      <c r="D667" s="658" t="s">
        <v>2721</v>
      </c>
      <c r="E667" s="658" t="s">
        <v>3228</v>
      </c>
      <c r="F667" s="658" t="s">
        <v>3410</v>
      </c>
      <c r="G667" s="659" t="s">
        <v>3414</v>
      </c>
      <c r="H667" s="806" t="s">
        <v>3124</v>
      </c>
      <c r="I667" s="807"/>
      <c r="J667" s="658">
        <v>0.17499999999999999</v>
      </c>
      <c r="K667" s="673">
        <v>1.15E-2</v>
      </c>
      <c r="L667" s="652"/>
    </row>
    <row r="668" spans="1:12" s="647" customFormat="1" hidden="1" x14ac:dyDescent="0.15">
      <c r="A668" s="730" t="s">
        <v>4165</v>
      </c>
      <c r="B668" s="653"/>
      <c r="C668" s="657" t="s">
        <v>2214</v>
      </c>
      <c r="D668" s="658" t="s">
        <v>2721</v>
      </c>
      <c r="E668" s="658" t="s">
        <v>3228</v>
      </c>
      <c r="F668" s="658" t="s">
        <v>3410</v>
      </c>
      <c r="G668" s="659" t="s">
        <v>3415</v>
      </c>
      <c r="H668" s="806" t="s">
        <v>3127</v>
      </c>
      <c r="I668" s="807"/>
      <c r="J668" s="658">
        <v>8.7499999999999994E-2</v>
      </c>
      <c r="K668" s="673">
        <v>5.7499999999999999E-3</v>
      </c>
      <c r="L668" s="652"/>
    </row>
    <row r="669" spans="1:12" s="647" customFormat="1" hidden="1" x14ac:dyDescent="0.15">
      <c r="A669" s="730" t="s">
        <v>4165</v>
      </c>
      <c r="B669" s="653"/>
      <c r="C669" s="657" t="s">
        <v>2214</v>
      </c>
      <c r="D669" s="658" t="s">
        <v>2721</v>
      </c>
      <c r="E669" s="658" t="s">
        <v>3228</v>
      </c>
      <c r="F669" s="658" t="s">
        <v>3410</v>
      </c>
      <c r="G669" s="659" t="s">
        <v>3416</v>
      </c>
      <c r="H669" s="806" t="s">
        <v>3127</v>
      </c>
      <c r="I669" s="807"/>
      <c r="J669" s="658">
        <v>8.7499999999999994E-2</v>
      </c>
      <c r="K669" s="673">
        <v>5.7499999999999999E-3</v>
      </c>
      <c r="L669" s="652"/>
    </row>
    <row r="670" spans="1:12" s="647" customFormat="1" hidden="1" x14ac:dyDescent="0.15">
      <c r="A670" s="730" t="s">
        <v>4165</v>
      </c>
      <c r="B670" s="653"/>
      <c r="C670" s="657" t="s">
        <v>2214</v>
      </c>
      <c r="D670" s="658" t="s">
        <v>2721</v>
      </c>
      <c r="E670" s="658" t="s">
        <v>3228</v>
      </c>
      <c r="F670" s="658" t="s">
        <v>3417</v>
      </c>
      <c r="G670" s="659" t="s">
        <v>3418</v>
      </c>
      <c r="H670" s="806" t="s">
        <v>3121</v>
      </c>
      <c r="I670" s="807"/>
      <c r="J670" s="658">
        <v>0.26250000000000001</v>
      </c>
      <c r="K670" s="673">
        <v>1.7250000000000001E-2</v>
      </c>
      <c r="L670" s="652"/>
    </row>
    <row r="671" spans="1:12" s="647" customFormat="1" hidden="1" x14ac:dyDescent="0.15">
      <c r="A671" s="730" t="s">
        <v>4165</v>
      </c>
      <c r="B671" s="653"/>
      <c r="C671" s="657" t="s">
        <v>2214</v>
      </c>
      <c r="D671" s="658" t="s">
        <v>2721</v>
      </c>
      <c r="E671" s="658" t="s">
        <v>3228</v>
      </c>
      <c r="F671" s="658" t="s">
        <v>3417</v>
      </c>
      <c r="G671" s="659" t="s">
        <v>3419</v>
      </c>
      <c r="H671" s="806" t="s">
        <v>3121</v>
      </c>
      <c r="I671" s="807"/>
      <c r="J671" s="658">
        <v>0.26250000000000001</v>
      </c>
      <c r="K671" s="673">
        <v>1.7250000000000001E-2</v>
      </c>
      <c r="L671" s="652"/>
    </row>
    <row r="672" spans="1:12" s="647" customFormat="1" hidden="1" x14ac:dyDescent="0.15">
      <c r="A672" s="730" t="s">
        <v>4165</v>
      </c>
      <c r="B672" s="653"/>
      <c r="C672" s="657" t="s">
        <v>2214</v>
      </c>
      <c r="D672" s="658" t="s">
        <v>2721</v>
      </c>
      <c r="E672" s="658" t="s">
        <v>3228</v>
      </c>
      <c r="F672" s="658" t="s">
        <v>3417</v>
      </c>
      <c r="G672" s="659" t="s">
        <v>3420</v>
      </c>
      <c r="H672" s="806" t="s">
        <v>3124</v>
      </c>
      <c r="I672" s="807"/>
      <c r="J672" s="658">
        <v>0.17499999999999999</v>
      </c>
      <c r="K672" s="673">
        <v>1.15E-2</v>
      </c>
      <c r="L672" s="652"/>
    </row>
    <row r="673" spans="1:12" s="647" customFormat="1" hidden="1" x14ac:dyDescent="0.15">
      <c r="A673" s="730" t="s">
        <v>4165</v>
      </c>
      <c r="B673" s="653"/>
      <c r="C673" s="657" t="s">
        <v>2214</v>
      </c>
      <c r="D673" s="658" t="s">
        <v>2721</v>
      </c>
      <c r="E673" s="658" t="s">
        <v>3228</v>
      </c>
      <c r="F673" s="658" t="s">
        <v>3417</v>
      </c>
      <c r="G673" s="659" t="s">
        <v>3421</v>
      </c>
      <c r="H673" s="806" t="s">
        <v>3124</v>
      </c>
      <c r="I673" s="807"/>
      <c r="J673" s="658">
        <v>0.17499999999999999</v>
      </c>
      <c r="K673" s="673">
        <v>1.15E-2</v>
      </c>
      <c r="L673" s="652"/>
    </row>
    <row r="674" spans="1:12" s="647" customFormat="1" hidden="1" x14ac:dyDescent="0.15">
      <c r="A674" s="730" t="s">
        <v>4165</v>
      </c>
      <c r="B674" s="653"/>
      <c r="C674" s="657" t="s">
        <v>2214</v>
      </c>
      <c r="D674" s="658" t="s">
        <v>2721</v>
      </c>
      <c r="E674" s="658" t="s">
        <v>3228</v>
      </c>
      <c r="F674" s="658" t="s">
        <v>3417</v>
      </c>
      <c r="G674" s="659" t="s">
        <v>3422</v>
      </c>
      <c r="H674" s="806" t="s">
        <v>3127</v>
      </c>
      <c r="I674" s="807"/>
      <c r="J674" s="658">
        <v>8.7499999999999994E-2</v>
      </c>
      <c r="K674" s="673">
        <v>5.7499999999999999E-3</v>
      </c>
      <c r="L674" s="652"/>
    </row>
    <row r="675" spans="1:12" s="647" customFormat="1" hidden="1" x14ac:dyDescent="0.15">
      <c r="A675" s="730" t="s">
        <v>4165</v>
      </c>
      <c r="B675" s="653"/>
      <c r="C675" s="657" t="s">
        <v>2214</v>
      </c>
      <c r="D675" s="658" t="s">
        <v>2721</v>
      </c>
      <c r="E675" s="658" t="s">
        <v>3228</v>
      </c>
      <c r="F675" s="658" t="s">
        <v>3417</v>
      </c>
      <c r="G675" s="659" t="s">
        <v>3423</v>
      </c>
      <c r="H675" s="806" t="s">
        <v>3127</v>
      </c>
      <c r="I675" s="807"/>
      <c r="J675" s="658">
        <v>8.7499999999999994E-2</v>
      </c>
      <c r="K675" s="673">
        <v>5.7499999999999999E-3</v>
      </c>
      <c r="L675" s="652"/>
    </row>
    <row r="676" spans="1:12" s="647" customFormat="1" hidden="1" x14ac:dyDescent="0.15">
      <c r="A676" s="730" t="s">
        <v>4165</v>
      </c>
      <c r="B676" s="653"/>
      <c r="C676" s="657" t="s">
        <v>2214</v>
      </c>
      <c r="D676" s="658" t="s">
        <v>2721</v>
      </c>
      <c r="E676" s="658" t="s">
        <v>3228</v>
      </c>
      <c r="F676" s="658" t="s">
        <v>3424</v>
      </c>
      <c r="G676" s="659" t="s">
        <v>3382</v>
      </c>
      <c r="H676" s="806"/>
      <c r="I676" s="807"/>
      <c r="J676" s="658">
        <v>0.26</v>
      </c>
      <c r="K676" s="673">
        <v>1.7000000000000001E-2</v>
      </c>
      <c r="L676" s="652"/>
    </row>
    <row r="677" spans="1:12" s="647" customFormat="1" hidden="1" x14ac:dyDescent="0.15">
      <c r="A677" s="730" t="s">
        <v>4165</v>
      </c>
      <c r="B677" s="653"/>
      <c r="C677" s="657" t="s">
        <v>2214</v>
      </c>
      <c r="D677" s="658" t="s">
        <v>2721</v>
      </c>
      <c r="E677" s="658" t="s">
        <v>3228</v>
      </c>
      <c r="F677" s="658" t="s">
        <v>3424</v>
      </c>
      <c r="G677" s="659" t="s">
        <v>3383</v>
      </c>
      <c r="H677" s="806"/>
      <c r="I677" s="807"/>
      <c r="J677" s="658">
        <v>0.13</v>
      </c>
      <c r="K677" s="673">
        <v>8.5000000000000006E-3</v>
      </c>
      <c r="L677" s="652"/>
    </row>
    <row r="678" spans="1:12" s="647" customFormat="1" hidden="1" x14ac:dyDescent="0.15">
      <c r="A678" s="730" t="s">
        <v>4165</v>
      </c>
      <c r="B678" s="653"/>
      <c r="C678" s="657" t="s">
        <v>2214</v>
      </c>
      <c r="D678" s="658" t="s">
        <v>2721</v>
      </c>
      <c r="E678" s="658" t="s">
        <v>3228</v>
      </c>
      <c r="F678" s="658" t="s">
        <v>3424</v>
      </c>
      <c r="G678" s="659" t="s">
        <v>3425</v>
      </c>
      <c r="H678" s="806"/>
      <c r="I678" s="807"/>
      <c r="J678" s="658">
        <v>0.26</v>
      </c>
      <c r="K678" s="673">
        <v>1.7000000000000001E-2</v>
      </c>
      <c r="L678" s="652"/>
    </row>
    <row r="679" spans="1:12" s="647" customFormat="1" hidden="1" x14ac:dyDescent="0.15">
      <c r="A679" s="730" t="s">
        <v>4165</v>
      </c>
      <c r="B679" s="653"/>
      <c r="C679" s="657" t="s">
        <v>2214</v>
      </c>
      <c r="D679" s="658" t="s">
        <v>2721</v>
      </c>
      <c r="E679" s="658" t="s">
        <v>3228</v>
      </c>
      <c r="F679" s="658" t="s">
        <v>3424</v>
      </c>
      <c r="G679" s="659" t="s">
        <v>3426</v>
      </c>
      <c r="H679" s="806"/>
      <c r="I679" s="807"/>
      <c r="J679" s="658">
        <v>0.13</v>
      </c>
      <c r="K679" s="673">
        <v>8.5000000000000006E-3</v>
      </c>
      <c r="L679" s="652"/>
    </row>
    <row r="680" spans="1:12" s="647" customFormat="1" hidden="1" x14ac:dyDescent="0.15">
      <c r="A680" s="730" t="s">
        <v>4165</v>
      </c>
      <c r="B680" s="653"/>
      <c r="C680" s="657" t="s">
        <v>2214</v>
      </c>
      <c r="D680" s="658" t="s">
        <v>2721</v>
      </c>
      <c r="E680" s="658" t="s">
        <v>3228</v>
      </c>
      <c r="F680" s="658" t="s">
        <v>3424</v>
      </c>
      <c r="G680" s="659" t="s">
        <v>3427</v>
      </c>
      <c r="H680" s="806" t="s">
        <v>3121</v>
      </c>
      <c r="I680" s="807"/>
      <c r="J680" s="658">
        <v>0.19500000000000001</v>
      </c>
      <c r="K680" s="673">
        <v>1.2750000000000001E-2</v>
      </c>
      <c r="L680" s="652"/>
    </row>
    <row r="681" spans="1:12" s="647" customFormat="1" hidden="1" x14ac:dyDescent="0.15">
      <c r="A681" s="730" t="s">
        <v>4165</v>
      </c>
      <c r="B681" s="653"/>
      <c r="C681" s="657" t="s">
        <v>2214</v>
      </c>
      <c r="D681" s="658" t="s">
        <v>2721</v>
      </c>
      <c r="E681" s="658" t="s">
        <v>3228</v>
      </c>
      <c r="F681" s="658" t="s">
        <v>3424</v>
      </c>
      <c r="G681" s="659" t="s">
        <v>3428</v>
      </c>
      <c r="H681" s="806" t="s">
        <v>3121</v>
      </c>
      <c r="I681" s="807"/>
      <c r="J681" s="658">
        <v>0.19500000000000001</v>
      </c>
      <c r="K681" s="673">
        <v>1.2750000000000001E-2</v>
      </c>
      <c r="L681" s="652"/>
    </row>
    <row r="682" spans="1:12" s="647" customFormat="1" hidden="1" x14ac:dyDescent="0.15">
      <c r="A682" s="730" t="s">
        <v>4165</v>
      </c>
      <c r="B682" s="653"/>
      <c r="C682" s="657" t="s">
        <v>2214</v>
      </c>
      <c r="D682" s="658" t="s">
        <v>2721</v>
      </c>
      <c r="E682" s="658" t="s">
        <v>3228</v>
      </c>
      <c r="F682" s="658" t="s">
        <v>3424</v>
      </c>
      <c r="G682" s="659" t="s">
        <v>3429</v>
      </c>
      <c r="H682" s="806" t="s">
        <v>3124</v>
      </c>
      <c r="I682" s="807"/>
      <c r="J682" s="658">
        <v>0.13</v>
      </c>
      <c r="K682" s="673">
        <v>8.5000000000000006E-3</v>
      </c>
      <c r="L682" s="652"/>
    </row>
    <row r="683" spans="1:12" s="647" customFormat="1" hidden="1" x14ac:dyDescent="0.15">
      <c r="A683" s="730" t="s">
        <v>4165</v>
      </c>
      <c r="B683" s="653"/>
      <c r="C683" s="657" t="s">
        <v>2214</v>
      </c>
      <c r="D683" s="658" t="s">
        <v>2721</v>
      </c>
      <c r="E683" s="658" t="s">
        <v>3228</v>
      </c>
      <c r="F683" s="658" t="s">
        <v>3424</v>
      </c>
      <c r="G683" s="659" t="s">
        <v>3430</v>
      </c>
      <c r="H683" s="806" t="s">
        <v>3124</v>
      </c>
      <c r="I683" s="807"/>
      <c r="J683" s="658">
        <v>0.13</v>
      </c>
      <c r="K683" s="673">
        <v>8.5000000000000006E-3</v>
      </c>
      <c r="L683" s="652"/>
    </row>
    <row r="684" spans="1:12" s="647" customFormat="1" hidden="1" x14ac:dyDescent="0.15">
      <c r="A684" s="730" t="s">
        <v>4165</v>
      </c>
      <c r="B684" s="653"/>
      <c r="C684" s="657" t="s">
        <v>2214</v>
      </c>
      <c r="D684" s="658" t="s">
        <v>2721</v>
      </c>
      <c r="E684" s="658" t="s">
        <v>3228</v>
      </c>
      <c r="F684" s="658" t="s">
        <v>3424</v>
      </c>
      <c r="G684" s="659" t="s">
        <v>3431</v>
      </c>
      <c r="H684" s="806" t="s">
        <v>3127</v>
      </c>
      <c r="I684" s="807"/>
      <c r="J684" s="658">
        <v>6.5000000000000002E-2</v>
      </c>
      <c r="K684" s="673">
        <v>4.2500000000000003E-3</v>
      </c>
      <c r="L684" s="652"/>
    </row>
    <row r="685" spans="1:12" s="647" customFormat="1" hidden="1" x14ac:dyDescent="0.15">
      <c r="A685" s="730" t="s">
        <v>4165</v>
      </c>
      <c r="B685" s="653"/>
      <c r="C685" s="657" t="s">
        <v>2214</v>
      </c>
      <c r="D685" s="658" t="s">
        <v>2721</v>
      </c>
      <c r="E685" s="658" t="s">
        <v>3228</v>
      </c>
      <c r="F685" s="658" t="s">
        <v>3424</v>
      </c>
      <c r="G685" s="659" t="s">
        <v>3432</v>
      </c>
      <c r="H685" s="806" t="s">
        <v>3127</v>
      </c>
      <c r="I685" s="807"/>
      <c r="J685" s="658">
        <v>6.5000000000000002E-2</v>
      </c>
      <c r="K685" s="673">
        <v>4.2500000000000003E-3</v>
      </c>
      <c r="L685" s="652"/>
    </row>
    <row r="686" spans="1:12" s="647" customFormat="1" hidden="1" x14ac:dyDescent="0.15">
      <c r="A686" s="730" t="s">
        <v>4165</v>
      </c>
      <c r="B686" s="653"/>
      <c r="C686" s="657" t="s">
        <v>2214</v>
      </c>
      <c r="D686" s="658" t="s">
        <v>2721</v>
      </c>
      <c r="E686" s="658" t="s">
        <v>3228</v>
      </c>
      <c r="F686" s="658" t="s">
        <v>3424</v>
      </c>
      <c r="G686" s="659" t="s">
        <v>3433</v>
      </c>
      <c r="H686" s="806" t="s">
        <v>3434</v>
      </c>
      <c r="I686" s="807"/>
      <c r="J686" s="658">
        <v>0.26</v>
      </c>
      <c r="K686" s="673">
        <v>4.2500000000000003E-3</v>
      </c>
      <c r="L686" s="652"/>
    </row>
    <row r="687" spans="1:12" s="647" customFormat="1" hidden="1" x14ac:dyDescent="0.15">
      <c r="A687" s="730" t="s">
        <v>4165</v>
      </c>
      <c r="B687" s="653"/>
      <c r="C687" s="657" t="s">
        <v>2214</v>
      </c>
      <c r="D687" s="658" t="s">
        <v>2721</v>
      </c>
      <c r="E687" s="658" t="s">
        <v>3228</v>
      </c>
      <c r="F687" s="658" t="s">
        <v>3424</v>
      </c>
      <c r="G687" s="659" t="s">
        <v>3435</v>
      </c>
      <c r="H687" s="806" t="s">
        <v>3434</v>
      </c>
      <c r="I687" s="807"/>
      <c r="J687" s="658">
        <v>0.13</v>
      </c>
      <c r="K687" s="673">
        <v>4.2500000000000003E-3</v>
      </c>
      <c r="L687" s="652"/>
    </row>
    <row r="688" spans="1:12" s="647" customFormat="1" hidden="1" x14ac:dyDescent="0.15">
      <c r="A688" s="730" t="s">
        <v>4165</v>
      </c>
      <c r="B688" s="653"/>
      <c r="C688" s="657" t="s">
        <v>2214</v>
      </c>
      <c r="D688" s="658" t="s">
        <v>2721</v>
      </c>
      <c r="E688" s="658" t="s">
        <v>3228</v>
      </c>
      <c r="F688" s="658" t="s">
        <v>3424</v>
      </c>
      <c r="G688" s="659" t="s">
        <v>3436</v>
      </c>
      <c r="H688" s="806" t="s">
        <v>3437</v>
      </c>
      <c r="I688" s="807"/>
      <c r="J688" s="658">
        <v>0.26</v>
      </c>
      <c r="K688" s="673">
        <v>2.5500000000000002E-3</v>
      </c>
      <c r="L688" s="652"/>
    </row>
    <row r="689" spans="1:12" s="647" customFormat="1" hidden="1" x14ac:dyDescent="0.15">
      <c r="A689" s="730" t="s">
        <v>4165</v>
      </c>
      <c r="B689" s="653"/>
      <c r="C689" s="657" t="s">
        <v>2214</v>
      </c>
      <c r="D689" s="658" t="s">
        <v>2721</v>
      </c>
      <c r="E689" s="658" t="s">
        <v>3228</v>
      </c>
      <c r="F689" s="658" t="s">
        <v>3424</v>
      </c>
      <c r="G689" s="659" t="s">
        <v>3438</v>
      </c>
      <c r="H689" s="806" t="s">
        <v>3437</v>
      </c>
      <c r="I689" s="807"/>
      <c r="J689" s="658">
        <v>0.13</v>
      </c>
      <c r="K689" s="673">
        <v>2.5500000000000002E-3</v>
      </c>
      <c r="L689" s="652"/>
    </row>
    <row r="690" spans="1:12" s="647" customFormat="1" hidden="1" x14ac:dyDescent="0.15">
      <c r="A690" s="730" t="s">
        <v>4165</v>
      </c>
      <c r="B690" s="653"/>
      <c r="C690" s="657" t="s">
        <v>2214</v>
      </c>
      <c r="D690" s="658" t="s">
        <v>2721</v>
      </c>
      <c r="E690" s="658" t="s">
        <v>3228</v>
      </c>
      <c r="F690" s="658" t="s">
        <v>3424</v>
      </c>
      <c r="G690" s="659" t="s">
        <v>3439</v>
      </c>
      <c r="H690" s="808" t="s">
        <v>3440</v>
      </c>
      <c r="I690" s="809"/>
      <c r="J690" s="658">
        <v>0.19500000000000001</v>
      </c>
      <c r="K690" s="673">
        <v>4.2500000000000003E-3</v>
      </c>
      <c r="L690" s="652"/>
    </row>
    <row r="691" spans="1:12" s="647" customFormat="1" hidden="1" x14ac:dyDescent="0.15">
      <c r="A691" s="730" t="s">
        <v>4165</v>
      </c>
      <c r="B691" s="653"/>
      <c r="C691" s="657" t="s">
        <v>2214</v>
      </c>
      <c r="D691" s="658" t="s">
        <v>2721</v>
      </c>
      <c r="E691" s="658" t="s">
        <v>3228</v>
      </c>
      <c r="F691" s="658" t="s">
        <v>3424</v>
      </c>
      <c r="G691" s="659" t="s">
        <v>3441</v>
      </c>
      <c r="H691" s="810"/>
      <c r="I691" s="811"/>
      <c r="J691" s="658">
        <v>0.19500000000000001</v>
      </c>
      <c r="K691" s="673">
        <v>4.2500000000000003E-3</v>
      </c>
      <c r="L691" s="652"/>
    </row>
    <row r="692" spans="1:12" s="647" customFormat="1" hidden="1" x14ac:dyDescent="0.15">
      <c r="A692" s="730" t="s">
        <v>4165</v>
      </c>
      <c r="B692" s="653"/>
      <c r="C692" s="657" t="s">
        <v>2214</v>
      </c>
      <c r="D692" s="658" t="s">
        <v>2721</v>
      </c>
      <c r="E692" s="658" t="s">
        <v>3228</v>
      </c>
      <c r="F692" s="658" t="s">
        <v>3424</v>
      </c>
      <c r="G692" s="659" t="s">
        <v>3442</v>
      </c>
      <c r="H692" s="812" t="s">
        <v>3443</v>
      </c>
      <c r="I692" s="813"/>
      <c r="J692" s="658">
        <v>0.19500000000000001</v>
      </c>
      <c r="K692" s="673">
        <v>2.5500000000000002E-3</v>
      </c>
      <c r="L692" s="652"/>
    </row>
    <row r="693" spans="1:12" s="647" customFormat="1" hidden="1" x14ac:dyDescent="0.15">
      <c r="A693" s="730" t="s">
        <v>4165</v>
      </c>
      <c r="B693" s="653"/>
      <c r="C693" s="657" t="s">
        <v>2214</v>
      </c>
      <c r="D693" s="658" t="s">
        <v>2721</v>
      </c>
      <c r="E693" s="658" t="s">
        <v>3228</v>
      </c>
      <c r="F693" s="658" t="s">
        <v>3424</v>
      </c>
      <c r="G693" s="659" t="s">
        <v>3444</v>
      </c>
      <c r="H693" s="814"/>
      <c r="I693" s="815"/>
      <c r="J693" s="658">
        <v>0.19500000000000001</v>
      </c>
      <c r="K693" s="673">
        <v>2.5500000000000002E-3</v>
      </c>
      <c r="L693" s="652"/>
    </row>
    <row r="694" spans="1:12" s="647" customFormat="1" hidden="1" x14ac:dyDescent="0.15">
      <c r="A694" s="730" t="s">
        <v>4165</v>
      </c>
      <c r="B694" s="653"/>
      <c r="C694" s="657" t="s">
        <v>2214</v>
      </c>
      <c r="D694" s="658" t="s">
        <v>2721</v>
      </c>
      <c r="E694" s="658" t="s">
        <v>3228</v>
      </c>
      <c r="F694" s="658" t="s">
        <v>3424</v>
      </c>
      <c r="G694" s="659" t="s">
        <v>3445</v>
      </c>
      <c r="H694" s="812" t="s">
        <v>3446</v>
      </c>
      <c r="I694" s="813"/>
      <c r="J694" s="658">
        <v>0.13</v>
      </c>
      <c r="K694" s="673">
        <v>4.2500000000000003E-3</v>
      </c>
      <c r="L694" s="652"/>
    </row>
    <row r="695" spans="1:12" s="647" customFormat="1" hidden="1" x14ac:dyDescent="0.15">
      <c r="A695" s="730" t="s">
        <v>4165</v>
      </c>
      <c r="B695" s="653"/>
      <c r="C695" s="657" t="s">
        <v>2214</v>
      </c>
      <c r="D695" s="658" t="s">
        <v>2721</v>
      </c>
      <c r="E695" s="658" t="s">
        <v>3228</v>
      </c>
      <c r="F695" s="658" t="s">
        <v>3424</v>
      </c>
      <c r="G695" s="659" t="s">
        <v>3447</v>
      </c>
      <c r="H695" s="814"/>
      <c r="I695" s="815"/>
      <c r="J695" s="658">
        <v>0.13</v>
      </c>
      <c r="K695" s="673">
        <v>4.2500000000000003E-3</v>
      </c>
      <c r="L695" s="652"/>
    </row>
    <row r="696" spans="1:12" s="647" customFormat="1" hidden="1" x14ac:dyDescent="0.15">
      <c r="A696" s="730" t="s">
        <v>4165</v>
      </c>
      <c r="B696" s="653"/>
      <c r="C696" s="657" t="s">
        <v>2214</v>
      </c>
      <c r="D696" s="658" t="s">
        <v>2721</v>
      </c>
      <c r="E696" s="658" t="s">
        <v>3228</v>
      </c>
      <c r="F696" s="658" t="s">
        <v>3424</v>
      </c>
      <c r="G696" s="659" t="s">
        <v>3448</v>
      </c>
      <c r="H696" s="812" t="s">
        <v>3449</v>
      </c>
      <c r="I696" s="813"/>
      <c r="J696" s="658">
        <v>0.13</v>
      </c>
      <c r="K696" s="673">
        <v>2.5500000000000002E-3</v>
      </c>
      <c r="L696" s="652"/>
    </row>
    <row r="697" spans="1:12" s="647" customFormat="1" hidden="1" x14ac:dyDescent="0.15">
      <c r="A697" s="730" t="s">
        <v>4165</v>
      </c>
      <c r="B697" s="653"/>
      <c r="C697" s="657" t="s">
        <v>2214</v>
      </c>
      <c r="D697" s="658" t="s">
        <v>2721</v>
      </c>
      <c r="E697" s="658" t="s">
        <v>3228</v>
      </c>
      <c r="F697" s="658" t="s">
        <v>3424</v>
      </c>
      <c r="G697" s="659" t="s">
        <v>3450</v>
      </c>
      <c r="H697" s="814"/>
      <c r="I697" s="815"/>
      <c r="J697" s="658">
        <v>0.13</v>
      </c>
      <c r="K697" s="673">
        <v>2.5500000000000002E-3</v>
      </c>
      <c r="L697" s="652"/>
    </row>
    <row r="698" spans="1:12" s="647" customFormat="1" hidden="1" x14ac:dyDescent="0.15">
      <c r="A698" s="730" t="s">
        <v>4165</v>
      </c>
      <c r="B698" s="653"/>
      <c r="C698" s="657" t="s">
        <v>2214</v>
      </c>
      <c r="D698" s="658" t="s">
        <v>2721</v>
      </c>
      <c r="E698" s="658" t="s">
        <v>3228</v>
      </c>
      <c r="F698" s="658" t="s">
        <v>3424</v>
      </c>
      <c r="G698" s="659" t="s">
        <v>3451</v>
      </c>
      <c r="H698" s="812" t="s">
        <v>3452</v>
      </c>
      <c r="I698" s="813"/>
      <c r="J698" s="658">
        <v>6.5000000000000002E-2</v>
      </c>
      <c r="K698" s="673">
        <v>4.2500000000000003E-3</v>
      </c>
      <c r="L698" s="652"/>
    </row>
    <row r="699" spans="1:12" s="647" customFormat="1" hidden="1" x14ac:dyDescent="0.15">
      <c r="A699" s="730" t="s">
        <v>4165</v>
      </c>
      <c r="B699" s="653"/>
      <c r="C699" s="657" t="s">
        <v>2214</v>
      </c>
      <c r="D699" s="658" t="s">
        <v>2721</v>
      </c>
      <c r="E699" s="658" t="s">
        <v>3228</v>
      </c>
      <c r="F699" s="658" t="s">
        <v>3424</v>
      </c>
      <c r="G699" s="659" t="s">
        <v>3453</v>
      </c>
      <c r="H699" s="814"/>
      <c r="I699" s="815"/>
      <c r="J699" s="658">
        <v>6.5000000000000002E-2</v>
      </c>
      <c r="K699" s="673">
        <v>4.2500000000000003E-3</v>
      </c>
      <c r="L699" s="652"/>
    </row>
    <row r="700" spans="1:12" s="647" customFormat="1" hidden="1" x14ac:dyDescent="0.15">
      <c r="A700" s="730" t="s">
        <v>4165</v>
      </c>
      <c r="B700" s="653"/>
      <c r="C700" s="657" t="s">
        <v>2214</v>
      </c>
      <c r="D700" s="658" t="s">
        <v>2721</v>
      </c>
      <c r="E700" s="658" t="s">
        <v>3228</v>
      </c>
      <c r="F700" s="658" t="s">
        <v>3424</v>
      </c>
      <c r="G700" s="659" t="s">
        <v>3454</v>
      </c>
      <c r="H700" s="812" t="s">
        <v>3455</v>
      </c>
      <c r="I700" s="813"/>
      <c r="J700" s="658">
        <v>6.5000000000000002E-2</v>
      </c>
      <c r="K700" s="673">
        <v>2.5500000000000002E-3</v>
      </c>
      <c r="L700" s="652"/>
    </row>
    <row r="701" spans="1:12" s="647" customFormat="1" hidden="1" x14ac:dyDescent="0.15">
      <c r="A701" s="730" t="s">
        <v>4165</v>
      </c>
      <c r="B701" s="653"/>
      <c r="C701" s="657" t="s">
        <v>2214</v>
      </c>
      <c r="D701" s="658" t="s">
        <v>2721</v>
      </c>
      <c r="E701" s="658" t="s">
        <v>3228</v>
      </c>
      <c r="F701" s="658" t="s">
        <v>3424</v>
      </c>
      <c r="G701" s="659" t="s">
        <v>3456</v>
      </c>
      <c r="H701" s="814"/>
      <c r="I701" s="815"/>
      <c r="J701" s="658">
        <v>6.5000000000000002E-2</v>
      </c>
      <c r="K701" s="673">
        <v>2.5500000000000002E-3</v>
      </c>
      <c r="L701" s="652"/>
    </row>
    <row r="702" spans="1:12" s="647" customFormat="1" hidden="1" x14ac:dyDescent="0.15">
      <c r="A702" s="730" t="s">
        <v>4165</v>
      </c>
      <c r="B702" s="653"/>
      <c r="C702" s="657" t="s">
        <v>2214</v>
      </c>
      <c r="D702" s="658" t="s">
        <v>2721</v>
      </c>
      <c r="E702" s="658" t="s">
        <v>3228</v>
      </c>
      <c r="F702" s="658" t="s">
        <v>3424</v>
      </c>
      <c r="G702" s="659" t="s">
        <v>3457</v>
      </c>
      <c r="H702" s="806" t="s">
        <v>3121</v>
      </c>
      <c r="I702" s="807"/>
      <c r="J702" s="658">
        <v>0.19500000000000001</v>
      </c>
      <c r="K702" s="673">
        <v>1.2750000000000001E-2</v>
      </c>
      <c r="L702" s="652"/>
    </row>
    <row r="703" spans="1:12" s="647" customFormat="1" hidden="1" x14ac:dyDescent="0.15">
      <c r="A703" s="730" t="s">
        <v>4165</v>
      </c>
      <c r="B703" s="653"/>
      <c r="C703" s="657" t="s">
        <v>2214</v>
      </c>
      <c r="D703" s="658" t="s">
        <v>2721</v>
      </c>
      <c r="E703" s="658" t="s">
        <v>3228</v>
      </c>
      <c r="F703" s="658" t="s">
        <v>3424</v>
      </c>
      <c r="G703" s="659" t="s">
        <v>3458</v>
      </c>
      <c r="H703" s="806" t="s">
        <v>3121</v>
      </c>
      <c r="I703" s="807"/>
      <c r="J703" s="658">
        <v>0.19500000000000001</v>
      </c>
      <c r="K703" s="673">
        <v>1.2750000000000001E-2</v>
      </c>
      <c r="L703" s="652"/>
    </row>
    <row r="704" spans="1:12" s="647" customFormat="1" hidden="1" x14ac:dyDescent="0.15">
      <c r="A704" s="730" t="s">
        <v>4165</v>
      </c>
      <c r="B704" s="653"/>
      <c r="C704" s="657" t="s">
        <v>2214</v>
      </c>
      <c r="D704" s="658" t="s">
        <v>2721</v>
      </c>
      <c r="E704" s="658" t="s">
        <v>3228</v>
      </c>
      <c r="F704" s="658" t="s">
        <v>3424</v>
      </c>
      <c r="G704" s="659" t="s">
        <v>3459</v>
      </c>
      <c r="H704" s="806" t="s">
        <v>3124</v>
      </c>
      <c r="I704" s="807"/>
      <c r="J704" s="658">
        <v>0.13</v>
      </c>
      <c r="K704" s="673">
        <v>8.5000000000000006E-3</v>
      </c>
      <c r="L704" s="652"/>
    </row>
    <row r="705" spans="1:12" s="647" customFormat="1" hidden="1" x14ac:dyDescent="0.15">
      <c r="A705" s="730" t="s">
        <v>4165</v>
      </c>
      <c r="B705" s="653"/>
      <c r="C705" s="657" t="s">
        <v>2214</v>
      </c>
      <c r="D705" s="658" t="s">
        <v>2721</v>
      </c>
      <c r="E705" s="658" t="s">
        <v>3228</v>
      </c>
      <c r="F705" s="658" t="s">
        <v>3424</v>
      </c>
      <c r="G705" s="659" t="s">
        <v>3460</v>
      </c>
      <c r="H705" s="806" t="s">
        <v>3124</v>
      </c>
      <c r="I705" s="807"/>
      <c r="J705" s="658">
        <v>0.13</v>
      </c>
      <c r="K705" s="673">
        <v>8.5000000000000006E-3</v>
      </c>
      <c r="L705" s="652"/>
    </row>
    <row r="706" spans="1:12" s="647" customFormat="1" hidden="1" x14ac:dyDescent="0.15">
      <c r="A706" s="730" t="s">
        <v>4165</v>
      </c>
      <c r="B706" s="653"/>
      <c r="C706" s="657" t="s">
        <v>2214</v>
      </c>
      <c r="D706" s="658" t="s">
        <v>2721</v>
      </c>
      <c r="E706" s="658" t="s">
        <v>3228</v>
      </c>
      <c r="F706" s="658" t="s">
        <v>3424</v>
      </c>
      <c r="G706" s="659" t="s">
        <v>3461</v>
      </c>
      <c r="H706" s="806" t="s">
        <v>3127</v>
      </c>
      <c r="I706" s="807"/>
      <c r="J706" s="658">
        <v>6.5000000000000002E-2</v>
      </c>
      <c r="K706" s="673">
        <v>4.2500000000000003E-3</v>
      </c>
      <c r="L706" s="652"/>
    </row>
    <row r="707" spans="1:12" s="647" customFormat="1" hidden="1" x14ac:dyDescent="0.15">
      <c r="A707" s="730" t="s">
        <v>4165</v>
      </c>
      <c r="B707" s="653"/>
      <c r="C707" s="657" t="s">
        <v>2214</v>
      </c>
      <c r="D707" s="658" t="s">
        <v>2721</v>
      </c>
      <c r="E707" s="658" t="s">
        <v>3228</v>
      </c>
      <c r="F707" s="658" t="s">
        <v>3424</v>
      </c>
      <c r="G707" s="659" t="s">
        <v>3462</v>
      </c>
      <c r="H707" s="806" t="s">
        <v>3127</v>
      </c>
      <c r="I707" s="807"/>
      <c r="J707" s="658">
        <v>6.5000000000000002E-2</v>
      </c>
      <c r="K707" s="673">
        <v>4.2500000000000003E-3</v>
      </c>
      <c r="L707" s="652"/>
    </row>
    <row r="708" spans="1:12" s="647" customFormat="1" hidden="1" x14ac:dyDescent="0.15">
      <c r="A708" s="730" t="s">
        <v>4165</v>
      </c>
      <c r="B708" s="653"/>
      <c r="C708" s="657" t="s">
        <v>2214</v>
      </c>
      <c r="D708" s="658" t="s">
        <v>2721</v>
      </c>
      <c r="E708" s="658" t="s">
        <v>3228</v>
      </c>
      <c r="F708" s="658" t="s">
        <v>3424</v>
      </c>
      <c r="G708" s="659" t="s">
        <v>3463</v>
      </c>
      <c r="H708" s="806" t="s">
        <v>3434</v>
      </c>
      <c r="I708" s="807"/>
      <c r="J708" s="658">
        <v>0.26</v>
      </c>
      <c r="K708" s="673">
        <v>4.2500000000000003E-3</v>
      </c>
      <c r="L708" s="652"/>
    </row>
    <row r="709" spans="1:12" s="647" customFormat="1" hidden="1" x14ac:dyDescent="0.15">
      <c r="A709" s="730" t="s">
        <v>4165</v>
      </c>
      <c r="B709" s="653"/>
      <c r="C709" s="657" t="s">
        <v>2214</v>
      </c>
      <c r="D709" s="658" t="s">
        <v>2721</v>
      </c>
      <c r="E709" s="658" t="s">
        <v>3228</v>
      </c>
      <c r="F709" s="658" t="s">
        <v>3424</v>
      </c>
      <c r="G709" s="659" t="s">
        <v>3464</v>
      </c>
      <c r="H709" s="806" t="s">
        <v>3434</v>
      </c>
      <c r="I709" s="807"/>
      <c r="J709" s="658">
        <v>0.13</v>
      </c>
      <c r="K709" s="673">
        <v>4.2500000000000003E-3</v>
      </c>
      <c r="L709" s="652"/>
    </row>
    <row r="710" spans="1:12" s="647" customFormat="1" hidden="1" x14ac:dyDescent="0.15">
      <c r="A710" s="730" t="s">
        <v>4165</v>
      </c>
      <c r="B710" s="653"/>
      <c r="C710" s="657" t="s">
        <v>2214</v>
      </c>
      <c r="D710" s="658" t="s">
        <v>2721</v>
      </c>
      <c r="E710" s="658" t="s">
        <v>3228</v>
      </c>
      <c r="F710" s="658" t="s">
        <v>3424</v>
      </c>
      <c r="G710" s="659" t="s">
        <v>3465</v>
      </c>
      <c r="H710" s="806" t="s">
        <v>3437</v>
      </c>
      <c r="I710" s="807"/>
      <c r="J710" s="658">
        <v>0.26</v>
      </c>
      <c r="K710" s="673">
        <v>2.5500000000000002E-3</v>
      </c>
      <c r="L710" s="652"/>
    </row>
    <row r="711" spans="1:12" s="647" customFormat="1" hidden="1" x14ac:dyDescent="0.15">
      <c r="A711" s="730" t="s">
        <v>4165</v>
      </c>
      <c r="B711" s="653"/>
      <c r="C711" s="657" t="s">
        <v>2214</v>
      </c>
      <c r="D711" s="658" t="s">
        <v>2721</v>
      </c>
      <c r="E711" s="658" t="s">
        <v>3228</v>
      </c>
      <c r="F711" s="658" t="s">
        <v>3424</v>
      </c>
      <c r="G711" s="659" t="s">
        <v>3466</v>
      </c>
      <c r="H711" s="806" t="s">
        <v>3437</v>
      </c>
      <c r="I711" s="807"/>
      <c r="J711" s="658">
        <v>0.13</v>
      </c>
      <c r="K711" s="673">
        <v>2.5500000000000002E-3</v>
      </c>
      <c r="L711" s="652"/>
    </row>
    <row r="712" spans="1:12" s="647" customFormat="1" hidden="1" x14ac:dyDescent="0.15">
      <c r="A712" s="730" t="s">
        <v>4165</v>
      </c>
      <c r="B712" s="653"/>
      <c r="C712" s="657" t="s">
        <v>2214</v>
      </c>
      <c r="D712" s="658" t="s">
        <v>2721</v>
      </c>
      <c r="E712" s="658" t="s">
        <v>3228</v>
      </c>
      <c r="F712" s="658" t="s">
        <v>3424</v>
      </c>
      <c r="G712" s="659" t="s">
        <v>3467</v>
      </c>
      <c r="H712" s="812" t="s">
        <v>3440</v>
      </c>
      <c r="I712" s="813"/>
      <c r="J712" s="658">
        <v>0.19500000000000001</v>
      </c>
      <c r="K712" s="673">
        <v>4.2500000000000003E-3</v>
      </c>
      <c r="L712" s="652"/>
    </row>
    <row r="713" spans="1:12" s="647" customFormat="1" hidden="1" x14ac:dyDescent="0.15">
      <c r="A713" s="730" t="s">
        <v>4165</v>
      </c>
      <c r="B713" s="653"/>
      <c r="C713" s="657" t="s">
        <v>2214</v>
      </c>
      <c r="D713" s="658" t="s">
        <v>2721</v>
      </c>
      <c r="E713" s="658" t="s">
        <v>3228</v>
      </c>
      <c r="F713" s="658" t="s">
        <v>3424</v>
      </c>
      <c r="G713" s="659" t="s">
        <v>3468</v>
      </c>
      <c r="H713" s="814"/>
      <c r="I713" s="815"/>
      <c r="J713" s="658">
        <v>0.19500000000000001</v>
      </c>
      <c r="K713" s="673">
        <v>4.2500000000000003E-3</v>
      </c>
      <c r="L713" s="652"/>
    </row>
    <row r="714" spans="1:12" s="647" customFormat="1" hidden="1" x14ac:dyDescent="0.15">
      <c r="A714" s="730" t="s">
        <v>4165</v>
      </c>
      <c r="B714" s="653"/>
      <c r="C714" s="657" t="s">
        <v>2214</v>
      </c>
      <c r="D714" s="658" t="s">
        <v>2721</v>
      </c>
      <c r="E714" s="658" t="s">
        <v>3228</v>
      </c>
      <c r="F714" s="658" t="s">
        <v>3424</v>
      </c>
      <c r="G714" s="659" t="s">
        <v>3469</v>
      </c>
      <c r="H714" s="812" t="s">
        <v>3443</v>
      </c>
      <c r="I714" s="813"/>
      <c r="J714" s="658">
        <v>0.19500000000000001</v>
      </c>
      <c r="K714" s="673">
        <v>2.5500000000000002E-3</v>
      </c>
      <c r="L714" s="652"/>
    </row>
    <row r="715" spans="1:12" s="647" customFormat="1" hidden="1" x14ac:dyDescent="0.15">
      <c r="A715" s="730" t="s">
        <v>4165</v>
      </c>
      <c r="B715" s="653"/>
      <c r="C715" s="657" t="s">
        <v>2214</v>
      </c>
      <c r="D715" s="658" t="s">
        <v>2721</v>
      </c>
      <c r="E715" s="658" t="s">
        <v>3228</v>
      </c>
      <c r="F715" s="658" t="s">
        <v>3424</v>
      </c>
      <c r="G715" s="659" t="s">
        <v>3470</v>
      </c>
      <c r="H715" s="814"/>
      <c r="I715" s="815"/>
      <c r="J715" s="658">
        <v>0.19500000000000001</v>
      </c>
      <c r="K715" s="673">
        <v>2.5500000000000002E-3</v>
      </c>
      <c r="L715" s="652"/>
    </row>
    <row r="716" spans="1:12" s="647" customFormat="1" hidden="1" x14ac:dyDescent="0.15">
      <c r="A716" s="730" t="s">
        <v>4165</v>
      </c>
      <c r="B716" s="653"/>
      <c r="C716" s="657" t="s">
        <v>2214</v>
      </c>
      <c r="D716" s="658" t="s">
        <v>2721</v>
      </c>
      <c r="E716" s="658" t="s">
        <v>3228</v>
      </c>
      <c r="F716" s="658" t="s">
        <v>3424</v>
      </c>
      <c r="G716" s="659" t="s">
        <v>3471</v>
      </c>
      <c r="H716" s="812" t="s">
        <v>3446</v>
      </c>
      <c r="I716" s="813"/>
      <c r="J716" s="658">
        <v>0.13</v>
      </c>
      <c r="K716" s="673">
        <v>4.2500000000000003E-3</v>
      </c>
      <c r="L716" s="652"/>
    </row>
    <row r="717" spans="1:12" s="647" customFormat="1" ht="13.5" hidden="1" customHeight="1" x14ac:dyDescent="0.15">
      <c r="A717" s="730" t="s">
        <v>4165</v>
      </c>
      <c r="B717" s="660"/>
      <c r="C717" s="657" t="s">
        <v>2214</v>
      </c>
      <c r="D717" s="658" t="s">
        <v>2721</v>
      </c>
      <c r="E717" s="658" t="s">
        <v>3228</v>
      </c>
      <c r="F717" s="658" t="s">
        <v>3424</v>
      </c>
      <c r="G717" s="659" t="s">
        <v>3472</v>
      </c>
      <c r="H717" s="814"/>
      <c r="I717" s="815"/>
      <c r="J717" s="658">
        <v>0.13</v>
      </c>
      <c r="K717" s="673">
        <v>4.2500000000000003E-3</v>
      </c>
      <c r="L717" s="661"/>
    </row>
    <row r="718" spans="1:12" s="647" customFormat="1" hidden="1" x14ac:dyDescent="0.15">
      <c r="A718" s="730" t="s">
        <v>4165</v>
      </c>
      <c r="B718" s="662"/>
      <c r="C718" s="657" t="s">
        <v>2214</v>
      </c>
      <c r="D718" s="658" t="s">
        <v>2721</v>
      </c>
      <c r="E718" s="658" t="s">
        <v>3228</v>
      </c>
      <c r="F718" s="658" t="s">
        <v>3424</v>
      </c>
      <c r="G718" s="659" t="s">
        <v>3473</v>
      </c>
      <c r="H718" s="812" t="s">
        <v>3449</v>
      </c>
      <c r="I718" s="813"/>
      <c r="J718" s="658">
        <v>0.13</v>
      </c>
      <c r="K718" s="673">
        <v>2.5500000000000002E-3</v>
      </c>
      <c r="L718" s="661"/>
    </row>
    <row r="719" spans="1:12" s="647" customFormat="1" hidden="1" x14ac:dyDescent="0.15">
      <c r="A719" s="730" t="s">
        <v>4165</v>
      </c>
      <c r="B719" s="662"/>
      <c r="C719" s="657" t="s">
        <v>2214</v>
      </c>
      <c r="D719" s="658" t="s">
        <v>2721</v>
      </c>
      <c r="E719" s="658" t="s">
        <v>3228</v>
      </c>
      <c r="F719" s="658" t="s">
        <v>3424</v>
      </c>
      <c r="G719" s="659" t="s">
        <v>3474</v>
      </c>
      <c r="H719" s="814"/>
      <c r="I719" s="815"/>
      <c r="J719" s="658">
        <v>0.13</v>
      </c>
      <c r="K719" s="673">
        <v>2.5500000000000002E-3</v>
      </c>
      <c r="L719" s="661"/>
    </row>
    <row r="720" spans="1:12" s="647" customFormat="1" hidden="1" x14ac:dyDescent="0.15">
      <c r="A720" s="730" t="s">
        <v>4165</v>
      </c>
      <c r="B720" s="662"/>
      <c r="C720" s="657" t="s">
        <v>2214</v>
      </c>
      <c r="D720" s="658" t="s">
        <v>2721</v>
      </c>
      <c r="E720" s="658" t="s">
        <v>3228</v>
      </c>
      <c r="F720" s="658" t="s">
        <v>3424</v>
      </c>
      <c r="G720" s="659" t="s">
        <v>3475</v>
      </c>
      <c r="H720" s="812" t="s">
        <v>3452</v>
      </c>
      <c r="I720" s="813"/>
      <c r="J720" s="658">
        <v>6.5000000000000002E-2</v>
      </c>
      <c r="K720" s="673">
        <v>4.2500000000000003E-3</v>
      </c>
      <c r="L720" s="661"/>
    </row>
    <row r="721" spans="1:12" s="647" customFormat="1" hidden="1" x14ac:dyDescent="0.15">
      <c r="A721" s="730" t="s">
        <v>4165</v>
      </c>
      <c r="B721" s="662"/>
      <c r="C721" s="657" t="s">
        <v>2214</v>
      </c>
      <c r="D721" s="658" t="s">
        <v>2721</v>
      </c>
      <c r="E721" s="658" t="s">
        <v>3228</v>
      </c>
      <c r="F721" s="658" t="s">
        <v>3424</v>
      </c>
      <c r="G721" s="659" t="s">
        <v>3476</v>
      </c>
      <c r="H721" s="814"/>
      <c r="I721" s="815"/>
      <c r="J721" s="658">
        <v>6.5000000000000002E-2</v>
      </c>
      <c r="K721" s="673">
        <v>4.2500000000000003E-3</v>
      </c>
      <c r="L721" s="661"/>
    </row>
    <row r="722" spans="1:12" s="647" customFormat="1" hidden="1" x14ac:dyDescent="0.15">
      <c r="A722" s="730" t="s">
        <v>4165</v>
      </c>
      <c r="B722" s="663"/>
      <c r="C722" s="657" t="s">
        <v>2214</v>
      </c>
      <c r="D722" s="658" t="s">
        <v>2721</v>
      </c>
      <c r="E722" s="658" t="s">
        <v>3228</v>
      </c>
      <c r="F722" s="658" t="s">
        <v>3424</v>
      </c>
      <c r="G722" s="659" t="s">
        <v>3477</v>
      </c>
      <c r="H722" s="812" t="s">
        <v>3455</v>
      </c>
      <c r="I722" s="813"/>
      <c r="J722" s="658">
        <v>6.5000000000000002E-2</v>
      </c>
      <c r="K722" s="673">
        <v>2.5500000000000002E-3</v>
      </c>
      <c r="L722" s="661"/>
    </row>
    <row r="723" spans="1:12" s="647" customFormat="1" hidden="1" x14ac:dyDescent="0.15">
      <c r="A723" s="730" t="s">
        <v>4165</v>
      </c>
      <c r="B723" s="663"/>
      <c r="C723" s="657" t="s">
        <v>2214</v>
      </c>
      <c r="D723" s="658" t="s">
        <v>2721</v>
      </c>
      <c r="E723" s="658" t="s">
        <v>3228</v>
      </c>
      <c r="F723" s="658" t="s">
        <v>3424</v>
      </c>
      <c r="G723" s="659" t="s">
        <v>3478</v>
      </c>
      <c r="H723" s="814"/>
      <c r="I723" s="815"/>
      <c r="J723" s="658">
        <v>6.5000000000000002E-2</v>
      </c>
      <c r="K723" s="673">
        <v>2.5500000000000002E-3</v>
      </c>
      <c r="L723" s="661"/>
    </row>
    <row r="724" spans="1:12" s="647" customFormat="1" hidden="1" x14ac:dyDescent="0.15">
      <c r="A724" s="730" t="s">
        <v>4165</v>
      </c>
      <c r="B724" s="663"/>
      <c r="C724" s="657" t="s">
        <v>2214</v>
      </c>
      <c r="D724" s="658" t="s">
        <v>2721</v>
      </c>
      <c r="E724" s="658" t="s">
        <v>3228</v>
      </c>
      <c r="F724" s="658" t="s">
        <v>3129</v>
      </c>
      <c r="G724" s="659" t="s">
        <v>3479</v>
      </c>
      <c r="H724" s="806"/>
      <c r="I724" s="807"/>
      <c r="J724" s="658">
        <v>0.15</v>
      </c>
      <c r="K724" s="673">
        <v>3.0000000000000001E-3</v>
      </c>
      <c r="L724" s="661"/>
    </row>
    <row r="725" spans="1:12" s="647" customFormat="1" hidden="1" x14ac:dyDescent="0.15">
      <c r="A725" s="730" t="s">
        <v>4165</v>
      </c>
      <c r="B725" s="663"/>
      <c r="C725" s="657" t="s">
        <v>2214</v>
      </c>
      <c r="D725" s="658" t="s">
        <v>2721</v>
      </c>
      <c r="E725" s="658" t="s">
        <v>3228</v>
      </c>
      <c r="F725" s="658" t="s">
        <v>3129</v>
      </c>
      <c r="G725" s="659" t="s">
        <v>3480</v>
      </c>
      <c r="H725" s="806"/>
      <c r="I725" s="807"/>
      <c r="J725" s="658">
        <v>0.15</v>
      </c>
      <c r="K725" s="673">
        <v>3.0000000000000001E-3</v>
      </c>
      <c r="L725" s="661"/>
    </row>
    <row r="726" spans="1:12" s="647" customFormat="1" hidden="1" x14ac:dyDescent="0.15">
      <c r="A726" s="730" t="s">
        <v>4165</v>
      </c>
      <c r="B726" s="663"/>
      <c r="C726" s="657" t="s">
        <v>2214</v>
      </c>
      <c r="D726" s="658" t="s">
        <v>2721</v>
      </c>
      <c r="E726" s="658" t="s">
        <v>3228</v>
      </c>
      <c r="F726" s="658" t="s">
        <v>3129</v>
      </c>
      <c r="G726" s="659" t="s">
        <v>3481</v>
      </c>
      <c r="H726" s="806"/>
      <c r="I726" s="807"/>
      <c r="J726" s="658">
        <v>7.4999999999999997E-2</v>
      </c>
      <c r="K726" s="673">
        <v>1.5E-3</v>
      </c>
      <c r="L726" s="661"/>
    </row>
    <row r="727" spans="1:12" s="647" customFormat="1" hidden="1" x14ac:dyDescent="0.15">
      <c r="A727" s="730" t="s">
        <v>4165</v>
      </c>
      <c r="B727" s="663"/>
      <c r="C727" s="657" t="s">
        <v>2214</v>
      </c>
      <c r="D727" s="658" t="s">
        <v>2721</v>
      </c>
      <c r="E727" s="658" t="s">
        <v>3228</v>
      </c>
      <c r="F727" s="658" t="s">
        <v>3129</v>
      </c>
      <c r="G727" s="659" t="s">
        <v>3482</v>
      </c>
      <c r="H727" s="806"/>
      <c r="I727" s="807"/>
      <c r="J727" s="658">
        <v>7.4999999999999997E-2</v>
      </c>
      <c r="K727" s="673">
        <v>1.5E-3</v>
      </c>
      <c r="L727" s="661"/>
    </row>
    <row r="728" spans="1:12" s="647" customFormat="1" hidden="1" x14ac:dyDescent="0.15">
      <c r="A728" s="730" t="s">
        <v>4165</v>
      </c>
      <c r="B728" s="663"/>
      <c r="C728" s="657" t="s">
        <v>2214</v>
      </c>
      <c r="D728" s="658" t="s">
        <v>2721</v>
      </c>
      <c r="E728" s="658" t="s">
        <v>3228</v>
      </c>
      <c r="F728" s="658" t="s">
        <v>3129</v>
      </c>
      <c r="G728" s="659" t="s">
        <v>3483</v>
      </c>
      <c r="H728" s="806"/>
      <c r="I728" s="807"/>
      <c r="J728" s="658">
        <v>3.7499999999999999E-2</v>
      </c>
      <c r="K728" s="673">
        <v>7.5000000000000002E-4</v>
      </c>
      <c r="L728" s="661"/>
    </row>
    <row r="729" spans="1:12" s="647" customFormat="1" hidden="1" x14ac:dyDescent="0.15">
      <c r="A729" s="730" t="s">
        <v>4165</v>
      </c>
      <c r="B729" s="663"/>
      <c r="C729" s="657" t="s">
        <v>2214</v>
      </c>
      <c r="D729" s="658" t="s">
        <v>2721</v>
      </c>
      <c r="E729" s="658" t="s">
        <v>3228</v>
      </c>
      <c r="F729" s="658" t="s">
        <v>3129</v>
      </c>
      <c r="G729" s="659" t="s">
        <v>3484</v>
      </c>
      <c r="H729" s="806" t="s">
        <v>3241</v>
      </c>
      <c r="I729" s="807"/>
      <c r="J729" s="658">
        <v>0.13500000000000001</v>
      </c>
      <c r="K729" s="673">
        <v>2.7000000000000001E-3</v>
      </c>
      <c r="L729" s="661"/>
    </row>
    <row r="730" spans="1:12" s="647" customFormat="1" hidden="1" x14ac:dyDescent="0.15">
      <c r="A730" s="730" t="s">
        <v>4165</v>
      </c>
      <c r="B730" s="663"/>
      <c r="C730" s="657" t="s">
        <v>2214</v>
      </c>
      <c r="D730" s="658" t="s">
        <v>2721</v>
      </c>
      <c r="E730" s="658" t="s">
        <v>3228</v>
      </c>
      <c r="F730" s="658" t="s">
        <v>3129</v>
      </c>
      <c r="G730" s="659" t="s">
        <v>3485</v>
      </c>
      <c r="H730" s="806" t="s">
        <v>3241</v>
      </c>
      <c r="I730" s="807"/>
      <c r="J730" s="658">
        <v>0.13500000000000001</v>
      </c>
      <c r="K730" s="673">
        <v>2.7000000000000001E-3</v>
      </c>
      <c r="L730" s="661"/>
    </row>
    <row r="731" spans="1:12" s="647" customFormat="1" hidden="1" x14ac:dyDescent="0.15">
      <c r="A731" s="730" t="s">
        <v>4165</v>
      </c>
      <c r="B731" s="663"/>
      <c r="C731" s="657" t="s">
        <v>2214</v>
      </c>
      <c r="D731" s="658" t="s">
        <v>2721</v>
      </c>
      <c r="E731" s="658" t="s">
        <v>3228</v>
      </c>
      <c r="F731" s="658" t="s">
        <v>3129</v>
      </c>
      <c r="G731" s="659" t="s">
        <v>3486</v>
      </c>
      <c r="H731" s="806" t="s">
        <v>3241</v>
      </c>
      <c r="I731" s="807"/>
      <c r="J731" s="658">
        <v>0.13500000000000001</v>
      </c>
      <c r="K731" s="673">
        <v>2.7000000000000001E-3</v>
      </c>
      <c r="L731" s="661"/>
    </row>
    <row r="732" spans="1:12" s="647" customFormat="1" hidden="1" x14ac:dyDescent="0.15">
      <c r="A732" s="730" t="s">
        <v>4165</v>
      </c>
      <c r="B732" s="663"/>
      <c r="C732" s="657" t="s">
        <v>2214</v>
      </c>
      <c r="D732" s="658" t="s">
        <v>2721</v>
      </c>
      <c r="E732" s="658" t="s">
        <v>3228</v>
      </c>
      <c r="F732" s="658" t="s">
        <v>3129</v>
      </c>
      <c r="G732" s="659" t="s">
        <v>3487</v>
      </c>
      <c r="H732" s="806" t="s">
        <v>3241</v>
      </c>
      <c r="I732" s="807"/>
      <c r="J732" s="658">
        <v>0.13500000000000001</v>
      </c>
      <c r="K732" s="673">
        <v>2.7000000000000001E-3</v>
      </c>
      <c r="L732" s="661"/>
    </row>
    <row r="733" spans="1:12" s="647" customFormat="1" hidden="1" x14ac:dyDescent="0.15">
      <c r="A733" s="730" t="s">
        <v>4165</v>
      </c>
      <c r="B733" s="663"/>
      <c r="C733" s="657" t="s">
        <v>2214</v>
      </c>
      <c r="D733" s="658" t="s">
        <v>2721</v>
      </c>
      <c r="E733" s="658" t="s">
        <v>3228</v>
      </c>
      <c r="F733" s="658" t="s">
        <v>3129</v>
      </c>
      <c r="G733" s="659" t="s">
        <v>3488</v>
      </c>
      <c r="H733" s="806" t="s">
        <v>3241</v>
      </c>
      <c r="I733" s="807"/>
      <c r="J733" s="658">
        <v>0.13500000000000001</v>
      </c>
      <c r="K733" s="673">
        <v>2.7000000000000001E-3</v>
      </c>
      <c r="L733" s="661"/>
    </row>
    <row r="734" spans="1:12" s="647" customFormat="1" hidden="1" x14ac:dyDescent="0.15">
      <c r="A734" s="730" t="s">
        <v>4165</v>
      </c>
      <c r="B734" s="663"/>
      <c r="C734" s="657" t="s">
        <v>2214</v>
      </c>
      <c r="D734" s="658" t="s">
        <v>2721</v>
      </c>
      <c r="E734" s="658" t="s">
        <v>3228</v>
      </c>
      <c r="F734" s="658" t="s">
        <v>3129</v>
      </c>
      <c r="G734" s="659" t="s">
        <v>3489</v>
      </c>
      <c r="H734" s="806" t="s">
        <v>3241</v>
      </c>
      <c r="I734" s="807"/>
      <c r="J734" s="658">
        <v>0.13500000000000001</v>
      </c>
      <c r="K734" s="673">
        <v>3.0000000000000001E-3</v>
      </c>
      <c r="L734" s="661"/>
    </row>
    <row r="735" spans="1:12" s="647" customFormat="1" hidden="1" x14ac:dyDescent="0.15">
      <c r="A735" s="730" t="s">
        <v>4165</v>
      </c>
      <c r="B735" s="663"/>
      <c r="C735" s="657" t="s">
        <v>2214</v>
      </c>
      <c r="D735" s="658" t="s">
        <v>2721</v>
      </c>
      <c r="E735" s="658" t="s">
        <v>3228</v>
      </c>
      <c r="F735" s="658" t="s">
        <v>3129</v>
      </c>
      <c r="G735" s="659" t="s">
        <v>3490</v>
      </c>
      <c r="H735" s="806" t="s">
        <v>3241</v>
      </c>
      <c r="I735" s="807"/>
      <c r="J735" s="658">
        <v>0.13500000000000001</v>
      </c>
      <c r="K735" s="673">
        <v>3.0000000000000001E-3</v>
      </c>
      <c r="L735" s="661"/>
    </row>
    <row r="736" spans="1:12" s="647" customFormat="1" hidden="1" x14ac:dyDescent="0.15">
      <c r="A736" s="730" t="s">
        <v>4165</v>
      </c>
      <c r="B736" s="663"/>
      <c r="C736" s="657" t="s">
        <v>2214</v>
      </c>
      <c r="D736" s="658" t="s">
        <v>2721</v>
      </c>
      <c r="E736" s="658" t="s">
        <v>3228</v>
      </c>
      <c r="F736" s="658" t="s">
        <v>3129</v>
      </c>
      <c r="G736" s="659" t="s">
        <v>3491</v>
      </c>
      <c r="H736" s="806" t="s">
        <v>3241</v>
      </c>
      <c r="I736" s="807"/>
      <c r="J736" s="658">
        <v>0.13500000000000001</v>
      </c>
      <c r="K736" s="673">
        <v>3.0000000000000001E-3</v>
      </c>
      <c r="L736" s="661"/>
    </row>
    <row r="737" spans="1:12" s="647" customFormat="1" hidden="1" x14ac:dyDescent="0.15">
      <c r="A737" s="730" t="s">
        <v>4165</v>
      </c>
      <c r="B737" s="663"/>
      <c r="C737" s="657" t="s">
        <v>2214</v>
      </c>
      <c r="D737" s="658" t="s">
        <v>2721</v>
      </c>
      <c r="E737" s="658" t="s">
        <v>3228</v>
      </c>
      <c r="F737" s="658" t="s">
        <v>3129</v>
      </c>
      <c r="G737" s="659" t="s">
        <v>3492</v>
      </c>
      <c r="H737" s="806" t="s">
        <v>3241</v>
      </c>
      <c r="I737" s="807"/>
      <c r="J737" s="658">
        <v>0.13500000000000001</v>
      </c>
      <c r="K737" s="673">
        <v>3.0000000000000001E-3</v>
      </c>
      <c r="L737" s="661"/>
    </row>
    <row r="738" spans="1:12" s="647" customFormat="1" hidden="1" x14ac:dyDescent="0.15">
      <c r="A738" s="730" t="s">
        <v>4165</v>
      </c>
      <c r="B738" s="663"/>
      <c r="C738" s="657" t="s">
        <v>2214</v>
      </c>
      <c r="D738" s="658" t="s">
        <v>2721</v>
      </c>
      <c r="E738" s="658" t="s">
        <v>3228</v>
      </c>
      <c r="F738" s="658" t="s">
        <v>3129</v>
      </c>
      <c r="G738" s="659" t="s">
        <v>3493</v>
      </c>
      <c r="H738" s="806" t="s">
        <v>3241</v>
      </c>
      <c r="I738" s="807"/>
      <c r="J738" s="658">
        <v>0.13500000000000001</v>
      </c>
      <c r="K738" s="673">
        <v>3.0000000000000001E-3</v>
      </c>
      <c r="L738" s="661"/>
    </row>
    <row r="739" spans="1:12" s="647" customFormat="1" hidden="1" x14ac:dyDescent="0.15">
      <c r="A739" s="730" t="s">
        <v>4165</v>
      </c>
      <c r="B739" s="663"/>
      <c r="C739" s="657" t="s">
        <v>2214</v>
      </c>
      <c r="D739" s="658" t="s">
        <v>2721</v>
      </c>
      <c r="E739" s="658" t="s">
        <v>3228</v>
      </c>
      <c r="F739" s="658" t="s">
        <v>3129</v>
      </c>
      <c r="G739" s="659" t="s">
        <v>3494</v>
      </c>
      <c r="H739" s="806" t="s">
        <v>3248</v>
      </c>
      <c r="I739" s="807"/>
      <c r="J739" s="658">
        <v>0.15</v>
      </c>
      <c r="K739" s="673">
        <v>2.7000000000000001E-3</v>
      </c>
      <c r="L739" s="661"/>
    </row>
    <row r="740" spans="1:12" s="647" customFormat="1" hidden="1" x14ac:dyDescent="0.15">
      <c r="A740" s="730" t="s">
        <v>4165</v>
      </c>
      <c r="B740" s="663"/>
      <c r="C740" s="657" t="s">
        <v>2214</v>
      </c>
      <c r="D740" s="658" t="s">
        <v>2721</v>
      </c>
      <c r="E740" s="658" t="s">
        <v>3228</v>
      </c>
      <c r="F740" s="658" t="s">
        <v>3129</v>
      </c>
      <c r="G740" s="659" t="s">
        <v>3495</v>
      </c>
      <c r="H740" s="806" t="s">
        <v>3248</v>
      </c>
      <c r="I740" s="807"/>
      <c r="J740" s="658">
        <v>0.15</v>
      </c>
      <c r="K740" s="673">
        <v>2.7000000000000001E-3</v>
      </c>
      <c r="L740" s="661"/>
    </row>
    <row r="741" spans="1:12" s="647" customFormat="1" hidden="1" x14ac:dyDescent="0.15">
      <c r="A741" s="730" t="s">
        <v>4165</v>
      </c>
      <c r="B741" s="663"/>
      <c r="C741" s="657" t="s">
        <v>2214</v>
      </c>
      <c r="D741" s="658" t="s">
        <v>2721</v>
      </c>
      <c r="E741" s="658" t="s">
        <v>3228</v>
      </c>
      <c r="F741" s="658" t="s">
        <v>3129</v>
      </c>
      <c r="G741" s="659" t="s">
        <v>3496</v>
      </c>
      <c r="H741" s="806" t="s">
        <v>3248</v>
      </c>
      <c r="I741" s="807"/>
      <c r="J741" s="658">
        <v>0.15</v>
      </c>
      <c r="K741" s="673">
        <v>2.7000000000000001E-3</v>
      </c>
      <c r="L741" s="661"/>
    </row>
    <row r="742" spans="1:12" s="647" customFormat="1" hidden="1" x14ac:dyDescent="0.15">
      <c r="A742" s="730" t="s">
        <v>4165</v>
      </c>
      <c r="B742" s="663"/>
      <c r="C742" s="657" t="s">
        <v>2214</v>
      </c>
      <c r="D742" s="658" t="s">
        <v>2721</v>
      </c>
      <c r="E742" s="658" t="s">
        <v>3228</v>
      </c>
      <c r="F742" s="658" t="s">
        <v>3129</v>
      </c>
      <c r="G742" s="659" t="s">
        <v>3497</v>
      </c>
      <c r="H742" s="806" t="s">
        <v>3248</v>
      </c>
      <c r="I742" s="807"/>
      <c r="J742" s="658">
        <v>0.15</v>
      </c>
      <c r="K742" s="673">
        <v>2.7000000000000001E-3</v>
      </c>
      <c r="L742" s="661"/>
    </row>
    <row r="743" spans="1:12" s="647" customFormat="1" hidden="1" x14ac:dyDescent="0.15">
      <c r="A743" s="730" t="s">
        <v>4165</v>
      </c>
      <c r="B743" s="663"/>
      <c r="C743" s="657" t="s">
        <v>2214</v>
      </c>
      <c r="D743" s="658" t="s">
        <v>2721</v>
      </c>
      <c r="E743" s="658" t="s">
        <v>3228</v>
      </c>
      <c r="F743" s="658" t="s">
        <v>3129</v>
      </c>
      <c r="G743" s="659" t="s">
        <v>3498</v>
      </c>
      <c r="H743" s="806" t="s">
        <v>3248</v>
      </c>
      <c r="I743" s="807"/>
      <c r="J743" s="658">
        <v>0.15</v>
      </c>
      <c r="K743" s="673">
        <v>2.7000000000000001E-3</v>
      </c>
      <c r="L743" s="661"/>
    </row>
    <row r="744" spans="1:12" s="647" customFormat="1" hidden="1" x14ac:dyDescent="0.15">
      <c r="A744" s="730" t="s">
        <v>4165</v>
      </c>
      <c r="B744" s="663"/>
      <c r="C744" s="657" t="s">
        <v>2214</v>
      </c>
      <c r="D744" s="658" t="s">
        <v>2721</v>
      </c>
      <c r="E744" s="658" t="s">
        <v>3499</v>
      </c>
      <c r="F744" s="658" t="s">
        <v>3140</v>
      </c>
      <c r="G744" s="659" t="s">
        <v>3500</v>
      </c>
      <c r="H744" s="806"/>
      <c r="I744" s="807"/>
      <c r="J744" s="658">
        <v>0.05</v>
      </c>
      <c r="K744" s="673">
        <v>1E-3</v>
      </c>
      <c r="L744" s="661"/>
    </row>
    <row r="745" spans="1:12" s="647" customFormat="1" hidden="1" x14ac:dyDescent="0.15">
      <c r="A745" s="730" t="s">
        <v>4165</v>
      </c>
      <c r="B745" s="663"/>
      <c r="C745" s="657" t="s">
        <v>2214</v>
      </c>
      <c r="D745" s="658" t="s">
        <v>2721</v>
      </c>
      <c r="E745" s="658" t="s">
        <v>3499</v>
      </c>
      <c r="F745" s="658" t="s">
        <v>3140</v>
      </c>
      <c r="G745" s="659" t="s">
        <v>3501</v>
      </c>
      <c r="H745" s="806"/>
      <c r="I745" s="807"/>
      <c r="J745" s="658">
        <v>0.05</v>
      </c>
      <c r="K745" s="673">
        <v>1E-3</v>
      </c>
      <c r="L745" s="661"/>
    </row>
    <row r="746" spans="1:12" s="647" customFormat="1" hidden="1" x14ac:dyDescent="0.15">
      <c r="A746" s="730" t="s">
        <v>4165</v>
      </c>
      <c r="B746" s="663"/>
      <c r="C746" s="657" t="s">
        <v>2214</v>
      </c>
      <c r="D746" s="658" t="s">
        <v>2721</v>
      </c>
      <c r="E746" s="658" t="s">
        <v>3499</v>
      </c>
      <c r="F746" s="658" t="s">
        <v>3140</v>
      </c>
      <c r="G746" s="659" t="s">
        <v>3261</v>
      </c>
      <c r="H746" s="806"/>
      <c r="I746" s="807"/>
      <c r="J746" s="658">
        <v>0.05</v>
      </c>
      <c r="K746" s="673">
        <v>1E-3</v>
      </c>
      <c r="L746" s="661"/>
    </row>
    <row r="747" spans="1:12" s="647" customFormat="1" hidden="1" x14ac:dyDescent="0.15">
      <c r="A747" s="730" t="s">
        <v>4165</v>
      </c>
      <c r="B747" s="663"/>
      <c r="C747" s="657" t="s">
        <v>2214</v>
      </c>
      <c r="D747" s="658" t="s">
        <v>2721</v>
      </c>
      <c r="E747" s="658" t="s">
        <v>3499</v>
      </c>
      <c r="F747" s="658" t="s">
        <v>3140</v>
      </c>
      <c r="G747" s="659" t="s">
        <v>3502</v>
      </c>
      <c r="H747" s="806"/>
      <c r="I747" s="807"/>
      <c r="J747" s="658">
        <v>0.05</v>
      </c>
      <c r="K747" s="673">
        <v>1E-3</v>
      </c>
      <c r="L747" s="661"/>
    </row>
    <row r="748" spans="1:12" s="647" customFormat="1" hidden="1" x14ac:dyDescent="0.15">
      <c r="A748" s="730" t="s">
        <v>4165</v>
      </c>
      <c r="B748" s="663"/>
      <c r="C748" s="657" t="s">
        <v>2214</v>
      </c>
      <c r="D748" s="658" t="s">
        <v>2721</v>
      </c>
      <c r="E748" s="658" t="s">
        <v>3499</v>
      </c>
      <c r="F748" s="658" t="s">
        <v>3140</v>
      </c>
      <c r="G748" s="659" t="s">
        <v>3503</v>
      </c>
      <c r="H748" s="806"/>
      <c r="I748" s="807"/>
      <c r="J748" s="658">
        <v>0.05</v>
      </c>
      <c r="K748" s="673">
        <v>1E-3</v>
      </c>
      <c r="L748" s="661"/>
    </row>
    <row r="749" spans="1:12" s="647" customFormat="1" hidden="1" x14ac:dyDescent="0.15">
      <c r="A749" s="730" t="s">
        <v>4165</v>
      </c>
      <c r="B749" s="663"/>
      <c r="C749" s="657" t="s">
        <v>2214</v>
      </c>
      <c r="D749" s="658" t="s">
        <v>2721</v>
      </c>
      <c r="E749" s="658" t="s">
        <v>3499</v>
      </c>
      <c r="F749" s="658" t="s">
        <v>3140</v>
      </c>
      <c r="G749" s="659" t="s">
        <v>3504</v>
      </c>
      <c r="H749" s="806"/>
      <c r="I749" s="807"/>
      <c r="J749" s="658">
        <v>2.5000000000000001E-2</v>
      </c>
      <c r="K749" s="673">
        <v>5.0000000000000001E-4</v>
      </c>
      <c r="L749" s="661"/>
    </row>
    <row r="750" spans="1:12" s="647" customFormat="1" hidden="1" x14ac:dyDescent="0.15">
      <c r="A750" s="730" t="s">
        <v>4165</v>
      </c>
      <c r="B750" s="663"/>
      <c r="C750" s="657" t="s">
        <v>2214</v>
      </c>
      <c r="D750" s="658" t="s">
        <v>2721</v>
      </c>
      <c r="E750" s="658" t="s">
        <v>3499</v>
      </c>
      <c r="F750" s="658" t="s">
        <v>3140</v>
      </c>
      <c r="G750" s="659" t="s">
        <v>3505</v>
      </c>
      <c r="H750" s="806"/>
      <c r="I750" s="807"/>
      <c r="J750" s="658">
        <v>2.5000000000000001E-2</v>
      </c>
      <c r="K750" s="673">
        <v>5.0000000000000001E-4</v>
      </c>
      <c r="L750" s="661"/>
    </row>
    <row r="751" spans="1:12" s="647" customFormat="1" hidden="1" x14ac:dyDescent="0.15">
      <c r="A751" s="730" t="s">
        <v>4165</v>
      </c>
      <c r="B751" s="663"/>
      <c r="C751" s="657" t="s">
        <v>2214</v>
      </c>
      <c r="D751" s="658" t="s">
        <v>2721</v>
      </c>
      <c r="E751" s="658" t="s">
        <v>3499</v>
      </c>
      <c r="F751" s="658" t="s">
        <v>3140</v>
      </c>
      <c r="G751" s="659" t="s">
        <v>3506</v>
      </c>
      <c r="H751" s="806"/>
      <c r="I751" s="807"/>
      <c r="J751" s="658">
        <v>2.5000000000000001E-2</v>
      </c>
      <c r="K751" s="673">
        <v>5.0000000000000001E-4</v>
      </c>
      <c r="L751" s="661"/>
    </row>
    <row r="752" spans="1:12" s="647" customFormat="1" hidden="1" x14ac:dyDescent="0.15">
      <c r="A752" s="730" t="s">
        <v>4165</v>
      </c>
      <c r="B752" s="663"/>
      <c r="C752" s="657" t="s">
        <v>2214</v>
      </c>
      <c r="D752" s="658" t="s">
        <v>2721</v>
      </c>
      <c r="E752" s="658" t="s">
        <v>3499</v>
      </c>
      <c r="F752" s="658" t="s">
        <v>3140</v>
      </c>
      <c r="G752" s="659" t="s">
        <v>3507</v>
      </c>
      <c r="H752" s="806"/>
      <c r="I752" s="807"/>
      <c r="J752" s="658">
        <v>2.5000000000000001E-2</v>
      </c>
      <c r="K752" s="673">
        <v>5.0000000000000001E-4</v>
      </c>
      <c r="L752" s="661"/>
    </row>
    <row r="753" spans="1:12" s="647" customFormat="1" hidden="1" x14ac:dyDescent="0.15">
      <c r="A753" s="730" t="s">
        <v>4165</v>
      </c>
      <c r="B753" s="663"/>
      <c r="C753" s="657" t="s">
        <v>2214</v>
      </c>
      <c r="D753" s="658" t="s">
        <v>2721</v>
      </c>
      <c r="E753" s="658" t="s">
        <v>3499</v>
      </c>
      <c r="F753" s="658" t="s">
        <v>3140</v>
      </c>
      <c r="G753" s="659" t="s">
        <v>3508</v>
      </c>
      <c r="H753" s="806"/>
      <c r="I753" s="807"/>
      <c r="J753" s="658">
        <v>2.5000000000000001E-2</v>
      </c>
      <c r="K753" s="673">
        <v>5.0000000000000001E-4</v>
      </c>
      <c r="L753" s="661"/>
    </row>
    <row r="754" spans="1:12" s="647" customFormat="1" hidden="1" x14ac:dyDescent="0.15">
      <c r="A754" s="730" t="s">
        <v>4165</v>
      </c>
      <c r="B754" s="663"/>
      <c r="C754" s="657" t="s">
        <v>2214</v>
      </c>
      <c r="D754" s="658" t="s">
        <v>2721</v>
      </c>
      <c r="E754" s="658" t="s">
        <v>3499</v>
      </c>
      <c r="F754" s="658" t="s">
        <v>3140</v>
      </c>
      <c r="G754" s="659" t="s">
        <v>3509</v>
      </c>
      <c r="H754" s="806"/>
      <c r="I754" s="807"/>
      <c r="J754" s="658">
        <v>1.2500000000000001E-2</v>
      </c>
      <c r="K754" s="673">
        <v>2.5000000000000001E-4</v>
      </c>
      <c r="L754" s="661"/>
    </row>
    <row r="755" spans="1:12" s="647" customFormat="1" hidden="1" x14ac:dyDescent="0.15">
      <c r="A755" s="730" t="s">
        <v>4165</v>
      </c>
      <c r="B755" s="663"/>
      <c r="C755" s="657" t="s">
        <v>2214</v>
      </c>
      <c r="D755" s="658" t="s">
        <v>2721</v>
      </c>
      <c r="E755" s="658" t="s">
        <v>3499</v>
      </c>
      <c r="F755" s="658" t="s">
        <v>3140</v>
      </c>
      <c r="G755" s="659" t="s">
        <v>3510</v>
      </c>
      <c r="H755" s="806" t="s">
        <v>1359</v>
      </c>
      <c r="I755" s="807"/>
      <c r="J755" s="658">
        <v>2.5000000000000001E-2</v>
      </c>
      <c r="K755" s="673">
        <v>5.0000000000000001E-4</v>
      </c>
      <c r="L755" s="661"/>
    </row>
    <row r="756" spans="1:12" s="647" customFormat="1" hidden="1" x14ac:dyDescent="0.15">
      <c r="A756" s="730" t="s">
        <v>4165</v>
      </c>
      <c r="B756" s="663"/>
      <c r="C756" s="657" t="s">
        <v>2214</v>
      </c>
      <c r="D756" s="658" t="s">
        <v>2721</v>
      </c>
      <c r="E756" s="658" t="s">
        <v>3499</v>
      </c>
      <c r="F756" s="658" t="s">
        <v>3140</v>
      </c>
      <c r="G756" s="659" t="s">
        <v>3511</v>
      </c>
      <c r="H756" s="806" t="s">
        <v>1359</v>
      </c>
      <c r="I756" s="807"/>
      <c r="J756" s="658">
        <v>2.5000000000000001E-2</v>
      </c>
      <c r="K756" s="673">
        <v>5.0000000000000001E-4</v>
      </c>
      <c r="L756" s="661"/>
    </row>
    <row r="757" spans="1:12" s="647" customFormat="1" hidden="1" x14ac:dyDescent="0.15">
      <c r="A757" s="730" t="s">
        <v>4165</v>
      </c>
      <c r="B757" s="663"/>
      <c r="C757" s="657" t="s">
        <v>2214</v>
      </c>
      <c r="D757" s="658" t="s">
        <v>2721</v>
      </c>
      <c r="E757" s="658" t="s">
        <v>3499</v>
      </c>
      <c r="F757" s="658" t="s">
        <v>3140</v>
      </c>
      <c r="G757" s="659" t="s">
        <v>3512</v>
      </c>
      <c r="H757" s="806" t="s">
        <v>1359</v>
      </c>
      <c r="I757" s="807"/>
      <c r="J757" s="658">
        <v>2.5000000000000001E-2</v>
      </c>
      <c r="K757" s="673">
        <v>5.0000000000000001E-4</v>
      </c>
      <c r="L757" s="661"/>
    </row>
    <row r="758" spans="1:12" s="647" customFormat="1" hidden="1" x14ac:dyDescent="0.15">
      <c r="A758" s="730" t="s">
        <v>4165</v>
      </c>
      <c r="B758" s="663"/>
      <c r="C758" s="657" t="s">
        <v>2214</v>
      </c>
      <c r="D758" s="658" t="s">
        <v>2721</v>
      </c>
      <c r="E758" s="658" t="s">
        <v>3499</v>
      </c>
      <c r="F758" s="658" t="s">
        <v>3140</v>
      </c>
      <c r="G758" s="659" t="s">
        <v>3513</v>
      </c>
      <c r="H758" s="806" t="s">
        <v>3145</v>
      </c>
      <c r="I758" s="807"/>
      <c r="J758" s="658">
        <v>2.5000000000000001E-2</v>
      </c>
      <c r="K758" s="673">
        <v>5.0000000000000001E-4</v>
      </c>
      <c r="L758" s="661"/>
    </row>
    <row r="759" spans="1:12" s="647" customFormat="1" hidden="1" x14ac:dyDescent="0.15">
      <c r="A759" s="730" t="s">
        <v>4165</v>
      </c>
      <c r="B759" s="663"/>
      <c r="C759" s="657" t="s">
        <v>2214</v>
      </c>
      <c r="D759" s="658" t="s">
        <v>2721</v>
      </c>
      <c r="E759" s="658" t="s">
        <v>3499</v>
      </c>
      <c r="F759" s="658" t="s">
        <v>3140</v>
      </c>
      <c r="G759" s="659" t="s">
        <v>3514</v>
      </c>
      <c r="H759" s="806" t="s">
        <v>3145</v>
      </c>
      <c r="I759" s="807"/>
      <c r="J759" s="658">
        <v>2.5000000000000001E-2</v>
      </c>
      <c r="K759" s="673">
        <v>5.0000000000000001E-4</v>
      </c>
      <c r="L759" s="661"/>
    </row>
    <row r="760" spans="1:12" s="647" customFormat="1" hidden="1" x14ac:dyDescent="0.15">
      <c r="A760" s="730" t="s">
        <v>4165</v>
      </c>
      <c r="B760" s="663"/>
      <c r="C760" s="657" t="s">
        <v>2214</v>
      </c>
      <c r="D760" s="658" t="s">
        <v>2721</v>
      </c>
      <c r="E760" s="658" t="s">
        <v>3499</v>
      </c>
      <c r="F760" s="658" t="s">
        <v>3140</v>
      </c>
      <c r="G760" s="659" t="s">
        <v>3515</v>
      </c>
      <c r="H760" s="806" t="s">
        <v>1359</v>
      </c>
      <c r="I760" s="807"/>
      <c r="J760" s="658">
        <v>2.5000000000000001E-2</v>
      </c>
      <c r="K760" s="673">
        <v>5.0000000000000001E-4</v>
      </c>
      <c r="L760" s="661"/>
    </row>
    <row r="761" spans="1:12" s="647" customFormat="1" hidden="1" x14ac:dyDescent="0.15">
      <c r="A761" s="730" t="s">
        <v>4165</v>
      </c>
      <c r="B761" s="663"/>
      <c r="C761" s="657" t="s">
        <v>2214</v>
      </c>
      <c r="D761" s="658" t="s">
        <v>2721</v>
      </c>
      <c r="E761" s="658" t="s">
        <v>3499</v>
      </c>
      <c r="F761" s="658" t="s">
        <v>3140</v>
      </c>
      <c r="G761" s="659" t="s">
        <v>3516</v>
      </c>
      <c r="H761" s="806" t="s">
        <v>1359</v>
      </c>
      <c r="I761" s="807"/>
      <c r="J761" s="658">
        <v>2.5000000000000001E-2</v>
      </c>
      <c r="K761" s="673">
        <v>5.0000000000000001E-4</v>
      </c>
      <c r="L761" s="661"/>
    </row>
    <row r="762" spans="1:12" s="647" customFormat="1" hidden="1" x14ac:dyDescent="0.15">
      <c r="A762" s="730" t="s">
        <v>4165</v>
      </c>
      <c r="B762" s="663"/>
      <c r="C762" s="657" t="s">
        <v>2214</v>
      </c>
      <c r="D762" s="658" t="s">
        <v>2721</v>
      </c>
      <c r="E762" s="658" t="s">
        <v>3499</v>
      </c>
      <c r="F762" s="658" t="s">
        <v>3140</v>
      </c>
      <c r="G762" s="659" t="s">
        <v>3517</v>
      </c>
      <c r="H762" s="806" t="s">
        <v>3145</v>
      </c>
      <c r="I762" s="807"/>
      <c r="J762" s="658">
        <v>2.5000000000000001E-2</v>
      </c>
      <c r="K762" s="673">
        <v>5.0000000000000001E-4</v>
      </c>
      <c r="L762" s="661"/>
    </row>
    <row r="763" spans="1:12" s="647" customFormat="1" hidden="1" x14ac:dyDescent="0.15">
      <c r="A763" s="730" t="s">
        <v>4165</v>
      </c>
      <c r="B763" s="663"/>
      <c r="C763" s="657" t="s">
        <v>2214</v>
      </c>
      <c r="D763" s="658" t="s">
        <v>2721</v>
      </c>
      <c r="E763" s="658" t="s">
        <v>3499</v>
      </c>
      <c r="F763" s="658" t="s">
        <v>3140</v>
      </c>
      <c r="G763" s="659" t="s">
        <v>3518</v>
      </c>
      <c r="H763" s="806" t="s">
        <v>3145</v>
      </c>
      <c r="I763" s="807"/>
      <c r="J763" s="658">
        <v>2.5000000000000001E-2</v>
      </c>
      <c r="K763" s="673">
        <v>5.0000000000000001E-4</v>
      </c>
      <c r="L763" s="661"/>
    </row>
    <row r="764" spans="1:12" s="647" customFormat="1" hidden="1" x14ac:dyDescent="0.15">
      <c r="A764" s="730" t="s">
        <v>4165</v>
      </c>
      <c r="B764" s="663"/>
      <c r="C764" s="657" t="s">
        <v>2214</v>
      </c>
      <c r="D764" s="658" t="s">
        <v>2721</v>
      </c>
      <c r="E764" s="658" t="s">
        <v>3499</v>
      </c>
      <c r="F764" s="658" t="s">
        <v>3140</v>
      </c>
      <c r="G764" s="659" t="s">
        <v>3519</v>
      </c>
      <c r="H764" s="806" t="s">
        <v>1360</v>
      </c>
      <c r="I764" s="807"/>
      <c r="J764" s="658">
        <v>1.2500000000000001E-2</v>
      </c>
      <c r="K764" s="673">
        <v>2.5000000000000001E-4</v>
      </c>
      <c r="L764" s="661"/>
    </row>
    <row r="765" spans="1:12" s="647" customFormat="1" hidden="1" x14ac:dyDescent="0.15">
      <c r="A765" s="730" t="s">
        <v>4165</v>
      </c>
      <c r="B765" s="663"/>
      <c r="C765" s="657" t="s">
        <v>2214</v>
      </c>
      <c r="D765" s="658" t="s">
        <v>2721</v>
      </c>
      <c r="E765" s="658" t="s">
        <v>3499</v>
      </c>
      <c r="F765" s="658" t="s">
        <v>3140</v>
      </c>
      <c r="G765" s="659" t="s">
        <v>3520</v>
      </c>
      <c r="H765" s="806" t="s">
        <v>1360</v>
      </c>
      <c r="I765" s="807"/>
      <c r="J765" s="658">
        <v>1.2500000000000001E-2</v>
      </c>
      <c r="K765" s="673">
        <v>2.5000000000000001E-4</v>
      </c>
      <c r="L765" s="661"/>
    </row>
    <row r="766" spans="1:12" s="647" customFormat="1" hidden="1" x14ac:dyDescent="0.15">
      <c r="A766" s="730" t="s">
        <v>4165</v>
      </c>
      <c r="B766" s="663"/>
      <c r="C766" s="657" t="s">
        <v>2214</v>
      </c>
      <c r="D766" s="658" t="s">
        <v>2721</v>
      </c>
      <c r="E766" s="658" t="s">
        <v>3499</v>
      </c>
      <c r="F766" s="658" t="s">
        <v>3140</v>
      </c>
      <c r="G766" s="659" t="s">
        <v>3521</v>
      </c>
      <c r="H766" s="806" t="s">
        <v>3191</v>
      </c>
      <c r="I766" s="807"/>
      <c r="J766" s="658">
        <v>1.2500000000000001E-2</v>
      </c>
      <c r="K766" s="673">
        <v>2.5000000000000001E-4</v>
      </c>
      <c r="L766" s="661"/>
    </row>
    <row r="767" spans="1:12" s="647" customFormat="1" hidden="1" x14ac:dyDescent="0.15">
      <c r="A767" s="730" t="s">
        <v>4165</v>
      </c>
      <c r="B767" s="663"/>
      <c r="C767" s="657" t="s">
        <v>2214</v>
      </c>
      <c r="D767" s="658" t="s">
        <v>2721</v>
      </c>
      <c r="E767" s="658" t="s">
        <v>3499</v>
      </c>
      <c r="F767" s="658" t="s">
        <v>3140</v>
      </c>
      <c r="G767" s="659" t="s">
        <v>3522</v>
      </c>
      <c r="H767" s="806" t="s">
        <v>3191</v>
      </c>
      <c r="I767" s="807"/>
      <c r="J767" s="658">
        <v>1.2500000000000001E-2</v>
      </c>
      <c r="K767" s="673">
        <v>2.5000000000000001E-4</v>
      </c>
      <c r="L767" s="661"/>
    </row>
    <row r="768" spans="1:12" s="647" customFormat="1" hidden="1" x14ac:dyDescent="0.15">
      <c r="A768" s="730" t="s">
        <v>4165</v>
      </c>
      <c r="B768" s="663"/>
      <c r="C768" s="657" t="s">
        <v>2214</v>
      </c>
      <c r="D768" s="658" t="s">
        <v>2721</v>
      </c>
      <c r="E768" s="658" t="s">
        <v>3499</v>
      </c>
      <c r="F768" s="658" t="s">
        <v>3140</v>
      </c>
      <c r="G768" s="659" t="s">
        <v>3523</v>
      </c>
      <c r="H768" s="806" t="s">
        <v>1360</v>
      </c>
      <c r="I768" s="807"/>
      <c r="J768" s="658">
        <v>1.2500000000000001E-2</v>
      </c>
      <c r="K768" s="673">
        <v>2.5000000000000001E-4</v>
      </c>
      <c r="L768" s="661"/>
    </row>
    <row r="769" spans="1:12" s="647" customFormat="1" hidden="1" x14ac:dyDescent="0.15">
      <c r="A769" s="730" t="s">
        <v>4165</v>
      </c>
      <c r="B769" s="663"/>
      <c r="C769" s="657" t="s">
        <v>2214</v>
      </c>
      <c r="D769" s="658" t="s">
        <v>2721</v>
      </c>
      <c r="E769" s="658" t="s">
        <v>3499</v>
      </c>
      <c r="F769" s="658" t="s">
        <v>3140</v>
      </c>
      <c r="G769" s="659" t="s">
        <v>3524</v>
      </c>
      <c r="H769" s="806" t="s">
        <v>1360</v>
      </c>
      <c r="I769" s="807"/>
      <c r="J769" s="658">
        <v>1.2500000000000001E-2</v>
      </c>
      <c r="K769" s="673">
        <v>2.5000000000000001E-4</v>
      </c>
      <c r="L769" s="661"/>
    </row>
    <row r="770" spans="1:12" s="647" customFormat="1" hidden="1" x14ac:dyDescent="0.15">
      <c r="A770" s="730" t="s">
        <v>4165</v>
      </c>
      <c r="B770" s="663"/>
      <c r="C770" s="657" t="s">
        <v>2214</v>
      </c>
      <c r="D770" s="658" t="s">
        <v>2721</v>
      </c>
      <c r="E770" s="658" t="s">
        <v>3499</v>
      </c>
      <c r="F770" s="658" t="s">
        <v>3140</v>
      </c>
      <c r="G770" s="659" t="s">
        <v>3525</v>
      </c>
      <c r="H770" s="806" t="s">
        <v>3191</v>
      </c>
      <c r="I770" s="807"/>
      <c r="J770" s="658">
        <v>1.2500000000000001E-2</v>
      </c>
      <c r="K770" s="673">
        <v>2.5000000000000001E-4</v>
      </c>
      <c r="L770" s="661"/>
    </row>
    <row r="771" spans="1:12" s="647" customFormat="1" hidden="1" x14ac:dyDescent="0.15">
      <c r="A771" s="730" t="s">
        <v>4165</v>
      </c>
      <c r="B771" s="663"/>
      <c r="C771" s="657" t="s">
        <v>2214</v>
      </c>
      <c r="D771" s="658" t="s">
        <v>2721</v>
      </c>
      <c r="E771" s="658" t="s">
        <v>3499</v>
      </c>
      <c r="F771" s="658" t="s">
        <v>3140</v>
      </c>
      <c r="G771" s="659" t="s">
        <v>3526</v>
      </c>
      <c r="H771" s="806" t="s">
        <v>3191</v>
      </c>
      <c r="I771" s="807"/>
      <c r="J771" s="658">
        <v>1.2500000000000001E-2</v>
      </c>
      <c r="K771" s="673">
        <v>2.5000000000000001E-4</v>
      </c>
      <c r="L771" s="661"/>
    </row>
    <row r="772" spans="1:12" s="647" customFormat="1" hidden="1" x14ac:dyDescent="0.15">
      <c r="A772" s="730" t="s">
        <v>4165</v>
      </c>
      <c r="B772" s="663"/>
      <c r="C772" s="657" t="s">
        <v>2214</v>
      </c>
      <c r="D772" s="658" t="s">
        <v>2721</v>
      </c>
      <c r="E772" s="658" t="s">
        <v>3499</v>
      </c>
      <c r="F772" s="658" t="s">
        <v>3140</v>
      </c>
      <c r="G772" s="659" t="s">
        <v>3527</v>
      </c>
      <c r="H772" s="806" t="s">
        <v>3191</v>
      </c>
      <c r="I772" s="807"/>
      <c r="J772" s="658">
        <v>1.2500000000000001E-2</v>
      </c>
      <c r="K772" s="673">
        <v>2.5000000000000001E-4</v>
      </c>
      <c r="L772" s="661"/>
    </row>
    <row r="773" spans="1:12" s="647" customFormat="1" hidden="1" x14ac:dyDescent="0.15">
      <c r="A773" s="730" t="s">
        <v>4165</v>
      </c>
      <c r="B773" s="663"/>
      <c r="C773" s="657" t="s">
        <v>2214</v>
      </c>
      <c r="D773" s="658" t="s">
        <v>2721</v>
      </c>
      <c r="E773" s="658" t="s">
        <v>3499</v>
      </c>
      <c r="F773" s="658" t="s">
        <v>3140</v>
      </c>
      <c r="G773" s="659" t="s">
        <v>3528</v>
      </c>
      <c r="H773" s="806" t="s">
        <v>3152</v>
      </c>
      <c r="I773" s="807"/>
      <c r="J773" s="658">
        <v>4.5000000000000005E-2</v>
      </c>
      <c r="K773" s="673">
        <v>9.0000000000000008E-4</v>
      </c>
      <c r="L773" s="661"/>
    </row>
    <row r="774" spans="1:12" s="647" customFormat="1" hidden="1" x14ac:dyDescent="0.15">
      <c r="A774" s="730" t="s">
        <v>4165</v>
      </c>
      <c r="B774" s="663"/>
      <c r="C774" s="657" t="s">
        <v>2214</v>
      </c>
      <c r="D774" s="658" t="s">
        <v>2721</v>
      </c>
      <c r="E774" s="658" t="s">
        <v>3499</v>
      </c>
      <c r="F774" s="658" t="s">
        <v>3140</v>
      </c>
      <c r="G774" s="659" t="s">
        <v>3529</v>
      </c>
      <c r="H774" s="806" t="s">
        <v>3152</v>
      </c>
      <c r="I774" s="807"/>
      <c r="J774" s="658">
        <v>4.5000000000000005E-2</v>
      </c>
      <c r="K774" s="673">
        <v>9.0000000000000008E-4</v>
      </c>
      <c r="L774" s="661"/>
    </row>
    <row r="775" spans="1:12" s="647" customFormat="1" hidden="1" x14ac:dyDescent="0.15">
      <c r="A775" s="730" t="s">
        <v>4165</v>
      </c>
      <c r="B775" s="663"/>
      <c r="C775" s="657" t="s">
        <v>2214</v>
      </c>
      <c r="D775" s="658" t="s">
        <v>2721</v>
      </c>
      <c r="E775" s="658" t="s">
        <v>3499</v>
      </c>
      <c r="F775" s="658" t="s">
        <v>3140</v>
      </c>
      <c r="G775" s="659" t="s">
        <v>3530</v>
      </c>
      <c r="H775" s="806" t="s">
        <v>3152</v>
      </c>
      <c r="I775" s="807"/>
      <c r="J775" s="658">
        <v>4.5000000000000005E-2</v>
      </c>
      <c r="K775" s="673">
        <v>9.0000000000000008E-4</v>
      </c>
      <c r="L775" s="661"/>
    </row>
    <row r="776" spans="1:12" s="647" customFormat="1" hidden="1" x14ac:dyDescent="0.15">
      <c r="A776" s="730" t="s">
        <v>4165</v>
      </c>
      <c r="B776" s="663"/>
      <c r="C776" s="657" t="s">
        <v>2214</v>
      </c>
      <c r="D776" s="658" t="s">
        <v>2721</v>
      </c>
      <c r="E776" s="658" t="s">
        <v>3499</v>
      </c>
      <c r="F776" s="658" t="s">
        <v>3140</v>
      </c>
      <c r="G776" s="659" t="s">
        <v>3531</v>
      </c>
      <c r="H776" s="806" t="s">
        <v>3152</v>
      </c>
      <c r="I776" s="807"/>
      <c r="J776" s="658">
        <v>4.5000000000000005E-2</v>
      </c>
      <c r="K776" s="673">
        <v>9.0000000000000008E-4</v>
      </c>
      <c r="L776" s="661"/>
    </row>
    <row r="777" spans="1:12" s="647" customFormat="1" hidden="1" x14ac:dyDescent="0.15">
      <c r="A777" s="730" t="s">
        <v>4165</v>
      </c>
      <c r="B777" s="663"/>
      <c r="C777" s="657" t="s">
        <v>2214</v>
      </c>
      <c r="D777" s="658" t="s">
        <v>2721</v>
      </c>
      <c r="E777" s="658" t="s">
        <v>3499</v>
      </c>
      <c r="F777" s="658" t="s">
        <v>3140</v>
      </c>
      <c r="G777" s="659" t="s">
        <v>3532</v>
      </c>
      <c r="H777" s="806" t="s">
        <v>3152</v>
      </c>
      <c r="I777" s="807"/>
      <c r="J777" s="658">
        <v>4.5000000000000005E-2</v>
      </c>
      <c r="K777" s="673">
        <v>9.0000000000000008E-4</v>
      </c>
      <c r="L777" s="661"/>
    </row>
    <row r="778" spans="1:12" s="647" customFormat="1" hidden="1" x14ac:dyDescent="0.15">
      <c r="A778" s="730" t="s">
        <v>4165</v>
      </c>
      <c r="B778" s="663"/>
      <c r="C778" s="657" t="s">
        <v>2214</v>
      </c>
      <c r="D778" s="658" t="s">
        <v>2721</v>
      </c>
      <c r="E778" s="658" t="s">
        <v>3499</v>
      </c>
      <c r="F778" s="658" t="s">
        <v>3140</v>
      </c>
      <c r="G778" s="659" t="s">
        <v>3533</v>
      </c>
      <c r="H778" s="806" t="s">
        <v>3152</v>
      </c>
      <c r="I778" s="807"/>
      <c r="J778" s="658">
        <v>4.5000000000000005E-2</v>
      </c>
      <c r="K778" s="673">
        <v>9.0000000000000008E-4</v>
      </c>
      <c r="L778" s="661"/>
    </row>
    <row r="779" spans="1:12" s="647" customFormat="1" hidden="1" x14ac:dyDescent="0.15">
      <c r="A779" s="730" t="s">
        <v>4165</v>
      </c>
      <c r="B779" s="663"/>
      <c r="C779" s="657" t="s">
        <v>2214</v>
      </c>
      <c r="D779" s="658" t="s">
        <v>2721</v>
      </c>
      <c r="E779" s="658" t="s">
        <v>3499</v>
      </c>
      <c r="F779" s="658" t="s">
        <v>3140</v>
      </c>
      <c r="G779" s="659" t="s">
        <v>3534</v>
      </c>
      <c r="H779" s="806" t="s">
        <v>3152</v>
      </c>
      <c r="I779" s="807"/>
      <c r="J779" s="658">
        <v>4.5000000000000005E-2</v>
      </c>
      <c r="K779" s="673">
        <v>9.0000000000000008E-4</v>
      </c>
      <c r="L779" s="661"/>
    </row>
    <row r="780" spans="1:12" s="647" customFormat="1" hidden="1" x14ac:dyDescent="0.15">
      <c r="A780" s="730" t="s">
        <v>4165</v>
      </c>
      <c r="B780" s="663"/>
      <c r="C780" s="657" t="s">
        <v>2214</v>
      </c>
      <c r="D780" s="658" t="s">
        <v>2721</v>
      </c>
      <c r="E780" s="658" t="s">
        <v>3499</v>
      </c>
      <c r="F780" s="658" t="s">
        <v>3140</v>
      </c>
      <c r="G780" s="659" t="s">
        <v>3535</v>
      </c>
      <c r="H780" s="806" t="s">
        <v>3152</v>
      </c>
      <c r="I780" s="807"/>
      <c r="J780" s="658">
        <v>4.5000000000000005E-2</v>
      </c>
      <c r="K780" s="673">
        <v>9.0000000000000008E-4</v>
      </c>
      <c r="L780" s="661"/>
    </row>
    <row r="781" spans="1:12" s="647" customFormat="1" hidden="1" x14ac:dyDescent="0.15">
      <c r="A781" s="730" t="s">
        <v>4165</v>
      </c>
      <c r="B781" s="663"/>
      <c r="C781" s="657" t="s">
        <v>2214</v>
      </c>
      <c r="D781" s="658" t="s">
        <v>2721</v>
      </c>
      <c r="E781" s="658" t="s">
        <v>3499</v>
      </c>
      <c r="F781" s="658" t="s">
        <v>3140</v>
      </c>
      <c r="G781" s="659" t="s">
        <v>3536</v>
      </c>
      <c r="H781" s="806" t="s">
        <v>3152</v>
      </c>
      <c r="I781" s="807"/>
      <c r="J781" s="658">
        <v>4.5000000000000005E-2</v>
      </c>
      <c r="K781" s="673">
        <v>9.0000000000000008E-4</v>
      </c>
      <c r="L781" s="661"/>
    </row>
    <row r="782" spans="1:12" s="647" customFormat="1" hidden="1" x14ac:dyDescent="0.15">
      <c r="A782" s="730" t="s">
        <v>4165</v>
      </c>
      <c r="B782" s="663"/>
      <c r="C782" s="657" t="s">
        <v>2214</v>
      </c>
      <c r="D782" s="658" t="s">
        <v>2721</v>
      </c>
      <c r="E782" s="658" t="s">
        <v>3499</v>
      </c>
      <c r="F782" s="658" t="s">
        <v>3140</v>
      </c>
      <c r="G782" s="659" t="s">
        <v>3537</v>
      </c>
      <c r="H782" s="806" t="s">
        <v>3152</v>
      </c>
      <c r="I782" s="807"/>
      <c r="J782" s="658">
        <v>4.5000000000000005E-2</v>
      </c>
      <c r="K782" s="673">
        <v>9.0000000000000008E-4</v>
      </c>
      <c r="L782" s="661"/>
    </row>
    <row r="783" spans="1:12" s="647" customFormat="1" hidden="1" x14ac:dyDescent="0.15">
      <c r="A783" s="730" t="s">
        <v>4165</v>
      </c>
      <c r="B783" s="663"/>
      <c r="C783" s="657" t="s">
        <v>2214</v>
      </c>
      <c r="D783" s="658" t="s">
        <v>2721</v>
      </c>
      <c r="E783" s="658" t="s">
        <v>3499</v>
      </c>
      <c r="F783" s="658" t="s">
        <v>3140</v>
      </c>
      <c r="G783" s="659" t="s">
        <v>3538</v>
      </c>
      <c r="H783" s="806" t="s">
        <v>3152</v>
      </c>
      <c r="I783" s="807"/>
      <c r="J783" s="658">
        <v>4.4999999999999998E-2</v>
      </c>
      <c r="K783" s="673">
        <v>8.9999999999999998E-4</v>
      </c>
      <c r="L783" s="661"/>
    </row>
    <row r="784" spans="1:12" s="647" customFormat="1" hidden="1" x14ac:dyDescent="0.15">
      <c r="A784" s="730" t="s">
        <v>4165</v>
      </c>
      <c r="B784" s="663"/>
      <c r="C784" s="657" t="s">
        <v>2214</v>
      </c>
      <c r="D784" s="658" t="s">
        <v>2721</v>
      </c>
      <c r="E784" s="658" t="s">
        <v>3228</v>
      </c>
      <c r="F784" s="658" t="s">
        <v>3351</v>
      </c>
      <c r="G784" s="659" t="s">
        <v>3539</v>
      </c>
      <c r="H784" s="806"/>
      <c r="I784" s="807"/>
      <c r="J784" s="658">
        <v>0.05</v>
      </c>
      <c r="K784" s="673">
        <v>1E-3</v>
      </c>
      <c r="L784" s="661"/>
    </row>
    <row r="785" spans="1:12" s="647" customFormat="1" hidden="1" x14ac:dyDescent="0.15">
      <c r="A785" s="730" t="s">
        <v>4165</v>
      </c>
      <c r="B785" s="663"/>
      <c r="C785" s="657" t="s">
        <v>2214</v>
      </c>
      <c r="D785" s="658" t="s">
        <v>2721</v>
      </c>
      <c r="E785" s="658" t="s">
        <v>3228</v>
      </c>
      <c r="F785" s="658" t="s">
        <v>3351</v>
      </c>
      <c r="G785" s="659" t="s">
        <v>3540</v>
      </c>
      <c r="H785" s="806"/>
      <c r="I785" s="807"/>
      <c r="J785" s="658">
        <v>0.05</v>
      </c>
      <c r="K785" s="673">
        <v>1E-3</v>
      </c>
      <c r="L785" s="661"/>
    </row>
    <row r="786" spans="1:12" s="647" customFormat="1" hidden="1" x14ac:dyDescent="0.15">
      <c r="A786" s="730" t="s">
        <v>4165</v>
      </c>
      <c r="B786" s="663"/>
      <c r="C786" s="657" t="s">
        <v>2214</v>
      </c>
      <c r="D786" s="658" t="s">
        <v>2721</v>
      </c>
      <c r="E786" s="658" t="s">
        <v>3228</v>
      </c>
      <c r="F786" s="658" t="s">
        <v>3351</v>
      </c>
      <c r="G786" s="659" t="s">
        <v>3541</v>
      </c>
      <c r="H786" s="806"/>
      <c r="I786" s="807"/>
      <c r="J786" s="658">
        <v>0.05</v>
      </c>
      <c r="K786" s="673">
        <v>1E-3</v>
      </c>
      <c r="L786" s="661"/>
    </row>
    <row r="787" spans="1:12" s="647" customFormat="1" hidden="1" x14ac:dyDescent="0.15">
      <c r="A787" s="730" t="s">
        <v>4165</v>
      </c>
      <c r="B787" s="663"/>
      <c r="C787" s="657" t="s">
        <v>2214</v>
      </c>
      <c r="D787" s="658" t="s">
        <v>2721</v>
      </c>
      <c r="E787" s="658" t="s">
        <v>3228</v>
      </c>
      <c r="F787" s="658" t="s">
        <v>3351</v>
      </c>
      <c r="G787" s="659" t="s">
        <v>3542</v>
      </c>
      <c r="H787" s="806"/>
      <c r="I787" s="807"/>
      <c r="J787" s="658">
        <v>0.05</v>
      </c>
      <c r="K787" s="673">
        <v>1E-3</v>
      </c>
      <c r="L787" s="661"/>
    </row>
    <row r="788" spans="1:12" s="647" customFormat="1" hidden="1" x14ac:dyDescent="0.15">
      <c r="A788" s="730" t="s">
        <v>4165</v>
      </c>
      <c r="B788" s="663"/>
      <c r="C788" s="657" t="s">
        <v>2214</v>
      </c>
      <c r="D788" s="658" t="s">
        <v>2721</v>
      </c>
      <c r="E788" s="658" t="s">
        <v>3228</v>
      </c>
      <c r="F788" s="658" t="s">
        <v>3351</v>
      </c>
      <c r="G788" s="659" t="s">
        <v>3543</v>
      </c>
      <c r="H788" s="806"/>
      <c r="I788" s="807"/>
      <c r="J788" s="658">
        <v>0.05</v>
      </c>
      <c r="K788" s="673">
        <v>1E-3</v>
      </c>
      <c r="L788" s="661"/>
    </row>
    <row r="789" spans="1:12" s="647" customFormat="1" hidden="1" x14ac:dyDescent="0.15">
      <c r="A789" s="730" t="s">
        <v>4165</v>
      </c>
      <c r="B789" s="663"/>
      <c r="C789" s="657" t="s">
        <v>2214</v>
      </c>
      <c r="D789" s="658" t="s">
        <v>2721</v>
      </c>
      <c r="E789" s="658" t="s">
        <v>3228</v>
      </c>
      <c r="F789" s="658" t="s">
        <v>3351</v>
      </c>
      <c r="G789" s="659" t="s">
        <v>3544</v>
      </c>
      <c r="H789" s="806"/>
      <c r="I789" s="807"/>
      <c r="J789" s="658">
        <v>2.5000000000000001E-2</v>
      </c>
      <c r="K789" s="673">
        <v>5.0000000000000001E-4</v>
      </c>
      <c r="L789" s="661"/>
    </row>
    <row r="790" spans="1:12" s="647" customFormat="1" hidden="1" x14ac:dyDescent="0.15">
      <c r="A790" s="730" t="s">
        <v>4165</v>
      </c>
      <c r="B790" s="663"/>
      <c r="C790" s="657" t="s">
        <v>2214</v>
      </c>
      <c r="D790" s="658" t="s">
        <v>2721</v>
      </c>
      <c r="E790" s="658" t="s">
        <v>3228</v>
      </c>
      <c r="F790" s="658" t="s">
        <v>3351</v>
      </c>
      <c r="G790" s="659" t="s">
        <v>3545</v>
      </c>
      <c r="H790" s="806"/>
      <c r="I790" s="807"/>
      <c r="J790" s="658">
        <v>2.5000000000000001E-2</v>
      </c>
      <c r="K790" s="673">
        <v>5.0000000000000001E-4</v>
      </c>
      <c r="L790" s="661"/>
    </row>
    <row r="791" spans="1:12" s="647" customFormat="1" hidden="1" x14ac:dyDescent="0.15">
      <c r="A791" s="730" t="s">
        <v>4165</v>
      </c>
      <c r="B791" s="663"/>
      <c r="C791" s="657" t="s">
        <v>2214</v>
      </c>
      <c r="D791" s="658" t="s">
        <v>2721</v>
      </c>
      <c r="E791" s="658" t="s">
        <v>3228</v>
      </c>
      <c r="F791" s="658" t="s">
        <v>3351</v>
      </c>
      <c r="G791" s="659" t="s">
        <v>3546</v>
      </c>
      <c r="H791" s="806"/>
      <c r="I791" s="807"/>
      <c r="J791" s="658">
        <v>2.5000000000000001E-2</v>
      </c>
      <c r="K791" s="673">
        <v>5.0000000000000001E-4</v>
      </c>
      <c r="L791" s="661"/>
    </row>
    <row r="792" spans="1:12" s="647" customFormat="1" hidden="1" x14ac:dyDescent="0.15">
      <c r="A792" s="730" t="s">
        <v>4165</v>
      </c>
      <c r="B792" s="663"/>
      <c r="C792" s="657" t="s">
        <v>2214</v>
      </c>
      <c r="D792" s="658" t="s">
        <v>2721</v>
      </c>
      <c r="E792" s="658" t="s">
        <v>3228</v>
      </c>
      <c r="F792" s="658" t="s">
        <v>3351</v>
      </c>
      <c r="G792" s="659" t="s">
        <v>3547</v>
      </c>
      <c r="H792" s="806"/>
      <c r="I792" s="807"/>
      <c r="J792" s="658">
        <v>2.5000000000000001E-2</v>
      </c>
      <c r="K792" s="673">
        <v>5.0000000000000001E-4</v>
      </c>
      <c r="L792" s="661"/>
    </row>
    <row r="793" spans="1:12" s="647" customFormat="1" hidden="1" x14ac:dyDescent="0.15">
      <c r="A793" s="730" t="s">
        <v>4165</v>
      </c>
      <c r="B793" s="663"/>
      <c r="C793" s="657" t="s">
        <v>2214</v>
      </c>
      <c r="D793" s="658" t="s">
        <v>2721</v>
      </c>
      <c r="E793" s="658" t="s">
        <v>3228</v>
      </c>
      <c r="F793" s="658" t="s">
        <v>3351</v>
      </c>
      <c r="G793" s="659" t="s">
        <v>3548</v>
      </c>
      <c r="H793" s="806"/>
      <c r="I793" s="807"/>
      <c r="J793" s="658">
        <v>2.5000000000000001E-2</v>
      </c>
      <c r="K793" s="673">
        <v>5.0000000000000001E-4</v>
      </c>
      <c r="L793" s="661"/>
    </row>
    <row r="794" spans="1:12" s="647" customFormat="1" hidden="1" x14ac:dyDescent="0.15">
      <c r="A794" s="730" t="s">
        <v>4165</v>
      </c>
      <c r="B794" s="663"/>
      <c r="C794" s="657" t="s">
        <v>2214</v>
      </c>
      <c r="D794" s="658" t="s">
        <v>2721</v>
      </c>
      <c r="E794" s="658" t="s">
        <v>3228</v>
      </c>
      <c r="F794" s="658" t="s">
        <v>3351</v>
      </c>
      <c r="G794" s="659" t="s">
        <v>3549</v>
      </c>
      <c r="H794" s="806"/>
      <c r="I794" s="807"/>
      <c r="J794" s="658">
        <v>1.2500000000000001E-2</v>
      </c>
      <c r="K794" s="673">
        <v>2.5000000000000001E-4</v>
      </c>
      <c r="L794" s="661"/>
    </row>
    <row r="795" spans="1:12" s="647" customFormat="1" hidden="1" x14ac:dyDescent="0.15">
      <c r="A795" s="730" t="s">
        <v>4165</v>
      </c>
      <c r="B795" s="663"/>
      <c r="C795" s="657" t="s">
        <v>2214</v>
      </c>
      <c r="D795" s="658" t="s">
        <v>2721</v>
      </c>
      <c r="E795" s="658" t="s">
        <v>3228</v>
      </c>
      <c r="F795" s="658" t="s">
        <v>3351</v>
      </c>
      <c r="G795" s="659" t="s">
        <v>3550</v>
      </c>
      <c r="H795" s="806" t="s">
        <v>3152</v>
      </c>
      <c r="I795" s="807"/>
      <c r="J795" s="658">
        <v>4.4999999999999998E-2</v>
      </c>
      <c r="K795" s="673">
        <v>9.0000000000000008E-4</v>
      </c>
      <c r="L795" s="661"/>
    </row>
    <row r="796" spans="1:12" s="647" customFormat="1" hidden="1" x14ac:dyDescent="0.15">
      <c r="A796" s="730" t="s">
        <v>4165</v>
      </c>
      <c r="B796" s="663"/>
      <c r="C796" s="657" t="s">
        <v>2214</v>
      </c>
      <c r="D796" s="658" t="s">
        <v>2721</v>
      </c>
      <c r="E796" s="658" t="s">
        <v>3228</v>
      </c>
      <c r="F796" s="658" t="s">
        <v>3351</v>
      </c>
      <c r="G796" s="659" t="s">
        <v>3551</v>
      </c>
      <c r="H796" s="806" t="s">
        <v>3152</v>
      </c>
      <c r="I796" s="807"/>
      <c r="J796" s="658">
        <v>4.4999999999999998E-2</v>
      </c>
      <c r="K796" s="673">
        <v>9.0000000000000008E-4</v>
      </c>
      <c r="L796" s="661"/>
    </row>
    <row r="797" spans="1:12" s="647" customFormat="1" hidden="1" x14ac:dyDescent="0.15">
      <c r="A797" s="730" t="s">
        <v>4165</v>
      </c>
      <c r="B797" s="663"/>
      <c r="C797" s="657" t="s">
        <v>2214</v>
      </c>
      <c r="D797" s="658" t="s">
        <v>2721</v>
      </c>
      <c r="E797" s="658" t="s">
        <v>3228</v>
      </c>
      <c r="F797" s="658" t="s">
        <v>3351</v>
      </c>
      <c r="G797" s="659" t="s">
        <v>3552</v>
      </c>
      <c r="H797" s="806" t="s">
        <v>3152</v>
      </c>
      <c r="I797" s="807"/>
      <c r="J797" s="658">
        <v>4.4999999999999998E-2</v>
      </c>
      <c r="K797" s="673">
        <v>9.0000000000000008E-4</v>
      </c>
      <c r="L797" s="661"/>
    </row>
    <row r="798" spans="1:12" s="647" customFormat="1" hidden="1" x14ac:dyDescent="0.15">
      <c r="A798" s="730" t="s">
        <v>4165</v>
      </c>
      <c r="B798" s="663"/>
      <c r="C798" s="657" t="s">
        <v>2214</v>
      </c>
      <c r="D798" s="658" t="s">
        <v>2721</v>
      </c>
      <c r="E798" s="658" t="s">
        <v>3228</v>
      </c>
      <c r="F798" s="658" t="s">
        <v>3351</v>
      </c>
      <c r="G798" s="659" t="s">
        <v>3553</v>
      </c>
      <c r="H798" s="806" t="s">
        <v>3152</v>
      </c>
      <c r="I798" s="807"/>
      <c r="J798" s="658">
        <v>4.4999999999999998E-2</v>
      </c>
      <c r="K798" s="673">
        <v>9.0000000000000008E-4</v>
      </c>
      <c r="L798" s="661"/>
    </row>
    <row r="799" spans="1:12" s="647" customFormat="1" hidden="1" x14ac:dyDescent="0.15">
      <c r="A799" s="730" t="s">
        <v>4165</v>
      </c>
      <c r="B799" s="663"/>
      <c r="C799" s="657" t="s">
        <v>2214</v>
      </c>
      <c r="D799" s="658" t="s">
        <v>2721</v>
      </c>
      <c r="E799" s="658" t="s">
        <v>3228</v>
      </c>
      <c r="F799" s="658" t="s">
        <v>3351</v>
      </c>
      <c r="G799" s="659" t="s">
        <v>3554</v>
      </c>
      <c r="H799" s="806" t="s">
        <v>3152</v>
      </c>
      <c r="I799" s="807"/>
      <c r="J799" s="658">
        <v>4.4999999999999998E-2</v>
      </c>
      <c r="K799" s="673">
        <v>9.0000000000000008E-4</v>
      </c>
      <c r="L799" s="661"/>
    </row>
    <row r="800" spans="1:12" s="647" customFormat="1" hidden="1" x14ac:dyDescent="0.15">
      <c r="A800" s="730" t="s">
        <v>4165</v>
      </c>
      <c r="B800" s="663"/>
      <c r="C800" s="657" t="s">
        <v>2214</v>
      </c>
      <c r="D800" s="658" t="s">
        <v>2721</v>
      </c>
      <c r="E800" s="658" t="s">
        <v>3228</v>
      </c>
      <c r="F800" s="658" t="s">
        <v>3351</v>
      </c>
      <c r="G800" s="659" t="s">
        <v>3555</v>
      </c>
      <c r="H800" s="806" t="s">
        <v>3152</v>
      </c>
      <c r="I800" s="807"/>
      <c r="J800" s="658">
        <v>4.4999999999999998E-2</v>
      </c>
      <c r="K800" s="673">
        <v>9.0000000000000008E-4</v>
      </c>
      <c r="L800" s="661"/>
    </row>
    <row r="801" spans="1:12" s="647" customFormat="1" hidden="1" x14ac:dyDescent="0.15">
      <c r="A801" s="730" t="s">
        <v>4165</v>
      </c>
      <c r="B801" s="663"/>
      <c r="C801" s="657" t="s">
        <v>2214</v>
      </c>
      <c r="D801" s="658" t="s">
        <v>2721</v>
      </c>
      <c r="E801" s="658" t="s">
        <v>3228</v>
      </c>
      <c r="F801" s="658" t="s">
        <v>3351</v>
      </c>
      <c r="G801" s="659" t="s">
        <v>3556</v>
      </c>
      <c r="H801" s="806" t="s">
        <v>3152</v>
      </c>
      <c r="I801" s="807"/>
      <c r="J801" s="658">
        <v>4.4999999999999998E-2</v>
      </c>
      <c r="K801" s="673">
        <v>9.0000000000000008E-4</v>
      </c>
      <c r="L801" s="661"/>
    </row>
    <row r="802" spans="1:12" s="647" customFormat="1" hidden="1" x14ac:dyDescent="0.15">
      <c r="A802" s="730" t="s">
        <v>4165</v>
      </c>
      <c r="B802" s="663"/>
      <c r="C802" s="657" t="s">
        <v>2214</v>
      </c>
      <c r="D802" s="658" t="s">
        <v>2721</v>
      </c>
      <c r="E802" s="658" t="s">
        <v>3228</v>
      </c>
      <c r="F802" s="658" t="s">
        <v>3351</v>
      </c>
      <c r="G802" s="659" t="s">
        <v>3557</v>
      </c>
      <c r="H802" s="806" t="s">
        <v>3152</v>
      </c>
      <c r="I802" s="807"/>
      <c r="J802" s="658">
        <v>4.4999999999999998E-2</v>
      </c>
      <c r="K802" s="673">
        <v>9.0000000000000008E-4</v>
      </c>
      <c r="L802" s="661"/>
    </row>
    <row r="803" spans="1:12" s="647" customFormat="1" hidden="1" x14ac:dyDescent="0.15">
      <c r="A803" s="730" t="s">
        <v>4165</v>
      </c>
      <c r="B803" s="663"/>
      <c r="C803" s="657" t="s">
        <v>2214</v>
      </c>
      <c r="D803" s="658" t="s">
        <v>2721</v>
      </c>
      <c r="E803" s="658" t="s">
        <v>3228</v>
      </c>
      <c r="F803" s="658" t="s">
        <v>3351</v>
      </c>
      <c r="G803" s="659" t="s">
        <v>3558</v>
      </c>
      <c r="H803" s="806" t="s">
        <v>3152</v>
      </c>
      <c r="I803" s="807"/>
      <c r="J803" s="658">
        <v>4.4999999999999998E-2</v>
      </c>
      <c r="K803" s="673">
        <v>9.0000000000000008E-4</v>
      </c>
      <c r="L803" s="661"/>
    </row>
    <row r="804" spans="1:12" s="647" customFormat="1" hidden="1" x14ac:dyDescent="0.15">
      <c r="A804" s="730" t="s">
        <v>4165</v>
      </c>
      <c r="B804" s="663"/>
      <c r="C804" s="657" t="s">
        <v>2214</v>
      </c>
      <c r="D804" s="658" t="s">
        <v>2721</v>
      </c>
      <c r="E804" s="658" t="s">
        <v>3228</v>
      </c>
      <c r="F804" s="658" t="s">
        <v>3351</v>
      </c>
      <c r="G804" s="659" t="s">
        <v>3559</v>
      </c>
      <c r="H804" s="806" t="s">
        <v>3152</v>
      </c>
      <c r="I804" s="807"/>
      <c r="J804" s="658">
        <v>4.4999999999999998E-2</v>
      </c>
      <c r="K804" s="673">
        <v>9.0000000000000008E-4</v>
      </c>
      <c r="L804" s="661"/>
    </row>
    <row r="805" spans="1:12" s="647" customFormat="1" hidden="1" x14ac:dyDescent="0.15">
      <c r="A805" s="730" t="s">
        <v>4165</v>
      </c>
      <c r="B805" s="663"/>
      <c r="C805" s="657" t="s">
        <v>2214</v>
      </c>
      <c r="D805" s="658" t="s">
        <v>2721</v>
      </c>
      <c r="E805" s="658" t="s">
        <v>3228</v>
      </c>
      <c r="F805" s="658" t="s">
        <v>3351</v>
      </c>
      <c r="G805" s="659" t="s">
        <v>3560</v>
      </c>
      <c r="H805" s="806" t="s">
        <v>3152</v>
      </c>
      <c r="I805" s="807"/>
      <c r="J805" s="658">
        <v>4.4999999999999998E-2</v>
      </c>
      <c r="K805" s="673">
        <v>9.0000000000000008E-4</v>
      </c>
      <c r="L805" s="661"/>
    </row>
    <row r="806" spans="1:12" s="647" customFormat="1" hidden="1" x14ac:dyDescent="0.15">
      <c r="A806" s="730" t="s">
        <v>4165</v>
      </c>
      <c r="B806" s="663"/>
      <c r="C806" s="657" t="s">
        <v>2214</v>
      </c>
      <c r="D806" s="658" t="s">
        <v>2721</v>
      </c>
      <c r="E806" s="658" t="s">
        <v>3228</v>
      </c>
      <c r="F806" s="658" t="s">
        <v>3561</v>
      </c>
      <c r="G806" s="659" t="s">
        <v>3562</v>
      </c>
      <c r="H806" s="806"/>
      <c r="I806" s="807"/>
      <c r="J806" s="658">
        <v>0.03</v>
      </c>
      <c r="K806" s="673">
        <v>1E-3</v>
      </c>
      <c r="L806" s="661"/>
    </row>
    <row r="807" spans="1:12" s="647" customFormat="1" hidden="1" x14ac:dyDescent="0.15">
      <c r="A807" s="730" t="s">
        <v>4165</v>
      </c>
      <c r="B807" s="663"/>
      <c r="C807" s="657" t="s">
        <v>2214</v>
      </c>
      <c r="D807" s="658" t="s">
        <v>2721</v>
      </c>
      <c r="E807" s="658" t="s">
        <v>3228</v>
      </c>
      <c r="F807" s="658" t="s">
        <v>3561</v>
      </c>
      <c r="G807" s="659" t="s">
        <v>3563</v>
      </c>
      <c r="H807" s="806"/>
      <c r="I807" s="807"/>
      <c r="J807" s="658">
        <v>0.03</v>
      </c>
      <c r="K807" s="673">
        <v>1E-3</v>
      </c>
      <c r="L807" s="661"/>
    </row>
    <row r="808" spans="1:12" s="647" customFormat="1" hidden="1" x14ac:dyDescent="0.15">
      <c r="A808" s="730" t="s">
        <v>4165</v>
      </c>
      <c r="B808" s="663"/>
      <c r="C808" s="657" t="s">
        <v>2214</v>
      </c>
      <c r="D808" s="658" t="s">
        <v>2721</v>
      </c>
      <c r="E808" s="658" t="s">
        <v>3228</v>
      </c>
      <c r="F808" s="658" t="s">
        <v>3561</v>
      </c>
      <c r="G808" s="659" t="s">
        <v>3564</v>
      </c>
      <c r="H808" s="806"/>
      <c r="I808" s="807"/>
      <c r="J808" s="658">
        <v>0.03</v>
      </c>
      <c r="K808" s="673">
        <v>1E-3</v>
      </c>
      <c r="L808" s="661"/>
    </row>
    <row r="809" spans="1:12" s="647" customFormat="1" hidden="1" x14ac:dyDescent="0.15">
      <c r="A809" s="730" t="s">
        <v>4165</v>
      </c>
      <c r="B809" s="663"/>
      <c r="C809" s="657" t="s">
        <v>2214</v>
      </c>
      <c r="D809" s="658" t="s">
        <v>2721</v>
      </c>
      <c r="E809" s="658" t="s">
        <v>3228</v>
      </c>
      <c r="F809" s="658" t="s">
        <v>3561</v>
      </c>
      <c r="G809" s="659" t="s">
        <v>3565</v>
      </c>
      <c r="H809" s="806"/>
      <c r="I809" s="807"/>
      <c r="J809" s="658">
        <v>0.03</v>
      </c>
      <c r="K809" s="673">
        <v>1E-3</v>
      </c>
      <c r="L809" s="661"/>
    </row>
    <row r="810" spans="1:12" s="647" customFormat="1" hidden="1" x14ac:dyDescent="0.15">
      <c r="A810" s="730" t="s">
        <v>4165</v>
      </c>
      <c r="B810" s="663"/>
      <c r="C810" s="657" t="s">
        <v>2214</v>
      </c>
      <c r="D810" s="658" t="s">
        <v>2721</v>
      </c>
      <c r="E810" s="658" t="s">
        <v>3228</v>
      </c>
      <c r="F810" s="658" t="s">
        <v>3561</v>
      </c>
      <c r="G810" s="659" t="s">
        <v>3566</v>
      </c>
      <c r="H810" s="806"/>
      <c r="I810" s="807"/>
      <c r="J810" s="658">
        <v>0.03</v>
      </c>
      <c r="K810" s="673">
        <v>1E-3</v>
      </c>
      <c r="L810" s="661"/>
    </row>
    <row r="811" spans="1:12" s="647" customFormat="1" hidden="1" x14ac:dyDescent="0.15">
      <c r="A811" s="730" t="s">
        <v>4165</v>
      </c>
      <c r="B811" s="663"/>
      <c r="C811" s="657" t="s">
        <v>2214</v>
      </c>
      <c r="D811" s="658" t="s">
        <v>2721</v>
      </c>
      <c r="E811" s="658" t="s">
        <v>3228</v>
      </c>
      <c r="F811" s="658" t="s">
        <v>3561</v>
      </c>
      <c r="G811" s="659" t="s">
        <v>3567</v>
      </c>
      <c r="H811" s="806"/>
      <c r="I811" s="807"/>
      <c r="J811" s="658">
        <v>1.4999999999999999E-2</v>
      </c>
      <c r="K811" s="673">
        <v>5.0000000000000001E-4</v>
      </c>
      <c r="L811" s="661"/>
    </row>
    <row r="812" spans="1:12" s="647" customFormat="1" hidden="1" x14ac:dyDescent="0.15">
      <c r="A812" s="730" t="s">
        <v>4165</v>
      </c>
      <c r="B812" s="663"/>
      <c r="C812" s="657" t="s">
        <v>2214</v>
      </c>
      <c r="D812" s="658" t="s">
        <v>2721</v>
      </c>
      <c r="E812" s="658" t="s">
        <v>3228</v>
      </c>
      <c r="F812" s="658" t="s">
        <v>3561</v>
      </c>
      <c r="G812" s="659" t="s">
        <v>3568</v>
      </c>
      <c r="H812" s="806"/>
      <c r="I812" s="807"/>
      <c r="J812" s="658">
        <v>1.4999999999999999E-2</v>
      </c>
      <c r="K812" s="673">
        <v>5.0000000000000001E-4</v>
      </c>
      <c r="L812" s="661"/>
    </row>
    <row r="813" spans="1:12" s="647" customFormat="1" hidden="1" x14ac:dyDescent="0.15">
      <c r="A813" s="730" t="s">
        <v>4165</v>
      </c>
      <c r="B813" s="663"/>
      <c r="C813" s="657" t="s">
        <v>2214</v>
      </c>
      <c r="D813" s="658" t="s">
        <v>2721</v>
      </c>
      <c r="E813" s="658" t="s">
        <v>3228</v>
      </c>
      <c r="F813" s="658" t="s">
        <v>3561</v>
      </c>
      <c r="G813" s="659" t="s">
        <v>3569</v>
      </c>
      <c r="H813" s="806"/>
      <c r="I813" s="807"/>
      <c r="J813" s="658">
        <v>1.4999999999999999E-2</v>
      </c>
      <c r="K813" s="673">
        <v>5.0000000000000001E-4</v>
      </c>
      <c r="L813" s="661"/>
    </row>
    <row r="814" spans="1:12" s="647" customFormat="1" hidden="1" x14ac:dyDescent="0.15">
      <c r="A814" s="730" t="s">
        <v>4165</v>
      </c>
      <c r="B814" s="663"/>
      <c r="C814" s="657" t="s">
        <v>2214</v>
      </c>
      <c r="D814" s="658" t="s">
        <v>2721</v>
      </c>
      <c r="E814" s="658" t="s">
        <v>3228</v>
      </c>
      <c r="F814" s="658" t="s">
        <v>3561</v>
      </c>
      <c r="G814" s="659" t="s">
        <v>3570</v>
      </c>
      <c r="H814" s="806"/>
      <c r="I814" s="807"/>
      <c r="J814" s="658">
        <v>1.4999999999999999E-2</v>
      </c>
      <c r="K814" s="673">
        <v>5.0000000000000001E-4</v>
      </c>
      <c r="L814" s="661"/>
    </row>
    <row r="815" spans="1:12" s="647" customFormat="1" hidden="1" x14ac:dyDescent="0.15">
      <c r="A815" s="730" t="s">
        <v>4165</v>
      </c>
      <c r="B815" s="663"/>
      <c r="C815" s="657" t="s">
        <v>2214</v>
      </c>
      <c r="D815" s="658" t="s">
        <v>2721</v>
      </c>
      <c r="E815" s="658" t="s">
        <v>3228</v>
      </c>
      <c r="F815" s="658" t="s">
        <v>3561</v>
      </c>
      <c r="G815" s="659" t="s">
        <v>3571</v>
      </c>
      <c r="H815" s="806"/>
      <c r="I815" s="807"/>
      <c r="J815" s="658">
        <v>1.4999999999999999E-2</v>
      </c>
      <c r="K815" s="673">
        <v>5.0000000000000001E-4</v>
      </c>
      <c r="L815" s="661"/>
    </row>
    <row r="816" spans="1:12" s="647" customFormat="1" hidden="1" x14ac:dyDescent="0.15">
      <c r="A816" s="730" t="s">
        <v>4165</v>
      </c>
      <c r="B816" s="663"/>
      <c r="C816" s="657" t="s">
        <v>2214</v>
      </c>
      <c r="D816" s="658" t="s">
        <v>2721</v>
      </c>
      <c r="E816" s="658" t="s">
        <v>3228</v>
      </c>
      <c r="F816" s="658" t="s">
        <v>3561</v>
      </c>
      <c r="G816" s="659" t="s">
        <v>3572</v>
      </c>
      <c r="H816" s="806"/>
      <c r="I816" s="807"/>
      <c r="J816" s="658">
        <v>7.4999999999999997E-3</v>
      </c>
      <c r="K816" s="673">
        <v>2.5000000000000001E-4</v>
      </c>
      <c r="L816" s="661"/>
    </row>
    <row r="817" spans="1:12" s="647" customFormat="1" hidden="1" x14ac:dyDescent="0.15">
      <c r="A817" s="730" t="s">
        <v>4165</v>
      </c>
      <c r="B817" s="663"/>
      <c r="C817" s="657" t="s">
        <v>2214</v>
      </c>
      <c r="D817" s="658" t="s">
        <v>3573</v>
      </c>
      <c r="E817" s="658" t="s">
        <v>3104</v>
      </c>
      <c r="F817" s="658" t="s">
        <v>3117</v>
      </c>
      <c r="G817" s="659" t="s">
        <v>3574</v>
      </c>
      <c r="H817" s="806" t="s">
        <v>3121</v>
      </c>
      <c r="I817" s="807"/>
      <c r="J817" s="658">
        <v>0.03</v>
      </c>
      <c r="K817" s="673">
        <v>0</v>
      </c>
      <c r="L817" s="661"/>
    </row>
    <row r="818" spans="1:12" s="647" customFormat="1" hidden="1" x14ac:dyDescent="0.15">
      <c r="A818" s="730" t="s">
        <v>4165</v>
      </c>
      <c r="B818" s="663"/>
      <c r="C818" s="657" t="s">
        <v>2214</v>
      </c>
      <c r="D818" s="658" t="s">
        <v>3573</v>
      </c>
      <c r="E818" s="658" t="s">
        <v>3104</v>
      </c>
      <c r="F818" s="658" t="s">
        <v>3117</v>
      </c>
      <c r="G818" s="659" t="s">
        <v>3575</v>
      </c>
      <c r="H818" s="806" t="s">
        <v>3124</v>
      </c>
      <c r="I818" s="807"/>
      <c r="J818" s="658">
        <v>0.02</v>
      </c>
      <c r="K818" s="673">
        <v>0</v>
      </c>
      <c r="L818" s="661"/>
    </row>
    <row r="819" spans="1:12" s="647" customFormat="1" hidden="1" x14ac:dyDescent="0.15">
      <c r="A819" s="730" t="s">
        <v>4165</v>
      </c>
      <c r="B819" s="663"/>
      <c r="C819" s="657" t="s">
        <v>2214</v>
      </c>
      <c r="D819" s="658" t="s">
        <v>3573</v>
      </c>
      <c r="E819" s="658" t="s">
        <v>3104</v>
      </c>
      <c r="F819" s="658" t="s">
        <v>3117</v>
      </c>
      <c r="G819" s="659" t="s">
        <v>3576</v>
      </c>
      <c r="H819" s="806" t="s">
        <v>3127</v>
      </c>
      <c r="I819" s="807"/>
      <c r="J819" s="658">
        <v>0.01</v>
      </c>
      <c r="K819" s="673">
        <v>0</v>
      </c>
      <c r="L819" s="661"/>
    </row>
    <row r="820" spans="1:12" s="647" customFormat="1" hidden="1" x14ac:dyDescent="0.15">
      <c r="A820" s="730" t="s">
        <v>4165</v>
      </c>
      <c r="B820" s="663"/>
      <c r="C820" s="657" t="s">
        <v>2214</v>
      </c>
      <c r="D820" s="658" t="s">
        <v>3573</v>
      </c>
      <c r="E820" s="658" t="s">
        <v>3104</v>
      </c>
      <c r="F820" s="658" t="s">
        <v>3129</v>
      </c>
      <c r="G820" s="659" t="s">
        <v>3577</v>
      </c>
      <c r="H820" s="806"/>
      <c r="I820" s="807"/>
      <c r="J820" s="658">
        <v>2.5000000000000001E-2</v>
      </c>
      <c r="K820" s="673">
        <v>0</v>
      </c>
      <c r="L820" s="661"/>
    </row>
    <row r="821" spans="1:12" s="647" customFormat="1" hidden="1" x14ac:dyDescent="0.15">
      <c r="A821" s="730" t="s">
        <v>4165</v>
      </c>
      <c r="B821" s="663"/>
      <c r="C821" s="657" t="s">
        <v>2214</v>
      </c>
      <c r="D821" s="658" t="s">
        <v>3573</v>
      </c>
      <c r="E821" s="658" t="s">
        <v>3104</v>
      </c>
      <c r="F821" s="658" t="s">
        <v>3129</v>
      </c>
      <c r="G821" s="659" t="s">
        <v>3578</v>
      </c>
      <c r="H821" s="806"/>
      <c r="I821" s="807"/>
      <c r="J821" s="658">
        <v>1.2500000000000001E-2</v>
      </c>
      <c r="K821" s="673">
        <v>0</v>
      </c>
      <c r="L821" s="661"/>
    </row>
    <row r="822" spans="1:12" s="647" customFormat="1" hidden="1" x14ac:dyDescent="0.15">
      <c r="A822" s="730" t="s">
        <v>4165</v>
      </c>
      <c r="B822" s="663"/>
      <c r="C822" s="657" t="s">
        <v>2214</v>
      </c>
      <c r="D822" s="658" t="s">
        <v>3573</v>
      </c>
      <c r="E822" s="658" t="s">
        <v>3104</v>
      </c>
      <c r="F822" s="658" t="s">
        <v>3129</v>
      </c>
      <c r="G822" s="659" t="s">
        <v>3579</v>
      </c>
      <c r="H822" s="806" t="s">
        <v>1359</v>
      </c>
      <c r="I822" s="807"/>
      <c r="J822" s="658">
        <v>1.2500000000000001E-2</v>
      </c>
      <c r="K822" s="673">
        <v>0</v>
      </c>
      <c r="L822" s="661"/>
    </row>
    <row r="823" spans="1:12" s="647" customFormat="1" hidden="1" x14ac:dyDescent="0.15">
      <c r="A823" s="730" t="s">
        <v>4165</v>
      </c>
      <c r="B823" s="663"/>
      <c r="C823" s="657" t="s">
        <v>2214</v>
      </c>
      <c r="D823" s="658" t="s">
        <v>3573</v>
      </c>
      <c r="E823" s="658" t="s">
        <v>3104</v>
      </c>
      <c r="F823" s="658" t="s">
        <v>3129</v>
      </c>
      <c r="G823" s="659" t="s">
        <v>3580</v>
      </c>
      <c r="H823" s="806" t="s">
        <v>1359</v>
      </c>
      <c r="I823" s="807"/>
      <c r="J823" s="658">
        <v>1.2500000000000001E-2</v>
      </c>
      <c r="K823" s="673">
        <v>0</v>
      </c>
      <c r="L823" s="661"/>
    </row>
    <row r="824" spans="1:12" s="647" customFormat="1" hidden="1" x14ac:dyDescent="0.15">
      <c r="A824" s="730" t="s">
        <v>4165</v>
      </c>
      <c r="B824" s="663"/>
      <c r="C824" s="657" t="s">
        <v>2214</v>
      </c>
      <c r="D824" s="658" t="s">
        <v>3573</v>
      </c>
      <c r="E824" s="658" t="s">
        <v>3104</v>
      </c>
      <c r="F824" s="658" t="s">
        <v>3129</v>
      </c>
      <c r="G824" s="659" t="s">
        <v>3581</v>
      </c>
      <c r="H824" s="806" t="s">
        <v>1360</v>
      </c>
      <c r="I824" s="807"/>
      <c r="J824" s="658">
        <v>6.2500000000000003E-3</v>
      </c>
      <c r="K824" s="673">
        <v>0</v>
      </c>
      <c r="L824" s="661"/>
    </row>
    <row r="825" spans="1:12" s="647" customFormat="1" hidden="1" x14ac:dyDescent="0.15">
      <c r="A825" s="730" t="s">
        <v>4165</v>
      </c>
      <c r="B825" s="663"/>
      <c r="C825" s="657" t="s">
        <v>2214</v>
      </c>
      <c r="D825" s="658" t="s">
        <v>3573</v>
      </c>
      <c r="E825" s="658" t="s">
        <v>3104</v>
      </c>
      <c r="F825" s="658" t="s">
        <v>3129</v>
      </c>
      <c r="G825" s="659" t="s">
        <v>3582</v>
      </c>
      <c r="H825" s="806" t="s">
        <v>1360</v>
      </c>
      <c r="I825" s="807"/>
      <c r="J825" s="658">
        <v>6.2500000000000003E-3</v>
      </c>
      <c r="K825" s="673">
        <v>0</v>
      </c>
      <c r="L825" s="661"/>
    </row>
    <row r="826" spans="1:12" s="647" customFormat="1" hidden="1" x14ac:dyDescent="0.15">
      <c r="A826" s="730" t="s">
        <v>4165</v>
      </c>
      <c r="B826" s="663"/>
      <c r="C826" s="657" t="s">
        <v>2214</v>
      </c>
      <c r="D826" s="658" t="s">
        <v>3573</v>
      </c>
      <c r="E826" s="658" t="s">
        <v>3104</v>
      </c>
      <c r="F826" s="658" t="s">
        <v>3140</v>
      </c>
      <c r="G826" s="659" t="s">
        <v>3583</v>
      </c>
      <c r="H826" s="806"/>
      <c r="I826" s="807"/>
      <c r="J826" s="658">
        <v>2.5000000000000001E-2</v>
      </c>
      <c r="K826" s="673">
        <v>0</v>
      </c>
      <c r="L826" s="661"/>
    </row>
    <row r="827" spans="1:12" s="647" customFormat="1" hidden="1" x14ac:dyDescent="0.15">
      <c r="A827" s="730" t="s">
        <v>4165</v>
      </c>
      <c r="B827" s="663"/>
      <c r="C827" s="657" t="s">
        <v>2214</v>
      </c>
      <c r="D827" s="658" t="s">
        <v>3573</v>
      </c>
      <c r="E827" s="658" t="s">
        <v>3104</v>
      </c>
      <c r="F827" s="658" t="s">
        <v>3140</v>
      </c>
      <c r="G827" s="659" t="s">
        <v>3584</v>
      </c>
      <c r="H827" s="806"/>
      <c r="I827" s="807"/>
      <c r="J827" s="658">
        <v>1.2500000000000001E-2</v>
      </c>
      <c r="K827" s="673">
        <v>0</v>
      </c>
      <c r="L827" s="661"/>
    </row>
    <row r="828" spans="1:12" s="647" customFormat="1" hidden="1" x14ac:dyDescent="0.15">
      <c r="A828" s="730" t="s">
        <v>4165</v>
      </c>
      <c r="B828" s="663"/>
      <c r="C828" s="657" t="s">
        <v>2214</v>
      </c>
      <c r="D828" s="658" t="s">
        <v>3573</v>
      </c>
      <c r="E828" s="658" t="s">
        <v>3104</v>
      </c>
      <c r="F828" s="658" t="s">
        <v>3140</v>
      </c>
      <c r="G828" s="659" t="s">
        <v>3585</v>
      </c>
      <c r="H828" s="806" t="s">
        <v>1359</v>
      </c>
      <c r="I828" s="807"/>
      <c r="J828" s="658">
        <v>1.2500000000000001E-2</v>
      </c>
      <c r="K828" s="673">
        <v>0</v>
      </c>
      <c r="L828" s="661"/>
    </row>
    <row r="829" spans="1:12" s="647" customFormat="1" hidden="1" x14ac:dyDescent="0.15">
      <c r="A829" s="730" t="s">
        <v>4165</v>
      </c>
      <c r="B829" s="663"/>
      <c r="C829" s="657" t="s">
        <v>2214</v>
      </c>
      <c r="D829" s="658" t="s">
        <v>3573</v>
      </c>
      <c r="E829" s="658" t="s">
        <v>3104</v>
      </c>
      <c r="F829" s="658" t="s">
        <v>3140</v>
      </c>
      <c r="G829" s="659" t="s">
        <v>3586</v>
      </c>
      <c r="H829" s="806" t="s">
        <v>1359</v>
      </c>
      <c r="I829" s="807"/>
      <c r="J829" s="658">
        <v>1.2500000000000001E-2</v>
      </c>
      <c r="K829" s="673">
        <v>0</v>
      </c>
      <c r="L829" s="661"/>
    </row>
    <row r="830" spans="1:12" s="647" customFormat="1" hidden="1" x14ac:dyDescent="0.15">
      <c r="A830" s="730" t="s">
        <v>4165</v>
      </c>
      <c r="B830" s="663"/>
      <c r="C830" s="657" t="s">
        <v>2214</v>
      </c>
      <c r="D830" s="658" t="s">
        <v>3573</v>
      </c>
      <c r="E830" s="658" t="s">
        <v>3104</v>
      </c>
      <c r="F830" s="658" t="s">
        <v>3140</v>
      </c>
      <c r="G830" s="659" t="s">
        <v>3587</v>
      </c>
      <c r="H830" s="806" t="s">
        <v>1360</v>
      </c>
      <c r="I830" s="807"/>
      <c r="J830" s="658">
        <v>6.2500000000000003E-3</v>
      </c>
      <c r="K830" s="673">
        <v>0</v>
      </c>
      <c r="L830" s="661"/>
    </row>
    <row r="831" spans="1:12" s="647" customFormat="1" hidden="1" x14ac:dyDescent="0.15">
      <c r="A831" s="730" t="s">
        <v>4165</v>
      </c>
      <c r="B831" s="663"/>
      <c r="C831" s="657" t="s">
        <v>2214</v>
      </c>
      <c r="D831" s="658" t="s">
        <v>3573</v>
      </c>
      <c r="E831" s="658" t="s">
        <v>3104</v>
      </c>
      <c r="F831" s="658" t="s">
        <v>3140</v>
      </c>
      <c r="G831" s="659" t="s">
        <v>3588</v>
      </c>
      <c r="H831" s="806" t="s">
        <v>1360</v>
      </c>
      <c r="I831" s="807"/>
      <c r="J831" s="658">
        <v>6.2500000000000003E-3</v>
      </c>
      <c r="K831" s="673">
        <v>0</v>
      </c>
      <c r="L831" s="661"/>
    </row>
    <row r="832" spans="1:12" s="647" customFormat="1" hidden="1" x14ac:dyDescent="0.15">
      <c r="A832" s="730" t="s">
        <v>4165</v>
      </c>
      <c r="B832" s="663"/>
      <c r="C832" s="657" t="s">
        <v>2214</v>
      </c>
      <c r="D832" s="658" t="s">
        <v>3573</v>
      </c>
      <c r="E832" s="658" t="s">
        <v>3104</v>
      </c>
      <c r="F832" s="658" t="s">
        <v>3140</v>
      </c>
      <c r="G832" s="659" t="s">
        <v>3589</v>
      </c>
      <c r="H832" s="806" t="s">
        <v>3152</v>
      </c>
      <c r="I832" s="807"/>
      <c r="J832" s="658">
        <v>2.2499999999999999E-2</v>
      </c>
      <c r="K832" s="673">
        <v>0</v>
      </c>
      <c r="L832" s="661"/>
    </row>
    <row r="833" spans="1:12" s="647" customFormat="1" hidden="1" x14ac:dyDescent="0.15">
      <c r="A833" s="730" t="s">
        <v>4165</v>
      </c>
      <c r="B833" s="663"/>
      <c r="C833" s="657" t="s">
        <v>2214</v>
      </c>
      <c r="D833" s="658" t="s">
        <v>3573</v>
      </c>
      <c r="E833" s="658" t="s">
        <v>3104</v>
      </c>
      <c r="F833" s="658" t="s">
        <v>3140</v>
      </c>
      <c r="G833" s="659" t="s">
        <v>3590</v>
      </c>
      <c r="H833" s="806" t="s">
        <v>3152</v>
      </c>
      <c r="I833" s="807"/>
      <c r="J833" s="658">
        <v>2.2499999999999999E-2</v>
      </c>
      <c r="K833" s="673">
        <v>0</v>
      </c>
      <c r="L833" s="661"/>
    </row>
    <row r="834" spans="1:12" s="647" customFormat="1" hidden="1" x14ac:dyDescent="0.15">
      <c r="A834" s="730" t="s">
        <v>4165</v>
      </c>
      <c r="B834" s="663"/>
      <c r="C834" s="657" t="s">
        <v>2214</v>
      </c>
      <c r="D834" s="658" t="s">
        <v>3573</v>
      </c>
      <c r="E834" s="658" t="s">
        <v>3104</v>
      </c>
      <c r="F834" s="658" t="s">
        <v>3155</v>
      </c>
      <c r="G834" s="659" t="s">
        <v>3591</v>
      </c>
      <c r="H834" s="806"/>
      <c r="I834" s="807"/>
      <c r="J834" s="658">
        <v>2.5000000000000001E-2</v>
      </c>
      <c r="K834" s="673">
        <v>0</v>
      </c>
      <c r="L834" s="661"/>
    </row>
    <row r="835" spans="1:12" s="647" customFormat="1" hidden="1" x14ac:dyDescent="0.15">
      <c r="A835" s="730" t="s">
        <v>4165</v>
      </c>
      <c r="B835" s="663"/>
      <c r="C835" s="657" t="s">
        <v>2214</v>
      </c>
      <c r="D835" s="658" t="s">
        <v>3573</v>
      </c>
      <c r="E835" s="658" t="s">
        <v>3104</v>
      </c>
      <c r="F835" s="658" t="s">
        <v>3155</v>
      </c>
      <c r="G835" s="659" t="s">
        <v>3592</v>
      </c>
      <c r="H835" s="806"/>
      <c r="I835" s="807"/>
      <c r="J835" s="658">
        <v>1.2500000000000001E-2</v>
      </c>
      <c r="K835" s="673">
        <v>0</v>
      </c>
      <c r="L835" s="661"/>
    </row>
    <row r="836" spans="1:12" s="647" customFormat="1" hidden="1" x14ac:dyDescent="0.15">
      <c r="A836" s="730" t="s">
        <v>4165</v>
      </c>
      <c r="B836" s="663"/>
      <c r="C836" s="657" t="s">
        <v>2214</v>
      </c>
      <c r="D836" s="658" t="s">
        <v>3573</v>
      </c>
      <c r="E836" s="658" t="s">
        <v>3104</v>
      </c>
      <c r="F836" s="658" t="s">
        <v>3155</v>
      </c>
      <c r="G836" s="659" t="s">
        <v>3593</v>
      </c>
      <c r="H836" s="806" t="s">
        <v>3145</v>
      </c>
      <c r="I836" s="807"/>
      <c r="J836" s="658">
        <v>1.8749999999999999E-2</v>
      </c>
      <c r="K836" s="673">
        <v>0</v>
      </c>
      <c r="L836" s="661"/>
    </row>
    <row r="837" spans="1:12" s="647" customFormat="1" hidden="1" x14ac:dyDescent="0.15">
      <c r="A837" s="730" t="s">
        <v>4165</v>
      </c>
      <c r="B837" s="663"/>
      <c r="C837" s="657" t="s">
        <v>2214</v>
      </c>
      <c r="D837" s="658" t="s">
        <v>3573</v>
      </c>
      <c r="E837" s="658" t="s">
        <v>3104</v>
      </c>
      <c r="F837" s="658" t="s">
        <v>3155</v>
      </c>
      <c r="G837" s="659" t="s">
        <v>3594</v>
      </c>
      <c r="H837" s="806" t="s">
        <v>3145</v>
      </c>
      <c r="I837" s="807"/>
      <c r="J837" s="658">
        <v>1.8749999999999999E-2</v>
      </c>
      <c r="K837" s="673">
        <v>0</v>
      </c>
      <c r="L837" s="661"/>
    </row>
    <row r="838" spans="1:12" s="647" customFormat="1" hidden="1" x14ac:dyDescent="0.15">
      <c r="A838" s="730" t="s">
        <v>4165</v>
      </c>
      <c r="B838" s="663"/>
      <c r="C838" s="657" t="s">
        <v>2214</v>
      </c>
      <c r="D838" s="658" t="s">
        <v>3573</v>
      </c>
      <c r="E838" s="658" t="s">
        <v>3104</v>
      </c>
      <c r="F838" s="658" t="s">
        <v>3155</v>
      </c>
      <c r="G838" s="659" t="s">
        <v>3595</v>
      </c>
      <c r="H838" s="806" t="s">
        <v>1360</v>
      </c>
      <c r="I838" s="807"/>
      <c r="J838" s="658">
        <v>1.2500000000000001E-2</v>
      </c>
      <c r="K838" s="673">
        <v>0</v>
      </c>
      <c r="L838" s="661"/>
    </row>
    <row r="839" spans="1:12" s="647" customFormat="1" hidden="1" x14ac:dyDescent="0.15">
      <c r="A839" s="730" t="s">
        <v>4165</v>
      </c>
      <c r="B839" s="663"/>
      <c r="C839" s="657" t="s">
        <v>2214</v>
      </c>
      <c r="D839" s="658" t="s">
        <v>3573</v>
      </c>
      <c r="E839" s="658" t="s">
        <v>3104</v>
      </c>
      <c r="F839" s="658" t="s">
        <v>3155</v>
      </c>
      <c r="G839" s="659" t="s">
        <v>3596</v>
      </c>
      <c r="H839" s="806" t="s">
        <v>1360</v>
      </c>
      <c r="I839" s="807"/>
      <c r="J839" s="658">
        <v>1.2500000000000001E-2</v>
      </c>
      <c r="K839" s="673">
        <v>0</v>
      </c>
      <c r="L839" s="661"/>
    </row>
    <row r="840" spans="1:12" s="647" customFormat="1" hidden="1" x14ac:dyDescent="0.15">
      <c r="A840" s="730" t="s">
        <v>4165</v>
      </c>
      <c r="B840" s="663"/>
      <c r="C840" s="657" t="s">
        <v>2214</v>
      </c>
      <c r="D840" s="658" t="s">
        <v>3573</v>
      </c>
      <c r="E840" s="658" t="s">
        <v>3104</v>
      </c>
      <c r="F840" s="658" t="s">
        <v>3155</v>
      </c>
      <c r="G840" s="659" t="s">
        <v>3597</v>
      </c>
      <c r="H840" s="806" t="s">
        <v>2667</v>
      </c>
      <c r="I840" s="807"/>
      <c r="J840" s="658">
        <v>6.2500000000000003E-3</v>
      </c>
      <c r="K840" s="673">
        <v>0</v>
      </c>
      <c r="L840" s="652"/>
    </row>
    <row r="841" spans="1:12" s="647" customFormat="1" hidden="1" x14ac:dyDescent="0.15">
      <c r="A841" s="730" t="s">
        <v>4165</v>
      </c>
      <c r="B841" s="663"/>
      <c r="C841" s="657" t="s">
        <v>2214</v>
      </c>
      <c r="D841" s="658" t="s">
        <v>3573</v>
      </c>
      <c r="E841" s="658" t="s">
        <v>3104</v>
      </c>
      <c r="F841" s="658" t="s">
        <v>3155</v>
      </c>
      <c r="G841" s="659" t="s">
        <v>3598</v>
      </c>
      <c r="H841" s="806" t="s">
        <v>2667</v>
      </c>
      <c r="I841" s="807"/>
      <c r="J841" s="658">
        <v>6.2500000000000003E-3</v>
      </c>
      <c r="K841" s="673">
        <v>0</v>
      </c>
      <c r="L841" s="652"/>
    </row>
    <row r="842" spans="1:12" s="647" customFormat="1" hidden="1" x14ac:dyDescent="0.15">
      <c r="A842" s="730" t="s">
        <v>4165</v>
      </c>
      <c r="B842" s="663"/>
      <c r="C842" s="657" t="s">
        <v>2214</v>
      </c>
      <c r="D842" s="658" t="s">
        <v>3573</v>
      </c>
      <c r="E842" s="658" t="s">
        <v>3168</v>
      </c>
      <c r="F842" s="658" t="s">
        <v>3175</v>
      </c>
      <c r="G842" s="659" t="s">
        <v>3599</v>
      </c>
      <c r="H842" s="806" t="s">
        <v>3121</v>
      </c>
      <c r="I842" s="807"/>
      <c r="J842" s="658">
        <v>4.8750000000000002E-2</v>
      </c>
      <c r="K842" s="673">
        <v>0</v>
      </c>
      <c r="L842" s="652"/>
    </row>
    <row r="843" spans="1:12" s="647" customFormat="1" hidden="1" x14ac:dyDescent="0.15">
      <c r="A843" s="730" t="s">
        <v>4165</v>
      </c>
      <c r="B843" s="663"/>
      <c r="C843" s="657" t="s">
        <v>2214</v>
      </c>
      <c r="D843" s="658" t="s">
        <v>3573</v>
      </c>
      <c r="E843" s="658" t="s">
        <v>3168</v>
      </c>
      <c r="F843" s="658" t="s">
        <v>3175</v>
      </c>
      <c r="G843" s="659" t="s">
        <v>3600</v>
      </c>
      <c r="H843" s="806" t="s">
        <v>3124</v>
      </c>
      <c r="I843" s="807"/>
      <c r="J843" s="658">
        <v>3.2500000000000001E-2</v>
      </c>
      <c r="K843" s="673">
        <v>0</v>
      </c>
      <c r="L843" s="652"/>
    </row>
    <row r="844" spans="1:12" s="647" customFormat="1" hidden="1" x14ac:dyDescent="0.15">
      <c r="A844" s="730" t="s">
        <v>4165</v>
      </c>
      <c r="B844" s="663"/>
      <c r="C844" s="657" t="s">
        <v>2214</v>
      </c>
      <c r="D844" s="658" t="s">
        <v>3573</v>
      </c>
      <c r="E844" s="658" t="s">
        <v>3168</v>
      </c>
      <c r="F844" s="658" t="s">
        <v>3175</v>
      </c>
      <c r="G844" s="659" t="s">
        <v>3601</v>
      </c>
      <c r="H844" s="806" t="s">
        <v>3127</v>
      </c>
      <c r="I844" s="807"/>
      <c r="J844" s="658">
        <v>1.6250000000000001E-2</v>
      </c>
      <c r="K844" s="673">
        <v>0</v>
      </c>
      <c r="L844" s="652"/>
    </row>
    <row r="845" spans="1:12" s="647" customFormat="1" hidden="1" x14ac:dyDescent="0.15">
      <c r="A845" s="730" t="s">
        <v>4165</v>
      </c>
      <c r="B845" s="663"/>
      <c r="C845" s="657" t="s">
        <v>2214</v>
      </c>
      <c r="D845" s="658" t="s">
        <v>3573</v>
      </c>
      <c r="E845" s="658" t="s">
        <v>3168</v>
      </c>
      <c r="F845" s="658" t="s">
        <v>3129</v>
      </c>
      <c r="G845" s="659" t="s">
        <v>3602</v>
      </c>
      <c r="H845" s="806"/>
      <c r="I845" s="807"/>
      <c r="J845" s="658">
        <v>3.5000000000000003E-2</v>
      </c>
      <c r="K845" s="673">
        <v>0</v>
      </c>
      <c r="L845" s="652"/>
    </row>
    <row r="846" spans="1:12" s="647" customFormat="1" hidden="1" x14ac:dyDescent="0.15">
      <c r="A846" s="730" t="s">
        <v>4165</v>
      </c>
      <c r="B846" s="663"/>
      <c r="C846" s="657" t="s">
        <v>2214</v>
      </c>
      <c r="D846" s="658" t="s">
        <v>3573</v>
      </c>
      <c r="E846" s="658" t="s">
        <v>3168</v>
      </c>
      <c r="F846" s="658" t="s">
        <v>3129</v>
      </c>
      <c r="G846" s="659" t="s">
        <v>3603</v>
      </c>
      <c r="H846" s="806"/>
      <c r="I846" s="807"/>
      <c r="J846" s="658">
        <v>1.7500000000000002E-2</v>
      </c>
      <c r="K846" s="673">
        <v>0</v>
      </c>
      <c r="L846" s="652"/>
    </row>
    <row r="847" spans="1:12" s="647" customFormat="1" hidden="1" x14ac:dyDescent="0.15">
      <c r="A847" s="730" t="s">
        <v>4165</v>
      </c>
      <c r="B847" s="663"/>
      <c r="C847" s="657" t="s">
        <v>2214</v>
      </c>
      <c r="D847" s="658" t="s">
        <v>3573</v>
      </c>
      <c r="E847" s="658" t="s">
        <v>3168</v>
      </c>
      <c r="F847" s="658" t="s">
        <v>3129</v>
      </c>
      <c r="G847" s="659" t="s">
        <v>3604</v>
      </c>
      <c r="H847" s="806" t="s">
        <v>1359</v>
      </c>
      <c r="I847" s="807"/>
      <c r="J847" s="658">
        <v>1.7500000000000002E-2</v>
      </c>
      <c r="K847" s="673">
        <v>0</v>
      </c>
      <c r="L847" s="652"/>
    </row>
    <row r="848" spans="1:12" s="647" customFormat="1" hidden="1" x14ac:dyDescent="0.15">
      <c r="A848" s="730" t="s">
        <v>4165</v>
      </c>
      <c r="B848" s="663"/>
      <c r="C848" s="657" t="s">
        <v>2214</v>
      </c>
      <c r="D848" s="658" t="s">
        <v>3573</v>
      </c>
      <c r="E848" s="658" t="s">
        <v>3168</v>
      </c>
      <c r="F848" s="658" t="s">
        <v>3129</v>
      </c>
      <c r="G848" s="659" t="s">
        <v>3605</v>
      </c>
      <c r="H848" s="806" t="s">
        <v>1359</v>
      </c>
      <c r="I848" s="807"/>
      <c r="J848" s="658">
        <v>1.7500000000000002E-2</v>
      </c>
      <c r="K848" s="673">
        <v>0</v>
      </c>
      <c r="L848" s="661"/>
    </row>
    <row r="849" spans="1:12" s="647" customFormat="1" hidden="1" x14ac:dyDescent="0.15">
      <c r="A849" s="730" t="s">
        <v>4165</v>
      </c>
      <c r="B849" s="663"/>
      <c r="C849" s="657" t="s">
        <v>2214</v>
      </c>
      <c r="D849" s="658" t="s">
        <v>3573</v>
      </c>
      <c r="E849" s="658" t="s">
        <v>3168</v>
      </c>
      <c r="F849" s="658" t="s">
        <v>3129</v>
      </c>
      <c r="G849" s="659" t="s">
        <v>3606</v>
      </c>
      <c r="H849" s="806" t="s">
        <v>1360</v>
      </c>
      <c r="I849" s="807"/>
      <c r="J849" s="658">
        <v>8.7500000000000008E-3</v>
      </c>
      <c r="K849" s="673">
        <v>0</v>
      </c>
      <c r="L849" s="661"/>
    </row>
    <row r="850" spans="1:12" s="647" customFormat="1" hidden="1" x14ac:dyDescent="0.15">
      <c r="A850" s="730" t="s">
        <v>4165</v>
      </c>
      <c r="B850" s="663"/>
      <c r="C850" s="657" t="s">
        <v>2214</v>
      </c>
      <c r="D850" s="658" t="s">
        <v>3573</v>
      </c>
      <c r="E850" s="658" t="s">
        <v>3168</v>
      </c>
      <c r="F850" s="658" t="s">
        <v>3129</v>
      </c>
      <c r="G850" s="659" t="s">
        <v>3607</v>
      </c>
      <c r="H850" s="806" t="s">
        <v>1360</v>
      </c>
      <c r="I850" s="807"/>
      <c r="J850" s="658">
        <v>8.7500000000000008E-3</v>
      </c>
      <c r="K850" s="673">
        <v>0</v>
      </c>
      <c r="L850" s="661"/>
    </row>
    <row r="851" spans="1:12" s="647" customFormat="1" hidden="1" x14ac:dyDescent="0.15">
      <c r="A851" s="730" t="s">
        <v>4165</v>
      </c>
      <c r="B851" s="663"/>
      <c r="C851" s="657" t="s">
        <v>2214</v>
      </c>
      <c r="D851" s="658" t="s">
        <v>3573</v>
      </c>
      <c r="E851" s="658" t="s">
        <v>3168</v>
      </c>
      <c r="F851" s="658" t="s">
        <v>3140</v>
      </c>
      <c r="G851" s="659" t="s">
        <v>3608</v>
      </c>
      <c r="H851" s="806"/>
      <c r="I851" s="807"/>
      <c r="J851" s="658">
        <v>3.5000000000000003E-2</v>
      </c>
      <c r="K851" s="673">
        <v>0</v>
      </c>
      <c r="L851" s="661"/>
    </row>
    <row r="852" spans="1:12" s="647" customFormat="1" hidden="1" x14ac:dyDescent="0.15">
      <c r="A852" s="730" t="s">
        <v>4165</v>
      </c>
      <c r="B852" s="663"/>
      <c r="C852" s="657" t="s">
        <v>2214</v>
      </c>
      <c r="D852" s="658" t="s">
        <v>3573</v>
      </c>
      <c r="E852" s="658" t="s">
        <v>3168</v>
      </c>
      <c r="F852" s="658" t="s">
        <v>3140</v>
      </c>
      <c r="G852" s="659" t="s">
        <v>3609</v>
      </c>
      <c r="H852" s="806"/>
      <c r="I852" s="807"/>
      <c r="J852" s="658">
        <v>1.7500000000000002E-2</v>
      </c>
      <c r="K852" s="673">
        <v>0</v>
      </c>
      <c r="L852" s="661"/>
    </row>
    <row r="853" spans="1:12" s="647" customFormat="1" hidden="1" x14ac:dyDescent="0.15">
      <c r="A853" s="730" t="s">
        <v>4165</v>
      </c>
      <c r="B853" s="663"/>
      <c r="C853" s="657" t="s">
        <v>2214</v>
      </c>
      <c r="D853" s="658" t="s">
        <v>3573</v>
      </c>
      <c r="E853" s="658" t="s">
        <v>3168</v>
      </c>
      <c r="F853" s="658" t="s">
        <v>3140</v>
      </c>
      <c r="G853" s="659" t="s">
        <v>3610</v>
      </c>
      <c r="H853" s="806" t="s">
        <v>1359</v>
      </c>
      <c r="I853" s="807"/>
      <c r="J853" s="658">
        <v>1.7500000000000002E-2</v>
      </c>
      <c r="K853" s="673">
        <v>0</v>
      </c>
      <c r="L853" s="661"/>
    </row>
    <row r="854" spans="1:12" s="647" customFormat="1" hidden="1" x14ac:dyDescent="0.15">
      <c r="A854" s="730" t="s">
        <v>4165</v>
      </c>
      <c r="B854" s="663"/>
      <c r="C854" s="657" t="s">
        <v>2214</v>
      </c>
      <c r="D854" s="658" t="s">
        <v>3573</v>
      </c>
      <c r="E854" s="658" t="s">
        <v>3168</v>
      </c>
      <c r="F854" s="658" t="s">
        <v>3140</v>
      </c>
      <c r="G854" s="659" t="s">
        <v>3611</v>
      </c>
      <c r="H854" s="806" t="s">
        <v>1359</v>
      </c>
      <c r="I854" s="807"/>
      <c r="J854" s="658">
        <v>1.7500000000000002E-2</v>
      </c>
      <c r="K854" s="673">
        <v>0</v>
      </c>
      <c r="L854" s="661"/>
    </row>
    <row r="855" spans="1:12" s="647" customFormat="1" hidden="1" x14ac:dyDescent="0.15">
      <c r="A855" s="730" t="s">
        <v>4165</v>
      </c>
      <c r="B855" s="663"/>
      <c r="C855" s="657" t="s">
        <v>2214</v>
      </c>
      <c r="D855" s="658" t="s">
        <v>3573</v>
      </c>
      <c r="E855" s="658" t="s">
        <v>3168</v>
      </c>
      <c r="F855" s="658" t="s">
        <v>3140</v>
      </c>
      <c r="G855" s="659" t="s">
        <v>3612</v>
      </c>
      <c r="H855" s="806" t="s">
        <v>1360</v>
      </c>
      <c r="I855" s="807"/>
      <c r="J855" s="658">
        <v>8.7500000000000008E-3</v>
      </c>
      <c r="K855" s="673">
        <v>0</v>
      </c>
      <c r="L855" s="661"/>
    </row>
    <row r="856" spans="1:12" s="647" customFormat="1" hidden="1" x14ac:dyDescent="0.15">
      <c r="A856" s="730" t="s">
        <v>4165</v>
      </c>
      <c r="B856" s="663"/>
      <c r="C856" s="657" t="s">
        <v>2214</v>
      </c>
      <c r="D856" s="658" t="s">
        <v>3573</v>
      </c>
      <c r="E856" s="658" t="s">
        <v>3168</v>
      </c>
      <c r="F856" s="658" t="s">
        <v>3140</v>
      </c>
      <c r="G856" s="659" t="s">
        <v>3613</v>
      </c>
      <c r="H856" s="806" t="s">
        <v>1360</v>
      </c>
      <c r="I856" s="807"/>
      <c r="J856" s="658">
        <v>8.7500000000000008E-3</v>
      </c>
      <c r="K856" s="673">
        <v>0</v>
      </c>
      <c r="L856" s="661"/>
    </row>
    <row r="857" spans="1:12" s="647" customFormat="1" hidden="1" x14ac:dyDescent="0.15">
      <c r="A857" s="730" t="s">
        <v>4165</v>
      </c>
      <c r="B857" s="663"/>
      <c r="C857" s="657" t="s">
        <v>2214</v>
      </c>
      <c r="D857" s="658" t="s">
        <v>3573</v>
      </c>
      <c r="E857" s="658" t="s">
        <v>3168</v>
      </c>
      <c r="F857" s="658" t="s">
        <v>3140</v>
      </c>
      <c r="G857" s="659" t="s">
        <v>3614</v>
      </c>
      <c r="H857" s="806" t="s">
        <v>3152</v>
      </c>
      <c r="I857" s="807"/>
      <c r="J857" s="658">
        <v>3.15E-2</v>
      </c>
      <c r="K857" s="673">
        <v>0</v>
      </c>
      <c r="L857" s="661"/>
    </row>
    <row r="858" spans="1:12" s="647" customFormat="1" ht="13.5" hidden="1" customHeight="1" x14ac:dyDescent="0.15">
      <c r="A858" s="730" t="s">
        <v>4165</v>
      </c>
      <c r="B858" s="660"/>
      <c r="C858" s="657" t="s">
        <v>2214</v>
      </c>
      <c r="D858" s="658" t="s">
        <v>3573</v>
      </c>
      <c r="E858" s="658" t="s">
        <v>3168</v>
      </c>
      <c r="F858" s="658" t="s">
        <v>3140</v>
      </c>
      <c r="G858" s="659" t="s">
        <v>3615</v>
      </c>
      <c r="H858" s="806" t="s">
        <v>3152</v>
      </c>
      <c r="I858" s="807"/>
      <c r="J858" s="658">
        <v>3.15E-2</v>
      </c>
      <c r="K858" s="673">
        <v>0</v>
      </c>
      <c r="L858" s="661"/>
    </row>
    <row r="859" spans="1:12" s="647" customFormat="1" hidden="1" x14ac:dyDescent="0.15">
      <c r="A859" s="730" t="s">
        <v>4165</v>
      </c>
      <c r="B859" s="662"/>
      <c r="C859" s="657" t="s">
        <v>2214</v>
      </c>
      <c r="D859" s="658" t="s">
        <v>3573</v>
      </c>
      <c r="E859" s="658" t="s">
        <v>3168</v>
      </c>
      <c r="F859" s="658" t="s">
        <v>3155</v>
      </c>
      <c r="G859" s="659" t="s">
        <v>3616</v>
      </c>
      <c r="H859" s="806"/>
      <c r="I859" s="807"/>
      <c r="J859" s="658">
        <v>3.5000000000000003E-2</v>
      </c>
      <c r="K859" s="673">
        <v>0</v>
      </c>
      <c r="L859" s="661"/>
    </row>
    <row r="860" spans="1:12" s="647" customFormat="1" hidden="1" x14ac:dyDescent="0.15">
      <c r="A860" s="730" t="s">
        <v>4165</v>
      </c>
      <c r="B860" s="662"/>
      <c r="C860" s="657" t="s">
        <v>2214</v>
      </c>
      <c r="D860" s="658" t="s">
        <v>3573</v>
      </c>
      <c r="E860" s="658" t="s">
        <v>3168</v>
      </c>
      <c r="F860" s="658" t="s">
        <v>3155</v>
      </c>
      <c r="G860" s="659" t="s">
        <v>3617</v>
      </c>
      <c r="H860" s="806"/>
      <c r="I860" s="807"/>
      <c r="J860" s="658">
        <v>1.7500000000000002E-2</v>
      </c>
      <c r="K860" s="673">
        <v>0</v>
      </c>
      <c r="L860" s="661"/>
    </row>
    <row r="861" spans="1:12" s="647" customFormat="1" hidden="1" x14ac:dyDescent="0.15">
      <c r="A861" s="730" t="s">
        <v>4165</v>
      </c>
      <c r="B861" s="662"/>
      <c r="C861" s="657" t="s">
        <v>2214</v>
      </c>
      <c r="D861" s="658" t="s">
        <v>3573</v>
      </c>
      <c r="E861" s="658" t="s">
        <v>3168</v>
      </c>
      <c r="F861" s="658" t="s">
        <v>3155</v>
      </c>
      <c r="G861" s="659" t="s">
        <v>3618</v>
      </c>
      <c r="H861" s="806" t="s">
        <v>3145</v>
      </c>
      <c r="I861" s="807"/>
      <c r="J861" s="658">
        <v>2.6250000000000002E-2</v>
      </c>
      <c r="K861" s="673">
        <v>0</v>
      </c>
      <c r="L861" s="661"/>
    </row>
    <row r="862" spans="1:12" s="647" customFormat="1" hidden="1" x14ac:dyDescent="0.15">
      <c r="A862" s="730" t="s">
        <v>4165</v>
      </c>
      <c r="B862" s="662"/>
      <c r="C862" s="657" t="s">
        <v>2214</v>
      </c>
      <c r="D862" s="658" t="s">
        <v>3573</v>
      </c>
      <c r="E862" s="658" t="s">
        <v>3168</v>
      </c>
      <c r="F862" s="658" t="s">
        <v>3155</v>
      </c>
      <c r="G862" s="659" t="s">
        <v>3619</v>
      </c>
      <c r="H862" s="806" t="s">
        <v>3145</v>
      </c>
      <c r="I862" s="807"/>
      <c r="J862" s="658">
        <v>2.6249999999999999E-2</v>
      </c>
      <c r="K862" s="673">
        <v>0</v>
      </c>
      <c r="L862" s="661"/>
    </row>
    <row r="863" spans="1:12" s="647" customFormat="1" hidden="1" x14ac:dyDescent="0.15">
      <c r="A863" s="730" t="s">
        <v>4165</v>
      </c>
      <c r="B863" s="662"/>
      <c r="C863" s="657" t="s">
        <v>2214</v>
      </c>
      <c r="D863" s="658" t="s">
        <v>3573</v>
      </c>
      <c r="E863" s="658" t="s">
        <v>3168</v>
      </c>
      <c r="F863" s="658" t="s">
        <v>3155</v>
      </c>
      <c r="G863" s="659" t="s">
        <v>3620</v>
      </c>
      <c r="H863" s="806" t="s">
        <v>1360</v>
      </c>
      <c r="I863" s="807"/>
      <c r="J863" s="658">
        <v>1.7500000000000002E-2</v>
      </c>
      <c r="K863" s="673">
        <v>0</v>
      </c>
      <c r="L863" s="661"/>
    </row>
    <row r="864" spans="1:12" s="647" customFormat="1" hidden="1" x14ac:dyDescent="0.15">
      <c r="A864" s="730" t="s">
        <v>4165</v>
      </c>
      <c r="B864" s="662"/>
      <c r="C864" s="657" t="s">
        <v>2214</v>
      </c>
      <c r="D864" s="658" t="s">
        <v>3573</v>
      </c>
      <c r="E864" s="658" t="s">
        <v>3168</v>
      </c>
      <c r="F864" s="658" t="s">
        <v>3155</v>
      </c>
      <c r="G864" s="659" t="s">
        <v>3621</v>
      </c>
      <c r="H864" s="806" t="s">
        <v>1360</v>
      </c>
      <c r="I864" s="807"/>
      <c r="J864" s="658">
        <v>1.7500000000000002E-2</v>
      </c>
      <c r="K864" s="673">
        <v>0</v>
      </c>
      <c r="L864" s="661"/>
    </row>
    <row r="865" spans="1:12" s="647" customFormat="1" hidden="1" x14ac:dyDescent="0.15">
      <c r="A865" s="730" t="s">
        <v>4165</v>
      </c>
      <c r="B865" s="662"/>
      <c r="C865" s="657" t="s">
        <v>2214</v>
      </c>
      <c r="D865" s="658" t="s">
        <v>3573</v>
      </c>
      <c r="E865" s="658" t="s">
        <v>3168</v>
      </c>
      <c r="F865" s="658" t="s">
        <v>3155</v>
      </c>
      <c r="G865" s="659" t="s">
        <v>3622</v>
      </c>
      <c r="H865" s="806" t="s">
        <v>2667</v>
      </c>
      <c r="I865" s="807"/>
      <c r="J865" s="658">
        <v>8.7500000000000008E-3</v>
      </c>
      <c r="K865" s="673">
        <v>0</v>
      </c>
      <c r="L865" s="661"/>
    </row>
    <row r="866" spans="1:12" s="647" customFormat="1" hidden="1" x14ac:dyDescent="0.15">
      <c r="A866" s="730" t="s">
        <v>4165</v>
      </c>
      <c r="B866" s="662"/>
      <c r="C866" s="657" t="s">
        <v>2214</v>
      </c>
      <c r="D866" s="658" t="s">
        <v>3573</v>
      </c>
      <c r="E866" s="658" t="s">
        <v>3168</v>
      </c>
      <c r="F866" s="658" t="s">
        <v>3155</v>
      </c>
      <c r="G866" s="659" t="s">
        <v>3623</v>
      </c>
      <c r="H866" s="806" t="s">
        <v>2667</v>
      </c>
      <c r="I866" s="807"/>
      <c r="J866" s="658">
        <v>8.7500000000000008E-3</v>
      </c>
      <c r="K866" s="673">
        <v>0</v>
      </c>
      <c r="L866" s="661"/>
    </row>
    <row r="867" spans="1:12" s="647" customFormat="1" hidden="1" x14ac:dyDescent="0.15">
      <c r="A867" s="730" t="s">
        <v>4165</v>
      </c>
      <c r="B867" s="663"/>
      <c r="C867" s="657" t="s">
        <v>2214</v>
      </c>
      <c r="D867" s="658" t="s">
        <v>3573</v>
      </c>
      <c r="E867" s="658" t="s">
        <v>3218</v>
      </c>
      <c r="F867" s="658" t="s">
        <v>3175</v>
      </c>
      <c r="G867" s="659" t="s">
        <v>3599</v>
      </c>
      <c r="H867" s="806" t="s">
        <v>3121</v>
      </c>
      <c r="I867" s="807"/>
      <c r="J867" s="658">
        <v>4.8750000000000002E-2</v>
      </c>
      <c r="K867" s="673">
        <v>0</v>
      </c>
      <c r="L867" s="661"/>
    </row>
    <row r="868" spans="1:12" s="647" customFormat="1" hidden="1" x14ac:dyDescent="0.15">
      <c r="A868" s="730" t="s">
        <v>4165</v>
      </c>
      <c r="B868" s="663"/>
      <c r="C868" s="657" t="s">
        <v>2214</v>
      </c>
      <c r="D868" s="658" t="s">
        <v>3573</v>
      </c>
      <c r="E868" s="658" t="s">
        <v>3218</v>
      </c>
      <c r="F868" s="658" t="s">
        <v>3175</v>
      </c>
      <c r="G868" s="659" t="s">
        <v>3600</v>
      </c>
      <c r="H868" s="806" t="s">
        <v>3124</v>
      </c>
      <c r="I868" s="807"/>
      <c r="J868" s="658">
        <v>3.2500000000000001E-2</v>
      </c>
      <c r="K868" s="673">
        <v>0</v>
      </c>
      <c r="L868" s="661"/>
    </row>
    <row r="869" spans="1:12" s="647" customFormat="1" hidden="1" x14ac:dyDescent="0.15">
      <c r="A869" s="730" t="s">
        <v>4165</v>
      </c>
      <c r="B869" s="663"/>
      <c r="C869" s="657" t="s">
        <v>2214</v>
      </c>
      <c r="D869" s="658" t="s">
        <v>3573</v>
      </c>
      <c r="E869" s="658" t="s">
        <v>3218</v>
      </c>
      <c r="F869" s="658" t="s">
        <v>3175</v>
      </c>
      <c r="G869" s="659" t="s">
        <v>3601</v>
      </c>
      <c r="H869" s="806" t="s">
        <v>3127</v>
      </c>
      <c r="I869" s="807"/>
      <c r="J869" s="658">
        <v>1.6250000000000001E-2</v>
      </c>
      <c r="K869" s="673">
        <v>0</v>
      </c>
      <c r="L869" s="661"/>
    </row>
    <row r="870" spans="1:12" s="647" customFormat="1" hidden="1" x14ac:dyDescent="0.15">
      <c r="A870" s="730" t="s">
        <v>4165</v>
      </c>
      <c r="B870" s="663"/>
      <c r="C870" s="657" t="s">
        <v>2214</v>
      </c>
      <c r="D870" s="658" t="s">
        <v>3573</v>
      </c>
      <c r="E870" s="658" t="s">
        <v>3218</v>
      </c>
      <c r="F870" s="658" t="s">
        <v>3129</v>
      </c>
      <c r="G870" s="659" t="s">
        <v>3602</v>
      </c>
      <c r="H870" s="806"/>
      <c r="I870" s="807"/>
      <c r="J870" s="658">
        <v>3.5000000000000003E-2</v>
      </c>
      <c r="K870" s="673">
        <v>0</v>
      </c>
      <c r="L870" s="661"/>
    </row>
    <row r="871" spans="1:12" s="647" customFormat="1" hidden="1" x14ac:dyDescent="0.15">
      <c r="A871" s="730" t="s">
        <v>4165</v>
      </c>
      <c r="B871" s="663"/>
      <c r="C871" s="657" t="s">
        <v>2214</v>
      </c>
      <c r="D871" s="658" t="s">
        <v>3573</v>
      </c>
      <c r="E871" s="658" t="s">
        <v>3218</v>
      </c>
      <c r="F871" s="658" t="s">
        <v>3129</v>
      </c>
      <c r="G871" s="659" t="s">
        <v>3603</v>
      </c>
      <c r="H871" s="806"/>
      <c r="I871" s="807"/>
      <c r="J871" s="658">
        <v>1.7500000000000002E-2</v>
      </c>
      <c r="K871" s="673">
        <v>0</v>
      </c>
      <c r="L871" s="661"/>
    </row>
    <row r="872" spans="1:12" s="647" customFormat="1" hidden="1" x14ac:dyDescent="0.15">
      <c r="A872" s="730" t="s">
        <v>4165</v>
      </c>
      <c r="B872" s="663"/>
      <c r="C872" s="657" t="s">
        <v>2214</v>
      </c>
      <c r="D872" s="658" t="s">
        <v>3573</v>
      </c>
      <c r="E872" s="658" t="s">
        <v>3218</v>
      </c>
      <c r="F872" s="658" t="s">
        <v>3129</v>
      </c>
      <c r="G872" s="659" t="s">
        <v>3604</v>
      </c>
      <c r="H872" s="806" t="s">
        <v>1359</v>
      </c>
      <c r="I872" s="807"/>
      <c r="J872" s="658">
        <v>1.7500000000000002E-2</v>
      </c>
      <c r="K872" s="673">
        <v>0</v>
      </c>
      <c r="L872" s="661"/>
    </row>
    <row r="873" spans="1:12" s="647" customFormat="1" hidden="1" x14ac:dyDescent="0.15">
      <c r="A873" s="730" t="s">
        <v>4165</v>
      </c>
      <c r="B873" s="663"/>
      <c r="C873" s="657" t="s">
        <v>2214</v>
      </c>
      <c r="D873" s="658" t="s">
        <v>3573</v>
      </c>
      <c r="E873" s="658" t="s">
        <v>3218</v>
      </c>
      <c r="F873" s="658" t="s">
        <v>3129</v>
      </c>
      <c r="G873" s="659" t="s">
        <v>3605</v>
      </c>
      <c r="H873" s="806" t="s">
        <v>1359</v>
      </c>
      <c r="I873" s="807"/>
      <c r="J873" s="658">
        <v>1.7500000000000002E-2</v>
      </c>
      <c r="K873" s="673">
        <v>0</v>
      </c>
      <c r="L873" s="661"/>
    </row>
    <row r="874" spans="1:12" s="647" customFormat="1" hidden="1" x14ac:dyDescent="0.15">
      <c r="A874" s="730" t="s">
        <v>4165</v>
      </c>
      <c r="B874" s="663"/>
      <c r="C874" s="657" t="s">
        <v>2214</v>
      </c>
      <c r="D874" s="658" t="s">
        <v>3573</v>
      </c>
      <c r="E874" s="658" t="s">
        <v>3218</v>
      </c>
      <c r="F874" s="658" t="s">
        <v>3129</v>
      </c>
      <c r="G874" s="659" t="s">
        <v>3606</v>
      </c>
      <c r="H874" s="806" t="s">
        <v>1360</v>
      </c>
      <c r="I874" s="807"/>
      <c r="J874" s="658">
        <v>8.7500000000000008E-3</v>
      </c>
      <c r="K874" s="673">
        <v>0</v>
      </c>
      <c r="L874" s="661"/>
    </row>
    <row r="875" spans="1:12" s="647" customFormat="1" hidden="1" x14ac:dyDescent="0.15">
      <c r="A875" s="730" t="s">
        <v>4165</v>
      </c>
      <c r="B875" s="663"/>
      <c r="C875" s="657" t="s">
        <v>2214</v>
      </c>
      <c r="D875" s="658" t="s">
        <v>3573</v>
      </c>
      <c r="E875" s="658" t="s">
        <v>3218</v>
      </c>
      <c r="F875" s="658" t="s">
        <v>3129</v>
      </c>
      <c r="G875" s="659" t="s">
        <v>3607</v>
      </c>
      <c r="H875" s="806" t="s">
        <v>1360</v>
      </c>
      <c r="I875" s="807"/>
      <c r="J875" s="658">
        <v>8.7500000000000008E-3</v>
      </c>
      <c r="K875" s="673">
        <v>0</v>
      </c>
      <c r="L875" s="661"/>
    </row>
    <row r="876" spans="1:12" s="647" customFormat="1" hidden="1" x14ac:dyDescent="0.15">
      <c r="A876" s="730" t="s">
        <v>4165</v>
      </c>
      <c r="B876" s="663"/>
      <c r="C876" s="657" t="s">
        <v>2214</v>
      </c>
      <c r="D876" s="658" t="s">
        <v>3573</v>
      </c>
      <c r="E876" s="658" t="s">
        <v>3218</v>
      </c>
      <c r="F876" s="658" t="s">
        <v>3140</v>
      </c>
      <c r="G876" s="659" t="s">
        <v>3608</v>
      </c>
      <c r="H876" s="806"/>
      <c r="I876" s="807"/>
      <c r="J876" s="658">
        <v>3.5000000000000003E-2</v>
      </c>
      <c r="K876" s="673">
        <v>0</v>
      </c>
      <c r="L876" s="661"/>
    </row>
    <row r="877" spans="1:12" s="647" customFormat="1" hidden="1" x14ac:dyDescent="0.15">
      <c r="A877" s="730" t="s">
        <v>4165</v>
      </c>
      <c r="B877" s="663"/>
      <c r="C877" s="657" t="s">
        <v>2214</v>
      </c>
      <c r="D877" s="658" t="s">
        <v>3573</v>
      </c>
      <c r="E877" s="658" t="s">
        <v>3218</v>
      </c>
      <c r="F877" s="658" t="s">
        <v>3140</v>
      </c>
      <c r="G877" s="659" t="s">
        <v>3609</v>
      </c>
      <c r="H877" s="806"/>
      <c r="I877" s="807"/>
      <c r="J877" s="658">
        <v>1.7500000000000002E-2</v>
      </c>
      <c r="K877" s="673">
        <v>0</v>
      </c>
      <c r="L877" s="661"/>
    </row>
    <row r="878" spans="1:12" s="647" customFormat="1" hidden="1" x14ac:dyDescent="0.15">
      <c r="A878" s="730" t="s">
        <v>4165</v>
      </c>
      <c r="B878" s="663"/>
      <c r="C878" s="657" t="s">
        <v>2214</v>
      </c>
      <c r="D878" s="658" t="s">
        <v>3573</v>
      </c>
      <c r="E878" s="658" t="s">
        <v>3218</v>
      </c>
      <c r="F878" s="658" t="s">
        <v>3140</v>
      </c>
      <c r="G878" s="659" t="s">
        <v>3610</v>
      </c>
      <c r="H878" s="806" t="s">
        <v>1359</v>
      </c>
      <c r="I878" s="807"/>
      <c r="J878" s="658">
        <v>1.7500000000000002E-2</v>
      </c>
      <c r="K878" s="673">
        <v>0</v>
      </c>
      <c r="L878" s="661"/>
    </row>
    <row r="879" spans="1:12" s="647" customFormat="1" hidden="1" x14ac:dyDescent="0.15">
      <c r="A879" s="730" t="s">
        <v>4165</v>
      </c>
      <c r="B879" s="663"/>
      <c r="C879" s="657" t="s">
        <v>2214</v>
      </c>
      <c r="D879" s="658" t="s">
        <v>3573</v>
      </c>
      <c r="E879" s="658" t="s">
        <v>3218</v>
      </c>
      <c r="F879" s="658" t="s">
        <v>3140</v>
      </c>
      <c r="G879" s="659" t="s">
        <v>3611</v>
      </c>
      <c r="H879" s="806" t="s">
        <v>1359</v>
      </c>
      <c r="I879" s="807"/>
      <c r="J879" s="658">
        <v>1.7500000000000002E-2</v>
      </c>
      <c r="K879" s="673">
        <v>0</v>
      </c>
      <c r="L879" s="661"/>
    </row>
    <row r="880" spans="1:12" s="647" customFormat="1" hidden="1" x14ac:dyDescent="0.15">
      <c r="A880" s="730" t="s">
        <v>4165</v>
      </c>
      <c r="B880" s="663"/>
      <c r="C880" s="657" t="s">
        <v>2214</v>
      </c>
      <c r="D880" s="658" t="s">
        <v>3573</v>
      </c>
      <c r="E880" s="658" t="s">
        <v>3218</v>
      </c>
      <c r="F880" s="658" t="s">
        <v>3140</v>
      </c>
      <c r="G880" s="659" t="s">
        <v>3612</v>
      </c>
      <c r="H880" s="806" t="s">
        <v>1360</v>
      </c>
      <c r="I880" s="807"/>
      <c r="J880" s="658">
        <v>8.7500000000000008E-3</v>
      </c>
      <c r="K880" s="673">
        <v>0</v>
      </c>
      <c r="L880" s="661"/>
    </row>
    <row r="881" spans="1:12" s="647" customFormat="1" hidden="1" x14ac:dyDescent="0.15">
      <c r="A881" s="730" t="s">
        <v>4165</v>
      </c>
      <c r="B881" s="663"/>
      <c r="C881" s="657" t="s">
        <v>2214</v>
      </c>
      <c r="D881" s="658" t="s">
        <v>3573</v>
      </c>
      <c r="E881" s="658" t="s">
        <v>3218</v>
      </c>
      <c r="F881" s="658" t="s">
        <v>3140</v>
      </c>
      <c r="G881" s="659" t="s">
        <v>3613</v>
      </c>
      <c r="H881" s="806" t="s">
        <v>1360</v>
      </c>
      <c r="I881" s="807"/>
      <c r="J881" s="658">
        <v>8.7500000000000008E-3</v>
      </c>
      <c r="K881" s="673">
        <v>0</v>
      </c>
      <c r="L881" s="661"/>
    </row>
    <row r="882" spans="1:12" s="647" customFormat="1" hidden="1" x14ac:dyDescent="0.15">
      <c r="A882" s="730" t="s">
        <v>4165</v>
      </c>
      <c r="B882" s="663"/>
      <c r="C882" s="657" t="s">
        <v>2214</v>
      </c>
      <c r="D882" s="658" t="s">
        <v>3573</v>
      </c>
      <c r="E882" s="658" t="s">
        <v>3218</v>
      </c>
      <c r="F882" s="658" t="s">
        <v>3140</v>
      </c>
      <c r="G882" s="659" t="s">
        <v>3614</v>
      </c>
      <c r="H882" s="806" t="s">
        <v>3152</v>
      </c>
      <c r="I882" s="807"/>
      <c r="J882" s="658">
        <v>3.15E-2</v>
      </c>
      <c r="K882" s="673">
        <v>0</v>
      </c>
      <c r="L882" s="661"/>
    </row>
    <row r="883" spans="1:12" s="647" customFormat="1" hidden="1" x14ac:dyDescent="0.15">
      <c r="A883" s="730" t="s">
        <v>4165</v>
      </c>
      <c r="B883" s="663"/>
      <c r="C883" s="657" t="s">
        <v>2214</v>
      </c>
      <c r="D883" s="658" t="s">
        <v>3573</v>
      </c>
      <c r="E883" s="658" t="s">
        <v>3218</v>
      </c>
      <c r="F883" s="658" t="s">
        <v>3140</v>
      </c>
      <c r="G883" s="659" t="s">
        <v>3615</v>
      </c>
      <c r="H883" s="806" t="s">
        <v>3152</v>
      </c>
      <c r="I883" s="807"/>
      <c r="J883" s="658">
        <v>3.15E-2</v>
      </c>
      <c r="K883" s="673">
        <v>0</v>
      </c>
      <c r="L883" s="661"/>
    </row>
    <row r="884" spans="1:12" s="647" customFormat="1" hidden="1" x14ac:dyDescent="0.15">
      <c r="A884" s="730" t="s">
        <v>4165</v>
      </c>
      <c r="B884" s="663"/>
      <c r="C884" s="657" t="s">
        <v>2214</v>
      </c>
      <c r="D884" s="658" t="s">
        <v>3573</v>
      </c>
      <c r="E884" s="658" t="s">
        <v>3218</v>
      </c>
      <c r="F884" s="658" t="s">
        <v>3155</v>
      </c>
      <c r="G884" s="659" t="s">
        <v>3616</v>
      </c>
      <c r="H884" s="806"/>
      <c r="I884" s="807"/>
      <c r="J884" s="658">
        <v>3.5000000000000003E-2</v>
      </c>
      <c r="K884" s="673">
        <v>0</v>
      </c>
      <c r="L884" s="661"/>
    </row>
    <row r="885" spans="1:12" s="647" customFormat="1" hidden="1" x14ac:dyDescent="0.15">
      <c r="A885" s="730" t="s">
        <v>4165</v>
      </c>
      <c r="B885" s="663"/>
      <c r="C885" s="657" t="s">
        <v>2214</v>
      </c>
      <c r="D885" s="658" t="s">
        <v>3573</v>
      </c>
      <c r="E885" s="658" t="s">
        <v>3218</v>
      </c>
      <c r="F885" s="658" t="s">
        <v>3155</v>
      </c>
      <c r="G885" s="659" t="s">
        <v>3617</v>
      </c>
      <c r="H885" s="806"/>
      <c r="I885" s="807"/>
      <c r="J885" s="658">
        <v>1.7500000000000002E-2</v>
      </c>
      <c r="K885" s="673">
        <v>0</v>
      </c>
      <c r="L885" s="661"/>
    </row>
    <row r="886" spans="1:12" s="647" customFormat="1" hidden="1" x14ac:dyDescent="0.15">
      <c r="A886" s="730" t="s">
        <v>4165</v>
      </c>
      <c r="B886" s="663"/>
      <c r="C886" s="657" t="s">
        <v>2214</v>
      </c>
      <c r="D886" s="658" t="s">
        <v>3573</v>
      </c>
      <c r="E886" s="658" t="s">
        <v>3218</v>
      </c>
      <c r="F886" s="658" t="s">
        <v>3155</v>
      </c>
      <c r="G886" s="659" t="s">
        <v>3618</v>
      </c>
      <c r="H886" s="806" t="s">
        <v>3145</v>
      </c>
      <c r="I886" s="807"/>
      <c r="J886" s="658">
        <v>2.6250000000000002E-2</v>
      </c>
      <c r="K886" s="673">
        <v>0</v>
      </c>
      <c r="L886" s="661"/>
    </row>
    <row r="887" spans="1:12" s="647" customFormat="1" hidden="1" x14ac:dyDescent="0.15">
      <c r="A887" s="730" t="s">
        <v>4165</v>
      </c>
      <c r="B887" s="663"/>
      <c r="C887" s="657" t="s">
        <v>2214</v>
      </c>
      <c r="D887" s="658" t="s">
        <v>3573</v>
      </c>
      <c r="E887" s="658" t="s">
        <v>3218</v>
      </c>
      <c r="F887" s="658" t="s">
        <v>3155</v>
      </c>
      <c r="G887" s="659" t="s">
        <v>3619</v>
      </c>
      <c r="H887" s="806" t="s">
        <v>3145</v>
      </c>
      <c r="I887" s="807"/>
      <c r="J887" s="658">
        <v>2.6249999999999999E-2</v>
      </c>
      <c r="K887" s="673">
        <v>0</v>
      </c>
      <c r="L887" s="661"/>
    </row>
    <row r="888" spans="1:12" s="647" customFormat="1" hidden="1" x14ac:dyDescent="0.15">
      <c r="A888" s="730" t="s">
        <v>4165</v>
      </c>
      <c r="B888" s="663"/>
      <c r="C888" s="657" t="s">
        <v>2214</v>
      </c>
      <c r="D888" s="658" t="s">
        <v>3573</v>
      </c>
      <c r="E888" s="658" t="s">
        <v>3218</v>
      </c>
      <c r="F888" s="658" t="s">
        <v>3155</v>
      </c>
      <c r="G888" s="659" t="s">
        <v>3620</v>
      </c>
      <c r="H888" s="806" t="s">
        <v>1360</v>
      </c>
      <c r="I888" s="807"/>
      <c r="J888" s="658">
        <v>1.7500000000000002E-2</v>
      </c>
      <c r="K888" s="673">
        <v>0</v>
      </c>
      <c r="L888" s="661"/>
    </row>
    <row r="889" spans="1:12" s="647" customFormat="1" hidden="1" x14ac:dyDescent="0.15">
      <c r="A889" s="730" t="s">
        <v>4165</v>
      </c>
      <c r="B889" s="663"/>
      <c r="C889" s="657" t="s">
        <v>2214</v>
      </c>
      <c r="D889" s="658" t="s">
        <v>3573</v>
      </c>
      <c r="E889" s="658" t="s">
        <v>3218</v>
      </c>
      <c r="F889" s="658" t="s">
        <v>3155</v>
      </c>
      <c r="G889" s="659" t="s">
        <v>3621</v>
      </c>
      <c r="H889" s="806" t="s">
        <v>1360</v>
      </c>
      <c r="I889" s="807"/>
      <c r="J889" s="658">
        <v>1.7500000000000002E-2</v>
      </c>
      <c r="K889" s="673">
        <v>0</v>
      </c>
      <c r="L889" s="661"/>
    </row>
    <row r="890" spans="1:12" s="647" customFormat="1" hidden="1" x14ac:dyDescent="0.15">
      <c r="A890" s="730" t="s">
        <v>4165</v>
      </c>
      <c r="B890" s="663"/>
      <c r="C890" s="657" t="s">
        <v>2214</v>
      </c>
      <c r="D890" s="658" t="s">
        <v>3573</v>
      </c>
      <c r="E890" s="658" t="s">
        <v>3218</v>
      </c>
      <c r="F890" s="658" t="s">
        <v>3155</v>
      </c>
      <c r="G890" s="659" t="s">
        <v>3622</v>
      </c>
      <c r="H890" s="806" t="s">
        <v>2667</v>
      </c>
      <c r="I890" s="807"/>
      <c r="J890" s="658">
        <v>8.7500000000000008E-3</v>
      </c>
      <c r="K890" s="673">
        <v>0</v>
      </c>
      <c r="L890" s="661"/>
    </row>
    <row r="891" spans="1:12" s="647" customFormat="1" hidden="1" x14ac:dyDescent="0.15">
      <c r="A891" s="730" t="s">
        <v>4165</v>
      </c>
      <c r="B891" s="663"/>
      <c r="C891" s="657" t="s">
        <v>2214</v>
      </c>
      <c r="D891" s="658" t="s">
        <v>3573</v>
      </c>
      <c r="E891" s="658" t="s">
        <v>3218</v>
      </c>
      <c r="F891" s="658" t="s">
        <v>3155</v>
      </c>
      <c r="G891" s="659" t="s">
        <v>3623</v>
      </c>
      <c r="H891" s="806" t="s">
        <v>2667</v>
      </c>
      <c r="I891" s="807"/>
      <c r="J891" s="658">
        <v>8.7500000000000008E-3</v>
      </c>
      <c r="K891" s="673">
        <v>0</v>
      </c>
      <c r="L891" s="661"/>
    </row>
    <row r="892" spans="1:12" s="647" customFormat="1" hidden="1" x14ac:dyDescent="0.15">
      <c r="A892" s="730" t="s">
        <v>4165</v>
      </c>
      <c r="B892" s="663"/>
      <c r="C892" s="657" t="s">
        <v>2214</v>
      </c>
      <c r="D892" s="658" t="s">
        <v>3573</v>
      </c>
      <c r="E892" s="658" t="s">
        <v>3228</v>
      </c>
      <c r="F892" s="658" t="s">
        <v>3424</v>
      </c>
      <c r="G892" s="659" t="s">
        <v>3624</v>
      </c>
      <c r="H892" s="806" t="s">
        <v>3121</v>
      </c>
      <c r="I892" s="807"/>
      <c r="J892" s="658">
        <v>9.7500000000000003E-2</v>
      </c>
      <c r="K892" s="673">
        <v>0</v>
      </c>
      <c r="L892" s="661"/>
    </row>
    <row r="893" spans="1:12" s="647" customFormat="1" hidden="1" x14ac:dyDescent="0.15">
      <c r="A893" s="730" t="s">
        <v>4165</v>
      </c>
      <c r="B893" s="663"/>
      <c r="C893" s="657" t="s">
        <v>2214</v>
      </c>
      <c r="D893" s="658" t="s">
        <v>3573</v>
      </c>
      <c r="E893" s="658" t="s">
        <v>3228</v>
      </c>
      <c r="F893" s="658" t="s">
        <v>3424</v>
      </c>
      <c r="G893" s="659" t="s">
        <v>3625</v>
      </c>
      <c r="H893" s="806" t="s">
        <v>3124</v>
      </c>
      <c r="I893" s="807"/>
      <c r="J893" s="658">
        <v>6.5000000000000002E-2</v>
      </c>
      <c r="K893" s="673">
        <v>0</v>
      </c>
      <c r="L893" s="661"/>
    </row>
    <row r="894" spans="1:12" s="647" customFormat="1" hidden="1" x14ac:dyDescent="0.15">
      <c r="A894" s="730" t="s">
        <v>4165</v>
      </c>
      <c r="B894" s="663"/>
      <c r="C894" s="657" t="s">
        <v>2214</v>
      </c>
      <c r="D894" s="658" t="s">
        <v>3573</v>
      </c>
      <c r="E894" s="658" t="s">
        <v>3228</v>
      </c>
      <c r="F894" s="658" t="s">
        <v>3424</v>
      </c>
      <c r="G894" s="659" t="s">
        <v>3626</v>
      </c>
      <c r="H894" s="806" t="s">
        <v>3127</v>
      </c>
      <c r="I894" s="807"/>
      <c r="J894" s="658">
        <v>3.2500000000000001E-2</v>
      </c>
      <c r="K894" s="673">
        <v>0</v>
      </c>
      <c r="L894" s="661"/>
    </row>
    <row r="895" spans="1:12" s="647" customFormat="1" hidden="1" x14ac:dyDescent="0.15">
      <c r="A895" s="730" t="s">
        <v>4165</v>
      </c>
      <c r="B895" s="663"/>
      <c r="C895" s="657" t="s">
        <v>2214</v>
      </c>
      <c r="D895" s="658" t="s">
        <v>3573</v>
      </c>
      <c r="E895" s="658" t="s">
        <v>3228</v>
      </c>
      <c r="F895" s="658" t="s">
        <v>3129</v>
      </c>
      <c r="G895" s="659" t="s">
        <v>3627</v>
      </c>
      <c r="H895" s="806"/>
      <c r="I895" s="807"/>
      <c r="J895" s="658">
        <v>7.4999999999999997E-2</v>
      </c>
      <c r="K895" s="673">
        <v>0</v>
      </c>
      <c r="L895" s="661"/>
    </row>
    <row r="896" spans="1:12" s="647" customFormat="1" hidden="1" x14ac:dyDescent="0.15">
      <c r="A896" s="730" t="s">
        <v>4165</v>
      </c>
      <c r="B896" s="663"/>
      <c r="C896" s="657" t="s">
        <v>2214</v>
      </c>
      <c r="D896" s="658" t="s">
        <v>3573</v>
      </c>
      <c r="E896" s="658" t="s">
        <v>3228</v>
      </c>
      <c r="F896" s="658" t="s">
        <v>3129</v>
      </c>
      <c r="G896" s="659" t="s">
        <v>3628</v>
      </c>
      <c r="H896" s="806"/>
      <c r="I896" s="807"/>
      <c r="J896" s="658">
        <v>3.7499999999999999E-2</v>
      </c>
      <c r="K896" s="673">
        <v>0</v>
      </c>
      <c r="L896" s="661"/>
    </row>
    <row r="897" spans="1:12" s="647" customFormat="1" hidden="1" x14ac:dyDescent="0.15">
      <c r="A897" s="730" t="s">
        <v>4165</v>
      </c>
      <c r="B897" s="663"/>
      <c r="C897" s="657" t="s">
        <v>2214</v>
      </c>
      <c r="D897" s="658" t="s">
        <v>3573</v>
      </c>
      <c r="E897" s="658" t="s">
        <v>3228</v>
      </c>
      <c r="F897" s="658" t="s">
        <v>3129</v>
      </c>
      <c r="G897" s="659" t="s">
        <v>3629</v>
      </c>
      <c r="H897" s="806" t="s">
        <v>3241</v>
      </c>
      <c r="I897" s="807"/>
      <c r="J897" s="658">
        <v>6.7500000000000004E-2</v>
      </c>
      <c r="K897" s="673">
        <v>0</v>
      </c>
      <c r="L897" s="661"/>
    </row>
    <row r="898" spans="1:12" s="647" customFormat="1" hidden="1" x14ac:dyDescent="0.15">
      <c r="A898" s="730" t="s">
        <v>4165</v>
      </c>
      <c r="B898" s="663"/>
      <c r="C898" s="657" t="s">
        <v>2214</v>
      </c>
      <c r="D898" s="658" t="s">
        <v>3573</v>
      </c>
      <c r="E898" s="658" t="s">
        <v>3228</v>
      </c>
      <c r="F898" s="658" t="s">
        <v>3129</v>
      </c>
      <c r="G898" s="659" t="s">
        <v>3630</v>
      </c>
      <c r="H898" s="806" t="s">
        <v>3241</v>
      </c>
      <c r="I898" s="807"/>
      <c r="J898" s="658">
        <v>6.7500000000000004E-2</v>
      </c>
      <c r="K898" s="673">
        <v>0</v>
      </c>
      <c r="L898" s="661"/>
    </row>
    <row r="899" spans="1:12" s="647" customFormat="1" hidden="1" x14ac:dyDescent="0.15">
      <c r="A899" s="730" t="s">
        <v>4165</v>
      </c>
      <c r="B899" s="663"/>
      <c r="C899" s="657" t="s">
        <v>2214</v>
      </c>
      <c r="D899" s="658" t="s">
        <v>3573</v>
      </c>
      <c r="E899" s="658" t="s">
        <v>3228</v>
      </c>
      <c r="F899" s="658" t="s">
        <v>3129</v>
      </c>
      <c r="G899" s="659" t="s">
        <v>3631</v>
      </c>
      <c r="H899" s="806" t="s">
        <v>3241</v>
      </c>
      <c r="I899" s="807"/>
      <c r="J899" s="658">
        <v>6.7500000000000004E-2</v>
      </c>
      <c r="K899" s="673">
        <v>0</v>
      </c>
      <c r="L899" s="661"/>
    </row>
    <row r="900" spans="1:12" s="647" customFormat="1" hidden="1" x14ac:dyDescent="0.15">
      <c r="A900" s="730" t="s">
        <v>4165</v>
      </c>
      <c r="B900" s="663"/>
      <c r="C900" s="657" t="s">
        <v>2214</v>
      </c>
      <c r="D900" s="658" t="s">
        <v>3573</v>
      </c>
      <c r="E900" s="658" t="s">
        <v>3228</v>
      </c>
      <c r="F900" s="658" t="s">
        <v>3129</v>
      </c>
      <c r="G900" s="659" t="s">
        <v>3632</v>
      </c>
      <c r="H900" s="806" t="s">
        <v>3241</v>
      </c>
      <c r="I900" s="807"/>
      <c r="J900" s="658">
        <v>6.7500000000000004E-2</v>
      </c>
      <c r="K900" s="673">
        <v>0</v>
      </c>
      <c r="L900" s="661"/>
    </row>
    <row r="901" spans="1:12" s="647" customFormat="1" hidden="1" x14ac:dyDescent="0.15">
      <c r="A901" s="730" t="s">
        <v>4165</v>
      </c>
      <c r="B901" s="663"/>
      <c r="C901" s="657" t="s">
        <v>2214</v>
      </c>
      <c r="D901" s="658" t="s">
        <v>3573</v>
      </c>
      <c r="E901" s="658" t="s">
        <v>3228</v>
      </c>
      <c r="F901" s="658" t="s">
        <v>3129</v>
      </c>
      <c r="G901" s="659" t="s">
        <v>3633</v>
      </c>
      <c r="H901" s="806" t="s">
        <v>3248</v>
      </c>
      <c r="I901" s="807"/>
      <c r="J901" s="658">
        <v>7.4999999999999997E-2</v>
      </c>
      <c r="K901" s="673">
        <v>0</v>
      </c>
      <c r="L901" s="661"/>
    </row>
    <row r="902" spans="1:12" s="647" customFormat="1" hidden="1" x14ac:dyDescent="0.15">
      <c r="A902" s="730" t="s">
        <v>4165</v>
      </c>
      <c r="B902" s="663"/>
      <c r="C902" s="657" t="s">
        <v>2214</v>
      </c>
      <c r="D902" s="658" t="s">
        <v>3573</v>
      </c>
      <c r="E902" s="658" t="s">
        <v>3228</v>
      </c>
      <c r="F902" s="658" t="s">
        <v>3129</v>
      </c>
      <c r="G902" s="659" t="s">
        <v>3634</v>
      </c>
      <c r="H902" s="806" t="s">
        <v>3248</v>
      </c>
      <c r="I902" s="807"/>
      <c r="J902" s="658">
        <v>7.4999999999999997E-2</v>
      </c>
      <c r="K902" s="673">
        <v>0</v>
      </c>
      <c r="L902" s="661"/>
    </row>
    <row r="903" spans="1:12" s="647" customFormat="1" hidden="1" x14ac:dyDescent="0.15">
      <c r="A903" s="730" t="s">
        <v>4165</v>
      </c>
      <c r="B903" s="663"/>
      <c r="C903" s="657" t="s">
        <v>2214</v>
      </c>
      <c r="D903" s="658" t="s">
        <v>3573</v>
      </c>
      <c r="E903" s="658" t="s">
        <v>3499</v>
      </c>
      <c r="F903" s="658" t="s">
        <v>3140</v>
      </c>
      <c r="G903" s="659" t="s">
        <v>3635</v>
      </c>
      <c r="H903" s="806"/>
      <c r="I903" s="807"/>
      <c r="J903" s="658">
        <v>2.5000000000000001E-2</v>
      </c>
      <c r="K903" s="673">
        <v>0</v>
      </c>
      <c r="L903" s="661"/>
    </row>
    <row r="904" spans="1:12" s="647" customFormat="1" hidden="1" x14ac:dyDescent="0.15">
      <c r="A904" s="730" t="s">
        <v>4165</v>
      </c>
      <c r="B904" s="663"/>
      <c r="C904" s="657" t="s">
        <v>2214</v>
      </c>
      <c r="D904" s="658" t="s">
        <v>3573</v>
      </c>
      <c r="E904" s="658" t="s">
        <v>3499</v>
      </c>
      <c r="F904" s="658" t="s">
        <v>3140</v>
      </c>
      <c r="G904" s="659" t="s">
        <v>3636</v>
      </c>
      <c r="H904" s="806"/>
      <c r="I904" s="807"/>
      <c r="J904" s="658">
        <v>1.2500000000000001E-2</v>
      </c>
      <c r="K904" s="673">
        <v>0</v>
      </c>
      <c r="L904" s="661"/>
    </row>
    <row r="905" spans="1:12" s="647" customFormat="1" hidden="1" x14ac:dyDescent="0.15">
      <c r="A905" s="730" t="s">
        <v>4165</v>
      </c>
      <c r="B905" s="663"/>
      <c r="C905" s="657" t="s">
        <v>2214</v>
      </c>
      <c r="D905" s="658" t="s">
        <v>3573</v>
      </c>
      <c r="E905" s="658" t="s">
        <v>3499</v>
      </c>
      <c r="F905" s="658" t="s">
        <v>3140</v>
      </c>
      <c r="G905" s="659" t="s">
        <v>3637</v>
      </c>
      <c r="H905" s="806" t="s">
        <v>1359</v>
      </c>
      <c r="I905" s="807"/>
      <c r="J905" s="658">
        <v>1.2500000000000001E-2</v>
      </c>
      <c r="K905" s="673">
        <v>0</v>
      </c>
      <c r="L905" s="661"/>
    </row>
    <row r="906" spans="1:12" s="647" customFormat="1" hidden="1" x14ac:dyDescent="0.15">
      <c r="A906" s="730" t="s">
        <v>4165</v>
      </c>
      <c r="B906" s="663"/>
      <c r="C906" s="657" t="s">
        <v>2214</v>
      </c>
      <c r="D906" s="658" t="s">
        <v>3573</v>
      </c>
      <c r="E906" s="658" t="s">
        <v>3499</v>
      </c>
      <c r="F906" s="658" t="s">
        <v>3140</v>
      </c>
      <c r="G906" s="659" t="s">
        <v>3638</v>
      </c>
      <c r="H906" s="806" t="s">
        <v>1359</v>
      </c>
      <c r="I906" s="807"/>
      <c r="J906" s="658">
        <v>1.2500000000000001E-2</v>
      </c>
      <c r="K906" s="673">
        <v>0</v>
      </c>
      <c r="L906" s="661"/>
    </row>
    <row r="907" spans="1:12" s="647" customFormat="1" hidden="1" x14ac:dyDescent="0.15">
      <c r="A907" s="730" t="s">
        <v>4165</v>
      </c>
      <c r="B907" s="663"/>
      <c r="C907" s="657" t="s">
        <v>2214</v>
      </c>
      <c r="D907" s="658" t="s">
        <v>3573</v>
      </c>
      <c r="E907" s="658" t="s">
        <v>3499</v>
      </c>
      <c r="F907" s="658" t="s">
        <v>3140</v>
      </c>
      <c r="G907" s="659" t="s">
        <v>3639</v>
      </c>
      <c r="H907" s="806" t="s">
        <v>1360</v>
      </c>
      <c r="I907" s="807"/>
      <c r="J907" s="658">
        <v>6.2500000000000003E-3</v>
      </c>
      <c r="K907" s="673">
        <v>0</v>
      </c>
      <c r="L907" s="661"/>
    </row>
    <row r="908" spans="1:12" s="647" customFormat="1" hidden="1" x14ac:dyDescent="0.15">
      <c r="A908" s="730" t="s">
        <v>4165</v>
      </c>
      <c r="B908" s="663"/>
      <c r="C908" s="657" t="s">
        <v>2214</v>
      </c>
      <c r="D908" s="658" t="s">
        <v>3573</v>
      </c>
      <c r="E908" s="658" t="s">
        <v>3499</v>
      </c>
      <c r="F908" s="658" t="s">
        <v>3140</v>
      </c>
      <c r="G908" s="659" t="s">
        <v>3640</v>
      </c>
      <c r="H908" s="806" t="s">
        <v>1360</v>
      </c>
      <c r="I908" s="807"/>
      <c r="J908" s="658">
        <v>6.2500000000000003E-3</v>
      </c>
      <c r="K908" s="673">
        <v>0</v>
      </c>
      <c r="L908" s="661"/>
    </row>
    <row r="909" spans="1:12" s="647" customFormat="1" hidden="1" x14ac:dyDescent="0.15">
      <c r="A909" s="730" t="s">
        <v>4165</v>
      </c>
      <c r="B909" s="663"/>
      <c r="C909" s="657" t="s">
        <v>2214</v>
      </c>
      <c r="D909" s="658" t="s">
        <v>3573</v>
      </c>
      <c r="E909" s="658" t="s">
        <v>3499</v>
      </c>
      <c r="F909" s="658" t="s">
        <v>3140</v>
      </c>
      <c r="G909" s="659" t="s">
        <v>3641</v>
      </c>
      <c r="H909" s="806" t="s">
        <v>3152</v>
      </c>
      <c r="I909" s="807"/>
      <c r="J909" s="658">
        <v>2.2499999999999999E-2</v>
      </c>
      <c r="K909" s="673">
        <v>0</v>
      </c>
      <c r="L909" s="661"/>
    </row>
    <row r="910" spans="1:12" s="647" customFormat="1" hidden="1" x14ac:dyDescent="0.15">
      <c r="A910" s="730" t="s">
        <v>4165</v>
      </c>
      <c r="B910" s="663"/>
      <c r="C910" s="657" t="s">
        <v>2214</v>
      </c>
      <c r="D910" s="658" t="s">
        <v>3573</v>
      </c>
      <c r="E910" s="658" t="s">
        <v>3499</v>
      </c>
      <c r="F910" s="658" t="s">
        <v>3140</v>
      </c>
      <c r="G910" s="659" t="s">
        <v>3642</v>
      </c>
      <c r="H910" s="806" t="s">
        <v>3152</v>
      </c>
      <c r="I910" s="807"/>
      <c r="J910" s="658">
        <v>2.2499999999999999E-2</v>
      </c>
      <c r="K910" s="673">
        <v>0</v>
      </c>
      <c r="L910" s="661"/>
    </row>
    <row r="911" spans="1:12" s="647" customFormat="1" hidden="1" x14ac:dyDescent="0.15">
      <c r="A911" s="730" t="s">
        <v>4165</v>
      </c>
      <c r="B911" s="663"/>
      <c r="C911" s="657" t="s">
        <v>2214</v>
      </c>
      <c r="D911" s="658" t="s">
        <v>3573</v>
      </c>
      <c r="E911" s="658" t="s">
        <v>3228</v>
      </c>
      <c r="F911" s="658" t="s">
        <v>3351</v>
      </c>
      <c r="G911" s="659" t="s">
        <v>3643</v>
      </c>
      <c r="H911" s="806"/>
      <c r="I911" s="807"/>
      <c r="J911" s="658">
        <v>2.5000000000000001E-2</v>
      </c>
      <c r="K911" s="673">
        <v>0</v>
      </c>
      <c r="L911" s="661"/>
    </row>
    <row r="912" spans="1:12" s="647" customFormat="1" hidden="1" x14ac:dyDescent="0.15">
      <c r="A912" s="730" t="s">
        <v>4165</v>
      </c>
      <c r="B912" s="663"/>
      <c r="C912" s="657" t="s">
        <v>2214</v>
      </c>
      <c r="D912" s="658" t="s">
        <v>3573</v>
      </c>
      <c r="E912" s="658" t="s">
        <v>3228</v>
      </c>
      <c r="F912" s="658" t="s">
        <v>3351</v>
      </c>
      <c r="G912" s="659" t="s">
        <v>3644</v>
      </c>
      <c r="H912" s="806"/>
      <c r="I912" s="807"/>
      <c r="J912" s="658">
        <v>1.2500000000000001E-2</v>
      </c>
      <c r="K912" s="673">
        <v>0</v>
      </c>
      <c r="L912" s="661"/>
    </row>
    <row r="913" spans="1:12" s="647" customFormat="1" hidden="1" x14ac:dyDescent="0.15">
      <c r="A913" s="730" t="s">
        <v>4165</v>
      </c>
      <c r="B913" s="663"/>
      <c r="C913" s="657" t="s">
        <v>2214</v>
      </c>
      <c r="D913" s="658" t="s">
        <v>3573</v>
      </c>
      <c r="E913" s="658" t="s">
        <v>3228</v>
      </c>
      <c r="F913" s="658" t="s">
        <v>3351</v>
      </c>
      <c r="G913" s="659" t="s">
        <v>3645</v>
      </c>
      <c r="H913" s="806" t="s">
        <v>3152</v>
      </c>
      <c r="I913" s="807"/>
      <c r="J913" s="658">
        <v>2.2499999999999999E-2</v>
      </c>
      <c r="K913" s="673">
        <v>0</v>
      </c>
      <c r="L913" s="661"/>
    </row>
    <row r="914" spans="1:12" s="647" customFormat="1" hidden="1" x14ac:dyDescent="0.15">
      <c r="A914" s="730" t="s">
        <v>4165</v>
      </c>
      <c r="B914" s="663"/>
      <c r="C914" s="657" t="s">
        <v>2214</v>
      </c>
      <c r="D914" s="658" t="s">
        <v>3573</v>
      </c>
      <c r="E914" s="658" t="s">
        <v>3228</v>
      </c>
      <c r="F914" s="658" t="s">
        <v>3351</v>
      </c>
      <c r="G914" s="659" t="s">
        <v>3646</v>
      </c>
      <c r="H914" s="806" t="s">
        <v>3152</v>
      </c>
      <c r="I914" s="807"/>
      <c r="J914" s="658">
        <v>2.2499999999999999E-2</v>
      </c>
      <c r="K914" s="673">
        <v>0</v>
      </c>
      <c r="L914" s="661"/>
    </row>
    <row r="915" spans="1:12" s="647" customFormat="1" hidden="1" x14ac:dyDescent="0.15">
      <c r="A915" s="730" t="s">
        <v>4165</v>
      </c>
      <c r="B915" s="663"/>
      <c r="C915" s="657" t="s">
        <v>2214</v>
      </c>
      <c r="D915" s="658" t="s">
        <v>3573</v>
      </c>
      <c r="E915" s="658" t="s">
        <v>3228</v>
      </c>
      <c r="F915" s="658" t="s">
        <v>3561</v>
      </c>
      <c r="G915" s="659" t="s">
        <v>3647</v>
      </c>
      <c r="H915" s="806"/>
      <c r="I915" s="807"/>
      <c r="J915" s="658">
        <v>1.4999999999999999E-2</v>
      </c>
      <c r="K915" s="673">
        <v>0</v>
      </c>
      <c r="L915" s="661"/>
    </row>
    <row r="916" spans="1:12" s="647" customFormat="1" hidden="1" x14ac:dyDescent="0.15">
      <c r="A916" s="730" t="s">
        <v>4165</v>
      </c>
      <c r="B916" s="663"/>
      <c r="C916" s="657" t="s">
        <v>2214</v>
      </c>
      <c r="D916" s="658" t="s">
        <v>3573</v>
      </c>
      <c r="E916" s="658" t="s">
        <v>3228</v>
      </c>
      <c r="F916" s="658" t="s">
        <v>3561</v>
      </c>
      <c r="G916" s="659" t="s">
        <v>3648</v>
      </c>
      <c r="H916" s="806"/>
      <c r="I916" s="807"/>
      <c r="J916" s="658">
        <v>7.4999999999999997E-3</v>
      </c>
      <c r="K916" s="673">
        <v>0</v>
      </c>
      <c r="L916" s="661"/>
    </row>
    <row r="917" spans="1:12" s="647" customFormat="1" hidden="1" x14ac:dyDescent="0.15">
      <c r="A917" s="730" t="s">
        <v>4165</v>
      </c>
      <c r="B917" s="663"/>
      <c r="C917" s="657" t="s">
        <v>2214</v>
      </c>
      <c r="D917" s="658" t="s">
        <v>2993</v>
      </c>
      <c r="E917" s="658" t="s">
        <v>3104</v>
      </c>
      <c r="F917" s="658" t="s">
        <v>3273</v>
      </c>
      <c r="G917" s="659" t="s">
        <v>3574</v>
      </c>
      <c r="H917" s="806" t="s">
        <v>3121</v>
      </c>
      <c r="I917" s="807"/>
      <c r="J917" s="658">
        <v>0.105</v>
      </c>
      <c r="K917" s="673">
        <v>0</v>
      </c>
      <c r="L917" s="661"/>
    </row>
    <row r="918" spans="1:12" s="647" customFormat="1" hidden="1" x14ac:dyDescent="0.15">
      <c r="A918" s="730" t="s">
        <v>4165</v>
      </c>
      <c r="B918" s="663"/>
      <c r="C918" s="657" t="s">
        <v>2214</v>
      </c>
      <c r="D918" s="658" t="s">
        <v>2993</v>
      </c>
      <c r="E918" s="658" t="s">
        <v>3104</v>
      </c>
      <c r="F918" s="658" t="s">
        <v>3273</v>
      </c>
      <c r="G918" s="659" t="s">
        <v>3575</v>
      </c>
      <c r="H918" s="806" t="s">
        <v>3124</v>
      </c>
      <c r="I918" s="807"/>
      <c r="J918" s="658">
        <v>7.0000000000000007E-2</v>
      </c>
      <c r="K918" s="673">
        <v>0</v>
      </c>
      <c r="L918" s="661"/>
    </row>
    <row r="919" spans="1:12" s="647" customFormat="1" hidden="1" x14ac:dyDescent="0.15">
      <c r="A919" s="730" t="s">
        <v>4165</v>
      </c>
      <c r="B919" s="663"/>
      <c r="C919" s="657" t="s">
        <v>2214</v>
      </c>
      <c r="D919" s="658" t="s">
        <v>2993</v>
      </c>
      <c r="E919" s="658" t="s">
        <v>3104</v>
      </c>
      <c r="F919" s="658" t="s">
        <v>3273</v>
      </c>
      <c r="G919" s="659" t="s">
        <v>3576</v>
      </c>
      <c r="H919" s="806" t="s">
        <v>3127</v>
      </c>
      <c r="I919" s="807"/>
      <c r="J919" s="658">
        <v>3.5000000000000003E-2</v>
      </c>
      <c r="K919" s="673">
        <v>0</v>
      </c>
      <c r="L919" s="661"/>
    </row>
    <row r="920" spans="1:12" s="647" customFormat="1" hidden="1" x14ac:dyDescent="0.15">
      <c r="A920" s="730" t="s">
        <v>4165</v>
      </c>
      <c r="B920" s="663"/>
      <c r="C920" s="657" t="s">
        <v>2214</v>
      </c>
      <c r="D920" s="658" t="s">
        <v>2993</v>
      </c>
      <c r="E920" s="658" t="s">
        <v>3104</v>
      </c>
      <c r="F920" s="658" t="s">
        <v>3129</v>
      </c>
      <c r="G920" s="659" t="s">
        <v>3649</v>
      </c>
      <c r="H920" s="806"/>
      <c r="I920" s="807"/>
      <c r="J920" s="658">
        <v>7.0000000000000007E-2</v>
      </c>
      <c r="K920" s="673">
        <v>0</v>
      </c>
      <c r="L920" s="661"/>
    </row>
    <row r="921" spans="1:12" s="647" customFormat="1" hidden="1" x14ac:dyDescent="0.15">
      <c r="A921" s="730" t="s">
        <v>4165</v>
      </c>
      <c r="B921" s="663"/>
      <c r="C921" s="657" t="s">
        <v>2214</v>
      </c>
      <c r="D921" s="658" t="s">
        <v>2993</v>
      </c>
      <c r="E921" s="658" t="s">
        <v>3104</v>
      </c>
      <c r="F921" s="658" t="s">
        <v>3129</v>
      </c>
      <c r="G921" s="659" t="s">
        <v>3650</v>
      </c>
      <c r="H921" s="806"/>
      <c r="I921" s="807"/>
      <c r="J921" s="658">
        <v>3.5000000000000003E-2</v>
      </c>
      <c r="K921" s="673">
        <v>0</v>
      </c>
      <c r="L921" s="661"/>
    </row>
    <row r="922" spans="1:12" s="647" customFormat="1" hidden="1" x14ac:dyDescent="0.15">
      <c r="A922" s="730" t="s">
        <v>4165</v>
      </c>
      <c r="B922" s="663"/>
      <c r="C922" s="657" t="s">
        <v>2214</v>
      </c>
      <c r="D922" s="658" t="s">
        <v>2993</v>
      </c>
      <c r="E922" s="658" t="s">
        <v>3104</v>
      </c>
      <c r="F922" s="658" t="s">
        <v>3129</v>
      </c>
      <c r="G922" s="659" t="s">
        <v>3651</v>
      </c>
      <c r="H922" s="806" t="s">
        <v>1359</v>
      </c>
      <c r="I922" s="807"/>
      <c r="J922" s="658">
        <v>3.5000000000000003E-2</v>
      </c>
      <c r="K922" s="673">
        <v>0</v>
      </c>
      <c r="L922" s="661"/>
    </row>
    <row r="923" spans="1:12" s="647" customFormat="1" hidden="1" x14ac:dyDescent="0.15">
      <c r="A923" s="730" t="s">
        <v>4165</v>
      </c>
      <c r="B923" s="663"/>
      <c r="C923" s="657" t="s">
        <v>2214</v>
      </c>
      <c r="D923" s="658" t="s">
        <v>2993</v>
      </c>
      <c r="E923" s="658" t="s">
        <v>3104</v>
      </c>
      <c r="F923" s="658" t="s">
        <v>3129</v>
      </c>
      <c r="G923" s="659" t="s">
        <v>3652</v>
      </c>
      <c r="H923" s="806" t="s">
        <v>1359</v>
      </c>
      <c r="I923" s="807"/>
      <c r="J923" s="658">
        <v>3.5000000000000003E-2</v>
      </c>
      <c r="K923" s="673">
        <v>0</v>
      </c>
      <c r="L923" s="661"/>
    </row>
    <row r="924" spans="1:12" s="647" customFormat="1" hidden="1" x14ac:dyDescent="0.15">
      <c r="A924" s="730" t="s">
        <v>4165</v>
      </c>
      <c r="B924" s="663"/>
      <c r="C924" s="657" t="s">
        <v>2214</v>
      </c>
      <c r="D924" s="658" t="s">
        <v>2993</v>
      </c>
      <c r="E924" s="658" t="s">
        <v>3104</v>
      </c>
      <c r="F924" s="658" t="s">
        <v>3129</v>
      </c>
      <c r="G924" s="659" t="s">
        <v>3653</v>
      </c>
      <c r="H924" s="806" t="s">
        <v>1360</v>
      </c>
      <c r="I924" s="807"/>
      <c r="J924" s="658">
        <v>1.7500000000000002E-2</v>
      </c>
      <c r="K924" s="673">
        <v>0</v>
      </c>
      <c r="L924" s="661"/>
    </row>
    <row r="925" spans="1:12" s="647" customFormat="1" hidden="1" x14ac:dyDescent="0.15">
      <c r="A925" s="730" t="s">
        <v>4165</v>
      </c>
      <c r="B925" s="663"/>
      <c r="C925" s="657" t="s">
        <v>2214</v>
      </c>
      <c r="D925" s="658" t="s">
        <v>2993</v>
      </c>
      <c r="E925" s="658" t="s">
        <v>3104</v>
      </c>
      <c r="F925" s="658" t="s">
        <v>3129</v>
      </c>
      <c r="G925" s="659" t="s">
        <v>3654</v>
      </c>
      <c r="H925" s="806" t="s">
        <v>1360</v>
      </c>
      <c r="I925" s="807"/>
      <c r="J925" s="658">
        <v>1.7500000000000002E-2</v>
      </c>
      <c r="K925" s="673">
        <v>0</v>
      </c>
      <c r="L925" s="661"/>
    </row>
    <row r="926" spans="1:12" s="647" customFormat="1" hidden="1" x14ac:dyDescent="0.15">
      <c r="A926" s="730" t="s">
        <v>4165</v>
      </c>
      <c r="B926" s="663"/>
      <c r="C926" s="657" t="s">
        <v>2214</v>
      </c>
      <c r="D926" s="658" t="s">
        <v>2993</v>
      </c>
      <c r="E926" s="658" t="s">
        <v>3104</v>
      </c>
      <c r="F926" s="658" t="s">
        <v>3140</v>
      </c>
      <c r="G926" s="659" t="s">
        <v>3655</v>
      </c>
      <c r="H926" s="806"/>
      <c r="I926" s="807"/>
      <c r="J926" s="658">
        <v>0.04</v>
      </c>
      <c r="K926" s="673">
        <v>0</v>
      </c>
      <c r="L926" s="661"/>
    </row>
    <row r="927" spans="1:12" s="647" customFormat="1" hidden="1" x14ac:dyDescent="0.15">
      <c r="A927" s="730" t="s">
        <v>4165</v>
      </c>
      <c r="B927" s="663"/>
      <c r="C927" s="657" t="s">
        <v>2214</v>
      </c>
      <c r="D927" s="658" t="s">
        <v>2993</v>
      </c>
      <c r="E927" s="658" t="s">
        <v>3104</v>
      </c>
      <c r="F927" s="658" t="s">
        <v>3140</v>
      </c>
      <c r="G927" s="659" t="s">
        <v>3656</v>
      </c>
      <c r="H927" s="806"/>
      <c r="I927" s="807"/>
      <c r="J927" s="658">
        <v>0.02</v>
      </c>
      <c r="K927" s="673">
        <v>0</v>
      </c>
      <c r="L927" s="661"/>
    </row>
    <row r="928" spans="1:12" s="647" customFormat="1" hidden="1" x14ac:dyDescent="0.15">
      <c r="A928" s="730" t="s">
        <v>4165</v>
      </c>
      <c r="B928" s="663"/>
      <c r="C928" s="657" t="s">
        <v>2214</v>
      </c>
      <c r="D928" s="658" t="s">
        <v>2993</v>
      </c>
      <c r="E928" s="658" t="s">
        <v>3104</v>
      </c>
      <c r="F928" s="658" t="s">
        <v>3140</v>
      </c>
      <c r="G928" s="659" t="s">
        <v>3657</v>
      </c>
      <c r="H928" s="806" t="s">
        <v>1359</v>
      </c>
      <c r="I928" s="807"/>
      <c r="J928" s="658">
        <v>0.02</v>
      </c>
      <c r="K928" s="673">
        <v>0</v>
      </c>
      <c r="L928" s="661"/>
    </row>
    <row r="929" spans="1:12" s="647" customFormat="1" hidden="1" x14ac:dyDescent="0.15">
      <c r="A929" s="730" t="s">
        <v>4165</v>
      </c>
      <c r="B929" s="663"/>
      <c r="C929" s="657" t="s">
        <v>2214</v>
      </c>
      <c r="D929" s="658" t="s">
        <v>2993</v>
      </c>
      <c r="E929" s="658" t="s">
        <v>3104</v>
      </c>
      <c r="F929" s="658" t="s">
        <v>3140</v>
      </c>
      <c r="G929" s="659" t="s">
        <v>3658</v>
      </c>
      <c r="H929" s="806" t="s">
        <v>1359</v>
      </c>
      <c r="I929" s="807"/>
      <c r="J929" s="658">
        <v>0.02</v>
      </c>
      <c r="K929" s="673">
        <v>0</v>
      </c>
      <c r="L929" s="661"/>
    </row>
    <row r="930" spans="1:12" s="647" customFormat="1" hidden="1" x14ac:dyDescent="0.15">
      <c r="A930" s="730" t="s">
        <v>4165</v>
      </c>
      <c r="B930" s="663"/>
      <c r="C930" s="657" t="s">
        <v>2214</v>
      </c>
      <c r="D930" s="658" t="s">
        <v>2993</v>
      </c>
      <c r="E930" s="658" t="s">
        <v>3104</v>
      </c>
      <c r="F930" s="658" t="s">
        <v>3140</v>
      </c>
      <c r="G930" s="659" t="s">
        <v>3659</v>
      </c>
      <c r="H930" s="806" t="s">
        <v>1360</v>
      </c>
      <c r="I930" s="807"/>
      <c r="J930" s="658">
        <v>0.01</v>
      </c>
      <c r="K930" s="673">
        <v>0</v>
      </c>
      <c r="L930" s="661"/>
    </row>
    <row r="931" spans="1:12" s="647" customFormat="1" hidden="1" x14ac:dyDescent="0.15">
      <c r="A931" s="730" t="s">
        <v>4165</v>
      </c>
      <c r="B931" s="663"/>
      <c r="C931" s="657" t="s">
        <v>2214</v>
      </c>
      <c r="D931" s="658" t="s">
        <v>2993</v>
      </c>
      <c r="E931" s="658" t="s">
        <v>3104</v>
      </c>
      <c r="F931" s="658" t="s">
        <v>3140</v>
      </c>
      <c r="G931" s="659" t="s">
        <v>3660</v>
      </c>
      <c r="H931" s="806" t="s">
        <v>1360</v>
      </c>
      <c r="I931" s="807"/>
      <c r="J931" s="658">
        <v>0.01</v>
      </c>
      <c r="K931" s="673">
        <v>0</v>
      </c>
      <c r="L931" s="661"/>
    </row>
    <row r="932" spans="1:12" s="647" customFormat="1" hidden="1" x14ac:dyDescent="0.15">
      <c r="A932" s="730" t="s">
        <v>4165</v>
      </c>
      <c r="B932" s="663"/>
      <c r="C932" s="657" t="s">
        <v>2214</v>
      </c>
      <c r="D932" s="658" t="s">
        <v>2993</v>
      </c>
      <c r="E932" s="658" t="s">
        <v>3104</v>
      </c>
      <c r="F932" s="658" t="s">
        <v>3140</v>
      </c>
      <c r="G932" s="659" t="s">
        <v>3661</v>
      </c>
      <c r="H932" s="806" t="s">
        <v>3152</v>
      </c>
      <c r="I932" s="807"/>
      <c r="J932" s="658">
        <v>3.6000000000000004E-2</v>
      </c>
      <c r="K932" s="673">
        <v>0</v>
      </c>
      <c r="L932" s="661"/>
    </row>
    <row r="933" spans="1:12" s="647" customFormat="1" hidden="1" x14ac:dyDescent="0.15">
      <c r="A933" s="730" t="s">
        <v>4165</v>
      </c>
      <c r="B933" s="663"/>
      <c r="C933" s="657" t="s">
        <v>2214</v>
      </c>
      <c r="D933" s="658" t="s">
        <v>2993</v>
      </c>
      <c r="E933" s="658" t="s">
        <v>3104</v>
      </c>
      <c r="F933" s="658" t="s">
        <v>3140</v>
      </c>
      <c r="G933" s="659" t="s">
        <v>3662</v>
      </c>
      <c r="H933" s="806" t="s">
        <v>3152</v>
      </c>
      <c r="I933" s="807"/>
      <c r="J933" s="658">
        <v>3.6000000000000004E-2</v>
      </c>
      <c r="K933" s="673">
        <v>0</v>
      </c>
      <c r="L933" s="661"/>
    </row>
    <row r="934" spans="1:12" s="647" customFormat="1" hidden="1" x14ac:dyDescent="0.15">
      <c r="A934" s="730" t="s">
        <v>4165</v>
      </c>
      <c r="B934" s="663"/>
      <c r="C934" s="657" t="s">
        <v>2214</v>
      </c>
      <c r="D934" s="658" t="s">
        <v>2993</v>
      </c>
      <c r="E934" s="658" t="s">
        <v>3104</v>
      </c>
      <c r="F934" s="658" t="s">
        <v>3155</v>
      </c>
      <c r="G934" s="659" t="s">
        <v>3663</v>
      </c>
      <c r="H934" s="806"/>
      <c r="I934" s="807"/>
      <c r="J934" s="658">
        <v>7.4999999999999997E-2</v>
      </c>
      <c r="K934" s="673">
        <v>0</v>
      </c>
      <c r="L934" s="661"/>
    </row>
    <row r="935" spans="1:12" s="647" customFormat="1" hidden="1" x14ac:dyDescent="0.15">
      <c r="A935" s="730" t="s">
        <v>4165</v>
      </c>
      <c r="B935" s="663"/>
      <c r="C935" s="657" t="s">
        <v>2214</v>
      </c>
      <c r="D935" s="658" t="s">
        <v>2993</v>
      </c>
      <c r="E935" s="658" t="s">
        <v>3104</v>
      </c>
      <c r="F935" s="658" t="s">
        <v>3155</v>
      </c>
      <c r="G935" s="659" t="s">
        <v>3664</v>
      </c>
      <c r="H935" s="806"/>
      <c r="I935" s="807"/>
      <c r="J935" s="658">
        <v>3.7499999999999999E-2</v>
      </c>
      <c r="K935" s="673">
        <v>0</v>
      </c>
      <c r="L935" s="661"/>
    </row>
    <row r="936" spans="1:12" s="647" customFormat="1" hidden="1" x14ac:dyDescent="0.15">
      <c r="A936" s="730" t="s">
        <v>4165</v>
      </c>
      <c r="B936" s="663"/>
      <c r="C936" s="657" t="s">
        <v>2214</v>
      </c>
      <c r="D936" s="658" t="s">
        <v>2993</v>
      </c>
      <c r="E936" s="658" t="s">
        <v>3104</v>
      </c>
      <c r="F936" s="658" t="s">
        <v>3155</v>
      </c>
      <c r="G936" s="659" t="s">
        <v>3665</v>
      </c>
      <c r="H936" s="806" t="s">
        <v>3145</v>
      </c>
      <c r="I936" s="807"/>
      <c r="J936" s="658">
        <v>5.6249999999999994E-2</v>
      </c>
      <c r="K936" s="673">
        <v>0</v>
      </c>
      <c r="L936" s="661"/>
    </row>
    <row r="937" spans="1:12" s="647" customFormat="1" hidden="1" x14ac:dyDescent="0.15">
      <c r="A937" s="730" t="s">
        <v>4165</v>
      </c>
      <c r="B937" s="663"/>
      <c r="C937" s="657" t="s">
        <v>2214</v>
      </c>
      <c r="D937" s="658" t="s">
        <v>2993</v>
      </c>
      <c r="E937" s="658" t="s">
        <v>3104</v>
      </c>
      <c r="F937" s="658" t="s">
        <v>3155</v>
      </c>
      <c r="G937" s="659" t="s">
        <v>3666</v>
      </c>
      <c r="H937" s="806" t="s">
        <v>3145</v>
      </c>
      <c r="I937" s="807"/>
      <c r="J937" s="658">
        <v>5.6249999999999994E-2</v>
      </c>
      <c r="K937" s="673">
        <v>0</v>
      </c>
      <c r="L937" s="661"/>
    </row>
    <row r="938" spans="1:12" s="647" customFormat="1" hidden="1" x14ac:dyDescent="0.15">
      <c r="A938" s="730" t="s">
        <v>4165</v>
      </c>
      <c r="B938" s="663"/>
      <c r="C938" s="657" t="s">
        <v>2214</v>
      </c>
      <c r="D938" s="658" t="s">
        <v>2993</v>
      </c>
      <c r="E938" s="658" t="s">
        <v>3104</v>
      </c>
      <c r="F938" s="658" t="s">
        <v>3155</v>
      </c>
      <c r="G938" s="659" t="s">
        <v>3667</v>
      </c>
      <c r="H938" s="806" t="s">
        <v>1360</v>
      </c>
      <c r="I938" s="807"/>
      <c r="J938" s="658">
        <v>3.7499999999999999E-2</v>
      </c>
      <c r="K938" s="673">
        <v>0</v>
      </c>
      <c r="L938" s="661"/>
    </row>
    <row r="939" spans="1:12" s="647" customFormat="1" hidden="1" x14ac:dyDescent="0.15">
      <c r="A939" s="730" t="s">
        <v>4165</v>
      </c>
      <c r="B939" s="663"/>
      <c r="C939" s="657" t="s">
        <v>2214</v>
      </c>
      <c r="D939" s="658" t="s">
        <v>2993</v>
      </c>
      <c r="E939" s="658" t="s">
        <v>3104</v>
      </c>
      <c r="F939" s="658" t="s">
        <v>3155</v>
      </c>
      <c r="G939" s="659" t="s">
        <v>3668</v>
      </c>
      <c r="H939" s="806" t="s">
        <v>1360</v>
      </c>
      <c r="I939" s="807"/>
      <c r="J939" s="658">
        <v>3.7499999999999999E-2</v>
      </c>
      <c r="K939" s="673">
        <v>0</v>
      </c>
      <c r="L939" s="661"/>
    </row>
    <row r="940" spans="1:12" s="647" customFormat="1" hidden="1" x14ac:dyDescent="0.15">
      <c r="A940" s="730" t="s">
        <v>4165</v>
      </c>
      <c r="B940" s="663"/>
      <c r="C940" s="657" t="s">
        <v>2214</v>
      </c>
      <c r="D940" s="658" t="s">
        <v>2993</v>
      </c>
      <c r="E940" s="658" t="s">
        <v>3104</v>
      </c>
      <c r="F940" s="658" t="s">
        <v>3155</v>
      </c>
      <c r="G940" s="659" t="s">
        <v>3669</v>
      </c>
      <c r="H940" s="806" t="s">
        <v>2667</v>
      </c>
      <c r="I940" s="807"/>
      <c r="J940" s="658">
        <v>1.8749999999999999E-2</v>
      </c>
      <c r="K940" s="673">
        <v>0</v>
      </c>
      <c r="L940" s="661"/>
    </row>
    <row r="941" spans="1:12" s="647" customFormat="1" hidden="1" x14ac:dyDescent="0.15">
      <c r="A941" s="730" t="s">
        <v>4165</v>
      </c>
      <c r="B941" s="663"/>
      <c r="C941" s="657" t="s">
        <v>2214</v>
      </c>
      <c r="D941" s="658" t="s">
        <v>2993</v>
      </c>
      <c r="E941" s="658" t="s">
        <v>3104</v>
      </c>
      <c r="F941" s="658" t="s">
        <v>3155</v>
      </c>
      <c r="G941" s="659" t="s">
        <v>3670</v>
      </c>
      <c r="H941" s="806" t="s">
        <v>2667</v>
      </c>
      <c r="I941" s="807"/>
      <c r="J941" s="658">
        <v>1.8749999999999999E-2</v>
      </c>
      <c r="K941" s="673">
        <v>0</v>
      </c>
      <c r="L941" s="661"/>
    </row>
    <row r="942" spans="1:12" s="647" customFormat="1" hidden="1" x14ac:dyDescent="0.15">
      <c r="A942" s="730" t="s">
        <v>4165</v>
      </c>
      <c r="B942" s="663"/>
      <c r="C942" s="657" t="s">
        <v>2214</v>
      </c>
      <c r="D942" s="658" t="s">
        <v>2993</v>
      </c>
      <c r="E942" s="658" t="s">
        <v>3168</v>
      </c>
      <c r="F942" s="658" t="s">
        <v>3333</v>
      </c>
      <c r="G942" s="659" t="s">
        <v>3599</v>
      </c>
      <c r="H942" s="806" t="s">
        <v>3121</v>
      </c>
      <c r="I942" s="807"/>
      <c r="J942" s="658">
        <v>0.18375</v>
      </c>
      <c r="K942" s="673">
        <v>0</v>
      </c>
      <c r="L942" s="661"/>
    </row>
    <row r="943" spans="1:12" s="647" customFormat="1" hidden="1" x14ac:dyDescent="0.15">
      <c r="A943" s="730" t="s">
        <v>4165</v>
      </c>
      <c r="B943" s="663"/>
      <c r="C943" s="657" t="s">
        <v>2214</v>
      </c>
      <c r="D943" s="658" t="s">
        <v>2993</v>
      </c>
      <c r="E943" s="658" t="s">
        <v>3168</v>
      </c>
      <c r="F943" s="658" t="s">
        <v>3333</v>
      </c>
      <c r="G943" s="659" t="s">
        <v>3600</v>
      </c>
      <c r="H943" s="806" t="s">
        <v>3124</v>
      </c>
      <c r="I943" s="807"/>
      <c r="J943" s="658">
        <v>0.1225</v>
      </c>
      <c r="K943" s="673">
        <v>0</v>
      </c>
      <c r="L943" s="661"/>
    </row>
    <row r="944" spans="1:12" s="647" customFormat="1" hidden="1" x14ac:dyDescent="0.15">
      <c r="A944" s="730" t="s">
        <v>4165</v>
      </c>
      <c r="B944" s="663"/>
      <c r="C944" s="657" t="s">
        <v>2214</v>
      </c>
      <c r="D944" s="658" t="s">
        <v>2993</v>
      </c>
      <c r="E944" s="658" t="s">
        <v>3168</v>
      </c>
      <c r="F944" s="658" t="s">
        <v>3333</v>
      </c>
      <c r="G944" s="659" t="s">
        <v>3601</v>
      </c>
      <c r="H944" s="806" t="s">
        <v>3127</v>
      </c>
      <c r="I944" s="807"/>
      <c r="J944" s="658">
        <v>6.1249999999999999E-2</v>
      </c>
      <c r="K944" s="673">
        <v>0</v>
      </c>
      <c r="L944" s="661"/>
    </row>
    <row r="945" spans="1:12" s="647" customFormat="1" hidden="1" x14ac:dyDescent="0.15">
      <c r="A945" s="730" t="s">
        <v>4165</v>
      </c>
      <c r="B945" s="663"/>
      <c r="C945" s="657" t="s">
        <v>2214</v>
      </c>
      <c r="D945" s="658" t="s">
        <v>2993</v>
      </c>
      <c r="E945" s="658" t="s">
        <v>3168</v>
      </c>
      <c r="F945" s="658" t="s">
        <v>3129</v>
      </c>
      <c r="G945" s="659" t="s">
        <v>3671</v>
      </c>
      <c r="H945" s="806"/>
      <c r="I945" s="807"/>
      <c r="J945" s="658">
        <v>0.125</v>
      </c>
      <c r="K945" s="673">
        <v>0</v>
      </c>
      <c r="L945" s="661"/>
    </row>
    <row r="946" spans="1:12" s="647" customFormat="1" hidden="1" x14ac:dyDescent="0.15">
      <c r="A946" s="730" t="s">
        <v>4165</v>
      </c>
      <c r="B946" s="663"/>
      <c r="C946" s="657" t="s">
        <v>2214</v>
      </c>
      <c r="D946" s="658" t="s">
        <v>2993</v>
      </c>
      <c r="E946" s="658" t="s">
        <v>3168</v>
      </c>
      <c r="F946" s="658" t="s">
        <v>3129</v>
      </c>
      <c r="G946" s="659" t="s">
        <v>3672</v>
      </c>
      <c r="H946" s="806"/>
      <c r="I946" s="807"/>
      <c r="J946" s="658">
        <v>6.25E-2</v>
      </c>
      <c r="K946" s="673">
        <v>0</v>
      </c>
      <c r="L946" s="661"/>
    </row>
    <row r="947" spans="1:12" s="647" customFormat="1" hidden="1" x14ac:dyDescent="0.15">
      <c r="A947" s="730" t="s">
        <v>4165</v>
      </c>
      <c r="B947" s="663"/>
      <c r="C947" s="657" t="s">
        <v>2214</v>
      </c>
      <c r="D947" s="658" t="s">
        <v>2993</v>
      </c>
      <c r="E947" s="658" t="s">
        <v>3168</v>
      </c>
      <c r="F947" s="658" t="s">
        <v>3129</v>
      </c>
      <c r="G947" s="659" t="s">
        <v>3673</v>
      </c>
      <c r="H947" s="806" t="s">
        <v>1359</v>
      </c>
      <c r="I947" s="807"/>
      <c r="J947" s="658">
        <v>6.25E-2</v>
      </c>
      <c r="K947" s="673">
        <v>0</v>
      </c>
      <c r="L947" s="661"/>
    </row>
    <row r="948" spans="1:12" s="647" customFormat="1" hidden="1" x14ac:dyDescent="0.15">
      <c r="A948" s="730" t="s">
        <v>4165</v>
      </c>
      <c r="B948" s="663"/>
      <c r="C948" s="657" t="s">
        <v>2214</v>
      </c>
      <c r="D948" s="658" t="s">
        <v>2993</v>
      </c>
      <c r="E948" s="658" t="s">
        <v>3168</v>
      </c>
      <c r="F948" s="658" t="s">
        <v>3129</v>
      </c>
      <c r="G948" s="659" t="s">
        <v>3674</v>
      </c>
      <c r="H948" s="806" t="s">
        <v>1359</v>
      </c>
      <c r="I948" s="807"/>
      <c r="J948" s="658">
        <v>6.25E-2</v>
      </c>
      <c r="K948" s="673">
        <v>0</v>
      </c>
      <c r="L948" s="661"/>
    </row>
    <row r="949" spans="1:12" s="647" customFormat="1" hidden="1" x14ac:dyDescent="0.15">
      <c r="A949" s="730" t="s">
        <v>4165</v>
      </c>
      <c r="B949" s="663"/>
      <c r="C949" s="657" t="s">
        <v>2214</v>
      </c>
      <c r="D949" s="658" t="s">
        <v>2993</v>
      </c>
      <c r="E949" s="658" t="s">
        <v>3168</v>
      </c>
      <c r="F949" s="658" t="s">
        <v>3129</v>
      </c>
      <c r="G949" s="659" t="s">
        <v>3675</v>
      </c>
      <c r="H949" s="806" t="s">
        <v>1360</v>
      </c>
      <c r="I949" s="807"/>
      <c r="J949" s="658">
        <v>3.125E-2</v>
      </c>
      <c r="K949" s="673">
        <v>0</v>
      </c>
      <c r="L949" s="661"/>
    </row>
    <row r="950" spans="1:12" s="647" customFormat="1" hidden="1" x14ac:dyDescent="0.15">
      <c r="A950" s="730" t="s">
        <v>4165</v>
      </c>
      <c r="B950" s="663"/>
      <c r="C950" s="657" t="s">
        <v>2214</v>
      </c>
      <c r="D950" s="658" t="s">
        <v>2993</v>
      </c>
      <c r="E950" s="658" t="s">
        <v>3168</v>
      </c>
      <c r="F950" s="658" t="s">
        <v>3129</v>
      </c>
      <c r="G950" s="659" t="s">
        <v>3676</v>
      </c>
      <c r="H950" s="806" t="s">
        <v>1360</v>
      </c>
      <c r="I950" s="807"/>
      <c r="J950" s="658">
        <v>3.125E-2</v>
      </c>
      <c r="K950" s="673">
        <v>0</v>
      </c>
      <c r="L950" s="661"/>
    </row>
    <row r="951" spans="1:12" s="647" customFormat="1" hidden="1" x14ac:dyDescent="0.15">
      <c r="A951" s="730" t="s">
        <v>4165</v>
      </c>
      <c r="B951" s="663"/>
      <c r="C951" s="657" t="s">
        <v>2214</v>
      </c>
      <c r="D951" s="658" t="s">
        <v>2993</v>
      </c>
      <c r="E951" s="658" t="s">
        <v>3168</v>
      </c>
      <c r="F951" s="658" t="s">
        <v>3140</v>
      </c>
      <c r="G951" s="659" t="s">
        <v>3677</v>
      </c>
      <c r="H951" s="806"/>
      <c r="I951" s="807"/>
      <c r="J951" s="658">
        <v>7.4999999999999997E-2</v>
      </c>
      <c r="K951" s="673">
        <v>0</v>
      </c>
      <c r="L951" s="661"/>
    </row>
    <row r="952" spans="1:12" s="647" customFormat="1" hidden="1" x14ac:dyDescent="0.15">
      <c r="A952" s="730" t="s">
        <v>4165</v>
      </c>
      <c r="B952" s="663"/>
      <c r="C952" s="657" t="s">
        <v>2214</v>
      </c>
      <c r="D952" s="658" t="s">
        <v>2993</v>
      </c>
      <c r="E952" s="658" t="s">
        <v>3168</v>
      </c>
      <c r="F952" s="658" t="s">
        <v>3140</v>
      </c>
      <c r="G952" s="659" t="s">
        <v>3678</v>
      </c>
      <c r="H952" s="806"/>
      <c r="I952" s="807"/>
      <c r="J952" s="658">
        <v>3.7499999999999999E-2</v>
      </c>
      <c r="K952" s="673">
        <v>0</v>
      </c>
      <c r="L952" s="661"/>
    </row>
    <row r="953" spans="1:12" s="647" customFormat="1" hidden="1" x14ac:dyDescent="0.15">
      <c r="A953" s="730" t="s">
        <v>4165</v>
      </c>
      <c r="B953" s="663"/>
      <c r="C953" s="657" t="s">
        <v>2214</v>
      </c>
      <c r="D953" s="658" t="s">
        <v>2993</v>
      </c>
      <c r="E953" s="658" t="s">
        <v>3168</v>
      </c>
      <c r="F953" s="658" t="s">
        <v>3140</v>
      </c>
      <c r="G953" s="659" t="s">
        <v>3679</v>
      </c>
      <c r="H953" s="806" t="s">
        <v>1359</v>
      </c>
      <c r="I953" s="807"/>
      <c r="J953" s="658">
        <v>3.7499999999999999E-2</v>
      </c>
      <c r="K953" s="673">
        <v>0</v>
      </c>
      <c r="L953" s="661"/>
    </row>
    <row r="954" spans="1:12" s="647" customFormat="1" hidden="1" x14ac:dyDescent="0.15">
      <c r="A954" s="730" t="s">
        <v>4165</v>
      </c>
      <c r="B954" s="663"/>
      <c r="C954" s="657" t="s">
        <v>2214</v>
      </c>
      <c r="D954" s="658" t="s">
        <v>2993</v>
      </c>
      <c r="E954" s="658" t="s">
        <v>3168</v>
      </c>
      <c r="F954" s="658" t="s">
        <v>3140</v>
      </c>
      <c r="G954" s="659" t="s">
        <v>3680</v>
      </c>
      <c r="H954" s="806" t="s">
        <v>1359</v>
      </c>
      <c r="I954" s="807"/>
      <c r="J954" s="658">
        <v>3.7499999999999999E-2</v>
      </c>
      <c r="K954" s="673">
        <v>0</v>
      </c>
      <c r="L954" s="661"/>
    </row>
    <row r="955" spans="1:12" s="647" customFormat="1" hidden="1" x14ac:dyDescent="0.15">
      <c r="A955" s="730" t="s">
        <v>4165</v>
      </c>
      <c r="B955" s="663"/>
      <c r="C955" s="657" t="s">
        <v>2214</v>
      </c>
      <c r="D955" s="658" t="s">
        <v>2993</v>
      </c>
      <c r="E955" s="658" t="s">
        <v>3168</v>
      </c>
      <c r="F955" s="658" t="s">
        <v>3140</v>
      </c>
      <c r="G955" s="659" t="s">
        <v>3681</v>
      </c>
      <c r="H955" s="806" t="s">
        <v>1360</v>
      </c>
      <c r="I955" s="807"/>
      <c r="J955" s="658">
        <v>1.8749999999999999E-2</v>
      </c>
      <c r="K955" s="673">
        <v>0</v>
      </c>
      <c r="L955" s="661"/>
    </row>
    <row r="956" spans="1:12" s="647" customFormat="1" hidden="1" x14ac:dyDescent="0.15">
      <c r="A956" s="730" t="s">
        <v>4165</v>
      </c>
      <c r="B956" s="663"/>
      <c r="C956" s="657" t="s">
        <v>2214</v>
      </c>
      <c r="D956" s="658" t="s">
        <v>2993</v>
      </c>
      <c r="E956" s="658" t="s">
        <v>3168</v>
      </c>
      <c r="F956" s="658" t="s">
        <v>3140</v>
      </c>
      <c r="G956" s="659" t="s">
        <v>3682</v>
      </c>
      <c r="H956" s="806" t="s">
        <v>1360</v>
      </c>
      <c r="I956" s="807"/>
      <c r="J956" s="658">
        <v>1.8749999999999999E-2</v>
      </c>
      <c r="K956" s="673">
        <v>0</v>
      </c>
      <c r="L956" s="661"/>
    </row>
    <row r="957" spans="1:12" s="647" customFormat="1" ht="13.5" hidden="1" customHeight="1" x14ac:dyDescent="0.15">
      <c r="A957" s="730" t="s">
        <v>4165</v>
      </c>
      <c r="B957" s="648"/>
      <c r="C957" s="657" t="s">
        <v>2214</v>
      </c>
      <c r="D957" s="658" t="s">
        <v>2993</v>
      </c>
      <c r="E957" s="658" t="s">
        <v>3168</v>
      </c>
      <c r="F957" s="658" t="s">
        <v>3140</v>
      </c>
      <c r="G957" s="659" t="s">
        <v>3683</v>
      </c>
      <c r="H957" s="806" t="s">
        <v>3152</v>
      </c>
      <c r="I957" s="807"/>
      <c r="J957" s="658">
        <v>6.7500000000000004E-2</v>
      </c>
      <c r="K957" s="673">
        <v>0</v>
      </c>
      <c r="L957" s="664"/>
    </row>
    <row r="958" spans="1:12" s="647" customFormat="1" ht="13.5" hidden="1" customHeight="1" x14ac:dyDescent="0.15">
      <c r="A958" s="730" t="s">
        <v>4165</v>
      </c>
      <c r="B958" s="665"/>
      <c r="C958" s="657" t="s">
        <v>2214</v>
      </c>
      <c r="D958" s="658" t="s">
        <v>2993</v>
      </c>
      <c r="E958" s="658" t="s">
        <v>3168</v>
      </c>
      <c r="F958" s="658" t="s">
        <v>3140</v>
      </c>
      <c r="G958" s="659" t="s">
        <v>3684</v>
      </c>
      <c r="H958" s="806" t="s">
        <v>3152</v>
      </c>
      <c r="I958" s="807"/>
      <c r="J958" s="658">
        <v>6.7500000000000004E-2</v>
      </c>
      <c r="K958" s="673">
        <v>0</v>
      </c>
      <c r="L958" s="661"/>
    </row>
    <row r="959" spans="1:12" s="647" customFormat="1" hidden="1" x14ac:dyDescent="0.15">
      <c r="A959" s="730" t="s">
        <v>4165</v>
      </c>
      <c r="B959" s="665"/>
      <c r="C959" s="657" t="s">
        <v>2214</v>
      </c>
      <c r="D959" s="658" t="s">
        <v>2993</v>
      </c>
      <c r="E959" s="658" t="s">
        <v>3168</v>
      </c>
      <c r="F959" s="658" t="s">
        <v>3155</v>
      </c>
      <c r="G959" s="659" t="s">
        <v>3685</v>
      </c>
      <c r="H959" s="806"/>
      <c r="I959" s="807"/>
      <c r="J959" s="658">
        <v>0.12</v>
      </c>
      <c r="K959" s="673">
        <v>0</v>
      </c>
      <c r="L959" s="661"/>
    </row>
    <row r="960" spans="1:12" s="647" customFormat="1" hidden="1" x14ac:dyDescent="0.15">
      <c r="A960" s="730" t="s">
        <v>4165</v>
      </c>
      <c r="B960" s="665"/>
      <c r="C960" s="657" t="s">
        <v>2214</v>
      </c>
      <c r="D960" s="658" t="s">
        <v>2993</v>
      </c>
      <c r="E960" s="658" t="s">
        <v>3168</v>
      </c>
      <c r="F960" s="658" t="s">
        <v>3155</v>
      </c>
      <c r="G960" s="659" t="s">
        <v>3686</v>
      </c>
      <c r="H960" s="806"/>
      <c r="I960" s="807"/>
      <c r="J960" s="658">
        <v>0.06</v>
      </c>
      <c r="K960" s="673">
        <v>0</v>
      </c>
      <c r="L960" s="661"/>
    </row>
    <row r="961" spans="1:12" s="647" customFormat="1" hidden="1" x14ac:dyDescent="0.15">
      <c r="A961" s="730" t="s">
        <v>4165</v>
      </c>
      <c r="B961" s="665"/>
      <c r="C961" s="657" t="s">
        <v>2214</v>
      </c>
      <c r="D961" s="658" t="s">
        <v>2993</v>
      </c>
      <c r="E961" s="658" t="s">
        <v>3168</v>
      </c>
      <c r="F961" s="658" t="s">
        <v>3155</v>
      </c>
      <c r="G961" s="659" t="s">
        <v>3687</v>
      </c>
      <c r="H961" s="806" t="s">
        <v>3145</v>
      </c>
      <c r="I961" s="807"/>
      <c r="J961" s="658">
        <v>0.09</v>
      </c>
      <c r="K961" s="673">
        <v>0</v>
      </c>
      <c r="L961" s="661"/>
    </row>
    <row r="962" spans="1:12" s="647" customFormat="1" hidden="1" x14ac:dyDescent="0.15">
      <c r="A962" s="730" t="s">
        <v>4165</v>
      </c>
      <c r="B962" s="665"/>
      <c r="C962" s="657" t="s">
        <v>2214</v>
      </c>
      <c r="D962" s="658" t="s">
        <v>2993</v>
      </c>
      <c r="E962" s="658" t="s">
        <v>3168</v>
      </c>
      <c r="F962" s="658" t="s">
        <v>3155</v>
      </c>
      <c r="G962" s="659" t="s">
        <v>3688</v>
      </c>
      <c r="H962" s="806" t="s">
        <v>3145</v>
      </c>
      <c r="I962" s="807"/>
      <c r="J962" s="658">
        <v>0.09</v>
      </c>
      <c r="K962" s="673">
        <v>0</v>
      </c>
      <c r="L962" s="661"/>
    </row>
    <row r="963" spans="1:12" s="647" customFormat="1" hidden="1" x14ac:dyDescent="0.15">
      <c r="A963" s="730" t="s">
        <v>4165</v>
      </c>
      <c r="B963" s="665"/>
      <c r="C963" s="657" t="s">
        <v>2214</v>
      </c>
      <c r="D963" s="658" t="s">
        <v>2993</v>
      </c>
      <c r="E963" s="658" t="s">
        <v>3168</v>
      </c>
      <c r="F963" s="658" t="s">
        <v>3155</v>
      </c>
      <c r="G963" s="659" t="s">
        <v>3689</v>
      </c>
      <c r="H963" s="806" t="s">
        <v>1360</v>
      </c>
      <c r="I963" s="807"/>
      <c r="J963" s="658">
        <v>0.06</v>
      </c>
      <c r="K963" s="673">
        <v>0</v>
      </c>
      <c r="L963" s="661"/>
    </row>
    <row r="964" spans="1:12" s="647" customFormat="1" ht="13.5" hidden="1" customHeight="1" x14ac:dyDescent="0.15">
      <c r="A964" s="730" t="s">
        <v>4165</v>
      </c>
      <c r="B964" s="666"/>
      <c r="C964" s="657" t="s">
        <v>2214</v>
      </c>
      <c r="D964" s="658" t="s">
        <v>2993</v>
      </c>
      <c r="E964" s="658" t="s">
        <v>3168</v>
      </c>
      <c r="F964" s="658" t="s">
        <v>3155</v>
      </c>
      <c r="G964" s="659" t="s">
        <v>3690</v>
      </c>
      <c r="H964" s="806" t="s">
        <v>1360</v>
      </c>
      <c r="I964" s="807"/>
      <c r="J964" s="658">
        <v>0.06</v>
      </c>
      <c r="K964" s="673">
        <v>0</v>
      </c>
      <c r="L964" s="661"/>
    </row>
    <row r="965" spans="1:12" s="647" customFormat="1" ht="13.5" hidden="1" customHeight="1" x14ac:dyDescent="0.15">
      <c r="A965" s="730" t="s">
        <v>4165</v>
      </c>
      <c r="B965" s="666"/>
      <c r="C965" s="657" t="s">
        <v>2214</v>
      </c>
      <c r="D965" s="658" t="s">
        <v>2993</v>
      </c>
      <c r="E965" s="658" t="s">
        <v>3168</v>
      </c>
      <c r="F965" s="658" t="s">
        <v>3155</v>
      </c>
      <c r="G965" s="659" t="s">
        <v>3691</v>
      </c>
      <c r="H965" s="806" t="s">
        <v>2667</v>
      </c>
      <c r="I965" s="807"/>
      <c r="J965" s="658">
        <v>0.03</v>
      </c>
      <c r="K965" s="673">
        <v>0</v>
      </c>
      <c r="L965" s="661"/>
    </row>
    <row r="966" spans="1:12" s="647" customFormat="1" ht="13.5" hidden="1" customHeight="1" x14ac:dyDescent="0.15">
      <c r="A966" s="730" t="s">
        <v>4165</v>
      </c>
      <c r="B966" s="666"/>
      <c r="C966" s="657" t="s">
        <v>2214</v>
      </c>
      <c r="D966" s="658" t="s">
        <v>2993</v>
      </c>
      <c r="E966" s="658" t="s">
        <v>3168</v>
      </c>
      <c r="F966" s="658" t="s">
        <v>3155</v>
      </c>
      <c r="G966" s="659" t="s">
        <v>3692</v>
      </c>
      <c r="H966" s="806" t="s">
        <v>2667</v>
      </c>
      <c r="I966" s="807"/>
      <c r="J966" s="658">
        <v>0.03</v>
      </c>
      <c r="K966" s="673">
        <v>0</v>
      </c>
      <c r="L966" s="661"/>
    </row>
    <row r="967" spans="1:12" s="647" customFormat="1" ht="13.5" hidden="1" customHeight="1" x14ac:dyDescent="0.15">
      <c r="A967" s="730" t="s">
        <v>4165</v>
      </c>
      <c r="B967" s="666"/>
      <c r="C967" s="657" t="s">
        <v>2214</v>
      </c>
      <c r="D967" s="658" t="s">
        <v>2993</v>
      </c>
      <c r="E967" s="658" t="s">
        <v>3218</v>
      </c>
      <c r="F967" s="658" t="s">
        <v>3333</v>
      </c>
      <c r="G967" s="659" t="s">
        <v>3599</v>
      </c>
      <c r="H967" s="806" t="s">
        <v>3121</v>
      </c>
      <c r="I967" s="807"/>
      <c r="J967" s="658">
        <v>0.18375</v>
      </c>
      <c r="K967" s="673">
        <v>0</v>
      </c>
      <c r="L967" s="661"/>
    </row>
    <row r="968" spans="1:12" s="647" customFormat="1" ht="13.5" hidden="1" customHeight="1" x14ac:dyDescent="0.15">
      <c r="A968" s="730" t="s">
        <v>4165</v>
      </c>
      <c r="B968" s="666"/>
      <c r="C968" s="657" t="s">
        <v>2214</v>
      </c>
      <c r="D968" s="658" t="s">
        <v>2993</v>
      </c>
      <c r="E968" s="658" t="s">
        <v>3218</v>
      </c>
      <c r="F968" s="658" t="s">
        <v>3333</v>
      </c>
      <c r="G968" s="659" t="s">
        <v>3600</v>
      </c>
      <c r="H968" s="806" t="s">
        <v>3124</v>
      </c>
      <c r="I968" s="807"/>
      <c r="J968" s="658">
        <v>0.1225</v>
      </c>
      <c r="K968" s="673">
        <v>0</v>
      </c>
      <c r="L968" s="661"/>
    </row>
    <row r="969" spans="1:12" s="647" customFormat="1" ht="13.5" hidden="1" customHeight="1" x14ac:dyDescent="0.15">
      <c r="A969" s="730" t="s">
        <v>4165</v>
      </c>
      <c r="B969" s="666"/>
      <c r="C969" s="657" t="s">
        <v>2214</v>
      </c>
      <c r="D969" s="658" t="s">
        <v>2993</v>
      </c>
      <c r="E969" s="658" t="s">
        <v>3218</v>
      </c>
      <c r="F969" s="658" t="s">
        <v>3333</v>
      </c>
      <c r="G969" s="659" t="s">
        <v>3601</v>
      </c>
      <c r="H969" s="806" t="s">
        <v>3127</v>
      </c>
      <c r="I969" s="807"/>
      <c r="J969" s="658">
        <v>6.1249999999999999E-2</v>
      </c>
      <c r="K969" s="673">
        <v>0</v>
      </c>
      <c r="L969" s="661"/>
    </row>
    <row r="970" spans="1:12" s="647" customFormat="1" ht="13.5" hidden="1" customHeight="1" x14ac:dyDescent="0.15">
      <c r="A970" s="730" t="s">
        <v>4165</v>
      </c>
      <c r="B970" s="666"/>
      <c r="C970" s="657" t="s">
        <v>2214</v>
      </c>
      <c r="D970" s="658" t="s">
        <v>2993</v>
      </c>
      <c r="E970" s="658" t="s">
        <v>3218</v>
      </c>
      <c r="F970" s="658" t="s">
        <v>3129</v>
      </c>
      <c r="G970" s="659" t="s">
        <v>3671</v>
      </c>
      <c r="H970" s="806"/>
      <c r="I970" s="807"/>
      <c r="J970" s="658">
        <v>0.125</v>
      </c>
      <c r="K970" s="673">
        <v>0</v>
      </c>
      <c r="L970" s="661"/>
    </row>
    <row r="971" spans="1:12" s="647" customFormat="1" ht="13.5" hidden="1" customHeight="1" x14ac:dyDescent="0.15">
      <c r="A971" s="730" t="s">
        <v>4165</v>
      </c>
      <c r="B971" s="666"/>
      <c r="C971" s="657" t="s">
        <v>2214</v>
      </c>
      <c r="D971" s="658" t="s">
        <v>2993</v>
      </c>
      <c r="E971" s="658" t="s">
        <v>3218</v>
      </c>
      <c r="F971" s="658" t="s">
        <v>3129</v>
      </c>
      <c r="G971" s="659" t="s">
        <v>3672</v>
      </c>
      <c r="H971" s="806"/>
      <c r="I971" s="807"/>
      <c r="J971" s="658">
        <v>6.25E-2</v>
      </c>
      <c r="K971" s="673">
        <v>0</v>
      </c>
      <c r="L971" s="661"/>
    </row>
    <row r="972" spans="1:12" s="647" customFormat="1" ht="13.5" hidden="1" customHeight="1" x14ac:dyDescent="0.15">
      <c r="A972" s="730" t="s">
        <v>4165</v>
      </c>
      <c r="B972" s="666"/>
      <c r="C972" s="657" t="s">
        <v>2214</v>
      </c>
      <c r="D972" s="658" t="s">
        <v>2993</v>
      </c>
      <c r="E972" s="658" t="s">
        <v>3218</v>
      </c>
      <c r="F972" s="658" t="s">
        <v>3129</v>
      </c>
      <c r="G972" s="659" t="s">
        <v>3673</v>
      </c>
      <c r="H972" s="806" t="s">
        <v>1359</v>
      </c>
      <c r="I972" s="807"/>
      <c r="J972" s="658">
        <v>6.25E-2</v>
      </c>
      <c r="K972" s="673">
        <v>0</v>
      </c>
      <c r="L972" s="661"/>
    </row>
    <row r="973" spans="1:12" s="647" customFormat="1" ht="13.5" hidden="1" customHeight="1" x14ac:dyDescent="0.15">
      <c r="A973" s="730" t="s">
        <v>4165</v>
      </c>
      <c r="B973" s="666"/>
      <c r="C973" s="657" t="s">
        <v>2214</v>
      </c>
      <c r="D973" s="658" t="s">
        <v>2993</v>
      </c>
      <c r="E973" s="658" t="s">
        <v>3218</v>
      </c>
      <c r="F973" s="658" t="s">
        <v>3129</v>
      </c>
      <c r="G973" s="659" t="s">
        <v>3674</v>
      </c>
      <c r="H973" s="806" t="s">
        <v>1359</v>
      </c>
      <c r="I973" s="807"/>
      <c r="J973" s="658">
        <v>6.25E-2</v>
      </c>
      <c r="K973" s="673">
        <v>0</v>
      </c>
      <c r="L973" s="661"/>
    </row>
    <row r="974" spans="1:12" s="647" customFormat="1" ht="13.5" hidden="1" customHeight="1" x14ac:dyDescent="0.15">
      <c r="A974" s="730" t="s">
        <v>4165</v>
      </c>
      <c r="B974" s="666"/>
      <c r="C974" s="657" t="s">
        <v>2214</v>
      </c>
      <c r="D974" s="658" t="s">
        <v>2993</v>
      </c>
      <c r="E974" s="658" t="s">
        <v>3218</v>
      </c>
      <c r="F974" s="658" t="s">
        <v>3129</v>
      </c>
      <c r="G974" s="659" t="s">
        <v>3675</v>
      </c>
      <c r="H974" s="806" t="s">
        <v>1360</v>
      </c>
      <c r="I974" s="807"/>
      <c r="J974" s="658">
        <v>3.125E-2</v>
      </c>
      <c r="K974" s="673">
        <v>0</v>
      </c>
      <c r="L974" s="661"/>
    </row>
    <row r="975" spans="1:12" s="647" customFormat="1" ht="13.5" hidden="1" customHeight="1" x14ac:dyDescent="0.15">
      <c r="A975" s="730" t="s">
        <v>4165</v>
      </c>
      <c r="B975" s="666"/>
      <c r="C975" s="657" t="s">
        <v>2214</v>
      </c>
      <c r="D975" s="658" t="s">
        <v>2993</v>
      </c>
      <c r="E975" s="658" t="s">
        <v>3218</v>
      </c>
      <c r="F975" s="658" t="s">
        <v>3129</v>
      </c>
      <c r="G975" s="659" t="s">
        <v>3676</v>
      </c>
      <c r="H975" s="806" t="s">
        <v>1360</v>
      </c>
      <c r="I975" s="807"/>
      <c r="J975" s="658">
        <v>3.125E-2</v>
      </c>
      <c r="K975" s="673">
        <v>0</v>
      </c>
      <c r="L975" s="661"/>
    </row>
    <row r="976" spans="1:12" s="647" customFormat="1" ht="13.5" hidden="1" customHeight="1" x14ac:dyDescent="0.15">
      <c r="A976" s="730" t="s">
        <v>4165</v>
      </c>
      <c r="B976" s="666"/>
      <c r="C976" s="657" t="s">
        <v>2214</v>
      </c>
      <c r="D976" s="658" t="s">
        <v>2993</v>
      </c>
      <c r="E976" s="658" t="s">
        <v>3218</v>
      </c>
      <c r="F976" s="658" t="s">
        <v>3140</v>
      </c>
      <c r="G976" s="659" t="s">
        <v>3677</v>
      </c>
      <c r="H976" s="806"/>
      <c r="I976" s="807"/>
      <c r="J976" s="658">
        <v>7.4999999999999997E-2</v>
      </c>
      <c r="K976" s="673">
        <v>0</v>
      </c>
      <c r="L976" s="661"/>
    </row>
    <row r="977" spans="1:12" s="647" customFormat="1" ht="13.5" hidden="1" customHeight="1" x14ac:dyDescent="0.15">
      <c r="A977" s="730" t="s">
        <v>4165</v>
      </c>
      <c r="B977" s="666"/>
      <c r="C977" s="657" t="s">
        <v>2214</v>
      </c>
      <c r="D977" s="658" t="s">
        <v>2993</v>
      </c>
      <c r="E977" s="658" t="s">
        <v>3218</v>
      </c>
      <c r="F977" s="658" t="s">
        <v>3140</v>
      </c>
      <c r="G977" s="659" t="s">
        <v>3678</v>
      </c>
      <c r="H977" s="806"/>
      <c r="I977" s="807"/>
      <c r="J977" s="658">
        <v>3.7499999999999999E-2</v>
      </c>
      <c r="K977" s="673">
        <v>0</v>
      </c>
      <c r="L977" s="661"/>
    </row>
    <row r="978" spans="1:12" s="647" customFormat="1" ht="13.5" hidden="1" customHeight="1" x14ac:dyDescent="0.15">
      <c r="A978" s="730" t="s">
        <v>4165</v>
      </c>
      <c r="B978" s="666"/>
      <c r="C978" s="657" t="s">
        <v>2214</v>
      </c>
      <c r="D978" s="658" t="s">
        <v>2993</v>
      </c>
      <c r="E978" s="658" t="s">
        <v>3218</v>
      </c>
      <c r="F978" s="658" t="s">
        <v>3140</v>
      </c>
      <c r="G978" s="659" t="s">
        <v>3679</v>
      </c>
      <c r="H978" s="806" t="s">
        <v>1359</v>
      </c>
      <c r="I978" s="807"/>
      <c r="J978" s="658">
        <v>3.7499999999999999E-2</v>
      </c>
      <c r="K978" s="673">
        <v>0</v>
      </c>
      <c r="L978" s="661"/>
    </row>
    <row r="979" spans="1:12" s="647" customFormat="1" ht="13.5" hidden="1" customHeight="1" x14ac:dyDescent="0.15">
      <c r="A979" s="730" t="s">
        <v>4165</v>
      </c>
      <c r="B979" s="666"/>
      <c r="C979" s="657" t="s">
        <v>2214</v>
      </c>
      <c r="D979" s="658" t="s">
        <v>2993</v>
      </c>
      <c r="E979" s="658" t="s">
        <v>3218</v>
      </c>
      <c r="F979" s="658" t="s">
        <v>3140</v>
      </c>
      <c r="G979" s="659" t="s">
        <v>3680</v>
      </c>
      <c r="H979" s="806" t="s">
        <v>1359</v>
      </c>
      <c r="I979" s="807"/>
      <c r="J979" s="658">
        <v>3.7499999999999999E-2</v>
      </c>
      <c r="K979" s="673">
        <v>0</v>
      </c>
      <c r="L979" s="661"/>
    </row>
    <row r="980" spans="1:12" s="647" customFormat="1" ht="13.5" hidden="1" customHeight="1" x14ac:dyDescent="0.15">
      <c r="A980" s="730" t="s">
        <v>4165</v>
      </c>
      <c r="B980" s="666"/>
      <c r="C980" s="657" t="s">
        <v>2214</v>
      </c>
      <c r="D980" s="658" t="s">
        <v>2993</v>
      </c>
      <c r="E980" s="658" t="s">
        <v>3218</v>
      </c>
      <c r="F980" s="658" t="s">
        <v>3140</v>
      </c>
      <c r="G980" s="659" t="s">
        <v>3681</v>
      </c>
      <c r="H980" s="806" t="s">
        <v>1360</v>
      </c>
      <c r="I980" s="807"/>
      <c r="J980" s="658">
        <v>1.8749999999999999E-2</v>
      </c>
      <c r="K980" s="673">
        <v>0</v>
      </c>
      <c r="L980" s="661"/>
    </row>
    <row r="981" spans="1:12" s="647" customFormat="1" ht="13.5" hidden="1" customHeight="1" x14ac:dyDescent="0.15">
      <c r="A981" s="730" t="s">
        <v>4165</v>
      </c>
      <c r="B981" s="666"/>
      <c r="C981" s="657" t="s">
        <v>2214</v>
      </c>
      <c r="D981" s="658" t="s">
        <v>2993</v>
      </c>
      <c r="E981" s="658" t="s">
        <v>3218</v>
      </c>
      <c r="F981" s="658" t="s">
        <v>3140</v>
      </c>
      <c r="G981" s="659" t="s">
        <v>3682</v>
      </c>
      <c r="H981" s="806" t="s">
        <v>1360</v>
      </c>
      <c r="I981" s="807"/>
      <c r="J981" s="658">
        <v>1.8749999999999999E-2</v>
      </c>
      <c r="K981" s="673">
        <v>0</v>
      </c>
      <c r="L981" s="661"/>
    </row>
    <row r="982" spans="1:12" s="647" customFormat="1" ht="13.5" hidden="1" customHeight="1" x14ac:dyDescent="0.15">
      <c r="A982" s="730" t="s">
        <v>4165</v>
      </c>
      <c r="B982" s="666"/>
      <c r="C982" s="657" t="s">
        <v>2214</v>
      </c>
      <c r="D982" s="658" t="s">
        <v>2993</v>
      </c>
      <c r="E982" s="658" t="s">
        <v>3218</v>
      </c>
      <c r="F982" s="658" t="s">
        <v>3140</v>
      </c>
      <c r="G982" s="659" t="s">
        <v>3683</v>
      </c>
      <c r="H982" s="806" t="s">
        <v>3152</v>
      </c>
      <c r="I982" s="807"/>
      <c r="J982" s="658">
        <v>6.7500000000000004E-2</v>
      </c>
      <c r="K982" s="673">
        <v>0</v>
      </c>
      <c r="L982" s="661"/>
    </row>
    <row r="983" spans="1:12" s="647" customFormat="1" ht="13.5" hidden="1" customHeight="1" x14ac:dyDescent="0.15">
      <c r="A983" s="730" t="s">
        <v>4165</v>
      </c>
      <c r="B983" s="666"/>
      <c r="C983" s="657" t="s">
        <v>2214</v>
      </c>
      <c r="D983" s="658" t="s">
        <v>2993</v>
      </c>
      <c r="E983" s="658" t="s">
        <v>3218</v>
      </c>
      <c r="F983" s="658" t="s">
        <v>3140</v>
      </c>
      <c r="G983" s="659" t="s">
        <v>3684</v>
      </c>
      <c r="H983" s="806" t="s">
        <v>3152</v>
      </c>
      <c r="I983" s="807"/>
      <c r="J983" s="658">
        <v>6.7500000000000004E-2</v>
      </c>
      <c r="K983" s="673">
        <v>0</v>
      </c>
      <c r="L983" s="661"/>
    </row>
    <row r="984" spans="1:12" s="647" customFormat="1" ht="13.5" hidden="1" customHeight="1" x14ac:dyDescent="0.15">
      <c r="A984" s="730" t="s">
        <v>4165</v>
      </c>
      <c r="B984" s="666"/>
      <c r="C984" s="657" t="s">
        <v>2214</v>
      </c>
      <c r="D984" s="658" t="s">
        <v>2993</v>
      </c>
      <c r="E984" s="658" t="s">
        <v>3218</v>
      </c>
      <c r="F984" s="658" t="s">
        <v>3155</v>
      </c>
      <c r="G984" s="659" t="s">
        <v>3685</v>
      </c>
      <c r="H984" s="806"/>
      <c r="I984" s="807"/>
      <c r="J984" s="658">
        <v>0.12</v>
      </c>
      <c r="K984" s="673">
        <v>0</v>
      </c>
      <c r="L984" s="661"/>
    </row>
    <row r="985" spans="1:12" s="647" customFormat="1" ht="13.5" hidden="1" customHeight="1" x14ac:dyDescent="0.15">
      <c r="A985" s="730" t="s">
        <v>4165</v>
      </c>
      <c r="B985" s="666"/>
      <c r="C985" s="657" t="s">
        <v>2214</v>
      </c>
      <c r="D985" s="658" t="s">
        <v>2993</v>
      </c>
      <c r="E985" s="658" t="s">
        <v>3218</v>
      </c>
      <c r="F985" s="658" t="s">
        <v>3155</v>
      </c>
      <c r="G985" s="659" t="s">
        <v>3686</v>
      </c>
      <c r="H985" s="806"/>
      <c r="I985" s="807"/>
      <c r="J985" s="658">
        <v>0.06</v>
      </c>
      <c r="K985" s="673">
        <v>0</v>
      </c>
      <c r="L985" s="661"/>
    </row>
    <row r="986" spans="1:12" s="647" customFormat="1" ht="13.5" hidden="1" customHeight="1" x14ac:dyDescent="0.15">
      <c r="A986" s="730" t="s">
        <v>4165</v>
      </c>
      <c r="B986" s="666"/>
      <c r="C986" s="657" t="s">
        <v>2214</v>
      </c>
      <c r="D986" s="658" t="s">
        <v>2993</v>
      </c>
      <c r="E986" s="658" t="s">
        <v>3218</v>
      </c>
      <c r="F986" s="658" t="s">
        <v>3155</v>
      </c>
      <c r="G986" s="659" t="s">
        <v>3687</v>
      </c>
      <c r="H986" s="806" t="s">
        <v>3145</v>
      </c>
      <c r="I986" s="807"/>
      <c r="J986" s="658">
        <v>0.09</v>
      </c>
      <c r="K986" s="673">
        <v>0</v>
      </c>
      <c r="L986" s="661"/>
    </row>
    <row r="987" spans="1:12" s="647" customFormat="1" ht="13.5" hidden="1" customHeight="1" x14ac:dyDescent="0.15">
      <c r="A987" s="730" t="s">
        <v>4165</v>
      </c>
      <c r="B987" s="666"/>
      <c r="C987" s="657" t="s">
        <v>2214</v>
      </c>
      <c r="D987" s="658" t="s">
        <v>2993</v>
      </c>
      <c r="E987" s="658" t="s">
        <v>3218</v>
      </c>
      <c r="F987" s="658" t="s">
        <v>3155</v>
      </c>
      <c r="G987" s="659" t="s">
        <v>3688</v>
      </c>
      <c r="H987" s="806" t="s">
        <v>3145</v>
      </c>
      <c r="I987" s="807"/>
      <c r="J987" s="658">
        <v>0.09</v>
      </c>
      <c r="K987" s="673">
        <v>0</v>
      </c>
      <c r="L987" s="661"/>
    </row>
    <row r="988" spans="1:12" s="647" customFormat="1" ht="13.5" hidden="1" customHeight="1" x14ac:dyDescent="0.15">
      <c r="A988" s="730" t="s">
        <v>4165</v>
      </c>
      <c r="B988" s="666"/>
      <c r="C988" s="657" t="s">
        <v>2214</v>
      </c>
      <c r="D988" s="658" t="s">
        <v>2993</v>
      </c>
      <c r="E988" s="658" t="s">
        <v>3218</v>
      </c>
      <c r="F988" s="658" t="s">
        <v>3155</v>
      </c>
      <c r="G988" s="659" t="s">
        <v>3689</v>
      </c>
      <c r="H988" s="806" t="s">
        <v>1360</v>
      </c>
      <c r="I988" s="807"/>
      <c r="J988" s="658">
        <v>0.06</v>
      </c>
      <c r="K988" s="673">
        <v>0</v>
      </c>
      <c r="L988" s="661"/>
    </row>
    <row r="989" spans="1:12" s="647" customFormat="1" ht="13.5" hidden="1" customHeight="1" x14ac:dyDescent="0.15">
      <c r="A989" s="730" t="s">
        <v>4165</v>
      </c>
      <c r="B989" s="666"/>
      <c r="C989" s="657" t="s">
        <v>2214</v>
      </c>
      <c r="D989" s="658" t="s">
        <v>2993</v>
      </c>
      <c r="E989" s="658" t="s">
        <v>3218</v>
      </c>
      <c r="F989" s="658" t="s">
        <v>3155</v>
      </c>
      <c r="G989" s="659" t="s">
        <v>3690</v>
      </c>
      <c r="H989" s="806" t="s">
        <v>1360</v>
      </c>
      <c r="I989" s="807"/>
      <c r="J989" s="658">
        <v>0.06</v>
      </c>
      <c r="K989" s="673">
        <v>0</v>
      </c>
      <c r="L989" s="661"/>
    </row>
    <row r="990" spans="1:12" s="647" customFormat="1" ht="13.5" hidden="1" customHeight="1" x14ac:dyDescent="0.15">
      <c r="A990" s="730" t="s">
        <v>4165</v>
      </c>
      <c r="B990" s="666"/>
      <c r="C990" s="657" t="s">
        <v>2214</v>
      </c>
      <c r="D990" s="658" t="s">
        <v>2993</v>
      </c>
      <c r="E990" s="658" t="s">
        <v>3218</v>
      </c>
      <c r="F990" s="658" t="s">
        <v>3155</v>
      </c>
      <c r="G990" s="659" t="s">
        <v>3691</v>
      </c>
      <c r="H990" s="806" t="s">
        <v>2667</v>
      </c>
      <c r="I990" s="807"/>
      <c r="J990" s="658">
        <v>0.03</v>
      </c>
      <c r="K990" s="673">
        <v>0</v>
      </c>
      <c r="L990" s="661"/>
    </row>
    <row r="991" spans="1:12" s="647" customFormat="1" ht="13.5" hidden="1" customHeight="1" x14ac:dyDescent="0.15">
      <c r="A991" s="730" t="s">
        <v>4165</v>
      </c>
      <c r="B991" s="666"/>
      <c r="C991" s="657" t="s">
        <v>2214</v>
      </c>
      <c r="D991" s="658" t="s">
        <v>2993</v>
      </c>
      <c r="E991" s="658" t="s">
        <v>3218</v>
      </c>
      <c r="F991" s="658" t="s">
        <v>3155</v>
      </c>
      <c r="G991" s="659" t="s">
        <v>3692</v>
      </c>
      <c r="H991" s="806" t="s">
        <v>2667</v>
      </c>
      <c r="I991" s="807"/>
      <c r="J991" s="658">
        <v>0.03</v>
      </c>
      <c r="K991" s="673">
        <v>0</v>
      </c>
      <c r="L991" s="661"/>
    </row>
    <row r="992" spans="1:12" s="647" customFormat="1" ht="13.5" hidden="1" customHeight="1" x14ac:dyDescent="0.15">
      <c r="A992" s="730" t="s">
        <v>4165</v>
      </c>
      <c r="B992" s="666"/>
      <c r="C992" s="657" t="s">
        <v>2214</v>
      </c>
      <c r="D992" s="658" t="s">
        <v>2993</v>
      </c>
      <c r="E992" s="658" t="s">
        <v>3228</v>
      </c>
      <c r="F992" s="658" t="s">
        <v>3424</v>
      </c>
      <c r="G992" s="659" t="s">
        <v>3624</v>
      </c>
      <c r="H992" s="806" t="s">
        <v>3121</v>
      </c>
      <c r="I992" s="807"/>
      <c r="J992" s="658">
        <v>9.7500000000000003E-2</v>
      </c>
      <c r="K992" s="673">
        <v>0</v>
      </c>
      <c r="L992" s="661"/>
    </row>
    <row r="993" spans="1:12" s="647" customFormat="1" ht="13.5" hidden="1" customHeight="1" x14ac:dyDescent="0.15">
      <c r="A993" s="730" t="s">
        <v>4165</v>
      </c>
      <c r="B993" s="666"/>
      <c r="C993" s="657" t="s">
        <v>2214</v>
      </c>
      <c r="D993" s="658" t="s">
        <v>2993</v>
      </c>
      <c r="E993" s="658" t="s">
        <v>3228</v>
      </c>
      <c r="F993" s="658" t="s">
        <v>3424</v>
      </c>
      <c r="G993" s="659" t="s">
        <v>3625</v>
      </c>
      <c r="H993" s="806" t="s">
        <v>3124</v>
      </c>
      <c r="I993" s="807"/>
      <c r="J993" s="658">
        <v>6.5000000000000002E-2</v>
      </c>
      <c r="K993" s="673">
        <v>0</v>
      </c>
      <c r="L993" s="661"/>
    </row>
    <row r="994" spans="1:12" s="647" customFormat="1" ht="13.5" hidden="1" customHeight="1" x14ac:dyDescent="0.15">
      <c r="A994" s="730" t="s">
        <v>4165</v>
      </c>
      <c r="B994" s="666"/>
      <c r="C994" s="657" t="s">
        <v>2214</v>
      </c>
      <c r="D994" s="658" t="s">
        <v>2993</v>
      </c>
      <c r="E994" s="658" t="s">
        <v>3228</v>
      </c>
      <c r="F994" s="658" t="s">
        <v>3424</v>
      </c>
      <c r="G994" s="659" t="s">
        <v>3626</v>
      </c>
      <c r="H994" s="806" t="s">
        <v>3127</v>
      </c>
      <c r="I994" s="807"/>
      <c r="J994" s="658">
        <v>3.2500000000000001E-2</v>
      </c>
      <c r="K994" s="673">
        <v>0</v>
      </c>
      <c r="L994" s="661"/>
    </row>
    <row r="995" spans="1:12" s="647" customFormat="1" ht="13.5" hidden="1" customHeight="1" x14ac:dyDescent="0.15">
      <c r="A995" s="730" t="s">
        <v>4165</v>
      </c>
      <c r="B995" s="666"/>
      <c r="C995" s="657" t="s">
        <v>2214</v>
      </c>
      <c r="D995" s="658" t="s">
        <v>2993</v>
      </c>
      <c r="E995" s="658" t="s">
        <v>3228</v>
      </c>
      <c r="F995" s="658" t="s">
        <v>3129</v>
      </c>
      <c r="G995" s="659" t="s">
        <v>3693</v>
      </c>
      <c r="H995" s="806"/>
      <c r="I995" s="807"/>
      <c r="J995" s="658">
        <v>7.4999999999999997E-2</v>
      </c>
      <c r="K995" s="673">
        <v>0</v>
      </c>
      <c r="L995" s="661"/>
    </row>
    <row r="996" spans="1:12" s="647" customFormat="1" hidden="1" x14ac:dyDescent="0.15">
      <c r="A996" s="730" t="s">
        <v>4165</v>
      </c>
      <c r="B996" s="645"/>
      <c r="C996" s="657" t="s">
        <v>2214</v>
      </c>
      <c r="D996" s="658" t="s">
        <v>2993</v>
      </c>
      <c r="E996" s="658" t="s">
        <v>3228</v>
      </c>
      <c r="F996" s="658" t="s">
        <v>3129</v>
      </c>
      <c r="G996" s="659" t="s">
        <v>3694</v>
      </c>
      <c r="H996" s="806"/>
      <c r="I996" s="807"/>
      <c r="J996" s="658">
        <v>3.7499999999999999E-2</v>
      </c>
      <c r="K996" s="673">
        <v>0</v>
      </c>
      <c r="L996" s="646"/>
    </row>
    <row r="997" spans="1:12" s="647" customFormat="1" ht="13.5" hidden="1" customHeight="1" x14ac:dyDescent="0.15">
      <c r="A997" s="730" t="s">
        <v>4165</v>
      </c>
      <c r="B997" s="648"/>
      <c r="C997" s="657" t="s">
        <v>2214</v>
      </c>
      <c r="D997" s="658" t="s">
        <v>2993</v>
      </c>
      <c r="E997" s="658" t="s">
        <v>3228</v>
      </c>
      <c r="F997" s="658" t="s">
        <v>3129</v>
      </c>
      <c r="G997" s="659" t="s">
        <v>3695</v>
      </c>
      <c r="H997" s="806" t="s">
        <v>3241</v>
      </c>
      <c r="I997" s="807"/>
      <c r="J997" s="658">
        <v>6.7500000000000004E-2</v>
      </c>
      <c r="K997" s="673">
        <v>0</v>
      </c>
      <c r="L997" s="652"/>
    </row>
    <row r="998" spans="1:12" s="647" customFormat="1" hidden="1" x14ac:dyDescent="0.15">
      <c r="A998" s="730" t="s">
        <v>4165</v>
      </c>
      <c r="B998" s="653"/>
      <c r="C998" s="657" t="s">
        <v>2214</v>
      </c>
      <c r="D998" s="658" t="s">
        <v>2993</v>
      </c>
      <c r="E998" s="658" t="s">
        <v>3228</v>
      </c>
      <c r="F998" s="658" t="s">
        <v>3129</v>
      </c>
      <c r="G998" s="659" t="s">
        <v>3696</v>
      </c>
      <c r="H998" s="806" t="s">
        <v>3241</v>
      </c>
      <c r="I998" s="807"/>
      <c r="J998" s="658">
        <v>6.7500000000000004E-2</v>
      </c>
      <c r="K998" s="673">
        <v>0</v>
      </c>
      <c r="L998" s="652"/>
    </row>
    <row r="999" spans="1:12" s="647" customFormat="1" hidden="1" x14ac:dyDescent="0.15">
      <c r="A999" s="730" t="s">
        <v>4165</v>
      </c>
      <c r="B999" s="653"/>
      <c r="C999" s="657" t="s">
        <v>2214</v>
      </c>
      <c r="D999" s="658" t="s">
        <v>2993</v>
      </c>
      <c r="E999" s="658" t="s">
        <v>3228</v>
      </c>
      <c r="F999" s="658" t="s">
        <v>3140</v>
      </c>
      <c r="G999" s="659" t="s">
        <v>3697</v>
      </c>
      <c r="H999" s="806"/>
      <c r="I999" s="807"/>
      <c r="J999" s="658">
        <v>2.5000000000000001E-2</v>
      </c>
      <c r="K999" s="673">
        <v>0</v>
      </c>
      <c r="L999" s="652"/>
    </row>
    <row r="1000" spans="1:12" s="647" customFormat="1" hidden="1" x14ac:dyDescent="0.15">
      <c r="A1000" s="730" t="s">
        <v>4165</v>
      </c>
      <c r="B1000" s="653"/>
      <c r="C1000" s="657" t="s">
        <v>2214</v>
      </c>
      <c r="D1000" s="658" t="s">
        <v>2993</v>
      </c>
      <c r="E1000" s="658" t="s">
        <v>3228</v>
      </c>
      <c r="F1000" s="658" t="s">
        <v>3140</v>
      </c>
      <c r="G1000" s="659" t="s">
        <v>3698</v>
      </c>
      <c r="H1000" s="806"/>
      <c r="I1000" s="807"/>
      <c r="J1000" s="658">
        <v>1.2500000000000001E-2</v>
      </c>
      <c r="K1000" s="673">
        <v>0</v>
      </c>
      <c r="L1000" s="652"/>
    </row>
    <row r="1001" spans="1:12" s="647" customFormat="1" hidden="1" x14ac:dyDescent="0.15">
      <c r="A1001" s="730" t="s">
        <v>4165</v>
      </c>
      <c r="B1001" s="653"/>
      <c r="C1001" s="657" t="s">
        <v>2214</v>
      </c>
      <c r="D1001" s="658" t="s">
        <v>2993</v>
      </c>
      <c r="E1001" s="658" t="s">
        <v>3228</v>
      </c>
      <c r="F1001" s="658" t="s">
        <v>3140</v>
      </c>
      <c r="G1001" s="659" t="s">
        <v>3699</v>
      </c>
      <c r="H1001" s="806" t="s">
        <v>1359</v>
      </c>
      <c r="I1001" s="807"/>
      <c r="J1001" s="658">
        <v>1.2500000000000001E-2</v>
      </c>
      <c r="K1001" s="673">
        <v>0</v>
      </c>
      <c r="L1001" s="652"/>
    </row>
    <row r="1002" spans="1:12" s="647" customFormat="1" hidden="1" x14ac:dyDescent="0.15">
      <c r="A1002" s="730" t="s">
        <v>4165</v>
      </c>
      <c r="B1002" s="653"/>
      <c r="C1002" s="657" t="s">
        <v>2214</v>
      </c>
      <c r="D1002" s="658" t="s">
        <v>2993</v>
      </c>
      <c r="E1002" s="658" t="s">
        <v>3228</v>
      </c>
      <c r="F1002" s="658" t="s">
        <v>3140</v>
      </c>
      <c r="G1002" s="659" t="s">
        <v>3700</v>
      </c>
      <c r="H1002" s="806" t="s">
        <v>1359</v>
      </c>
      <c r="I1002" s="807"/>
      <c r="J1002" s="658">
        <v>1.2500000000000001E-2</v>
      </c>
      <c r="K1002" s="673">
        <v>0</v>
      </c>
      <c r="L1002" s="652"/>
    </row>
    <row r="1003" spans="1:12" s="647" customFormat="1" hidden="1" x14ac:dyDescent="0.15">
      <c r="A1003" s="730" t="s">
        <v>4165</v>
      </c>
      <c r="B1003" s="653"/>
      <c r="C1003" s="657" t="s">
        <v>2214</v>
      </c>
      <c r="D1003" s="658" t="s">
        <v>2993</v>
      </c>
      <c r="E1003" s="658" t="s">
        <v>3228</v>
      </c>
      <c r="F1003" s="658" t="s">
        <v>3140</v>
      </c>
      <c r="G1003" s="659" t="s">
        <v>3701</v>
      </c>
      <c r="H1003" s="806" t="s">
        <v>1360</v>
      </c>
      <c r="I1003" s="807"/>
      <c r="J1003" s="658">
        <v>6.2500000000000003E-3</v>
      </c>
      <c r="K1003" s="673">
        <v>0</v>
      </c>
      <c r="L1003" s="652"/>
    </row>
    <row r="1004" spans="1:12" s="647" customFormat="1" hidden="1" x14ac:dyDescent="0.15">
      <c r="A1004" s="730" t="s">
        <v>4165</v>
      </c>
      <c r="B1004" s="653"/>
      <c r="C1004" s="657" t="s">
        <v>2214</v>
      </c>
      <c r="D1004" s="658" t="s">
        <v>2993</v>
      </c>
      <c r="E1004" s="658" t="s">
        <v>3228</v>
      </c>
      <c r="F1004" s="658" t="s">
        <v>3140</v>
      </c>
      <c r="G1004" s="659" t="s">
        <v>3702</v>
      </c>
      <c r="H1004" s="806" t="s">
        <v>1360</v>
      </c>
      <c r="I1004" s="807"/>
      <c r="J1004" s="658">
        <v>6.2500000000000003E-3</v>
      </c>
      <c r="K1004" s="673">
        <v>0</v>
      </c>
      <c r="L1004" s="652"/>
    </row>
    <row r="1005" spans="1:12" s="647" customFormat="1" hidden="1" x14ac:dyDescent="0.15">
      <c r="A1005" s="730" t="s">
        <v>4165</v>
      </c>
      <c r="B1005" s="653"/>
      <c r="C1005" s="657" t="s">
        <v>2214</v>
      </c>
      <c r="D1005" s="658" t="s">
        <v>2993</v>
      </c>
      <c r="E1005" s="658" t="s">
        <v>3228</v>
      </c>
      <c r="F1005" s="658" t="s">
        <v>3140</v>
      </c>
      <c r="G1005" s="659" t="s">
        <v>3703</v>
      </c>
      <c r="H1005" s="806" t="s">
        <v>3152</v>
      </c>
      <c r="I1005" s="807"/>
      <c r="J1005" s="658">
        <v>2.2499999999999999E-2</v>
      </c>
      <c r="K1005" s="673">
        <v>0</v>
      </c>
      <c r="L1005" s="652"/>
    </row>
    <row r="1006" spans="1:12" s="647" customFormat="1" hidden="1" x14ac:dyDescent="0.15">
      <c r="A1006" s="730" t="s">
        <v>4165</v>
      </c>
      <c r="B1006" s="653"/>
      <c r="C1006" s="657" t="s">
        <v>2214</v>
      </c>
      <c r="D1006" s="658" t="s">
        <v>2993</v>
      </c>
      <c r="E1006" s="658" t="s">
        <v>3228</v>
      </c>
      <c r="F1006" s="658" t="s">
        <v>3140</v>
      </c>
      <c r="G1006" s="659" t="s">
        <v>3704</v>
      </c>
      <c r="H1006" s="806" t="s">
        <v>3152</v>
      </c>
      <c r="I1006" s="807"/>
      <c r="J1006" s="658">
        <v>2.2499999999999999E-2</v>
      </c>
      <c r="K1006" s="673">
        <v>0</v>
      </c>
      <c r="L1006" s="652"/>
    </row>
    <row r="1007" spans="1:12" s="647" customFormat="1" hidden="1" x14ac:dyDescent="0.15">
      <c r="A1007" s="730" t="s">
        <v>4165</v>
      </c>
      <c r="B1007" s="653"/>
      <c r="C1007" s="657" t="s">
        <v>2214</v>
      </c>
      <c r="D1007" s="658" t="s">
        <v>2993</v>
      </c>
      <c r="E1007" s="658" t="s">
        <v>3228</v>
      </c>
      <c r="F1007" s="658" t="s">
        <v>3351</v>
      </c>
      <c r="G1007" s="659" t="s">
        <v>3705</v>
      </c>
      <c r="H1007" s="806"/>
      <c r="I1007" s="807"/>
      <c r="J1007" s="658">
        <v>2.5000000000000001E-2</v>
      </c>
      <c r="K1007" s="673">
        <v>0</v>
      </c>
      <c r="L1007" s="652"/>
    </row>
    <row r="1008" spans="1:12" s="647" customFormat="1" hidden="1" x14ac:dyDescent="0.15">
      <c r="A1008" s="730" t="s">
        <v>4165</v>
      </c>
      <c r="B1008" s="653"/>
      <c r="C1008" s="657" t="s">
        <v>2214</v>
      </c>
      <c r="D1008" s="658" t="s">
        <v>2993</v>
      </c>
      <c r="E1008" s="658" t="s">
        <v>3228</v>
      </c>
      <c r="F1008" s="658" t="s">
        <v>3351</v>
      </c>
      <c r="G1008" s="659" t="s">
        <v>3706</v>
      </c>
      <c r="H1008" s="806"/>
      <c r="I1008" s="807"/>
      <c r="J1008" s="658">
        <v>1.2500000000000001E-2</v>
      </c>
      <c r="K1008" s="673">
        <v>0</v>
      </c>
      <c r="L1008" s="652"/>
    </row>
    <row r="1009" spans="1:12" s="647" customFormat="1" hidden="1" x14ac:dyDescent="0.15">
      <c r="A1009" s="730" t="s">
        <v>4165</v>
      </c>
      <c r="B1009" s="653"/>
      <c r="C1009" s="657" t="s">
        <v>2214</v>
      </c>
      <c r="D1009" s="658" t="s">
        <v>2993</v>
      </c>
      <c r="E1009" s="658" t="s">
        <v>3228</v>
      </c>
      <c r="F1009" s="658" t="s">
        <v>3351</v>
      </c>
      <c r="G1009" s="659" t="s">
        <v>3707</v>
      </c>
      <c r="H1009" s="806" t="s">
        <v>3152</v>
      </c>
      <c r="I1009" s="807"/>
      <c r="J1009" s="658">
        <v>2.2499999999999999E-2</v>
      </c>
      <c r="K1009" s="673">
        <v>0</v>
      </c>
      <c r="L1009" s="652"/>
    </row>
    <row r="1010" spans="1:12" s="647" customFormat="1" hidden="1" x14ac:dyDescent="0.15">
      <c r="A1010" s="730" t="s">
        <v>4165</v>
      </c>
      <c r="B1010" s="653"/>
      <c r="C1010" s="657" t="s">
        <v>2214</v>
      </c>
      <c r="D1010" s="658" t="s">
        <v>2993</v>
      </c>
      <c r="E1010" s="658" t="s">
        <v>3228</v>
      </c>
      <c r="F1010" s="658" t="s">
        <v>3351</v>
      </c>
      <c r="G1010" s="659" t="s">
        <v>3708</v>
      </c>
      <c r="H1010" s="806" t="s">
        <v>3152</v>
      </c>
      <c r="I1010" s="807"/>
      <c r="J1010" s="658">
        <v>2.2499999999999999E-2</v>
      </c>
      <c r="K1010" s="673">
        <v>0</v>
      </c>
      <c r="L1010" s="652"/>
    </row>
    <row r="1011" spans="1:12" s="647" customFormat="1" hidden="1" x14ac:dyDescent="0.15">
      <c r="A1011" s="730" t="s">
        <v>4165</v>
      </c>
      <c r="B1011" s="653"/>
      <c r="C1011" s="657" t="s">
        <v>2214</v>
      </c>
      <c r="D1011" s="658" t="s">
        <v>2993</v>
      </c>
      <c r="E1011" s="658" t="s">
        <v>3228</v>
      </c>
      <c r="F1011" s="658" t="s">
        <v>3561</v>
      </c>
      <c r="G1011" s="659" t="s">
        <v>3709</v>
      </c>
      <c r="H1011" s="806"/>
      <c r="I1011" s="807"/>
      <c r="J1011" s="658">
        <v>1.4999999999999999E-2</v>
      </c>
      <c r="K1011" s="673">
        <v>0</v>
      </c>
      <c r="L1011" s="652"/>
    </row>
    <row r="1012" spans="1:12" s="647" customFormat="1" hidden="1" x14ac:dyDescent="0.15">
      <c r="A1012" s="730" t="s">
        <v>4165</v>
      </c>
      <c r="B1012" s="653"/>
      <c r="C1012" s="657" t="s">
        <v>2214</v>
      </c>
      <c r="D1012" s="658" t="s">
        <v>2993</v>
      </c>
      <c r="E1012" s="658" t="s">
        <v>3228</v>
      </c>
      <c r="F1012" s="658" t="s">
        <v>3561</v>
      </c>
      <c r="G1012" s="659" t="s">
        <v>3710</v>
      </c>
      <c r="H1012" s="806"/>
      <c r="I1012" s="807"/>
      <c r="J1012" s="658">
        <v>7.4999999999999997E-3</v>
      </c>
      <c r="K1012" s="673">
        <v>0</v>
      </c>
      <c r="L1012" s="652"/>
    </row>
    <row r="1013" spans="1:12" s="647" customFormat="1" hidden="1" x14ac:dyDescent="0.15">
      <c r="A1013" s="730" t="s">
        <v>4165</v>
      </c>
      <c r="B1013" s="653"/>
      <c r="C1013" s="657" t="s">
        <v>3711</v>
      </c>
      <c r="D1013" s="658" t="s">
        <v>2669</v>
      </c>
      <c r="E1013" s="658" t="s">
        <v>3712</v>
      </c>
      <c r="F1013" s="658" t="s">
        <v>3105</v>
      </c>
      <c r="G1013" s="659" t="s">
        <v>3106</v>
      </c>
      <c r="H1013" s="806"/>
      <c r="I1013" s="807"/>
      <c r="J1013" s="658">
        <v>2.1800000000000002</v>
      </c>
      <c r="K1013" s="673">
        <v>0</v>
      </c>
      <c r="L1013" s="652"/>
    </row>
    <row r="1014" spans="1:12" s="647" customFormat="1" hidden="1" x14ac:dyDescent="0.15">
      <c r="A1014" s="730" t="s">
        <v>4165</v>
      </c>
      <c r="B1014" s="653"/>
      <c r="C1014" s="657" t="s">
        <v>3711</v>
      </c>
      <c r="D1014" s="658" t="s">
        <v>2669</v>
      </c>
      <c r="E1014" s="658" t="s">
        <v>3712</v>
      </c>
      <c r="F1014" s="658" t="s">
        <v>3107</v>
      </c>
      <c r="G1014" s="659" t="s">
        <v>3713</v>
      </c>
      <c r="H1014" s="806"/>
      <c r="I1014" s="807"/>
      <c r="J1014" s="658">
        <v>1.2</v>
      </c>
      <c r="K1014" s="673">
        <v>0</v>
      </c>
      <c r="L1014" s="652"/>
    </row>
    <row r="1015" spans="1:12" s="647" customFormat="1" hidden="1" x14ac:dyDescent="0.15">
      <c r="A1015" s="730" t="s">
        <v>4165</v>
      </c>
      <c r="B1015" s="653"/>
      <c r="C1015" s="657" t="s">
        <v>3711</v>
      </c>
      <c r="D1015" s="658" t="s">
        <v>2669</v>
      </c>
      <c r="E1015" s="658" t="s">
        <v>3712</v>
      </c>
      <c r="F1015" s="658" t="s">
        <v>3714</v>
      </c>
      <c r="G1015" s="659" t="s">
        <v>3715</v>
      </c>
      <c r="H1015" s="806"/>
      <c r="I1015" s="807"/>
      <c r="J1015" s="658">
        <v>0.6</v>
      </c>
      <c r="K1015" s="673">
        <v>0</v>
      </c>
      <c r="L1015" s="652"/>
    </row>
    <row r="1016" spans="1:12" s="647" customFormat="1" hidden="1" x14ac:dyDescent="0.15">
      <c r="A1016" s="730" t="s">
        <v>4165</v>
      </c>
      <c r="B1016" s="653"/>
      <c r="C1016" s="657" t="s">
        <v>3711</v>
      </c>
      <c r="D1016" s="658" t="s">
        <v>2669</v>
      </c>
      <c r="E1016" s="658" t="s">
        <v>3712</v>
      </c>
      <c r="F1016" s="658" t="s">
        <v>3714</v>
      </c>
      <c r="G1016" s="659" t="s">
        <v>3716</v>
      </c>
      <c r="H1016" s="806"/>
      <c r="I1016" s="807"/>
      <c r="J1016" s="658">
        <v>0.6</v>
      </c>
      <c r="K1016" s="673">
        <v>0</v>
      </c>
      <c r="L1016" s="652"/>
    </row>
    <row r="1017" spans="1:12" s="647" customFormat="1" hidden="1" x14ac:dyDescent="0.15">
      <c r="A1017" s="730" t="s">
        <v>4165</v>
      </c>
      <c r="B1017" s="653"/>
      <c r="C1017" s="657" t="s">
        <v>3711</v>
      </c>
      <c r="D1017" s="658" t="s">
        <v>2669</v>
      </c>
      <c r="E1017" s="658" t="s">
        <v>3712</v>
      </c>
      <c r="F1017" s="658" t="s">
        <v>3717</v>
      </c>
      <c r="G1017" s="659" t="s">
        <v>3718</v>
      </c>
      <c r="H1017" s="806"/>
      <c r="I1017" s="807"/>
      <c r="J1017" s="658">
        <v>0.25</v>
      </c>
      <c r="K1017" s="673">
        <v>0</v>
      </c>
      <c r="L1017" s="652"/>
    </row>
    <row r="1018" spans="1:12" s="647" customFormat="1" hidden="1" x14ac:dyDescent="0.15">
      <c r="A1018" s="730" t="s">
        <v>4165</v>
      </c>
      <c r="B1018" s="653"/>
      <c r="C1018" s="657" t="s">
        <v>3711</v>
      </c>
      <c r="D1018" s="658" t="s">
        <v>2669</v>
      </c>
      <c r="E1018" s="658" t="s">
        <v>3712</v>
      </c>
      <c r="F1018" s="658" t="s">
        <v>3717</v>
      </c>
      <c r="G1018" s="659" t="s">
        <v>3719</v>
      </c>
      <c r="H1018" s="806"/>
      <c r="I1018" s="807"/>
      <c r="J1018" s="658">
        <v>0.25</v>
      </c>
      <c r="K1018" s="673">
        <v>0</v>
      </c>
      <c r="L1018" s="652"/>
    </row>
    <row r="1019" spans="1:12" s="647" customFormat="1" hidden="1" x14ac:dyDescent="0.15">
      <c r="A1019" s="730" t="s">
        <v>4165</v>
      </c>
      <c r="B1019" s="653"/>
      <c r="C1019" s="657" t="s">
        <v>3711</v>
      </c>
      <c r="D1019" s="658" t="s">
        <v>2669</v>
      </c>
      <c r="E1019" s="658" t="s">
        <v>3712</v>
      </c>
      <c r="F1019" s="658" t="s">
        <v>3717</v>
      </c>
      <c r="G1019" s="659" t="s">
        <v>3720</v>
      </c>
      <c r="H1019" s="806"/>
      <c r="I1019" s="807"/>
      <c r="J1019" s="658">
        <v>0.125</v>
      </c>
      <c r="K1019" s="673">
        <v>0</v>
      </c>
      <c r="L1019" s="652"/>
    </row>
    <row r="1020" spans="1:12" s="647" customFormat="1" hidden="1" x14ac:dyDescent="0.15">
      <c r="A1020" s="730" t="s">
        <v>4165</v>
      </c>
      <c r="B1020" s="653"/>
      <c r="C1020" s="657" t="s">
        <v>3711</v>
      </c>
      <c r="D1020" s="658" t="s">
        <v>2669</v>
      </c>
      <c r="E1020" s="658" t="s">
        <v>3712</v>
      </c>
      <c r="F1020" s="658" t="s">
        <v>3117</v>
      </c>
      <c r="G1020" s="659" t="s">
        <v>3721</v>
      </c>
      <c r="H1020" s="806"/>
      <c r="I1020" s="807"/>
      <c r="J1020" s="658">
        <v>0.08</v>
      </c>
      <c r="K1020" s="673">
        <v>0</v>
      </c>
      <c r="L1020" s="652"/>
    </row>
    <row r="1021" spans="1:12" s="647" customFormat="1" hidden="1" x14ac:dyDescent="0.15">
      <c r="A1021" s="730" t="s">
        <v>4165</v>
      </c>
      <c r="B1021" s="653"/>
      <c r="C1021" s="657" t="s">
        <v>3711</v>
      </c>
      <c r="D1021" s="658" t="s">
        <v>2669</v>
      </c>
      <c r="E1021" s="658" t="s">
        <v>3712</v>
      </c>
      <c r="F1021" s="658" t="s">
        <v>3117</v>
      </c>
      <c r="G1021" s="659" t="s">
        <v>3722</v>
      </c>
      <c r="H1021" s="806"/>
      <c r="I1021" s="807"/>
      <c r="J1021" s="658">
        <v>0.04</v>
      </c>
      <c r="K1021" s="673">
        <v>0</v>
      </c>
      <c r="L1021" s="652"/>
    </row>
    <row r="1022" spans="1:12" s="647" customFormat="1" hidden="1" x14ac:dyDescent="0.15">
      <c r="A1022" s="730" t="s">
        <v>4165</v>
      </c>
      <c r="B1022" s="653"/>
      <c r="C1022" s="657" t="s">
        <v>3711</v>
      </c>
      <c r="D1022" s="658" t="s">
        <v>2669</v>
      </c>
      <c r="E1022" s="658" t="s">
        <v>3712</v>
      </c>
      <c r="F1022" s="658" t="s">
        <v>3117</v>
      </c>
      <c r="G1022" s="659" t="s">
        <v>3723</v>
      </c>
      <c r="H1022" s="806" t="s">
        <v>3121</v>
      </c>
      <c r="I1022" s="807"/>
      <c r="J1022" s="658">
        <v>0.06</v>
      </c>
      <c r="K1022" s="673">
        <v>0</v>
      </c>
      <c r="L1022" s="652"/>
    </row>
    <row r="1023" spans="1:12" s="647" customFormat="1" hidden="1" x14ac:dyDescent="0.15">
      <c r="A1023" s="730" t="s">
        <v>4165</v>
      </c>
      <c r="B1023" s="653"/>
      <c r="C1023" s="657" t="s">
        <v>3711</v>
      </c>
      <c r="D1023" s="658" t="s">
        <v>2669</v>
      </c>
      <c r="E1023" s="658" t="s">
        <v>3712</v>
      </c>
      <c r="F1023" s="658" t="s">
        <v>3117</v>
      </c>
      <c r="G1023" s="659" t="s">
        <v>3724</v>
      </c>
      <c r="H1023" s="806" t="s">
        <v>3121</v>
      </c>
      <c r="I1023" s="807"/>
      <c r="J1023" s="658">
        <v>0.06</v>
      </c>
      <c r="K1023" s="673">
        <v>0</v>
      </c>
      <c r="L1023" s="652"/>
    </row>
    <row r="1024" spans="1:12" s="647" customFormat="1" hidden="1" x14ac:dyDescent="0.15">
      <c r="A1024" s="730" t="s">
        <v>4165</v>
      </c>
      <c r="B1024" s="653"/>
      <c r="C1024" s="657" t="s">
        <v>3711</v>
      </c>
      <c r="D1024" s="658" t="s">
        <v>2669</v>
      </c>
      <c r="E1024" s="658" t="s">
        <v>3712</v>
      </c>
      <c r="F1024" s="658" t="s">
        <v>3117</v>
      </c>
      <c r="G1024" s="659" t="s">
        <v>3725</v>
      </c>
      <c r="H1024" s="806" t="s">
        <v>3124</v>
      </c>
      <c r="I1024" s="807"/>
      <c r="J1024" s="658">
        <v>0.04</v>
      </c>
      <c r="K1024" s="673">
        <v>0</v>
      </c>
      <c r="L1024" s="652"/>
    </row>
    <row r="1025" spans="1:12" s="647" customFormat="1" hidden="1" x14ac:dyDescent="0.15">
      <c r="A1025" s="730" t="s">
        <v>4165</v>
      </c>
      <c r="B1025" s="653"/>
      <c r="C1025" s="657" t="s">
        <v>3711</v>
      </c>
      <c r="D1025" s="658" t="s">
        <v>2669</v>
      </c>
      <c r="E1025" s="658" t="s">
        <v>3712</v>
      </c>
      <c r="F1025" s="658" t="s">
        <v>3117</v>
      </c>
      <c r="G1025" s="659" t="s">
        <v>3726</v>
      </c>
      <c r="H1025" s="806" t="s">
        <v>3124</v>
      </c>
      <c r="I1025" s="807"/>
      <c r="J1025" s="658">
        <v>0.04</v>
      </c>
      <c r="K1025" s="673">
        <v>0</v>
      </c>
      <c r="L1025" s="652"/>
    </row>
    <row r="1026" spans="1:12" s="647" customFormat="1" hidden="1" x14ac:dyDescent="0.15">
      <c r="A1026" s="730" t="s">
        <v>4165</v>
      </c>
      <c r="B1026" s="653"/>
      <c r="C1026" s="657" t="s">
        <v>3711</v>
      </c>
      <c r="D1026" s="658" t="s">
        <v>2669</v>
      </c>
      <c r="E1026" s="658" t="s">
        <v>3712</v>
      </c>
      <c r="F1026" s="658" t="s">
        <v>3117</v>
      </c>
      <c r="G1026" s="659" t="s">
        <v>3727</v>
      </c>
      <c r="H1026" s="806" t="s">
        <v>3127</v>
      </c>
      <c r="I1026" s="807"/>
      <c r="J1026" s="658">
        <v>0.02</v>
      </c>
      <c r="K1026" s="673">
        <v>0</v>
      </c>
      <c r="L1026" s="652"/>
    </row>
    <row r="1027" spans="1:12" s="647" customFormat="1" hidden="1" x14ac:dyDescent="0.15">
      <c r="A1027" s="730" t="s">
        <v>4165</v>
      </c>
      <c r="B1027" s="653"/>
      <c r="C1027" s="657" t="s">
        <v>3711</v>
      </c>
      <c r="D1027" s="658" t="s">
        <v>2669</v>
      </c>
      <c r="E1027" s="658" t="s">
        <v>3712</v>
      </c>
      <c r="F1027" s="658" t="s">
        <v>3117</v>
      </c>
      <c r="G1027" s="659" t="s">
        <v>3728</v>
      </c>
      <c r="H1027" s="806" t="s">
        <v>3127</v>
      </c>
      <c r="I1027" s="807"/>
      <c r="J1027" s="658">
        <v>0.02</v>
      </c>
      <c r="K1027" s="673">
        <v>0</v>
      </c>
      <c r="L1027" s="652"/>
    </row>
    <row r="1028" spans="1:12" s="647" customFormat="1" hidden="1" x14ac:dyDescent="0.15">
      <c r="A1028" s="730" t="s">
        <v>4165</v>
      </c>
      <c r="B1028" s="653"/>
      <c r="C1028" s="657" t="s">
        <v>3711</v>
      </c>
      <c r="D1028" s="658" t="s">
        <v>2669</v>
      </c>
      <c r="E1028" s="658" t="s">
        <v>3712</v>
      </c>
      <c r="F1028" s="658" t="s">
        <v>3129</v>
      </c>
      <c r="G1028" s="659" t="s">
        <v>3729</v>
      </c>
      <c r="H1028" s="806"/>
      <c r="I1028" s="807"/>
      <c r="J1028" s="658">
        <v>0.05</v>
      </c>
      <c r="K1028" s="673">
        <v>0</v>
      </c>
      <c r="L1028" s="652"/>
    </row>
    <row r="1029" spans="1:12" s="647" customFormat="1" hidden="1" x14ac:dyDescent="0.15">
      <c r="A1029" s="730" t="s">
        <v>4165</v>
      </c>
      <c r="B1029" s="653"/>
      <c r="C1029" s="657" t="s">
        <v>3711</v>
      </c>
      <c r="D1029" s="658" t="s">
        <v>2669</v>
      </c>
      <c r="E1029" s="658" t="s">
        <v>3712</v>
      </c>
      <c r="F1029" s="658" t="s">
        <v>3129</v>
      </c>
      <c r="G1029" s="659" t="s">
        <v>3730</v>
      </c>
      <c r="H1029" s="806"/>
      <c r="I1029" s="807"/>
      <c r="J1029" s="658">
        <v>2.5000000000000001E-2</v>
      </c>
      <c r="K1029" s="673">
        <v>0</v>
      </c>
      <c r="L1029" s="652"/>
    </row>
    <row r="1030" spans="1:12" s="647" customFormat="1" hidden="1" x14ac:dyDescent="0.15">
      <c r="A1030" s="730" t="s">
        <v>4165</v>
      </c>
      <c r="B1030" s="653"/>
      <c r="C1030" s="657" t="s">
        <v>3711</v>
      </c>
      <c r="D1030" s="658" t="s">
        <v>2669</v>
      </c>
      <c r="E1030" s="658" t="s">
        <v>3712</v>
      </c>
      <c r="F1030" s="658" t="s">
        <v>3129</v>
      </c>
      <c r="G1030" s="659" t="s">
        <v>3731</v>
      </c>
      <c r="H1030" s="806"/>
      <c r="I1030" s="807"/>
      <c r="J1030" s="658">
        <v>1.2500000000000001E-2</v>
      </c>
      <c r="K1030" s="673">
        <v>0</v>
      </c>
      <c r="L1030" s="652"/>
    </row>
    <row r="1031" spans="1:12" s="647" customFormat="1" hidden="1" x14ac:dyDescent="0.15">
      <c r="A1031" s="730" t="s">
        <v>4165</v>
      </c>
      <c r="B1031" s="653"/>
      <c r="C1031" s="657" t="s">
        <v>3711</v>
      </c>
      <c r="D1031" s="658" t="s">
        <v>2669</v>
      </c>
      <c r="E1031" s="658" t="s">
        <v>3712</v>
      </c>
      <c r="F1031" s="658" t="s">
        <v>3129</v>
      </c>
      <c r="G1031" s="659" t="s">
        <v>3732</v>
      </c>
      <c r="H1031" s="806" t="s">
        <v>1359</v>
      </c>
      <c r="I1031" s="807"/>
      <c r="J1031" s="658">
        <v>2.5000000000000001E-2</v>
      </c>
      <c r="K1031" s="673">
        <v>0</v>
      </c>
      <c r="L1031" s="652"/>
    </row>
    <row r="1032" spans="1:12" s="647" customFormat="1" hidden="1" x14ac:dyDescent="0.15">
      <c r="A1032" s="730" t="s">
        <v>4165</v>
      </c>
      <c r="B1032" s="653"/>
      <c r="C1032" s="657" t="s">
        <v>3711</v>
      </c>
      <c r="D1032" s="658" t="s">
        <v>2669</v>
      </c>
      <c r="E1032" s="658" t="s">
        <v>3712</v>
      </c>
      <c r="F1032" s="658" t="s">
        <v>3129</v>
      </c>
      <c r="G1032" s="659" t="s">
        <v>3733</v>
      </c>
      <c r="H1032" s="806" t="s">
        <v>1359</v>
      </c>
      <c r="I1032" s="807"/>
      <c r="J1032" s="658">
        <v>2.5000000000000001E-2</v>
      </c>
      <c r="K1032" s="673">
        <v>0</v>
      </c>
      <c r="L1032" s="652"/>
    </row>
    <row r="1033" spans="1:12" s="647" customFormat="1" hidden="1" x14ac:dyDescent="0.15">
      <c r="A1033" s="730" t="s">
        <v>4165</v>
      </c>
      <c r="B1033" s="653"/>
      <c r="C1033" s="657" t="s">
        <v>3711</v>
      </c>
      <c r="D1033" s="658" t="s">
        <v>2669</v>
      </c>
      <c r="E1033" s="658" t="s">
        <v>3712</v>
      </c>
      <c r="F1033" s="658" t="s">
        <v>3129</v>
      </c>
      <c r="G1033" s="659" t="s">
        <v>3734</v>
      </c>
      <c r="H1033" s="806" t="s">
        <v>1359</v>
      </c>
      <c r="I1033" s="807"/>
      <c r="J1033" s="658">
        <v>2.5000000000000001E-2</v>
      </c>
      <c r="K1033" s="673">
        <v>0</v>
      </c>
      <c r="L1033" s="652"/>
    </row>
    <row r="1034" spans="1:12" s="647" customFormat="1" hidden="1" x14ac:dyDescent="0.15">
      <c r="A1034" s="730" t="s">
        <v>4165</v>
      </c>
      <c r="B1034" s="653"/>
      <c r="C1034" s="657" t="s">
        <v>3711</v>
      </c>
      <c r="D1034" s="658" t="s">
        <v>2669</v>
      </c>
      <c r="E1034" s="658" t="s">
        <v>3712</v>
      </c>
      <c r="F1034" s="658" t="s">
        <v>3129</v>
      </c>
      <c r="G1034" s="659" t="s">
        <v>3735</v>
      </c>
      <c r="H1034" s="806" t="s">
        <v>1360</v>
      </c>
      <c r="I1034" s="807"/>
      <c r="J1034" s="658">
        <v>1.2500000000000001E-2</v>
      </c>
      <c r="K1034" s="673">
        <v>0</v>
      </c>
      <c r="L1034" s="652"/>
    </row>
    <row r="1035" spans="1:12" s="647" customFormat="1" hidden="1" x14ac:dyDescent="0.15">
      <c r="A1035" s="730" t="s">
        <v>4165</v>
      </c>
      <c r="B1035" s="653"/>
      <c r="C1035" s="657" t="s">
        <v>3711</v>
      </c>
      <c r="D1035" s="658" t="s">
        <v>2669</v>
      </c>
      <c r="E1035" s="658" t="s">
        <v>3712</v>
      </c>
      <c r="F1035" s="658" t="s">
        <v>3129</v>
      </c>
      <c r="G1035" s="659" t="s">
        <v>3736</v>
      </c>
      <c r="H1035" s="806" t="s">
        <v>1360</v>
      </c>
      <c r="I1035" s="807"/>
      <c r="J1035" s="658">
        <v>1.2500000000000001E-2</v>
      </c>
      <c r="K1035" s="673">
        <v>0</v>
      </c>
      <c r="L1035" s="652"/>
    </row>
    <row r="1036" spans="1:12" s="647" customFormat="1" hidden="1" x14ac:dyDescent="0.15">
      <c r="A1036" s="730" t="s">
        <v>4165</v>
      </c>
      <c r="B1036" s="653"/>
      <c r="C1036" s="657" t="s">
        <v>3711</v>
      </c>
      <c r="D1036" s="658" t="s">
        <v>2669</v>
      </c>
      <c r="E1036" s="658" t="s">
        <v>3712</v>
      </c>
      <c r="F1036" s="658" t="s">
        <v>3129</v>
      </c>
      <c r="G1036" s="659" t="s">
        <v>3737</v>
      </c>
      <c r="H1036" s="806" t="s">
        <v>1360</v>
      </c>
      <c r="I1036" s="807"/>
      <c r="J1036" s="658">
        <v>1.2500000000000001E-2</v>
      </c>
      <c r="K1036" s="673">
        <v>0</v>
      </c>
      <c r="L1036" s="652"/>
    </row>
    <row r="1037" spans="1:12" s="647" customFormat="1" hidden="1" x14ac:dyDescent="0.15">
      <c r="A1037" s="730" t="s">
        <v>4165</v>
      </c>
      <c r="B1037" s="653"/>
      <c r="C1037" s="657" t="s">
        <v>3711</v>
      </c>
      <c r="D1037" s="658" t="s">
        <v>2669</v>
      </c>
      <c r="E1037" s="658" t="s">
        <v>3712</v>
      </c>
      <c r="F1037" s="658" t="s">
        <v>3140</v>
      </c>
      <c r="G1037" s="659" t="s">
        <v>3738</v>
      </c>
      <c r="H1037" s="806"/>
      <c r="I1037" s="807"/>
      <c r="J1037" s="658">
        <v>0.05</v>
      </c>
      <c r="K1037" s="673">
        <v>0</v>
      </c>
      <c r="L1037" s="652"/>
    </row>
    <row r="1038" spans="1:12" s="647" customFormat="1" hidden="1" x14ac:dyDescent="0.15">
      <c r="A1038" s="730" t="s">
        <v>4165</v>
      </c>
      <c r="B1038" s="653"/>
      <c r="C1038" s="657" t="s">
        <v>3711</v>
      </c>
      <c r="D1038" s="658" t="s">
        <v>2669</v>
      </c>
      <c r="E1038" s="658" t="s">
        <v>3712</v>
      </c>
      <c r="F1038" s="658" t="s">
        <v>3140</v>
      </c>
      <c r="G1038" s="659" t="s">
        <v>3739</v>
      </c>
      <c r="H1038" s="806"/>
      <c r="I1038" s="807"/>
      <c r="J1038" s="658">
        <v>2.5000000000000001E-2</v>
      </c>
      <c r="K1038" s="673">
        <v>0</v>
      </c>
      <c r="L1038" s="652"/>
    </row>
    <row r="1039" spans="1:12" s="647" customFormat="1" hidden="1" x14ac:dyDescent="0.15">
      <c r="A1039" s="730" t="s">
        <v>4165</v>
      </c>
      <c r="B1039" s="653"/>
      <c r="C1039" s="657" t="s">
        <v>3711</v>
      </c>
      <c r="D1039" s="658" t="s">
        <v>2669</v>
      </c>
      <c r="E1039" s="658" t="s">
        <v>3712</v>
      </c>
      <c r="F1039" s="658" t="s">
        <v>3140</v>
      </c>
      <c r="G1039" s="659" t="s">
        <v>3740</v>
      </c>
      <c r="H1039" s="806"/>
      <c r="I1039" s="807"/>
      <c r="J1039" s="658">
        <v>1.2500000000000001E-2</v>
      </c>
      <c r="K1039" s="673">
        <v>0</v>
      </c>
      <c r="L1039" s="652"/>
    </row>
    <row r="1040" spans="1:12" s="647" customFormat="1" hidden="1" x14ac:dyDescent="0.15">
      <c r="A1040" s="730" t="s">
        <v>4165</v>
      </c>
      <c r="B1040" s="653"/>
      <c r="C1040" s="657" t="s">
        <v>3711</v>
      </c>
      <c r="D1040" s="658" t="s">
        <v>2669</v>
      </c>
      <c r="E1040" s="658" t="s">
        <v>3712</v>
      </c>
      <c r="F1040" s="658" t="s">
        <v>3140</v>
      </c>
      <c r="G1040" s="659" t="s">
        <v>3741</v>
      </c>
      <c r="H1040" s="806" t="s">
        <v>1359</v>
      </c>
      <c r="I1040" s="807"/>
      <c r="J1040" s="658">
        <v>2.5000000000000001E-2</v>
      </c>
      <c r="K1040" s="673">
        <v>0</v>
      </c>
      <c r="L1040" s="652"/>
    </row>
    <row r="1041" spans="1:12" s="647" customFormat="1" hidden="1" x14ac:dyDescent="0.15">
      <c r="A1041" s="730" t="s">
        <v>4165</v>
      </c>
      <c r="B1041" s="653"/>
      <c r="C1041" s="657" t="s">
        <v>3711</v>
      </c>
      <c r="D1041" s="658" t="s">
        <v>2669</v>
      </c>
      <c r="E1041" s="658" t="s">
        <v>3712</v>
      </c>
      <c r="F1041" s="658" t="s">
        <v>3140</v>
      </c>
      <c r="G1041" s="659" t="s">
        <v>3742</v>
      </c>
      <c r="H1041" s="806" t="s">
        <v>1359</v>
      </c>
      <c r="I1041" s="807"/>
      <c r="J1041" s="658">
        <v>2.5000000000000001E-2</v>
      </c>
      <c r="K1041" s="673">
        <v>0</v>
      </c>
      <c r="L1041" s="652"/>
    </row>
    <row r="1042" spans="1:12" s="647" customFormat="1" hidden="1" x14ac:dyDescent="0.15">
      <c r="A1042" s="730" t="s">
        <v>4165</v>
      </c>
      <c r="B1042" s="653"/>
      <c r="C1042" s="657" t="s">
        <v>3711</v>
      </c>
      <c r="D1042" s="658" t="s">
        <v>2669</v>
      </c>
      <c r="E1042" s="658" t="s">
        <v>3712</v>
      </c>
      <c r="F1042" s="658" t="s">
        <v>3140</v>
      </c>
      <c r="G1042" s="659" t="s">
        <v>3743</v>
      </c>
      <c r="H1042" s="806" t="s">
        <v>1359</v>
      </c>
      <c r="I1042" s="807"/>
      <c r="J1042" s="658">
        <v>2.5000000000000001E-2</v>
      </c>
      <c r="K1042" s="673">
        <v>0</v>
      </c>
      <c r="L1042" s="652"/>
    </row>
    <row r="1043" spans="1:12" s="647" customFormat="1" hidden="1" x14ac:dyDescent="0.15">
      <c r="A1043" s="730" t="s">
        <v>4165</v>
      </c>
      <c r="B1043" s="653"/>
      <c r="C1043" s="657" t="s">
        <v>3711</v>
      </c>
      <c r="D1043" s="658" t="s">
        <v>2669</v>
      </c>
      <c r="E1043" s="658" t="s">
        <v>3712</v>
      </c>
      <c r="F1043" s="658" t="s">
        <v>3140</v>
      </c>
      <c r="G1043" s="659" t="s">
        <v>3744</v>
      </c>
      <c r="H1043" s="806" t="s">
        <v>1360</v>
      </c>
      <c r="I1043" s="807"/>
      <c r="J1043" s="658">
        <v>2.5000000000000001E-2</v>
      </c>
      <c r="K1043" s="673">
        <v>0</v>
      </c>
      <c r="L1043" s="652"/>
    </row>
    <row r="1044" spans="1:12" s="647" customFormat="1" hidden="1" x14ac:dyDescent="0.15">
      <c r="A1044" s="730" t="s">
        <v>4165</v>
      </c>
      <c r="B1044" s="653"/>
      <c r="C1044" s="657" t="s">
        <v>3711</v>
      </c>
      <c r="D1044" s="658" t="s">
        <v>2669</v>
      </c>
      <c r="E1044" s="658" t="s">
        <v>3712</v>
      </c>
      <c r="F1044" s="658" t="s">
        <v>3140</v>
      </c>
      <c r="G1044" s="659" t="s">
        <v>3745</v>
      </c>
      <c r="H1044" s="806" t="s">
        <v>1360</v>
      </c>
      <c r="I1044" s="807"/>
      <c r="J1044" s="658">
        <v>2.5000000000000001E-2</v>
      </c>
      <c r="K1044" s="673">
        <v>0</v>
      </c>
      <c r="L1044" s="652"/>
    </row>
    <row r="1045" spans="1:12" s="647" customFormat="1" hidden="1" x14ac:dyDescent="0.15">
      <c r="A1045" s="730" t="s">
        <v>4165</v>
      </c>
      <c r="B1045" s="653"/>
      <c r="C1045" s="657" t="s">
        <v>3711</v>
      </c>
      <c r="D1045" s="658" t="s">
        <v>2669</v>
      </c>
      <c r="E1045" s="658" t="s">
        <v>3712</v>
      </c>
      <c r="F1045" s="658" t="s">
        <v>3140</v>
      </c>
      <c r="G1045" s="659" t="s">
        <v>3746</v>
      </c>
      <c r="H1045" s="806" t="s">
        <v>1360</v>
      </c>
      <c r="I1045" s="807"/>
      <c r="J1045" s="658">
        <v>2.5000000000000001E-2</v>
      </c>
      <c r="K1045" s="673">
        <v>0</v>
      </c>
      <c r="L1045" s="652"/>
    </row>
    <row r="1046" spans="1:12" s="647" customFormat="1" hidden="1" x14ac:dyDescent="0.15">
      <c r="A1046" s="730" t="s">
        <v>4165</v>
      </c>
      <c r="B1046" s="653"/>
      <c r="C1046" s="657" t="s">
        <v>3711</v>
      </c>
      <c r="D1046" s="658" t="s">
        <v>2669</v>
      </c>
      <c r="E1046" s="658" t="s">
        <v>3712</v>
      </c>
      <c r="F1046" s="658" t="s">
        <v>3140</v>
      </c>
      <c r="G1046" s="659" t="s">
        <v>3747</v>
      </c>
      <c r="H1046" s="806" t="s">
        <v>3152</v>
      </c>
      <c r="I1046" s="807"/>
      <c r="J1046" s="658">
        <v>4.4999999999999998E-2</v>
      </c>
      <c r="K1046" s="673">
        <v>0</v>
      </c>
      <c r="L1046" s="652"/>
    </row>
    <row r="1047" spans="1:12" s="647" customFormat="1" hidden="1" x14ac:dyDescent="0.15">
      <c r="A1047" s="730" t="s">
        <v>4165</v>
      </c>
      <c r="B1047" s="653"/>
      <c r="C1047" s="657" t="s">
        <v>3711</v>
      </c>
      <c r="D1047" s="658" t="s">
        <v>2669</v>
      </c>
      <c r="E1047" s="658" t="s">
        <v>3712</v>
      </c>
      <c r="F1047" s="658" t="s">
        <v>3140</v>
      </c>
      <c r="G1047" s="659" t="s">
        <v>3748</v>
      </c>
      <c r="H1047" s="806" t="s">
        <v>3152</v>
      </c>
      <c r="I1047" s="807"/>
      <c r="J1047" s="658">
        <v>4.4999999999999998E-2</v>
      </c>
      <c r="K1047" s="673">
        <v>0</v>
      </c>
      <c r="L1047" s="652"/>
    </row>
    <row r="1048" spans="1:12" s="647" customFormat="1" hidden="1" x14ac:dyDescent="0.15">
      <c r="A1048" s="730" t="s">
        <v>4165</v>
      </c>
      <c r="B1048" s="653"/>
      <c r="C1048" s="657" t="s">
        <v>3711</v>
      </c>
      <c r="D1048" s="658" t="s">
        <v>2669</v>
      </c>
      <c r="E1048" s="658" t="s">
        <v>3712</v>
      </c>
      <c r="F1048" s="658" t="s">
        <v>3140</v>
      </c>
      <c r="G1048" s="659" t="s">
        <v>3749</v>
      </c>
      <c r="H1048" s="806" t="s">
        <v>3152</v>
      </c>
      <c r="I1048" s="807"/>
      <c r="J1048" s="658">
        <v>4.4999999999999998E-2</v>
      </c>
      <c r="K1048" s="673">
        <v>0</v>
      </c>
      <c r="L1048" s="652"/>
    </row>
    <row r="1049" spans="1:12" s="647" customFormat="1" hidden="1" x14ac:dyDescent="0.15">
      <c r="A1049" s="730" t="s">
        <v>4165</v>
      </c>
      <c r="B1049" s="653"/>
      <c r="C1049" s="657" t="s">
        <v>3711</v>
      </c>
      <c r="D1049" s="658" t="s">
        <v>2669</v>
      </c>
      <c r="E1049" s="658" t="s">
        <v>3712</v>
      </c>
      <c r="F1049" s="658" t="s">
        <v>3155</v>
      </c>
      <c r="G1049" s="659" t="s">
        <v>3750</v>
      </c>
      <c r="H1049" s="806"/>
      <c r="I1049" s="807"/>
      <c r="J1049" s="658">
        <v>0.05</v>
      </c>
      <c r="K1049" s="673">
        <v>0</v>
      </c>
      <c r="L1049" s="652"/>
    </row>
    <row r="1050" spans="1:12" s="647" customFormat="1" hidden="1" x14ac:dyDescent="0.15">
      <c r="A1050" s="730" t="s">
        <v>4165</v>
      </c>
      <c r="B1050" s="653"/>
      <c r="C1050" s="657" t="s">
        <v>3711</v>
      </c>
      <c r="D1050" s="658" t="s">
        <v>2669</v>
      </c>
      <c r="E1050" s="658" t="s">
        <v>3712</v>
      </c>
      <c r="F1050" s="658" t="s">
        <v>3155</v>
      </c>
      <c r="G1050" s="659" t="s">
        <v>3751</v>
      </c>
      <c r="H1050" s="806"/>
      <c r="I1050" s="807"/>
      <c r="J1050" s="658">
        <v>2.5000000000000001E-2</v>
      </c>
      <c r="K1050" s="673">
        <v>0</v>
      </c>
      <c r="L1050" s="652"/>
    </row>
    <row r="1051" spans="1:12" s="647" customFormat="1" hidden="1" x14ac:dyDescent="0.15">
      <c r="A1051" s="730" t="s">
        <v>4165</v>
      </c>
      <c r="B1051" s="653"/>
      <c r="C1051" s="657" t="s">
        <v>3711</v>
      </c>
      <c r="D1051" s="658" t="s">
        <v>2669</v>
      </c>
      <c r="E1051" s="658" t="s">
        <v>3712</v>
      </c>
      <c r="F1051" s="658" t="s">
        <v>3155</v>
      </c>
      <c r="G1051" s="659" t="s">
        <v>3752</v>
      </c>
      <c r="H1051" s="806"/>
      <c r="I1051" s="807"/>
      <c r="J1051" s="658">
        <v>1.2500000000000001E-2</v>
      </c>
      <c r="K1051" s="673">
        <v>0</v>
      </c>
      <c r="L1051" s="652"/>
    </row>
    <row r="1052" spans="1:12" s="647" customFormat="1" hidden="1" x14ac:dyDescent="0.15">
      <c r="A1052" s="730" t="s">
        <v>4165</v>
      </c>
      <c r="B1052" s="653"/>
      <c r="C1052" s="657" t="s">
        <v>3711</v>
      </c>
      <c r="D1052" s="658" t="s">
        <v>2669</v>
      </c>
      <c r="E1052" s="658" t="s">
        <v>3712</v>
      </c>
      <c r="F1052" s="658" t="s">
        <v>3155</v>
      </c>
      <c r="G1052" s="659" t="s">
        <v>3753</v>
      </c>
      <c r="H1052" s="806" t="s">
        <v>3145</v>
      </c>
      <c r="I1052" s="807"/>
      <c r="J1052" s="658">
        <v>3.7499999999999999E-2</v>
      </c>
      <c r="K1052" s="673">
        <v>0</v>
      </c>
      <c r="L1052" s="652"/>
    </row>
    <row r="1053" spans="1:12" s="647" customFormat="1" hidden="1" x14ac:dyDescent="0.15">
      <c r="A1053" s="730" t="s">
        <v>4165</v>
      </c>
      <c r="B1053" s="653"/>
      <c r="C1053" s="657" t="s">
        <v>3711</v>
      </c>
      <c r="D1053" s="658" t="s">
        <v>2669</v>
      </c>
      <c r="E1053" s="658" t="s">
        <v>3712</v>
      </c>
      <c r="F1053" s="658" t="s">
        <v>3155</v>
      </c>
      <c r="G1053" s="659" t="s">
        <v>3754</v>
      </c>
      <c r="H1053" s="806" t="s">
        <v>3145</v>
      </c>
      <c r="I1053" s="807"/>
      <c r="J1053" s="658">
        <v>3.7499999999999999E-2</v>
      </c>
      <c r="K1053" s="673">
        <v>0</v>
      </c>
      <c r="L1053" s="652"/>
    </row>
    <row r="1054" spans="1:12" s="647" customFormat="1" hidden="1" x14ac:dyDescent="0.15">
      <c r="A1054" s="730" t="s">
        <v>4165</v>
      </c>
      <c r="B1054" s="653"/>
      <c r="C1054" s="657" t="s">
        <v>3711</v>
      </c>
      <c r="D1054" s="658" t="s">
        <v>2669</v>
      </c>
      <c r="E1054" s="658" t="s">
        <v>3712</v>
      </c>
      <c r="F1054" s="658" t="s">
        <v>3155</v>
      </c>
      <c r="G1054" s="659" t="s">
        <v>3755</v>
      </c>
      <c r="H1054" s="806" t="s">
        <v>3145</v>
      </c>
      <c r="I1054" s="807"/>
      <c r="J1054" s="658">
        <v>3.7499999999999999E-2</v>
      </c>
      <c r="K1054" s="673">
        <v>0</v>
      </c>
      <c r="L1054" s="652"/>
    </row>
    <row r="1055" spans="1:12" s="647" customFormat="1" hidden="1" x14ac:dyDescent="0.15">
      <c r="A1055" s="730" t="s">
        <v>4165</v>
      </c>
      <c r="B1055" s="653"/>
      <c r="C1055" s="657" t="s">
        <v>3711</v>
      </c>
      <c r="D1055" s="658" t="s">
        <v>2669</v>
      </c>
      <c r="E1055" s="658" t="s">
        <v>3712</v>
      </c>
      <c r="F1055" s="658" t="s">
        <v>3155</v>
      </c>
      <c r="G1055" s="659" t="s">
        <v>3756</v>
      </c>
      <c r="H1055" s="806" t="s">
        <v>1360</v>
      </c>
      <c r="I1055" s="807"/>
      <c r="J1055" s="658">
        <v>2.5000000000000001E-2</v>
      </c>
      <c r="K1055" s="673">
        <v>0</v>
      </c>
      <c r="L1055" s="652"/>
    </row>
    <row r="1056" spans="1:12" s="647" customFormat="1" hidden="1" x14ac:dyDescent="0.15">
      <c r="A1056" s="730" t="s">
        <v>4165</v>
      </c>
      <c r="B1056" s="653"/>
      <c r="C1056" s="657" t="s">
        <v>3711</v>
      </c>
      <c r="D1056" s="658" t="s">
        <v>2669</v>
      </c>
      <c r="E1056" s="658" t="s">
        <v>3712</v>
      </c>
      <c r="F1056" s="658" t="s">
        <v>3155</v>
      </c>
      <c r="G1056" s="659" t="s">
        <v>3757</v>
      </c>
      <c r="H1056" s="806" t="s">
        <v>1360</v>
      </c>
      <c r="I1056" s="807"/>
      <c r="J1056" s="658">
        <v>2.5000000000000001E-2</v>
      </c>
      <c r="K1056" s="673">
        <v>0</v>
      </c>
      <c r="L1056" s="652"/>
    </row>
    <row r="1057" spans="1:12" s="647" customFormat="1" hidden="1" x14ac:dyDescent="0.15">
      <c r="A1057" s="730" t="s">
        <v>4165</v>
      </c>
      <c r="B1057" s="653"/>
      <c r="C1057" s="657" t="s">
        <v>3711</v>
      </c>
      <c r="D1057" s="658" t="s">
        <v>2669</v>
      </c>
      <c r="E1057" s="658" t="s">
        <v>3712</v>
      </c>
      <c r="F1057" s="658" t="s">
        <v>3155</v>
      </c>
      <c r="G1057" s="659" t="s">
        <v>3758</v>
      </c>
      <c r="H1057" s="806" t="s">
        <v>1360</v>
      </c>
      <c r="I1057" s="807"/>
      <c r="J1057" s="658">
        <v>2.5000000000000001E-2</v>
      </c>
      <c r="K1057" s="673">
        <v>0</v>
      </c>
      <c r="L1057" s="652"/>
    </row>
    <row r="1058" spans="1:12" s="647" customFormat="1" hidden="1" x14ac:dyDescent="0.15">
      <c r="A1058" s="730" t="s">
        <v>4165</v>
      </c>
      <c r="B1058" s="653"/>
      <c r="C1058" s="657" t="s">
        <v>3711</v>
      </c>
      <c r="D1058" s="658" t="s">
        <v>2669</v>
      </c>
      <c r="E1058" s="658" t="s">
        <v>3712</v>
      </c>
      <c r="F1058" s="658" t="s">
        <v>3155</v>
      </c>
      <c r="G1058" s="659" t="s">
        <v>3759</v>
      </c>
      <c r="H1058" s="806" t="s">
        <v>2667</v>
      </c>
      <c r="I1058" s="807"/>
      <c r="J1058" s="658">
        <v>1.2500000000000001E-2</v>
      </c>
      <c r="K1058" s="673">
        <v>0</v>
      </c>
      <c r="L1058" s="652"/>
    </row>
    <row r="1059" spans="1:12" s="647" customFormat="1" hidden="1" x14ac:dyDescent="0.15">
      <c r="A1059" s="730" t="s">
        <v>4165</v>
      </c>
      <c r="B1059" s="653"/>
      <c r="C1059" s="657" t="s">
        <v>3711</v>
      </c>
      <c r="D1059" s="658" t="s">
        <v>2669</v>
      </c>
      <c r="E1059" s="658" t="s">
        <v>3712</v>
      </c>
      <c r="F1059" s="658" t="s">
        <v>3155</v>
      </c>
      <c r="G1059" s="659" t="s">
        <v>3760</v>
      </c>
      <c r="H1059" s="806" t="s">
        <v>2667</v>
      </c>
      <c r="I1059" s="807"/>
      <c r="J1059" s="658">
        <v>1.2500000000000001E-2</v>
      </c>
      <c r="K1059" s="673">
        <v>0</v>
      </c>
      <c r="L1059" s="652"/>
    </row>
    <row r="1060" spans="1:12" s="647" customFormat="1" hidden="1" x14ac:dyDescent="0.15">
      <c r="A1060" s="730" t="s">
        <v>4165</v>
      </c>
      <c r="B1060" s="653"/>
      <c r="C1060" s="657" t="s">
        <v>3711</v>
      </c>
      <c r="D1060" s="658" t="s">
        <v>2669</v>
      </c>
      <c r="E1060" s="658" t="s">
        <v>3712</v>
      </c>
      <c r="F1060" s="658" t="s">
        <v>3155</v>
      </c>
      <c r="G1060" s="659" t="s">
        <v>3761</v>
      </c>
      <c r="H1060" s="806" t="s">
        <v>2667</v>
      </c>
      <c r="I1060" s="807"/>
      <c r="J1060" s="658">
        <v>1.2500000000000001E-2</v>
      </c>
      <c r="K1060" s="673">
        <v>0</v>
      </c>
      <c r="L1060" s="652"/>
    </row>
    <row r="1061" spans="1:12" s="647" customFormat="1" hidden="1" x14ac:dyDescent="0.15">
      <c r="A1061" s="730" t="s">
        <v>4165</v>
      </c>
      <c r="B1061" s="653"/>
      <c r="C1061" s="657" t="s">
        <v>3711</v>
      </c>
      <c r="D1061" s="658" t="s">
        <v>3261</v>
      </c>
      <c r="E1061" s="658" t="s">
        <v>3712</v>
      </c>
      <c r="F1061" s="658" t="s">
        <v>3105</v>
      </c>
      <c r="G1061" s="659" t="s">
        <v>3106</v>
      </c>
      <c r="H1061" s="806"/>
      <c r="I1061" s="807"/>
      <c r="J1061" s="658">
        <v>2.1800000000000002</v>
      </c>
      <c r="K1061" s="673">
        <v>0</v>
      </c>
      <c r="L1061" s="652"/>
    </row>
    <row r="1062" spans="1:12" s="647" customFormat="1" hidden="1" x14ac:dyDescent="0.15">
      <c r="A1062" s="730" t="s">
        <v>4165</v>
      </c>
      <c r="B1062" s="653"/>
      <c r="C1062" s="657" t="s">
        <v>3711</v>
      </c>
      <c r="D1062" s="658" t="s">
        <v>3261</v>
      </c>
      <c r="E1062" s="658" t="s">
        <v>3712</v>
      </c>
      <c r="F1062" s="658" t="s">
        <v>3107</v>
      </c>
      <c r="G1062" s="659" t="s">
        <v>3713</v>
      </c>
      <c r="H1062" s="806"/>
      <c r="I1062" s="807"/>
      <c r="J1062" s="658">
        <v>1.2</v>
      </c>
      <c r="K1062" s="673">
        <v>0</v>
      </c>
      <c r="L1062" s="652"/>
    </row>
    <row r="1063" spans="1:12" s="647" customFormat="1" hidden="1" x14ac:dyDescent="0.15">
      <c r="A1063" s="730" t="s">
        <v>4165</v>
      </c>
      <c r="B1063" s="653"/>
      <c r="C1063" s="657" t="s">
        <v>3711</v>
      </c>
      <c r="D1063" s="658" t="s">
        <v>3261</v>
      </c>
      <c r="E1063" s="658" t="s">
        <v>3712</v>
      </c>
      <c r="F1063" s="658" t="s">
        <v>3714</v>
      </c>
      <c r="G1063" s="659" t="s">
        <v>3715</v>
      </c>
      <c r="H1063" s="806"/>
      <c r="I1063" s="807"/>
      <c r="J1063" s="658">
        <v>0.6</v>
      </c>
      <c r="K1063" s="673">
        <v>0</v>
      </c>
      <c r="L1063" s="652"/>
    </row>
    <row r="1064" spans="1:12" s="647" customFormat="1" hidden="1" x14ac:dyDescent="0.15">
      <c r="A1064" s="730" t="s">
        <v>4165</v>
      </c>
      <c r="B1064" s="653"/>
      <c r="C1064" s="657" t="s">
        <v>3711</v>
      </c>
      <c r="D1064" s="658" t="s">
        <v>3261</v>
      </c>
      <c r="E1064" s="658" t="s">
        <v>3712</v>
      </c>
      <c r="F1064" s="658" t="s">
        <v>3714</v>
      </c>
      <c r="G1064" s="659" t="s">
        <v>3716</v>
      </c>
      <c r="H1064" s="806"/>
      <c r="I1064" s="807"/>
      <c r="J1064" s="658">
        <v>0.6</v>
      </c>
      <c r="K1064" s="673">
        <v>0</v>
      </c>
      <c r="L1064" s="652"/>
    </row>
    <row r="1065" spans="1:12" s="647" customFormat="1" hidden="1" x14ac:dyDescent="0.15">
      <c r="A1065" s="730" t="s">
        <v>4165</v>
      </c>
      <c r="B1065" s="653"/>
      <c r="C1065" s="657" t="s">
        <v>3711</v>
      </c>
      <c r="D1065" s="658" t="s">
        <v>3261</v>
      </c>
      <c r="E1065" s="658" t="s">
        <v>3712</v>
      </c>
      <c r="F1065" s="658" t="s">
        <v>3717</v>
      </c>
      <c r="G1065" s="659" t="s">
        <v>3718</v>
      </c>
      <c r="H1065" s="806"/>
      <c r="I1065" s="807"/>
      <c r="J1065" s="658">
        <v>0.25</v>
      </c>
      <c r="K1065" s="673">
        <v>0</v>
      </c>
      <c r="L1065" s="652"/>
    </row>
    <row r="1066" spans="1:12" s="647" customFormat="1" hidden="1" x14ac:dyDescent="0.15">
      <c r="A1066" s="730" t="s">
        <v>4165</v>
      </c>
      <c r="B1066" s="653"/>
      <c r="C1066" s="657" t="s">
        <v>3711</v>
      </c>
      <c r="D1066" s="658" t="s">
        <v>3261</v>
      </c>
      <c r="E1066" s="658" t="s">
        <v>3712</v>
      </c>
      <c r="F1066" s="658" t="s">
        <v>3717</v>
      </c>
      <c r="G1066" s="659" t="s">
        <v>3719</v>
      </c>
      <c r="H1066" s="806"/>
      <c r="I1066" s="807"/>
      <c r="J1066" s="658">
        <v>0.25</v>
      </c>
      <c r="K1066" s="673">
        <v>0</v>
      </c>
      <c r="L1066" s="652"/>
    </row>
    <row r="1067" spans="1:12" s="647" customFormat="1" hidden="1" x14ac:dyDescent="0.15">
      <c r="A1067" s="730" t="s">
        <v>4165</v>
      </c>
      <c r="B1067" s="653"/>
      <c r="C1067" s="657" t="s">
        <v>3711</v>
      </c>
      <c r="D1067" s="658" t="s">
        <v>3261</v>
      </c>
      <c r="E1067" s="658" t="s">
        <v>3712</v>
      </c>
      <c r="F1067" s="658" t="s">
        <v>3717</v>
      </c>
      <c r="G1067" s="659" t="s">
        <v>3720</v>
      </c>
      <c r="H1067" s="806"/>
      <c r="I1067" s="807"/>
      <c r="J1067" s="658">
        <v>0.125</v>
      </c>
      <c r="K1067" s="673">
        <v>0</v>
      </c>
      <c r="L1067" s="652"/>
    </row>
    <row r="1068" spans="1:12" s="647" customFormat="1" hidden="1" x14ac:dyDescent="0.15">
      <c r="A1068" s="730" t="s">
        <v>4165</v>
      </c>
      <c r="B1068" s="653"/>
      <c r="C1068" s="657" t="s">
        <v>3711</v>
      </c>
      <c r="D1068" s="658" t="s">
        <v>3261</v>
      </c>
      <c r="E1068" s="658" t="s">
        <v>3712</v>
      </c>
      <c r="F1068" s="658" t="s">
        <v>3117</v>
      </c>
      <c r="G1068" s="659" t="s">
        <v>3721</v>
      </c>
      <c r="H1068" s="806"/>
      <c r="I1068" s="807"/>
      <c r="J1068" s="658">
        <v>0.08</v>
      </c>
      <c r="K1068" s="673">
        <v>0</v>
      </c>
      <c r="L1068" s="652"/>
    </row>
    <row r="1069" spans="1:12" s="647" customFormat="1" hidden="1" x14ac:dyDescent="0.15">
      <c r="A1069" s="730" t="s">
        <v>4165</v>
      </c>
      <c r="B1069" s="653"/>
      <c r="C1069" s="657" t="s">
        <v>3711</v>
      </c>
      <c r="D1069" s="658" t="s">
        <v>3261</v>
      </c>
      <c r="E1069" s="658" t="s">
        <v>3712</v>
      </c>
      <c r="F1069" s="658" t="s">
        <v>3117</v>
      </c>
      <c r="G1069" s="659" t="s">
        <v>3722</v>
      </c>
      <c r="H1069" s="806"/>
      <c r="I1069" s="807"/>
      <c r="J1069" s="658">
        <v>0.04</v>
      </c>
      <c r="K1069" s="673">
        <v>0</v>
      </c>
      <c r="L1069" s="652"/>
    </row>
    <row r="1070" spans="1:12" s="647" customFormat="1" hidden="1" x14ac:dyDescent="0.15">
      <c r="A1070" s="730" t="s">
        <v>4165</v>
      </c>
      <c r="B1070" s="653"/>
      <c r="C1070" s="657" t="s">
        <v>3711</v>
      </c>
      <c r="D1070" s="658" t="s">
        <v>3261</v>
      </c>
      <c r="E1070" s="658" t="s">
        <v>3712</v>
      </c>
      <c r="F1070" s="658" t="s">
        <v>3117</v>
      </c>
      <c r="G1070" s="659" t="s">
        <v>3723</v>
      </c>
      <c r="H1070" s="806" t="s">
        <v>3121</v>
      </c>
      <c r="I1070" s="807"/>
      <c r="J1070" s="658">
        <v>0.06</v>
      </c>
      <c r="K1070" s="673">
        <v>0</v>
      </c>
      <c r="L1070" s="652"/>
    </row>
    <row r="1071" spans="1:12" s="647" customFormat="1" hidden="1" x14ac:dyDescent="0.15">
      <c r="A1071" s="730" t="s">
        <v>4165</v>
      </c>
      <c r="B1071" s="653"/>
      <c r="C1071" s="657" t="s">
        <v>3711</v>
      </c>
      <c r="D1071" s="658" t="s">
        <v>3261</v>
      </c>
      <c r="E1071" s="658" t="s">
        <v>3712</v>
      </c>
      <c r="F1071" s="658" t="s">
        <v>3117</v>
      </c>
      <c r="G1071" s="659" t="s">
        <v>3724</v>
      </c>
      <c r="H1071" s="806" t="s">
        <v>3121</v>
      </c>
      <c r="I1071" s="807"/>
      <c r="J1071" s="658">
        <v>0.06</v>
      </c>
      <c r="K1071" s="673">
        <v>0</v>
      </c>
      <c r="L1071" s="652"/>
    </row>
    <row r="1072" spans="1:12" s="647" customFormat="1" hidden="1" x14ac:dyDescent="0.15">
      <c r="A1072" s="730" t="s">
        <v>4165</v>
      </c>
      <c r="B1072" s="653"/>
      <c r="C1072" s="657" t="s">
        <v>3711</v>
      </c>
      <c r="D1072" s="658" t="s">
        <v>3261</v>
      </c>
      <c r="E1072" s="658" t="s">
        <v>3712</v>
      </c>
      <c r="F1072" s="658" t="s">
        <v>3117</v>
      </c>
      <c r="G1072" s="659" t="s">
        <v>3725</v>
      </c>
      <c r="H1072" s="806" t="s">
        <v>3124</v>
      </c>
      <c r="I1072" s="807"/>
      <c r="J1072" s="658">
        <v>0.04</v>
      </c>
      <c r="K1072" s="673">
        <v>0</v>
      </c>
      <c r="L1072" s="652"/>
    </row>
    <row r="1073" spans="1:12" s="647" customFormat="1" hidden="1" x14ac:dyDescent="0.15">
      <c r="A1073" s="730" t="s">
        <v>4165</v>
      </c>
      <c r="B1073" s="653"/>
      <c r="C1073" s="657" t="s">
        <v>3711</v>
      </c>
      <c r="D1073" s="658" t="s">
        <v>3261</v>
      </c>
      <c r="E1073" s="658" t="s">
        <v>3712</v>
      </c>
      <c r="F1073" s="658" t="s">
        <v>3117</v>
      </c>
      <c r="G1073" s="659" t="s">
        <v>3726</v>
      </c>
      <c r="H1073" s="806" t="s">
        <v>3124</v>
      </c>
      <c r="I1073" s="807"/>
      <c r="J1073" s="658">
        <v>0.04</v>
      </c>
      <c r="K1073" s="673">
        <v>0</v>
      </c>
      <c r="L1073" s="652"/>
    </row>
    <row r="1074" spans="1:12" s="647" customFormat="1" hidden="1" x14ac:dyDescent="0.15">
      <c r="A1074" s="730" t="s">
        <v>4165</v>
      </c>
      <c r="B1074" s="653"/>
      <c r="C1074" s="657" t="s">
        <v>3711</v>
      </c>
      <c r="D1074" s="658" t="s">
        <v>3261</v>
      </c>
      <c r="E1074" s="658" t="s">
        <v>3712</v>
      </c>
      <c r="F1074" s="658" t="s">
        <v>3117</v>
      </c>
      <c r="G1074" s="659" t="s">
        <v>3727</v>
      </c>
      <c r="H1074" s="806" t="s">
        <v>3127</v>
      </c>
      <c r="I1074" s="807"/>
      <c r="J1074" s="658">
        <v>0.02</v>
      </c>
      <c r="K1074" s="673">
        <v>0</v>
      </c>
      <c r="L1074" s="652"/>
    </row>
    <row r="1075" spans="1:12" s="647" customFormat="1" hidden="1" x14ac:dyDescent="0.15">
      <c r="A1075" s="730" t="s">
        <v>4165</v>
      </c>
      <c r="B1075" s="653"/>
      <c r="C1075" s="657" t="s">
        <v>3711</v>
      </c>
      <c r="D1075" s="658" t="s">
        <v>3261</v>
      </c>
      <c r="E1075" s="658" t="s">
        <v>3712</v>
      </c>
      <c r="F1075" s="658" t="s">
        <v>3117</v>
      </c>
      <c r="G1075" s="659" t="s">
        <v>3728</v>
      </c>
      <c r="H1075" s="806" t="s">
        <v>3127</v>
      </c>
      <c r="I1075" s="807"/>
      <c r="J1075" s="658">
        <v>0.02</v>
      </c>
      <c r="K1075" s="673">
        <v>0</v>
      </c>
      <c r="L1075" s="652"/>
    </row>
    <row r="1076" spans="1:12" s="647" customFormat="1" hidden="1" x14ac:dyDescent="0.15">
      <c r="A1076" s="730" t="s">
        <v>4165</v>
      </c>
      <c r="B1076" s="653"/>
      <c r="C1076" s="657" t="s">
        <v>3711</v>
      </c>
      <c r="D1076" s="658" t="s">
        <v>3261</v>
      </c>
      <c r="E1076" s="658" t="s">
        <v>3712</v>
      </c>
      <c r="F1076" s="658" t="s">
        <v>3129</v>
      </c>
      <c r="G1076" s="659" t="s">
        <v>3729</v>
      </c>
      <c r="H1076" s="806"/>
      <c r="I1076" s="807"/>
      <c r="J1076" s="658">
        <v>0.05</v>
      </c>
      <c r="K1076" s="673">
        <v>0</v>
      </c>
      <c r="L1076" s="652"/>
    </row>
    <row r="1077" spans="1:12" s="647" customFormat="1" hidden="1" x14ac:dyDescent="0.15">
      <c r="A1077" s="730" t="s">
        <v>4165</v>
      </c>
      <c r="B1077" s="653"/>
      <c r="C1077" s="657" t="s">
        <v>3711</v>
      </c>
      <c r="D1077" s="658" t="s">
        <v>3261</v>
      </c>
      <c r="E1077" s="658" t="s">
        <v>3712</v>
      </c>
      <c r="F1077" s="658" t="s">
        <v>3129</v>
      </c>
      <c r="G1077" s="659" t="s">
        <v>3730</v>
      </c>
      <c r="H1077" s="806"/>
      <c r="I1077" s="807"/>
      <c r="J1077" s="658">
        <v>2.5000000000000001E-2</v>
      </c>
      <c r="K1077" s="673">
        <v>0</v>
      </c>
      <c r="L1077" s="652"/>
    </row>
    <row r="1078" spans="1:12" s="647" customFormat="1" hidden="1" x14ac:dyDescent="0.15">
      <c r="A1078" s="730" t="s">
        <v>4165</v>
      </c>
      <c r="B1078" s="653"/>
      <c r="C1078" s="657" t="s">
        <v>3711</v>
      </c>
      <c r="D1078" s="658" t="s">
        <v>3261</v>
      </c>
      <c r="E1078" s="658" t="s">
        <v>3712</v>
      </c>
      <c r="F1078" s="658" t="s">
        <v>3129</v>
      </c>
      <c r="G1078" s="659" t="s">
        <v>3731</v>
      </c>
      <c r="H1078" s="806"/>
      <c r="I1078" s="807"/>
      <c r="J1078" s="658">
        <v>1.2500000000000001E-2</v>
      </c>
      <c r="K1078" s="673">
        <v>0</v>
      </c>
      <c r="L1078" s="652"/>
    </row>
    <row r="1079" spans="1:12" s="647" customFormat="1" hidden="1" x14ac:dyDescent="0.15">
      <c r="A1079" s="730" t="s">
        <v>4165</v>
      </c>
      <c r="B1079" s="653"/>
      <c r="C1079" s="657" t="s">
        <v>3711</v>
      </c>
      <c r="D1079" s="658" t="s">
        <v>3261</v>
      </c>
      <c r="E1079" s="658" t="s">
        <v>3712</v>
      </c>
      <c r="F1079" s="658" t="s">
        <v>3129</v>
      </c>
      <c r="G1079" s="659" t="s">
        <v>3732</v>
      </c>
      <c r="H1079" s="806" t="s">
        <v>1359</v>
      </c>
      <c r="I1079" s="807"/>
      <c r="J1079" s="658">
        <v>2.5000000000000001E-2</v>
      </c>
      <c r="K1079" s="673">
        <v>0</v>
      </c>
      <c r="L1079" s="652"/>
    </row>
    <row r="1080" spans="1:12" s="647" customFormat="1" hidden="1" x14ac:dyDescent="0.15">
      <c r="A1080" s="730" t="s">
        <v>4165</v>
      </c>
      <c r="B1080" s="653"/>
      <c r="C1080" s="657" t="s">
        <v>3711</v>
      </c>
      <c r="D1080" s="658" t="s">
        <v>3261</v>
      </c>
      <c r="E1080" s="658" t="s">
        <v>3712</v>
      </c>
      <c r="F1080" s="658" t="s">
        <v>3129</v>
      </c>
      <c r="G1080" s="659" t="s">
        <v>3733</v>
      </c>
      <c r="H1080" s="806" t="s">
        <v>1359</v>
      </c>
      <c r="I1080" s="807"/>
      <c r="J1080" s="658">
        <v>2.5000000000000001E-2</v>
      </c>
      <c r="K1080" s="673">
        <v>0</v>
      </c>
      <c r="L1080" s="652"/>
    </row>
    <row r="1081" spans="1:12" s="647" customFormat="1" hidden="1" x14ac:dyDescent="0.15">
      <c r="A1081" s="730" t="s">
        <v>4165</v>
      </c>
      <c r="B1081" s="653"/>
      <c r="C1081" s="657" t="s">
        <v>3711</v>
      </c>
      <c r="D1081" s="658" t="s">
        <v>3261</v>
      </c>
      <c r="E1081" s="658" t="s">
        <v>3712</v>
      </c>
      <c r="F1081" s="658" t="s">
        <v>3129</v>
      </c>
      <c r="G1081" s="659" t="s">
        <v>3734</v>
      </c>
      <c r="H1081" s="806" t="s">
        <v>1359</v>
      </c>
      <c r="I1081" s="807"/>
      <c r="J1081" s="658">
        <v>2.5000000000000001E-2</v>
      </c>
      <c r="K1081" s="673">
        <v>0</v>
      </c>
      <c r="L1081" s="652"/>
    </row>
    <row r="1082" spans="1:12" s="647" customFormat="1" hidden="1" x14ac:dyDescent="0.15">
      <c r="A1082" s="730" t="s">
        <v>4165</v>
      </c>
      <c r="B1082" s="653"/>
      <c r="C1082" s="657" t="s">
        <v>3711</v>
      </c>
      <c r="D1082" s="658" t="s">
        <v>3261</v>
      </c>
      <c r="E1082" s="658" t="s">
        <v>3712</v>
      </c>
      <c r="F1082" s="658" t="s">
        <v>3129</v>
      </c>
      <c r="G1082" s="659" t="s">
        <v>3735</v>
      </c>
      <c r="H1082" s="806" t="s">
        <v>1360</v>
      </c>
      <c r="I1082" s="807"/>
      <c r="J1082" s="658">
        <v>1.2500000000000001E-2</v>
      </c>
      <c r="K1082" s="673">
        <v>0</v>
      </c>
      <c r="L1082" s="652"/>
    </row>
    <row r="1083" spans="1:12" s="647" customFormat="1" hidden="1" x14ac:dyDescent="0.15">
      <c r="A1083" s="730" t="s">
        <v>4165</v>
      </c>
      <c r="B1083" s="653"/>
      <c r="C1083" s="657" t="s">
        <v>3711</v>
      </c>
      <c r="D1083" s="658" t="s">
        <v>3261</v>
      </c>
      <c r="E1083" s="658" t="s">
        <v>3712</v>
      </c>
      <c r="F1083" s="658" t="s">
        <v>3129</v>
      </c>
      <c r="G1083" s="659" t="s">
        <v>3736</v>
      </c>
      <c r="H1083" s="806" t="s">
        <v>1360</v>
      </c>
      <c r="I1083" s="807"/>
      <c r="J1083" s="658">
        <v>1.2500000000000001E-2</v>
      </c>
      <c r="K1083" s="673">
        <v>0</v>
      </c>
      <c r="L1083" s="652"/>
    </row>
    <row r="1084" spans="1:12" s="647" customFormat="1" hidden="1" x14ac:dyDescent="0.15">
      <c r="A1084" s="730" t="s">
        <v>4165</v>
      </c>
      <c r="B1084" s="653"/>
      <c r="C1084" s="657" t="s">
        <v>3711</v>
      </c>
      <c r="D1084" s="658" t="s">
        <v>3261</v>
      </c>
      <c r="E1084" s="658" t="s">
        <v>3712</v>
      </c>
      <c r="F1084" s="658" t="s">
        <v>3129</v>
      </c>
      <c r="G1084" s="659" t="s">
        <v>3737</v>
      </c>
      <c r="H1084" s="806" t="s">
        <v>1360</v>
      </c>
      <c r="I1084" s="807"/>
      <c r="J1084" s="658">
        <v>1.2500000000000001E-2</v>
      </c>
      <c r="K1084" s="673">
        <v>0</v>
      </c>
      <c r="L1084" s="652"/>
    </row>
    <row r="1085" spans="1:12" s="647" customFormat="1" hidden="1" x14ac:dyDescent="0.15">
      <c r="A1085" s="730" t="s">
        <v>4165</v>
      </c>
      <c r="B1085" s="653"/>
      <c r="C1085" s="657" t="s">
        <v>3711</v>
      </c>
      <c r="D1085" s="658" t="s">
        <v>3261</v>
      </c>
      <c r="E1085" s="658" t="s">
        <v>3712</v>
      </c>
      <c r="F1085" s="658" t="s">
        <v>3140</v>
      </c>
      <c r="G1085" s="659" t="s">
        <v>3738</v>
      </c>
      <c r="H1085" s="806"/>
      <c r="I1085" s="807"/>
      <c r="J1085" s="658">
        <v>0.05</v>
      </c>
      <c r="K1085" s="673">
        <v>0</v>
      </c>
      <c r="L1085" s="652"/>
    </row>
    <row r="1086" spans="1:12" s="647" customFormat="1" hidden="1" x14ac:dyDescent="0.15">
      <c r="A1086" s="730" t="s">
        <v>4165</v>
      </c>
      <c r="B1086" s="653"/>
      <c r="C1086" s="657" t="s">
        <v>3711</v>
      </c>
      <c r="D1086" s="658" t="s">
        <v>3261</v>
      </c>
      <c r="E1086" s="658" t="s">
        <v>3712</v>
      </c>
      <c r="F1086" s="658" t="s">
        <v>3140</v>
      </c>
      <c r="G1086" s="659" t="s">
        <v>3739</v>
      </c>
      <c r="H1086" s="806"/>
      <c r="I1086" s="807"/>
      <c r="J1086" s="658">
        <v>2.5000000000000001E-2</v>
      </c>
      <c r="K1086" s="673">
        <v>0</v>
      </c>
      <c r="L1086" s="652"/>
    </row>
    <row r="1087" spans="1:12" s="647" customFormat="1" hidden="1" x14ac:dyDescent="0.15">
      <c r="A1087" s="730" t="s">
        <v>4165</v>
      </c>
      <c r="B1087" s="653"/>
      <c r="C1087" s="657" t="s">
        <v>3711</v>
      </c>
      <c r="D1087" s="658" t="s">
        <v>3261</v>
      </c>
      <c r="E1087" s="658" t="s">
        <v>3712</v>
      </c>
      <c r="F1087" s="658" t="s">
        <v>3140</v>
      </c>
      <c r="G1087" s="659" t="s">
        <v>3740</v>
      </c>
      <c r="H1087" s="806"/>
      <c r="I1087" s="807"/>
      <c r="J1087" s="658">
        <v>1.2500000000000001E-2</v>
      </c>
      <c r="K1087" s="673">
        <v>0</v>
      </c>
      <c r="L1087" s="652"/>
    </row>
    <row r="1088" spans="1:12" s="647" customFormat="1" hidden="1" x14ac:dyDescent="0.15">
      <c r="A1088" s="730" t="s">
        <v>4165</v>
      </c>
      <c r="B1088" s="653"/>
      <c r="C1088" s="657" t="s">
        <v>3711</v>
      </c>
      <c r="D1088" s="658" t="s">
        <v>3261</v>
      </c>
      <c r="E1088" s="658" t="s">
        <v>3712</v>
      </c>
      <c r="F1088" s="658" t="s">
        <v>3140</v>
      </c>
      <c r="G1088" s="659" t="s">
        <v>3741</v>
      </c>
      <c r="H1088" s="806" t="s">
        <v>1359</v>
      </c>
      <c r="I1088" s="807"/>
      <c r="J1088" s="658">
        <v>2.5000000000000001E-2</v>
      </c>
      <c r="K1088" s="673">
        <v>0</v>
      </c>
      <c r="L1088" s="652"/>
    </row>
    <row r="1089" spans="1:12" s="647" customFormat="1" hidden="1" x14ac:dyDescent="0.15">
      <c r="A1089" s="730" t="s">
        <v>4165</v>
      </c>
      <c r="B1089" s="653"/>
      <c r="C1089" s="657" t="s">
        <v>3711</v>
      </c>
      <c r="D1089" s="658" t="s">
        <v>3261</v>
      </c>
      <c r="E1089" s="658" t="s">
        <v>3712</v>
      </c>
      <c r="F1089" s="658" t="s">
        <v>3140</v>
      </c>
      <c r="G1089" s="659" t="s">
        <v>3742</v>
      </c>
      <c r="H1089" s="806" t="s">
        <v>1359</v>
      </c>
      <c r="I1089" s="807"/>
      <c r="J1089" s="658">
        <v>2.5000000000000001E-2</v>
      </c>
      <c r="K1089" s="673">
        <v>0</v>
      </c>
      <c r="L1089" s="652"/>
    </row>
    <row r="1090" spans="1:12" s="647" customFormat="1" hidden="1" x14ac:dyDescent="0.15">
      <c r="A1090" s="730" t="s">
        <v>4165</v>
      </c>
      <c r="B1090" s="653"/>
      <c r="C1090" s="657" t="s">
        <v>3711</v>
      </c>
      <c r="D1090" s="658" t="s">
        <v>3261</v>
      </c>
      <c r="E1090" s="658" t="s">
        <v>3712</v>
      </c>
      <c r="F1090" s="658" t="s">
        <v>3140</v>
      </c>
      <c r="G1090" s="659" t="s">
        <v>3743</v>
      </c>
      <c r="H1090" s="806" t="s">
        <v>1359</v>
      </c>
      <c r="I1090" s="807"/>
      <c r="J1090" s="658">
        <v>2.5000000000000001E-2</v>
      </c>
      <c r="K1090" s="673">
        <v>0</v>
      </c>
      <c r="L1090" s="652"/>
    </row>
    <row r="1091" spans="1:12" s="647" customFormat="1" hidden="1" x14ac:dyDescent="0.15">
      <c r="A1091" s="730" t="s">
        <v>4165</v>
      </c>
      <c r="B1091" s="653"/>
      <c r="C1091" s="657" t="s">
        <v>3711</v>
      </c>
      <c r="D1091" s="658" t="s">
        <v>3261</v>
      </c>
      <c r="E1091" s="658" t="s">
        <v>3712</v>
      </c>
      <c r="F1091" s="658" t="s">
        <v>3140</v>
      </c>
      <c r="G1091" s="659" t="s">
        <v>3744</v>
      </c>
      <c r="H1091" s="806" t="s">
        <v>1360</v>
      </c>
      <c r="I1091" s="807"/>
      <c r="J1091" s="658">
        <v>1.2500000000000001E-2</v>
      </c>
      <c r="K1091" s="673">
        <v>0</v>
      </c>
      <c r="L1091" s="652"/>
    </row>
    <row r="1092" spans="1:12" s="647" customFormat="1" hidden="1" x14ac:dyDescent="0.15">
      <c r="A1092" s="730" t="s">
        <v>4165</v>
      </c>
      <c r="B1092" s="653"/>
      <c r="C1092" s="657" t="s">
        <v>3711</v>
      </c>
      <c r="D1092" s="658" t="s">
        <v>3261</v>
      </c>
      <c r="E1092" s="658" t="s">
        <v>3712</v>
      </c>
      <c r="F1092" s="658" t="s">
        <v>3140</v>
      </c>
      <c r="G1092" s="659" t="s">
        <v>3745</v>
      </c>
      <c r="H1092" s="806" t="s">
        <v>1360</v>
      </c>
      <c r="I1092" s="807"/>
      <c r="J1092" s="658">
        <v>1.2500000000000001E-2</v>
      </c>
      <c r="K1092" s="673">
        <v>0</v>
      </c>
      <c r="L1092" s="652"/>
    </row>
    <row r="1093" spans="1:12" s="647" customFormat="1" hidden="1" x14ac:dyDescent="0.15">
      <c r="A1093" s="730" t="s">
        <v>4165</v>
      </c>
      <c r="B1093" s="653"/>
      <c r="C1093" s="657" t="s">
        <v>3711</v>
      </c>
      <c r="D1093" s="658" t="s">
        <v>3261</v>
      </c>
      <c r="E1093" s="658" t="s">
        <v>3712</v>
      </c>
      <c r="F1093" s="658" t="s">
        <v>3140</v>
      </c>
      <c r="G1093" s="659" t="s">
        <v>3746</v>
      </c>
      <c r="H1093" s="806" t="s">
        <v>1360</v>
      </c>
      <c r="I1093" s="807"/>
      <c r="J1093" s="658">
        <v>1.2500000000000001E-2</v>
      </c>
      <c r="K1093" s="673">
        <v>0</v>
      </c>
      <c r="L1093" s="652"/>
    </row>
    <row r="1094" spans="1:12" s="647" customFormat="1" hidden="1" x14ac:dyDescent="0.15">
      <c r="A1094" s="730" t="s">
        <v>4165</v>
      </c>
      <c r="B1094" s="653"/>
      <c r="C1094" s="657" t="s">
        <v>3711</v>
      </c>
      <c r="D1094" s="658" t="s">
        <v>3261</v>
      </c>
      <c r="E1094" s="658" t="s">
        <v>3712</v>
      </c>
      <c r="F1094" s="658" t="s">
        <v>3140</v>
      </c>
      <c r="G1094" s="659" t="s">
        <v>3747</v>
      </c>
      <c r="H1094" s="806" t="s">
        <v>3152</v>
      </c>
      <c r="I1094" s="807"/>
      <c r="J1094" s="658">
        <v>4.4999999999999998E-2</v>
      </c>
      <c r="K1094" s="673">
        <v>0</v>
      </c>
      <c r="L1094" s="652"/>
    </row>
    <row r="1095" spans="1:12" s="647" customFormat="1" hidden="1" x14ac:dyDescent="0.15">
      <c r="A1095" s="730" t="s">
        <v>4165</v>
      </c>
      <c r="B1095" s="653"/>
      <c r="C1095" s="657" t="s">
        <v>3711</v>
      </c>
      <c r="D1095" s="658" t="s">
        <v>3261</v>
      </c>
      <c r="E1095" s="658" t="s">
        <v>3712</v>
      </c>
      <c r="F1095" s="658" t="s">
        <v>3140</v>
      </c>
      <c r="G1095" s="659" t="s">
        <v>3748</v>
      </c>
      <c r="H1095" s="806" t="s">
        <v>3152</v>
      </c>
      <c r="I1095" s="807"/>
      <c r="J1095" s="658">
        <v>4.4999999999999998E-2</v>
      </c>
      <c r="K1095" s="673">
        <v>0</v>
      </c>
      <c r="L1095" s="652"/>
    </row>
    <row r="1096" spans="1:12" s="647" customFormat="1" hidden="1" x14ac:dyDescent="0.15">
      <c r="A1096" s="730" t="s">
        <v>4165</v>
      </c>
      <c r="B1096" s="653"/>
      <c r="C1096" s="657" t="s">
        <v>3711</v>
      </c>
      <c r="D1096" s="658" t="s">
        <v>3261</v>
      </c>
      <c r="E1096" s="658" t="s">
        <v>3712</v>
      </c>
      <c r="F1096" s="658" t="s">
        <v>3140</v>
      </c>
      <c r="G1096" s="659" t="s">
        <v>3749</v>
      </c>
      <c r="H1096" s="806" t="s">
        <v>3152</v>
      </c>
      <c r="I1096" s="807"/>
      <c r="J1096" s="658">
        <v>4.4999999999999998E-2</v>
      </c>
      <c r="K1096" s="673">
        <v>0</v>
      </c>
      <c r="L1096" s="652"/>
    </row>
    <row r="1097" spans="1:12" s="647" customFormat="1" hidden="1" x14ac:dyDescent="0.15">
      <c r="A1097" s="730" t="s">
        <v>4165</v>
      </c>
      <c r="B1097" s="653"/>
      <c r="C1097" s="657" t="s">
        <v>3711</v>
      </c>
      <c r="D1097" s="658" t="s">
        <v>3261</v>
      </c>
      <c r="E1097" s="658" t="s">
        <v>3712</v>
      </c>
      <c r="F1097" s="658" t="s">
        <v>3155</v>
      </c>
      <c r="G1097" s="659" t="s">
        <v>3750</v>
      </c>
      <c r="H1097" s="806"/>
      <c r="I1097" s="807"/>
      <c r="J1097" s="658">
        <v>0.05</v>
      </c>
      <c r="K1097" s="673">
        <v>0</v>
      </c>
      <c r="L1097" s="652"/>
    </row>
    <row r="1098" spans="1:12" s="647" customFormat="1" hidden="1" x14ac:dyDescent="0.15">
      <c r="A1098" s="730" t="s">
        <v>4165</v>
      </c>
      <c r="B1098" s="653"/>
      <c r="C1098" s="657" t="s">
        <v>3711</v>
      </c>
      <c r="D1098" s="658" t="s">
        <v>3261</v>
      </c>
      <c r="E1098" s="658" t="s">
        <v>3712</v>
      </c>
      <c r="F1098" s="658" t="s">
        <v>3155</v>
      </c>
      <c r="G1098" s="659" t="s">
        <v>3751</v>
      </c>
      <c r="H1098" s="806"/>
      <c r="I1098" s="807"/>
      <c r="J1098" s="658">
        <v>2.5000000000000001E-2</v>
      </c>
      <c r="K1098" s="673">
        <v>0</v>
      </c>
      <c r="L1098" s="652"/>
    </row>
    <row r="1099" spans="1:12" s="647" customFormat="1" hidden="1" x14ac:dyDescent="0.15">
      <c r="A1099" s="730" t="s">
        <v>4165</v>
      </c>
      <c r="B1099" s="653"/>
      <c r="C1099" s="657" t="s">
        <v>3711</v>
      </c>
      <c r="D1099" s="658" t="s">
        <v>3261</v>
      </c>
      <c r="E1099" s="658" t="s">
        <v>3712</v>
      </c>
      <c r="F1099" s="658" t="s">
        <v>3155</v>
      </c>
      <c r="G1099" s="659" t="s">
        <v>3752</v>
      </c>
      <c r="H1099" s="806"/>
      <c r="I1099" s="807"/>
      <c r="J1099" s="658">
        <v>1.2500000000000001E-2</v>
      </c>
      <c r="K1099" s="673">
        <v>0</v>
      </c>
      <c r="L1099" s="652"/>
    </row>
    <row r="1100" spans="1:12" s="647" customFormat="1" hidden="1" x14ac:dyDescent="0.15">
      <c r="A1100" s="730" t="s">
        <v>4165</v>
      </c>
      <c r="B1100" s="653"/>
      <c r="C1100" s="657" t="s">
        <v>3711</v>
      </c>
      <c r="D1100" s="658" t="s">
        <v>3261</v>
      </c>
      <c r="E1100" s="658" t="s">
        <v>3712</v>
      </c>
      <c r="F1100" s="658" t="s">
        <v>3155</v>
      </c>
      <c r="G1100" s="659" t="s">
        <v>3753</v>
      </c>
      <c r="H1100" s="806" t="s">
        <v>3145</v>
      </c>
      <c r="I1100" s="807"/>
      <c r="J1100" s="658">
        <v>3.7499999999999999E-2</v>
      </c>
      <c r="K1100" s="673">
        <v>0</v>
      </c>
      <c r="L1100" s="652"/>
    </row>
    <row r="1101" spans="1:12" s="647" customFormat="1" hidden="1" x14ac:dyDescent="0.15">
      <c r="A1101" s="730" t="s">
        <v>4165</v>
      </c>
      <c r="B1101" s="653"/>
      <c r="C1101" s="657" t="s">
        <v>3711</v>
      </c>
      <c r="D1101" s="658" t="s">
        <v>3261</v>
      </c>
      <c r="E1101" s="658" t="s">
        <v>3712</v>
      </c>
      <c r="F1101" s="658" t="s">
        <v>3155</v>
      </c>
      <c r="G1101" s="659" t="s">
        <v>3754</v>
      </c>
      <c r="H1101" s="806" t="s">
        <v>3145</v>
      </c>
      <c r="I1101" s="807"/>
      <c r="J1101" s="658">
        <v>3.7499999999999999E-2</v>
      </c>
      <c r="K1101" s="673">
        <v>0</v>
      </c>
      <c r="L1101" s="652"/>
    </row>
    <row r="1102" spans="1:12" s="647" customFormat="1" hidden="1" x14ac:dyDescent="0.15">
      <c r="A1102" s="730" t="s">
        <v>4165</v>
      </c>
      <c r="B1102" s="653"/>
      <c r="C1102" s="657" t="s">
        <v>3711</v>
      </c>
      <c r="D1102" s="658" t="s">
        <v>3261</v>
      </c>
      <c r="E1102" s="658" t="s">
        <v>3712</v>
      </c>
      <c r="F1102" s="658" t="s">
        <v>3155</v>
      </c>
      <c r="G1102" s="659" t="s">
        <v>3755</v>
      </c>
      <c r="H1102" s="806" t="s">
        <v>3145</v>
      </c>
      <c r="I1102" s="807"/>
      <c r="J1102" s="658">
        <v>3.7499999999999999E-2</v>
      </c>
      <c r="K1102" s="673">
        <v>0</v>
      </c>
      <c r="L1102" s="652"/>
    </row>
    <row r="1103" spans="1:12" s="647" customFormat="1" hidden="1" x14ac:dyDescent="0.15">
      <c r="A1103" s="730" t="s">
        <v>4165</v>
      </c>
      <c r="B1103" s="653"/>
      <c r="C1103" s="657" t="s">
        <v>3711</v>
      </c>
      <c r="D1103" s="658" t="s">
        <v>3261</v>
      </c>
      <c r="E1103" s="658" t="s">
        <v>3712</v>
      </c>
      <c r="F1103" s="658" t="s">
        <v>3155</v>
      </c>
      <c r="G1103" s="659" t="s">
        <v>3756</v>
      </c>
      <c r="H1103" s="806" t="s">
        <v>1360</v>
      </c>
      <c r="I1103" s="807"/>
      <c r="J1103" s="658">
        <v>2.5000000000000001E-2</v>
      </c>
      <c r="K1103" s="673">
        <v>0</v>
      </c>
      <c r="L1103" s="652"/>
    </row>
    <row r="1104" spans="1:12" s="647" customFormat="1" hidden="1" x14ac:dyDescent="0.15">
      <c r="A1104" s="730" t="s">
        <v>4165</v>
      </c>
      <c r="B1104" s="653"/>
      <c r="C1104" s="657" t="s">
        <v>3711</v>
      </c>
      <c r="D1104" s="658" t="s">
        <v>3261</v>
      </c>
      <c r="E1104" s="658" t="s">
        <v>3712</v>
      </c>
      <c r="F1104" s="658" t="s">
        <v>3155</v>
      </c>
      <c r="G1104" s="659" t="s">
        <v>3757</v>
      </c>
      <c r="H1104" s="806" t="s">
        <v>1360</v>
      </c>
      <c r="I1104" s="807"/>
      <c r="J1104" s="658">
        <v>2.5000000000000001E-2</v>
      </c>
      <c r="K1104" s="673">
        <v>0</v>
      </c>
      <c r="L1104" s="652"/>
    </row>
    <row r="1105" spans="1:12" s="647" customFormat="1" hidden="1" x14ac:dyDescent="0.15">
      <c r="A1105" s="730" t="s">
        <v>4165</v>
      </c>
      <c r="B1105" s="653"/>
      <c r="C1105" s="657" t="s">
        <v>3711</v>
      </c>
      <c r="D1105" s="658" t="s">
        <v>3261</v>
      </c>
      <c r="E1105" s="658" t="s">
        <v>3712</v>
      </c>
      <c r="F1105" s="658" t="s">
        <v>3155</v>
      </c>
      <c r="G1105" s="659" t="s">
        <v>3758</v>
      </c>
      <c r="H1105" s="806" t="s">
        <v>1360</v>
      </c>
      <c r="I1105" s="807"/>
      <c r="J1105" s="658">
        <v>2.5000000000000001E-2</v>
      </c>
      <c r="K1105" s="673">
        <v>0</v>
      </c>
      <c r="L1105" s="652"/>
    </row>
    <row r="1106" spans="1:12" s="647" customFormat="1" hidden="1" x14ac:dyDescent="0.15">
      <c r="A1106" s="730" t="s">
        <v>4165</v>
      </c>
      <c r="B1106" s="653"/>
      <c r="C1106" s="657" t="s">
        <v>3711</v>
      </c>
      <c r="D1106" s="658" t="s">
        <v>3261</v>
      </c>
      <c r="E1106" s="658" t="s">
        <v>3712</v>
      </c>
      <c r="F1106" s="658" t="s">
        <v>3155</v>
      </c>
      <c r="G1106" s="659" t="s">
        <v>3759</v>
      </c>
      <c r="H1106" s="806" t="s">
        <v>2667</v>
      </c>
      <c r="I1106" s="807"/>
      <c r="J1106" s="658">
        <v>1.2500000000000001E-2</v>
      </c>
      <c r="K1106" s="673">
        <v>0</v>
      </c>
      <c r="L1106" s="652"/>
    </row>
    <row r="1107" spans="1:12" s="647" customFormat="1" hidden="1" x14ac:dyDescent="0.15">
      <c r="A1107" s="730" t="s">
        <v>4165</v>
      </c>
      <c r="B1107" s="653"/>
      <c r="C1107" s="657" t="s">
        <v>3711</v>
      </c>
      <c r="D1107" s="658" t="s">
        <v>3261</v>
      </c>
      <c r="E1107" s="658" t="s">
        <v>3712</v>
      </c>
      <c r="F1107" s="658" t="s">
        <v>3155</v>
      </c>
      <c r="G1107" s="659" t="s">
        <v>3760</v>
      </c>
      <c r="H1107" s="806" t="s">
        <v>2667</v>
      </c>
      <c r="I1107" s="807"/>
      <c r="J1107" s="658">
        <v>1.2500000000000001E-2</v>
      </c>
      <c r="K1107" s="673">
        <v>0</v>
      </c>
      <c r="L1107" s="652"/>
    </row>
    <row r="1108" spans="1:12" s="647" customFormat="1" hidden="1" x14ac:dyDescent="0.15">
      <c r="A1108" s="730" t="s">
        <v>4165</v>
      </c>
      <c r="B1108" s="653"/>
      <c r="C1108" s="657" t="s">
        <v>3711</v>
      </c>
      <c r="D1108" s="658" t="s">
        <v>3261</v>
      </c>
      <c r="E1108" s="658" t="s">
        <v>3712</v>
      </c>
      <c r="F1108" s="658" t="s">
        <v>3155</v>
      </c>
      <c r="G1108" s="659" t="s">
        <v>3761</v>
      </c>
      <c r="H1108" s="806" t="s">
        <v>2667</v>
      </c>
      <c r="I1108" s="807"/>
      <c r="J1108" s="658">
        <v>1.2500000000000001E-2</v>
      </c>
      <c r="K1108" s="673">
        <v>0</v>
      </c>
      <c r="L1108" s="652"/>
    </row>
    <row r="1109" spans="1:12" s="647" customFormat="1" hidden="1" x14ac:dyDescent="0.15">
      <c r="A1109" s="730" t="s">
        <v>4165</v>
      </c>
      <c r="B1109" s="653"/>
      <c r="C1109" s="657" t="s">
        <v>3711</v>
      </c>
      <c r="D1109" s="658" t="s">
        <v>2721</v>
      </c>
      <c r="E1109" s="658" t="s">
        <v>3712</v>
      </c>
      <c r="F1109" s="658" t="s">
        <v>3219</v>
      </c>
      <c r="G1109" s="659" t="s">
        <v>3106</v>
      </c>
      <c r="H1109" s="806"/>
      <c r="I1109" s="807"/>
      <c r="J1109" s="658">
        <v>1.34</v>
      </c>
      <c r="K1109" s="673">
        <v>0.2</v>
      </c>
      <c r="L1109" s="652"/>
    </row>
    <row r="1110" spans="1:12" s="647" customFormat="1" hidden="1" x14ac:dyDescent="0.15">
      <c r="A1110" s="730" t="s">
        <v>4165</v>
      </c>
      <c r="B1110" s="653"/>
      <c r="C1110" s="657" t="s">
        <v>3711</v>
      </c>
      <c r="D1110" s="658" t="s">
        <v>2721</v>
      </c>
      <c r="E1110" s="658" t="s">
        <v>3712</v>
      </c>
      <c r="F1110" s="658" t="s">
        <v>3109</v>
      </c>
      <c r="G1110" s="659" t="s">
        <v>3262</v>
      </c>
      <c r="H1110" s="806"/>
      <c r="I1110" s="807"/>
      <c r="J1110" s="658">
        <v>1.2</v>
      </c>
      <c r="K1110" s="673">
        <v>0.2</v>
      </c>
      <c r="L1110" s="652"/>
    </row>
    <row r="1111" spans="1:12" s="647" customFormat="1" hidden="1" x14ac:dyDescent="0.15">
      <c r="A1111" s="730" t="s">
        <v>4165</v>
      </c>
      <c r="B1111" s="653"/>
      <c r="C1111" s="657" t="s">
        <v>3711</v>
      </c>
      <c r="D1111" s="658" t="s">
        <v>2721</v>
      </c>
      <c r="E1111" s="658" t="s">
        <v>3712</v>
      </c>
      <c r="F1111" s="658" t="s">
        <v>3263</v>
      </c>
      <c r="G1111" s="659" t="s">
        <v>3264</v>
      </c>
      <c r="H1111" s="806"/>
      <c r="I1111" s="807"/>
      <c r="J1111" s="658">
        <v>1.02</v>
      </c>
      <c r="K1111" s="673">
        <v>0.2</v>
      </c>
      <c r="L1111" s="652"/>
    </row>
    <row r="1112" spans="1:12" s="647" customFormat="1" hidden="1" x14ac:dyDescent="0.15">
      <c r="A1112" s="730" t="s">
        <v>4165</v>
      </c>
      <c r="B1112" s="653"/>
      <c r="C1112" s="657" t="s">
        <v>3711</v>
      </c>
      <c r="D1112" s="658" t="s">
        <v>2721</v>
      </c>
      <c r="E1112" s="658" t="s">
        <v>3712</v>
      </c>
      <c r="F1112" s="658" t="s">
        <v>3263</v>
      </c>
      <c r="G1112" s="659" t="s">
        <v>3265</v>
      </c>
      <c r="H1112" s="806"/>
      <c r="I1112" s="807"/>
      <c r="J1112" s="658">
        <v>1.02</v>
      </c>
      <c r="K1112" s="673">
        <v>0.2</v>
      </c>
      <c r="L1112" s="652"/>
    </row>
    <row r="1113" spans="1:12" s="647" customFormat="1" hidden="1" x14ac:dyDescent="0.15">
      <c r="A1113" s="730" t="s">
        <v>4165</v>
      </c>
      <c r="B1113" s="653"/>
      <c r="C1113" s="657" t="s">
        <v>3711</v>
      </c>
      <c r="D1113" s="658" t="s">
        <v>2721</v>
      </c>
      <c r="E1113" s="658" t="s">
        <v>3712</v>
      </c>
      <c r="F1113" s="658" t="s">
        <v>3762</v>
      </c>
      <c r="G1113" s="659" t="s">
        <v>3763</v>
      </c>
      <c r="H1113" s="806"/>
      <c r="I1113" s="807"/>
      <c r="J1113" s="658">
        <v>0.7</v>
      </c>
      <c r="K1113" s="673">
        <v>0.2</v>
      </c>
      <c r="L1113" s="652"/>
    </row>
    <row r="1114" spans="1:12" s="647" customFormat="1" hidden="1" x14ac:dyDescent="0.15">
      <c r="A1114" s="730" t="s">
        <v>4165</v>
      </c>
      <c r="B1114" s="653"/>
      <c r="C1114" s="657" t="s">
        <v>3711</v>
      </c>
      <c r="D1114" s="658" t="s">
        <v>2721</v>
      </c>
      <c r="E1114" s="658" t="s">
        <v>3712</v>
      </c>
      <c r="F1114" s="658" t="s">
        <v>3764</v>
      </c>
      <c r="G1114" s="659" t="s">
        <v>3765</v>
      </c>
      <c r="H1114" s="806"/>
      <c r="I1114" s="807"/>
      <c r="J1114" s="658">
        <v>0.5</v>
      </c>
      <c r="K1114" s="673">
        <v>0.2</v>
      </c>
      <c r="L1114" s="652"/>
    </row>
    <row r="1115" spans="1:12" s="647" customFormat="1" hidden="1" x14ac:dyDescent="0.15">
      <c r="A1115" s="730" t="s">
        <v>4165</v>
      </c>
      <c r="B1115" s="653"/>
      <c r="C1115" s="657" t="s">
        <v>3711</v>
      </c>
      <c r="D1115" s="658" t="s">
        <v>2721</v>
      </c>
      <c r="E1115" s="658" t="s">
        <v>3712</v>
      </c>
      <c r="F1115" s="658" t="s">
        <v>3764</v>
      </c>
      <c r="G1115" s="659" t="s">
        <v>3766</v>
      </c>
      <c r="H1115" s="806"/>
      <c r="I1115" s="807"/>
      <c r="J1115" s="658">
        <v>0.5</v>
      </c>
      <c r="K1115" s="673">
        <v>0.2</v>
      </c>
      <c r="L1115" s="652"/>
    </row>
    <row r="1116" spans="1:12" s="647" customFormat="1" hidden="1" x14ac:dyDescent="0.15">
      <c r="A1116" s="730" t="s">
        <v>4165</v>
      </c>
      <c r="B1116" s="653"/>
      <c r="C1116" s="657" t="s">
        <v>3711</v>
      </c>
      <c r="D1116" s="658" t="s">
        <v>2721</v>
      </c>
      <c r="E1116" s="658" t="s">
        <v>3712</v>
      </c>
      <c r="F1116" s="658" t="s">
        <v>3372</v>
      </c>
      <c r="G1116" s="659" t="s">
        <v>3767</v>
      </c>
      <c r="H1116" s="806"/>
      <c r="I1116" s="807"/>
      <c r="J1116" s="658">
        <v>0.5</v>
      </c>
      <c r="K1116" s="673">
        <v>0.2</v>
      </c>
      <c r="L1116" s="652"/>
    </row>
    <row r="1117" spans="1:12" s="647" customFormat="1" hidden="1" x14ac:dyDescent="0.15">
      <c r="A1117" s="730" t="s">
        <v>4165</v>
      </c>
      <c r="B1117" s="653"/>
      <c r="C1117" s="657" t="s">
        <v>3711</v>
      </c>
      <c r="D1117" s="658" t="s">
        <v>2721</v>
      </c>
      <c r="E1117" s="658" t="s">
        <v>3712</v>
      </c>
      <c r="F1117" s="658" t="s">
        <v>3768</v>
      </c>
      <c r="G1117" s="659" t="s">
        <v>3271</v>
      </c>
      <c r="H1117" s="806"/>
      <c r="I1117" s="807"/>
      <c r="J1117" s="658">
        <v>0.4</v>
      </c>
      <c r="K1117" s="673">
        <v>0.08</v>
      </c>
      <c r="L1117" s="652"/>
    </row>
    <row r="1118" spans="1:12" s="647" customFormat="1" hidden="1" x14ac:dyDescent="0.15">
      <c r="A1118" s="730" t="s">
        <v>4165</v>
      </c>
      <c r="B1118" s="653"/>
      <c r="C1118" s="657" t="s">
        <v>3711</v>
      </c>
      <c r="D1118" s="658" t="s">
        <v>2721</v>
      </c>
      <c r="E1118" s="658" t="s">
        <v>3712</v>
      </c>
      <c r="F1118" s="658" t="s">
        <v>3768</v>
      </c>
      <c r="G1118" s="659" t="s">
        <v>3272</v>
      </c>
      <c r="H1118" s="806"/>
      <c r="I1118" s="807"/>
      <c r="J1118" s="658">
        <v>0.2</v>
      </c>
      <c r="K1118" s="673">
        <v>0.04</v>
      </c>
      <c r="L1118" s="652"/>
    </row>
    <row r="1119" spans="1:12" s="647" customFormat="1" hidden="1" x14ac:dyDescent="0.15">
      <c r="A1119" s="730" t="s">
        <v>4165</v>
      </c>
      <c r="B1119" s="653"/>
      <c r="C1119" s="657" t="s">
        <v>3711</v>
      </c>
      <c r="D1119" s="658" t="s">
        <v>2721</v>
      </c>
      <c r="E1119" s="658" t="s">
        <v>3712</v>
      </c>
      <c r="F1119" s="658" t="s">
        <v>3768</v>
      </c>
      <c r="G1119" s="659" t="s">
        <v>3769</v>
      </c>
      <c r="H1119" s="806"/>
      <c r="I1119" s="807"/>
      <c r="J1119" s="658">
        <v>0.4</v>
      </c>
      <c r="K1119" s="673">
        <v>0.08</v>
      </c>
      <c r="L1119" s="652"/>
    </row>
    <row r="1120" spans="1:12" s="647" customFormat="1" hidden="1" x14ac:dyDescent="0.15">
      <c r="A1120" s="730" t="s">
        <v>4165</v>
      </c>
      <c r="B1120" s="653"/>
      <c r="C1120" s="657" t="s">
        <v>3711</v>
      </c>
      <c r="D1120" s="658" t="s">
        <v>2721</v>
      </c>
      <c r="E1120" s="658" t="s">
        <v>3712</v>
      </c>
      <c r="F1120" s="658" t="s">
        <v>3768</v>
      </c>
      <c r="G1120" s="659" t="s">
        <v>3770</v>
      </c>
      <c r="H1120" s="806"/>
      <c r="I1120" s="807"/>
      <c r="J1120" s="658">
        <v>0.2</v>
      </c>
      <c r="K1120" s="673">
        <v>0.04</v>
      </c>
      <c r="L1120" s="652"/>
    </row>
    <row r="1121" spans="1:12" s="647" customFormat="1" hidden="1" x14ac:dyDescent="0.15">
      <c r="A1121" s="730" t="s">
        <v>4165</v>
      </c>
      <c r="B1121" s="653"/>
      <c r="C1121" s="657" t="s">
        <v>3711</v>
      </c>
      <c r="D1121" s="658" t="s">
        <v>2721</v>
      </c>
      <c r="E1121" s="658" t="s">
        <v>3712</v>
      </c>
      <c r="F1121" s="658" t="s">
        <v>3768</v>
      </c>
      <c r="G1121" s="659" t="s">
        <v>3771</v>
      </c>
      <c r="H1121" s="806" t="s">
        <v>3121</v>
      </c>
      <c r="I1121" s="807"/>
      <c r="J1121" s="658">
        <v>0.3</v>
      </c>
      <c r="K1121" s="673">
        <v>0.06</v>
      </c>
      <c r="L1121" s="652"/>
    </row>
    <row r="1122" spans="1:12" s="647" customFormat="1" hidden="1" x14ac:dyDescent="0.15">
      <c r="A1122" s="730" t="s">
        <v>4165</v>
      </c>
      <c r="B1122" s="653"/>
      <c r="C1122" s="657" t="s">
        <v>3711</v>
      </c>
      <c r="D1122" s="658" t="s">
        <v>2721</v>
      </c>
      <c r="E1122" s="658" t="s">
        <v>3712</v>
      </c>
      <c r="F1122" s="658" t="s">
        <v>3768</v>
      </c>
      <c r="G1122" s="659" t="s">
        <v>3772</v>
      </c>
      <c r="H1122" s="806" t="s">
        <v>3121</v>
      </c>
      <c r="I1122" s="807"/>
      <c r="J1122" s="658">
        <v>0.3</v>
      </c>
      <c r="K1122" s="673">
        <v>0.06</v>
      </c>
      <c r="L1122" s="652"/>
    </row>
    <row r="1123" spans="1:12" s="647" customFormat="1" hidden="1" x14ac:dyDescent="0.15">
      <c r="A1123" s="730" t="s">
        <v>4165</v>
      </c>
      <c r="B1123" s="653"/>
      <c r="C1123" s="657" t="s">
        <v>3711</v>
      </c>
      <c r="D1123" s="658" t="s">
        <v>2721</v>
      </c>
      <c r="E1123" s="658" t="s">
        <v>3712</v>
      </c>
      <c r="F1123" s="658" t="s">
        <v>3768</v>
      </c>
      <c r="G1123" s="659" t="s">
        <v>3773</v>
      </c>
      <c r="H1123" s="806" t="s">
        <v>3124</v>
      </c>
      <c r="I1123" s="807"/>
      <c r="J1123" s="658">
        <v>0.2</v>
      </c>
      <c r="K1123" s="673">
        <v>0.04</v>
      </c>
      <c r="L1123" s="652"/>
    </row>
    <row r="1124" spans="1:12" s="647" customFormat="1" hidden="1" x14ac:dyDescent="0.15">
      <c r="A1124" s="730" t="s">
        <v>4165</v>
      </c>
      <c r="B1124" s="653"/>
      <c r="C1124" s="657" t="s">
        <v>3711</v>
      </c>
      <c r="D1124" s="658" t="s">
        <v>2721</v>
      </c>
      <c r="E1124" s="658" t="s">
        <v>3712</v>
      </c>
      <c r="F1124" s="658" t="s">
        <v>3768</v>
      </c>
      <c r="G1124" s="659" t="s">
        <v>3774</v>
      </c>
      <c r="H1124" s="806" t="s">
        <v>3124</v>
      </c>
      <c r="I1124" s="807"/>
      <c r="J1124" s="658">
        <v>0.2</v>
      </c>
      <c r="K1124" s="673">
        <v>0.04</v>
      </c>
      <c r="L1124" s="652"/>
    </row>
    <row r="1125" spans="1:12" s="647" customFormat="1" hidden="1" x14ac:dyDescent="0.15">
      <c r="A1125" s="730" t="s">
        <v>4165</v>
      </c>
      <c r="B1125" s="653"/>
      <c r="C1125" s="657" t="s">
        <v>3711</v>
      </c>
      <c r="D1125" s="658" t="s">
        <v>2721</v>
      </c>
      <c r="E1125" s="658" t="s">
        <v>3712</v>
      </c>
      <c r="F1125" s="658" t="s">
        <v>3768</v>
      </c>
      <c r="G1125" s="659" t="s">
        <v>3775</v>
      </c>
      <c r="H1125" s="806" t="s">
        <v>3127</v>
      </c>
      <c r="I1125" s="807"/>
      <c r="J1125" s="658">
        <v>0.1</v>
      </c>
      <c r="K1125" s="673">
        <v>0.02</v>
      </c>
      <c r="L1125" s="652"/>
    </row>
    <row r="1126" spans="1:12" s="647" customFormat="1" hidden="1" x14ac:dyDescent="0.15">
      <c r="A1126" s="730" t="s">
        <v>4165</v>
      </c>
      <c r="B1126" s="653"/>
      <c r="C1126" s="657" t="s">
        <v>3711</v>
      </c>
      <c r="D1126" s="658" t="s">
        <v>2721</v>
      </c>
      <c r="E1126" s="658" t="s">
        <v>3712</v>
      </c>
      <c r="F1126" s="658" t="s">
        <v>3768</v>
      </c>
      <c r="G1126" s="659" t="s">
        <v>3776</v>
      </c>
      <c r="H1126" s="806" t="s">
        <v>3127</v>
      </c>
      <c r="I1126" s="807"/>
      <c r="J1126" s="658">
        <v>0.1</v>
      </c>
      <c r="K1126" s="673">
        <v>0.02</v>
      </c>
      <c r="L1126" s="652"/>
    </row>
    <row r="1127" spans="1:12" s="647" customFormat="1" hidden="1" x14ac:dyDescent="0.15">
      <c r="A1127" s="730" t="s">
        <v>4165</v>
      </c>
      <c r="B1127" s="653"/>
      <c r="C1127" s="657" t="s">
        <v>3711</v>
      </c>
      <c r="D1127" s="658" t="s">
        <v>2721</v>
      </c>
      <c r="E1127" s="658" t="s">
        <v>3712</v>
      </c>
      <c r="F1127" s="658" t="s">
        <v>3768</v>
      </c>
      <c r="G1127" s="659" t="s">
        <v>3777</v>
      </c>
      <c r="H1127" s="806" t="s">
        <v>3121</v>
      </c>
      <c r="I1127" s="807"/>
      <c r="J1127" s="658">
        <v>0.3</v>
      </c>
      <c r="K1127" s="673">
        <v>0.06</v>
      </c>
      <c r="L1127" s="652"/>
    </row>
    <row r="1128" spans="1:12" s="647" customFormat="1" hidden="1" x14ac:dyDescent="0.15">
      <c r="A1128" s="730" t="s">
        <v>4165</v>
      </c>
      <c r="B1128" s="653"/>
      <c r="C1128" s="657" t="s">
        <v>3711</v>
      </c>
      <c r="D1128" s="658" t="s">
        <v>2721</v>
      </c>
      <c r="E1128" s="658" t="s">
        <v>3712</v>
      </c>
      <c r="F1128" s="658" t="s">
        <v>3768</v>
      </c>
      <c r="G1128" s="659" t="s">
        <v>3778</v>
      </c>
      <c r="H1128" s="806" t="s">
        <v>3121</v>
      </c>
      <c r="I1128" s="807"/>
      <c r="J1128" s="658">
        <v>0.3</v>
      </c>
      <c r="K1128" s="673">
        <v>0.06</v>
      </c>
      <c r="L1128" s="652"/>
    </row>
    <row r="1129" spans="1:12" s="647" customFormat="1" hidden="1" x14ac:dyDescent="0.15">
      <c r="A1129" s="730" t="s">
        <v>4165</v>
      </c>
      <c r="B1129" s="653"/>
      <c r="C1129" s="657" t="s">
        <v>3711</v>
      </c>
      <c r="D1129" s="658" t="s">
        <v>2721</v>
      </c>
      <c r="E1129" s="658" t="s">
        <v>3712</v>
      </c>
      <c r="F1129" s="658" t="s">
        <v>3768</v>
      </c>
      <c r="G1129" s="659" t="s">
        <v>3779</v>
      </c>
      <c r="H1129" s="806" t="s">
        <v>3124</v>
      </c>
      <c r="I1129" s="807"/>
      <c r="J1129" s="658">
        <v>0.2</v>
      </c>
      <c r="K1129" s="673">
        <v>0.04</v>
      </c>
      <c r="L1129" s="652"/>
    </row>
    <row r="1130" spans="1:12" s="647" customFormat="1" hidden="1" x14ac:dyDescent="0.15">
      <c r="A1130" s="730" t="s">
        <v>4165</v>
      </c>
      <c r="B1130" s="653"/>
      <c r="C1130" s="657" t="s">
        <v>3711</v>
      </c>
      <c r="D1130" s="658" t="s">
        <v>2721</v>
      </c>
      <c r="E1130" s="658" t="s">
        <v>3712</v>
      </c>
      <c r="F1130" s="658" t="s">
        <v>3768</v>
      </c>
      <c r="G1130" s="659" t="s">
        <v>3780</v>
      </c>
      <c r="H1130" s="806" t="s">
        <v>3124</v>
      </c>
      <c r="I1130" s="807"/>
      <c r="J1130" s="658">
        <v>0.2</v>
      </c>
      <c r="K1130" s="673">
        <v>0.04</v>
      </c>
      <c r="L1130" s="652"/>
    </row>
    <row r="1131" spans="1:12" s="647" customFormat="1" hidden="1" x14ac:dyDescent="0.15">
      <c r="A1131" s="730" t="s">
        <v>4165</v>
      </c>
      <c r="B1131" s="653"/>
      <c r="C1131" s="657" t="s">
        <v>3711</v>
      </c>
      <c r="D1131" s="658" t="s">
        <v>2721</v>
      </c>
      <c r="E1131" s="658" t="s">
        <v>3712</v>
      </c>
      <c r="F1131" s="658" t="s">
        <v>3768</v>
      </c>
      <c r="G1131" s="659" t="s">
        <v>3781</v>
      </c>
      <c r="H1131" s="806" t="s">
        <v>3127</v>
      </c>
      <c r="I1131" s="807"/>
      <c r="J1131" s="658">
        <v>0.1</v>
      </c>
      <c r="K1131" s="673">
        <v>0.02</v>
      </c>
      <c r="L1131" s="652"/>
    </row>
    <row r="1132" spans="1:12" s="647" customFormat="1" hidden="1" x14ac:dyDescent="0.15">
      <c r="A1132" s="730" t="s">
        <v>4165</v>
      </c>
      <c r="B1132" s="653"/>
      <c r="C1132" s="657" t="s">
        <v>3711</v>
      </c>
      <c r="D1132" s="658" t="s">
        <v>2721</v>
      </c>
      <c r="E1132" s="658" t="s">
        <v>3712</v>
      </c>
      <c r="F1132" s="658" t="s">
        <v>3768</v>
      </c>
      <c r="G1132" s="659" t="s">
        <v>3782</v>
      </c>
      <c r="H1132" s="806" t="s">
        <v>3127</v>
      </c>
      <c r="I1132" s="807"/>
      <c r="J1132" s="658">
        <v>0.1</v>
      </c>
      <c r="K1132" s="673">
        <v>0.02</v>
      </c>
      <c r="L1132" s="652"/>
    </row>
    <row r="1133" spans="1:12" s="647" customFormat="1" hidden="1" x14ac:dyDescent="0.15">
      <c r="A1133" s="730" t="s">
        <v>4165</v>
      </c>
      <c r="B1133" s="653"/>
      <c r="C1133" s="657" t="s">
        <v>3711</v>
      </c>
      <c r="D1133" s="658" t="s">
        <v>2721</v>
      </c>
      <c r="E1133" s="658" t="s">
        <v>3712</v>
      </c>
      <c r="F1133" s="658" t="s">
        <v>3273</v>
      </c>
      <c r="G1133" s="659" t="s">
        <v>3783</v>
      </c>
      <c r="H1133" s="806"/>
      <c r="I1133" s="807"/>
      <c r="J1133" s="658">
        <v>0.28000000000000003</v>
      </c>
      <c r="K1133" s="673">
        <v>5.1999999999999998E-2</v>
      </c>
      <c r="L1133" s="652"/>
    </row>
    <row r="1134" spans="1:12" s="647" customFormat="1" hidden="1" x14ac:dyDescent="0.15">
      <c r="A1134" s="730" t="s">
        <v>4165</v>
      </c>
      <c r="B1134" s="653"/>
      <c r="C1134" s="657" t="s">
        <v>3711</v>
      </c>
      <c r="D1134" s="658" t="s">
        <v>2721</v>
      </c>
      <c r="E1134" s="658" t="s">
        <v>3712</v>
      </c>
      <c r="F1134" s="658" t="s">
        <v>3273</v>
      </c>
      <c r="G1134" s="659" t="s">
        <v>3784</v>
      </c>
      <c r="H1134" s="806"/>
      <c r="I1134" s="807"/>
      <c r="J1134" s="658">
        <v>0.14000000000000001</v>
      </c>
      <c r="K1134" s="673">
        <v>2.5999999999999999E-2</v>
      </c>
      <c r="L1134" s="652"/>
    </row>
    <row r="1135" spans="1:12" s="647" customFormat="1" hidden="1" x14ac:dyDescent="0.15">
      <c r="A1135" s="730" t="s">
        <v>4165</v>
      </c>
      <c r="B1135" s="653"/>
      <c r="C1135" s="657" t="s">
        <v>3711</v>
      </c>
      <c r="D1135" s="658" t="s">
        <v>2721</v>
      </c>
      <c r="E1135" s="658" t="s">
        <v>3712</v>
      </c>
      <c r="F1135" s="658" t="s">
        <v>3273</v>
      </c>
      <c r="G1135" s="659" t="s">
        <v>3785</v>
      </c>
      <c r="H1135" s="806"/>
      <c r="I1135" s="807"/>
      <c r="J1135" s="658">
        <v>0.28000000000000003</v>
      </c>
      <c r="K1135" s="673">
        <v>5.1999999999999998E-2</v>
      </c>
      <c r="L1135" s="652"/>
    </row>
    <row r="1136" spans="1:12" s="647" customFormat="1" hidden="1" x14ac:dyDescent="0.15">
      <c r="A1136" s="730" t="s">
        <v>4165</v>
      </c>
      <c r="B1136" s="653"/>
      <c r="C1136" s="657" t="s">
        <v>3711</v>
      </c>
      <c r="D1136" s="658" t="s">
        <v>2721</v>
      </c>
      <c r="E1136" s="658" t="s">
        <v>3712</v>
      </c>
      <c r="F1136" s="658" t="s">
        <v>3273</v>
      </c>
      <c r="G1136" s="659" t="s">
        <v>3786</v>
      </c>
      <c r="H1136" s="806"/>
      <c r="I1136" s="807"/>
      <c r="J1136" s="658">
        <v>0.14000000000000001</v>
      </c>
      <c r="K1136" s="673">
        <v>2.5999999999999999E-2</v>
      </c>
      <c r="L1136" s="652"/>
    </row>
    <row r="1137" spans="1:12" s="647" customFormat="1" hidden="1" x14ac:dyDescent="0.15">
      <c r="A1137" s="730" t="s">
        <v>4165</v>
      </c>
      <c r="B1137" s="653"/>
      <c r="C1137" s="657" t="s">
        <v>3711</v>
      </c>
      <c r="D1137" s="658" t="s">
        <v>2721</v>
      </c>
      <c r="E1137" s="658" t="s">
        <v>3712</v>
      </c>
      <c r="F1137" s="658" t="s">
        <v>3273</v>
      </c>
      <c r="G1137" s="659" t="s">
        <v>3787</v>
      </c>
      <c r="H1137" s="806" t="s">
        <v>3121</v>
      </c>
      <c r="I1137" s="807"/>
      <c r="J1137" s="658">
        <v>0.21</v>
      </c>
      <c r="K1137" s="673">
        <v>3.9E-2</v>
      </c>
      <c r="L1137" s="652"/>
    </row>
    <row r="1138" spans="1:12" s="647" customFormat="1" hidden="1" x14ac:dyDescent="0.15">
      <c r="A1138" s="730" t="s">
        <v>4165</v>
      </c>
      <c r="B1138" s="653"/>
      <c r="C1138" s="657" t="s">
        <v>3711</v>
      </c>
      <c r="D1138" s="658" t="s">
        <v>2721</v>
      </c>
      <c r="E1138" s="658" t="s">
        <v>3712</v>
      </c>
      <c r="F1138" s="658" t="s">
        <v>3273</v>
      </c>
      <c r="G1138" s="659" t="s">
        <v>3788</v>
      </c>
      <c r="H1138" s="806" t="s">
        <v>3121</v>
      </c>
      <c r="I1138" s="807"/>
      <c r="J1138" s="658">
        <v>0.21</v>
      </c>
      <c r="K1138" s="673">
        <v>3.9E-2</v>
      </c>
      <c r="L1138" s="652"/>
    </row>
    <row r="1139" spans="1:12" s="647" customFormat="1" hidden="1" x14ac:dyDescent="0.15">
      <c r="A1139" s="730" t="s">
        <v>4165</v>
      </c>
      <c r="B1139" s="653"/>
      <c r="C1139" s="657" t="s">
        <v>3711</v>
      </c>
      <c r="D1139" s="658" t="s">
        <v>2721</v>
      </c>
      <c r="E1139" s="658" t="s">
        <v>3712</v>
      </c>
      <c r="F1139" s="658" t="s">
        <v>3273</v>
      </c>
      <c r="G1139" s="659" t="s">
        <v>3789</v>
      </c>
      <c r="H1139" s="806" t="s">
        <v>3121</v>
      </c>
      <c r="I1139" s="807"/>
      <c r="J1139" s="658">
        <v>0.21</v>
      </c>
      <c r="K1139" s="673">
        <v>3.9E-2</v>
      </c>
      <c r="L1139" s="652"/>
    </row>
    <row r="1140" spans="1:12" s="647" customFormat="1" hidden="1" x14ac:dyDescent="0.15">
      <c r="A1140" s="730" t="s">
        <v>4165</v>
      </c>
      <c r="B1140" s="653"/>
      <c r="C1140" s="657" t="s">
        <v>3711</v>
      </c>
      <c r="D1140" s="658" t="s">
        <v>2721</v>
      </c>
      <c r="E1140" s="658" t="s">
        <v>3712</v>
      </c>
      <c r="F1140" s="658" t="s">
        <v>3273</v>
      </c>
      <c r="G1140" s="659" t="s">
        <v>3790</v>
      </c>
      <c r="H1140" s="806" t="s">
        <v>3121</v>
      </c>
      <c r="I1140" s="807"/>
      <c r="J1140" s="658">
        <v>0.21</v>
      </c>
      <c r="K1140" s="673">
        <v>3.9E-2</v>
      </c>
      <c r="L1140" s="652"/>
    </row>
    <row r="1141" spans="1:12" s="647" customFormat="1" hidden="1" x14ac:dyDescent="0.15">
      <c r="A1141" s="730" t="s">
        <v>4165</v>
      </c>
      <c r="B1141" s="653"/>
      <c r="C1141" s="657" t="s">
        <v>3711</v>
      </c>
      <c r="D1141" s="658" t="s">
        <v>2721</v>
      </c>
      <c r="E1141" s="658" t="s">
        <v>3712</v>
      </c>
      <c r="F1141" s="658" t="s">
        <v>3273</v>
      </c>
      <c r="G1141" s="659" t="s">
        <v>3791</v>
      </c>
      <c r="H1141" s="806" t="s">
        <v>3124</v>
      </c>
      <c r="I1141" s="807"/>
      <c r="J1141" s="658">
        <v>0.14000000000000001</v>
      </c>
      <c r="K1141" s="673">
        <v>2.5999999999999999E-2</v>
      </c>
      <c r="L1141" s="652"/>
    </row>
    <row r="1142" spans="1:12" s="647" customFormat="1" hidden="1" x14ac:dyDescent="0.15">
      <c r="A1142" s="730" t="s">
        <v>4165</v>
      </c>
      <c r="B1142" s="653"/>
      <c r="C1142" s="657" t="s">
        <v>3711</v>
      </c>
      <c r="D1142" s="658" t="s">
        <v>2721</v>
      </c>
      <c r="E1142" s="658" t="s">
        <v>3712</v>
      </c>
      <c r="F1142" s="658" t="s">
        <v>3273</v>
      </c>
      <c r="G1142" s="659" t="s">
        <v>3792</v>
      </c>
      <c r="H1142" s="806" t="s">
        <v>3124</v>
      </c>
      <c r="I1142" s="807"/>
      <c r="J1142" s="658">
        <v>0.14000000000000001</v>
      </c>
      <c r="K1142" s="673">
        <v>2.5999999999999999E-2</v>
      </c>
      <c r="L1142" s="652"/>
    </row>
    <row r="1143" spans="1:12" s="647" customFormat="1" hidden="1" x14ac:dyDescent="0.15">
      <c r="A1143" s="730" t="s">
        <v>4165</v>
      </c>
      <c r="B1143" s="653"/>
      <c r="C1143" s="657" t="s">
        <v>3711</v>
      </c>
      <c r="D1143" s="658" t="s">
        <v>2721</v>
      </c>
      <c r="E1143" s="658" t="s">
        <v>3712</v>
      </c>
      <c r="F1143" s="658" t="s">
        <v>3273</v>
      </c>
      <c r="G1143" s="659" t="s">
        <v>3793</v>
      </c>
      <c r="H1143" s="806" t="s">
        <v>3124</v>
      </c>
      <c r="I1143" s="807"/>
      <c r="J1143" s="658">
        <v>0.14000000000000001</v>
      </c>
      <c r="K1143" s="673">
        <v>2.5999999999999999E-2</v>
      </c>
      <c r="L1143" s="652"/>
    </row>
    <row r="1144" spans="1:12" s="647" customFormat="1" hidden="1" x14ac:dyDescent="0.15">
      <c r="A1144" s="730" t="s">
        <v>4165</v>
      </c>
      <c r="B1144" s="653"/>
      <c r="C1144" s="657" t="s">
        <v>3711</v>
      </c>
      <c r="D1144" s="658" t="s">
        <v>2721</v>
      </c>
      <c r="E1144" s="658" t="s">
        <v>3712</v>
      </c>
      <c r="F1144" s="658" t="s">
        <v>3273</v>
      </c>
      <c r="G1144" s="659" t="s">
        <v>3794</v>
      </c>
      <c r="H1144" s="806" t="s">
        <v>3124</v>
      </c>
      <c r="I1144" s="807"/>
      <c r="J1144" s="658">
        <v>0.14000000000000001</v>
      </c>
      <c r="K1144" s="673">
        <v>2.5999999999999999E-2</v>
      </c>
      <c r="L1144" s="652"/>
    </row>
    <row r="1145" spans="1:12" s="647" customFormat="1" hidden="1" x14ac:dyDescent="0.15">
      <c r="A1145" s="730" t="s">
        <v>4165</v>
      </c>
      <c r="B1145" s="653"/>
      <c r="C1145" s="657" t="s">
        <v>3711</v>
      </c>
      <c r="D1145" s="658" t="s">
        <v>2721</v>
      </c>
      <c r="E1145" s="658" t="s">
        <v>3712</v>
      </c>
      <c r="F1145" s="658" t="s">
        <v>3273</v>
      </c>
      <c r="G1145" s="659" t="s">
        <v>3795</v>
      </c>
      <c r="H1145" s="806" t="s">
        <v>3127</v>
      </c>
      <c r="I1145" s="807"/>
      <c r="J1145" s="658">
        <v>7.0000000000000007E-2</v>
      </c>
      <c r="K1145" s="673">
        <v>1.2999999999999999E-2</v>
      </c>
      <c r="L1145" s="652"/>
    </row>
    <row r="1146" spans="1:12" s="647" customFormat="1" hidden="1" x14ac:dyDescent="0.15">
      <c r="A1146" s="730" t="s">
        <v>4165</v>
      </c>
      <c r="B1146" s="653"/>
      <c r="C1146" s="657" t="s">
        <v>3711</v>
      </c>
      <c r="D1146" s="658" t="s">
        <v>2721</v>
      </c>
      <c r="E1146" s="658" t="s">
        <v>3712</v>
      </c>
      <c r="F1146" s="658" t="s">
        <v>3273</v>
      </c>
      <c r="G1146" s="659" t="s">
        <v>3796</v>
      </c>
      <c r="H1146" s="806" t="s">
        <v>3127</v>
      </c>
      <c r="I1146" s="807"/>
      <c r="J1146" s="658">
        <v>7.0000000000000007E-2</v>
      </c>
      <c r="K1146" s="673">
        <v>1.2999999999999999E-2</v>
      </c>
      <c r="L1146" s="652"/>
    </row>
    <row r="1147" spans="1:12" s="647" customFormat="1" hidden="1" x14ac:dyDescent="0.15">
      <c r="A1147" s="730" t="s">
        <v>4165</v>
      </c>
      <c r="B1147" s="653"/>
      <c r="C1147" s="657" t="s">
        <v>3711</v>
      </c>
      <c r="D1147" s="658" t="s">
        <v>2721</v>
      </c>
      <c r="E1147" s="658" t="s">
        <v>3712</v>
      </c>
      <c r="F1147" s="658" t="s">
        <v>3273</v>
      </c>
      <c r="G1147" s="659" t="s">
        <v>3797</v>
      </c>
      <c r="H1147" s="806" t="s">
        <v>3127</v>
      </c>
      <c r="I1147" s="807"/>
      <c r="J1147" s="658">
        <v>7.0000000000000007E-2</v>
      </c>
      <c r="K1147" s="673">
        <v>1.2999999999999999E-2</v>
      </c>
      <c r="L1147" s="652"/>
    </row>
    <row r="1148" spans="1:12" s="647" customFormat="1" hidden="1" x14ac:dyDescent="0.15">
      <c r="A1148" s="730" t="s">
        <v>4165</v>
      </c>
      <c r="B1148" s="653"/>
      <c r="C1148" s="657" t="s">
        <v>3711</v>
      </c>
      <c r="D1148" s="658" t="s">
        <v>2721</v>
      </c>
      <c r="E1148" s="658" t="s">
        <v>3712</v>
      </c>
      <c r="F1148" s="658" t="s">
        <v>3273</v>
      </c>
      <c r="G1148" s="659" t="s">
        <v>3798</v>
      </c>
      <c r="H1148" s="806" t="s">
        <v>3127</v>
      </c>
      <c r="I1148" s="807"/>
      <c r="J1148" s="658">
        <v>7.0000000000000007E-2</v>
      </c>
      <c r="K1148" s="673">
        <v>1.2999999999999999E-2</v>
      </c>
      <c r="L1148" s="652"/>
    </row>
    <row r="1149" spans="1:12" s="647" customFormat="1" hidden="1" x14ac:dyDescent="0.15">
      <c r="A1149" s="730" t="s">
        <v>4165</v>
      </c>
      <c r="B1149" s="653"/>
      <c r="C1149" s="657" t="s">
        <v>3711</v>
      </c>
      <c r="D1149" s="658" t="s">
        <v>2721</v>
      </c>
      <c r="E1149" s="658" t="s">
        <v>3712</v>
      </c>
      <c r="F1149" s="658" t="s">
        <v>3129</v>
      </c>
      <c r="G1149" s="659" t="s">
        <v>3799</v>
      </c>
      <c r="H1149" s="806"/>
      <c r="I1149" s="807"/>
      <c r="J1149" s="658">
        <v>0.14000000000000001</v>
      </c>
      <c r="K1149" s="673">
        <v>1.2999999999999999E-2</v>
      </c>
      <c r="L1149" s="652"/>
    </row>
    <row r="1150" spans="1:12" s="647" customFormat="1" hidden="1" x14ac:dyDescent="0.15">
      <c r="A1150" s="730" t="s">
        <v>4165</v>
      </c>
      <c r="B1150" s="653"/>
      <c r="C1150" s="657" t="s">
        <v>3711</v>
      </c>
      <c r="D1150" s="658" t="s">
        <v>2721</v>
      </c>
      <c r="E1150" s="658" t="s">
        <v>3712</v>
      </c>
      <c r="F1150" s="658" t="s">
        <v>3129</v>
      </c>
      <c r="G1150" s="659" t="s">
        <v>3800</v>
      </c>
      <c r="H1150" s="806"/>
      <c r="I1150" s="807"/>
      <c r="J1150" s="658">
        <v>0.14000000000000001</v>
      </c>
      <c r="K1150" s="673">
        <v>1.2999999999999999E-2</v>
      </c>
      <c r="L1150" s="652"/>
    </row>
    <row r="1151" spans="1:12" s="647" customFormat="1" hidden="1" x14ac:dyDescent="0.15">
      <c r="A1151" s="730" t="s">
        <v>4165</v>
      </c>
      <c r="B1151" s="653"/>
      <c r="C1151" s="657" t="s">
        <v>3711</v>
      </c>
      <c r="D1151" s="658" t="s">
        <v>2721</v>
      </c>
      <c r="E1151" s="658" t="s">
        <v>3712</v>
      </c>
      <c r="F1151" s="658" t="s">
        <v>3129</v>
      </c>
      <c r="G1151" s="659" t="s">
        <v>3801</v>
      </c>
      <c r="H1151" s="806"/>
      <c r="I1151" s="807"/>
      <c r="J1151" s="658">
        <v>7.0000000000000007E-2</v>
      </c>
      <c r="K1151" s="673">
        <v>6.4999999999999997E-3</v>
      </c>
      <c r="L1151" s="652"/>
    </row>
    <row r="1152" spans="1:12" s="647" customFormat="1" hidden="1" x14ac:dyDescent="0.15">
      <c r="A1152" s="730" t="s">
        <v>4165</v>
      </c>
      <c r="B1152" s="653"/>
      <c r="C1152" s="657" t="s">
        <v>3711</v>
      </c>
      <c r="D1152" s="658" t="s">
        <v>2721</v>
      </c>
      <c r="E1152" s="658" t="s">
        <v>3712</v>
      </c>
      <c r="F1152" s="658" t="s">
        <v>3129</v>
      </c>
      <c r="G1152" s="659" t="s">
        <v>3802</v>
      </c>
      <c r="H1152" s="806"/>
      <c r="I1152" s="807"/>
      <c r="J1152" s="658">
        <v>7.0000000000000007E-2</v>
      </c>
      <c r="K1152" s="673">
        <v>6.4999999999999997E-3</v>
      </c>
      <c r="L1152" s="652"/>
    </row>
    <row r="1153" spans="1:12" s="647" customFormat="1" hidden="1" x14ac:dyDescent="0.15">
      <c r="A1153" s="730" t="s">
        <v>4165</v>
      </c>
      <c r="B1153" s="653"/>
      <c r="C1153" s="657" t="s">
        <v>3711</v>
      </c>
      <c r="D1153" s="658" t="s">
        <v>2721</v>
      </c>
      <c r="E1153" s="658" t="s">
        <v>3712</v>
      </c>
      <c r="F1153" s="658" t="s">
        <v>3129</v>
      </c>
      <c r="G1153" s="659" t="s">
        <v>3803</v>
      </c>
      <c r="H1153" s="806"/>
      <c r="I1153" s="807"/>
      <c r="J1153" s="658">
        <v>3.5000000000000003E-2</v>
      </c>
      <c r="K1153" s="673">
        <v>3.2499999999999999E-3</v>
      </c>
      <c r="L1153" s="652"/>
    </row>
    <row r="1154" spans="1:12" s="647" customFormat="1" hidden="1" x14ac:dyDescent="0.15">
      <c r="A1154" s="730" t="s">
        <v>4165</v>
      </c>
      <c r="B1154" s="653"/>
      <c r="C1154" s="657" t="s">
        <v>3711</v>
      </c>
      <c r="D1154" s="658" t="s">
        <v>2721</v>
      </c>
      <c r="E1154" s="658" t="s">
        <v>3712</v>
      </c>
      <c r="F1154" s="658" t="s">
        <v>3129</v>
      </c>
      <c r="G1154" s="659" t="s">
        <v>3804</v>
      </c>
      <c r="H1154" s="806"/>
      <c r="I1154" s="807"/>
      <c r="J1154" s="658">
        <v>3.5000000000000003E-2</v>
      </c>
      <c r="K1154" s="673">
        <v>3.2499999999999999E-3</v>
      </c>
      <c r="L1154" s="652"/>
    </row>
    <row r="1155" spans="1:12" s="647" customFormat="1" hidden="1" x14ac:dyDescent="0.15">
      <c r="A1155" s="730" t="s">
        <v>4165</v>
      </c>
      <c r="B1155" s="653"/>
      <c r="C1155" s="657" t="s">
        <v>3711</v>
      </c>
      <c r="D1155" s="658" t="s">
        <v>2721</v>
      </c>
      <c r="E1155" s="658" t="s">
        <v>3712</v>
      </c>
      <c r="F1155" s="658" t="s">
        <v>3129</v>
      </c>
      <c r="G1155" s="659" t="s">
        <v>3805</v>
      </c>
      <c r="H1155" s="806" t="s">
        <v>3134</v>
      </c>
      <c r="I1155" s="807"/>
      <c r="J1155" s="658">
        <v>7.0000000000000007E-2</v>
      </c>
      <c r="K1155" s="673">
        <v>6.4999999999999997E-3</v>
      </c>
      <c r="L1155" s="652"/>
    </row>
    <row r="1156" spans="1:12" s="647" customFormat="1" hidden="1" x14ac:dyDescent="0.15">
      <c r="A1156" s="730" t="s">
        <v>4165</v>
      </c>
      <c r="B1156" s="653"/>
      <c r="C1156" s="657" t="s">
        <v>3711</v>
      </c>
      <c r="D1156" s="658" t="s">
        <v>2721</v>
      </c>
      <c r="E1156" s="658" t="s">
        <v>3712</v>
      </c>
      <c r="F1156" s="658" t="s">
        <v>3129</v>
      </c>
      <c r="G1156" s="659" t="s">
        <v>3806</v>
      </c>
      <c r="H1156" s="806" t="s">
        <v>3134</v>
      </c>
      <c r="I1156" s="807"/>
      <c r="J1156" s="658">
        <v>7.0000000000000007E-2</v>
      </c>
      <c r="K1156" s="673">
        <v>6.4999999999999997E-3</v>
      </c>
      <c r="L1156" s="652"/>
    </row>
    <row r="1157" spans="1:12" s="647" customFormat="1" hidden="1" x14ac:dyDescent="0.15">
      <c r="A1157" s="730" t="s">
        <v>4165</v>
      </c>
      <c r="B1157" s="653"/>
      <c r="C1157" s="657" t="s">
        <v>3711</v>
      </c>
      <c r="D1157" s="658" t="s">
        <v>2721</v>
      </c>
      <c r="E1157" s="658" t="s">
        <v>3712</v>
      </c>
      <c r="F1157" s="658" t="s">
        <v>3129</v>
      </c>
      <c r="G1157" s="659" t="s">
        <v>3807</v>
      </c>
      <c r="H1157" s="806" t="s">
        <v>3134</v>
      </c>
      <c r="I1157" s="807"/>
      <c r="J1157" s="658">
        <v>7.0000000000000007E-2</v>
      </c>
      <c r="K1157" s="673">
        <v>6.4999999999999997E-3</v>
      </c>
      <c r="L1157" s="652"/>
    </row>
    <row r="1158" spans="1:12" s="647" customFormat="1" hidden="1" x14ac:dyDescent="0.15">
      <c r="A1158" s="730" t="s">
        <v>4165</v>
      </c>
      <c r="B1158" s="653"/>
      <c r="C1158" s="657" t="s">
        <v>3711</v>
      </c>
      <c r="D1158" s="658" t="s">
        <v>2721</v>
      </c>
      <c r="E1158" s="658" t="s">
        <v>3712</v>
      </c>
      <c r="F1158" s="658" t="s">
        <v>3129</v>
      </c>
      <c r="G1158" s="659" t="s">
        <v>3808</v>
      </c>
      <c r="H1158" s="806" t="s">
        <v>3134</v>
      </c>
      <c r="I1158" s="807"/>
      <c r="J1158" s="658">
        <v>7.0000000000000007E-2</v>
      </c>
      <c r="K1158" s="673">
        <v>6.4999999999999997E-3</v>
      </c>
      <c r="L1158" s="652"/>
    </row>
    <row r="1159" spans="1:12" s="647" customFormat="1" hidden="1" x14ac:dyDescent="0.15">
      <c r="A1159" s="730" t="s">
        <v>4165</v>
      </c>
      <c r="B1159" s="653"/>
      <c r="C1159" s="657" t="s">
        <v>3711</v>
      </c>
      <c r="D1159" s="658" t="s">
        <v>2721</v>
      </c>
      <c r="E1159" s="658" t="s">
        <v>3712</v>
      </c>
      <c r="F1159" s="658" t="s">
        <v>3129</v>
      </c>
      <c r="G1159" s="659" t="s">
        <v>3809</v>
      </c>
      <c r="H1159" s="806" t="s">
        <v>3134</v>
      </c>
      <c r="I1159" s="807"/>
      <c r="J1159" s="658">
        <v>7.0000000000000007E-2</v>
      </c>
      <c r="K1159" s="673">
        <v>6.4999999999999997E-3</v>
      </c>
      <c r="L1159" s="652"/>
    </row>
    <row r="1160" spans="1:12" s="647" customFormat="1" hidden="1" x14ac:dyDescent="0.15">
      <c r="A1160" s="730" t="s">
        <v>4165</v>
      </c>
      <c r="B1160" s="653"/>
      <c r="C1160" s="657" t="s">
        <v>3711</v>
      </c>
      <c r="D1160" s="658" t="s">
        <v>2721</v>
      </c>
      <c r="E1160" s="658" t="s">
        <v>3712</v>
      </c>
      <c r="F1160" s="658" t="s">
        <v>3129</v>
      </c>
      <c r="G1160" s="659" t="s">
        <v>3810</v>
      </c>
      <c r="H1160" s="806" t="s">
        <v>3134</v>
      </c>
      <c r="I1160" s="807"/>
      <c r="J1160" s="658">
        <v>7.0000000000000007E-2</v>
      </c>
      <c r="K1160" s="673">
        <v>6.4999999999999997E-3</v>
      </c>
      <c r="L1160" s="652"/>
    </row>
    <row r="1161" spans="1:12" s="647" customFormat="1" hidden="1" x14ac:dyDescent="0.15">
      <c r="A1161" s="730" t="s">
        <v>4165</v>
      </c>
      <c r="B1161" s="653"/>
      <c r="C1161" s="657" t="s">
        <v>3711</v>
      </c>
      <c r="D1161" s="658" t="s">
        <v>2721</v>
      </c>
      <c r="E1161" s="658" t="s">
        <v>3712</v>
      </c>
      <c r="F1161" s="658" t="s">
        <v>3129</v>
      </c>
      <c r="G1161" s="659" t="s">
        <v>3811</v>
      </c>
      <c r="H1161" s="806" t="s">
        <v>3390</v>
      </c>
      <c r="I1161" s="807"/>
      <c r="J1161" s="658">
        <v>3.5000000000000003E-2</v>
      </c>
      <c r="K1161" s="673">
        <v>3.2499999999999999E-3</v>
      </c>
      <c r="L1161" s="652"/>
    </row>
    <row r="1162" spans="1:12" s="647" customFormat="1" hidden="1" x14ac:dyDescent="0.15">
      <c r="A1162" s="730" t="s">
        <v>4165</v>
      </c>
      <c r="B1162" s="653"/>
      <c r="C1162" s="657" t="s">
        <v>3711</v>
      </c>
      <c r="D1162" s="658" t="s">
        <v>2721</v>
      </c>
      <c r="E1162" s="658" t="s">
        <v>3712</v>
      </c>
      <c r="F1162" s="658" t="s">
        <v>3129</v>
      </c>
      <c r="G1162" s="659" t="s">
        <v>3812</v>
      </c>
      <c r="H1162" s="806" t="s">
        <v>3390</v>
      </c>
      <c r="I1162" s="807"/>
      <c r="J1162" s="658">
        <v>3.5000000000000003E-2</v>
      </c>
      <c r="K1162" s="673">
        <v>3.2499999999999999E-3</v>
      </c>
      <c r="L1162" s="652"/>
    </row>
    <row r="1163" spans="1:12" s="647" customFormat="1" hidden="1" x14ac:dyDescent="0.15">
      <c r="A1163" s="730" t="s">
        <v>4165</v>
      </c>
      <c r="B1163" s="653"/>
      <c r="C1163" s="657" t="s">
        <v>3711</v>
      </c>
      <c r="D1163" s="658" t="s">
        <v>2721</v>
      </c>
      <c r="E1163" s="658" t="s">
        <v>3712</v>
      </c>
      <c r="F1163" s="658" t="s">
        <v>3129</v>
      </c>
      <c r="G1163" s="659" t="s">
        <v>3813</v>
      </c>
      <c r="H1163" s="806" t="s">
        <v>3390</v>
      </c>
      <c r="I1163" s="807"/>
      <c r="J1163" s="658">
        <v>3.5000000000000003E-2</v>
      </c>
      <c r="K1163" s="673">
        <v>3.2499999999999999E-3</v>
      </c>
      <c r="L1163" s="652"/>
    </row>
    <row r="1164" spans="1:12" s="647" customFormat="1" hidden="1" x14ac:dyDescent="0.15">
      <c r="A1164" s="730" t="s">
        <v>4165</v>
      </c>
      <c r="B1164" s="653"/>
      <c r="C1164" s="657" t="s">
        <v>3711</v>
      </c>
      <c r="D1164" s="658" t="s">
        <v>2721</v>
      </c>
      <c r="E1164" s="658" t="s">
        <v>3712</v>
      </c>
      <c r="F1164" s="658" t="s">
        <v>3129</v>
      </c>
      <c r="G1164" s="659" t="s">
        <v>3814</v>
      </c>
      <c r="H1164" s="806" t="s">
        <v>3390</v>
      </c>
      <c r="I1164" s="807"/>
      <c r="J1164" s="658">
        <v>3.5000000000000003E-2</v>
      </c>
      <c r="K1164" s="673">
        <v>3.2499999999999999E-3</v>
      </c>
      <c r="L1164" s="652"/>
    </row>
    <row r="1165" spans="1:12" s="647" customFormat="1" hidden="1" x14ac:dyDescent="0.15">
      <c r="A1165" s="730" t="s">
        <v>4165</v>
      </c>
      <c r="B1165" s="653"/>
      <c r="C1165" s="657" t="s">
        <v>3711</v>
      </c>
      <c r="D1165" s="658" t="s">
        <v>2721</v>
      </c>
      <c r="E1165" s="658" t="s">
        <v>3712</v>
      </c>
      <c r="F1165" s="658" t="s">
        <v>3129</v>
      </c>
      <c r="G1165" s="659" t="s">
        <v>3815</v>
      </c>
      <c r="H1165" s="806" t="s">
        <v>3390</v>
      </c>
      <c r="I1165" s="807"/>
      <c r="J1165" s="658">
        <v>3.5000000000000003E-2</v>
      </c>
      <c r="K1165" s="673">
        <v>3.2499999999999999E-3</v>
      </c>
      <c r="L1165" s="652"/>
    </row>
    <row r="1166" spans="1:12" s="647" customFormat="1" hidden="1" x14ac:dyDescent="0.15">
      <c r="A1166" s="730" t="s">
        <v>4165</v>
      </c>
      <c r="B1166" s="653"/>
      <c r="C1166" s="657" t="s">
        <v>3711</v>
      </c>
      <c r="D1166" s="658" t="s">
        <v>2721</v>
      </c>
      <c r="E1166" s="658" t="s">
        <v>3712</v>
      </c>
      <c r="F1166" s="658" t="s">
        <v>3129</v>
      </c>
      <c r="G1166" s="659" t="s">
        <v>3816</v>
      </c>
      <c r="H1166" s="806" t="s">
        <v>3390</v>
      </c>
      <c r="I1166" s="807"/>
      <c r="J1166" s="658">
        <v>3.5000000000000003E-2</v>
      </c>
      <c r="K1166" s="673">
        <v>3.2499999999999999E-3</v>
      </c>
      <c r="L1166" s="652"/>
    </row>
    <row r="1167" spans="1:12" s="647" customFormat="1" hidden="1" x14ac:dyDescent="0.15">
      <c r="A1167" s="730" t="s">
        <v>4165</v>
      </c>
      <c r="B1167" s="653"/>
      <c r="C1167" s="657" t="s">
        <v>3711</v>
      </c>
      <c r="D1167" s="658" t="s">
        <v>2721</v>
      </c>
      <c r="E1167" s="658" t="s">
        <v>3712</v>
      </c>
      <c r="F1167" s="658" t="s">
        <v>3140</v>
      </c>
      <c r="G1167" s="659" t="s">
        <v>3817</v>
      </c>
      <c r="H1167" s="806"/>
      <c r="I1167" s="807"/>
      <c r="J1167" s="658">
        <v>0.08</v>
      </c>
      <c r="K1167" s="673">
        <v>5.0000000000000001E-3</v>
      </c>
      <c r="L1167" s="652"/>
    </row>
    <row r="1168" spans="1:12" s="647" customFormat="1" hidden="1" x14ac:dyDescent="0.15">
      <c r="A1168" s="730" t="s">
        <v>4165</v>
      </c>
      <c r="B1168" s="653"/>
      <c r="C1168" s="657" t="s">
        <v>3711</v>
      </c>
      <c r="D1168" s="658" t="s">
        <v>2721</v>
      </c>
      <c r="E1168" s="658" t="s">
        <v>3712</v>
      </c>
      <c r="F1168" s="658" t="s">
        <v>3140</v>
      </c>
      <c r="G1168" s="659" t="s">
        <v>3818</v>
      </c>
      <c r="H1168" s="806"/>
      <c r="I1168" s="807"/>
      <c r="J1168" s="658">
        <v>0.04</v>
      </c>
      <c r="K1168" s="673">
        <v>2.5000000000000001E-3</v>
      </c>
      <c r="L1168" s="652"/>
    </row>
    <row r="1169" spans="1:12" s="647" customFormat="1" hidden="1" x14ac:dyDescent="0.15">
      <c r="A1169" s="730" t="s">
        <v>4165</v>
      </c>
      <c r="B1169" s="653"/>
      <c r="C1169" s="657" t="s">
        <v>3711</v>
      </c>
      <c r="D1169" s="658" t="s">
        <v>2721</v>
      </c>
      <c r="E1169" s="658" t="s">
        <v>3712</v>
      </c>
      <c r="F1169" s="658" t="s">
        <v>3140</v>
      </c>
      <c r="G1169" s="659" t="s">
        <v>3819</v>
      </c>
      <c r="H1169" s="806"/>
      <c r="I1169" s="807"/>
      <c r="J1169" s="658">
        <v>0.02</v>
      </c>
      <c r="K1169" s="673">
        <v>1.25E-3</v>
      </c>
      <c r="L1169" s="652"/>
    </row>
    <row r="1170" spans="1:12" s="647" customFormat="1" hidden="1" x14ac:dyDescent="0.15">
      <c r="A1170" s="730" t="s">
        <v>4165</v>
      </c>
      <c r="B1170" s="653"/>
      <c r="C1170" s="657" t="s">
        <v>3711</v>
      </c>
      <c r="D1170" s="658" t="s">
        <v>2721</v>
      </c>
      <c r="E1170" s="658" t="s">
        <v>3712</v>
      </c>
      <c r="F1170" s="658" t="s">
        <v>3140</v>
      </c>
      <c r="G1170" s="659" t="s">
        <v>3820</v>
      </c>
      <c r="H1170" s="806"/>
      <c r="I1170" s="807"/>
      <c r="J1170" s="658">
        <v>0.08</v>
      </c>
      <c r="K1170" s="673">
        <v>5.0000000000000001E-3</v>
      </c>
      <c r="L1170" s="652"/>
    </row>
    <row r="1171" spans="1:12" s="647" customFormat="1" hidden="1" x14ac:dyDescent="0.15">
      <c r="A1171" s="730" t="s">
        <v>4165</v>
      </c>
      <c r="B1171" s="653"/>
      <c r="C1171" s="657" t="s">
        <v>3711</v>
      </c>
      <c r="D1171" s="658" t="s">
        <v>2721</v>
      </c>
      <c r="E1171" s="658" t="s">
        <v>3712</v>
      </c>
      <c r="F1171" s="658" t="s">
        <v>3140</v>
      </c>
      <c r="G1171" s="659" t="s">
        <v>3821</v>
      </c>
      <c r="H1171" s="806"/>
      <c r="I1171" s="807"/>
      <c r="J1171" s="658">
        <v>0.04</v>
      </c>
      <c r="K1171" s="673">
        <v>2.5000000000000001E-3</v>
      </c>
      <c r="L1171" s="652"/>
    </row>
    <row r="1172" spans="1:12" s="647" customFormat="1" hidden="1" x14ac:dyDescent="0.15">
      <c r="A1172" s="730" t="s">
        <v>4165</v>
      </c>
      <c r="B1172" s="653"/>
      <c r="C1172" s="657" t="s">
        <v>3711</v>
      </c>
      <c r="D1172" s="658" t="s">
        <v>2721</v>
      </c>
      <c r="E1172" s="658" t="s">
        <v>3712</v>
      </c>
      <c r="F1172" s="658" t="s">
        <v>3140</v>
      </c>
      <c r="G1172" s="659" t="s">
        <v>3822</v>
      </c>
      <c r="H1172" s="806"/>
      <c r="I1172" s="807"/>
      <c r="J1172" s="658">
        <v>0.02</v>
      </c>
      <c r="K1172" s="673">
        <v>1.25E-3</v>
      </c>
      <c r="L1172" s="652"/>
    </row>
    <row r="1173" spans="1:12" s="647" customFormat="1" hidden="1" x14ac:dyDescent="0.15">
      <c r="A1173" s="730" t="s">
        <v>4165</v>
      </c>
      <c r="B1173" s="653"/>
      <c r="C1173" s="657" t="s">
        <v>3711</v>
      </c>
      <c r="D1173" s="658" t="s">
        <v>2721</v>
      </c>
      <c r="E1173" s="658" t="s">
        <v>3712</v>
      </c>
      <c r="F1173" s="658" t="s">
        <v>3140</v>
      </c>
      <c r="G1173" s="659" t="s">
        <v>3823</v>
      </c>
      <c r="H1173" s="806" t="s">
        <v>3145</v>
      </c>
      <c r="I1173" s="807"/>
      <c r="J1173" s="658">
        <v>0.04</v>
      </c>
      <c r="K1173" s="673">
        <v>2.5000000000000001E-3</v>
      </c>
      <c r="L1173" s="652"/>
    </row>
    <row r="1174" spans="1:12" s="647" customFormat="1" hidden="1" x14ac:dyDescent="0.15">
      <c r="A1174" s="730" t="s">
        <v>4165</v>
      </c>
      <c r="B1174" s="653"/>
      <c r="C1174" s="657" t="s">
        <v>3711</v>
      </c>
      <c r="D1174" s="658" t="s">
        <v>2721</v>
      </c>
      <c r="E1174" s="658" t="s">
        <v>3712</v>
      </c>
      <c r="F1174" s="658" t="s">
        <v>3140</v>
      </c>
      <c r="G1174" s="659" t="s">
        <v>3824</v>
      </c>
      <c r="H1174" s="806" t="s">
        <v>1359</v>
      </c>
      <c r="I1174" s="807"/>
      <c r="J1174" s="658">
        <v>0.04</v>
      </c>
      <c r="K1174" s="673">
        <v>2.5000000000000001E-3</v>
      </c>
      <c r="L1174" s="652"/>
    </row>
    <row r="1175" spans="1:12" s="647" customFormat="1" hidden="1" x14ac:dyDescent="0.15">
      <c r="A1175" s="730" t="s">
        <v>4165</v>
      </c>
      <c r="B1175" s="653"/>
      <c r="C1175" s="657" t="s">
        <v>3711</v>
      </c>
      <c r="D1175" s="658" t="s">
        <v>2721</v>
      </c>
      <c r="E1175" s="658" t="s">
        <v>3712</v>
      </c>
      <c r="F1175" s="658" t="s">
        <v>3140</v>
      </c>
      <c r="G1175" s="659" t="s">
        <v>3825</v>
      </c>
      <c r="H1175" s="806" t="s">
        <v>1359</v>
      </c>
      <c r="I1175" s="807"/>
      <c r="J1175" s="658">
        <v>0.04</v>
      </c>
      <c r="K1175" s="673">
        <v>2.5000000000000001E-3</v>
      </c>
      <c r="L1175" s="652"/>
    </row>
    <row r="1176" spans="1:12" s="647" customFormat="1" hidden="1" x14ac:dyDescent="0.15">
      <c r="A1176" s="730" t="s">
        <v>4165</v>
      </c>
      <c r="B1176" s="653"/>
      <c r="C1176" s="657" t="s">
        <v>3711</v>
      </c>
      <c r="D1176" s="658" t="s">
        <v>2721</v>
      </c>
      <c r="E1176" s="658" t="s">
        <v>3712</v>
      </c>
      <c r="F1176" s="658" t="s">
        <v>3140</v>
      </c>
      <c r="G1176" s="659" t="s">
        <v>3826</v>
      </c>
      <c r="H1176" s="806" t="s">
        <v>3191</v>
      </c>
      <c r="I1176" s="807"/>
      <c r="J1176" s="658">
        <v>0.02</v>
      </c>
      <c r="K1176" s="673">
        <v>1.25E-3</v>
      </c>
      <c r="L1176" s="652"/>
    </row>
    <row r="1177" spans="1:12" s="647" customFormat="1" hidden="1" x14ac:dyDescent="0.15">
      <c r="A1177" s="730" t="s">
        <v>4165</v>
      </c>
      <c r="B1177" s="653"/>
      <c r="C1177" s="657" t="s">
        <v>3711</v>
      </c>
      <c r="D1177" s="658" t="s">
        <v>2721</v>
      </c>
      <c r="E1177" s="658" t="s">
        <v>3712</v>
      </c>
      <c r="F1177" s="658" t="s">
        <v>3140</v>
      </c>
      <c r="G1177" s="659" t="s">
        <v>3827</v>
      </c>
      <c r="H1177" s="806" t="s">
        <v>1360</v>
      </c>
      <c r="I1177" s="807"/>
      <c r="J1177" s="658">
        <v>0.02</v>
      </c>
      <c r="K1177" s="673">
        <v>1.25E-3</v>
      </c>
      <c r="L1177" s="652"/>
    </row>
    <row r="1178" spans="1:12" s="647" customFormat="1" hidden="1" x14ac:dyDescent="0.15">
      <c r="A1178" s="730" t="s">
        <v>4165</v>
      </c>
      <c r="B1178" s="653"/>
      <c r="C1178" s="657" t="s">
        <v>3711</v>
      </c>
      <c r="D1178" s="658" t="s">
        <v>2721</v>
      </c>
      <c r="E1178" s="658" t="s">
        <v>3712</v>
      </c>
      <c r="F1178" s="658" t="s">
        <v>3140</v>
      </c>
      <c r="G1178" s="659" t="s">
        <v>3828</v>
      </c>
      <c r="H1178" s="806" t="s">
        <v>1360</v>
      </c>
      <c r="I1178" s="807"/>
      <c r="J1178" s="658">
        <v>0.02</v>
      </c>
      <c r="K1178" s="673">
        <v>1.25E-3</v>
      </c>
      <c r="L1178" s="652"/>
    </row>
    <row r="1179" spans="1:12" s="647" customFormat="1" hidden="1" x14ac:dyDescent="0.15">
      <c r="A1179" s="730" t="s">
        <v>4165</v>
      </c>
      <c r="B1179" s="653"/>
      <c r="C1179" s="657" t="s">
        <v>3711</v>
      </c>
      <c r="D1179" s="658" t="s">
        <v>2721</v>
      </c>
      <c r="E1179" s="658" t="s">
        <v>3712</v>
      </c>
      <c r="F1179" s="658" t="s">
        <v>3140</v>
      </c>
      <c r="G1179" s="659" t="s">
        <v>3829</v>
      </c>
      <c r="H1179" s="806" t="s">
        <v>3152</v>
      </c>
      <c r="I1179" s="807"/>
      <c r="J1179" s="658">
        <v>7.2000000000000008E-2</v>
      </c>
      <c r="K1179" s="673">
        <v>4.5000000000000005E-3</v>
      </c>
      <c r="L1179" s="652"/>
    </row>
    <row r="1180" spans="1:12" s="647" customFormat="1" hidden="1" x14ac:dyDescent="0.15">
      <c r="A1180" s="730" t="s">
        <v>4165</v>
      </c>
      <c r="B1180" s="653"/>
      <c r="C1180" s="657" t="s">
        <v>3711</v>
      </c>
      <c r="D1180" s="658" t="s">
        <v>2721</v>
      </c>
      <c r="E1180" s="658" t="s">
        <v>3712</v>
      </c>
      <c r="F1180" s="658" t="s">
        <v>3140</v>
      </c>
      <c r="G1180" s="659" t="s">
        <v>3830</v>
      </c>
      <c r="H1180" s="806" t="s">
        <v>3152</v>
      </c>
      <c r="I1180" s="807"/>
      <c r="J1180" s="658">
        <v>7.2000000000000008E-2</v>
      </c>
      <c r="K1180" s="673">
        <v>4.5000000000000005E-3</v>
      </c>
      <c r="L1180" s="652"/>
    </row>
    <row r="1181" spans="1:12" s="647" customFormat="1" hidden="1" x14ac:dyDescent="0.15">
      <c r="A1181" s="730" t="s">
        <v>4165</v>
      </c>
      <c r="B1181" s="653"/>
      <c r="C1181" s="657" t="s">
        <v>3711</v>
      </c>
      <c r="D1181" s="658" t="s">
        <v>2721</v>
      </c>
      <c r="E1181" s="658" t="s">
        <v>3712</v>
      </c>
      <c r="F1181" s="658" t="s">
        <v>3140</v>
      </c>
      <c r="G1181" s="659" t="s">
        <v>3831</v>
      </c>
      <c r="H1181" s="806" t="s">
        <v>3152</v>
      </c>
      <c r="I1181" s="807"/>
      <c r="J1181" s="658">
        <v>7.2000000000000008E-2</v>
      </c>
      <c r="K1181" s="673">
        <v>4.5000000000000005E-3</v>
      </c>
      <c r="L1181" s="652"/>
    </row>
    <row r="1182" spans="1:12" s="647" customFormat="1" hidden="1" x14ac:dyDescent="0.15">
      <c r="A1182" s="730" t="s">
        <v>4165</v>
      </c>
      <c r="B1182" s="653"/>
      <c r="C1182" s="657" t="s">
        <v>3711</v>
      </c>
      <c r="D1182" s="658" t="s">
        <v>2721</v>
      </c>
      <c r="E1182" s="658" t="s">
        <v>3712</v>
      </c>
      <c r="F1182" s="658" t="s">
        <v>3155</v>
      </c>
      <c r="G1182" s="659" t="s">
        <v>3832</v>
      </c>
      <c r="H1182" s="806"/>
      <c r="I1182" s="807"/>
      <c r="J1182" s="658">
        <v>0.15</v>
      </c>
      <c r="K1182" s="673">
        <v>5.0000000000000001E-3</v>
      </c>
      <c r="L1182" s="652"/>
    </row>
    <row r="1183" spans="1:12" s="647" customFormat="1" hidden="1" x14ac:dyDescent="0.15">
      <c r="A1183" s="730" t="s">
        <v>4165</v>
      </c>
      <c r="B1183" s="653"/>
      <c r="C1183" s="657" t="s">
        <v>3711</v>
      </c>
      <c r="D1183" s="658" t="s">
        <v>2721</v>
      </c>
      <c r="E1183" s="658" t="s">
        <v>3712</v>
      </c>
      <c r="F1183" s="658" t="s">
        <v>3155</v>
      </c>
      <c r="G1183" s="659" t="s">
        <v>3833</v>
      </c>
      <c r="H1183" s="806"/>
      <c r="I1183" s="807"/>
      <c r="J1183" s="658">
        <v>7.4999999999999997E-2</v>
      </c>
      <c r="K1183" s="673">
        <v>2.5000000000000001E-3</v>
      </c>
      <c r="L1183" s="652"/>
    </row>
    <row r="1184" spans="1:12" s="647" customFormat="1" hidden="1" x14ac:dyDescent="0.15">
      <c r="A1184" s="730" t="s">
        <v>4165</v>
      </c>
      <c r="B1184" s="653"/>
      <c r="C1184" s="657" t="s">
        <v>3711</v>
      </c>
      <c r="D1184" s="658" t="s">
        <v>2721</v>
      </c>
      <c r="E1184" s="658" t="s">
        <v>3712</v>
      </c>
      <c r="F1184" s="658" t="s">
        <v>3155</v>
      </c>
      <c r="G1184" s="659" t="s">
        <v>3834</v>
      </c>
      <c r="H1184" s="806"/>
      <c r="I1184" s="807"/>
      <c r="J1184" s="658">
        <v>3.7499999999999999E-2</v>
      </c>
      <c r="K1184" s="673">
        <v>1.25E-3</v>
      </c>
      <c r="L1184" s="652"/>
    </row>
    <row r="1185" spans="1:12" s="647" customFormat="1" hidden="1" x14ac:dyDescent="0.15">
      <c r="A1185" s="730" t="s">
        <v>4165</v>
      </c>
      <c r="B1185" s="653"/>
      <c r="C1185" s="657" t="s">
        <v>3711</v>
      </c>
      <c r="D1185" s="658" t="s">
        <v>2721</v>
      </c>
      <c r="E1185" s="658" t="s">
        <v>3712</v>
      </c>
      <c r="F1185" s="658" t="s">
        <v>3155</v>
      </c>
      <c r="G1185" s="659" t="s">
        <v>3835</v>
      </c>
      <c r="H1185" s="806" t="s">
        <v>3145</v>
      </c>
      <c r="I1185" s="807"/>
      <c r="J1185" s="658">
        <v>0.11249999999999999</v>
      </c>
      <c r="K1185" s="673">
        <v>3.7499999999999994E-3</v>
      </c>
      <c r="L1185" s="652"/>
    </row>
    <row r="1186" spans="1:12" s="647" customFormat="1" hidden="1" x14ac:dyDescent="0.15">
      <c r="A1186" s="730" t="s">
        <v>4165</v>
      </c>
      <c r="B1186" s="653"/>
      <c r="C1186" s="657" t="s">
        <v>3711</v>
      </c>
      <c r="D1186" s="658" t="s">
        <v>2721</v>
      </c>
      <c r="E1186" s="658" t="s">
        <v>3712</v>
      </c>
      <c r="F1186" s="658" t="s">
        <v>3155</v>
      </c>
      <c r="G1186" s="659" t="s">
        <v>3836</v>
      </c>
      <c r="H1186" s="806" t="s">
        <v>3145</v>
      </c>
      <c r="I1186" s="807"/>
      <c r="J1186" s="658">
        <v>0.11249999999999999</v>
      </c>
      <c r="K1186" s="673">
        <v>3.7499999999999994E-3</v>
      </c>
      <c r="L1186" s="652"/>
    </row>
    <row r="1187" spans="1:12" s="647" customFormat="1" hidden="1" x14ac:dyDescent="0.15">
      <c r="A1187" s="730" t="s">
        <v>4165</v>
      </c>
      <c r="B1187" s="653"/>
      <c r="C1187" s="657" t="s">
        <v>3711</v>
      </c>
      <c r="D1187" s="658" t="s">
        <v>2721</v>
      </c>
      <c r="E1187" s="658" t="s">
        <v>3712</v>
      </c>
      <c r="F1187" s="658" t="s">
        <v>3155</v>
      </c>
      <c r="G1187" s="659" t="s">
        <v>3837</v>
      </c>
      <c r="H1187" s="806" t="s">
        <v>3145</v>
      </c>
      <c r="I1187" s="807"/>
      <c r="J1187" s="658">
        <v>0.11249999999999999</v>
      </c>
      <c r="K1187" s="673">
        <v>3.7499999999999994E-3</v>
      </c>
      <c r="L1187" s="652"/>
    </row>
    <row r="1188" spans="1:12" s="647" customFormat="1" hidden="1" x14ac:dyDescent="0.15">
      <c r="A1188" s="730" t="s">
        <v>4165</v>
      </c>
      <c r="B1188" s="653"/>
      <c r="C1188" s="657" t="s">
        <v>3711</v>
      </c>
      <c r="D1188" s="658" t="s">
        <v>2721</v>
      </c>
      <c r="E1188" s="658" t="s">
        <v>3712</v>
      </c>
      <c r="F1188" s="658" t="s">
        <v>3155</v>
      </c>
      <c r="G1188" s="659" t="s">
        <v>3838</v>
      </c>
      <c r="H1188" s="806" t="s">
        <v>1360</v>
      </c>
      <c r="I1188" s="807"/>
      <c r="J1188" s="658">
        <v>7.4999999999999997E-2</v>
      </c>
      <c r="K1188" s="673">
        <v>2.5000000000000001E-3</v>
      </c>
      <c r="L1188" s="652"/>
    </row>
    <row r="1189" spans="1:12" s="647" customFormat="1" hidden="1" x14ac:dyDescent="0.15">
      <c r="A1189" s="730" t="s">
        <v>4165</v>
      </c>
      <c r="B1189" s="653"/>
      <c r="C1189" s="657" t="s">
        <v>3711</v>
      </c>
      <c r="D1189" s="658" t="s">
        <v>2721</v>
      </c>
      <c r="E1189" s="658" t="s">
        <v>3712</v>
      </c>
      <c r="F1189" s="658" t="s">
        <v>3155</v>
      </c>
      <c r="G1189" s="659" t="s">
        <v>3839</v>
      </c>
      <c r="H1189" s="806" t="s">
        <v>1360</v>
      </c>
      <c r="I1189" s="807"/>
      <c r="J1189" s="658">
        <v>7.4999999999999997E-2</v>
      </c>
      <c r="K1189" s="673">
        <v>2.5000000000000001E-3</v>
      </c>
      <c r="L1189" s="652"/>
    </row>
    <row r="1190" spans="1:12" s="647" customFormat="1" hidden="1" x14ac:dyDescent="0.15">
      <c r="A1190" s="730" t="s">
        <v>4165</v>
      </c>
      <c r="B1190" s="653"/>
      <c r="C1190" s="657" t="s">
        <v>3711</v>
      </c>
      <c r="D1190" s="658" t="s">
        <v>2721</v>
      </c>
      <c r="E1190" s="658" t="s">
        <v>3712</v>
      </c>
      <c r="F1190" s="658" t="s">
        <v>3155</v>
      </c>
      <c r="G1190" s="659" t="s">
        <v>3840</v>
      </c>
      <c r="H1190" s="806" t="s">
        <v>1360</v>
      </c>
      <c r="I1190" s="807"/>
      <c r="J1190" s="658">
        <v>7.4999999999999997E-2</v>
      </c>
      <c r="K1190" s="673">
        <v>2.5000000000000001E-3</v>
      </c>
      <c r="L1190" s="652"/>
    </row>
    <row r="1191" spans="1:12" s="647" customFormat="1" hidden="1" x14ac:dyDescent="0.15">
      <c r="A1191" s="730" t="s">
        <v>4165</v>
      </c>
      <c r="B1191" s="653"/>
      <c r="C1191" s="657" t="s">
        <v>3711</v>
      </c>
      <c r="D1191" s="658" t="s">
        <v>2721</v>
      </c>
      <c r="E1191" s="658" t="s">
        <v>3712</v>
      </c>
      <c r="F1191" s="658" t="s">
        <v>3155</v>
      </c>
      <c r="G1191" s="659" t="s">
        <v>3841</v>
      </c>
      <c r="H1191" s="806" t="s">
        <v>2667</v>
      </c>
      <c r="I1191" s="807"/>
      <c r="J1191" s="658">
        <v>3.7499999999999999E-2</v>
      </c>
      <c r="K1191" s="673">
        <v>1.25E-3</v>
      </c>
      <c r="L1191" s="652"/>
    </row>
    <row r="1192" spans="1:12" s="647" customFormat="1" hidden="1" x14ac:dyDescent="0.15">
      <c r="A1192" s="730" t="s">
        <v>4165</v>
      </c>
      <c r="B1192" s="653"/>
      <c r="C1192" s="657" t="s">
        <v>3711</v>
      </c>
      <c r="D1192" s="658" t="s">
        <v>2721</v>
      </c>
      <c r="E1192" s="658" t="s">
        <v>3712</v>
      </c>
      <c r="F1192" s="658" t="s">
        <v>3155</v>
      </c>
      <c r="G1192" s="659" t="s">
        <v>3842</v>
      </c>
      <c r="H1192" s="806" t="s">
        <v>2667</v>
      </c>
      <c r="I1192" s="807"/>
      <c r="J1192" s="658">
        <v>3.7499999999999999E-2</v>
      </c>
      <c r="K1192" s="673">
        <v>1.25E-3</v>
      </c>
      <c r="L1192" s="652"/>
    </row>
    <row r="1193" spans="1:12" s="647" customFormat="1" hidden="1" x14ac:dyDescent="0.15">
      <c r="A1193" s="730" t="s">
        <v>4165</v>
      </c>
      <c r="B1193" s="653"/>
      <c r="C1193" s="657" t="s">
        <v>3711</v>
      </c>
      <c r="D1193" s="658" t="s">
        <v>2721</v>
      </c>
      <c r="E1193" s="658" t="s">
        <v>3712</v>
      </c>
      <c r="F1193" s="658" t="s">
        <v>3155</v>
      </c>
      <c r="G1193" s="659" t="s">
        <v>3843</v>
      </c>
      <c r="H1193" s="806" t="s">
        <v>2667</v>
      </c>
      <c r="I1193" s="807"/>
      <c r="J1193" s="658">
        <v>3.7499999999999999E-2</v>
      </c>
      <c r="K1193" s="673">
        <v>1.25E-3</v>
      </c>
      <c r="L1193" s="652"/>
    </row>
    <row r="1194" spans="1:12" s="647" customFormat="1" hidden="1" x14ac:dyDescent="0.15">
      <c r="A1194" s="730" t="s">
        <v>4165</v>
      </c>
      <c r="B1194" s="653"/>
      <c r="C1194" s="657" t="s">
        <v>3711</v>
      </c>
      <c r="D1194" s="658" t="s">
        <v>3573</v>
      </c>
      <c r="E1194" s="658" t="s">
        <v>3712</v>
      </c>
      <c r="F1194" s="658" t="s">
        <v>3117</v>
      </c>
      <c r="G1194" s="659" t="s">
        <v>3844</v>
      </c>
      <c r="H1194" s="806" t="s">
        <v>3121</v>
      </c>
      <c r="I1194" s="807"/>
      <c r="J1194" s="658">
        <v>0.03</v>
      </c>
      <c r="K1194" s="673">
        <v>0</v>
      </c>
      <c r="L1194" s="652"/>
    </row>
    <row r="1195" spans="1:12" s="647" customFormat="1" hidden="1" x14ac:dyDescent="0.15">
      <c r="A1195" s="730" t="s">
        <v>4165</v>
      </c>
      <c r="B1195" s="653"/>
      <c r="C1195" s="657" t="s">
        <v>3711</v>
      </c>
      <c r="D1195" s="658" t="s">
        <v>3573</v>
      </c>
      <c r="E1195" s="658" t="s">
        <v>3712</v>
      </c>
      <c r="F1195" s="658" t="s">
        <v>3117</v>
      </c>
      <c r="G1195" s="659" t="s">
        <v>3845</v>
      </c>
      <c r="H1195" s="806" t="s">
        <v>3124</v>
      </c>
      <c r="I1195" s="807"/>
      <c r="J1195" s="658">
        <v>0.02</v>
      </c>
      <c r="K1195" s="673">
        <v>0</v>
      </c>
      <c r="L1195" s="652"/>
    </row>
    <row r="1196" spans="1:12" s="647" customFormat="1" hidden="1" x14ac:dyDescent="0.15">
      <c r="A1196" s="730" t="s">
        <v>4165</v>
      </c>
      <c r="B1196" s="653"/>
      <c r="C1196" s="657" t="s">
        <v>3711</v>
      </c>
      <c r="D1196" s="658" t="s">
        <v>3573</v>
      </c>
      <c r="E1196" s="658" t="s">
        <v>3712</v>
      </c>
      <c r="F1196" s="658" t="s">
        <v>3117</v>
      </c>
      <c r="G1196" s="659" t="s">
        <v>3846</v>
      </c>
      <c r="H1196" s="806" t="s">
        <v>3127</v>
      </c>
      <c r="I1196" s="807"/>
      <c r="J1196" s="658">
        <v>0.01</v>
      </c>
      <c r="K1196" s="673">
        <v>0</v>
      </c>
      <c r="L1196" s="652"/>
    </row>
    <row r="1197" spans="1:12" s="647" customFormat="1" hidden="1" x14ac:dyDescent="0.15">
      <c r="A1197" s="730" t="s">
        <v>4165</v>
      </c>
      <c r="B1197" s="653"/>
      <c r="C1197" s="657" t="s">
        <v>3711</v>
      </c>
      <c r="D1197" s="658" t="s">
        <v>3573</v>
      </c>
      <c r="E1197" s="658" t="s">
        <v>3712</v>
      </c>
      <c r="F1197" s="658" t="s">
        <v>3129</v>
      </c>
      <c r="G1197" s="659" t="s">
        <v>3847</v>
      </c>
      <c r="H1197" s="806"/>
      <c r="I1197" s="807"/>
      <c r="J1197" s="658">
        <v>2.5000000000000001E-2</v>
      </c>
      <c r="K1197" s="673">
        <v>0</v>
      </c>
      <c r="L1197" s="652"/>
    </row>
    <row r="1198" spans="1:12" s="647" customFormat="1" hidden="1" x14ac:dyDescent="0.15">
      <c r="A1198" s="730" t="s">
        <v>4165</v>
      </c>
      <c r="B1198" s="653"/>
      <c r="C1198" s="657" t="s">
        <v>3711</v>
      </c>
      <c r="D1198" s="658" t="s">
        <v>3573</v>
      </c>
      <c r="E1198" s="658" t="s">
        <v>3712</v>
      </c>
      <c r="F1198" s="658" t="s">
        <v>3129</v>
      </c>
      <c r="G1198" s="659" t="s">
        <v>3848</v>
      </c>
      <c r="H1198" s="806"/>
      <c r="I1198" s="807"/>
      <c r="J1198" s="658">
        <v>2.5000000000000001E-2</v>
      </c>
      <c r="K1198" s="673">
        <v>0</v>
      </c>
      <c r="L1198" s="652"/>
    </row>
    <row r="1199" spans="1:12" s="647" customFormat="1" hidden="1" x14ac:dyDescent="0.15">
      <c r="A1199" s="730" t="s">
        <v>4165</v>
      </c>
      <c r="B1199" s="653"/>
      <c r="C1199" s="657" t="s">
        <v>3711</v>
      </c>
      <c r="D1199" s="658" t="s">
        <v>3573</v>
      </c>
      <c r="E1199" s="658" t="s">
        <v>3712</v>
      </c>
      <c r="F1199" s="658" t="s">
        <v>3129</v>
      </c>
      <c r="G1199" s="659" t="s">
        <v>3849</v>
      </c>
      <c r="H1199" s="806"/>
      <c r="I1199" s="807"/>
      <c r="J1199" s="658">
        <v>1.2500000000000001E-2</v>
      </c>
      <c r="K1199" s="673">
        <v>0</v>
      </c>
      <c r="L1199" s="652"/>
    </row>
    <row r="1200" spans="1:12" s="647" customFormat="1" hidden="1" x14ac:dyDescent="0.15">
      <c r="A1200" s="730" t="s">
        <v>4165</v>
      </c>
      <c r="B1200" s="653"/>
      <c r="C1200" s="657" t="s">
        <v>3711</v>
      </c>
      <c r="D1200" s="658" t="s">
        <v>3573</v>
      </c>
      <c r="E1200" s="658" t="s">
        <v>3712</v>
      </c>
      <c r="F1200" s="658" t="s">
        <v>3129</v>
      </c>
      <c r="G1200" s="659" t="s">
        <v>3850</v>
      </c>
      <c r="H1200" s="806"/>
      <c r="I1200" s="807"/>
      <c r="J1200" s="658">
        <v>1.2500000000000001E-2</v>
      </c>
      <c r="K1200" s="673">
        <v>0</v>
      </c>
      <c r="L1200" s="652"/>
    </row>
    <row r="1201" spans="1:12" s="647" customFormat="1" hidden="1" x14ac:dyDescent="0.15">
      <c r="A1201" s="730" t="s">
        <v>4165</v>
      </c>
      <c r="B1201" s="653"/>
      <c r="C1201" s="657" t="s">
        <v>3711</v>
      </c>
      <c r="D1201" s="658" t="s">
        <v>3573</v>
      </c>
      <c r="E1201" s="658" t="s">
        <v>3712</v>
      </c>
      <c r="F1201" s="658" t="s">
        <v>3129</v>
      </c>
      <c r="G1201" s="659" t="s">
        <v>3851</v>
      </c>
      <c r="H1201" s="806" t="s">
        <v>1359</v>
      </c>
      <c r="I1201" s="807"/>
      <c r="J1201" s="658">
        <v>1.2500000000000001E-2</v>
      </c>
      <c r="K1201" s="673">
        <v>0</v>
      </c>
      <c r="L1201" s="652"/>
    </row>
    <row r="1202" spans="1:12" s="647" customFormat="1" hidden="1" x14ac:dyDescent="0.15">
      <c r="A1202" s="730" t="s">
        <v>4165</v>
      </c>
      <c r="B1202" s="653"/>
      <c r="C1202" s="657" t="s">
        <v>3711</v>
      </c>
      <c r="D1202" s="658" t="s">
        <v>3573</v>
      </c>
      <c r="E1202" s="658" t="s">
        <v>3712</v>
      </c>
      <c r="F1202" s="658" t="s">
        <v>3129</v>
      </c>
      <c r="G1202" s="659" t="s">
        <v>3852</v>
      </c>
      <c r="H1202" s="806" t="s">
        <v>1359</v>
      </c>
      <c r="I1202" s="807"/>
      <c r="J1202" s="658">
        <v>1.2500000000000001E-2</v>
      </c>
      <c r="K1202" s="673">
        <v>0</v>
      </c>
      <c r="L1202" s="652"/>
    </row>
    <row r="1203" spans="1:12" s="647" customFormat="1" hidden="1" x14ac:dyDescent="0.15">
      <c r="A1203" s="730" t="s">
        <v>4165</v>
      </c>
      <c r="B1203" s="653"/>
      <c r="C1203" s="657" t="s">
        <v>3711</v>
      </c>
      <c r="D1203" s="658" t="s">
        <v>3573</v>
      </c>
      <c r="E1203" s="658" t="s">
        <v>3712</v>
      </c>
      <c r="F1203" s="658" t="s">
        <v>3129</v>
      </c>
      <c r="G1203" s="659" t="s">
        <v>3853</v>
      </c>
      <c r="H1203" s="806" t="s">
        <v>1360</v>
      </c>
      <c r="I1203" s="807"/>
      <c r="J1203" s="658">
        <v>6.2500000000000003E-3</v>
      </c>
      <c r="K1203" s="673">
        <v>0</v>
      </c>
      <c r="L1203" s="652"/>
    </row>
    <row r="1204" spans="1:12" s="647" customFormat="1" hidden="1" x14ac:dyDescent="0.15">
      <c r="A1204" s="730" t="s">
        <v>4165</v>
      </c>
      <c r="B1204" s="653"/>
      <c r="C1204" s="657" t="s">
        <v>3711</v>
      </c>
      <c r="D1204" s="658" t="s">
        <v>3573</v>
      </c>
      <c r="E1204" s="658" t="s">
        <v>3712</v>
      </c>
      <c r="F1204" s="658" t="s">
        <v>3129</v>
      </c>
      <c r="G1204" s="659" t="s">
        <v>3854</v>
      </c>
      <c r="H1204" s="806" t="s">
        <v>1360</v>
      </c>
      <c r="I1204" s="807"/>
      <c r="J1204" s="658">
        <v>6.2500000000000003E-3</v>
      </c>
      <c r="K1204" s="673">
        <v>0</v>
      </c>
      <c r="L1204" s="652"/>
    </row>
    <row r="1205" spans="1:12" s="647" customFormat="1" hidden="1" x14ac:dyDescent="0.15">
      <c r="A1205" s="730" t="s">
        <v>4165</v>
      </c>
      <c r="B1205" s="653"/>
      <c r="C1205" s="657" t="s">
        <v>3711</v>
      </c>
      <c r="D1205" s="658" t="s">
        <v>3573</v>
      </c>
      <c r="E1205" s="658" t="s">
        <v>3712</v>
      </c>
      <c r="F1205" s="658" t="s">
        <v>3140</v>
      </c>
      <c r="G1205" s="659" t="s">
        <v>3855</v>
      </c>
      <c r="H1205" s="806"/>
      <c r="I1205" s="807"/>
      <c r="J1205" s="658">
        <v>2.5000000000000001E-2</v>
      </c>
      <c r="K1205" s="673">
        <v>0</v>
      </c>
      <c r="L1205" s="652"/>
    </row>
    <row r="1206" spans="1:12" s="647" customFormat="1" hidden="1" x14ac:dyDescent="0.15">
      <c r="A1206" s="730" t="s">
        <v>4165</v>
      </c>
      <c r="B1206" s="653"/>
      <c r="C1206" s="657" t="s">
        <v>3711</v>
      </c>
      <c r="D1206" s="658" t="s">
        <v>3573</v>
      </c>
      <c r="E1206" s="658" t="s">
        <v>3712</v>
      </c>
      <c r="F1206" s="658" t="s">
        <v>3140</v>
      </c>
      <c r="G1206" s="659" t="s">
        <v>3856</v>
      </c>
      <c r="H1206" s="806"/>
      <c r="I1206" s="807"/>
      <c r="J1206" s="658">
        <v>1.2500000000000001E-2</v>
      </c>
      <c r="K1206" s="673">
        <v>0</v>
      </c>
      <c r="L1206" s="652"/>
    </row>
    <row r="1207" spans="1:12" s="647" customFormat="1" hidden="1" x14ac:dyDescent="0.15">
      <c r="A1207" s="730" t="s">
        <v>4165</v>
      </c>
      <c r="B1207" s="653"/>
      <c r="C1207" s="657" t="s">
        <v>3711</v>
      </c>
      <c r="D1207" s="658" t="s">
        <v>3573</v>
      </c>
      <c r="E1207" s="658" t="s">
        <v>3712</v>
      </c>
      <c r="F1207" s="658" t="s">
        <v>3140</v>
      </c>
      <c r="G1207" s="659" t="s">
        <v>3857</v>
      </c>
      <c r="H1207" s="806" t="s">
        <v>1359</v>
      </c>
      <c r="I1207" s="807"/>
      <c r="J1207" s="658">
        <v>1.2500000000000001E-2</v>
      </c>
      <c r="K1207" s="673">
        <v>0</v>
      </c>
      <c r="L1207" s="652"/>
    </row>
    <row r="1208" spans="1:12" s="647" customFormat="1" hidden="1" x14ac:dyDescent="0.15">
      <c r="A1208" s="730" t="s">
        <v>4165</v>
      </c>
      <c r="B1208" s="653"/>
      <c r="C1208" s="657" t="s">
        <v>3711</v>
      </c>
      <c r="D1208" s="658" t="s">
        <v>3573</v>
      </c>
      <c r="E1208" s="658" t="s">
        <v>3712</v>
      </c>
      <c r="F1208" s="658" t="s">
        <v>3140</v>
      </c>
      <c r="G1208" s="659" t="s">
        <v>3858</v>
      </c>
      <c r="H1208" s="806" t="s">
        <v>1359</v>
      </c>
      <c r="I1208" s="807"/>
      <c r="J1208" s="658">
        <v>1.2500000000000001E-2</v>
      </c>
      <c r="K1208" s="673">
        <v>0</v>
      </c>
      <c r="L1208" s="652"/>
    </row>
    <row r="1209" spans="1:12" s="647" customFormat="1" hidden="1" x14ac:dyDescent="0.15">
      <c r="A1209" s="730" t="s">
        <v>4165</v>
      </c>
      <c r="B1209" s="653"/>
      <c r="C1209" s="657" t="s">
        <v>3711</v>
      </c>
      <c r="D1209" s="658" t="s">
        <v>3573</v>
      </c>
      <c r="E1209" s="658" t="s">
        <v>3712</v>
      </c>
      <c r="F1209" s="658" t="s">
        <v>3140</v>
      </c>
      <c r="G1209" s="659" t="s">
        <v>3859</v>
      </c>
      <c r="H1209" s="806" t="s">
        <v>1360</v>
      </c>
      <c r="I1209" s="807"/>
      <c r="J1209" s="658">
        <v>6.2500000000000003E-3</v>
      </c>
      <c r="K1209" s="673">
        <v>0</v>
      </c>
      <c r="L1209" s="652"/>
    </row>
    <row r="1210" spans="1:12" s="647" customFormat="1" hidden="1" x14ac:dyDescent="0.15">
      <c r="A1210" s="730" t="s">
        <v>4165</v>
      </c>
      <c r="B1210" s="653"/>
      <c r="C1210" s="657" t="s">
        <v>3711</v>
      </c>
      <c r="D1210" s="658" t="s">
        <v>3573</v>
      </c>
      <c r="E1210" s="658" t="s">
        <v>3712</v>
      </c>
      <c r="F1210" s="658" t="s">
        <v>3140</v>
      </c>
      <c r="G1210" s="659" t="s">
        <v>3860</v>
      </c>
      <c r="H1210" s="806" t="s">
        <v>1360</v>
      </c>
      <c r="I1210" s="807"/>
      <c r="J1210" s="658">
        <v>6.2500000000000003E-3</v>
      </c>
      <c r="K1210" s="673">
        <v>0</v>
      </c>
      <c r="L1210" s="652"/>
    </row>
    <row r="1211" spans="1:12" s="647" customFormat="1" hidden="1" x14ac:dyDescent="0.15">
      <c r="A1211" s="730" t="s">
        <v>4165</v>
      </c>
      <c r="B1211" s="653"/>
      <c r="C1211" s="657" t="s">
        <v>3711</v>
      </c>
      <c r="D1211" s="658" t="s">
        <v>3573</v>
      </c>
      <c r="E1211" s="658" t="s">
        <v>3712</v>
      </c>
      <c r="F1211" s="658" t="s">
        <v>3140</v>
      </c>
      <c r="G1211" s="659" t="s">
        <v>3861</v>
      </c>
      <c r="H1211" s="806" t="s">
        <v>3152</v>
      </c>
      <c r="I1211" s="807"/>
      <c r="J1211" s="658">
        <v>2.2499999999999999E-2</v>
      </c>
      <c r="K1211" s="673">
        <v>0</v>
      </c>
      <c r="L1211" s="652"/>
    </row>
    <row r="1212" spans="1:12" s="647" customFormat="1" hidden="1" x14ac:dyDescent="0.15">
      <c r="A1212" s="730" t="s">
        <v>4165</v>
      </c>
      <c r="B1212" s="653"/>
      <c r="C1212" s="657" t="s">
        <v>3711</v>
      </c>
      <c r="D1212" s="658" t="s">
        <v>3573</v>
      </c>
      <c r="E1212" s="658" t="s">
        <v>3712</v>
      </c>
      <c r="F1212" s="658" t="s">
        <v>3140</v>
      </c>
      <c r="G1212" s="659" t="s">
        <v>3862</v>
      </c>
      <c r="H1212" s="806" t="s">
        <v>3152</v>
      </c>
      <c r="I1212" s="807"/>
      <c r="J1212" s="658">
        <v>2.2499999999999999E-2</v>
      </c>
      <c r="K1212" s="673">
        <v>0</v>
      </c>
      <c r="L1212" s="652"/>
    </row>
    <row r="1213" spans="1:12" s="647" customFormat="1" hidden="1" x14ac:dyDescent="0.15">
      <c r="A1213" s="730" t="s">
        <v>4165</v>
      </c>
      <c r="B1213" s="653"/>
      <c r="C1213" s="657" t="s">
        <v>3711</v>
      </c>
      <c r="D1213" s="658" t="s">
        <v>3573</v>
      </c>
      <c r="E1213" s="658" t="s">
        <v>3712</v>
      </c>
      <c r="F1213" s="658" t="s">
        <v>3155</v>
      </c>
      <c r="G1213" s="659" t="s">
        <v>3863</v>
      </c>
      <c r="H1213" s="806"/>
      <c r="I1213" s="807"/>
      <c r="J1213" s="658">
        <v>2.5000000000000001E-2</v>
      </c>
      <c r="K1213" s="673">
        <v>0</v>
      </c>
      <c r="L1213" s="652"/>
    </row>
    <row r="1214" spans="1:12" s="647" customFormat="1" hidden="1" x14ac:dyDescent="0.15">
      <c r="A1214" s="730" t="s">
        <v>4165</v>
      </c>
      <c r="B1214" s="653"/>
      <c r="C1214" s="657" t="s">
        <v>3711</v>
      </c>
      <c r="D1214" s="658" t="s">
        <v>3573</v>
      </c>
      <c r="E1214" s="658" t="s">
        <v>3712</v>
      </c>
      <c r="F1214" s="658" t="s">
        <v>3155</v>
      </c>
      <c r="G1214" s="659" t="s">
        <v>3864</v>
      </c>
      <c r="H1214" s="806"/>
      <c r="I1214" s="807"/>
      <c r="J1214" s="658">
        <v>1.2500000000000001E-2</v>
      </c>
      <c r="K1214" s="673">
        <v>0</v>
      </c>
      <c r="L1214" s="652"/>
    </row>
    <row r="1215" spans="1:12" s="647" customFormat="1" hidden="1" x14ac:dyDescent="0.15">
      <c r="A1215" s="730" t="s">
        <v>4165</v>
      </c>
      <c r="B1215" s="653"/>
      <c r="C1215" s="657" t="s">
        <v>3711</v>
      </c>
      <c r="D1215" s="658" t="s">
        <v>3573</v>
      </c>
      <c r="E1215" s="658" t="s">
        <v>3712</v>
      </c>
      <c r="F1215" s="658" t="s">
        <v>3155</v>
      </c>
      <c r="G1215" s="659" t="s">
        <v>3865</v>
      </c>
      <c r="H1215" s="806" t="s">
        <v>3145</v>
      </c>
      <c r="I1215" s="807"/>
      <c r="J1215" s="658">
        <v>1.8750000000000003E-2</v>
      </c>
      <c r="K1215" s="673">
        <v>0</v>
      </c>
      <c r="L1215" s="652"/>
    </row>
    <row r="1216" spans="1:12" s="647" customFormat="1" hidden="1" x14ac:dyDescent="0.15">
      <c r="A1216" s="730" t="s">
        <v>4165</v>
      </c>
      <c r="B1216" s="653"/>
      <c r="C1216" s="657" t="s">
        <v>3711</v>
      </c>
      <c r="D1216" s="658" t="s">
        <v>3573</v>
      </c>
      <c r="E1216" s="658" t="s">
        <v>3712</v>
      </c>
      <c r="F1216" s="658" t="s">
        <v>3155</v>
      </c>
      <c r="G1216" s="659" t="s">
        <v>3866</v>
      </c>
      <c r="H1216" s="806" t="s">
        <v>3145</v>
      </c>
      <c r="I1216" s="807"/>
      <c r="J1216" s="658">
        <v>1.8750000000000003E-2</v>
      </c>
      <c r="K1216" s="673">
        <v>0</v>
      </c>
      <c r="L1216" s="652"/>
    </row>
    <row r="1217" spans="1:12" s="647" customFormat="1" hidden="1" x14ac:dyDescent="0.15">
      <c r="A1217" s="730" t="s">
        <v>4165</v>
      </c>
      <c r="B1217" s="653"/>
      <c r="C1217" s="657" t="s">
        <v>3711</v>
      </c>
      <c r="D1217" s="658" t="s">
        <v>3573</v>
      </c>
      <c r="E1217" s="658" t="s">
        <v>3712</v>
      </c>
      <c r="F1217" s="658" t="s">
        <v>3155</v>
      </c>
      <c r="G1217" s="659" t="s">
        <v>3867</v>
      </c>
      <c r="H1217" s="806" t="s">
        <v>1360</v>
      </c>
      <c r="I1217" s="807"/>
      <c r="J1217" s="658">
        <v>1.2500000000000001E-2</v>
      </c>
      <c r="K1217" s="673">
        <v>0</v>
      </c>
      <c r="L1217" s="652"/>
    </row>
    <row r="1218" spans="1:12" s="647" customFormat="1" hidden="1" x14ac:dyDescent="0.15">
      <c r="A1218" s="730" t="s">
        <v>4165</v>
      </c>
      <c r="B1218" s="653"/>
      <c r="C1218" s="657" t="s">
        <v>3711</v>
      </c>
      <c r="D1218" s="658" t="s">
        <v>3573</v>
      </c>
      <c r="E1218" s="658" t="s">
        <v>3712</v>
      </c>
      <c r="F1218" s="658" t="s">
        <v>3155</v>
      </c>
      <c r="G1218" s="659" t="s">
        <v>3868</v>
      </c>
      <c r="H1218" s="806" t="s">
        <v>1360</v>
      </c>
      <c r="I1218" s="807"/>
      <c r="J1218" s="658">
        <v>1.2500000000000001E-2</v>
      </c>
      <c r="K1218" s="673">
        <v>0</v>
      </c>
      <c r="L1218" s="652"/>
    </row>
    <row r="1219" spans="1:12" s="647" customFormat="1" hidden="1" x14ac:dyDescent="0.15">
      <c r="A1219" s="730" t="s">
        <v>4165</v>
      </c>
      <c r="B1219" s="653"/>
      <c r="C1219" s="657" t="s">
        <v>3711</v>
      </c>
      <c r="D1219" s="658" t="s">
        <v>3573</v>
      </c>
      <c r="E1219" s="658" t="s">
        <v>3712</v>
      </c>
      <c r="F1219" s="658" t="s">
        <v>3155</v>
      </c>
      <c r="G1219" s="659" t="s">
        <v>3869</v>
      </c>
      <c r="H1219" s="806" t="s">
        <v>2667</v>
      </c>
      <c r="I1219" s="807"/>
      <c r="J1219" s="658">
        <v>6.2500000000000003E-3</v>
      </c>
      <c r="K1219" s="673">
        <v>0</v>
      </c>
      <c r="L1219" s="652"/>
    </row>
    <row r="1220" spans="1:12" s="647" customFormat="1" hidden="1" x14ac:dyDescent="0.15">
      <c r="A1220" s="730" t="s">
        <v>4165</v>
      </c>
      <c r="B1220" s="653"/>
      <c r="C1220" s="657" t="s">
        <v>3711</v>
      </c>
      <c r="D1220" s="658" t="s">
        <v>3573</v>
      </c>
      <c r="E1220" s="658" t="s">
        <v>3712</v>
      </c>
      <c r="F1220" s="658" t="s">
        <v>3155</v>
      </c>
      <c r="G1220" s="659" t="s">
        <v>3870</v>
      </c>
      <c r="H1220" s="806" t="s">
        <v>2667</v>
      </c>
      <c r="I1220" s="807"/>
      <c r="J1220" s="658">
        <v>6.2500000000000003E-3</v>
      </c>
      <c r="K1220" s="673">
        <v>0</v>
      </c>
      <c r="L1220" s="652"/>
    </row>
    <row r="1221" spans="1:12" s="647" customFormat="1" hidden="1" x14ac:dyDescent="0.15">
      <c r="A1221" s="730" t="s">
        <v>4165</v>
      </c>
      <c r="B1221" s="653"/>
      <c r="C1221" s="657" t="s">
        <v>3711</v>
      </c>
      <c r="D1221" s="658" t="s">
        <v>2993</v>
      </c>
      <c r="E1221" s="658" t="s">
        <v>3712</v>
      </c>
      <c r="F1221" s="658" t="s">
        <v>3273</v>
      </c>
      <c r="G1221" s="659" t="s">
        <v>3844</v>
      </c>
      <c r="H1221" s="806"/>
      <c r="I1221" s="807"/>
      <c r="J1221" s="658">
        <v>0.105</v>
      </c>
      <c r="K1221" s="673">
        <v>0</v>
      </c>
      <c r="L1221" s="652"/>
    </row>
    <row r="1222" spans="1:12" s="647" customFormat="1" hidden="1" x14ac:dyDescent="0.15">
      <c r="A1222" s="730" t="s">
        <v>4165</v>
      </c>
      <c r="B1222" s="653"/>
      <c r="C1222" s="657" t="s">
        <v>3711</v>
      </c>
      <c r="D1222" s="658" t="s">
        <v>2993</v>
      </c>
      <c r="E1222" s="658" t="s">
        <v>3712</v>
      </c>
      <c r="F1222" s="658" t="s">
        <v>3273</v>
      </c>
      <c r="G1222" s="659" t="s">
        <v>3845</v>
      </c>
      <c r="H1222" s="806"/>
      <c r="I1222" s="807"/>
      <c r="J1222" s="658">
        <v>7.0000000000000007E-2</v>
      </c>
      <c r="K1222" s="673">
        <v>0</v>
      </c>
      <c r="L1222" s="652"/>
    </row>
    <row r="1223" spans="1:12" s="647" customFormat="1" hidden="1" x14ac:dyDescent="0.15">
      <c r="A1223" s="730" t="s">
        <v>4165</v>
      </c>
      <c r="B1223" s="653"/>
      <c r="C1223" s="657" t="s">
        <v>3711</v>
      </c>
      <c r="D1223" s="658" t="s">
        <v>2993</v>
      </c>
      <c r="E1223" s="658" t="s">
        <v>3712</v>
      </c>
      <c r="F1223" s="658" t="s">
        <v>3273</v>
      </c>
      <c r="G1223" s="659" t="s">
        <v>3846</v>
      </c>
      <c r="H1223" s="806"/>
      <c r="I1223" s="807"/>
      <c r="J1223" s="658">
        <v>3.5000000000000003E-2</v>
      </c>
      <c r="K1223" s="673">
        <v>0</v>
      </c>
      <c r="L1223" s="652"/>
    </row>
    <row r="1224" spans="1:12" s="647" customFormat="1" hidden="1" x14ac:dyDescent="0.15">
      <c r="A1224" s="730" t="s">
        <v>4165</v>
      </c>
      <c r="B1224" s="653"/>
      <c r="C1224" s="657" t="s">
        <v>3711</v>
      </c>
      <c r="D1224" s="658" t="s">
        <v>2993</v>
      </c>
      <c r="E1224" s="658" t="s">
        <v>3712</v>
      </c>
      <c r="F1224" s="658" t="s">
        <v>3129</v>
      </c>
      <c r="G1224" s="659" t="s">
        <v>3871</v>
      </c>
      <c r="H1224" s="806"/>
      <c r="I1224" s="807"/>
      <c r="J1224" s="658">
        <v>7.0000000000000007E-2</v>
      </c>
      <c r="K1224" s="673">
        <v>0</v>
      </c>
      <c r="L1224" s="652"/>
    </row>
    <row r="1225" spans="1:12" s="647" customFormat="1" hidden="1" x14ac:dyDescent="0.15">
      <c r="A1225" s="730" t="s">
        <v>4165</v>
      </c>
      <c r="B1225" s="653"/>
      <c r="C1225" s="657" t="s">
        <v>3711</v>
      </c>
      <c r="D1225" s="658" t="s">
        <v>2993</v>
      </c>
      <c r="E1225" s="658" t="s">
        <v>3712</v>
      </c>
      <c r="F1225" s="658" t="s">
        <v>3129</v>
      </c>
      <c r="G1225" s="659" t="s">
        <v>3872</v>
      </c>
      <c r="H1225" s="806"/>
      <c r="I1225" s="807"/>
      <c r="J1225" s="658">
        <v>3.5000000000000003E-2</v>
      </c>
      <c r="K1225" s="673">
        <v>0</v>
      </c>
      <c r="L1225" s="652"/>
    </row>
    <row r="1226" spans="1:12" s="647" customFormat="1" hidden="1" x14ac:dyDescent="0.15">
      <c r="A1226" s="730" t="s">
        <v>4165</v>
      </c>
      <c r="B1226" s="653"/>
      <c r="C1226" s="657" t="s">
        <v>3711</v>
      </c>
      <c r="D1226" s="658" t="s">
        <v>2993</v>
      </c>
      <c r="E1226" s="658" t="s">
        <v>3712</v>
      </c>
      <c r="F1226" s="658" t="s">
        <v>3129</v>
      </c>
      <c r="G1226" s="659" t="s">
        <v>3873</v>
      </c>
      <c r="H1226" s="806" t="s">
        <v>1359</v>
      </c>
      <c r="I1226" s="807"/>
      <c r="J1226" s="658">
        <v>3.5000000000000003E-2</v>
      </c>
      <c r="K1226" s="673">
        <v>0</v>
      </c>
      <c r="L1226" s="652"/>
    </row>
    <row r="1227" spans="1:12" s="647" customFormat="1" hidden="1" x14ac:dyDescent="0.15">
      <c r="A1227" s="730" t="s">
        <v>4165</v>
      </c>
      <c r="B1227" s="653"/>
      <c r="C1227" s="657" t="s">
        <v>3711</v>
      </c>
      <c r="D1227" s="658" t="s">
        <v>2993</v>
      </c>
      <c r="E1227" s="658" t="s">
        <v>3712</v>
      </c>
      <c r="F1227" s="658" t="s">
        <v>3129</v>
      </c>
      <c r="G1227" s="659" t="s">
        <v>3874</v>
      </c>
      <c r="H1227" s="806" t="s">
        <v>1359</v>
      </c>
      <c r="I1227" s="807"/>
      <c r="J1227" s="658">
        <v>3.5000000000000003E-2</v>
      </c>
      <c r="K1227" s="673">
        <v>0</v>
      </c>
      <c r="L1227" s="652"/>
    </row>
    <row r="1228" spans="1:12" s="647" customFormat="1" hidden="1" x14ac:dyDescent="0.15">
      <c r="A1228" s="730" t="s">
        <v>4165</v>
      </c>
      <c r="B1228" s="653"/>
      <c r="C1228" s="657" t="s">
        <v>3711</v>
      </c>
      <c r="D1228" s="658" t="s">
        <v>2993</v>
      </c>
      <c r="E1228" s="658" t="s">
        <v>3712</v>
      </c>
      <c r="F1228" s="658" t="s">
        <v>3129</v>
      </c>
      <c r="G1228" s="659" t="s">
        <v>3875</v>
      </c>
      <c r="H1228" s="806" t="s">
        <v>1360</v>
      </c>
      <c r="I1228" s="807"/>
      <c r="J1228" s="658">
        <v>1.7500000000000002E-2</v>
      </c>
      <c r="K1228" s="673">
        <v>0</v>
      </c>
      <c r="L1228" s="652"/>
    </row>
    <row r="1229" spans="1:12" s="647" customFormat="1" hidden="1" x14ac:dyDescent="0.15">
      <c r="A1229" s="730" t="s">
        <v>4165</v>
      </c>
      <c r="B1229" s="653"/>
      <c r="C1229" s="657" t="s">
        <v>3711</v>
      </c>
      <c r="D1229" s="658" t="s">
        <v>2993</v>
      </c>
      <c r="E1229" s="658" t="s">
        <v>3712</v>
      </c>
      <c r="F1229" s="658" t="s">
        <v>3129</v>
      </c>
      <c r="G1229" s="659" t="s">
        <v>3876</v>
      </c>
      <c r="H1229" s="806" t="s">
        <v>1360</v>
      </c>
      <c r="I1229" s="807"/>
      <c r="J1229" s="658">
        <v>1.7500000000000002E-2</v>
      </c>
      <c r="K1229" s="673">
        <v>0</v>
      </c>
      <c r="L1229" s="652"/>
    </row>
    <row r="1230" spans="1:12" s="647" customFormat="1" hidden="1" x14ac:dyDescent="0.15">
      <c r="A1230" s="730" t="s">
        <v>4165</v>
      </c>
      <c r="B1230" s="653"/>
      <c r="C1230" s="657" t="s">
        <v>3711</v>
      </c>
      <c r="D1230" s="658" t="s">
        <v>2993</v>
      </c>
      <c r="E1230" s="658" t="s">
        <v>3712</v>
      </c>
      <c r="F1230" s="658" t="s">
        <v>3140</v>
      </c>
      <c r="G1230" s="659" t="s">
        <v>3877</v>
      </c>
      <c r="H1230" s="806"/>
      <c r="I1230" s="807"/>
      <c r="J1230" s="658">
        <v>0.04</v>
      </c>
      <c r="K1230" s="673">
        <v>0</v>
      </c>
      <c r="L1230" s="652"/>
    </row>
    <row r="1231" spans="1:12" s="647" customFormat="1" hidden="1" x14ac:dyDescent="0.15">
      <c r="A1231" s="730" t="s">
        <v>4165</v>
      </c>
      <c r="B1231" s="653"/>
      <c r="C1231" s="657" t="s">
        <v>3711</v>
      </c>
      <c r="D1231" s="658" t="s">
        <v>2993</v>
      </c>
      <c r="E1231" s="658" t="s">
        <v>3712</v>
      </c>
      <c r="F1231" s="658" t="s">
        <v>3140</v>
      </c>
      <c r="G1231" s="659" t="s">
        <v>3878</v>
      </c>
      <c r="H1231" s="806"/>
      <c r="I1231" s="807"/>
      <c r="J1231" s="658">
        <v>0.02</v>
      </c>
      <c r="K1231" s="673">
        <v>0</v>
      </c>
      <c r="L1231" s="652"/>
    </row>
    <row r="1232" spans="1:12" s="647" customFormat="1" hidden="1" x14ac:dyDescent="0.15">
      <c r="A1232" s="730" t="s">
        <v>4165</v>
      </c>
      <c r="B1232" s="653"/>
      <c r="C1232" s="657" t="s">
        <v>3711</v>
      </c>
      <c r="D1232" s="658" t="s">
        <v>2993</v>
      </c>
      <c r="E1232" s="658" t="s">
        <v>3712</v>
      </c>
      <c r="F1232" s="658" t="s">
        <v>3140</v>
      </c>
      <c r="G1232" s="659" t="s">
        <v>3879</v>
      </c>
      <c r="H1232" s="806" t="s">
        <v>1359</v>
      </c>
      <c r="I1232" s="807"/>
      <c r="J1232" s="658">
        <v>0.02</v>
      </c>
      <c r="K1232" s="673">
        <v>0</v>
      </c>
      <c r="L1232" s="652"/>
    </row>
    <row r="1233" spans="1:12" s="647" customFormat="1" hidden="1" x14ac:dyDescent="0.15">
      <c r="A1233" s="730" t="s">
        <v>4165</v>
      </c>
      <c r="B1233" s="653"/>
      <c r="C1233" s="657" t="s">
        <v>3711</v>
      </c>
      <c r="D1233" s="658" t="s">
        <v>2993</v>
      </c>
      <c r="E1233" s="658" t="s">
        <v>3712</v>
      </c>
      <c r="F1233" s="658" t="s">
        <v>3140</v>
      </c>
      <c r="G1233" s="659" t="s">
        <v>3880</v>
      </c>
      <c r="H1233" s="806" t="s">
        <v>1359</v>
      </c>
      <c r="I1233" s="807"/>
      <c r="J1233" s="658">
        <v>0.02</v>
      </c>
      <c r="K1233" s="673">
        <v>0</v>
      </c>
      <c r="L1233" s="652"/>
    </row>
    <row r="1234" spans="1:12" s="647" customFormat="1" hidden="1" x14ac:dyDescent="0.15">
      <c r="A1234" s="730" t="s">
        <v>4165</v>
      </c>
      <c r="B1234" s="653"/>
      <c r="C1234" s="657" t="s">
        <v>3711</v>
      </c>
      <c r="D1234" s="658" t="s">
        <v>2993</v>
      </c>
      <c r="E1234" s="658" t="s">
        <v>3712</v>
      </c>
      <c r="F1234" s="658" t="s">
        <v>3140</v>
      </c>
      <c r="G1234" s="659" t="s">
        <v>3881</v>
      </c>
      <c r="H1234" s="806" t="s">
        <v>1360</v>
      </c>
      <c r="I1234" s="807"/>
      <c r="J1234" s="658">
        <v>0.01</v>
      </c>
      <c r="K1234" s="673">
        <v>0</v>
      </c>
      <c r="L1234" s="652"/>
    </row>
    <row r="1235" spans="1:12" s="647" customFormat="1" hidden="1" x14ac:dyDescent="0.15">
      <c r="A1235" s="730" t="s">
        <v>4165</v>
      </c>
      <c r="B1235" s="653"/>
      <c r="C1235" s="657" t="s">
        <v>3711</v>
      </c>
      <c r="D1235" s="658" t="s">
        <v>2993</v>
      </c>
      <c r="E1235" s="658" t="s">
        <v>3712</v>
      </c>
      <c r="F1235" s="658" t="s">
        <v>3140</v>
      </c>
      <c r="G1235" s="659" t="s">
        <v>3882</v>
      </c>
      <c r="H1235" s="806" t="s">
        <v>1360</v>
      </c>
      <c r="I1235" s="807"/>
      <c r="J1235" s="658">
        <v>0.01</v>
      </c>
      <c r="K1235" s="673">
        <v>0</v>
      </c>
      <c r="L1235" s="652"/>
    </row>
    <row r="1236" spans="1:12" s="647" customFormat="1" hidden="1" x14ac:dyDescent="0.15">
      <c r="A1236" s="730" t="s">
        <v>4165</v>
      </c>
      <c r="B1236" s="653"/>
      <c r="C1236" s="657" t="s">
        <v>3711</v>
      </c>
      <c r="D1236" s="658" t="s">
        <v>2993</v>
      </c>
      <c r="E1236" s="658" t="s">
        <v>3712</v>
      </c>
      <c r="F1236" s="658" t="s">
        <v>3140</v>
      </c>
      <c r="G1236" s="659" t="s">
        <v>3883</v>
      </c>
      <c r="H1236" s="806" t="s">
        <v>3152</v>
      </c>
      <c r="I1236" s="807"/>
      <c r="J1236" s="658">
        <v>3.5999999999999997E-2</v>
      </c>
      <c r="K1236" s="673">
        <v>0</v>
      </c>
      <c r="L1236" s="652"/>
    </row>
    <row r="1237" spans="1:12" s="647" customFormat="1" hidden="1" x14ac:dyDescent="0.15">
      <c r="A1237" s="730" t="s">
        <v>4165</v>
      </c>
      <c r="B1237" s="653"/>
      <c r="C1237" s="657" t="s">
        <v>3711</v>
      </c>
      <c r="D1237" s="658" t="s">
        <v>2993</v>
      </c>
      <c r="E1237" s="658" t="s">
        <v>3712</v>
      </c>
      <c r="F1237" s="658" t="s">
        <v>3140</v>
      </c>
      <c r="G1237" s="659" t="s">
        <v>3884</v>
      </c>
      <c r="H1237" s="806" t="s">
        <v>3152</v>
      </c>
      <c r="I1237" s="807"/>
      <c r="J1237" s="658">
        <v>3.5999999999999997E-2</v>
      </c>
      <c r="K1237" s="673">
        <v>0</v>
      </c>
      <c r="L1237" s="652"/>
    </row>
    <row r="1238" spans="1:12" s="647" customFormat="1" hidden="1" x14ac:dyDescent="0.15">
      <c r="A1238" s="730" t="s">
        <v>4165</v>
      </c>
      <c r="B1238" s="653"/>
      <c r="C1238" s="657" t="s">
        <v>3711</v>
      </c>
      <c r="D1238" s="658" t="s">
        <v>2993</v>
      </c>
      <c r="E1238" s="658" t="s">
        <v>3712</v>
      </c>
      <c r="F1238" s="658" t="s">
        <v>3155</v>
      </c>
      <c r="G1238" s="659" t="s">
        <v>3885</v>
      </c>
      <c r="H1238" s="806"/>
      <c r="I1238" s="807"/>
      <c r="J1238" s="658">
        <v>7.4999999999999997E-2</v>
      </c>
      <c r="K1238" s="673">
        <v>0</v>
      </c>
      <c r="L1238" s="652"/>
    </row>
    <row r="1239" spans="1:12" s="647" customFormat="1" hidden="1" x14ac:dyDescent="0.15">
      <c r="A1239" s="730" t="s">
        <v>4165</v>
      </c>
      <c r="B1239" s="653"/>
      <c r="C1239" s="657" t="s">
        <v>3711</v>
      </c>
      <c r="D1239" s="658" t="s">
        <v>2993</v>
      </c>
      <c r="E1239" s="658" t="s">
        <v>3712</v>
      </c>
      <c r="F1239" s="658" t="s">
        <v>3155</v>
      </c>
      <c r="G1239" s="659" t="s">
        <v>3886</v>
      </c>
      <c r="H1239" s="806"/>
      <c r="I1239" s="807"/>
      <c r="J1239" s="658">
        <v>3.7499999999999999E-2</v>
      </c>
      <c r="K1239" s="673">
        <v>0</v>
      </c>
      <c r="L1239" s="652"/>
    </row>
    <row r="1240" spans="1:12" s="647" customFormat="1" hidden="1" x14ac:dyDescent="0.15">
      <c r="A1240" s="730" t="s">
        <v>4165</v>
      </c>
      <c r="B1240" s="653"/>
      <c r="C1240" s="657" t="s">
        <v>3711</v>
      </c>
      <c r="D1240" s="658" t="s">
        <v>2993</v>
      </c>
      <c r="E1240" s="658" t="s">
        <v>3712</v>
      </c>
      <c r="F1240" s="658" t="s">
        <v>3155</v>
      </c>
      <c r="G1240" s="659" t="s">
        <v>3887</v>
      </c>
      <c r="H1240" s="806" t="s">
        <v>3145</v>
      </c>
      <c r="I1240" s="807"/>
      <c r="J1240" s="658">
        <v>5.6249999999999994E-2</v>
      </c>
      <c r="K1240" s="673">
        <v>0</v>
      </c>
      <c r="L1240" s="652"/>
    </row>
    <row r="1241" spans="1:12" s="647" customFormat="1" hidden="1" x14ac:dyDescent="0.15">
      <c r="A1241" s="730" t="s">
        <v>4165</v>
      </c>
      <c r="B1241" s="653"/>
      <c r="C1241" s="657" t="s">
        <v>3711</v>
      </c>
      <c r="D1241" s="658" t="s">
        <v>2993</v>
      </c>
      <c r="E1241" s="658" t="s">
        <v>3712</v>
      </c>
      <c r="F1241" s="658" t="s">
        <v>3155</v>
      </c>
      <c r="G1241" s="659" t="s">
        <v>3888</v>
      </c>
      <c r="H1241" s="806" t="s">
        <v>3145</v>
      </c>
      <c r="I1241" s="807"/>
      <c r="J1241" s="658">
        <v>5.6249999999999994E-2</v>
      </c>
      <c r="K1241" s="673">
        <v>0</v>
      </c>
      <c r="L1241" s="652"/>
    </row>
    <row r="1242" spans="1:12" s="647" customFormat="1" hidden="1" x14ac:dyDescent="0.15">
      <c r="A1242" s="730" t="s">
        <v>4165</v>
      </c>
      <c r="B1242" s="653"/>
      <c r="C1242" s="657" t="s">
        <v>3711</v>
      </c>
      <c r="D1242" s="658" t="s">
        <v>2993</v>
      </c>
      <c r="E1242" s="658" t="s">
        <v>3712</v>
      </c>
      <c r="F1242" s="658" t="s">
        <v>3155</v>
      </c>
      <c r="G1242" s="659" t="s">
        <v>3889</v>
      </c>
      <c r="H1242" s="806" t="s">
        <v>1360</v>
      </c>
      <c r="I1242" s="807"/>
      <c r="J1242" s="658">
        <v>3.7499999999999999E-2</v>
      </c>
      <c r="K1242" s="673">
        <v>0</v>
      </c>
      <c r="L1242" s="652"/>
    </row>
    <row r="1243" spans="1:12" s="647" customFormat="1" hidden="1" x14ac:dyDescent="0.15">
      <c r="A1243" s="730" t="s">
        <v>4165</v>
      </c>
      <c r="B1243" s="653"/>
      <c r="C1243" s="657" t="s">
        <v>3711</v>
      </c>
      <c r="D1243" s="658" t="s">
        <v>2993</v>
      </c>
      <c r="E1243" s="658" t="s">
        <v>3712</v>
      </c>
      <c r="F1243" s="658" t="s">
        <v>3155</v>
      </c>
      <c r="G1243" s="659" t="s">
        <v>3890</v>
      </c>
      <c r="H1243" s="806" t="s">
        <v>1360</v>
      </c>
      <c r="I1243" s="807"/>
      <c r="J1243" s="658">
        <v>3.7499999999999999E-2</v>
      </c>
      <c r="K1243" s="673">
        <v>0</v>
      </c>
      <c r="L1243" s="652"/>
    </row>
    <row r="1244" spans="1:12" s="647" customFormat="1" hidden="1" x14ac:dyDescent="0.15">
      <c r="A1244" s="730" t="s">
        <v>4165</v>
      </c>
      <c r="B1244" s="653"/>
      <c r="C1244" s="657" t="s">
        <v>3711</v>
      </c>
      <c r="D1244" s="658" t="s">
        <v>2993</v>
      </c>
      <c r="E1244" s="658" t="s">
        <v>3712</v>
      </c>
      <c r="F1244" s="658" t="s">
        <v>3155</v>
      </c>
      <c r="G1244" s="659" t="s">
        <v>3891</v>
      </c>
      <c r="H1244" s="806" t="s">
        <v>2667</v>
      </c>
      <c r="I1244" s="807"/>
      <c r="J1244" s="658">
        <v>1.8749999999999999E-2</v>
      </c>
      <c r="K1244" s="673">
        <v>0</v>
      </c>
      <c r="L1244" s="652"/>
    </row>
    <row r="1245" spans="1:12" s="647" customFormat="1" hidden="1" x14ac:dyDescent="0.15">
      <c r="A1245" s="730" t="s">
        <v>4165</v>
      </c>
      <c r="B1245" s="653"/>
      <c r="C1245" s="657" t="s">
        <v>3711</v>
      </c>
      <c r="D1245" s="658" t="s">
        <v>2993</v>
      </c>
      <c r="E1245" s="658" t="s">
        <v>3712</v>
      </c>
      <c r="F1245" s="658" t="s">
        <v>3155</v>
      </c>
      <c r="G1245" s="659" t="s">
        <v>3892</v>
      </c>
      <c r="H1245" s="806" t="s">
        <v>2667</v>
      </c>
      <c r="I1245" s="807"/>
      <c r="J1245" s="658">
        <v>1.8749999999999999E-2</v>
      </c>
      <c r="K1245" s="673">
        <v>0</v>
      </c>
      <c r="L1245" s="652"/>
    </row>
    <row r="1246" spans="1:12" s="647" customFormat="1" hidden="1" x14ac:dyDescent="0.15">
      <c r="A1246" s="730" t="s">
        <v>4165</v>
      </c>
      <c r="B1246" s="653"/>
      <c r="C1246" s="657" t="s">
        <v>366</v>
      </c>
      <c r="D1246" s="658" t="s">
        <v>1361</v>
      </c>
      <c r="E1246" s="658" t="s">
        <v>3893</v>
      </c>
      <c r="F1246" s="658"/>
      <c r="G1246" s="659" t="s">
        <v>3894</v>
      </c>
      <c r="H1246" s="806"/>
      <c r="I1246" s="807"/>
      <c r="J1246" s="658">
        <v>0</v>
      </c>
      <c r="K1246" s="673">
        <v>0</v>
      </c>
      <c r="L1246" s="652"/>
    </row>
    <row r="1247" spans="1:12" s="647" customFormat="1" hidden="1" x14ac:dyDescent="0.15">
      <c r="A1247" s="730" t="s">
        <v>4165</v>
      </c>
      <c r="B1247" s="653"/>
      <c r="C1247" s="657" t="s">
        <v>2214</v>
      </c>
      <c r="D1247" s="658" t="s">
        <v>1361</v>
      </c>
      <c r="E1247" s="658" t="s">
        <v>3895</v>
      </c>
      <c r="F1247" s="658"/>
      <c r="G1247" s="659" t="s">
        <v>3896</v>
      </c>
      <c r="H1247" s="806"/>
      <c r="I1247" s="807"/>
      <c r="J1247" s="658">
        <v>0</v>
      </c>
      <c r="K1247" s="673">
        <v>0</v>
      </c>
      <c r="L1247" s="652"/>
    </row>
    <row r="1248" spans="1:12" s="647" customFormat="1" hidden="1" x14ac:dyDescent="0.15">
      <c r="A1248" s="730" t="s">
        <v>4165</v>
      </c>
      <c r="B1248" s="653"/>
      <c r="C1248" s="657" t="s">
        <v>2214</v>
      </c>
      <c r="D1248" s="658" t="s">
        <v>1361</v>
      </c>
      <c r="E1248" s="658" t="s">
        <v>3897</v>
      </c>
      <c r="F1248" s="658"/>
      <c r="G1248" s="659" t="s">
        <v>3898</v>
      </c>
      <c r="H1248" s="806"/>
      <c r="I1248" s="807"/>
      <c r="J1248" s="658">
        <v>0</v>
      </c>
      <c r="K1248" s="673">
        <v>0</v>
      </c>
      <c r="L1248" s="652"/>
    </row>
    <row r="1249" spans="1:13" s="647" customFormat="1" hidden="1" x14ac:dyDescent="0.15">
      <c r="A1249" s="730" t="s">
        <v>4165</v>
      </c>
      <c r="B1249" s="653"/>
      <c r="C1249" s="657" t="s">
        <v>2214</v>
      </c>
      <c r="D1249" s="658" t="s">
        <v>3899</v>
      </c>
      <c r="E1249" s="658" t="s">
        <v>3900</v>
      </c>
      <c r="F1249" s="658"/>
      <c r="G1249" s="659" t="s">
        <v>3901</v>
      </c>
      <c r="H1249" s="806"/>
      <c r="I1249" s="807"/>
      <c r="J1249" s="658">
        <v>0</v>
      </c>
      <c r="K1249" s="673">
        <v>0</v>
      </c>
      <c r="L1249" s="652"/>
    </row>
    <row r="1250" spans="1:13" s="647" customFormat="1" hidden="1" x14ac:dyDescent="0.15">
      <c r="A1250" s="730" t="s">
        <v>4165</v>
      </c>
      <c r="B1250" s="653"/>
      <c r="C1250" s="657" t="s">
        <v>3711</v>
      </c>
      <c r="D1250" s="658" t="s">
        <v>3899</v>
      </c>
      <c r="E1250" s="658" t="s">
        <v>3712</v>
      </c>
      <c r="F1250" s="658"/>
      <c r="G1250" s="659" t="s">
        <v>3902</v>
      </c>
      <c r="H1250" s="806"/>
      <c r="I1250" s="807"/>
      <c r="J1250" s="658">
        <v>0</v>
      </c>
      <c r="K1250" s="673">
        <v>0</v>
      </c>
      <c r="L1250" s="652"/>
    </row>
    <row r="1251" spans="1:13" s="647" customFormat="1" hidden="1" x14ac:dyDescent="0.15">
      <c r="A1251" s="730" t="s">
        <v>4165</v>
      </c>
      <c r="B1251" s="653"/>
      <c r="C1251" s="657" t="s">
        <v>3903</v>
      </c>
      <c r="D1251" s="658" t="s">
        <v>3899</v>
      </c>
      <c r="E1251" s="658" t="s">
        <v>3712</v>
      </c>
      <c r="F1251" s="658" t="s">
        <v>3129</v>
      </c>
      <c r="G1251" s="659" t="s">
        <v>3904</v>
      </c>
      <c r="H1251" s="806"/>
      <c r="I1251" s="807"/>
      <c r="J1251" s="658">
        <v>0</v>
      </c>
      <c r="K1251" s="673">
        <v>0</v>
      </c>
      <c r="L1251" s="652"/>
    </row>
    <row r="1252" spans="1:13" s="647" customFormat="1" hidden="1" x14ac:dyDescent="0.15">
      <c r="A1252" s="730" t="s">
        <v>4165</v>
      </c>
      <c r="B1252" s="653"/>
      <c r="C1252" s="657" t="s">
        <v>3905</v>
      </c>
      <c r="D1252" s="658" t="s">
        <v>3899</v>
      </c>
      <c r="E1252" s="658" t="s">
        <v>3712</v>
      </c>
      <c r="F1252" s="658" t="s">
        <v>3129</v>
      </c>
      <c r="G1252" s="659" t="s">
        <v>3906</v>
      </c>
      <c r="H1252" s="806"/>
      <c r="I1252" s="807"/>
      <c r="J1252" s="658">
        <v>0</v>
      </c>
      <c r="K1252" s="673">
        <v>0</v>
      </c>
      <c r="L1252" s="652"/>
    </row>
    <row r="1253" spans="1:13" s="647" customFormat="1" hidden="1" x14ac:dyDescent="0.15">
      <c r="A1253" s="730" t="s">
        <v>4165</v>
      </c>
      <c r="B1253" s="653"/>
      <c r="C1253" s="657" t="s">
        <v>3711</v>
      </c>
      <c r="D1253" s="658" t="s">
        <v>3907</v>
      </c>
      <c r="E1253" s="658" t="s">
        <v>3712</v>
      </c>
      <c r="F1253" s="658" t="s">
        <v>3129</v>
      </c>
      <c r="G1253" s="659" t="s">
        <v>3908</v>
      </c>
      <c r="H1253" s="806"/>
      <c r="I1253" s="807"/>
      <c r="J1253" s="658">
        <v>0</v>
      </c>
      <c r="K1253" s="673">
        <v>0</v>
      </c>
      <c r="L1253" s="652"/>
    </row>
    <row r="1254" spans="1:13" s="647" customFormat="1" hidden="1" x14ac:dyDescent="0.15">
      <c r="A1254" s="730" t="s">
        <v>4165</v>
      </c>
      <c r="B1254" s="653"/>
      <c r="C1254" s="657" t="s">
        <v>3903</v>
      </c>
      <c r="D1254" s="658" t="s">
        <v>3907</v>
      </c>
      <c r="E1254" s="658" t="s">
        <v>3712</v>
      </c>
      <c r="F1254" s="658" t="s">
        <v>3129</v>
      </c>
      <c r="G1254" s="659" t="s">
        <v>3909</v>
      </c>
      <c r="H1254" s="806"/>
      <c r="I1254" s="807"/>
      <c r="J1254" s="658">
        <v>0</v>
      </c>
      <c r="K1254" s="673">
        <v>0</v>
      </c>
      <c r="L1254" s="652"/>
    </row>
    <row r="1255" spans="1:13" s="647" customFormat="1" ht="14.25" hidden="1" thickBot="1" x14ac:dyDescent="0.2">
      <c r="A1255" s="730" t="s">
        <v>4165</v>
      </c>
      <c r="B1255" s="653"/>
      <c r="C1255" s="667" t="s">
        <v>3905</v>
      </c>
      <c r="D1255" s="668" t="s">
        <v>3907</v>
      </c>
      <c r="E1255" s="668" t="s">
        <v>3712</v>
      </c>
      <c r="F1255" s="668" t="s">
        <v>3129</v>
      </c>
      <c r="G1255" s="669" t="s">
        <v>3910</v>
      </c>
      <c r="H1255" s="816"/>
      <c r="I1255" s="817"/>
      <c r="J1255" s="668">
        <v>0</v>
      </c>
      <c r="K1255" s="674">
        <v>0</v>
      </c>
      <c r="L1255" s="652"/>
    </row>
    <row r="1256" spans="1:13" s="647" customFormat="1" x14ac:dyDescent="0.15">
      <c r="B1256" s="653"/>
      <c r="C1256" s="123"/>
      <c r="D1256" s="123"/>
      <c r="E1256" s="123"/>
      <c r="F1256" s="94"/>
      <c r="G1256" s="94"/>
      <c r="H1256" s="522"/>
      <c r="I1256" s="523"/>
      <c r="J1256" s="94"/>
      <c r="K1256" s="94"/>
      <c r="L1256" s="94"/>
      <c r="M1256" s="652"/>
    </row>
    <row r="1258" spans="1:13" x14ac:dyDescent="0.15">
      <c r="B1258" s="18" t="s">
        <v>4166</v>
      </c>
      <c r="D1258" s="1"/>
      <c r="E1258" s="1"/>
      <c r="F1258" s="1"/>
      <c r="G1258" s="1"/>
      <c r="H1258" s="1"/>
      <c r="I1258" s="1"/>
      <c r="J1258" s="1"/>
      <c r="K1258" s="1"/>
    </row>
    <row r="1259" spans="1:13" x14ac:dyDescent="0.15">
      <c r="B1259" s="19">
        <v>1</v>
      </c>
      <c r="C1259" s="20" t="s">
        <v>1606</v>
      </c>
      <c r="D1259" s="21"/>
      <c r="E1259" s="21"/>
      <c r="F1259" s="21"/>
      <c r="G1259" s="22">
        <v>51</v>
      </c>
      <c r="H1259" s="20" t="s">
        <v>66</v>
      </c>
      <c r="I1259" s="23"/>
      <c r="J1259" s="23"/>
      <c r="K1259" s="24"/>
    </row>
    <row r="1260" spans="1:13" x14ac:dyDescent="0.15">
      <c r="B1260" s="25">
        <v>2</v>
      </c>
      <c r="C1260" s="26" t="s">
        <v>1607</v>
      </c>
      <c r="D1260" s="27"/>
      <c r="E1260" s="27"/>
      <c r="F1260" s="27"/>
      <c r="G1260" s="28">
        <v>52</v>
      </c>
      <c r="H1260" s="26" t="s">
        <v>67</v>
      </c>
      <c r="I1260" s="642"/>
      <c r="J1260" s="642"/>
      <c r="K1260" s="643"/>
    </row>
    <row r="1261" spans="1:13" x14ac:dyDescent="0.15">
      <c r="B1261" s="25">
        <v>3</v>
      </c>
      <c r="C1261" s="26" t="s">
        <v>3911</v>
      </c>
      <c r="D1261" s="27"/>
      <c r="E1261" s="27"/>
      <c r="F1261" s="27"/>
      <c r="G1261" s="28">
        <v>53</v>
      </c>
      <c r="H1261" s="26" t="s">
        <v>3912</v>
      </c>
      <c r="I1261" s="27"/>
      <c r="J1261" s="27"/>
      <c r="K1261" s="29"/>
    </row>
    <row r="1262" spans="1:13" x14ac:dyDescent="0.15">
      <c r="B1262" s="25">
        <v>4</v>
      </c>
      <c r="C1262" s="26" t="s">
        <v>7</v>
      </c>
      <c r="D1262" s="27"/>
      <c r="E1262" s="27"/>
      <c r="F1262" s="27"/>
      <c r="G1262" s="28">
        <v>54</v>
      </c>
      <c r="H1262" s="26" t="s">
        <v>68</v>
      </c>
      <c r="I1262" s="27"/>
      <c r="J1262" s="27"/>
      <c r="K1262" s="29"/>
    </row>
    <row r="1263" spans="1:13" x14ac:dyDescent="0.15">
      <c r="B1263" s="25">
        <v>5</v>
      </c>
      <c r="C1263" s="26" t="s">
        <v>3913</v>
      </c>
      <c r="D1263" s="27"/>
      <c r="E1263" s="27"/>
      <c r="F1263" s="27"/>
      <c r="G1263" s="28">
        <v>55</v>
      </c>
      <c r="H1263" s="26" t="s">
        <v>69</v>
      </c>
      <c r="I1263" s="27"/>
      <c r="J1263" s="27"/>
      <c r="K1263" s="29"/>
    </row>
    <row r="1264" spans="1:13" x14ac:dyDescent="0.15">
      <c r="B1264" s="25">
        <v>6</v>
      </c>
      <c r="C1264" s="26" t="s">
        <v>8</v>
      </c>
      <c r="D1264" s="27"/>
      <c r="E1264" s="27"/>
      <c r="F1264" s="27"/>
      <c r="G1264" s="28">
        <v>56</v>
      </c>
      <c r="H1264" s="26" t="s">
        <v>70</v>
      </c>
      <c r="I1264" s="27"/>
      <c r="J1264" s="27"/>
      <c r="K1264" s="29"/>
    </row>
    <row r="1265" spans="2:11" x14ac:dyDescent="0.15">
      <c r="B1265" s="25">
        <v>7</v>
      </c>
      <c r="C1265" s="26" t="s">
        <v>9</v>
      </c>
      <c r="D1265" s="27"/>
      <c r="E1265" s="27"/>
      <c r="F1265" s="27"/>
      <c r="G1265" s="28">
        <v>57</v>
      </c>
      <c r="H1265" s="26" t="s">
        <v>71</v>
      </c>
      <c r="I1265" s="27"/>
      <c r="J1265" s="27"/>
      <c r="K1265" s="29"/>
    </row>
    <row r="1266" spans="2:11" x14ac:dyDescent="0.15">
      <c r="B1266" s="25">
        <v>8</v>
      </c>
      <c r="C1266" s="26" t="s">
        <v>10</v>
      </c>
      <c r="D1266" s="27"/>
      <c r="E1266" s="27"/>
      <c r="F1266" s="27"/>
      <c r="G1266" s="28">
        <v>58</v>
      </c>
      <c r="H1266" s="26" t="s">
        <v>72</v>
      </c>
      <c r="I1266" s="27"/>
      <c r="J1266" s="27"/>
      <c r="K1266" s="29"/>
    </row>
    <row r="1267" spans="2:11" x14ac:dyDescent="0.15">
      <c r="B1267" s="25">
        <v>9</v>
      </c>
      <c r="C1267" s="26" t="s">
        <v>11</v>
      </c>
      <c r="D1267" s="27"/>
      <c r="E1267" s="27"/>
      <c r="F1267" s="27"/>
      <c r="G1267" s="28">
        <v>59</v>
      </c>
      <c r="H1267" s="26" t="s">
        <v>3914</v>
      </c>
      <c r="I1267" s="27"/>
      <c r="J1267" s="27"/>
      <c r="K1267" s="29"/>
    </row>
    <row r="1268" spans="2:11" x14ac:dyDescent="0.15">
      <c r="B1268" s="25">
        <v>10</v>
      </c>
      <c r="C1268" s="26" t="s">
        <v>12</v>
      </c>
      <c r="D1268" s="27"/>
      <c r="E1268" s="27"/>
      <c r="F1268" s="27"/>
      <c r="G1268" s="28">
        <v>60</v>
      </c>
      <c r="H1268" s="26" t="s">
        <v>73</v>
      </c>
      <c r="I1268" s="27"/>
      <c r="J1268" s="27"/>
      <c r="K1268" s="29"/>
    </row>
    <row r="1269" spans="2:11" x14ac:dyDescent="0.15">
      <c r="B1269" s="25">
        <v>11</v>
      </c>
      <c r="C1269" s="642" t="s">
        <v>3915</v>
      </c>
      <c r="D1269" s="642"/>
      <c r="E1269" s="642"/>
      <c r="F1269" s="643"/>
      <c r="G1269" s="28">
        <v>61</v>
      </c>
      <c r="H1269" s="26" t="s">
        <v>3916</v>
      </c>
      <c r="I1269" s="27"/>
      <c r="J1269" s="27"/>
      <c r="K1269" s="29"/>
    </row>
    <row r="1270" spans="2:11" x14ac:dyDescent="0.15">
      <c r="B1270" s="25">
        <v>12</v>
      </c>
      <c r="C1270" s="26" t="s">
        <v>13</v>
      </c>
      <c r="D1270" s="27"/>
      <c r="E1270" s="27"/>
      <c r="F1270" s="27"/>
      <c r="G1270" s="28">
        <v>62</v>
      </c>
      <c r="H1270" s="26" t="s">
        <v>74</v>
      </c>
      <c r="I1270" s="27"/>
      <c r="J1270" s="27"/>
      <c r="K1270" s="29"/>
    </row>
    <row r="1271" spans="2:11" x14ac:dyDescent="0.15">
      <c r="B1271" s="25">
        <v>13</v>
      </c>
      <c r="C1271" s="26" t="s">
        <v>14</v>
      </c>
      <c r="D1271" s="27"/>
      <c r="E1271" s="27"/>
      <c r="F1271" s="27"/>
      <c r="G1271" s="28">
        <v>63</v>
      </c>
      <c r="H1271" s="26" t="s">
        <v>75</v>
      </c>
      <c r="I1271" s="642"/>
      <c r="J1271" s="642"/>
      <c r="K1271" s="643"/>
    </row>
    <row r="1272" spans="2:11" x14ac:dyDescent="0.15">
      <c r="B1272" s="25">
        <v>14</v>
      </c>
      <c r="C1272" s="26" t="s">
        <v>15</v>
      </c>
      <c r="D1272" s="27"/>
      <c r="E1272" s="27"/>
      <c r="F1272" s="27"/>
      <c r="G1272" s="28">
        <v>64</v>
      </c>
      <c r="H1272" s="26" t="s">
        <v>3917</v>
      </c>
      <c r="I1272" s="27"/>
      <c r="J1272" s="27"/>
      <c r="K1272" s="29"/>
    </row>
    <row r="1273" spans="2:11" x14ac:dyDescent="0.15">
      <c r="B1273" s="25">
        <v>15</v>
      </c>
      <c r="C1273" s="26" t="s">
        <v>16</v>
      </c>
      <c r="D1273" s="27"/>
      <c r="E1273" s="27"/>
      <c r="F1273" s="27"/>
      <c r="G1273" s="28">
        <v>65</v>
      </c>
      <c r="H1273" s="26" t="s">
        <v>3918</v>
      </c>
      <c r="I1273" s="27"/>
      <c r="J1273" s="27"/>
      <c r="K1273" s="29"/>
    </row>
    <row r="1274" spans="2:11" x14ac:dyDescent="0.15">
      <c r="B1274" s="25">
        <v>16</v>
      </c>
      <c r="C1274" s="26" t="s">
        <v>17</v>
      </c>
      <c r="D1274" s="27"/>
      <c r="E1274" s="27"/>
      <c r="F1274" s="27"/>
      <c r="G1274" s="28">
        <v>66</v>
      </c>
      <c r="H1274" s="26" t="s">
        <v>3919</v>
      </c>
      <c r="I1274" s="27"/>
      <c r="J1274" s="27"/>
      <c r="K1274" s="29"/>
    </row>
    <row r="1275" spans="2:11" x14ac:dyDescent="0.15">
      <c r="B1275" s="25">
        <v>17</v>
      </c>
      <c r="C1275" s="26" t="s">
        <v>38</v>
      </c>
      <c r="D1275" s="27"/>
      <c r="E1275" s="27"/>
      <c r="F1275" s="27"/>
      <c r="G1275" s="28">
        <v>67</v>
      </c>
      <c r="H1275" s="26" t="s">
        <v>3920</v>
      </c>
      <c r="I1275" s="642"/>
      <c r="J1275" s="642"/>
      <c r="K1275" s="643"/>
    </row>
    <row r="1276" spans="2:11" x14ac:dyDescent="0.15">
      <c r="B1276" s="25">
        <v>18</v>
      </c>
      <c r="C1276" s="26" t="s">
        <v>3921</v>
      </c>
      <c r="D1276" s="27"/>
      <c r="E1276" s="27"/>
      <c r="F1276" s="27"/>
      <c r="G1276" s="28">
        <v>68</v>
      </c>
      <c r="H1276" s="26" t="s">
        <v>1034</v>
      </c>
      <c r="I1276" s="27"/>
      <c r="J1276" s="27"/>
      <c r="K1276" s="29"/>
    </row>
    <row r="1277" spans="2:11" x14ac:dyDescent="0.15">
      <c r="B1277" s="25">
        <v>19</v>
      </c>
      <c r="C1277" s="26" t="s">
        <v>39</v>
      </c>
      <c r="D1277" s="27"/>
      <c r="E1277" s="27"/>
      <c r="F1277" s="27"/>
      <c r="G1277" s="28">
        <v>69</v>
      </c>
      <c r="H1277" s="26" t="s">
        <v>1035</v>
      </c>
      <c r="I1277" s="27"/>
      <c r="J1277" s="27"/>
      <c r="K1277" s="29"/>
    </row>
    <row r="1278" spans="2:11" x14ac:dyDescent="0.15">
      <c r="B1278" s="25">
        <v>20</v>
      </c>
      <c r="C1278" s="26" t="s">
        <v>40</v>
      </c>
      <c r="D1278" s="27"/>
      <c r="E1278" s="27"/>
      <c r="F1278" s="27"/>
      <c r="G1278" s="28">
        <v>70</v>
      </c>
      <c r="H1278" s="26" t="s">
        <v>1051</v>
      </c>
      <c r="I1278" s="27"/>
      <c r="J1278" s="27"/>
      <c r="K1278" s="29"/>
    </row>
    <row r="1279" spans="2:11" x14ac:dyDescent="0.15">
      <c r="B1279" s="25">
        <v>21</v>
      </c>
      <c r="C1279" s="26" t="s">
        <v>41</v>
      </c>
      <c r="D1279" s="27"/>
      <c r="E1279" s="27"/>
      <c r="F1279" s="27"/>
      <c r="G1279" s="28">
        <v>71</v>
      </c>
      <c r="H1279" s="26" t="s">
        <v>1044</v>
      </c>
      <c r="I1279" s="27"/>
      <c r="J1279" s="27"/>
      <c r="K1279" s="29"/>
    </row>
    <row r="1280" spans="2:11" x14ac:dyDescent="0.15">
      <c r="B1280" s="25">
        <v>22</v>
      </c>
      <c r="C1280" s="26" t="s">
        <v>42</v>
      </c>
      <c r="D1280" s="27"/>
      <c r="E1280" s="27"/>
      <c r="F1280" s="27"/>
      <c r="G1280" s="28">
        <v>72</v>
      </c>
      <c r="H1280" s="26" t="s">
        <v>1043</v>
      </c>
      <c r="I1280" s="27"/>
      <c r="J1280" s="27"/>
      <c r="K1280" s="29"/>
    </row>
    <row r="1281" spans="2:11" x14ac:dyDescent="0.15">
      <c r="B1281" s="25">
        <v>23</v>
      </c>
      <c r="C1281" s="26" t="s">
        <v>43</v>
      </c>
      <c r="D1281" s="27"/>
      <c r="E1281" s="27"/>
      <c r="F1281" s="27"/>
      <c r="G1281" s="28">
        <v>73</v>
      </c>
      <c r="H1281" s="26" t="s">
        <v>1052</v>
      </c>
      <c r="I1281" s="27"/>
      <c r="J1281" s="27"/>
      <c r="K1281" s="29"/>
    </row>
    <row r="1282" spans="2:11" x14ac:dyDescent="0.15">
      <c r="B1282" s="25">
        <v>24</v>
      </c>
      <c r="C1282" s="26" t="s">
        <v>44</v>
      </c>
      <c r="D1282" s="27"/>
      <c r="E1282" s="27"/>
      <c r="F1282" s="27"/>
      <c r="G1282" s="28">
        <v>74</v>
      </c>
      <c r="H1282" s="26" t="s">
        <v>3922</v>
      </c>
      <c r="I1282" s="27"/>
      <c r="J1282" s="27"/>
      <c r="K1282" s="29"/>
    </row>
    <row r="1283" spans="2:11" x14ac:dyDescent="0.15">
      <c r="B1283" s="25">
        <v>25</v>
      </c>
      <c r="C1283" s="26" t="s">
        <v>3923</v>
      </c>
      <c r="D1283" s="27"/>
      <c r="E1283" s="27"/>
      <c r="F1283" s="27"/>
      <c r="G1283" s="28">
        <v>75</v>
      </c>
      <c r="H1283" s="26" t="s">
        <v>1036</v>
      </c>
      <c r="I1283" s="27"/>
      <c r="J1283" s="27"/>
      <c r="K1283" s="29"/>
    </row>
    <row r="1284" spans="2:11" x14ac:dyDescent="0.15">
      <c r="B1284" s="25">
        <v>26</v>
      </c>
      <c r="C1284" s="26" t="s">
        <v>3924</v>
      </c>
      <c r="D1284" s="27"/>
      <c r="E1284" s="27"/>
      <c r="F1284" s="27"/>
      <c r="G1284" s="28">
        <v>76</v>
      </c>
      <c r="H1284" s="26" t="s">
        <v>3925</v>
      </c>
      <c r="I1284" s="27"/>
      <c r="J1284" s="27"/>
      <c r="K1284" s="29"/>
    </row>
    <row r="1285" spans="2:11" x14ac:dyDescent="0.15">
      <c r="B1285" s="25">
        <v>27</v>
      </c>
      <c r="C1285" s="26" t="s">
        <v>3926</v>
      </c>
      <c r="D1285" s="27"/>
      <c r="E1285" s="27"/>
      <c r="F1285" s="27"/>
      <c r="G1285" s="28">
        <v>77</v>
      </c>
      <c r="H1285" s="26" t="s">
        <v>3927</v>
      </c>
      <c r="I1285" s="27"/>
      <c r="J1285" s="27"/>
      <c r="K1285" s="29"/>
    </row>
    <row r="1286" spans="2:11" x14ac:dyDescent="0.15">
      <c r="B1286" s="25">
        <v>28</v>
      </c>
      <c r="C1286" s="26" t="s">
        <v>3928</v>
      </c>
      <c r="D1286" s="27"/>
      <c r="E1286" s="27"/>
      <c r="F1286" s="27"/>
      <c r="G1286" s="28">
        <v>78</v>
      </c>
      <c r="H1286" s="26" t="s">
        <v>1045</v>
      </c>
      <c r="I1286" s="27"/>
      <c r="J1286" s="27"/>
      <c r="K1286" s="29"/>
    </row>
    <row r="1287" spans="2:11" x14ac:dyDescent="0.15">
      <c r="B1287" s="25">
        <v>29</v>
      </c>
      <c r="C1287" s="26" t="s">
        <v>45</v>
      </c>
      <c r="D1287" s="27"/>
      <c r="E1287" s="27"/>
      <c r="F1287" s="27"/>
      <c r="G1287" s="28">
        <v>79</v>
      </c>
      <c r="H1287" s="26" t="s">
        <v>1046</v>
      </c>
      <c r="I1287" s="27"/>
      <c r="J1287" s="27"/>
      <c r="K1287" s="29"/>
    </row>
    <row r="1288" spans="2:11" x14ac:dyDescent="0.15">
      <c r="B1288" s="25">
        <v>30</v>
      </c>
      <c r="C1288" s="26" t="s">
        <v>46</v>
      </c>
      <c r="D1288" s="27"/>
      <c r="E1288" s="27"/>
      <c r="F1288" s="27"/>
      <c r="G1288" s="28">
        <v>80</v>
      </c>
      <c r="H1288" s="26" t="s">
        <v>1047</v>
      </c>
      <c r="I1288" s="642"/>
      <c r="J1288" s="642"/>
      <c r="K1288" s="643"/>
    </row>
    <row r="1289" spans="2:11" x14ac:dyDescent="0.15">
      <c r="B1289" s="25">
        <v>31</v>
      </c>
      <c r="C1289" s="26" t="s">
        <v>47</v>
      </c>
      <c r="D1289" s="27"/>
      <c r="E1289" s="27"/>
      <c r="F1289" s="27"/>
      <c r="G1289" s="28">
        <v>81</v>
      </c>
      <c r="H1289" s="26" t="s">
        <v>1040</v>
      </c>
      <c r="I1289" s="27"/>
      <c r="J1289" s="27"/>
      <c r="K1289" s="29"/>
    </row>
    <row r="1290" spans="2:11" x14ac:dyDescent="0.15">
      <c r="B1290" s="25">
        <v>32</v>
      </c>
      <c r="C1290" s="26" t="s">
        <v>48</v>
      </c>
      <c r="D1290" s="27"/>
      <c r="E1290" s="27"/>
      <c r="F1290" s="27"/>
      <c r="G1290" s="28">
        <v>82</v>
      </c>
      <c r="H1290" s="26" t="s">
        <v>1041</v>
      </c>
      <c r="I1290" s="27"/>
      <c r="J1290" s="27"/>
      <c r="K1290" s="29"/>
    </row>
    <row r="1291" spans="2:11" x14ac:dyDescent="0.15">
      <c r="B1291" s="25">
        <v>33</v>
      </c>
      <c r="C1291" s="26" t="s">
        <v>49</v>
      </c>
      <c r="D1291" s="27"/>
      <c r="E1291" s="27"/>
      <c r="F1291" s="27"/>
      <c r="G1291" s="28">
        <v>83</v>
      </c>
      <c r="H1291" s="26" t="s">
        <v>1037</v>
      </c>
      <c r="I1291" s="27"/>
      <c r="J1291" s="27"/>
      <c r="K1291" s="29"/>
    </row>
    <row r="1292" spans="2:11" x14ac:dyDescent="0.15">
      <c r="B1292" s="25">
        <v>34</v>
      </c>
      <c r="C1292" s="26" t="s">
        <v>50</v>
      </c>
      <c r="D1292" s="27"/>
      <c r="E1292" s="27"/>
      <c r="F1292" s="27"/>
      <c r="G1292" s="28">
        <v>84</v>
      </c>
      <c r="H1292" s="26" t="s">
        <v>1038</v>
      </c>
      <c r="I1292" s="27"/>
      <c r="J1292" s="27"/>
      <c r="K1292" s="29"/>
    </row>
    <row r="1293" spans="2:11" x14ac:dyDescent="0.15">
      <c r="B1293" s="25">
        <v>35</v>
      </c>
      <c r="C1293" s="26" t="s">
        <v>51</v>
      </c>
      <c r="D1293" s="27"/>
      <c r="E1293" s="27"/>
      <c r="F1293" s="27"/>
      <c r="G1293" s="28">
        <v>85</v>
      </c>
      <c r="H1293" s="26" t="s">
        <v>1039</v>
      </c>
      <c r="I1293" s="27"/>
      <c r="J1293" s="27"/>
      <c r="K1293" s="29"/>
    </row>
    <row r="1294" spans="2:11" x14ac:dyDescent="0.15">
      <c r="B1294" s="25">
        <v>36</v>
      </c>
      <c r="C1294" s="26" t="s">
        <v>52</v>
      </c>
      <c r="D1294" s="27"/>
      <c r="E1294" s="27"/>
      <c r="F1294" s="27"/>
      <c r="G1294" s="28">
        <v>86</v>
      </c>
      <c r="H1294" s="26" t="s">
        <v>3929</v>
      </c>
      <c r="I1294" s="27"/>
      <c r="J1294" s="27"/>
      <c r="K1294" s="29"/>
    </row>
    <row r="1295" spans="2:11" x14ac:dyDescent="0.15">
      <c r="B1295" s="25">
        <v>37</v>
      </c>
      <c r="C1295" s="26" t="s">
        <v>53</v>
      </c>
      <c r="D1295" s="27"/>
      <c r="E1295" s="27"/>
      <c r="F1295" s="27"/>
      <c r="G1295" s="28">
        <v>87</v>
      </c>
      <c r="H1295" s="26" t="s">
        <v>1042</v>
      </c>
      <c r="I1295" s="27"/>
      <c r="J1295" s="27"/>
      <c r="K1295" s="29"/>
    </row>
    <row r="1296" spans="2:11" x14ac:dyDescent="0.15">
      <c r="B1296" s="25">
        <v>38</v>
      </c>
      <c r="C1296" s="26" t="s">
        <v>54</v>
      </c>
      <c r="D1296" s="27"/>
      <c r="E1296" s="27"/>
      <c r="F1296" s="27"/>
      <c r="G1296" s="28">
        <v>88</v>
      </c>
      <c r="H1296" s="26" t="s">
        <v>1048</v>
      </c>
      <c r="I1296" s="27"/>
      <c r="J1296" s="27"/>
      <c r="K1296" s="29"/>
    </row>
    <row r="1297" spans="2:11" x14ac:dyDescent="0.15">
      <c r="B1297" s="25">
        <v>39</v>
      </c>
      <c r="C1297" s="26" t="s">
        <v>55</v>
      </c>
      <c r="D1297" s="27"/>
      <c r="E1297" s="27"/>
      <c r="F1297" s="27"/>
      <c r="G1297" s="28">
        <v>89</v>
      </c>
      <c r="H1297" s="26" t="s">
        <v>1049</v>
      </c>
      <c r="I1297" s="27"/>
      <c r="J1297" s="27"/>
      <c r="K1297" s="29"/>
    </row>
    <row r="1298" spans="2:11" x14ac:dyDescent="0.15">
      <c r="B1298" s="25">
        <v>40</v>
      </c>
      <c r="C1298" s="26" t="s">
        <v>56</v>
      </c>
      <c r="D1298" s="27"/>
      <c r="E1298" s="27"/>
      <c r="F1298" s="27"/>
      <c r="G1298" s="28">
        <v>90</v>
      </c>
      <c r="H1298" s="26" t="s">
        <v>1050</v>
      </c>
      <c r="I1298" s="27"/>
      <c r="J1298" s="27"/>
      <c r="K1298" s="29"/>
    </row>
    <row r="1299" spans="2:11" x14ac:dyDescent="0.15">
      <c r="B1299" s="25">
        <v>41</v>
      </c>
      <c r="C1299" s="26" t="s">
        <v>57</v>
      </c>
      <c r="D1299" s="27"/>
      <c r="E1299" s="27"/>
      <c r="F1299" s="27"/>
      <c r="G1299" s="28">
        <v>91</v>
      </c>
      <c r="H1299" s="26" t="s">
        <v>3930</v>
      </c>
      <c r="I1299" s="27"/>
      <c r="J1299" s="27"/>
      <c r="K1299" s="29"/>
    </row>
    <row r="1300" spans="2:11" x14ac:dyDescent="0.15">
      <c r="B1300" s="25">
        <v>42</v>
      </c>
      <c r="C1300" s="26" t="s">
        <v>58</v>
      </c>
      <c r="D1300" s="27"/>
      <c r="E1300" s="27"/>
      <c r="F1300" s="27"/>
      <c r="G1300" s="28">
        <v>92</v>
      </c>
      <c r="H1300" s="26" t="s">
        <v>1053</v>
      </c>
      <c r="I1300" s="27"/>
      <c r="J1300" s="27"/>
      <c r="K1300" s="29"/>
    </row>
    <row r="1301" spans="2:11" x14ac:dyDescent="0.15">
      <c r="B1301" s="25">
        <v>43</v>
      </c>
      <c r="C1301" s="26" t="s">
        <v>59</v>
      </c>
      <c r="D1301" s="27"/>
      <c r="E1301" s="27"/>
      <c r="F1301" s="27"/>
      <c r="G1301" s="28">
        <v>93</v>
      </c>
      <c r="H1301" s="26" t="s">
        <v>1054</v>
      </c>
      <c r="I1301" s="27"/>
      <c r="J1301" s="27"/>
      <c r="K1301" s="29"/>
    </row>
    <row r="1302" spans="2:11" x14ac:dyDescent="0.15">
      <c r="B1302" s="25">
        <v>44</v>
      </c>
      <c r="C1302" s="26" t="s">
        <v>60</v>
      </c>
      <c r="D1302" s="27"/>
      <c r="E1302" s="27"/>
      <c r="F1302" s="27"/>
      <c r="G1302" s="28">
        <v>94</v>
      </c>
      <c r="H1302" s="26" t="s">
        <v>1055</v>
      </c>
      <c r="I1302" s="27"/>
      <c r="J1302" s="27"/>
      <c r="K1302" s="29"/>
    </row>
    <row r="1303" spans="2:11" x14ac:dyDescent="0.15">
      <c r="B1303" s="25">
        <v>45</v>
      </c>
      <c r="C1303" s="26" t="s">
        <v>61</v>
      </c>
      <c r="D1303" s="27"/>
      <c r="E1303" s="27"/>
      <c r="F1303" s="27"/>
      <c r="G1303" s="28">
        <v>95</v>
      </c>
      <c r="H1303" s="26" t="s">
        <v>1056</v>
      </c>
      <c r="I1303" s="27"/>
      <c r="J1303" s="27"/>
      <c r="K1303" s="29"/>
    </row>
    <row r="1304" spans="2:11" x14ac:dyDescent="0.15">
      <c r="B1304" s="25">
        <v>46</v>
      </c>
      <c r="C1304" s="26" t="s">
        <v>62</v>
      </c>
      <c r="D1304" s="27"/>
      <c r="E1304" s="27"/>
      <c r="F1304" s="27"/>
      <c r="G1304" s="28">
        <v>96</v>
      </c>
      <c r="H1304" s="26" t="s">
        <v>1057</v>
      </c>
      <c r="I1304" s="27"/>
      <c r="J1304" s="27"/>
      <c r="K1304" s="29"/>
    </row>
    <row r="1305" spans="2:11" x14ac:dyDescent="0.15">
      <c r="B1305" s="25">
        <v>47</v>
      </c>
      <c r="C1305" s="26" t="s">
        <v>63</v>
      </c>
      <c r="D1305" s="27"/>
      <c r="E1305" s="27"/>
      <c r="F1305" s="27"/>
      <c r="G1305" s="28">
        <v>97</v>
      </c>
      <c r="H1305" s="26" t="s">
        <v>1058</v>
      </c>
      <c r="I1305" s="27"/>
      <c r="J1305" s="27"/>
      <c r="K1305" s="29"/>
    </row>
    <row r="1306" spans="2:11" x14ac:dyDescent="0.15">
      <c r="B1306" s="25">
        <v>48</v>
      </c>
      <c r="C1306" s="26" t="s">
        <v>64</v>
      </c>
      <c r="D1306" s="27"/>
      <c r="E1306" s="27"/>
      <c r="F1306" s="27"/>
      <c r="G1306" s="28">
        <v>98</v>
      </c>
      <c r="H1306" s="670" t="s">
        <v>1059</v>
      </c>
      <c r="I1306" s="27"/>
      <c r="J1306" s="27"/>
      <c r="K1306" s="29"/>
    </row>
    <row r="1307" spans="2:11" x14ac:dyDescent="0.15">
      <c r="B1307" s="25">
        <v>49</v>
      </c>
      <c r="C1307" s="26" t="s">
        <v>3931</v>
      </c>
      <c r="D1307" s="27"/>
      <c r="E1307" s="27"/>
      <c r="F1307" s="27"/>
      <c r="G1307" s="28">
        <v>99</v>
      </c>
      <c r="H1307" s="670" t="s">
        <v>1060</v>
      </c>
      <c r="I1307" s="27"/>
      <c r="J1307" s="27"/>
      <c r="K1307" s="29"/>
    </row>
    <row r="1308" spans="2:11" x14ac:dyDescent="0.15">
      <c r="B1308" s="30">
        <v>50</v>
      </c>
      <c r="C1308" s="31" t="s">
        <v>65</v>
      </c>
      <c r="D1308" s="32"/>
      <c r="E1308" s="32"/>
      <c r="F1308" s="32"/>
      <c r="G1308" s="33"/>
      <c r="H1308" s="32"/>
      <c r="I1308" s="32"/>
      <c r="J1308" s="32"/>
      <c r="K1308" s="34"/>
    </row>
    <row r="1816" spans="6:9" ht="21" x14ac:dyDescent="0.15">
      <c r="F1816" ph="1"/>
      <c r="G1816" ph="1"/>
      <c r="H1816" ph="1"/>
      <c r="I1816" ph="1"/>
    </row>
    <row r="1817" spans="6:9" ht="21" x14ac:dyDescent="0.15">
      <c r="F1817" ph="1"/>
      <c r="G1817" ph="1"/>
      <c r="H1817" ph="1"/>
      <c r="I1817" ph="1"/>
    </row>
  </sheetData>
  <mergeCells count="1160">
    <mergeCell ref="H1251:I1251"/>
    <mergeCell ref="H1252:I1252"/>
    <mergeCell ref="H1253:I1253"/>
    <mergeCell ref="H1254:I1254"/>
    <mergeCell ref="H1255:I1255"/>
    <mergeCell ref="C121:K121"/>
    <mergeCell ref="H1245:I1245"/>
    <mergeCell ref="H1246:I1246"/>
    <mergeCell ref="H1247:I1247"/>
    <mergeCell ref="H1248:I1248"/>
    <mergeCell ref="H1249:I1249"/>
    <mergeCell ref="H1250:I1250"/>
    <mergeCell ref="H1239:I1239"/>
    <mergeCell ref="H1240:I1240"/>
    <mergeCell ref="H1241:I1241"/>
    <mergeCell ref="H1242:I1242"/>
    <mergeCell ref="H1243:I1243"/>
    <mergeCell ref="H1244:I1244"/>
    <mergeCell ref="H1233:I1233"/>
    <mergeCell ref="H1234:I1234"/>
    <mergeCell ref="H1235:I1235"/>
    <mergeCell ref="H1236:I1236"/>
    <mergeCell ref="H1237:I1237"/>
    <mergeCell ref="H1238:I1238"/>
    <mergeCell ref="H1227:I1227"/>
    <mergeCell ref="H1228:I1228"/>
    <mergeCell ref="H1229:I1229"/>
    <mergeCell ref="H1230:I1230"/>
    <mergeCell ref="H1231:I1231"/>
    <mergeCell ref="H1232:I1232"/>
    <mergeCell ref="H1221:I1221"/>
    <mergeCell ref="H1222:I1222"/>
    <mergeCell ref="H1223:I1223"/>
    <mergeCell ref="H1224:I1224"/>
    <mergeCell ref="H1225:I1225"/>
    <mergeCell ref="H1226:I1226"/>
    <mergeCell ref="H1215:I1215"/>
    <mergeCell ref="H1216:I1216"/>
    <mergeCell ref="H1217:I1217"/>
    <mergeCell ref="H1218:I1218"/>
    <mergeCell ref="H1219:I1219"/>
    <mergeCell ref="H1220:I1220"/>
    <mergeCell ref="H1209:I1209"/>
    <mergeCell ref="H1210:I1210"/>
    <mergeCell ref="H1211:I1211"/>
    <mergeCell ref="H1212:I1212"/>
    <mergeCell ref="H1213:I1213"/>
    <mergeCell ref="H1214:I1214"/>
    <mergeCell ref="H1203:I1203"/>
    <mergeCell ref="H1204:I1204"/>
    <mergeCell ref="H1205:I1205"/>
    <mergeCell ref="H1206:I1206"/>
    <mergeCell ref="H1207:I1207"/>
    <mergeCell ref="H1208:I1208"/>
    <mergeCell ref="H1197:I1197"/>
    <mergeCell ref="H1198:I1198"/>
    <mergeCell ref="H1199:I1199"/>
    <mergeCell ref="H1200:I1200"/>
    <mergeCell ref="H1201:I1201"/>
    <mergeCell ref="H1202:I1202"/>
    <mergeCell ref="H1191:I1191"/>
    <mergeCell ref="H1192:I1192"/>
    <mergeCell ref="H1193:I1193"/>
    <mergeCell ref="H1194:I1194"/>
    <mergeCell ref="H1195:I1195"/>
    <mergeCell ref="H1196:I1196"/>
    <mergeCell ref="H1185:I1185"/>
    <mergeCell ref="H1186:I1186"/>
    <mergeCell ref="H1187:I1187"/>
    <mergeCell ref="H1188:I1188"/>
    <mergeCell ref="H1189:I1189"/>
    <mergeCell ref="H1190:I1190"/>
    <mergeCell ref="H1179:I1179"/>
    <mergeCell ref="H1180:I1180"/>
    <mergeCell ref="H1181:I1181"/>
    <mergeCell ref="H1182:I1182"/>
    <mergeCell ref="H1183:I1183"/>
    <mergeCell ref="H1184:I1184"/>
    <mergeCell ref="H1173:I1173"/>
    <mergeCell ref="H1174:I1174"/>
    <mergeCell ref="H1175:I1175"/>
    <mergeCell ref="H1176:I1176"/>
    <mergeCell ref="H1177:I1177"/>
    <mergeCell ref="H1178:I1178"/>
    <mergeCell ref="H1167:I1167"/>
    <mergeCell ref="H1168:I1168"/>
    <mergeCell ref="H1169:I1169"/>
    <mergeCell ref="H1170:I1170"/>
    <mergeCell ref="H1171:I1171"/>
    <mergeCell ref="H1172:I1172"/>
    <mergeCell ref="H1161:I1161"/>
    <mergeCell ref="H1162:I1162"/>
    <mergeCell ref="H1163:I1163"/>
    <mergeCell ref="H1164:I1164"/>
    <mergeCell ref="H1165:I1165"/>
    <mergeCell ref="H1166:I1166"/>
    <mergeCell ref="H1155:I1155"/>
    <mergeCell ref="H1156:I1156"/>
    <mergeCell ref="H1157:I1157"/>
    <mergeCell ref="H1158:I1158"/>
    <mergeCell ref="H1159:I1159"/>
    <mergeCell ref="H1160:I1160"/>
    <mergeCell ref="H1149:I1149"/>
    <mergeCell ref="H1150:I1150"/>
    <mergeCell ref="H1151:I1151"/>
    <mergeCell ref="H1152:I1152"/>
    <mergeCell ref="H1153:I1153"/>
    <mergeCell ref="H1154:I1154"/>
    <mergeCell ref="H1143:I1143"/>
    <mergeCell ref="H1144:I1144"/>
    <mergeCell ref="H1145:I1145"/>
    <mergeCell ref="H1146:I1146"/>
    <mergeCell ref="H1147:I1147"/>
    <mergeCell ref="H1148:I1148"/>
    <mergeCell ref="H1137:I1137"/>
    <mergeCell ref="H1138:I1138"/>
    <mergeCell ref="H1139:I1139"/>
    <mergeCell ref="H1140:I1140"/>
    <mergeCell ref="H1141:I1141"/>
    <mergeCell ref="H1142:I1142"/>
    <mergeCell ref="H1131:I1131"/>
    <mergeCell ref="H1132:I1132"/>
    <mergeCell ref="H1133:I1133"/>
    <mergeCell ref="H1134:I1134"/>
    <mergeCell ref="H1135:I1135"/>
    <mergeCell ref="H1136:I1136"/>
    <mergeCell ref="H1125:I1125"/>
    <mergeCell ref="H1126:I1126"/>
    <mergeCell ref="H1127:I1127"/>
    <mergeCell ref="H1128:I1128"/>
    <mergeCell ref="H1129:I1129"/>
    <mergeCell ref="H1130:I1130"/>
    <mergeCell ref="H1119:I1119"/>
    <mergeCell ref="H1120:I1120"/>
    <mergeCell ref="H1121:I1121"/>
    <mergeCell ref="H1122:I1122"/>
    <mergeCell ref="H1123:I1123"/>
    <mergeCell ref="H1124:I1124"/>
    <mergeCell ref="H1113:I1113"/>
    <mergeCell ref="H1114:I1114"/>
    <mergeCell ref="H1115:I1115"/>
    <mergeCell ref="H1116:I1116"/>
    <mergeCell ref="H1117:I1117"/>
    <mergeCell ref="H1118:I1118"/>
    <mergeCell ref="H1107:I1107"/>
    <mergeCell ref="H1108:I1108"/>
    <mergeCell ref="H1109:I1109"/>
    <mergeCell ref="H1110:I1110"/>
    <mergeCell ref="H1111:I1111"/>
    <mergeCell ref="H1112:I1112"/>
    <mergeCell ref="H1101:I1101"/>
    <mergeCell ref="H1102:I1102"/>
    <mergeCell ref="H1103:I1103"/>
    <mergeCell ref="H1104:I1104"/>
    <mergeCell ref="H1105:I1105"/>
    <mergeCell ref="H1106:I1106"/>
    <mergeCell ref="H1095:I1095"/>
    <mergeCell ref="H1096:I1096"/>
    <mergeCell ref="H1097:I1097"/>
    <mergeCell ref="H1098:I1098"/>
    <mergeCell ref="H1099:I1099"/>
    <mergeCell ref="H1100:I1100"/>
    <mergeCell ref="H1089:I1089"/>
    <mergeCell ref="H1090:I1090"/>
    <mergeCell ref="H1091:I1091"/>
    <mergeCell ref="H1092:I1092"/>
    <mergeCell ref="H1093:I1093"/>
    <mergeCell ref="H1094:I1094"/>
    <mergeCell ref="H1083:I1083"/>
    <mergeCell ref="H1084:I1084"/>
    <mergeCell ref="H1085:I1085"/>
    <mergeCell ref="H1086:I1086"/>
    <mergeCell ref="H1087:I1087"/>
    <mergeCell ref="H1088:I1088"/>
    <mergeCell ref="H1077:I1077"/>
    <mergeCell ref="H1078:I1078"/>
    <mergeCell ref="H1079:I1079"/>
    <mergeCell ref="H1080:I1080"/>
    <mergeCell ref="H1081:I1081"/>
    <mergeCell ref="H1082:I1082"/>
    <mergeCell ref="H1071:I1071"/>
    <mergeCell ref="H1072:I1072"/>
    <mergeCell ref="H1073:I1073"/>
    <mergeCell ref="H1074:I1074"/>
    <mergeCell ref="H1075:I1075"/>
    <mergeCell ref="H1076:I1076"/>
    <mergeCell ref="H1065:I1065"/>
    <mergeCell ref="H1066:I1066"/>
    <mergeCell ref="H1067:I1067"/>
    <mergeCell ref="H1068:I1068"/>
    <mergeCell ref="H1069:I1069"/>
    <mergeCell ref="H1070:I1070"/>
    <mergeCell ref="H1059:I1059"/>
    <mergeCell ref="H1060:I1060"/>
    <mergeCell ref="H1061:I1061"/>
    <mergeCell ref="H1062:I1062"/>
    <mergeCell ref="H1063:I1063"/>
    <mergeCell ref="H1064:I1064"/>
    <mergeCell ref="H1053:I1053"/>
    <mergeCell ref="H1054:I1054"/>
    <mergeCell ref="H1055:I1055"/>
    <mergeCell ref="H1056:I1056"/>
    <mergeCell ref="H1057:I1057"/>
    <mergeCell ref="H1058:I1058"/>
    <mergeCell ref="H1047:I1047"/>
    <mergeCell ref="H1048:I1048"/>
    <mergeCell ref="H1049:I1049"/>
    <mergeCell ref="H1050:I1050"/>
    <mergeCell ref="H1051:I1051"/>
    <mergeCell ref="H1052:I1052"/>
    <mergeCell ref="H1041:I1041"/>
    <mergeCell ref="H1042:I1042"/>
    <mergeCell ref="H1043:I1043"/>
    <mergeCell ref="H1044:I1044"/>
    <mergeCell ref="H1045:I1045"/>
    <mergeCell ref="H1046:I1046"/>
    <mergeCell ref="H1035:I1035"/>
    <mergeCell ref="H1036:I1036"/>
    <mergeCell ref="H1037:I1037"/>
    <mergeCell ref="H1038:I1038"/>
    <mergeCell ref="H1039:I1039"/>
    <mergeCell ref="H1040:I1040"/>
    <mergeCell ref="H1029:I1029"/>
    <mergeCell ref="H1030:I1030"/>
    <mergeCell ref="H1031:I1031"/>
    <mergeCell ref="H1032:I1032"/>
    <mergeCell ref="H1033:I1033"/>
    <mergeCell ref="H1034:I1034"/>
    <mergeCell ref="H1023:I1023"/>
    <mergeCell ref="H1024:I1024"/>
    <mergeCell ref="H1025:I1025"/>
    <mergeCell ref="H1026:I1026"/>
    <mergeCell ref="H1027:I1027"/>
    <mergeCell ref="H1028:I1028"/>
    <mergeCell ref="H1017:I1017"/>
    <mergeCell ref="H1018:I1018"/>
    <mergeCell ref="H1019:I1019"/>
    <mergeCell ref="H1020:I1020"/>
    <mergeCell ref="H1021:I1021"/>
    <mergeCell ref="H1022:I1022"/>
    <mergeCell ref="H1011:I1011"/>
    <mergeCell ref="H1012:I1012"/>
    <mergeCell ref="H1013:I1013"/>
    <mergeCell ref="H1014:I1014"/>
    <mergeCell ref="H1015:I1015"/>
    <mergeCell ref="H1016:I1016"/>
    <mergeCell ref="H1005:I1005"/>
    <mergeCell ref="H1006:I1006"/>
    <mergeCell ref="H1007:I1007"/>
    <mergeCell ref="H1008:I1008"/>
    <mergeCell ref="H1009:I1009"/>
    <mergeCell ref="H1010:I1010"/>
    <mergeCell ref="H999:I999"/>
    <mergeCell ref="H1000:I1000"/>
    <mergeCell ref="H1001:I1001"/>
    <mergeCell ref="H1002:I1002"/>
    <mergeCell ref="H1003:I1003"/>
    <mergeCell ref="H1004:I1004"/>
    <mergeCell ref="H993:I993"/>
    <mergeCell ref="H994:I994"/>
    <mergeCell ref="H995:I995"/>
    <mergeCell ref="H996:I996"/>
    <mergeCell ref="H997:I997"/>
    <mergeCell ref="H998:I998"/>
    <mergeCell ref="H987:I987"/>
    <mergeCell ref="H988:I988"/>
    <mergeCell ref="H989:I989"/>
    <mergeCell ref="H990:I990"/>
    <mergeCell ref="H991:I991"/>
    <mergeCell ref="H992:I992"/>
    <mergeCell ref="H981:I981"/>
    <mergeCell ref="H982:I982"/>
    <mergeCell ref="H983:I983"/>
    <mergeCell ref="H984:I984"/>
    <mergeCell ref="H985:I985"/>
    <mergeCell ref="H986:I986"/>
    <mergeCell ref="H975:I975"/>
    <mergeCell ref="H976:I976"/>
    <mergeCell ref="H977:I977"/>
    <mergeCell ref="H978:I978"/>
    <mergeCell ref="H979:I979"/>
    <mergeCell ref="H980:I980"/>
    <mergeCell ref="H969:I969"/>
    <mergeCell ref="H970:I970"/>
    <mergeCell ref="H971:I971"/>
    <mergeCell ref="H972:I972"/>
    <mergeCell ref="H973:I973"/>
    <mergeCell ref="H974:I974"/>
    <mergeCell ref="H963:I963"/>
    <mergeCell ref="H964:I964"/>
    <mergeCell ref="H965:I965"/>
    <mergeCell ref="H966:I966"/>
    <mergeCell ref="H967:I967"/>
    <mergeCell ref="H968:I968"/>
    <mergeCell ref="H957:I957"/>
    <mergeCell ref="H958:I958"/>
    <mergeCell ref="H959:I959"/>
    <mergeCell ref="H960:I960"/>
    <mergeCell ref="H961:I961"/>
    <mergeCell ref="H962:I962"/>
    <mergeCell ref="H951:I951"/>
    <mergeCell ref="H952:I952"/>
    <mergeCell ref="H953:I953"/>
    <mergeCell ref="H954:I954"/>
    <mergeCell ref="H955:I955"/>
    <mergeCell ref="H956:I956"/>
    <mergeCell ref="H945:I945"/>
    <mergeCell ref="H946:I946"/>
    <mergeCell ref="H947:I947"/>
    <mergeCell ref="H948:I948"/>
    <mergeCell ref="H949:I949"/>
    <mergeCell ref="H950:I950"/>
    <mergeCell ref="H939:I939"/>
    <mergeCell ref="H940:I940"/>
    <mergeCell ref="H941:I941"/>
    <mergeCell ref="H942:I942"/>
    <mergeCell ref="H943:I943"/>
    <mergeCell ref="H944:I944"/>
    <mergeCell ref="H933:I933"/>
    <mergeCell ref="H934:I934"/>
    <mergeCell ref="H935:I935"/>
    <mergeCell ref="H936:I936"/>
    <mergeCell ref="H937:I937"/>
    <mergeCell ref="H938:I938"/>
    <mergeCell ref="H927:I927"/>
    <mergeCell ref="H928:I928"/>
    <mergeCell ref="H929:I929"/>
    <mergeCell ref="H930:I930"/>
    <mergeCell ref="H931:I931"/>
    <mergeCell ref="H932:I932"/>
    <mergeCell ref="H921:I921"/>
    <mergeCell ref="H922:I922"/>
    <mergeCell ref="H923:I923"/>
    <mergeCell ref="H924:I924"/>
    <mergeCell ref="H925:I925"/>
    <mergeCell ref="H926:I926"/>
    <mergeCell ref="H915:I915"/>
    <mergeCell ref="H916:I916"/>
    <mergeCell ref="H917:I917"/>
    <mergeCell ref="H918:I918"/>
    <mergeCell ref="H919:I919"/>
    <mergeCell ref="H920:I920"/>
    <mergeCell ref="H909:I909"/>
    <mergeCell ref="H910:I910"/>
    <mergeCell ref="H911:I911"/>
    <mergeCell ref="H912:I912"/>
    <mergeCell ref="H913:I913"/>
    <mergeCell ref="H914:I914"/>
    <mergeCell ref="H903:I903"/>
    <mergeCell ref="H904:I904"/>
    <mergeCell ref="H905:I905"/>
    <mergeCell ref="H906:I906"/>
    <mergeCell ref="H907:I907"/>
    <mergeCell ref="H908:I908"/>
    <mergeCell ref="H897:I897"/>
    <mergeCell ref="H898:I898"/>
    <mergeCell ref="H899:I899"/>
    <mergeCell ref="H900:I900"/>
    <mergeCell ref="H901:I901"/>
    <mergeCell ref="H902:I902"/>
    <mergeCell ref="H891:I891"/>
    <mergeCell ref="H892:I892"/>
    <mergeCell ref="H893:I893"/>
    <mergeCell ref="H894:I894"/>
    <mergeCell ref="H895:I895"/>
    <mergeCell ref="H896:I896"/>
    <mergeCell ref="H885:I885"/>
    <mergeCell ref="H886:I886"/>
    <mergeCell ref="H887:I887"/>
    <mergeCell ref="H888:I888"/>
    <mergeCell ref="H889:I889"/>
    <mergeCell ref="H890:I890"/>
    <mergeCell ref="H879:I879"/>
    <mergeCell ref="H880:I880"/>
    <mergeCell ref="H881:I881"/>
    <mergeCell ref="H882:I882"/>
    <mergeCell ref="H883:I883"/>
    <mergeCell ref="H884:I884"/>
    <mergeCell ref="H873:I873"/>
    <mergeCell ref="H874:I874"/>
    <mergeCell ref="H875:I875"/>
    <mergeCell ref="H876:I876"/>
    <mergeCell ref="H877:I877"/>
    <mergeCell ref="H878:I878"/>
    <mergeCell ref="H867:I867"/>
    <mergeCell ref="H868:I868"/>
    <mergeCell ref="H869:I869"/>
    <mergeCell ref="H870:I870"/>
    <mergeCell ref="H871:I871"/>
    <mergeCell ref="H872:I872"/>
    <mergeCell ref="H861:I861"/>
    <mergeCell ref="H862:I862"/>
    <mergeCell ref="H863:I863"/>
    <mergeCell ref="H864:I864"/>
    <mergeCell ref="H865:I865"/>
    <mergeCell ref="H866:I866"/>
    <mergeCell ref="H855:I855"/>
    <mergeCell ref="H856:I856"/>
    <mergeCell ref="H857:I857"/>
    <mergeCell ref="H858:I858"/>
    <mergeCell ref="H859:I859"/>
    <mergeCell ref="H860:I860"/>
    <mergeCell ref="H849:I849"/>
    <mergeCell ref="H850:I850"/>
    <mergeCell ref="H851:I851"/>
    <mergeCell ref="H852:I852"/>
    <mergeCell ref="H853:I853"/>
    <mergeCell ref="H854:I854"/>
    <mergeCell ref="H843:I843"/>
    <mergeCell ref="H844:I844"/>
    <mergeCell ref="H845:I845"/>
    <mergeCell ref="H846:I846"/>
    <mergeCell ref="H847:I847"/>
    <mergeCell ref="H848:I848"/>
    <mergeCell ref="H837:I837"/>
    <mergeCell ref="H838:I838"/>
    <mergeCell ref="H839:I839"/>
    <mergeCell ref="H840:I840"/>
    <mergeCell ref="H841:I841"/>
    <mergeCell ref="H842:I842"/>
    <mergeCell ref="H831:I831"/>
    <mergeCell ref="H832:I832"/>
    <mergeCell ref="H833:I833"/>
    <mergeCell ref="H834:I834"/>
    <mergeCell ref="H835:I835"/>
    <mergeCell ref="H836:I836"/>
    <mergeCell ref="H825:I825"/>
    <mergeCell ref="H826:I826"/>
    <mergeCell ref="H827:I827"/>
    <mergeCell ref="H828:I828"/>
    <mergeCell ref="H829:I829"/>
    <mergeCell ref="H830:I830"/>
    <mergeCell ref="H819:I819"/>
    <mergeCell ref="H820:I820"/>
    <mergeCell ref="H821:I821"/>
    <mergeCell ref="H822:I822"/>
    <mergeCell ref="H823:I823"/>
    <mergeCell ref="H824:I824"/>
    <mergeCell ref="H813:I813"/>
    <mergeCell ref="H814:I814"/>
    <mergeCell ref="H815:I815"/>
    <mergeCell ref="H816:I816"/>
    <mergeCell ref="H817:I817"/>
    <mergeCell ref="H818:I818"/>
    <mergeCell ref="H807:I807"/>
    <mergeCell ref="H808:I808"/>
    <mergeCell ref="H809:I809"/>
    <mergeCell ref="H810:I810"/>
    <mergeCell ref="H811:I811"/>
    <mergeCell ref="H812:I812"/>
    <mergeCell ref="H801:I801"/>
    <mergeCell ref="H802:I802"/>
    <mergeCell ref="H803:I803"/>
    <mergeCell ref="H804:I804"/>
    <mergeCell ref="H805:I805"/>
    <mergeCell ref="H806:I806"/>
    <mergeCell ref="H795:I795"/>
    <mergeCell ref="H796:I796"/>
    <mergeCell ref="H797:I797"/>
    <mergeCell ref="H798:I798"/>
    <mergeCell ref="H799:I799"/>
    <mergeCell ref="H800:I800"/>
    <mergeCell ref="H789:I789"/>
    <mergeCell ref="H790:I790"/>
    <mergeCell ref="H791:I791"/>
    <mergeCell ref="H792:I792"/>
    <mergeCell ref="H793:I793"/>
    <mergeCell ref="H794:I794"/>
    <mergeCell ref="H783:I783"/>
    <mergeCell ref="H784:I784"/>
    <mergeCell ref="H785:I785"/>
    <mergeCell ref="H786:I786"/>
    <mergeCell ref="H787:I787"/>
    <mergeCell ref="H788:I788"/>
    <mergeCell ref="H777:I777"/>
    <mergeCell ref="H778:I778"/>
    <mergeCell ref="H779:I779"/>
    <mergeCell ref="H780:I780"/>
    <mergeCell ref="H781:I781"/>
    <mergeCell ref="H782:I782"/>
    <mergeCell ref="H771:I771"/>
    <mergeCell ref="H772:I772"/>
    <mergeCell ref="H773:I773"/>
    <mergeCell ref="H774:I774"/>
    <mergeCell ref="H775:I775"/>
    <mergeCell ref="H776:I776"/>
    <mergeCell ref="H765:I765"/>
    <mergeCell ref="H766:I766"/>
    <mergeCell ref="H767:I767"/>
    <mergeCell ref="H768:I768"/>
    <mergeCell ref="H769:I769"/>
    <mergeCell ref="H770:I770"/>
    <mergeCell ref="H759:I759"/>
    <mergeCell ref="H760:I760"/>
    <mergeCell ref="H761:I761"/>
    <mergeCell ref="H762:I762"/>
    <mergeCell ref="H763:I763"/>
    <mergeCell ref="H764:I764"/>
    <mergeCell ref="H753:I753"/>
    <mergeCell ref="H754:I754"/>
    <mergeCell ref="H755:I755"/>
    <mergeCell ref="H756:I756"/>
    <mergeCell ref="H757:I757"/>
    <mergeCell ref="H758:I758"/>
    <mergeCell ref="H747:I747"/>
    <mergeCell ref="H748:I748"/>
    <mergeCell ref="H749:I749"/>
    <mergeCell ref="H750:I750"/>
    <mergeCell ref="H751:I751"/>
    <mergeCell ref="H752:I752"/>
    <mergeCell ref="H741:I741"/>
    <mergeCell ref="H742:I742"/>
    <mergeCell ref="H743:I743"/>
    <mergeCell ref="H744:I744"/>
    <mergeCell ref="H745:I745"/>
    <mergeCell ref="H746:I746"/>
    <mergeCell ref="H735:I735"/>
    <mergeCell ref="H736:I736"/>
    <mergeCell ref="H737:I737"/>
    <mergeCell ref="H738:I738"/>
    <mergeCell ref="H739:I739"/>
    <mergeCell ref="H740:I740"/>
    <mergeCell ref="H729:I729"/>
    <mergeCell ref="H730:I730"/>
    <mergeCell ref="H731:I731"/>
    <mergeCell ref="H732:I732"/>
    <mergeCell ref="H733:I733"/>
    <mergeCell ref="H734:I734"/>
    <mergeCell ref="H722:I723"/>
    <mergeCell ref="H724:I724"/>
    <mergeCell ref="H725:I725"/>
    <mergeCell ref="H726:I726"/>
    <mergeCell ref="H727:I727"/>
    <mergeCell ref="H728:I728"/>
    <mergeCell ref="H711:I711"/>
    <mergeCell ref="H712:I713"/>
    <mergeCell ref="H714:I715"/>
    <mergeCell ref="H716:I717"/>
    <mergeCell ref="H718:I719"/>
    <mergeCell ref="H720:I721"/>
    <mergeCell ref="H705:I705"/>
    <mergeCell ref="H706:I706"/>
    <mergeCell ref="H707:I707"/>
    <mergeCell ref="H708:I708"/>
    <mergeCell ref="H709:I709"/>
    <mergeCell ref="H710:I710"/>
    <mergeCell ref="H696:I697"/>
    <mergeCell ref="H698:I699"/>
    <mergeCell ref="H700:I701"/>
    <mergeCell ref="H702:I702"/>
    <mergeCell ref="H703:I703"/>
    <mergeCell ref="H704:I704"/>
    <mergeCell ref="H687:I687"/>
    <mergeCell ref="H688:I688"/>
    <mergeCell ref="H689:I689"/>
    <mergeCell ref="H690:I691"/>
    <mergeCell ref="H692:I693"/>
    <mergeCell ref="H694:I695"/>
    <mergeCell ref="H681:I681"/>
    <mergeCell ref="H682:I682"/>
    <mergeCell ref="H683:I683"/>
    <mergeCell ref="H684:I684"/>
    <mergeCell ref="H685:I685"/>
    <mergeCell ref="H686:I686"/>
    <mergeCell ref="H675:I675"/>
    <mergeCell ref="H676:I676"/>
    <mergeCell ref="H677:I677"/>
    <mergeCell ref="H678:I678"/>
    <mergeCell ref="H679:I679"/>
    <mergeCell ref="H680:I680"/>
    <mergeCell ref="H669:I669"/>
    <mergeCell ref="H670:I670"/>
    <mergeCell ref="H671:I671"/>
    <mergeCell ref="H672:I672"/>
    <mergeCell ref="H673:I673"/>
    <mergeCell ref="H674:I674"/>
    <mergeCell ref="H663:I663"/>
    <mergeCell ref="H664:I664"/>
    <mergeCell ref="H665:I665"/>
    <mergeCell ref="H666:I666"/>
    <mergeCell ref="H667:I667"/>
    <mergeCell ref="H668:I668"/>
    <mergeCell ref="H657:I657"/>
    <mergeCell ref="H658:I658"/>
    <mergeCell ref="H659:I659"/>
    <mergeCell ref="H660:I660"/>
    <mergeCell ref="H661:I661"/>
    <mergeCell ref="H662:I662"/>
    <mergeCell ref="H651:I651"/>
    <mergeCell ref="H652:I652"/>
    <mergeCell ref="H653:I653"/>
    <mergeCell ref="H654:I654"/>
    <mergeCell ref="H655:I655"/>
    <mergeCell ref="H656:I656"/>
    <mergeCell ref="H645:I645"/>
    <mergeCell ref="H646:I646"/>
    <mergeCell ref="H647:I647"/>
    <mergeCell ref="H648:I648"/>
    <mergeCell ref="H649:I649"/>
    <mergeCell ref="H650:I650"/>
    <mergeCell ref="H639:I639"/>
    <mergeCell ref="H640:I640"/>
    <mergeCell ref="H641:I641"/>
    <mergeCell ref="H642:I642"/>
    <mergeCell ref="H643:I643"/>
    <mergeCell ref="H644:I644"/>
    <mergeCell ref="H633:I633"/>
    <mergeCell ref="H634:I634"/>
    <mergeCell ref="H635:I635"/>
    <mergeCell ref="H636:I636"/>
    <mergeCell ref="H637:I637"/>
    <mergeCell ref="H638:I638"/>
    <mergeCell ref="H627:I627"/>
    <mergeCell ref="H628:I628"/>
    <mergeCell ref="H629:I629"/>
    <mergeCell ref="H630:I630"/>
    <mergeCell ref="H631:I631"/>
    <mergeCell ref="H632:I632"/>
    <mergeCell ref="H621:I621"/>
    <mergeCell ref="H622:I622"/>
    <mergeCell ref="H623:I623"/>
    <mergeCell ref="H624:I624"/>
    <mergeCell ref="H625:I625"/>
    <mergeCell ref="H626:I626"/>
    <mergeCell ref="H615:I615"/>
    <mergeCell ref="H616:I616"/>
    <mergeCell ref="H617:I617"/>
    <mergeCell ref="H618:I618"/>
    <mergeCell ref="H619:I619"/>
    <mergeCell ref="H620:I620"/>
    <mergeCell ref="H609:I609"/>
    <mergeCell ref="H610:I610"/>
    <mergeCell ref="H611:I611"/>
    <mergeCell ref="H612:I612"/>
    <mergeCell ref="H613:I613"/>
    <mergeCell ref="H614:I614"/>
    <mergeCell ref="H603:I603"/>
    <mergeCell ref="H604:I604"/>
    <mergeCell ref="H605:I605"/>
    <mergeCell ref="H606:I606"/>
    <mergeCell ref="H607:I607"/>
    <mergeCell ref="H608:I608"/>
    <mergeCell ref="H597:I597"/>
    <mergeCell ref="H598:I598"/>
    <mergeCell ref="H599:I599"/>
    <mergeCell ref="H600:I600"/>
    <mergeCell ref="H601:I601"/>
    <mergeCell ref="H602:I602"/>
    <mergeCell ref="H591:I591"/>
    <mergeCell ref="H592:I592"/>
    <mergeCell ref="H593:I593"/>
    <mergeCell ref="H594:I594"/>
    <mergeCell ref="H595:I595"/>
    <mergeCell ref="H596:I596"/>
    <mergeCell ref="H585:I585"/>
    <mergeCell ref="H586:I586"/>
    <mergeCell ref="H587:I587"/>
    <mergeCell ref="H588:I588"/>
    <mergeCell ref="H589:I589"/>
    <mergeCell ref="H590:I590"/>
    <mergeCell ref="H579:I579"/>
    <mergeCell ref="H580:I580"/>
    <mergeCell ref="H581:I581"/>
    <mergeCell ref="H582:I582"/>
    <mergeCell ref="H583:I583"/>
    <mergeCell ref="H584:I584"/>
    <mergeCell ref="H573:I573"/>
    <mergeCell ref="H574:I574"/>
    <mergeCell ref="H575:I575"/>
    <mergeCell ref="H576:I576"/>
    <mergeCell ref="H577:I577"/>
    <mergeCell ref="H578:I578"/>
    <mergeCell ref="H567:I567"/>
    <mergeCell ref="H568:I568"/>
    <mergeCell ref="H569:I569"/>
    <mergeCell ref="H570:I570"/>
    <mergeCell ref="H571:I571"/>
    <mergeCell ref="H572:I572"/>
    <mergeCell ref="H561:I561"/>
    <mergeCell ref="H562:I562"/>
    <mergeCell ref="H563:I563"/>
    <mergeCell ref="H564:I564"/>
    <mergeCell ref="H565:I565"/>
    <mergeCell ref="H566:I566"/>
    <mergeCell ref="H555:I555"/>
    <mergeCell ref="H556:I556"/>
    <mergeCell ref="H557:I557"/>
    <mergeCell ref="H558:I558"/>
    <mergeCell ref="H559:I559"/>
    <mergeCell ref="H560:I560"/>
    <mergeCell ref="H549:I549"/>
    <mergeCell ref="H550:I550"/>
    <mergeCell ref="H551:I551"/>
    <mergeCell ref="H552:I552"/>
    <mergeCell ref="H553:I553"/>
    <mergeCell ref="H554:I554"/>
    <mergeCell ref="H543:I543"/>
    <mergeCell ref="H544:I544"/>
    <mergeCell ref="H545:I545"/>
    <mergeCell ref="H546:I546"/>
    <mergeCell ref="H547:I547"/>
    <mergeCell ref="H548:I548"/>
    <mergeCell ref="H537:I537"/>
    <mergeCell ref="H538:I538"/>
    <mergeCell ref="H539:I539"/>
    <mergeCell ref="H540:I540"/>
    <mergeCell ref="H541:I541"/>
    <mergeCell ref="H542:I542"/>
    <mergeCell ref="H531:I531"/>
    <mergeCell ref="H532:I532"/>
    <mergeCell ref="H533:I533"/>
    <mergeCell ref="H534:I534"/>
    <mergeCell ref="H535:I535"/>
    <mergeCell ref="H536:I536"/>
    <mergeCell ref="H525:I525"/>
    <mergeCell ref="H526:I526"/>
    <mergeCell ref="H527:I527"/>
    <mergeCell ref="H528:I528"/>
    <mergeCell ref="H529:I529"/>
    <mergeCell ref="H530:I530"/>
    <mergeCell ref="H519:I519"/>
    <mergeCell ref="H520:I520"/>
    <mergeCell ref="H521:I521"/>
    <mergeCell ref="H522:I522"/>
    <mergeCell ref="H523:I523"/>
    <mergeCell ref="H524:I524"/>
    <mergeCell ref="H513:I513"/>
    <mergeCell ref="H514:I514"/>
    <mergeCell ref="H515:I515"/>
    <mergeCell ref="H516:I516"/>
    <mergeCell ref="H517:I517"/>
    <mergeCell ref="H518:I518"/>
    <mergeCell ref="H507:I507"/>
    <mergeCell ref="H508:I508"/>
    <mergeCell ref="H509:I509"/>
    <mergeCell ref="H510:I510"/>
    <mergeCell ref="H511:I511"/>
    <mergeCell ref="H512:I512"/>
    <mergeCell ref="H501:I501"/>
    <mergeCell ref="H502:I502"/>
    <mergeCell ref="H503:I503"/>
    <mergeCell ref="H504:I504"/>
    <mergeCell ref="H505:I505"/>
    <mergeCell ref="H506:I506"/>
    <mergeCell ref="H495:I495"/>
    <mergeCell ref="H496:I496"/>
    <mergeCell ref="H497:I497"/>
    <mergeCell ref="H498:I498"/>
    <mergeCell ref="H499:I499"/>
    <mergeCell ref="H500:I500"/>
    <mergeCell ref="H489:I489"/>
    <mergeCell ref="H490:I490"/>
    <mergeCell ref="H491:I491"/>
    <mergeCell ref="H492:I492"/>
    <mergeCell ref="H493:I493"/>
    <mergeCell ref="H494:I494"/>
    <mergeCell ref="H483:I483"/>
    <mergeCell ref="H484:I484"/>
    <mergeCell ref="H485:I485"/>
    <mergeCell ref="H486:I486"/>
    <mergeCell ref="H487:I487"/>
    <mergeCell ref="H488:I488"/>
    <mergeCell ref="H477:I477"/>
    <mergeCell ref="H478:I478"/>
    <mergeCell ref="H479:I479"/>
    <mergeCell ref="H480:I480"/>
    <mergeCell ref="H481:I481"/>
    <mergeCell ref="H482:I482"/>
    <mergeCell ref="H471:I471"/>
    <mergeCell ref="H472:I472"/>
    <mergeCell ref="H473:I473"/>
    <mergeCell ref="H474:I474"/>
    <mergeCell ref="H475:I475"/>
    <mergeCell ref="H476:I476"/>
    <mergeCell ref="H465:I465"/>
    <mergeCell ref="H466:I466"/>
    <mergeCell ref="H467:I467"/>
    <mergeCell ref="H468:I468"/>
    <mergeCell ref="H469:I469"/>
    <mergeCell ref="H470:I470"/>
    <mergeCell ref="H459:I459"/>
    <mergeCell ref="H460:I460"/>
    <mergeCell ref="H461:I461"/>
    <mergeCell ref="H462:I462"/>
    <mergeCell ref="H463:I463"/>
    <mergeCell ref="H464:I464"/>
    <mergeCell ref="H453:I453"/>
    <mergeCell ref="H454:I454"/>
    <mergeCell ref="H455:I455"/>
    <mergeCell ref="H456:I456"/>
    <mergeCell ref="H457:I457"/>
    <mergeCell ref="H458:I458"/>
    <mergeCell ref="H447:I447"/>
    <mergeCell ref="H448:I448"/>
    <mergeCell ref="H449:I449"/>
    <mergeCell ref="H450:I450"/>
    <mergeCell ref="H451:I451"/>
    <mergeCell ref="H452:I452"/>
    <mergeCell ref="H441:I441"/>
    <mergeCell ref="H442:I442"/>
    <mergeCell ref="H443:I443"/>
    <mergeCell ref="H444:I444"/>
    <mergeCell ref="H445:I445"/>
    <mergeCell ref="H446:I446"/>
    <mergeCell ref="H435:I435"/>
    <mergeCell ref="H436:I436"/>
    <mergeCell ref="H437:I437"/>
    <mergeCell ref="H438:I438"/>
    <mergeCell ref="H439:I439"/>
    <mergeCell ref="H440:I440"/>
    <mergeCell ref="H429:I429"/>
    <mergeCell ref="H430:I430"/>
    <mergeCell ref="H431:I431"/>
    <mergeCell ref="H432:I432"/>
    <mergeCell ref="H433:I433"/>
    <mergeCell ref="H434:I434"/>
    <mergeCell ref="H423:I423"/>
    <mergeCell ref="H424:I424"/>
    <mergeCell ref="H425:I425"/>
    <mergeCell ref="H426:I426"/>
    <mergeCell ref="H427:I427"/>
    <mergeCell ref="H428:I428"/>
    <mergeCell ref="H417:I417"/>
    <mergeCell ref="H418:I418"/>
    <mergeCell ref="H419:I419"/>
    <mergeCell ref="H420:I420"/>
    <mergeCell ref="H421:I421"/>
    <mergeCell ref="H422:I422"/>
    <mergeCell ref="H411:I411"/>
    <mergeCell ref="H412:I412"/>
    <mergeCell ref="H413:I413"/>
    <mergeCell ref="H414:I414"/>
    <mergeCell ref="H415:I415"/>
    <mergeCell ref="H416:I416"/>
    <mergeCell ref="H405:I405"/>
    <mergeCell ref="H406:I406"/>
    <mergeCell ref="H407:I407"/>
    <mergeCell ref="H408:I408"/>
    <mergeCell ref="H409:I409"/>
    <mergeCell ref="H410:I410"/>
    <mergeCell ref="H399:I399"/>
    <mergeCell ref="H400:I400"/>
    <mergeCell ref="H401:I401"/>
    <mergeCell ref="H402:I402"/>
    <mergeCell ref="H403:I403"/>
    <mergeCell ref="H404:I404"/>
    <mergeCell ref="H393:I393"/>
    <mergeCell ref="H394:I394"/>
    <mergeCell ref="H395:I395"/>
    <mergeCell ref="H396:I396"/>
    <mergeCell ref="H397:I397"/>
    <mergeCell ref="H398:I398"/>
    <mergeCell ref="H387:I387"/>
    <mergeCell ref="H388:I388"/>
    <mergeCell ref="H389:I389"/>
    <mergeCell ref="H390:I390"/>
    <mergeCell ref="H391:I391"/>
    <mergeCell ref="H392:I392"/>
    <mergeCell ref="H381:I381"/>
    <mergeCell ref="H382:I382"/>
    <mergeCell ref="H383:I383"/>
    <mergeCell ref="H384:I384"/>
    <mergeCell ref="H385:I385"/>
    <mergeCell ref="H386:I386"/>
    <mergeCell ref="H375:I375"/>
    <mergeCell ref="H376:I376"/>
    <mergeCell ref="H377:I377"/>
    <mergeCell ref="H378:I378"/>
    <mergeCell ref="H379:I379"/>
    <mergeCell ref="H380:I380"/>
    <mergeCell ref="H369:I369"/>
    <mergeCell ref="H370:I370"/>
    <mergeCell ref="H371:I371"/>
    <mergeCell ref="H372:I372"/>
    <mergeCell ref="H373:I373"/>
    <mergeCell ref="H374:I374"/>
    <mergeCell ref="H363:I363"/>
    <mergeCell ref="H364:I364"/>
    <mergeCell ref="H365:I365"/>
    <mergeCell ref="H366:I366"/>
    <mergeCell ref="H367:I367"/>
    <mergeCell ref="H368:I368"/>
    <mergeCell ref="H357:I357"/>
    <mergeCell ref="H358:I358"/>
    <mergeCell ref="H359:I359"/>
    <mergeCell ref="H360:I360"/>
    <mergeCell ref="H361:I361"/>
    <mergeCell ref="H362:I362"/>
    <mergeCell ref="H351:I351"/>
    <mergeCell ref="H352:I352"/>
    <mergeCell ref="H353:I353"/>
    <mergeCell ref="H354:I354"/>
    <mergeCell ref="H355:I355"/>
    <mergeCell ref="H356:I356"/>
    <mergeCell ref="H345:I345"/>
    <mergeCell ref="H346:I346"/>
    <mergeCell ref="H347:I347"/>
    <mergeCell ref="H348:I348"/>
    <mergeCell ref="H349:I349"/>
    <mergeCell ref="H350:I350"/>
    <mergeCell ref="H339:I339"/>
    <mergeCell ref="H340:I340"/>
    <mergeCell ref="H341:I341"/>
    <mergeCell ref="H342:I342"/>
    <mergeCell ref="H343:I343"/>
    <mergeCell ref="H344:I344"/>
    <mergeCell ref="H333:I333"/>
    <mergeCell ref="H334:I334"/>
    <mergeCell ref="H335:I335"/>
    <mergeCell ref="H336:I336"/>
    <mergeCell ref="H337:I337"/>
    <mergeCell ref="H338:I338"/>
    <mergeCell ref="H327:I327"/>
    <mergeCell ref="H328:I328"/>
    <mergeCell ref="H329:I329"/>
    <mergeCell ref="H330:I330"/>
    <mergeCell ref="H331:I331"/>
    <mergeCell ref="H332:I332"/>
    <mergeCell ref="H321:I321"/>
    <mergeCell ref="H322:I322"/>
    <mergeCell ref="H323:I323"/>
    <mergeCell ref="H324:I324"/>
    <mergeCell ref="H325:I325"/>
    <mergeCell ref="H326:I326"/>
    <mergeCell ref="H315:I315"/>
    <mergeCell ref="H316:I316"/>
    <mergeCell ref="H317:I317"/>
    <mergeCell ref="H318:I318"/>
    <mergeCell ref="H319:I319"/>
    <mergeCell ref="H320:I320"/>
    <mergeCell ref="H309:I309"/>
    <mergeCell ref="H310:I310"/>
    <mergeCell ref="H311:I311"/>
    <mergeCell ref="H312:I312"/>
    <mergeCell ref="H313:I313"/>
    <mergeCell ref="H314:I314"/>
    <mergeCell ref="H303:I303"/>
    <mergeCell ref="H304:I304"/>
    <mergeCell ref="H305:I305"/>
    <mergeCell ref="H306:I306"/>
    <mergeCell ref="H307:I307"/>
    <mergeCell ref="H308:I308"/>
    <mergeCell ref="H297:I297"/>
    <mergeCell ref="H298:I298"/>
    <mergeCell ref="H299:I299"/>
    <mergeCell ref="H300:I300"/>
    <mergeCell ref="H301:I301"/>
    <mergeCell ref="H302:I302"/>
    <mergeCell ref="H291:I291"/>
    <mergeCell ref="H292:I292"/>
    <mergeCell ref="H293:I293"/>
    <mergeCell ref="H294:I294"/>
    <mergeCell ref="H295:I295"/>
    <mergeCell ref="H296:I296"/>
    <mergeCell ref="H285:I285"/>
    <mergeCell ref="H286:I286"/>
    <mergeCell ref="H287:I287"/>
    <mergeCell ref="H288:I288"/>
    <mergeCell ref="H289:I289"/>
    <mergeCell ref="H290:I290"/>
    <mergeCell ref="H279:I279"/>
    <mergeCell ref="H280:I280"/>
    <mergeCell ref="H281:I281"/>
    <mergeCell ref="H282:I282"/>
    <mergeCell ref="H283:I283"/>
    <mergeCell ref="H284:I284"/>
    <mergeCell ref="H273:I273"/>
    <mergeCell ref="H274:I274"/>
    <mergeCell ref="H275:I275"/>
    <mergeCell ref="H276:I276"/>
    <mergeCell ref="H277:I277"/>
    <mergeCell ref="H278:I278"/>
    <mergeCell ref="H267:I267"/>
    <mergeCell ref="H268:I268"/>
    <mergeCell ref="H269:I269"/>
    <mergeCell ref="H270:I270"/>
    <mergeCell ref="H271:I271"/>
    <mergeCell ref="H272:I272"/>
    <mergeCell ref="H261:I261"/>
    <mergeCell ref="H262:I262"/>
    <mergeCell ref="H263:I263"/>
    <mergeCell ref="H264:I264"/>
    <mergeCell ref="H265:I265"/>
    <mergeCell ref="H266:I266"/>
    <mergeCell ref="H255:I255"/>
    <mergeCell ref="H256:I256"/>
    <mergeCell ref="H257:I257"/>
    <mergeCell ref="H258:I258"/>
    <mergeCell ref="H259:I259"/>
    <mergeCell ref="H260:I260"/>
    <mergeCell ref="H249:I249"/>
    <mergeCell ref="H250:I250"/>
    <mergeCell ref="H251:I251"/>
    <mergeCell ref="H252:I252"/>
    <mergeCell ref="H253:I253"/>
    <mergeCell ref="H254:I254"/>
    <mergeCell ref="H243:I243"/>
    <mergeCell ref="H244:I244"/>
    <mergeCell ref="H245:I245"/>
    <mergeCell ref="H246:I246"/>
    <mergeCell ref="H247:I247"/>
    <mergeCell ref="H248:I248"/>
    <mergeCell ref="H237:I237"/>
    <mergeCell ref="H238:I238"/>
    <mergeCell ref="H239:I239"/>
    <mergeCell ref="H240:I240"/>
    <mergeCell ref="H241:I241"/>
    <mergeCell ref="H242:I242"/>
    <mergeCell ref="H231:I231"/>
    <mergeCell ref="H232:I232"/>
    <mergeCell ref="H233:I233"/>
    <mergeCell ref="H234:I234"/>
    <mergeCell ref="H235:I235"/>
    <mergeCell ref="H236:I236"/>
    <mergeCell ref="H225:I225"/>
    <mergeCell ref="H226:I226"/>
    <mergeCell ref="H227:I227"/>
    <mergeCell ref="H228:I228"/>
    <mergeCell ref="H229:I229"/>
    <mergeCell ref="H230:I230"/>
    <mergeCell ref="H219:I219"/>
    <mergeCell ref="H220:I220"/>
    <mergeCell ref="H221:I221"/>
    <mergeCell ref="H222:I222"/>
    <mergeCell ref="H223:I223"/>
    <mergeCell ref="H224:I224"/>
    <mergeCell ref="H213:I213"/>
    <mergeCell ref="H214:I214"/>
    <mergeCell ref="H215:I215"/>
    <mergeCell ref="H216:I216"/>
    <mergeCell ref="H217:I217"/>
    <mergeCell ref="H218:I218"/>
    <mergeCell ref="H207:I207"/>
    <mergeCell ref="H208:I208"/>
    <mergeCell ref="H209:I209"/>
    <mergeCell ref="H210:I210"/>
    <mergeCell ref="H211:I211"/>
    <mergeCell ref="H212:I212"/>
    <mergeCell ref="H201:I201"/>
    <mergeCell ref="H202:I202"/>
    <mergeCell ref="H203:I203"/>
    <mergeCell ref="H204:I204"/>
    <mergeCell ref="H205:I205"/>
    <mergeCell ref="H206:I206"/>
    <mergeCell ref="H195:I195"/>
    <mergeCell ref="H196:I196"/>
    <mergeCell ref="H197:I197"/>
    <mergeCell ref="H198:I198"/>
    <mergeCell ref="H199:I199"/>
    <mergeCell ref="H200:I200"/>
    <mergeCell ref="H189:I189"/>
    <mergeCell ref="H190:I190"/>
    <mergeCell ref="H191:I191"/>
    <mergeCell ref="H192:I192"/>
    <mergeCell ref="H193:I193"/>
    <mergeCell ref="H194:I194"/>
    <mergeCell ref="H183:I183"/>
    <mergeCell ref="H184:I184"/>
    <mergeCell ref="H185:I185"/>
    <mergeCell ref="H186:I186"/>
    <mergeCell ref="H187:I187"/>
    <mergeCell ref="H188:I188"/>
    <mergeCell ref="H177:I177"/>
    <mergeCell ref="H178:I178"/>
    <mergeCell ref="H179:I179"/>
    <mergeCell ref="H180:I180"/>
    <mergeCell ref="H181:I181"/>
    <mergeCell ref="H182:I182"/>
    <mergeCell ref="H171:I171"/>
    <mergeCell ref="H172:I172"/>
    <mergeCell ref="H173:I173"/>
    <mergeCell ref="H174:I174"/>
    <mergeCell ref="H175:I175"/>
    <mergeCell ref="H176:I176"/>
    <mergeCell ref="H165:I165"/>
    <mergeCell ref="H166:I166"/>
    <mergeCell ref="H167:I167"/>
    <mergeCell ref="H168:I168"/>
    <mergeCell ref="H169:I169"/>
    <mergeCell ref="H170:I170"/>
    <mergeCell ref="H159:I159"/>
    <mergeCell ref="H160:I160"/>
    <mergeCell ref="H161:I161"/>
    <mergeCell ref="H162:I162"/>
    <mergeCell ref="H163:I163"/>
    <mergeCell ref="H164:I164"/>
    <mergeCell ref="H153:I153"/>
    <mergeCell ref="H154:I154"/>
    <mergeCell ref="H155:I155"/>
    <mergeCell ref="H156:I156"/>
    <mergeCell ref="H157:I157"/>
    <mergeCell ref="H158:I158"/>
    <mergeCell ref="H147:I147"/>
    <mergeCell ref="H148:I148"/>
    <mergeCell ref="H149:I149"/>
    <mergeCell ref="H150:I150"/>
    <mergeCell ref="H151:I151"/>
    <mergeCell ref="H152:I152"/>
    <mergeCell ref="H141:I141"/>
    <mergeCell ref="H142:I142"/>
    <mergeCell ref="H143:I143"/>
    <mergeCell ref="H144:I144"/>
    <mergeCell ref="H145:I145"/>
    <mergeCell ref="H146:I146"/>
    <mergeCell ref="H135:I135"/>
    <mergeCell ref="H136:I136"/>
    <mergeCell ref="H137:I137"/>
    <mergeCell ref="H138:I138"/>
    <mergeCell ref="H139:I139"/>
    <mergeCell ref="H140:I140"/>
    <mergeCell ref="H129:I129"/>
    <mergeCell ref="H130:I130"/>
    <mergeCell ref="H131:I131"/>
    <mergeCell ref="H132:I132"/>
    <mergeCell ref="H133:I133"/>
    <mergeCell ref="H134:I134"/>
    <mergeCell ref="H123:I123"/>
    <mergeCell ref="H124:I124"/>
    <mergeCell ref="H125:I125"/>
    <mergeCell ref="H126:I126"/>
    <mergeCell ref="H127:I127"/>
    <mergeCell ref="H128:I128"/>
    <mergeCell ref="C103:K103"/>
    <mergeCell ref="D105:K105"/>
    <mergeCell ref="D106:K106"/>
    <mergeCell ref="D107:K107"/>
    <mergeCell ref="H122:I122"/>
    <mergeCell ref="D50:K50"/>
    <mergeCell ref="D51:K51"/>
    <mergeCell ref="D52:K52"/>
    <mergeCell ref="D53:K53"/>
    <mergeCell ref="C80:E80"/>
    <mergeCell ref="C89:D90"/>
    <mergeCell ref="E89:G89"/>
    <mergeCell ref="H89:J89"/>
    <mergeCell ref="D44:K44"/>
    <mergeCell ref="D45:K45"/>
    <mergeCell ref="D46:K46"/>
    <mergeCell ref="D47:K47"/>
    <mergeCell ref="D48:K48"/>
    <mergeCell ref="D49:K49"/>
    <mergeCell ref="B39:K39"/>
    <mergeCell ref="D40:K40"/>
    <mergeCell ref="D41:K41"/>
    <mergeCell ref="D42:K42"/>
    <mergeCell ref="D43:K43"/>
    <mergeCell ref="D33:K34"/>
    <mergeCell ref="D35:K37"/>
    <mergeCell ref="C24:K24"/>
    <mergeCell ref="C25:K25"/>
    <mergeCell ref="C27:K27"/>
    <mergeCell ref="C28:K28"/>
    <mergeCell ref="C29:K29"/>
    <mergeCell ref="D32:K32"/>
    <mergeCell ref="A1:K1"/>
    <mergeCell ref="A2:K2"/>
    <mergeCell ref="L2:N3"/>
    <mergeCell ref="C16:K16"/>
    <mergeCell ref="C17:K17"/>
    <mergeCell ref="C23:L23"/>
  </mergeCells>
  <phoneticPr fontId="2"/>
  <pageMargins left="0.25" right="0.25" top="0.75" bottom="0.75" header="0.3" footer="0.3"/>
  <pageSetup paperSize="9" scale="91" fitToHeight="0" orientation="landscape" r:id="rId1"/>
  <headerFooter alignWithMargins="0">
    <oddHeader>&amp;R入力要領</oddHead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1F336D-E02B-4FBB-AC46-B4356E0C5EF5}">
  <sheetPr codeName="Sheet2">
    <pageSetUpPr fitToPage="1"/>
  </sheetPr>
  <dimension ref="A1:GO4340"/>
  <sheetViews>
    <sheetView tabSelected="1" zoomScale="70" zoomScaleNormal="70" workbookViewId="0">
      <selection sqref="A1:D2"/>
    </sheetView>
  </sheetViews>
  <sheetFormatPr defaultRowHeight="13.5" x14ac:dyDescent="0.15"/>
  <cols>
    <col min="1" max="1" width="7.5" style="80" bestFit="1" customWidth="1"/>
    <col min="2" max="2" width="7.625" style="80" customWidth="1"/>
    <col min="3" max="3" width="9" style="80"/>
    <col min="4" max="4" width="26.625" style="80" customWidth="1"/>
    <col min="5" max="5" width="16.375" style="80" customWidth="1"/>
    <col min="6" max="7" width="13.5" style="80" bestFit="1" customWidth="1"/>
    <col min="8" max="8" width="8.125" style="111" bestFit="1" customWidth="1"/>
    <col min="9" max="9" width="5.5" style="80" customWidth="1"/>
    <col min="10" max="10" width="10.875" style="80" customWidth="1"/>
    <col min="11" max="11" width="4.375" style="80" customWidth="1"/>
    <col min="12" max="12" width="9" style="80"/>
    <col min="13" max="13" width="15.625" style="80" customWidth="1"/>
    <col min="14" max="14" width="9" style="80" customWidth="1"/>
    <col min="15" max="16" width="9" style="80" hidden="1" customWidth="1"/>
    <col min="17" max="17" width="9" style="80" customWidth="1"/>
    <col min="18" max="18" width="3" style="741" bestFit="1" customWidth="1"/>
    <col min="19" max="19" width="3.875" style="120" customWidth="1"/>
    <col min="20" max="20" width="3" style="741" bestFit="1" customWidth="1"/>
    <col min="21" max="21" width="4.125" style="80" customWidth="1"/>
    <col min="22" max="22" width="15" style="80" bestFit="1" customWidth="1"/>
    <col min="23" max="23" width="3.875" style="80" customWidth="1"/>
    <col min="24" max="24" width="5.375" style="80" customWidth="1"/>
    <col min="25" max="25" width="9.625" style="80" customWidth="1"/>
    <col min="26" max="26" width="9" style="80"/>
    <col min="27" max="27" width="6.25" style="80" customWidth="1"/>
    <col min="28" max="28" width="11.125" style="80" bestFit="1" customWidth="1"/>
    <col min="29" max="29" width="7.5" style="80" customWidth="1"/>
    <col min="30" max="30" width="5.375" style="80" customWidth="1"/>
    <col min="31" max="31" width="11.75" style="80" customWidth="1"/>
    <col min="32" max="32" width="4.625" style="120" customWidth="1"/>
    <col min="33" max="33" width="22.25" style="411" customWidth="1"/>
    <col min="34" max="35" width="8.5" style="411" hidden="1" customWidth="1"/>
    <col min="36" max="36" width="7.25" style="80" customWidth="1"/>
    <col min="37" max="37" width="9" style="80"/>
    <col min="38" max="38" width="4.75" style="80" bestFit="1" customWidth="1"/>
    <col min="39" max="39" width="18.25" style="80" bestFit="1" customWidth="1"/>
    <col min="40" max="40" width="4.375" style="80" customWidth="1"/>
    <col min="41" max="41" width="4" style="80" customWidth="1"/>
    <col min="42" max="42" width="58" style="80" bestFit="1" customWidth="1"/>
    <col min="43" max="46" width="3.625" style="80" customWidth="1"/>
    <col min="47" max="47" width="14.125" style="80" customWidth="1"/>
    <col min="48" max="50" width="8.625" style="80" customWidth="1"/>
    <col min="51" max="51" width="5.125" style="80" customWidth="1"/>
    <col min="52" max="52" width="24.25" style="136" hidden="1" customWidth="1"/>
    <col min="53" max="54" width="9.5" style="136" hidden="1" customWidth="1"/>
    <col min="55" max="57" width="8.625" style="136" hidden="1" customWidth="1"/>
    <col min="58" max="60" width="8.625" style="137" hidden="1" customWidth="1"/>
    <col min="61" max="61" width="16.625" style="137" hidden="1" customWidth="1"/>
    <col min="62" max="66" width="8.625" style="137" hidden="1" customWidth="1"/>
    <col min="67" max="67" width="10.875" style="137" hidden="1" customWidth="1"/>
    <col min="68" max="68" width="17.25" style="137" hidden="1" customWidth="1"/>
    <col min="69" max="69" width="12.625" style="137" hidden="1" customWidth="1"/>
    <col min="70" max="70" width="18.125" style="137" hidden="1" customWidth="1"/>
    <col min="71" max="71" width="9.875" style="137" hidden="1" customWidth="1"/>
    <col min="72" max="72" width="11.875" style="137" hidden="1" customWidth="1"/>
    <col min="73" max="73" width="17.25" style="137" hidden="1" customWidth="1"/>
    <col min="74" max="74" width="11.875" style="137" hidden="1" customWidth="1"/>
    <col min="75" max="75" width="17.25" style="137" hidden="1" customWidth="1"/>
    <col min="76" max="76" width="3.625" style="137" customWidth="1"/>
    <col min="77" max="77" width="33.625" style="137" customWidth="1"/>
    <col min="78" max="78" width="17" style="137" bestFit="1" customWidth="1"/>
    <col min="79" max="79" width="7" style="137" bestFit="1" customWidth="1"/>
    <col min="80" max="87" width="5.625" style="137" customWidth="1"/>
    <col min="88" max="89" width="5.625" style="137" hidden="1" customWidth="1"/>
    <col min="90" max="91" width="5.625" style="137" customWidth="1"/>
    <col min="92" max="92" width="8.625" style="137" bestFit="1" customWidth="1"/>
    <col min="93" max="93" width="3.625" style="137" customWidth="1"/>
    <col min="94" max="94" width="24.25" style="137" hidden="1" customWidth="1"/>
    <col min="95" max="96" width="8.25" style="137" hidden="1" customWidth="1"/>
    <col min="97" max="97" width="34" style="137" hidden="1" customWidth="1"/>
    <col min="98" max="99" width="8.25" style="137" hidden="1" customWidth="1"/>
    <col min="100" max="100" width="8.75" style="137" hidden="1" customWidth="1"/>
    <col min="101" max="101" width="9" style="137" hidden="1" customWidth="1"/>
    <col min="102" max="108" width="8.25" style="137" hidden="1" customWidth="1"/>
    <col min="109" max="109" width="17.75" style="137" hidden="1" customWidth="1"/>
    <col min="110" max="110" width="15" style="137" hidden="1" customWidth="1"/>
    <col min="111" max="116" width="8.25" style="137" hidden="1" customWidth="1"/>
    <col min="117" max="117" width="24.125" style="137" hidden="1" customWidth="1"/>
    <col min="118" max="118" width="11.25" style="137" hidden="1" customWidth="1"/>
    <col min="119" max="121" width="8.25" style="137" hidden="1" customWidth="1"/>
    <col min="122" max="122" width="53.625" style="137" hidden="1" customWidth="1"/>
    <col min="123" max="126" width="8.25" style="137" hidden="1" customWidth="1"/>
    <col min="127" max="127" width="13.125" style="138" hidden="1" customWidth="1"/>
    <col min="128" max="128" width="17.75" style="138" hidden="1" customWidth="1"/>
    <col min="129" max="134" width="8.25" style="138" hidden="1" customWidth="1"/>
    <col min="135" max="135" width="21.125" style="138" hidden="1" customWidth="1"/>
    <col min="136" max="140" width="8.25" style="138" hidden="1" customWidth="1"/>
    <col min="141" max="141" width="8.5" style="138" hidden="1" customWidth="1"/>
    <col min="142" max="142" width="15" style="138" hidden="1" customWidth="1"/>
    <col min="143" max="147" width="8.25" style="138" hidden="1" customWidth="1"/>
    <col min="148" max="148" width="19.375" style="138" hidden="1" customWidth="1"/>
    <col min="149" max="149" width="19.5" style="138" hidden="1" customWidth="1"/>
    <col min="150" max="154" width="8.25" style="138" hidden="1" customWidth="1"/>
    <col min="155" max="155" width="13.125" style="138" hidden="1" customWidth="1"/>
    <col min="156" max="156" width="17.625" style="138" hidden="1" customWidth="1"/>
    <col min="157" max="161" width="8.25" style="138" hidden="1" customWidth="1"/>
    <col min="162" max="162" width="19.25" style="138" hidden="1" customWidth="1"/>
    <col min="163" max="163" width="20.625" style="138" hidden="1" customWidth="1"/>
    <col min="164" max="164" width="10.75" style="138" hidden="1" customWidth="1"/>
    <col min="165" max="165" width="8.25" style="139" hidden="1" customWidth="1"/>
    <col min="166" max="166" width="8.25" style="138" hidden="1" customWidth="1"/>
    <col min="167" max="167" width="5" style="138" customWidth="1"/>
    <col min="168" max="168" width="3.625" style="140" customWidth="1"/>
    <col min="169" max="169" width="13" style="140" customWidth="1"/>
    <col min="170" max="170" width="3.625" style="80" customWidth="1"/>
    <col min="171" max="171" width="9.75" style="80" customWidth="1"/>
    <col min="172" max="172" width="8.5" style="80" customWidth="1"/>
    <col min="173" max="173" width="7" style="80" customWidth="1"/>
    <col min="174" max="174" width="10.25" style="80" customWidth="1"/>
    <col min="175" max="175" width="9.125" style="80" customWidth="1"/>
    <col min="176" max="176" width="61.25" style="80" hidden="1" customWidth="1"/>
    <col min="177" max="177" width="17.75" style="80" hidden="1" customWidth="1"/>
    <col min="178" max="178" width="76.375" style="80" hidden="1" customWidth="1"/>
    <col min="179" max="179" width="8.625" style="80" hidden="1" customWidth="1"/>
    <col min="180" max="180" width="11.375" style="80" hidden="1" customWidth="1"/>
    <col min="181" max="181" width="10.25" style="80" hidden="1" customWidth="1"/>
    <col min="182" max="182" width="12.625" style="487" hidden="1" customWidth="1"/>
    <col min="183" max="183" width="11.875" style="488" hidden="1" customWidth="1"/>
    <col min="184" max="184" width="32.875" style="80" hidden="1" customWidth="1"/>
    <col min="185" max="185" width="10.125" style="80" hidden="1" customWidth="1"/>
    <col min="186" max="186" width="33.125" style="80" hidden="1" customWidth="1"/>
    <col min="187" max="187" width="19.25" style="80" hidden="1" customWidth="1"/>
    <col min="188" max="188" width="5.25" style="80" customWidth="1"/>
    <col min="189" max="16384" width="9" style="80"/>
  </cols>
  <sheetData>
    <row r="1" spans="1:188" x14ac:dyDescent="0.15">
      <c r="A1" s="861" t="s">
        <v>1612</v>
      </c>
      <c r="B1" s="862"/>
      <c r="C1" s="862"/>
      <c r="D1" s="863"/>
      <c r="O1" s="78" t="s">
        <v>1642</v>
      </c>
      <c r="P1" s="78" t="s">
        <v>1642</v>
      </c>
      <c r="R1" s="360"/>
      <c r="S1" s="80"/>
      <c r="T1" s="360"/>
      <c r="U1" s="361"/>
      <c r="V1" s="361"/>
      <c r="AF1" s="362"/>
      <c r="AG1" s="363"/>
      <c r="AH1" s="78" t="s">
        <v>1642</v>
      </c>
      <c r="AI1" s="78" t="s">
        <v>1642</v>
      </c>
      <c r="AJ1" s="135"/>
      <c r="AK1" s="135"/>
      <c r="AL1" s="135"/>
      <c r="AZ1" s="78" t="s">
        <v>1642</v>
      </c>
      <c r="BA1" s="78" t="s">
        <v>1642</v>
      </c>
      <c r="BB1" s="78" t="s">
        <v>1642</v>
      </c>
      <c r="BC1" s="78" t="s">
        <v>1642</v>
      </c>
      <c r="BD1" s="78" t="s">
        <v>1642</v>
      </c>
      <c r="BE1" s="78" t="s">
        <v>1642</v>
      </c>
      <c r="BF1" s="78" t="s">
        <v>1642</v>
      </c>
      <c r="BG1" s="78" t="s">
        <v>1642</v>
      </c>
      <c r="BH1" s="78" t="s">
        <v>1642</v>
      </c>
      <c r="BI1" s="78" t="s">
        <v>1642</v>
      </c>
      <c r="BJ1" s="78" t="s">
        <v>1642</v>
      </c>
      <c r="BK1" s="78" t="s">
        <v>1642</v>
      </c>
      <c r="BL1" s="78" t="s">
        <v>1642</v>
      </c>
      <c r="BM1" s="78" t="s">
        <v>1642</v>
      </c>
      <c r="BN1" s="78" t="s">
        <v>1642</v>
      </c>
      <c r="BO1" s="78" t="s">
        <v>1642</v>
      </c>
      <c r="BP1" s="78" t="s">
        <v>1642</v>
      </c>
      <c r="BQ1" s="78" t="s">
        <v>1642</v>
      </c>
      <c r="BR1" s="78" t="s">
        <v>1642</v>
      </c>
      <c r="BS1" s="78" t="s">
        <v>1642</v>
      </c>
      <c r="BT1" s="78" t="s">
        <v>1642</v>
      </c>
      <c r="BU1" s="78" t="s">
        <v>1642</v>
      </c>
      <c r="BV1" s="78" t="s">
        <v>1642</v>
      </c>
      <c r="BW1" s="78" t="s">
        <v>1642</v>
      </c>
      <c r="CJ1" s="78" t="s">
        <v>1642</v>
      </c>
      <c r="CK1" s="78" t="s">
        <v>1642</v>
      </c>
      <c r="CP1" s="78" t="s">
        <v>1642</v>
      </c>
      <c r="CQ1" s="78" t="s">
        <v>1642</v>
      </c>
      <c r="CR1" s="78" t="s">
        <v>1642</v>
      </c>
      <c r="CS1" s="78" t="s">
        <v>1642</v>
      </c>
      <c r="CT1" s="78" t="s">
        <v>1642</v>
      </c>
      <c r="CU1" s="78" t="s">
        <v>1642</v>
      </c>
      <c r="CV1" s="78" t="s">
        <v>1642</v>
      </c>
      <c r="CW1" s="78" t="s">
        <v>1642</v>
      </c>
      <c r="CX1" s="78" t="s">
        <v>1642</v>
      </c>
      <c r="CY1" s="78" t="s">
        <v>1642</v>
      </c>
      <c r="CZ1" s="78" t="s">
        <v>1642</v>
      </c>
      <c r="DA1" s="78" t="s">
        <v>1642</v>
      </c>
      <c r="DB1" s="78" t="s">
        <v>1642</v>
      </c>
      <c r="DC1" s="78" t="s">
        <v>1642</v>
      </c>
      <c r="DD1" s="78" t="s">
        <v>1642</v>
      </c>
      <c r="DE1" s="78" t="s">
        <v>1642</v>
      </c>
      <c r="DF1" s="78" t="s">
        <v>1642</v>
      </c>
      <c r="DG1" s="78" t="s">
        <v>1642</v>
      </c>
      <c r="DH1" s="78" t="s">
        <v>1642</v>
      </c>
      <c r="DI1" s="78" t="s">
        <v>4115</v>
      </c>
      <c r="DJ1" s="78" t="s">
        <v>1642</v>
      </c>
      <c r="DK1" s="78" t="s">
        <v>1642</v>
      </c>
      <c r="DL1" s="78" t="s">
        <v>1642</v>
      </c>
      <c r="DM1" s="78" t="s">
        <v>1642</v>
      </c>
      <c r="DN1" s="78" t="s">
        <v>1642</v>
      </c>
      <c r="DO1" s="78" t="s">
        <v>1642</v>
      </c>
      <c r="DP1" s="78" t="s">
        <v>1642</v>
      </c>
      <c r="DQ1" s="78" t="s">
        <v>1642</v>
      </c>
      <c r="DR1" s="78" t="s">
        <v>1642</v>
      </c>
      <c r="DS1" s="78" t="s">
        <v>1642</v>
      </c>
      <c r="DT1" s="78" t="s">
        <v>1642</v>
      </c>
      <c r="DU1" s="78" t="s">
        <v>1642</v>
      </c>
      <c r="DV1" s="78" t="s">
        <v>1642</v>
      </c>
      <c r="DW1" s="78" t="s">
        <v>1642</v>
      </c>
      <c r="DX1" s="78" t="s">
        <v>1642</v>
      </c>
      <c r="DY1" s="78" t="s">
        <v>1642</v>
      </c>
      <c r="DZ1" s="78" t="s">
        <v>1642</v>
      </c>
      <c r="EA1" s="78" t="s">
        <v>1642</v>
      </c>
      <c r="EB1" s="78" t="s">
        <v>1642</v>
      </c>
      <c r="EC1" s="78" t="s">
        <v>1642</v>
      </c>
      <c r="ED1" s="78" t="s">
        <v>1642</v>
      </c>
      <c r="EE1" s="78" t="s">
        <v>1642</v>
      </c>
      <c r="EF1" s="78" t="s">
        <v>1642</v>
      </c>
      <c r="EG1" s="78" t="s">
        <v>1642</v>
      </c>
      <c r="EH1" s="78" t="s">
        <v>1642</v>
      </c>
      <c r="EI1" s="78" t="s">
        <v>1642</v>
      </c>
      <c r="EJ1" s="78" t="s">
        <v>1642</v>
      </c>
      <c r="EK1" s="78" t="s">
        <v>1642</v>
      </c>
      <c r="EL1" s="78" t="s">
        <v>1642</v>
      </c>
      <c r="EM1" s="78" t="s">
        <v>1642</v>
      </c>
      <c r="EN1" s="78" t="s">
        <v>1642</v>
      </c>
      <c r="EO1" s="78" t="s">
        <v>1642</v>
      </c>
      <c r="EP1" s="78" t="s">
        <v>1642</v>
      </c>
      <c r="EQ1" s="78" t="s">
        <v>1642</v>
      </c>
      <c r="ER1" s="78" t="s">
        <v>1642</v>
      </c>
      <c r="ES1" s="78" t="s">
        <v>1642</v>
      </c>
      <c r="ET1" s="78" t="s">
        <v>1642</v>
      </c>
      <c r="EU1" s="78" t="s">
        <v>1642</v>
      </c>
      <c r="EV1" s="78" t="s">
        <v>1642</v>
      </c>
      <c r="EW1" s="78" t="s">
        <v>1642</v>
      </c>
      <c r="EX1" s="78" t="s">
        <v>1642</v>
      </c>
      <c r="EY1" s="78" t="s">
        <v>1642</v>
      </c>
      <c r="EZ1" s="78" t="s">
        <v>1642</v>
      </c>
      <c r="FA1" s="78" t="s">
        <v>1642</v>
      </c>
      <c r="FB1" s="78" t="s">
        <v>1642</v>
      </c>
      <c r="FC1" s="78" t="s">
        <v>1642</v>
      </c>
      <c r="FD1" s="78" t="s">
        <v>1642</v>
      </c>
      <c r="FE1" s="78" t="s">
        <v>1642</v>
      </c>
      <c r="FF1" s="78" t="s">
        <v>1642</v>
      </c>
      <c r="FG1" s="78" t="s">
        <v>1642</v>
      </c>
      <c r="FH1" s="78" t="s">
        <v>1642</v>
      </c>
      <c r="FI1" s="78" t="s">
        <v>1642</v>
      </c>
      <c r="FJ1" s="78" t="s">
        <v>1642</v>
      </c>
      <c r="FL1" s="138"/>
      <c r="FM1" s="138"/>
      <c r="FN1" s="138"/>
      <c r="FO1" s="139"/>
      <c r="FP1" s="138"/>
      <c r="FQ1" s="138"/>
      <c r="FR1" s="140"/>
      <c r="FS1" s="140"/>
      <c r="FT1" s="78" t="s">
        <v>1642</v>
      </c>
      <c r="FU1" s="78" t="s">
        <v>1642</v>
      </c>
      <c r="FV1" s="78" t="s">
        <v>1642</v>
      </c>
      <c r="FW1" s="78" t="s">
        <v>1642</v>
      </c>
      <c r="FX1" s="78" t="s">
        <v>1642</v>
      </c>
      <c r="FY1" s="78" t="s">
        <v>1642</v>
      </c>
      <c r="FZ1" s="476" t="s">
        <v>1642</v>
      </c>
      <c r="GA1" s="477" t="s">
        <v>1642</v>
      </c>
      <c r="GB1" s="78" t="s">
        <v>1642</v>
      </c>
      <c r="GC1" s="78" t="s">
        <v>1642</v>
      </c>
      <c r="GD1" s="78" t="s">
        <v>1642</v>
      </c>
      <c r="GE1" s="78" t="s">
        <v>1642</v>
      </c>
      <c r="GF1" s="111"/>
    </row>
    <row r="2" spans="1:188" ht="15" customHeight="1" thickBot="1" x14ac:dyDescent="0.2">
      <c r="A2" s="864"/>
      <c r="B2" s="865"/>
      <c r="C2" s="865"/>
      <c r="D2" s="866"/>
      <c r="K2" s="465" t="s">
        <v>1617</v>
      </c>
      <c r="O2" s="79"/>
      <c r="P2" s="79"/>
      <c r="R2" s="360"/>
      <c r="S2" s="80"/>
      <c r="T2" s="360"/>
      <c r="AF2" s="467">
        <v>1</v>
      </c>
      <c r="AG2" s="475" t="s">
        <v>1641</v>
      </c>
      <c r="AH2" s="79"/>
      <c r="AI2" s="79"/>
      <c r="AJ2" s="135"/>
      <c r="AK2" s="135"/>
      <c r="AL2" s="135"/>
      <c r="AZ2" s="79"/>
      <c r="BA2" s="79"/>
      <c r="BB2" s="79"/>
      <c r="BC2" s="79"/>
      <c r="BD2" s="79"/>
      <c r="BE2" s="79"/>
      <c r="BF2" s="79"/>
      <c r="BG2" s="79"/>
      <c r="BH2" s="79"/>
      <c r="BI2" s="79"/>
      <c r="BJ2" s="79"/>
      <c r="BK2" s="79"/>
      <c r="BL2" s="79"/>
      <c r="BM2" s="79"/>
      <c r="BN2" s="79"/>
      <c r="BO2" s="79"/>
      <c r="BP2" s="79"/>
      <c r="BQ2" s="79"/>
      <c r="BR2" s="79"/>
      <c r="BS2" s="79"/>
      <c r="BT2" s="79"/>
      <c r="BU2" s="79"/>
      <c r="BV2" s="79"/>
      <c r="BW2" s="79"/>
      <c r="CJ2" s="79"/>
      <c r="CK2" s="79"/>
      <c r="CP2" s="79"/>
      <c r="CQ2" s="79"/>
      <c r="CR2" s="79"/>
      <c r="CS2" s="79"/>
      <c r="CT2" s="79"/>
      <c r="CU2" s="79"/>
      <c r="CV2" s="79"/>
      <c r="CW2" s="79"/>
      <c r="CX2" s="79"/>
      <c r="CY2" s="79"/>
      <c r="CZ2" s="79"/>
      <c r="DA2" s="79"/>
      <c r="DB2" s="79"/>
      <c r="DC2" s="79"/>
      <c r="DD2" s="79"/>
      <c r="DE2" s="79"/>
      <c r="DF2" s="79"/>
      <c r="DG2" s="79"/>
      <c r="DH2" s="79"/>
      <c r="DI2" s="79"/>
      <c r="DJ2" s="79"/>
      <c r="DK2" s="79"/>
      <c r="DL2" s="79"/>
      <c r="DM2" s="79"/>
      <c r="DN2" s="79"/>
      <c r="DO2" s="79"/>
      <c r="DP2" s="79"/>
      <c r="DQ2" s="79"/>
      <c r="DR2" s="79"/>
      <c r="DS2" s="79"/>
      <c r="DT2" s="79"/>
      <c r="DU2" s="79"/>
      <c r="DV2" s="79"/>
      <c r="DW2" s="79"/>
      <c r="DX2" s="79"/>
      <c r="DY2" s="79"/>
      <c r="DZ2" s="79"/>
      <c r="EA2" s="79"/>
      <c r="EB2" s="79"/>
      <c r="EC2" s="79"/>
      <c r="ED2" s="79"/>
      <c r="EE2" s="79"/>
      <c r="EF2" s="79"/>
      <c r="EG2" s="79"/>
      <c r="EH2" s="79"/>
      <c r="EI2" s="79"/>
      <c r="EJ2" s="79"/>
      <c r="EK2" s="79"/>
      <c r="EL2" s="79"/>
      <c r="EM2" s="79"/>
      <c r="EN2" s="79"/>
      <c r="EO2" s="79"/>
      <c r="EP2" s="79"/>
      <c r="EQ2" s="79"/>
      <c r="ER2" s="79"/>
      <c r="ES2" s="79"/>
      <c r="ET2" s="79"/>
      <c r="EU2" s="79"/>
      <c r="EV2" s="79"/>
      <c r="EW2" s="79"/>
      <c r="EX2" s="79"/>
      <c r="EY2" s="79"/>
      <c r="EZ2" s="79"/>
      <c r="FA2" s="79"/>
      <c r="FB2" s="79"/>
      <c r="FC2" s="79"/>
      <c r="FD2" s="79"/>
      <c r="FE2" s="79"/>
      <c r="FF2" s="79"/>
      <c r="FG2" s="79"/>
      <c r="FH2" s="79"/>
      <c r="FI2" s="79"/>
      <c r="FJ2" s="79"/>
      <c r="FL2" s="138"/>
      <c r="FM2" s="138"/>
      <c r="FN2" s="138"/>
      <c r="FO2" s="139"/>
      <c r="FP2" s="138"/>
      <c r="FQ2" s="138"/>
      <c r="FR2" s="140"/>
      <c r="FS2" s="140"/>
      <c r="FT2" s="79"/>
      <c r="FU2" s="79"/>
      <c r="FV2" s="79"/>
      <c r="FW2" s="79"/>
      <c r="FX2" s="79"/>
      <c r="FY2" s="79"/>
      <c r="FZ2" s="478"/>
      <c r="GA2" s="479"/>
      <c r="GB2" s="79"/>
      <c r="GC2" s="79"/>
      <c r="GD2" s="79"/>
      <c r="GE2" s="79"/>
      <c r="GF2" s="111"/>
    </row>
    <row r="3" spans="1:188" ht="15" customHeight="1" x14ac:dyDescent="0.15">
      <c r="A3" s="460"/>
      <c r="B3" s="460"/>
      <c r="C3" s="460"/>
      <c r="D3" s="460"/>
      <c r="K3" s="465" t="s">
        <v>1619</v>
      </c>
      <c r="R3" s="360"/>
      <c r="S3" s="80"/>
      <c r="T3" s="360"/>
      <c r="AF3" s="469">
        <v>2</v>
      </c>
      <c r="AG3" s="475" t="s">
        <v>730</v>
      </c>
      <c r="AH3" s="363"/>
      <c r="AI3" s="363"/>
      <c r="AJ3" s="135"/>
      <c r="AK3" s="135"/>
      <c r="AL3" s="135"/>
      <c r="FF3" s="139"/>
      <c r="FG3" s="139"/>
      <c r="FH3" s="139"/>
      <c r="FJ3" s="139"/>
      <c r="FL3" s="138"/>
      <c r="FM3" s="138"/>
      <c r="FN3" s="138"/>
      <c r="FO3" s="139"/>
      <c r="FP3" s="138"/>
      <c r="FQ3" s="138"/>
      <c r="FR3" s="140"/>
      <c r="FS3" s="140"/>
      <c r="FT3" s="480"/>
      <c r="FU3" s="480"/>
      <c r="FV3" s="480"/>
      <c r="FW3" s="480"/>
      <c r="FX3" s="480"/>
      <c r="FY3" s="480"/>
      <c r="FZ3" s="481"/>
      <c r="GA3" s="482"/>
      <c r="GC3" s="480"/>
      <c r="GD3" s="480"/>
      <c r="GE3" s="480"/>
      <c r="GF3" s="111"/>
    </row>
    <row r="4" spans="1:188" ht="15" customHeight="1" x14ac:dyDescent="0.15">
      <c r="A4" s="461" t="s">
        <v>1608</v>
      </c>
      <c r="B4" s="461"/>
      <c r="C4" s="460"/>
      <c r="D4" s="460"/>
      <c r="K4" s="568" t="s">
        <v>2663</v>
      </c>
      <c r="R4" s="360"/>
      <c r="S4" s="80"/>
      <c r="T4" s="360"/>
      <c r="U4" s="362"/>
      <c r="V4" s="135"/>
      <c r="W4" s="135"/>
      <c r="X4" s="135"/>
      <c r="AA4" s="135"/>
      <c r="AB4" s="135"/>
      <c r="AC4" s="135"/>
      <c r="AD4" s="135"/>
      <c r="AE4" s="135"/>
      <c r="AF4" s="469">
        <v>3</v>
      </c>
      <c r="AG4" s="475" t="s">
        <v>731</v>
      </c>
      <c r="AH4" s="363"/>
      <c r="AI4" s="363"/>
      <c r="AJ4" s="135"/>
      <c r="AK4" s="135"/>
      <c r="AL4" s="135"/>
      <c r="FI4" s="138"/>
      <c r="FL4" s="138"/>
      <c r="FM4" s="138"/>
      <c r="FN4" s="138"/>
      <c r="FO4" s="139"/>
      <c r="FP4" s="138"/>
      <c r="FQ4" s="138"/>
      <c r="FR4" s="140"/>
      <c r="FS4" s="140"/>
      <c r="FT4" s="480"/>
      <c r="FU4" s="480"/>
      <c r="FV4" s="480"/>
      <c r="FW4" s="480"/>
      <c r="FX4" s="480"/>
      <c r="FY4" s="480"/>
      <c r="FZ4" s="481"/>
      <c r="GA4" s="482"/>
      <c r="GC4" s="480"/>
      <c r="GD4" s="480"/>
      <c r="GE4" s="480"/>
      <c r="GF4" s="111"/>
    </row>
    <row r="5" spans="1:188" ht="15" customHeight="1" x14ac:dyDescent="0.15">
      <c r="A5" s="460"/>
      <c r="B5" s="460"/>
      <c r="C5" s="460"/>
      <c r="D5" s="460"/>
      <c r="K5" s="465" t="s">
        <v>1618</v>
      </c>
      <c r="R5" s="360"/>
      <c r="S5" s="80"/>
      <c r="T5" s="360"/>
      <c r="U5" s="362"/>
      <c r="V5" s="135"/>
      <c r="W5" s="135"/>
      <c r="X5" s="135"/>
      <c r="AA5" s="135"/>
      <c r="AB5" s="135"/>
      <c r="AC5" s="135"/>
      <c r="AD5" s="135"/>
      <c r="AE5" s="135"/>
      <c r="AF5" s="469">
        <v>4</v>
      </c>
      <c r="AG5" s="475" t="s">
        <v>732</v>
      </c>
      <c r="AH5" s="363"/>
      <c r="AI5" s="363"/>
      <c r="AJ5" s="135"/>
      <c r="AK5" s="135"/>
      <c r="AL5" s="135"/>
      <c r="DZ5" s="137"/>
      <c r="EA5" s="137"/>
      <c r="EG5" s="137"/>
      <c r="EH5" s="137"/>
      <c r="EN5" s="137"/>
      <c r="EO5" s="137"/>
      <c r="EU5" s="137"/>
      <c r="EV5" s="137"/>
      <c r="FB5" s="137"/>
      <c r="FC5" s="137"/>
      <c r="FH5" s="137"/>
      <c r="FI5" s="137"/>
      <c r="FL5" s="138"/>
      <c r="FM5" s="138"/>
      <c r="FN5" s="138"/>
      <c r="FO5" s="139"/>
      <c r="FP5" s="138"/>
      <c r="FQ5" s="138"/>
      <c r="FR5" s="140"/>
      <c r="FS5" s="140"/>
      <c r="FT5" s="480"/>
      <c r="FU5" s="483" t="s">
        <v>441</v>
      </c>
      <c r="FV5" s="483" t="s">
        <v>1718</v>
      </c>
      <c r="FW5" s="480"/>
      <c r="FX5" s="480"/>
      <c r="FY5" s="480"/>
      <c r="FZ5" s="481"/>
      <c r="GA5" s="482"/>
      <c r="GC5" s="480"/>
      <c r="GD5" s="480"/>
      <c r="GE5" s="480"/>
      <c r="GF5" s="111"/>
    </row>
    <row r="6" spans="1:188" ht="15" customHeight="1" x14ac:dyDescent="0.15">
      <c r="A6" s="461" t="s">
        <v>4168</v>
      </c>
      <c r="B6" s="460"/>
      <c r="C6" s="460"/>
      <c r="D6" s="460"/>
      <c r="K6" s="465"/>
      <c r="R6" s="360"/>
      <c r="S6" s="80"/>
      <c r="T6" s="360"/>
      <c r="U6" s="362"/>
      <c r="V6" s="135"/>
      <c r="W6" s="135"/>
      <c r="X6" s="135"/>
      <c r="AA6" s="135"/>
      <c r="AB6" s="135"/>
      <c r="AC6" s="135"/>
      <c r="AD6" s="135"/>
      <c r="AE6" s="135"/>
      <c r="AF6" s="469">
        <v>5</v>
      </c>
      <c r="AG6" s="475" t="s">
        <v>733</v>
      </c>
      <c r="AH6" s="363"/>
      <c r="AI6" s="363"/>
      <c r="AJ6" s="135"/>
      <c r="AK6" s="135"/>
      <c r="AL6" s="135"/>
      <c r="CR6" s="448"/>
      <c r="CS6" s="137" t="s">
        <v>439</v>
      </c>
      <c r="FI6" s="138"/>
      <c r="FL6" s="138"/>
      <c r="FM6" s="138"/>
      <c r="FN6" s="138"/>
      <c r="FO6" s="139"/>
      <c r="FP6" s="138"/>
      <c r="FQ6" s="138"/>
      <c r="FR6" s="140"/>
      <c r="FS6" s="140"/>
      <c r="FT6" s="480"/>
      <c r="FU6" s="484" t="s">
        <v>440</v>
      </c>
      <c r="FV6" s="485" t="s">
        <v>1719</v>
      </c>
      <c r="FW6" s="480"/>
      <c r="FX6" s="480"/>
      <c r="FY6" s="480"/>
      <c r="FZ6" s="481"/>
      <c r="GA6" s="482"/>
      <c r="GC6" s="480"/>
      <c r="GD6" s="480"/>
      <c r="GE6" s="480"/>
      <c r="GF6" s="111"/>
    </row>
    <row r="7" spans="1:188" ht="15" customHeight="1" x14ac:dyDescent="0.15">
      <c r="A7" s="460" t="s">
        <v>1613</v>
      </c>
      <c r="B7" s="460"/>
      <c r="C7" s="460"/>
      <c r="D7" s="460"/>
      <c r="K7" s="467">
        <v>1</v>
      </c>
      <c r="L7" s="468" t="s">
        <v>1352</v>
      </c>
      <c r="R7" s="360"/>
      <c r="S7" s="80"/>
      <c r="T7" s="360"/>
      <c r="U7" s="362"/>
      <c r="V7" s="135"/>
      <c r="W7" s="135"/>
      <c r="X7" s="135"/>
      <c r="AA7" s="135"/>
      <c r="AB7" s="135"/>
      <c r="AC7" s="135"/>
      <c r="AD7" s="135"/>
      <c r="AE7" s="135"/>
      <c r="AF7" s="469">
        <v>6</v>
      </c>
      <c r="AG7" s="475" t="s">
        <v>734</v>
      </c>
      <c r="AH7" s="363"/>
      <c r="AI7" s="363"/>
      <c r="AJ7" s="135"/>
      <c r="AK7" s="135"/>
      <c r="AL7" s="135"/>
      <c r="CR7" s="559"/>
      <c r="CS7" s="137" t="s">
        <v>2652</v>
      </c>
      <c r="FI7" s="138"/>
      <c r="FL7" s="138"/>
      <c r="FM7" s="138"/>
      <c r="FN7" s="138"/>
      <c r="FO7" s="139"/>
      <c r="FP7" s="138"/>
      <c r="FQ7" s="138"/>
      <c r="FR7" s="140"/>
      <c r="FS7" s="140"/>
      <c r="FT7" s="480"/>
      <c r="FU7" s="486"/>
      <c r="FV7" s="480" t="s">
        <v>1720</v>
      </c>
      <c r="FW7" s="480"/>
      <c r="FX7" s="480"/>
      <c r="FY7" s="480"/>
      <c r="FZ7" s="481"/>
      <c r="GA7" s="482"/>
      <c r="GB7" s="80" t="s">
        <v>29</v>
      </c>
      <c r="GC7" s="480"/>
      <c r="GD7" s="480"/>
      <c r="GE7" s="480"/>
      <c r="GF7" s="111"/>
    </row>
    <row r="8" spans="1:188" ht="15" customHeight="1" x14ac:dyDescent="0.15">
      <c r="A8" s="460" t="s">
        <v>1614</v>
      </c>
      <c r="B8" s="460"/>
      <c r="C8" s="460"/>
      <c r="D8" s="460"/>
      <c r="K8" s="469">
        <v>3</v>
      </c>
      <c r="L8" s="468" t="s">
        <v>1354</v>
      </c>
      <c r="R8" s="360"/>
      <c r="S8" s="80"/>
      <c r="T8" s="360"/>
      <c r="U8" s="362"/>
      <c r="V8" s="135"/>
      <c r="W8" s="135"/>
      <c r="X8" s="135"/>
      <c r="AA8" s="135"/>
      <c r="AB8" s="135"/>
      <c r="AC8" s="135"/>
      <c r="AD8" s="135"/>
      <c r="AE8" s="135"/>
      <c r="AF8" s="469">
        <v>7</v>
      </c>
      <c r="AG8" s="475" t="s">
        <v>735</v>
      </c>
      <c r="AH8" s="363"/>
      <c r="AI8" s="363"/>
      <c r="AJ8" s="135"/>
      <c r="AK8" s="135"/>
      <c r="AL8" s="135"/>
      <c r="CR8" s="569"/>
      <c r="CS8" s="137" t="s">
        <v>2666</v>
      </c>
      <c r="DG8" s="136"/>
      <c r="FI8" s="138"/>
      <c r="FL8" s="138"/>
      <c r="FM8" s="138"/>
      <c r="FN8" s="138"/>
      <c r="FO8" s="139"/>
      <c r="FP8" s="138"/>
      <c r="FQ8" s="138"/>
      <c r="FR8" s="140"/>
      <c r="FS8" s="140"/>
      <c r="FT8" s="480"/>
      <c r="FU8" s="594"/>
      <c r="FV8" s="480" t="s">
        <v>2899</v>
      </c>
      <c r="FW8" s="480"/>
      <c r="FX8" s="480"/>
      <c r="FY8" s="480"/>
      <c r="FZ8" s="481"/>
      <c r="GA8" s="482"/>
      <c r="GB8" s="80" t="s">
        <v>623</v>
      </c>
      <c r="GC8" s="480"/>
      <c r="GD8" s="480"/>
      <c r="GE8" s="480"/>
      <c r="GF8" s="111"/>
    </row>
    <row r="9" spans="1:188" ht="15" customHeight="1" x14ac:dyDescent="0.15">
      <c r="A9" s="460"/>
      <c r="B9" s="460"/>
      <c r="C9" s="460"/>
      <c r="D9" s="460"/>
      <c r="K9" s="469">
        <v>4</v>
      </c>
      <c r="L9" s="468" t="s">
        <v>1353</v>
      </c>
      <c r="N9" s="953" t="s">
        <v>3935</v>
      </c>
      <c r="R9" s="360"/>
      <c r="S9" s="80"/>
      <c r="T9" s="360"/>
      <c r="U9" s="362"/>
      <c r="V9" s="135"/>
      <c r="W9" s="135"/>
      <c r="X9" s="135"/>
      <c r="AC9" s="135"/>
      <c r="AD9" s="135"/>
      <c r="AE9" s="135"/>
      <c r="AF9" s="469">
        <v>8</v>
      </c>
      <c r="AG9" s="475" t="s">
        <v>736</v>
      </c>
      <c r="AH9" s="363"/>
      <c r="AI9" s="363"/>
      <c r="AJ9" s="135"/>
      <c r="AK9" s="135"/>
      <c r="AL9" s="135"/>
      <c r="AZ9" s="142"/>
      <c r="BA9" s="142"/>
      <c r="BB9" s="142"/>
      <c r="FI9" s="138"/>
      <c r="FL9" s="138"/>
      <c r="FM9" s="138"/>
      <c r="FN9" s="138"/>
      <c r="FO9" s="139"/>
      <c r="FP9" s="138"/>
      <c r="FQ9" s="138"/>
      <c r="FR9" s="140"/>
      <c r="FS9" s="140"/>
      <c r="FT9" s="480"/>
      <c r="FU9" s="675"/>
      <c r="FV9" s="480" t="s">
        <v>3934</v>
      </c>
      <c r="FW9" s="480"/>
      <c r="FX9" s="480"/>
      <c r="FY9" s="480"/>
      <c r="FZ9" s="481"/>
      <c r="GA9" s="482"/>
      <c r="GB9" s="80" t="s">
        <v>624</v>
      </c>
      <c r="GC9" s="480"/>
      <c r="GD9" s="480"/>
      <c r="GE9" s="480"/>
      <c r="GF9" s="111"/>
    </row>
    <row r="10" spans="1:188" ht="15" customHeight="1" x14ac:dyDescent="0.15">
      <c r="A10" s="462" t="s">
        <v>1615</v>
      </c>
      <c r="B10" s="463"/>
      <c r="C10" s="463"/>
      <c r="D10" s="464"/>
      <c r="K10" s="469">
        <v>5</v>
      </c>
      <c r="L10" s="468" t="s">
        <v>1354</v>
      </c>
      <c r="N10" s="953"/>
      <c r="R10" s="360"/>
      <c r="S10" s="80"/>
      <c r="T10" s="360"/>
      <c r="U10" s="362"/>
      <c r="V10" s="135"/>
      <c r="W10" s="135"/>
      <c r="X10" s="135"/>
      <c r="AA10" s="135"/>
      <c r="AB10" s="135"/>
      <c r="AC10" s="135"/>
      <c r="AD10" s="135"/>
      <c r="AE10" s="135"/>
      <c r="AF10" s="469">
        <v>9</v>
      </c>
      <c r="AG10" s="475" t="s">
        <v>222</v>
      </c>
      <c r="AH10" s="363"/>
      <c r="AI10" s="363"/>
      <c r="AJ10" s="135"/>
      <c r="AK10" s="135"/>
      <c r="AL10" s="135"/>
      <c r="AZ10" s="142"/>
      <c r="BA10" s="142"/>
      <c r="BB10" s="142"/>
      <c r="FI10" s="138"/>
      <c r="FL10" s="138"/>
      <c r="FM10" s="138"/>
      <c r="FN10" s="138"/>
      <c r="FO10" s="139"/>
      <c r="FP10" s="138"/>
      <c r="FQ10" s="138"/>
      <c r="FR10" s="140"/>
      <c r="FS10" s="140"/>
      <c r="FT10" s="480"/>
      <c r="FU10" s="480"/>
      <c r="FV10" s="480"/>
      <c r="FW10" s="480"/>
      <c r="FX10" s="480"/>
      <c r="FY10" s="480"/>
      <c r="FZ10" s="481"/>
      <c r="GA10" s="482"/>
      <c r="GB10" s="80" t="s">
        <v>419</v>
      </c>
      <c r="GC10" s="480"/>
      <c r="GD10" s="480"/>
      <c r="GE10" s="480"/>
      <c r="GF10" s="111"/>
    </row>
    <row r="11" spans="1:188" ht="15" customHeight="1" x14ac:dyDescent="0.15">
      <c r="A11" s="464" t="s">
        <v>1609</v>
      </c>
      <c r="B11" s="464"/>
      <c r="C11" s="463"/>
      <c r="D11" s="460"/>
      <c r="K11" s="469">
        <v>6</v>
      </c>
      <c r="L11" s="468" t="s">
        <v>1353</v>
      </c>
      <c r="N11" s="953"/>
      <c r="R11" s="360"/>
      <c r="S11" s="80"/>
      <c r="T11" s="360"/>
      <c r="U11" s="362"/>
      <c r="V11" s="135"/>
      <c r="W11" s="135"/>
      <c r="X11" s="135"/>
      <c r="AA11" s="567"/>
      <c r="AB11" s="567"/>
      <c r="AC11" s="135"/>
      <c r="AD11" s="567"/>
      <c r="AE11" s="567"/>
      <c r="AF11" s="469">
        <v>10</v>
      </c>
      <c r="AG11" s="475" t="s">
        <v>707</v>
      </c>
      <c r="AH11" s="363"/>
      <c r="AI11" s="363"/>
      <c r="AJ11" s="135"/>
      <c r="AK11" s="135"/>
      <c r="AL11" s="135"/>
      <c r="AZ11" s="142"/>
      <c r="BA11" s="142"/>
      <c r="BB11" s="142"/>
      <c r="FI11" s="138"/>
      <c r="FL11" s="138"/>
      <c r="FM11" s="138"/>
      <c r="FN11" s="138"/>
      <c r="FO11" s="139"/>
      <c r="FP11" s="138"/>
      <c r="FQ11" s="138"/>
      <c r="FR11" s="140"/>
      <c r="FS11" s="140"/>
      <c r="FT11" s="480"/>
      <c r="FU11" s="480"/>
      <c r="FV11" s="480"/>
      <c r="FW11" s="480"/>
      <c r="FX11" s="480"/>
      <c r="FY11" s="480"/>
      <c r="FZ11" s="481"/>
      <c r="GA11" s="482"/>
      <c r="GB11" s="80" t="s">
        <v>1375</v>
      </c>
      <c r="GC11" s="480"/>
      <c r="GD11" s="480"/>
      <c r="GE11" s="480"/>
      <c r="GF11" s="111"/>
    </row>
    <row r="12" spans="1:188" ht="15" customHeight="1" x14ac:dyDescent="0.15">
      <c r="A12" s="460" t="s">
        <v>1610</v>
      </c>
      <c r="B12" s="460"/>
      <c r="C12" s="463"/>
      <c r="D12" s="460"/>
      <c r="K12" s="469">
        <v>7</v>
      </c>
      <c r="L12" s="468" t="s">
        <v>1354</v>
      </c>
      <c r="N12" s="953"/>
      <c r="R12" s="360"/>
      <c r="S12" s="80"/>
      <c r="T12" s="360"/>
      <c r="U12" s="472">
        <v>0</v>
      </c>
      <c r="V12" s="468" t="s">
        <v>79</v>
      </c>
      <c r="W12" s="135"/>
      <c r="X12" s="135"/>
      <c r="AA12" s="731"/>
      <c r="AB12" s="731"/>
      <c r="AC12" s="135"/>
      <c r="AD12" s="731"/>
      <c r="AE12" s="731"/>
      <c r="AF12" s="469">
        <v>11</v>
      </c>
      <c r="AG12" s="475" t="s">
        <v>952</v>
      </c>
      <c r="AH12" s="363"/>
      <c r="AI12" s="363"/>
      <c r="AJ12" s="135"/>
      <c r="AK12" s="135"/>
      <c r="AL12" s="135"/>
      <c r="AZ12" s="142"/>
      <c r="BA12" s="142"/>
      <c r="BB12" s="142"/>
      <c r="BI12" s="136"/>
      <c r="BJ12" s="136"/>
      <c r="BK12" s="136"/>
      <c r="BO12" s="136"/>
      <c r="BP12" s="136"/>
      <c r="BQ12" s="136"/>
      <c r="BS12" s="136"/>
      <c r="BT12" s="136"/>
      <c r="BU12" s="136"/>
      <c r="BV12" s="136"/>
      <c r="FI12" s="138"/>
      <c r="FL12" s="138"/>
      <c r="FM12" s="138"/>
      <c r="FN12" s="138"/>
      <c r="FO12" s="139"/>
      <c r="FP12" s="138"/>
      <c r="FQ12" s="138"/>
      <c r="FR12" s="140"/>
      <c r="FS12" s="140"/>
      <c r="FT12" s="480"/>
      <c r="FU12" s="480"/>
      <c r="FV12" s="480"/>
      <c r="FW12" s="480"/>
      <c r="FX12" s="480"/>
      <c r="FY12" s="480"/>
      <c r="FZ12" s="481"/>
      <c r="GA12" s="482"/>
      <c r="GB12" s="80" t="s">
        <v>1376</v>
      </c>
      <c r="GC12" s="480"/>
      <c r="GD12" s="480"/>
      <c r="GE12" s="480"/>
      <c r="GF12" s="111"/>
    </row>
    <row r="13" spans="1:188" ht="15" customHeight="1" x14ac:dyDescent="0.15">
      <c r="A13" s="460" t="s">
        <v>1611</v>
      </c>
      <c r="B13" s="460"/>
      <c r="C13" s="463"/>
      <c r="D13" s="460"/>
      <c r="K13" s="469">
        <v>201</v>
      </c>
      <c r="L13" s="468" t="s">
        <v>1666</v>
      </c>
      <c r="N13" s="953"/>
      <c r="R13" s="360"/>
      <c r="S13" s="80"/>
      <c r="T13" s="360"/>
      <c r="U13" s="473">
        <v>1</v>
      </c>
      <c r="V13" s="471" t="s">
        <v>78</v>
      </c>
      <c r="W13" s="135"/>
      <c r="X13" s="135"/>
      <c r="AA13" s="734">
        <v>5</v>
      </c>
      <c r="AB13" s="567" t="s">
        <v>3944</v>
      </c>
      <c r="AC13" s="94"/>
      <c r="AD13" s="734">
        <v>5</v>
      </c>
      <c r="AE13" s="567" t="s">
        <v>3944</v>
      </c>
      <c r="AF13" s="469">
        <v>12</v>
      </c>
      <c r="AG13" s="475" t="s">
        <v>644</v>
      </c>
      <c r="AH13" s="363"/>
      <c r="AI13" s="363"/>
      <c r="AJ13" s="135"/>
      <c r="AK13" s="135"/>
      <c r="AL13" s="135"/>
      <c r="AN13" s="80" t="s">
        <v>1565</v>
      </c>
      <c r="BI13" s="136"/>
      <c r="BJ13" s="136"/>
      <c r="BK13" s="136"/>
      <c r="BO13" s="136"/>
      <c r="BP13" s="136"/>
      <c r="BQ13" s="136"/>
      <c r="BS13" s="136"/>
      <c r="BT13" s="136"/>
      <c r="BU13" s="136"/>
      <c r="BV13" s="136"/>
      <c r="DW13" s="139"/>
      <c r="FI13" s="138"/>
      <c r="FL13" s="138"/>
      <c r="FM13" s="138"/>
      <c r="FN13" s="138"/>
      <c r="FO13" s="139"/>
      <c r="FP13" s="138"/>
      <c r="FQ13" s="138"/>
      <c r="FR13" s="140"/>
      <c r="FS13" s="140"/>
      <c r="FT13" s="480"/>
      <c r="FU13" s="480"/>
      <c r="FV13" s="480"/>
      <c r="FW13" s="480"/>
      <c r="FX13" s="480"/>
      <c r="FY13" s="480"/>
      <c r="FZ13" s="481"/>
      <c r="GA13" s="482"/>
      <c r="GB13" s="80" t="s">
        <v>1377</v>
      </c>
      <c r="GC13" s="480"/>
      <c r="GD13" s="480"/>
      <c r="GE13" s="480"/>
      <c r="GF13" s="111"/>
    </row>
    <row r="14" spans="1:188" ht="15" customHeight="1" x14ac:dyDescent="0.15">
      <c r="K14" s="469">
        <v>202</v>
      </c>
      <c r="L14" s="468" t="s">
        <v>1667</v>
      </c>
      <c r="N14" s="953"/>
      <c r="R14" s="360"/>
      <c r="S14" s="80"/>
      <c r="T14" s="360"/>
      <c r="U14" s="473">
        <v>2</v>
      </c>
      <c r="V14" s="471" t="s">
        <v>705</v>
      </c>
      <c r="W14" s="698">
        <v>0</v>
      </c>
      <c r="X14" s="475" t="s">
        <v>1011</v>
      </c>
      <c r="AA14" s="735">
        <v>6</v>
      </c>
      <c r="AB14" s="567" t="s">
        <v>3945</v>
      </c>
      <c r="AC14" s="135"/>
      <c r="AD14" s="735">
        <v>6</v>
      </c>
      <c r="AE14" s="567" t="s">
        <v>3945</v>
      </c>
      <c r="AF14" s="469">
        <v>13</v>
      </c>
      <c r="AG14" s="475" t="s">
        <v>1680</v>
      </c>
      <c r="AH14" s="363"/>
      <c r="AI14" s="363"/>
      <c r="AJ14" s="135"/>
      <c r="AK14" s="135"/>
      <c r="AL14" s="135"/>
      <c r="AN14" s="80" t="s">
        <v>82</v>
      </c>
      <c r="FI14" s="138"/>
      <c r="FL14" s="138"/>
      <c r="FM14" s="138"/>
      <c r="FN14" s="138"/>
      <c r="FO14" s="139"/>
      <c r="FP14" s="138"/>
      <c r="FQ14" s="138"/>
      <c r="FR14" s="140"/>
      <c r="FS14" s="140"/>
      <c r="FT14" s="480"/>
      <c r="FU14" s="480"/>
      <c r="FV14" s="480"/>
      <c r="FW14" s="480"/>
      <c r="FX14" s="480"/>
      <c r="FY14" s="480"/>
      <c r="FZ14" s="481"/>
      <c r="GA14" s="482"/>
      <c r="GB14" s="80" t="s">
        <v>1378</v>
      </c>
      <c r="GC14" s="480"/>
      <c r="GD14" s="480"/>
      <c r="GE14" s="480"/>
      <c r="GF14" s="111"/>
    </row>
    <row r="15" spans="1:188" ht="15" customHeight="1" x14ac:dyDescent="0.15">
      <c r="K15" s="469">
        <v>801</v>
      </c>
      <c r="L15" s="468" t="s">
        <v>1665</v>
      </c>
      <c r="N15" s="953"/>
      <c r="Q15" s="867" t="s">
        <v>1620</v>
      </c>
      <c r="R15" s="868"/>
      <c r="S15" s="868"/>
      <c r="T15" s="360"/>
      <c r="U15" s="473">
        <v>3</v>
      </c>
      <c r="V15" s="471" t="s">
        <v>706</v>
      </c>
      <c r="W15" s="699">
        <v>1</v>
      </c>
      <c r="X15" s="475" t="s">
        <v>1358</v>
      </c>
      <c r="AA15" s="736">
        <v>7</v>
      </c>
      <c r="AB15" s="567" t="s">
        <v>3946</v>
      </c>
      <c r="AC15" s="94"/>
      <c r="AD15" s="736">
        <v>7</v>
      </c>
      <c r="AE15" s="567" t="s">
        <v>3946</v>
      </c>
      <c r="AF15" s="469">
        <v>14</v>
      </c>
      <c r="AG15" s="475" t="s">
        <v>2664</v>
      </c>
      <c r="AH15" s="363"/>
      <c r="AI15" s="363"/>
      <c r="AJ15" s="135"/>
      <c r="AK15" s="135"/>
      <c r="AL15" s="135"/>
      <c r="CV15" s="136"/>
      <c r="DE15" s="136"/>
      <c r="FI15" s="138"/>
      <c r="FL15" s="138"/>
      <c r="FM15" s="138"/>
      <c r="FN15" s="138"/>
      <c r="FO15" s="139"/>
      <c r="FP15" s="138"/>
      <c r="FQ15" s="138"/>
      <c r="FR15" s="140"/>
      <c r="FS15" s="140"/>
      <c r="FT15" s="480"/>
      <c r="FU15" s="480"/>
      <c r="FV15" s="480"/>
      <c r="FW15" s="480"/>
      <c r="FX15" s="480"/>
      <c r="FY15" s="480"/>
      <c r="FZ15" s="481"/>
      <c r="GA15" s="482"/>
      <c r="GB15" s="80" t="s">
        <v>1379</v>
      </c>
      <c r="GC15" s="480"/>
      <c r="GD15" s="480"/>
      <c r="GE15" s="480"/>
      <c r="GF15" s="111"/>
    </row>
    <row r="16" spans="1:188" ht="15" customHeight="1" thickBot="1" x14ac:dyDescent="0.2">
      <c r="A16" s="466" t="s">
        <v>1616</v>
      </c>
      <c r="K16" s="470">
        <v>802</v>
      </c>
      <c r="L16" s="468" t="s">
        <v>1662</v>
      </c>
      <c r="N16" s="954"/>
      <c r="Q16" s="869"/>
      <c r="R16" s="870"/>
      <c r="S16" s="870"/>
      <c r="T16" s="360"/>
      <c r="U16" s="474">
        <v>4</v>
      </c>
      <c r="V16" s="471" t="s">
        <v>77</v>
      </c>
      <c r="W16" s="700">
        <v>2</v>
      </c>
      <c r="X16" s="475" t="s">
        <v>1357</v>
      </c>
      <c r="AA16" s="736">
        <v>8</v>
      </c>
      <c r="AB16" s="567" t="s">
        <v>3947</v>
      </c>
      <c r="AC16" s="135"/>
      <c r="AD16" s="736">
        <v>8</v>
      </c>
      <c r="AE16" s="567" t="s">
        <v>3947</v>
      </c>
      <c r="AF16" s="470">
        <v>15</v>
      </c>
      <c r="AG16" s="475" t="s">
        <v>2665</v>
      </c>
      <c r="AH16" s="363"/>
      <c r="AI16" s="363"/>
      <c r="AJ16" s="135"/>
      <c r="AK16" s="135"/>
      <c r="AL16" s="135"/>
      <c r="AN16" s="80" t="s">
        <v>1171</v>
      </c>
      <c r="AZ16" s="142"/>
      <c r="BA16" s="142"/>
      <c r="BB16" s="142"/>
      <c r="BC16" s="142"/>
      <c r="BD16" s="142"/>
      <c r="BE16" s="142"/>
      <c r="BH16" s="144"/>
      <c r="BI16" s="144"/>
      <c r="BJ16" s="144"/>
      <c r="BK16" s="144"/>
      <c r="BL16" s="144"/>
      <c r="BM16" s="144"/>
      <c r="BN16" s="144"/>
      <c r="BO16" s="144"/>
      <c r="BP16" s="144"/>
      <c r="BQ16" s="144"/>
      <c r="BR16" s="144"/>
      <c r="BS16" s="144"/>
      <c r="BT16" s="144"/>
      <c r="BU16" s="144"/>
      <c r="BV16" s="144"/>
      <c r="BW16" s="144"/>
      <c r="BY16" s="144"/>
      <c r="BZ16" s="144"/>
      <c r="CA16" s="144"/>
      <c r="CB16" s="144"/>
      <c r="CC16" s="144"/>
      <c r="CD16" s="144"/>
      <c r="CE16" s="144"/>
      <c r="CF16" s="144"/>
      <c r="CG16" s="144"/>
      <c r="CH16" s="144"/>
      <c r="CI16" s="144"/>
      <c r="CJ16" s="144"/>
      <c r="CK16" s="144"/>
      <c r="CL16" s="144"/>
      <c r="CM16" s="144"/>
      <c r="CN16" s="144"/>
      <c r="CO16" s="144"/>
      <c r="CP16" s="144"/>
      <c r="CQ16" s="144"/>
      <c r="CR16" s="144"/>
      <c r="CS16" s="144"/>
      <c r="CT16" s="144"/>
      <c r="CU16" s="144"/>
      <c r="CV16" s="144"/>
      <c r="CW16" s="144"/>
      <c r="CX16" s="144"/>
      <c r="CY16" s="144"/>
      <c r="CZ16" s="144"/>
      <c r="DA16" s="144"/>
      <c r="DB16" s="144"/>
      <c r="DC16" s="144"/>
      <c r="DD16" s="144"/>
      <c r="DE16" s="144"/>
      <c r="DF16" s="144"/>
      <c r="DG16" s="144"/>
      <c r="DH16" s="144"/>
      <c r="DI16" s="144"/>
      <c r="DJ16" s="144"/>
      <c r="DK16" s="144"/>
      <c r="DL16" s="144"/>
      <c r="DM16" s="144"/>
      <c r="DN16" s="144"/>
      <c r="DO16" s="144"/>
      <c r="DP16" s="144"/>
      <c r="DQ16" s="144"/>
      <c r="DR16" s="144"/>
      <c r="DS16" s="144"/>
      <c r="DT16" s="144"/>
      <c r="DU16" s="144"/>
      <c r="DV16" s="144"/>
      <c r="DW16" s="145"/>
      <c r="DX16" s="145"/>
      <c r="DY16" s="145"/>
      <c r="DZ16" s="145"/>
      <c r="EA16" s="145"/>
      <c r="EB16" s="145"/>
      <c r="EC16" s="145"/>
      <c r="ED16" s="145"/>
      <c r="EE16" s="145"/>
      <c r="EF16" s="145"/>
      <c r="EG16" s="145"/>
      <c r="EH16" s="145"/>
      <c r="EI16" s="145"/>
      <c r="EJ16" s="145"/>
      <c r="EK16" s="145"/>
      <c r="EL16" s="145"/>
      <c r="EM16" s="145"/>
      <c r="EN16" s="145"/>
      <c r="EO16" s="145"/>
      <c r="EP16" s="145"/>
      <c r="EQ16" s="145"/>
      <c r="ER16" s="145"/>
      <c r="ES16" s="145"/>
      <c r="ET16" s="145"/>
      <c r="EU16" s="145"/>
      <c r="EV16" s="145"/>
      <c r="EW16" s="145"/>
      <c r="EX16" s="145"/>
      <c r="EY16" s="145"/>
      <c r="EZ16" s="145"/>
      <c r="FA16" s="145"/>
      <c r="FB16" s="145"/>
      <c r="FC16" s="145"/>
      <c r="FD16" s="145"/>
      <c r="FE16" s="145"/>
      <c r="FF16" s="145"/>
      <c r="FG16" s="145"/>
      <c r="FH16" s="145"/>
      <c r="FI16" s="145"/>
      <c r="FJ16" s="145"/>
      <c r="FK16" s="145"/>
      <c r="FL16" s="145"/>
      <c r="FM16" s="145"/>
      <c r="FN16" s="145"/>
      <c r="FO16" s="146"/>
      <c r="FP16" s="145"/>
      <c r="FQ16" s="145"/>
      <c r="FR16" s="140"/>
      <c r="FS16" s="140"/>
      <c r="FT16" s="480"/>
      <c r="FU16" s="480"/>
      <c r="FV16" s="480"/>
      <c r="FW16" s="480"/>
      <c r="FX16" s="480"/>
      <c r="FY16" s="480"/>
      <c r="FZ16" s="481"/>
      <c r="GA16" s="482"/>
      <c r="GB16" s="80" t="s">
        <v>1380</v>
      </c>
      <c r="GC16" s="480"/>
      <c r="GD16" s="480"/>
      <c r="GE16" s="480"/>
      <c r="GF16" s="111"/>
    </row>
    <row r="17" spans="1:197" ht="14.25" customHeight="1" thickBot="1" x14ac:dyDescent="0.2">
      <c r="A17" s="365" t="s">
        <v>1006</v>
      </c>
      <c r="B17" s="147"/>
      <c r="C17" s="147"/>
      <c r="D17" s="147"/>
      <c r="E17" s="147"/>
      <c r="F17" s="147"/>
      <c r="G17" s="366"/>
      <c r="H17" s="148" t="s">
        <v>1013</v>
      </c>
      <c r="I17" s="147"/>
      <c r="J17" s="147"/>
      <c r="K17" s="147"/>
      <c r="L17" s="147"/>
      <c r="M17" s="147"/>
      <c r="N17" s="147"/>
      <c r="O17" s="147"/>
      <c r="P17" s="147"/>
      <c r="Q17" s="147"/>
      <c r="R17" s="367"/>
      <c r="S17" s="147"/>
      <c r="T17" s="367"/>
      <c r="U17" s="368"/>
      <c r="V17" s="369"/>
      <c r="W17" s="369"/>
      <c r="X17" s="370"/>
      <c r="Y17" s="147"/>
      <c r="Z17" s="147"/>
      <c r="AA17" s="369"/>
      <c r="AB17" s="369"/>
      <c r="AC17" s="369"/>
      <c r="AD17" s="369"/>
      <c r="AE17" s="369"/>
      <c r="AF17" s="368"/>
      <c r="AG17" s="370"/>
      <c r="AH17" s="371"/>
      <c r="AI17" s="372"/>
      <c r="AJ17" s="369"/>
      <c r="AK17" s="369"/>
      <c r="AL17" s="369"/>
      <c r="AM17" s="147"/>
      <c r="AN17" s="147"/>
      <c r="AO17" s="147"/>
      <c r="AP17" s="366"/>
      <c r="BY17" s="149"/>
      <c r="BZ17" s="149"/>
      <c r="CA17" s="149"/>
      <c r="CB17" s="149"/>
      <c r="CC17" s="149"/>
      <c r="CD17" s="149"/>
      <c r="CE17" s="149"/>
      <c r="CF17" s="149"/>
      <c r="CG17" s="149"/>
      <c r="CH17" s="149"/>
      <c r="CI17" s="149"/>
      <c r="CJ17" s="149"/>
      <c r="CK17" s="149"/>
      <c r="CL17" s="149"/>
      <c r="CM17" s="149"/>
      <c r="CN17" s="149"/>
      <c r="CO17" s="150"/>
      <c r="CU17" s="149"/>
      <c r="CX17" s="149"/>
      <c r="CY17" s="149"/>
      <c r="CZ17" s="149"/>
      <c r="DA17" s="149"/>
      <c r="DB17" s="149"/>
      <c r="DC17" s="149"/>
      <c r="DD17" s="149"/>
      <c r="FI17" s="138"/>
      <c r="FL17" s="151"/>
      <c r="FM17" s="138"/>
      <c r="FN17" s="138"/>
      <c r="FO17" s="139"/>
      <c r="FP17" s="138"/>
      <c r="FQ17" s="138"/>
      <c r="FR17" s="140"/>
      <c r="FS17" s="140"/>
      <c r="GB17" s="80" t="s">
        <v>1381</v>
      </c>
      <c r="GF17" s="111"/>
    </row>
    <row r="18" spans="1:197" s="81" customFormat="1" ht="14.25" customHeight="1" thickBot="1" x14ac:dyDescent="0.2">
      <c r="A18" s="373" t="s">
        <v>645</v>
      </c>
      <c r="B18" s="152"/>
      <c r="C18" s="152" t="s">
        <v>646</v>
      </c>
      <c r="D18" s="152" t="s">
        <v>647</v>
      </c>
      <c r="E18" s="152" t="s">
        <v>648</v>
      </c>
      <c r="F18" s="152" t="s">
        <v>649</v>
      </c>
      <c r="G18" s="374" t="s">
        <v>650</v>
      </c>
      <c r="H18" s="153"/>
      <c r="I18" s="152"/>
      <c r="J18" s="152" t="s">
        <v>645</v>
      </c>
      <c r="K18" s="152" t="s">
        <v>646</v>
      </c>
      <c r="L18" s="152"/>
      <c r="M18" s="152" t="s">
        <v>647</v>
      </c>
      <c r="N18" s="152" t="s">
        <v>648</v>
      </c>
      <c r="O18" s="152"/>
      <c r="P18" s="152"/>
      <c r="Q18" s="152" t="s">
        <v>649</v>
      </c>
      <c r="R18" s="375"/>
      <c r="S18" s="152"/>
      <c r="T18" s="376"/>
      <c r="U18" s="377" t="s">
        <v>650</v>
      </c>
      <c r="V18" s="378"/>
      <c r="W18" s="378" t="s">
        <v>651</v>
      </c>
      <c r="X18" s="378"/>
      <c r="Y18" s="152" t="s">
        <v>652</v>
      </c>
      <c r="Z18" s="152" t="s">
        <v>653</v>
      </c>
      <c r="AA18" s="369" t="s">
        <v>654</v>
      </c>
      <c r="AB18" s="378"/>
      <c r="AC18" s="378"/>
      <c r="AD18" s="369" t="s">
        <v>655</v>
      </c>
      <c r="AE18" s="378"/>
      <c r="AF18" s="377" t="s">
        <v>656</v>
      </c>
      <c r="AG18" s="379"/>
      <c r="AH18" s="380"/>
      <c r="AI18" s="381"/>
      <c r="AJ18" s="378"/>
      <c r="AK18" s="378" t="s">
        <v>657</v>
      </c>
      <c r="AL18" s="378"/>
      <c r="AM18" s="152"/>
      <c r="AN18" s="152" t="s">
        <v>658</v>
      </c>
      <c r="AO18" s="152"/>
      <c r="AP18" s="374"/>
      <c r="AU18" s="141" t="s">
        <v>740</v>
      </c>
      <c r="AW18" s="154" t="s">
        <v>1507</v>
      </c>
      <c r="AX18" s="155">
        <f>SUM(AX20:AX41)</f>
        <v>0</v>
      </c>
      <c r="BA18" s="136"/>
      <c r="BB18" s="136"/>
      <c r="BC18" s="136"/>
      <c r="BD18" s="156" t="s">
        <v>1507</v>
      </c>
      <c r="BE18" s="157">
        <f>BE28+BE42+BE52+BE62+BE72+BE82+BE100</f>
        <v>0</v>
      </c>
      <c r="BF18" s="144"/>
      <c r="BG18" s="144"/>
      <c r="BH18" s="137"/>
      <c r="BJ18" s="136"/>
      <c r="BK18" s="136"/>
      <c r="BL18" s="137"/>
      <c r="BM18" s="137"/>
      <c r="BN18" s="137"/>
      <c r="BO18" s="136"/>
      <c r="BP18" s="364" t="s">
        <v>741</v>
      </c>
      <c r="BQ18" s="136"/>
      <c r="BR18" s="137"/>
      <c r="BS18" s="136"/>
      <c r="BT18" s="136"/>
      <c r="BU18" s="136"/>
      <c r="BV18" s="136"/>
      <c r="BW18" s="137"/>
      <c r="BX18" s="144"/>
      <c r="BY18" s="143" t="s">
        <v>1712</v>
      </c>
      <c r="BZ18" s="158"/>
      <c r="CA18" s="158"/>
      <c r="CB18" s="158"/>
      <c r="CC18" s="158"/>
      <c r="CD18" s="158"/>
      <c r="CE18" s="158"/>
      <c r="CF18" s="158"/>
      <c r="CG18" s="158"/>
      <c r="CH18" s="158"/>
      <c r="CI18" s="158"/>
      <c r="CJ18" s="158"/>
      <c r="CK18" s="158"/>
      <c r="CL18" s="158"/>
      <c r="CM18" s="158"/>
      <c r="CN18" s="158"/>
      <c r="CO18" s="159"/>
      <c r="CP18" s="141" t="s">
        <v>1681</v>
      </c>
      <c r="CQ18" s="141"/>
      <c r="CR18" s="149" t="s">
        <v>1507</v>
      </c>
      <c r="CS18" s="136">
        <f>SUM(CQ19:CQ1663)</f>
        <v>0</v>
      </c>
      <c r="CT18" s="149"/>
      <c r="CU18" s="149"/>
      <c r="CV18" s="143" t="s">
        <v>1604</v>
      </c>
      <c r="CW18" s="136"/>
      <c r="CX18" s="136"/>
      <c r="CY18" s="136"/>
      <c r="CZ18" s="136"/>
      <c r="DA18" s="136"/>
      <c r="DB18" s="136"/>
      <c r="DC18" s="149"/>
      <c r="DD18" s="149"/>
      <c r="DE18" s="136"/>
      <c r="DF18" s="136"/>
      <c r="DG18" s="136"/>
      <c r="DH18" s="136"/>
      <c r="DI18" s="136"/>
      <c r="DJ18" s="136"/>
      <c r="DK18" s="136"/>
      <c r="DL18" s="136"/>
      <c r="DM18" s="136"/>
      <c r="DN18" s="136"/>
      <c r="DO18" s="136"/>
      <c r="DP18" s="136"/>
      <c r="DQ18" s="136"/>
      <c r="DR18" s="136"/>
      <c r="DS18" s="136"/>
      <c r="DT18" s="136"/>
      <c r="DU18" s="136"/>
      <c r="DV18" s="159"/>
      <c r="DW18" s="139"/>
      <c r="DX18" s="139"/>
      <c r="DY18" s="139"/>
      <c r="DZ18" s="139"/>
      <c r="EA18" s="139"/>
      <c r="EB18" s="139"/>
      <c r="EC18" s="139"/>
      <c r="ED18" s="139"/>
      <c r="EE18" s="139"/>
      <c r="EF18" s="139"/>
      <c r="EG18" s="139"/>
      <c r="EH18" s="139"/>
      <c r="EI18" s="139"/>
      <c r="EJ18" s="139"/>
      <c r="EK18" s="139"/>
      <c r="EL18" s="139"/>
      <c r="EM18" s="139"/>
      <c r="EN18" s="139"/>
      <c r="EO18" s="139"/>
      <c r="EP18" s="139"/>
      <c r="EQ18" s="139"/>
      <c r="ER18" s="139"/>
      <c r="ES18" s="139"/>
      <c r="ET18" s="139"/>
      <c r="EU18" s="139"/>
      <c r="EV18" s="139"/>
      <c r="EW18" s="139"/>
      <c r="EX18" s="139"/>
      <c r="EY18" s="139"/>
      <c r="EZ18" s="139"/>
      <c r="FA18" s="139"/>
      <c r="FB18" s="139"/>
      <c r="FC18" s="139"/>
      <c r="FD18" s="139"/>
      <c r="FE18" s="139"/>
      <c r="FF18" s="160" t="s">
        <v>1715</v>
      </c>
      <c r="FG18" s="139"/>
      <c r="FH18" s="139"/>
      <c r="FI18" s="139"/>
      <c r="FJ18" s="139"/>
      <c r="FK18" s="139"/>
      <c r="FL18" s="161"/>
      <c r="FM18" s="162" t="s">
        <v>1566</v>
      </c>
      <c r="FN18" s="139"/>
      <c r="FO18" s="163"/>
      <c r="FP18" s="163"/>
      <c r="FQ18" s="163"/>
      <c r="FR18" s="164"/>
      <c r="FS18" s="164"/>
      <c r="FU18" s="82"/>
      <c r="FZ18" s="489"/>
      <c r="GA18" s="490"/>
      <c r="GB18" s="80"/>
      <c r="GF18" s="113"/>
    </row>
    <row r="19" spans="1:197" ht="43.5" customHeight="1" thickBot="1" x14ac:dyDescent="0.2">
      <c r="A19" s="382" t="s">
        <v>944</v>
      </c>
      <c r="B19" s="383" t="s">
        <v>1005</v>
      </c>
      <c r="C19" s="384" t="s">
        <v>947</v>
      </c>
      <c r="D19" s="384" t="s">
        <v>948</v>
      </c>
      <c r="E19" s="678" t="s">
        <v>949</v>
      </c>
      <c r="F19" s="679" t="s">
        <v>19</v>
      </c>
      <c r="G19" s="680" t="s">
        <v>20</v>
      </c>
      <c r="H19" s="165" t="s">
        <v>1510</v>
      </c>
      <c r="I19" s="166" t="s">
        <v>943</v>
      </c>
      <c r="J19" s="385" t="s">
        <v>21</v>
      </c>
      <c r="K19" s="386" t="s">
        <v>659</v>
      </c>
      <c r="L19" s="166"/>
      <c r="M19" s="386" t="s">
        <v>660</v>
      </c>
      <c r="N19" s="386" t="s">
        <v>1025</v>
      </c>
      <c r="O19" s="387" t="s">
        <v>1586</v>
      </c>
      <c r="P19" s="387" t="s">
        <v>1587</v>
      </c>
      <c r="Q19" s="386" t="s">
        <v>953</v>
      </c>
      <c r="R19" s="388"/>
      <c r="S19" s="386" t="s">
        <v>1010</v>
      </c>
      <c r="T19" s="388"/>
      <c r="U19" s="386" t="s">
        <v>946</v>
      </c>
      <c r="V19" s="166"/>
      <c r="W19" s="690" t="s">
        <v>1356</v>
      </c>
      <c r="X19" s="166"/>
      <c r="Y19" s="385" t="s">
        <v>1480</v>
      </c>
      <c r="Z19" s="679" t="s">
        <v>22</v>
      </c>
      <c r="AA19" s="386" t="s">
        <v>1601</v>
      </c>
      <c r="AB19" s="389"/>
      <c r="AC19" s="390" t="s">
        <v>1603</v>
      </c>
      <c r="AD19" s="386" t="s">
        <v>1602</v>
      </c>
      <c r="AE19" s="388"/>
      <c r="AF19" s="386" t="s">
        <v>742</v>
      </c>
      <c r="AG19" s="391"/>
      <c r="AH19" s="392"/>
      <c r="AI19" s="393"/>
      <c r="AJ19" s="695" t="s">
        <v>998</v>
      </c>
      <c r="AK19" s="696"/>
      <c r="AL19" s="697"/>
      <c r="AM19" s="394" t="s">
        <v>1566</v>
      </c>
      <c r="AN19" s="384" t="s">
        <v>1677</v>
      </c>
      <c r="AO19" s="388" t="s">
        <v>162</v>
      </c>
      <c r="AP19" s="395" t="s">
        <v>1014</v>
      </c>
      <c r="AQ19" s="120"/>
      <c r="AR19" s="120"/>
      <c r="AS19" s="120"/>
      <c r="AT19" s="120"/>
      <c r="AU19" s="120"/>
      <c r="AV19" s="120"/>
      <c r="AW19" s="120"/>
      <c r="AX19" s="120"/>
      <c r="AY19" s="120"/>
      <c r="AZ19" s="159" t="s">
        <v>1362</v>
      </c>
      <c r="BA19" s="159"/>
      <c r="BB19" s="159"/>
      <c r="BC19" s="167"/>
      <c r="BD19" s="167"/>
      <c r="BE19" s="159"/>
      <c r="BF19" s="159"/>
      <c r="BG19" s="150"/>
      <c r="BI19" s="168"/>
      <c r="BJ19" s="169"/>
      <c r="BK19" s="169"/>
      <c r="BL19" s="168"/>
      <c r="BM19" s="168"/>
      <c r="BN19" s="168"/>
      <c r="BO19" s="168"/>
      <c r="BP19" s="168"/>
      <c r="BQ19" s="396" t="s">
        <v>996</v>
      </c>
      <c r="BR19" s="701"/>
      <c r="BS19" s="170"/>
      <c r="BT19" s="170"/>
      <c r="BU19" s="170"/>
      <c r="BV19" s="397" t="s">
        <v>997</v>
      </c>
      <c r="BW19" s="702"/>
      <c r="BX19" s="150"/>
      <c r="BY19" s="940" t="s">
        <v>1365</v>
      </c>
      <c r="BZ19" s="940"/>
      <c r="CA19" s="941" t="s">
        <v>24</v>
      </c>
      <c r="CB19" s="918">
        <v>5</v>
      </c>
      <c r="CC19" s="919"/>
      <c r="CD19" s="918">
        <v>6</v>
      </c>
      <c r="CE19" s="919"/>
      <c r="CF19" s="918">
        <v>7</v>
      </c>
      <c r="CG19" s="919"/>
      <c r="CH19" s="918">
        <v>8</v>
      </c>
      <c r="CI19" s="919"/>
      <c r="CJ19" s="848">
        <v>9</v>
      </c>
      <c r="CK19" s="849"/>
      <c r="CL19" s="923" t="s">
        <v>1507</v>
      </c>
      <c r="CM19" s="924"/>
      <c r="CN19" s="925"/>
      <c r="CO19" s="150"/>
      <c r="CP19" s="171" t="s">
        <v>661</v>
      </c>
      <c r="CQ19" s="172">
        <f>SUM(CS19:CS20)</f>
        <v>0</v>
      </c>
      <c r="CR19" s="173" t="s">
        <v>1644</v>
      </c>
      <c r="CS19" s="174">
        <f>COUNTIF($U$21:$U$2520,1)</f>
        <v>0</v>
      </c>
      <c r="CU19" s="158"/>
      <c r="CV19" s="631" t="s">
        <v>662</v>
      </c>
      <c r="CW19" s="175" t="s">
        <v>4103</v>
      </c>
      <c r="CX19" s="176">
        <f>SUM(DA19:DA22)</f>
        <v>0</v>
      </c>
      <c r="CY19" s="177" t="s">
        <v>946</v>
      </c>
      <c r="CZ19" s="178" t="s">
        <v>1601</v>
      </c>
      <c r="DA19" s="179"/>
      <c r="DB19" s="158"/>
      <c r="DE19" s="309" t="s">
        <v>1359</v>
      </c>
      <c r="DF19" s="180" t="s">
        <v>3948</v>
      </c>
      <c r="DG19" s="181" t="s">
        <v>1629</v>
      </c>
      <c r="DH19" s="182" t="s">
        <v>946</v>
      </c>
      <c r="DI19" s="178" t="s">
        <v>1601</v>
      </c>
      <c r="DJ19" s="183"/>
      <c r="DK19" s="158"/>
      <c r="DM19" s="292" t="s">
        <v>1559</v>
      </c>
      <c r="DN19" s="623" t="s">
        <v>4123</v>
      </c>
      <c r="DO19" s="177" t="s">
        <v>946</v>
      </c>
      <c r="DP19" s="178" t="s">
        <v>1601</v>
      </c>
      <c r="DQ19" s="293"/>
      <c r="DR19" s="243" t="s">
        <v>3932</v>
      </c>
      <c r="DS19" s="179" t="s">
        <v>1028</v>
      </c>
      <c r="DT19" s="158"/>
      <c r="DU19" s="158"/>
      <c r="DV19" s="150"/>
      <c r="DW19" s="184" t="s">
        <v>1676</v>
      </c>
      <c r="DX19" s="185" t="s">
        <v>3982</v>
      </c>
      <c r="DY19" s="186" t="s">
        <v>172</v>
      </c>
      <c r="DZ19" s="187" t="s">
        <v>946</v>
      </c>
      <c r="EA19" s="188" t="s">
        <v>1601</v>
      </c>
      <c r="EB19" s="189"/>
      <c r="EC19" s="430"/>
      <c r="ED19" s="343" t="s">
        <v>1711</v>
      </c>
      <c r="EE19" s="185" t="s">
        <v>3997</v>
      </c>
      <c r="EF19" s="186" t="s">
        <v>76</v>
      </c>
      <c r="EG19" s="187" t="s">
        <v>946</v>
      </c>
      <c r="EH19" s="188" t="s">
        <v>1601</v>
      </c>
      <c r="EI19" s="189"/>
      <c r="EK19" s="190" t="s">
        <v>222</v>
      </c>
      <c r="EL19" s="185" t="s">
        <v>4012</v>
      </c>
      <c r="EM19" s="186" t="s">
        <v>1629</v>
      </c>
      <c r="EN19" s="187" t="s">
        <v>946</v>
      </c>
      <c r="EO19" s="188" t="s">
        <v>1601</v>
      </c>
      <c r="EP19" s="189"/>
      <c r="EQ19" s="193"/>
      <c r="ER19" s="452" t="s">
        <v>927</v>
      </c>
      <c r="ES19" s="185" t="s">
        <v>4017</v>
      </c>
      <c r="ET19" s="186" t="s">
        <v>452</v>
      </c>
      <c r="EU19" s="187" t="s">
        <v>946</v>
      </c>
      <c r="EV19" s="188" t="s">
        <v>1601</v>
      </c>
      <c r="EW19" s="189"/>
      <c r="EY19" s="452" t="s">
        <v>1361</v>
      </c>
      <c r="EZ19" s="185" t="s">
        <v>4038</v>
      </c>
      <c r="FA19" s="186" t="s">
        <v>1630</v>
      </c>
      <c r="FB19" s="187" t="s">
        <v>946</v>
      </c>
      <c r="FC19" s="188" t="s">
        <v>1601</v>
      </c>
      <c r="FD19" s="189"/>
      <c r="FF19" s="191" t="s">
        <v>223</v>
      </c>
      <c r="FG19" s="185" t="s">
        <v>4050</v>
      </c>
      <c r="FH19" s="192" t="s">
        <v>742</v>
      </c>
      <c r="FI19" s="188" t="s">
        <v>1602</v>
      </c>
      <c r="FJ19" s="189"/>
      <c r="FK19" s="193"/>
      <c r="FL19" s="151"/>
      <c r="FM19" s="928" t="s">
        <v>224</v>
      </c>
      <c r="FN19" s="913">
        <f>SUM(FQ19:FQ32)</f>
        <v>0</v>
      </c>
      <c r="FO19" s="194" t="s">
        <v>1677</v>
      </c>
      <c r="FP19" s="194" t="s">
        <v>162</v>
      </c>
      <c r="FQ19" s="132"/>
      <c r="FR19" s="195"/>
      <c r="FS19" s="140"/>
      <c r="FU19" s="82"/>
      <c r="GF19" s="111"/>
      <c r="GI19" s="196"/>
      <c r="GJ19" s="196"/>
      <c r="GK19" s="196"/>
      <c r="GL19" s="196"/>
    </row>
    <row r="20" spans="1:197" s="136" customFormat="1" ht="15" customHeight="1" thickBot="1" x14ac:dyDescent="0.2">
      <c r="A20" s="398" t="s">
        <v>944</v>
      </c>
      <c r="B20" s="399" t="s">
        <v>1005</v>
      </c>
      <c r="C20" s="400" t="s">
        <v>947</v>
      </c>
      <c r="D20" s="400" t="s">
        <v>948</v>
      </c>
      <c r="E20" s="681" t="s">
        <v>949</v>
      </c>
      <c r="F20" s="682" t="s">
        <v>1007</v>
      </c>
      <c r="G20" s="683" t="s">
        <v>1008</v>
      </c>
      <c r="H20" s="197" t="s">
        <v>1510</v>
      </c>
      <c r="I20" s="198" t="s">
        <v>943</v>
      </c>
      <c r="J20" s="401" t="s">
        <v>951</v>
      </c>
      <c r="K20" s="198" t="s">
        <v>663</v>
      </c>
      <c r="L20" s="198"/>
      <c r="M20" s="198" t="s">
        <v>664</v>
      </c>
      <c r="N20" s="198" t="s">
        <v>1025</v>
      </c>
      <c r="O20" s="402" t="s">
        <v>1586</v>
      </c>
      <c r="P20" s="402" t="s">
        <v>1587</v>
      </c>
      <c r="Q20" s="198" t="s">
        <v>953</v>
      </c>
      <c r="R20" s="198"/>
      <c r="S20" s="198" t="s">
        <v>1010</v>
      </c>
      <c r="T20" s="198"/>
      <c r="U20" s="198" t="s">
        <v>946</v>
      </c>
      <c r="V20" s="198"/>
      <c r="W20" s="691" t="s">
        <v>1356</v>
      </c>
      <c r="X20" s="198"/>
      <c r="Y20" s="198" t="s">
        <v>995</v>
      </c>
      <c r="Z20" s="692" t="s">
        <v>945</v>
      </c>
      <c r="AA20" s="198" t="s">
        <v>1601</v>
      </c>
      <c r="AB20" s="403"/>
      <c r="AC20" s="404" t="s">
        <v>1603</v>
      </c>
      <c r="AD20" s="198" t="s">
        <v>1602</v>
      </c>
      <c r="AE20" s="198"/>
      <c r="AF20" s="198" t="s">
        <v>742</v>
      </c>
      <c r="AG20" s="405"/>
      <c r="AH20" s="406" t="s">
        <v>1500</v>
      </c>
      <c r="AI20" s="407" t="s">
        <v>84</v>
      </c>
      <c r="AJ20" s="408" t="s">
        <v>998</v>
      </c>
      <c r="AK20" s="199"/>
      <c r="AL20" s="199"/>
      <c r="AM20" s="408" t="s">
        <v>1566</v>
      </c>
      <c r="AN20" s="409" t="s">
        <v>1677</v>
      </c>
      <c r="AO20" s="409" t="s">
        <v>162</v>
      </c>
      <c r="AP20" s="410" t="s">
        <v>1014</v>
      </c>
      <c r="AQ20" s="159"/>
      <c r="AR20" s="159"/>
      <c r="AS20" s="159"/>
      <c r="AT20" s="159"/>
      <c r="AU20" s="939" t="s">
        <v>1352</v>
      </c>
      <c r="AV20" s="909" t="s">
        <v>1363</v>
      </c>
      <c r="AW20" s="909"/>
      <c r="AX20" s="200">
        <f>BE21</f>
        <v>0</v>
      </c>
      <c r="AY20" s="159"/>
      <c r="AZ20" s="201" t="s">
        <v>184</v>
      </c>
      <c r="BA20" s="202" t="s">
        <v>184</v>
      </c>
      <c r="BB20" s="202" t="s">
        <v>184</v>
      </c>
      <c r="BC20" s="203" t="s">
        <v>995</v>
      </c>
      <c r="BD20" s="204" t="s">
        <v>995</v>
      </c>
      <c r="BE20" s="205" t="s">
        <v>1506</v>
      </c>
      <c r="BF20" s="158"/>
      <c r="BG20" s="159"/>
      <c r="BI20" s="703" t="s">
        <v>1669</v>
      </c>
      <c r="BJ20" s="704" t="s">
        <v>1670</v>
      </c>
      <c r="BK20" s="704" t="s">
        <v>1671</v>
      </c>
      <c r="BL20" s="703" t="s">
        <v>1500</v>
      </c>
      <c r="BM20" s="703" t="s">
        <v>84</v>
      </c>
      <c r="BN20" s="703" t="s">
        <v>1365</v>
      </c>
      <c r="BO20" s="703" t="s">
        <v>1672</v>
      </c>
      <c r="BP20" s="703" t="s">
        <v>1709</v>
      </c>
      <c r="BQ20" s="705" t="s">
        <v>387</v>
      </c>
      <c r="BR20" s="706" t="s">
        <v>1496</v>
      </c>
      <c r="BS20" s="705" t="s">
        <v>1673</v>
      </c>
      <c r="BT20" s="705" t="s">
        <v>1710</v>
      </c>
      <c r="BU20" s="703" t="s">
        <v>1709</v>
      </c>
      <c r="BV20" s="707" t="s">
        <v>388</v>
      </c>
      <c r="BW20" s="708" t="s">
        <v>23</v>
      </c>
      <c r="BX20" s="159"/>
      <c r="BY20" s="940"/>
      <c r="BZ20" s="940"/>
      <c r="CA20" s="942"/>
      <c r="CB20" s="132" t="s">
        <v>1713</v>
      </c>
      <c r="CC20" s="132" t="s">
        <v>1682</v>
      </c>
      <c r="CD20" s="132" t="s">
        <v>1713</v>
      </c>
      <c r="CE20" s="132" t="s">
        <v>1682</v>
      </c>
      <c r="CF20" s="132" t="s">
        <v>1713</v>
      </c>
      <c r="CG20" s="132" t="s">
        <v>1682</v>
      </c>
      <c r="CH20" s="132" t="s">
        <v>1713</v>
      </c>
      <c r="CI20" s="132" t="s">
        <v>1682</v>
      </c>
      <c r="CJ20" s="132" t="s">
        <v>1713</v>
      </c>
      <c r="CK20" s="132" t="s">
        <v>1682</v>
      </c>
      <c r="CL20" s="132" t="s">
        <v>1713</v>
      </c>
      <c r="CM20" s="132" t="s">
        <v>1682</v>
      </c>
      <c r="CN20" s="132" t="s">
        <v>1714</v>
      </c>
      <c r="CO20" s="150"/>
      <c r="CP20" s="211"/>
      <c r="CQ20" s="211"/>
      <c r="CR20" s="212" t="s">
        <v>1638</v>
      </c>
      <c r="CS20" s="174">
        <f>COUNTIF($U$21:$U$2520,4)</f>
        <v>0</v>
      </c>
      <c r="CT20" s="137"/>
      <c r="CU20" s="158"/>
      <c r="CV20" s="632"/>
      <c r="CW20" s="213"/>
      <c r="CX20" s="214"/>
      <c r="CY20" s="215">
        <v>1</v>
      </c>
      <c r="CZ20" s="216">
        <v>4</v>
      </c>
      <c r="DA20" s="217">
        <f>DCOUNT($H$20:$AI$4020,$H$20,CY19:CZ20)</f>
        <v>0</v>
      </c>
      <c r="DB20" s="159"/>
      <c r="DC20" s="137"/>
      <c r="DD20" s="137"/>
      <c r="DE20" s="218" t="s">
        <v>1639</v>
      </c>
      <c r="DF20" s="223">
        <f>SUM(DJ19:DJ62)</f>
        <v>0</v>
      </c>
      <c r="DG20" s="224" t="s">
        <v>753</v>
      </c>
      <c r="DH20" s="221">
        <v>0</v>
      </c>
      <c r="DI20" s="216">
        <v>4</v>
      </c>
      <c r="DJ20" s="222">
        <f>DCOUNT($H$20:$AI$4020,$H$20,DG19:DI20)</f>
        <v>0</v>
      </c>
      <c r="DK20" s="159"/>
      <c r="DL20" s="137"/>
      <c r="DM20" s="850" t="s">
        <v>1561</v>
      </c>
      <c r="DN20" s="247"/>
      <c r="DO20" s="215">
        <v>2</v>
      </c>
      <c r="DP20" s="216">
        <v>4</v>
      </c>
      <c r="DQ20" s="294">
        <f>DCOUNT($H$20:$AI$4020,$H$20,DO19:DP20)</f>
        <v>0</v>
      </c>
      <c r="DR20" s="295">
        <f>SUM(DJ41:DJ62)+SUM(DJ305:DJ326)+EL580+SUM(EW221:EW302)+SUM(FD146:FD151)</f>
        <v>0</v>
      </c>
      <c r="DS20" s="214">
        <f>DQ20-DR20</f>
        <v>0</v>
      </c>
      <c r="DT20" s="159"/>
      <c r="DU20" s="159"/>
      <c r="DV20" s="137"/>
      <c r="DW20" s="225"/>
      <c r="DX20" s="331">
        <f>SUM(EB19:EB66)</f>
        <v>0</v>
      </c>
      <c r="DY20" s="227" t="s">
        <v>337</v>
      </c>
      <c r="DZ20" s="228">
        <v>0</v>
      </c>
      <c r="EA20" s="229">
        <v>4</v>
      </c>
      <c r="EB20" s="230">
        <f>DCOUNT($H$20:$AI$4020,$H$20,DY19:EA20)</f>
        <v>0</v>
      </c>
      <c r="EC20" s="230"/>
      <c r="ED20" s="225"/>
      <c r="EE20" s="232">
        <f>SUM(EI19:EI186)</f>
        <v>0</v>
      </c>
      <c r="EF20" s="227" t="s">
        <v>427</v>
      </c>
      <c r="EG20" s="228">
        <v>0</v>
      </c>
      <c r="EH20" s="229">
        <v>4</v>
      </c>
      <c r="EI20" s="230">
        <f>DCOUNT($H$20:$AI$4020,$H$20,EF19:EH20)</f>
        <v>0</v>
      </c>
      <c r="EJ20" s="138"/>
      <c r="EK20" s="231"/>
      <c r="EL20" s="232">
        <f>SUM(EP19:EP712)</f>
        <v>0</v>
      </c>
      <c r="EM20" s="233" t="s">
        <v>225</v>
      </c>
      <c r="EN20" s="228">
        <v>0</v>
      </c>
      <c r="EO20" s="229">
        <v>4</v>
      </c>
      <c r="EP20" s="234">
        <f>DCOUNT($H$20:$AI$4020,$H$20,EM19:EO20)</f>
        <v>0</v>
      </c>
      <c r="EQ20" s="161"/>
      <c r="ER20" s="344"/>
      <c r="ES20" s="232">
        <f>SUM(EW19:EW302)</f>
        <v>0</v>
      </c>
      <c r="ET20" s="451" t="s">
        <v>442</v>
      </c>
      <c r="EU20" s="228">
        <v>0</v>
      </c>
      <c r="EV20" s="229">
        <v>4</v>
      </c>
      <c r="EW20" s="230">
        <f>DCOUNT($H$20:$AI$4020,$H$20,ET19:EV20)</f>
        <v>0</v>
      </c>
      <c r="EX20" s="138"/>
      <c r="EY20" s="344"/>
      <c r="EZ20" s="232">
        <f>SUM(FD19:FD32)</f>
        <v>0</v>
      </c>
      <c r="FA20" s="235" t="s">
        <v>226</v>
      </c>
      <c r="FB20" s="228">
        <v>0</v>
      </c>
      <c r="FC20" s="229">
        <v>4</v>
      </c>
      <c r="FD20" s="230">
        <f>DCOUNT($H$20:$AI$4020,$H$20,FA19:FC20)</f>
        <v>0</v>
      </c>
      <c r="FE20" s="138"/>
      <c r="FF20" s="236"/>
      <c r="FG20" s="225"/>
      <c r="FH20" s="237">
        <v>1</v>
      </c>
      <c r="FI20" s="229">
        <v>4</v>
      </c>
      <c r="FJ20" s="234">
        <f>DCOUNT($H$20:$AI$4020,$H$20,FH19:FI20)</f>
        <v>0</v>
      </c>
      <c r="FK20" s="161"/>
      <c r="FL20" s="151"/>
      <c r="FM20" s="929"/>
      <c r="FN20" s="926"/>
      <c r="FO20" s="194">
        <v>1</v>
      </c>
      <c r="FP20" s="238">
        <v>11</v>
      </c>
      <c r="FQ20" s="194">
        <f>DCOUNT($AN$20:$AO$73,"例№",FO19:FP20)</f>
        <v>0</v>
      </c>
      <c r="FR20" s="161"/>
      <c r="FS20" s="139"/>
      <c r="FT20" s="83" t="s">
        <v>1497</v>
      </c>
      <c r="FU20" s="83"/>
      <c r="FV20" s="83"/>
      <c r="FW20" s="83"/>
      <c r="FX20" s="83"/>
      <c r="FY20" s="83"/>
      <c r="FZ20" s="491"/>
      <c r="GA20" s="492"/>
      <c r="GB20" s="80"/>
      <c r="GC20" s="83"/>
      <c r="GD20" s="83"/>
      <c r="GE20" s="83"/>
      <c r="GI20" s="149"/>
      <c r="GJ20" s="149"/>
      <c r="GK20" s="149"/>
      <c r="GL20" s="149"/>
    </row>
    <row r="21" spans="1:197" ht="15" customHeight="1" thickBot="1" x14ac:dyDescent="0.2">
      <c r="A21" s="44"/>
      <c r="B21" s="45">
        <v>1</v>
      </c>
      <c r="C21" s="46"/>
      <c r="D21" s="46"/>
      <c r="E21" s="684"/>
      <c r="F21" s="684"/>
      <c r="G21" s="685"/>
      <c r="H21" s="412">
        <f>IF(K21=" "," ",COUNT(K21))</f>
        <v>0</v>
      </c>
      <c r="I21" s="47">
        <v>1</v>
      </c>
      <c r="J21" s="48"/>
      <c r="K21" s="48"/>
      <c r="L21" s="47" t="e">
        <f>LOOKUP(K21,$K$7:$K$16,$L$7:$L$16)</f>
        <v>#N/A</v>
      </c>
      <c r="M21" s="48"/>
      <c r="N21" s="49"/>
      <c r="O21" s="59"/>
      <c r="P21" s="59"/>
      <c r="Q21" s="48"/>
      <c r="R21" s="50" t="s">
        <v>1009</v>
      </c>
      <c r="S21" s="48"/>
      <c r="T21" s="50" t="s">
        <v>1004</v>
      </c>
      <c r="U21" s="48"/>
      <c r="V21" s="47" t="s">
        <v>4102</v>
      </c>
      <c r="W21" s="686"/>
      <c r="X21" s="47"/>
      <c r="Y21" s="48"/>
      <c r="Z21" s="686"/>
      <c r="AA21" s="457"/>
      <c r="AB21" s="51" t="e">
        <f>LOOKUP(AA21,$AA$13:$AA$16,$AB$13:$AB$16)</f>
        <v>#N/A</v>
      </c>
      <c r="AC21" s="52">
        <v>1</v>
      </c>
      <c r="AD21" s="457"/>
      <c r="AE21" s="47" t="e">
        <f>LOOKUP(AD21,$AD$13:$AD$16,$AE$13:$AE$16)</f>
        <v>#N/A</v>
      </c>
      <c r="AF21" s="48"/>
      <c r="AG21" s="53" t="e">
        <f>LOOKUP(AF21,$AF$2:$AF$16,$AG$2:$AG$16 )</f>
        <v>#N/A</v>
      </c>
      <c r="AH21" s="36" t="str">
        <f>UPPER(N21)</f>
        <v/>
      </c>
      <c r="AI21" s="37" t="str">
        <f>DBCS(AH21)</f>
        <v/>
      </c>
      <c r="AJ21" s="54" t="s">
        <v>1063</v>
      </c>
      <c r="AK21" s="693"/>
      <c r="AL21" s="55" t="s">
        <v>1012</v>
      </c>
      <c r="AM21" s="898" t="s">
        <v>1524</v>
      </c>
      <c r="AN21" s="56"/>
      <c r="AO21" s="57">
        <v>11</v>
      </c>
      <c r="AP21" s="58" t="s">
        <v>1366</v>
      </c>
      <c r="AQ21" s="120"/>
      <c r="AR21" s="120"/>
      <c r="AS21" s="120"/>
      <c r="AT21" s="120"/>
      <c r="AU21" s="939"/>
      <c r="AV21" s="906" t="s">
        <v>1623</v>
      </c>
      <c r="AW21" s="906"/>
      <c r="AX21" s="200">
        <f>BE23</f>
        <v>0</v>
      </c>
      <c r="AY21" s="120"/>
      <c r="AZ21" s="239">
        <v>1</v>
      </c>
      <c r="BA21" s="240"/>
      <c r="BB21" s="240"/>
      <c r="BC21" s="214"/>
      <c r="BD21" s="241" t="s">
        <v>666</v>
      </c>
      <c r="BE21" s="242">
        <f>DCOUNT($H$20:$AI$4020,$H$20,AZ20:BD21)</f>
        <v>0</v>
      </c>
      <c r="BF21" s="159"/>
      <c r="BG21" s="150"/>
      <c r="BH21" s="137">
        <v>1</v>
      </c>
      <c r="BI21" s="206"/>
      <c r="BJ21" s="207"/>
      <c r="BK21" s="207"/>
      <c r="BL21" s="207"/>
      <c r="BM21" s="207"/>
      <c r="BN21" s="206"/>
      <c r="BO21" s="208"/>
      <c r="BP21" s="206"/>
      <c r="BQ21" s="458"/>
      <c r="BR21" s="209"/>
      <c r="BS21" s="210"/>
      <c r="BT21" s="208"/>
      <c r="BU21" s="208"/>
      <c r="BV21" s="458"/>
      <c r="BW21" s="209"/>
      <c r="BX21" s="150"/>
      <c r="BY21" s="936" t="s">
        <v>391</v>
      </c>
      <c r="BZ21" s="639" t="s">
        <v>1676</v>
      </c>
      <c r="CA21" s="637">
        <f>CQ227</f>
        <v>0</v>
      </c>
      <c r="CB21" s="132">
        <f>FJ74</f>
        <v>0</v>
      </c>
      <c r="CC21" s="132">
        <f>DX68</f>
        <v>0</v>
      </c>
      <c r="CD21" s="132">
        <f>FJ76</f>
        <v>0</v>
      </c>
      <c r="CE21" s="132">
        <f>DX116</f>
        <v>0</v>
      </c>
      <c r="CF21" s="132">
        <f>FJ78</f>
        <v>0</v>
      </c>
      <c r="CG21" s="132">
        <f>DX164</f>
        <v>0</v>
      </c>
      <c r="CH21" s="132">
        <f>FJ80</f>
        <v>0</v>
      </c>
      <c r="CI21" s="132">
        <f>DX212</f>
        <v>0</v>
      </c>
      <c r="CJ21" s="132">
        <f>FJ82</f>
        <v>0</v>
      </c>
      <c r="CK21" s="132">
        <f>DX260</f>
        <v>0</v>
      </c>
      <c r="CL21" s="132">
        <f>CB21+CD21+CF21+CH21</f>
        <v>0</v>
      </c>
      <c r="CM21" s="132">
        <f>CC21+CE21+CG21+CI21</f>
        <v>0</v>
      </c>
      <c r="CN21" s="132">
        <f>CA21-CM21+CL21</f>
        <v>0</v>
      </c>
      <c r="CO21" s="150"/>
      <c r="CP21" s="299" t="s">
        <v>1359</v>
      </c>
      <c r="CQ21" s="300">
        <f>SUM(CT21:CT64)</f>
        <v>0</v>
      </c>
      <c r="CR21" s="181" t="s">
        <v>172</v>
      </c>
      <c r="CS21" s="253" t="s">
        <v>946</v>
      </c>
      <c r="CT21" s="258"/>
      <c r="CU21" s="158"/>
      <c r="CV21" s="632"/>
      <c r="CW21" s="213"/>
      <c r="CX21" s="214"/>
      <c r="CY21" s="177" t="s">
        <v>946</v>
      </c>
      <c r="CZ21" s="178" t="s">
        <v>1601</v>
      </c>
      <c r="DA21" s="179"/>
      <c r="DB21" s="158"/>
      <c r="DE21" s="213"/>
      <c r="DF21" s="213"/>
      <c r="DG21" s="181" t="s">
        <v>191</v>
      </c>
      <c r="DH21" s="182" t="s">
        <v>946</v>
      </c>
      <c r="DI21" s="178" t="s">
        <v>1601</v>
      </c>
      <c r="DJ21" s="183"/>
      <c r="DK21" s="158"/>
      <c r="DM21" s="851"/>
      <c r="DN21" s="175" t="s">
        <v>3962</v>
      </c>
      <c r="DO21" s="177" t="s">
        <v>946</v>
      </c>
      <c r="DP21" s="178" t="s">
        <v>1601</v>
      </c>
      <c r="DQ21" s="296"/>
      <c r="DR21" s="243" t="s">
        <v>3932</v>
      </c>
      <c r="DS21" s="179" t="s">
        <v>1028</v>
      </c>
      <c r="DT21" s="158"/>
      <c r="DU21" s="159"/>
      <c r="DW21" s="225"/>
      <c r="DX21" s="225"/>
      <c r="DY21" s="186" t="s">
        <v>877</v>
      </c>
      <c r="DZ21" s="187" t="s">
        <v>946</v>
      </c>
      <c r="EA21" s="188" t="s">
        <v>1601</v>
      </c>
      <c r="EB21" s="189"/>
      <c r="EC21" s="341"/>
      <c r="ED21" s="225"/>
      <c r="EE21" s="231"/>
      <c r="EF21" s="186" t="s">
        <v>1629</v>
      </c>
      <c r="EG21" s="187" t="s">
        <v>946</v>
      </c>
      <c r="EH21" s="188" t="s">
        <v>1601</v>
      </c>
      <c r="EI21" s="189"/>
      <c r="EK21" s="231"/>
      <c r="EL21" s="232"/>
      <c r="EM21" s="186" t="s">
        <v>1629</v>
      </c>
      <c r="EN21" s="187" t="s">
        <v>946</v>
      </c>
      <c r="EO21" s="188" t="s">
        <v>1601</v>
      </c>
      <c r="EP21" s="189"/>
      <c r="EQ21" s="193"/>
      <c r="ER21" s="344"/>
      <c r="ES21" s="231"/>
      <c r="ET21" s="543" t="s">
        <v>76</v>
      </c>
      <c r="EU21" s="544" t="s">
        <v>946</v>
      </c>
      <c r="EV21" s="545" t="s">
        <v>1601</v>
      </c>
      <c r="EW21" s="546"/>
      <c r="EY21" s="344"/>
      <c r="EZ21" s="231"/>
      <c r="FA21" s="186" t="s">
        <v>1629</v>
      </c>
      <c r="FB21" s="187" t="s">
        <v>946</v>
      </c>
      <c r="FC21" s="188" t="s">
        <v>1601</v>
      </c>
      <c r="FD21" s="189"/>
      <c r="FF21" s="236"/>
      <c r="FG21" s="185" t="s">
        <v>4021</v>
      </c>
      <c r="FH21" s="192" t="s">
        <v>742</v>
      </c>
      <c r="FI21" s="188" t="s">
        <v>1602</v>
      </c>
      <c r="FJ21" s="189"/>
      <c r="FK21" s="193"/>
      <c r="FL21" s="151"/>
      <c r="FM21" s="929"/>
      <c r="FN21" s="926"/>
      <c r="FO21" s="194" t="s">
        <v>1677</v>
      </c>
      <c r="FP21" s="194" t="s">
        <v>162</v>
      </c>
      <c r="FQ21" s="132"/>
      <c r="FR21" s="195"/>
      <c r="FS21" s="140"/>
      <c r="FT21" s="80" t="s">
        <v>228</v>
      </c>
      <c r="GF21" s="111"/>
      <c r="GI21" s="135"/>
      <c r="GJ21" s="135"/>
      <c r="GK21" s="135"/>
      <c r="GL21" s="135"/>
    </row>
    <row r="22" spans="1:197" ht="15" customHeight="1" thickBot="1" x14ac:dyDescent="0.2">
      <c r="A22" s="38"/>
      <c r="B22" s="52">
        <v>2</v>
      </c>
      <c r="C22" s="48"/>
      <c r="D22" s="48"/>
      <c r="E22" s="686"/>
      <c r="F22" s="686"/>
      <c r="G22" s="687"/>
      <c r="H22" s="412">
        <f>IF(K22=" "," ",COUNT(K22))</f>
        <v>0</v>
      </c>
      <c r="I22" s="47">
        <v>2</v>
      </c>
      <c r="J22" s="48"/>
      <c r="K22" s="48"/>
      <c r="L22" s="47" t="e">
        <f>LOOKUP(K22,$K$7:$K$16,$L$7:$L$16)</f>
        <v>#N/A</v>
      </c>
      <c r="M22" s="48"/>
      <c r="N22" s="49"/>
      <c r="O22" s="59"/>
      <c r="P22" s="59"/>
      <c r="Q22" s="48"/>
      <c r="R22" s="50" t="s">
        <v>1009</v>
      </c>
      <c r="S22" s="48"/>
      <c r="T22" s="50" t="s">
        <v>1004</v>
      </c>
      <c r="U22" s="48"/>
      <c r="V22" s="47" t="s">
        <v>4102</v>
      </c>
      <c r="W22" s="686"/>
      <c r="X22" s="47"/>
      <c r="Y22" s="48"/>
      <c r="Z22" s="686"/>
      <c r="AA22" s="457"/>
      <c r="AB22" s="51" t="e">
        <f>LOOKUP(AA22,$AA$13:$AA$16,$AB$13:$AB$16)</f>
        <v>#N/A</v>
      </c>
      <c r="AC22" s="52">
        <v>2</v>
      </c>
      <c r="AD22" s="457"/>
      <c r="AE22" s="47" t="e">
        <f>LOOKUP(AD22,$AD$13:$AD$16,$AE$13:$AE$16)</f>
        <v>#N/A</v>
      </c>
      <c r="AF22" s="48"/>
      <c r="AG22" s="53" t="e">
        <f>LOOKUP(AF22,$AF$2:$AF$16,$AG$2:$AG$16 )</f>
        <v>#N/A</v>
      </c>
      <c r="AH22" s="36" t="str">
        <f>UPPER(N22)</f>
        <v/>
      </c>
      <c r="AI22" s="37" t="str">
        <f>DBCS(AH22)</f>
        <v/>
      </c>
      <c r="AJ22" s="60" t="s">
        <v>1064</v>
      </c>
      <c r="AK22" s="694"/>
      <c r="AL22" s="61" t="s">
        <v>1012</v>
      </c>
      <c r="AM22" s="894"/>
      <c r="AN22" s="62"/>
      <c r="AO22" s="63">
        <v>12</v>
      </c>
      <c r="AP22" s="64" t="s">
        <v>1367</v>
      </c>
      <c r="AQ22" s="120"/>
      <c r="AR22" s="120"/>
      <c r="AS22" s="120"/>
      <c r="AT22" s="120"/>
      <c r="AU22" s="939"/>
      <c r="AV22" s="906" t="s">
        <v>1624</v>
      </c>
      <c r="AW22" s="906"/>
      <c r="AX22" s="200">
        <f>BE25</f>
        <v>0</v>
      </c>
      <c r="AY22" s="120"/>
      <c r="AZ22" s="201" t="s">
        <v>192</v>
      </c>
      <c r="BA22" s="202" t="s">
        <v>192</v>
      </c>
      <c r="BB22" s="202" t="s">
        <v>192</v>
      </c>
      <c r="BC22" s="203" t="s">
        <v>995</v>
      </c>
      <c r="BD22" s="204" t="s">
        <v>995</v>
      </c>
      <c r="BE22" s="205" t="s">
        <v>1506</v>
      </c>
      <c r="BF22" s="158"/>
      <c r="BG22" s="150"/>
      <c r="BH22" s="137">
        <v>2</v>
      </c>
      <c r="BI22" s="206"/>
      <c r="BJ22" s="207"/>
      <c r="BK22" s="207"/>
      <c r="BL22" s="207"/>
      <c r="BM22" s="207"/>
      <c r="BN22" s="206"/>
      <c r="BO22" s="208"/>
      <c r="BP22" s="206"/>
      <c r="BQ22" s="458"/>
      <c r="BR22" s="209"/>
      <c r="BS22" s="210"/>
      <c r="BT22" s="208"/>
      <c r="BU22" s="208"/>
      <c r="BV22" s="458"/>
      <c r="BW22" s="209"/>
      <c r="BX22" s="150"/>
      <c r="BY22" s="937"/>
      <c r="BZ22" s="639" t="s">
        <v>923</v>
      </c>
      <c r="CA22" s="637">
        <f>CQ275</f>
        <v>0</v>
      </c>
      <c r="CB22" s="132">
        <f>FJ87</f>
        <v>0</v>
      </c>
      <c r="CC22" s="132">
        <f>DX358</f>
        <v>0</v>
      </c>
      <c r="CD22" s="132">
        <f>FJ89</f>
        <v>0</v>
      </c>
      <c r="CE22" s="132">
        <f>DX408</f>
        <v>0</v>
      </c>
      <c r="CF22" s="132">
        <f>FJ91</f>
        <v>0</v>
      </c>
      <c r="CG22" s="132">
        <f>DX458</f>
        <v>0</v>
      </c>
      <c r="CH22" s="132">
        <f>FJ93</f>
        <v>0</v>
      </c>
      <c r="CI22" s="132">
        <f>DX508</f>
        <v>0</v>
      </c>
      <c r="CJ22" s="132">
        <f>FJ95</f>
        <v>0</v>
      </c>
      <c r="CK22" s="132">
        <f>DX558</f>
        <v>0</v>
      </c>
      <c r="CL22" s="132">
        <f t="shared" ref="CL22:CL34" si="0">CB22+CD22+CF22+CH22</f>
        <v>0</v>
      </c>
      <c r="CM22" s="132">
        <f t="shared" ref="CM22:CM34" si="1">CC22+CE22+CG22+CI22</f>
        <v>0</v>
      </c>
      <c r="CN22" s="132">
        <f t="shared" ref="CN22:CN34" si="2">CA22-CM22+CL22</f>
        <v>0</v>
      </c>
      <c r="CO22" s="150"/>
      <c r="CP22" s="218" t="s">
        <v>1639</v>
      </c>
      <c r="CQ22" s="158"/>
      <c r="CR22" s="224" t="s">
        <v>1382</v>
      </c>
      <c r="CS22" s="258">
        <v>0</v>
      </c>
      <c r="CT22" s="178">
        <f>DCOUNT($H$20:$AI$4020,"入力ﾁｪｯｸ",CR21:CS22)</f>
        <v>0</v>
      </c>
      <c r="CU22" s="158"/>
      <c r="CV22" s="632"/>
      <c r="CW22" s="247"/>
      <c r="CX22" s="217"/>
      <c r="CY22" s="247">
        <v>4</v>
      </c>
      <c r="CZ22" s="248">
        <v>4</v>
      </c>
      <c r="DA22" s="217">
        <f>DCOUNT($H$20:$AI$4020,$H$20,CY21:CZ22)</f>
        <v>0</v>
      </c>
      <c r="DB22" s="159"/>
      <c r="DE22" s="213"/>
      <c r="DF22" s="213"/>
      <c r="DG22" s="224" t="s">
        <v>754</v>
      </c>
      <c r="DH22" s="221">
        <v>0</v>
      </c>
      <c r="DI22" s="216">
        <v>4</v>
      </c>
      <c r="DJ22" s="222">
        <f>DCOUNT($H$20:$AI$4020,$H$20,DG21:DI22)</f>
        <v>0</v>
      </c>
      <c r="DK22" s="159"/>
      <c r="DM22" s="851"/>
      <c r="DN22" s="247"/>
      <c r="DO22" s="215">
        <v>2</v>
      </c>
      <c r="DP22" s="216">
        <v>5</v>
      </c>
      <c r="DQ22" s="297">
        <f>DCOUNT($H$20:$AI$4020,$H$20,DO21:DP22)</f>
        <v>0</v>
      </c>
      <c r="DR22" s="298">
        <f>SUM(DJ85:DJ106)+SUM(DJ349:DJ370)+EL1274+SUM(EW505:EW586)+SUM(FD158:FD163)</f>
        <v>0</v>
      </c>
      <c r="DS22" s="564">
        <f>DQ22-DR22</f>
        <v>0</v>
      </c>
      <c r="DT22" s="159"/>
      <c r="DU22" s="150"/>
      <c r="DW22" s="225"/>
      <c r="DX22" s="225"/>
      <c r="DY22" s="227" t="s">
        <v>339</v>
      </c>
      <c r="DZ22" s="228">
        <v>0</v>
      </c>
      <c r="EA22" s="229">
        <v>4</v>
      </c>
      <c r="EB22" s="230">
        <f>DCOUNT($H$20:$AI$4020,$H$20,DY21:EA22)</f>
        <v>0</v>
      </c>
      <c r="EC22" s="230"/>
      <c r="ED22" s="225"/>
      <c r="EE22" s="231"/>
      <c r="EF22" s="227" t="s">
        <v>428</v>
      </c>
      <c r="EG22" s="228">
        <v>0</v>
      </c>
      <c r="EH22" s="229">
        <v>4</v>
      </c>
      <c r="EI22" s="230">
        <f>DCOUNT($H$20:$AI$4020,$H$20,EF21:EH22)</f>
        <v>0</v>
      </c>
      <c r="EK22" s="231"/>
      <c r="EL22" s="232"/>
      <c r="EM22" s="233" t="s">
        <v>229</v>
      </c>
      <c r="EN22" s="228">
        <v>0</v>
      </c>
      <c r="EO22" s="229">
        <v>4</v>
      </c>
      <c r="EP22" s="234">
        <f>DCOUNT($H$20:$AI$4020,$H$20,EM21:EO22)</f>
        <v>0</v>
      </c>
      <c r="EQ22" s="161"/>
      <c r="ER22" s="344"/>
      <c r="ES22" s="231"/>
      <c r="ET22" s="552" t="s">
        <v>2638</v>
      </c>
      <c r="EU22" s="548">
        <v>0</v>
      </c>
      <c r="EV22" s="549">
        <v>4</v>
      </c>
      <c r="EW22" s="550">
        <f>DCOUNT($H$20:$AI$4020,$H$20,ET21:EV22)</f>
        <v>0</v>
      </c>
      <c r="EY22" s="344"/>
      <c r="EZ22" s="231"/>
      <c r="FA22" s="235" t="s">
        <v>699</v>
      </c>
      <c r="FB22" s="228">
        <v>0</v>
      </c>
      <c r="FC22" s="229">
        <v>4</v>
      </c>
      <c r="FD22" s="230">
        <f>DCOUNT($H$20:$AI$4020,$H$20,FA21:FC22)</f>
        <v>0</v>
      </c>
      <c r="FF22" s="236"/>
      <c r="FG22" s="225"/>
      <c r="FH22" s="237">
        <v>1</v>
      </c>
      <c r="FI22" s="229">
        <v>5</v>
      </c>
      <c r="FJ22" s="234">
        <f>DCOUNT($H$20:$AI$4020,$H$20,FH21:FI22)</f>
        <v>0</v>
      </c>
      <c r="FK22" s="161"/>
      <c r="FL22" s="151"/>
      <c r="FM22" s="929"/>
      <c r="FN22" s="926"/>
      <c r="FO22" s="194">
        <v>1</v>
      </c>
      <c r="FP22" s="238">
        <v>12</v>
      </c>
      <c r="FQ22" s="194">
        <f>DCOUNT($AN$20:$AO$73,"例№",FO21:FP22)</f>
        <v>0</v>
      </c>
      <c r="FR22" s="195"/>
      <c r="FS22" s="140"/>
      <c r="FT22" s="84" t="s">
        <v>1365</v>
      </c>
      <c r="FU22" s="877" t="s">
        <v>1025</v>
      </c>
      <c r="FV22" s="878"/>
      <c r="FW22" s="879"/>
      <c r="FX22" s="85" t="s">
        <v>1026</v>
      </c>
      <c r="FY22" s="85" t="s">
        <v>1026</v>
      </c>
      <c r="FZ22" s="493" t="s">
        <v>387</v>
      </c>
      <c r="GA22" s="494" t="s">
        <v>388</v>
      </c>
      <c r="GB22" s="86" t="s">
        <v>946</v>
      </c>
      <c r="GC22" s="85" t="s">
        <v>1029</v>
      </c>
      <c r="GD22" s="85" t="s">
        <v>1030</v>
      </c>
      <c r="GE22" s="85" t="s">
        <v>1031</v>
      </c>
      <c r="GF22" s="94"/>
      <c r="GI22" s="135"/>
      <c r="GJ22" s="135"/>
      <c r="GK22" s="135"/>
      <c r="GL22" s="135"/>
      <c r="GM22" s="616"/>
      <c r="GN22" s="111"/>
      <c r="GO22" s="566"/>
    </row>
    <row r="23" spans="1:197" ht="15" customHeight="1" thickBot="1" x14ac:dyDescent="0.2">
      <c r="A23" s="38"/>
      <c r="B23" s="52">
        <v>3</v>
      </c>
      <c r="C23" s="48"/>
      <c r="D23" s="48"/>
      <c r="E23" s="686"/>
      <c r="F23" s="686"/>
      <c r="G23" s="687"/>
      <c r="H23" s="412">
        <f t="shared" ref="H23:H86" si="3">IF(K23=" "," ",COUNT(K23))</f>
        <v>0</v>
      </c>
      <c r="I23" s="47">
        <v>3</v>
      </c>
      <c r="J23" s="48"/>
      <c r="K23" s="48"/>
      <c r="L23" s="47" t="e">
        <f t="shared" ref="L23:L86" si="4">LOOKUP(K23,$K$7:$K$16,$L$7:$L$16)</f>
        <v>#N/A</v>
      </c>
      <c r="M23" s="48"/>
      <c r="N23" s="49"/>
      <c r="O23" s="59"/>
      <c r="P23" s="59"/>
      <c r="Q23" s="48"/>
      <c r="R23" s="50" t="s">
        <v>1009</v>
      </c>
      <c r="S23" s="48"/>
      <c r="T23" s="50" t="s">
        <v>1004</v>
      </c>
      <c r="U23" s="48"/>
      <c r="V23" s="47" t="s">
        <v>4102</v>
      </c>
      <c r="W23" s="686"/>
      <c r="X23" s="47"/>
      <c r="Y23" s="48"/>
      <c r="Z23" s="686"/>
      <c r="AA23" s="457"/>
      <c r="AB23" s="51" t="e">
        <f t="shared" ref="AB23:AB86" si="5">LOOKUP(AA23,$AA$13:$AA$16,$AB$13:$AB$16)</f>
        <v>#N/A</v>
      </c>
      <c r="AC23" s="52">
        <v>3</v>
      </c>
      <c r="AD23" s="457"/>
      <c r="AE23" s="47" t="e">
        <f t="shared" ref="AE23:AE86" si="6">LOOKUP(AD23,$AD$13:$AD$16,$AE$13:$AE$16)</f>
        <v>#N/A</v>
      </c>
      <c r="AF23" s="48"/>
      <c r="AG23" s="53" t="e">
        <f t="shared" ref="AG23:AG86" si="7">LOOKUP(AF23,$AF$2:$AF$16,$AG$2:$AG$16 )</f>
        <v>#N/A</v>
      </c>
      <c r="AH23" s="36" t="str">
        <f t="shared" ref="AH23:AH86" si="8">UPPER(N23)</f>
        <v/>
      </c>
      <c r="AI23" s="37" t="str">
        <f t="shared" ref="AI23:AI86" si="9">DBCS(AH23)</f>
        <v/>
      </c>
      <c r="AJ23" s="65"/>
      <c r="AK23" s="65"/>
      <c r="AL23" s="65"/>
      <c r="AM23" s="894"/>
      <c r="AN23" s="62"/>
      <c r="AO23" s="63">
        <v>13</v>
      </c>
      <c r="AP23" s="64" t="s">
        <v>1368</v>
      </c>
      <c r="AQ23" s="120"/>
      <c r="AR23" s="120"/>
      <c r="AS23" s="120"/>
      <c r="AT23" s="120"/>
      <c r="AU23" s="939"/>
      <c r="AV23" s="909" t="s">
        <v>1625</v>
      </c>
      <c r="AW23" s="909"/>
      <c r="AX23" s="200">
        <f>BE27</f>
        <v>0</v>
      </c>
      <c r="AY23" s="120"/>
      <c r="AZ23" s="249">
        <v>1</v>
      </c>
      <c r="BA23" s="250"/>
      <c r="BB23" s="250"/>
      <c r="BC23" s="251" t="s">
        <v>1529</v>
      </c>
      <c r="BD23" s="251" t="s">
        <v>702</v>
      </c>
      <c r="BE23" s="252">
        <f>DCOUNT($H$20:$AI$4020,$H$20,AZ22:BD23)</f>
        <v>0</v>
      </c>
      <c r="BF23" s="159"/>
      <c r="BG23" s="150"/>
      <c r="BH23" s="137">
        <v>3</v>
      </c>
      <c r="BI23" s="206"/>
      <c r="BJ23" s="207"/>
      <c r="BK23" s="207"/>
      <c r="BL23" s="207"/>
      <c r="BM23" s="207"/>
      <c r="BN23" s="206"/>
      <c r="BO23" s="208"/>
      <c r="BP23" s="206"/>
      <c r="BQ23" s="458"/>
      <c r="BR23" s="209"/>
      <c r="BS23" s="210"/>
      <c r="BT23" s="208"/>
      <c r="BU23" s="208"/>
      <c r="BV23" s="458"/>
      <c r="BW23" s="209"/>
      <c r="BX23" s="150"/>
      <c r="BY23" s="937"/>
      <c r="BZ23" s="639" t="s">
        <v>333</v>
      </c>
      <c r="CA23" s="637">
        <f>CQ325</f>
        <v>0</v>
      </c>
      <c r="CB23" s="132">
        <f>FJ100</f>
        <v>0</v>
      </c>
      <c r="CC23" s="132">
        <f>DX772</f>
        <v>0</v>
      </c>
      <c r="CD23" s="132">
        <f>FJ102</f>
        <v>0</v>
      </c>
      <c r="CE23" s="132">
        <f>DX936</f>
        <v>0</v>
      </c>
      <c r="CF23" s="132">
        <f>FJ104</f>
        <v>0</v>
      </c>
      <c r="CG23" s="132">
        <f>DX1100</f>
        <v>0</v>
      </c>
      <c r="CH23" s="132">
        <f>FJ106</f>
        <v>0</v>
      </c>
      <c r="CI23" s="132">
        <f>DX1264</f>
        <v>0</v>
      </c>
      <c r="CJ23" s="132">
        <f>FJ108</f>
        <v>0</v>
      </c>
      <c r="CK23" s="132">
        <f>DX1428</f>
        <v>0</v>
      </c>
      <c r="CL23" s="132">
        <f t="shared" si="0"/>
        <v>0</v>
      </c>
      <c r="CM23" s="132">
        <f t="shared" si="1"/>
        <v>0</v>
      </c>
      <c r="CN23" s="132">
        <f t="shared" si="2"/>
        <v>0</v>
      </c>
      <c r="CO23" s="150"/>
      <c r="CP23" s="218"/>
      <c r="CQ23" s="254"/>
      <c r="CR23" s="181" t="s">
        <v>172</v>
      </c>
      <c r="CS23" s="253" t="s">
        <v>946</v>
      </c>
      <c r="CT23" s="301"/>
      <c r="CU23" s="158"/>
      <c r="CV23" s="632"/>
      <c r="CW23" s="175" t="s">
        <v>4104</v>
      </c>
      <c r="CX23" s="176">
        <f>SUM(DA23:DA26)</f>
        <v>0</v>
      </c>
      <c r="CY23" s="177" t="s">
        <v>946</v>
      </c>
      <c r="CZ23" s="178" t="s">
        <v>1601</v>
      </c>
      <c r="DA23" s="254"/>
      <c r="DB23" s="158"/>
      <c r="DE23" s="213"/>
      <c r="DF23" s="213"/>
      <c r="DG23" s="181" t="s">
        <v>191</v>
      </c>
      <c r="DH23" s="182" t="s">
        <v>946</v>
      </c>
      <c r="DI23" s="178" t="s">
        <v>1601</v>
      </c>
      <c r="DJ23" s="183"/>
      <c r="DK23" s="158"/>
      <c r="DM23" s="851"/>
      <c r="DN23" s="175" t="s">
        <v>3967</v>
      </c>
      <c r="DO23" s="177" t="s">
        <v>946</v>
      </c>
      <c r="DP23" s="178" t="s">
        <v>1601</v>
      </c>
      <c r="DQ23" s="293"/>
      <c r="DR23" s="243" t="s">
        <v>3932</v>
      </c>
      <c r="DS23" s="179" t="s">
        <v>1028</v>
      </c>
      <c r="DT23" s="158"/>
      <c r="DU23" s="159"/>
      <c r="DW23" s="225"/>
      <c r="DX23" s="225"/>
      <c r="DY23" s="186" t="s">
        <v>877</v>
      </c>
      <c r="DZ23" s="187" t="s">
        <v>946</v>
      </c>
      <c r="EA23" s="188" t="s">
        <v>1601</v>
      </c>
      <c r="EB23" s="189"/>
      <c r="EC23" s="341"/>
      <c r="ED23" s="225"/>
      <c r="EE23" s="231"/>
      <c r="EF23" s="186" t="s">
        <v>1629</v>
      </c>
      <c r="EG23" s="187" t="s">
        <v>946</v>
      </c>
      <c r="EH23" s="188" t="s">
        <v>1601</v>
      </c>
      <c r="EI23" s="189"/>
      <c r="EK23" s="231"/>
      <c r="EL23" s="232"/>
      <c r="EM23" s="186" t="s">
        <v>1629</v>
      </c>
      <c r="EN23" s="187" t="s">
        <v>946</v>
      </c>
      <c r="EO23" s="188" t="s">
        <v>1601</v>
      </c>
      <c r="EP23" s="189"/>
      <c r="EQ23" s="193"/>
      <c r="ER23" s="344"/>
      <c r="ES23" s="231"/>
      <c r="ET23" s="543" t="s">
        <v>452</v>
      </c>
      <c r="EU23" s="544" t="s">
        <v>946</v>
      </c>
      <c r="EV23" s="545" t="s">
        <v>1601</v>
      </c>
      <c r="EW23" s="546"/>
      <c r="EY23" s="344"/>
      <c r="EZ23" s="231"/>
      <c r="FA23" s="186" t="s">
        <v>1629</v>
      </c>
      <c r="FB23" s="187" t="s">
        <v>946</v>
      </c>
      <c r="FC23" s="188" t="s">
        <v>1601</v>
      </c>
      <c r="FD23" s="189"/>
      <c r="FF23" s="236"/>
      <c r="FG23" s="185" t="s">
        <v>4062</v>
      </c>
      <c r="FH23" s="192" t="s">
        <v>742</v>
      </c>
      <c r="FI23" s="188" t="s">
        <v>1602</v>
      </c>
      <c r="FJ23" s="189"/>
      <c r="FK23" s="193"/>
      <c r="FL23" s="151"/>
      <c r="FM23" s="929"/>
      <c r="FN23" s="926"/>
      <c r="FO23" s="194" t="s">
        <v>1677</v>
      </c>
      <c r="FP23" s="194" t="s">
        <v>162</v>
      </c>
      <c r="FQ23" s="132"/>
      <c r="FR23" s="195"/>
      <c r="FS23" s="140"/>
      <c r="FT23" s="921" t="s">
        <v>1668</v>
      </c>
      <c r="FU23" s="855" t="s">
        <v>2313</v>
      </c>
      <c r="FV23" s="856"/>
      <c r="FW23" s="857"/>
      <c r="FX23" s="85">
        <v>0</v>
      </c>
      <c r="FY23" s="573">
        <v>30</v>
      </c>
      <c r="FZ23" s="493">
        <v>1.2</v>
      </c>
      <c r="GA23" s="494">
        <v>0</v>
      </c>
      <c r="GB23" s="87">
        <v>4</v>
      </c>
      <c r="GC23" s="85" t="s">
        <v>1770</v>
      </c>
      <c r="GD23" s="85" t="s">
        <v>366</v>
      </c>
      <c r="GE23" s="85" t="s">
        <v>367</v>
      </c>
      <c r="GF23" s="94"/>
      <c r="GJ23" s="135"/>
      <c r="GK23" s="135"/>
      <c r="GL23" s="135"/>
      <c r="GM23" s="616"/>
      <c r="GN23" s="111"/>
      <c r="GO23" s="566"/>
    </row>
    <row r="24" spans="1:197" ht="15" customHeight="1" x14ac:dyDescent="0.15">
      <c r="A24" s="38"/>
      <c r="B24" s="52">
        <v>4</v>
      </c>
      <c r="C24" s="48"/>
      <c r="D24" s="48"/>
      <c r="E24" s="686"/>
      <c r="F24" s="686"/>
      <c r="G24" s="687"/>
      <c r="H24" s="412">
        <f t="shared" si="3"/>
        <v>0</v>
      </c>
      <c r="I24" s="47">
        <v>4</v>
      </c>
      <c r="J24" s="48"/>
      <c r="K24" s="48"/>
      <c r="L24" s="47" t="e">
        <f t="shared" si="4"/>
        <v>#N/A</v>
      </c>
      <c r="M24" s="48"/>
      <c r="N24" s="49"/>
      <c r="O24" s="59"/>
      <c r="P24" s="59"/>
      <c r="Q24" s="48"/>
      <c r="R24" s="50" t="s">
        <v>1009</v>
      </c>
      <c r="S24" s="48"/>
      <c r="T24" s="50" t="s">
        <v>1004</v>
      </c>
      <c r="U24" s="48"/>
      <c r="V24" s="47" t="s">
        <v>4102</v>
      </c>
      <c r="W24" s="686"/>
      <c r="X24" s="47"/>
      <c r="Y24" s="48"/>
      <c r="Z24" s="686"/>
      <c r="AA24" s="457"/>
      <c r="AB24" s="51" t="e">
        <f t="shared" si="5"/>
        <v>#N/A</v>
      </c>
      <c r="AC24" s="52">
        <v>4</v>
      </c>
      <c r="AD24" s="457"/>
      <c r="AE24" s="47" t="e">
        <f t="shared" si="6"/>
        <v>#N/A</v>
      </c>
      <c r="AF24" s="48"/>
      <c r="AG24" s="53" t="e">
        <f t="shared" si="7"/>
        <v>#N/A</v>
      </c>
      <c r="AH24" s="36" t="str">
        <f t="shared" si="8"/>
        <v/>
      </c>
      <c r="AI24" s="37" t="str">
        <f t="shared" si="9"/>
        <v/>
      </c>
      <c r="AJ24" s="65"/>
      <c r="AK24" s="65"/>
      <c r="AL24" s="65"/>
      <c r="AM24" s="894"/>
      <c r="AN24" s="62"/>
      <c r="AO24" s="63">
        <v>14</v>
      </c>
      <c r="AP24" s="64" t="s">
        <v>1531</v>
      </c>
      <c r="AQ24" s="120"/>
      <c r="AR24" s="120"/>
      <c r="AS24" s="120"/>
      <c r="AT24" s="120"/>
      <c r="AU24" s="893" t="s">
        <v>1353</v>
      </c>
      <c r="AV24" s="909" t="s">
        <v>1363</v>
      </c>
      <c r="AW24" s="909"/>
      <c r="AX24" s="200">
        <f>BE31</f>
        <v>0</v>
      </c>
      <c r="AY24" s="120"/>
      <c r="AZ24" s="255" t="s">
        <v>184</v>
      </c>
      <c r="BA24" s="256" t="s">
        <v>184</v>
      </c>
      <c r="BB24" s="256" t="s">
        <v>184</v>
      </c>
      <c r="BC24" s="203" t="s">
        <v>995</v>
      </c>
      <c r="BD24" s="204" t="s">
        <v>995</v>
      </c>
      <c r="BE24" s="257" t="s">
        <v>1506</v>
      </c>
      <c r="BF24" s="158"/>
      <c r="BG24" s="150"/>
      <c r="BH24" s="137">
        <v>4</v>
      </c>
      <c r="BI24" s="206"/>
      <c r="BJ24" s="207"/>
      <c r="BK24" s="207"/>
      <c r="BL24" s="207"/>
      <c r="BM24" s="207"/>
      <c r="BN24" s="206"/>
      <c r="BO24" s="208"/>
      <c r="BP24" s="206"/>
      <c r="BQ24" s="458"/>
      <c r="BR24" s="209"/>
      <c r="BS24" s="210"/>
      <c r="BT24" s="208"/>
      <c r="BU24" s="208"/>
      <c r="BV24" s="458"/>
      <c r="BW24" s="209"/>
      <c r="BX24" s="150"/>
      <c r="BY24" s="937"/>
      <c r="BZ24" s="640" t="s">
        <v>2841</v>
      </c>
      <c r="CA24" s="637">
        <f>CQ1676</f>
        <v>0</v>
      </c>
      <c r="CB24" s="132">
        <f>FJ204</f>
        <v>0</v>
      </c>
      <c r="CC24" s="132">
        <f>EZ248</f>
        <v>0</v>
      </c>
      <c r="CD24" s="132">
        <f>FJ206</f>
        <v>0</v>
      </c>
      <c r="CE24" s="132">
        <f>EZ282</f>
        <v>0</v>
      </c>
      <c r="CF24" s="132">
        <f>FJ208</f>
        <v>0</v>
      </c>
      <c r="CG24" s="132">
        <f>EZ316</f>
        <v>0</v>
      </c>
      <c r="CH24" s="132">
        <f>FJ210</f>
        <v>0</v>
      </c>
      <c r="CI24" s="132">
        <f>EZ350</f>
        <v>0</v>
      </c>
      <c r="CJ24" s="132">
        <f>FR210</f>
        <v>0</v>
      </c>
      <c r="CK24" s="132">
        <f>EZ384</f>
        <v>0</v>
      </c>
      <c r="CL24" s="132">
        <f>CB24+CD24+CF24+CH24</f>
        <v>0</v>
      </c>
      <c r="CM24" s="132">
        <f t="shared" si="1"/>
        <v>0</v>
      </c>
      <c r="CN24" s="132">
        <f t="shared" si="2"/>
        <v>0</v>
      </c>
      <c r="CO24" s="150"/>
      <c r="CP24" s="218"/>
      <c r="CQ24" s="254"/>
      <c r="CR24" s="224" t="s">
        <v>1075</v>
      </c>
      <c r="CS24" s="258">
        <v>0</v>
      </c>
      <c r="CT24" s="178">
        <f>DCOUNT($H$20:$AI$4020,"入力ﾁｪｯｸ",CR23:CS24)</f>
        <v>0</v>
      </c>
      <c r="CU24" s="158"/>
      <c r="CV24" s="632"/>
      <c r="CW24" s="213"/>
      <c r="CX24" s="244"/>
      <c r="CY24" s="215">
        <v>1</v>
      </c>
      <c r="CZ24" s="216">
        <v>5</v>
      </c>
      <c r="DA24" s="259">
        <f>DCOUNT($H$20:$AI$4020,$H$20,CY23:CZ24)</f>
        <v>0</v>
      </c>
      <c r="DB24" s="159"/>
      <c r="DE24" s="213"/>
      <c r="DF24" s="213"/>
      <c r="DG24" s="224" t="s">
        <v>755</v>
      </c>
      <c r="DH24" s="221">
        <v>0</v>
      </c>
      <c r="DI24" s="216">
        <v>4</v>
      </c>
      <c r="DJ24" s="222">
        <f>DCOUNT($H$20:$AI$4020,$H$20,DG23:DI24)</f>
        <v>0</v>
      </c>
      <c r="DK24" s="159"/>
      <c r="DM24" s="851"/>
      <c r="DN24" s="247"/>
      <c r="DO24" s="215">
        <v>2</v>
      </c>
      <c r="DP24" s="216">
        <v>6</v>
      </c>
      <c r="DQ24" s="294">
        <f>DCOUNT($H$20:$AI$4020,$H$20,DO23:DP24)</f>
        <v>0</v>
      </c>
      <c r="DR24" s="295">
        <f>SUM(DJ129:DJ150)+SUM(DJ393:DJ414)+EL1968+SUM(EW789:EW870)+SUM(FD170:FD175)</f>
        <v>0</v>
      </c>
      <c r="DS24" s="565">
        <f>DQ24-DR24</f>
        <v>0</v>
      </c>
      <c r="DT24" s="159"/>
      <c r="DU24" s="150"/>
      <c r="DW24" s="225"/>
      <c r="DX24" s="225"/>
      <c r="DY24" s="227" t="s">
        <v>341</v>
      </c>
      <c r="DZ24" s="228">
        <v>0</v>
      </c>
      <c r="EA24" s="229">
        <v>4</v>
      </c>
      <c r="EB24" s="230">
        <f>DCOUNT($H$20:$AI$4020,$H$20,DY23:EA24)</f>
        <v>0</v>
      </c>
      <c r="EC24" s="230"/>
      <c r="ED24" s="225"/>
      <c r="EE24" s="231"/>
      <c r="EF24" s="227" t="s">
        <v>429</v>
      </c>
      <c r="EG24" s="228">
        <v>0</v>
      </c>
      <c r="EH24" s="229">
        <v>4</v>
      </c>
      <c r="EI24" s="230">
        <f>DCOUNT($H$20:$AI$4020,$H$20,EF23:EH24)</f>
        <v>0</v>
      </c>
      <c r="EK24" s="231"/>
      <c r="EL24" s="232"/>
      <c r="EM24" s="233" t="s">
        <v>695</v>
      </c>
      <c r="EN24" s="228">
        <v>0</v>
      </c>
      <c r="EO24" s="229">
        <v>4</v>
      </c>
      <c r="EP24" s="234">
        <f>DCOUNT($H$20:$AI$4020,$H$20,EM23:EO24)</f>
        <v>0</v>
      </c>
      <c r="EQ24" s="161"/>
      <c r="ER24" s="344"/>
      <c r="ES24" s="231"/>
      <c r="ET24" s="552" t="s">
        <v>2639</v>
      </c>
      <c r="EU24" s="548">
        <v>0</v>
      </c>
      <c r="EV24" s="549">
        <v>4</v>
      </c>
      <c r="EW24" s="550">
        <f>DCOUNT($H$20:$AI$4020,$H$20,ET23:EV24)</f>
        <v>0</v>
      </c>
      <c r="EY24" s="344"/>
      <c r="EZ24" s="231"/>
      <c r="FA24" s="235" t="s">
        <v>230</v>
      </c>
      <c r="FB24" s="228">
        <v>0</v>
      </c>
      <c r="FC24" s="229">
        <v>4</v>
      </c>
      <c r="FD24" s="230">
        <f>DCOUNT($H$20:$AI$4020,$H$20,FA23:FC24)</f>
        <v>0</v>
      </c>
      <c r="FF24" s="236"/>
      <c r="FG24" s="225"/>
      <c r="FH24" s="237">
        <v>1</v>
      </c>
      <c r="FI24" s="229">
        <v>6</v>
      </c>
      <c r="FJ24" s="234">
        <f>DCOUNT($H$20:$AI$4020,$H$20,FH23:FI24)</f>
        <v>0</v>
      </c>
      <c r="FK24" s="161"/>
      <c r="FL24" s="151"/>
      <c r="FM24" s="929"/>
      <c r="FN24" s="926"/>
      <c r="FO24" s="194">
        <v>1</v>
      </c>
      <c r="FP24" s="238">
        <v>13</v>
      </c>
      <c r="FQ24" s="194">
        <f>DCOUNT($AN$20:$AO$73,"例№",FO23:FP24)</f>
        <v>0</v>
      </c>
      <c r="FR24" s="195"/>
      <c r="FS24" s="140"/>
      <c r="FT24" s="922"/>
      <c r="FU24" s="855" t="s">
        <v>2314</v>
      </c>
      <c r="FV24" s="856"/>
      <c r="FW24" s="857"/>
      <c r="FX24" s="85">
        <v>0</v>
      </c>
      <c r="FY24" s="573">
        <v>30</v>
      </c>
      <c r="FZ24" s="493">
        <v>0.6</v>
      </c>
      <c r="GA24" s="494">
        <v>0</v>
      </c>
      <c r="GB24" s="87">
        <v>4</v>
      </c>
      <c r="GC24" s="85" t="s">
        <v>1770</v>
      </c>
      <c r="GD24" s="85" t="s">
        <v>366</v>
      </c>
      <c r="GE24" s="85" t="s">
        <v>368</v>
      </c>
      <c r="GF24" s="94"/>
      <c r="GJ24" s="135"/>
      <c r="GK24" s="135"/>
      <c r="GL24" s="135"/>
      <c r="GM24" s="616"/>
      <c r="GN24" s="111"/>
      <c r="GO24" s="566"/>
    </row>
    <row r="25" spans="1:197" ht="15" customHeight="1" thickBot="1" x14ac:dyDescent="0.2">
      <c r="A25" s="38"/>
      <c r="B25" s="52">
        <v>5</v>
      </c>
      <c r="C25" s="48"/>
      <c r="D25" s="48"/>
      <c r="E25" s="686"/>
      <c r="F25" s="686"/>
      <c r="G25" s="687"/>
      <c r="H25" s="412">
        <f t="shared" si="3"/>
        <v>0</v>
      </c>
      <c r="I25" s="47">
        <v>5</v>
      </c>
      <c r="J25" s="48"/>
      <c r="K25" s="48"/>
      <c r="L25" s="47" t="e">
        <f t="shared" si="4"/>
        <v>#N/A</v>
      </c>
      <c r="M25" s="48"/>
      <c r="N25" s="49"/>
      <c r="O25" s="59"/>
      <c r="P25" s="59"/>
      <c r="Q25" s="48"/>
      <c r="R25" s="50" t="s">
        <v>1009</v>
      </c>
      <c r="S25" s="48"/>
      <c r="T25" s="50" t="s">
        <v>1004</v>
      </c>
      <c r="U25" s="48"/>
      <c r="V25" s="47" t="s">
        <v>4102</v>
      </c>
      <c r="W25" s="686"/>
      <c r="X25" s="47"/>
      <c r="Y25" s="48"/>
      <c r="Z25" s="686"/>
      <c r="AA25" s="457"/>
      <c r="AB25" s="51" t="e">
        <f t="shared" si="5"/>
        <v>#N/A</v>
      </c>
      <c r="AC25" s="52">
        <v>5</v>
      </c>
      <c r="AD25" s="457"/>
      <c r="AE25" s="47" t="e">
        <f t="shared" si="6"/>
        <v>#N/A</v>
      </c>
      <c r="AF25" s="48"/>
      <c r="AG25" s="53" t="e">
        <f t="shared" si="7"/>
        <v>#N/A</v>
      </c>
      <c r="AH25" s="36" t="str">
        <f t="shared" si="8"/>
        <v/>
      </c>
      <c r="AI25" s="37" t="str">
        <f t="shared" si="9"/>
        <v/>
      </c>
      <c r="AJ25" s="65"/>
      <c r="AK25" s="65"/>
      <c r="AL25" s="65"/>
      <c r="AM25" s="894"/>
      <c r="AN25" s="62"/>
      <c r="AO25" s="63">
        <v>15</v>
      </c>
      <c r="AP25" s="64" t="s">
        <v>1369</v>
      </c>
      <c r="AQ25" s="120"/>
      <c r="AR25" s="120"/>
      <c r="AS25" s="120"/>
      <c r="AT25" s="120"/>
      <c r="AU25" s="893"/>
      <c r="AV25" s="906" t="s">
        <v>1623</v>
      </c>
      <c r="AW25" s="906"/>
      <c r="AX25" s="200">
        <f>BE34</f>
        <v>0</v>
      </c>
      <c r="AY25" s="120"/>
      <c r="AZ25" s="239">
        <v>1</v>
      </c>
      <c r="BA25" s="240"/>
      <c r="BB25" s="240"/>
      <c r="BC25" s="260" t="s">
        <v>1532</v>
      </c>
      <c r="BD25" s="260" t="s">
        <v>1533</v>
      </c>
      <c r="BE25" s="242">
        <f>DCOUNT($H$20:$AI$4020,$H$20,AZ24:BD25)</f>
        <v>0</v>
      </c>
      <c r="BF25" s="159"/>
      <c r="BG25" s="150"/>
      <c r="BH25" s="137">
        <v>5</v>
      </c>
      <c r="BI25" s="206"/>
      <c r="BJ25" s="207"/>
      <c r="BK25" s="207"/>
      <c r="BL25" s="207"/>
      <c r="BM25" s="207"/>
      <c r="BN25" s="206"/>
      <c r="BO25" s="208"/>
      <c r="BP25" s="206"/>
      <c r="BQ25" s="458"/>
      <c r="BR25" s="209"/>
      <c r="BS25" s="210"/>
      <c r="BT25" s="208"/>
      <c r="BU25" s="208"/>
      <c r="BV25" s="458"/>
      <c r="BW25" s="209"/>
      <c r="BX25" s="150"/>
      <c r="BY25" s="938"/>
      <c r="BZ25" s="131" t="s">
        <v>1679</v>
      </c>
      <c r="CA25" s="637">
        <f>CQ491</f>
        <v>0</v>
      </c>
      <c r="CB25" s="132">
        <f>FJ113</f>
        <v>0</v>
      </c>
      <c r="CC25" s="132">
        <f>EE188</f>
        <v>0</v>
      </c>
      <c r="CD25" s="132">
        <f>FJ115</f>
        <v>0</v>
      </c>
      <c r="CE25" s="132">
        <f>EE356</f>
        <v>0</v>
      </c>
      <c r="CF25" s="132">
        <f>FJ117</f>
        <v>0</v>
      </c>
      <c r="CG25" s="132">
        <f>EE524</f>
        <v>0</v>
      </c>
      <c r="CH25" s="132">
        <f>FJ119</f>
        <v>0</v>
      </c>
      <c r="CI25" s="132">
        <f>EE692</f>
        <v>0</v>
      </c>
      <c r="CJ25" s="132">
        <f>FJ121</f>
        <v>0</v>
      </c>
      <c r="CK25" s="132">
        <f>EE860</f>
        <v>0</v>
      </c>
      <c r="CL25" s="132">
        <f t="shared" si="0"/>
        <v>0</v>
      </c>
      <c r="CM25" s="132">
        <f t="shared" si="1"/>
        <v>0</v>
      </c>
      <c r="CN25" s="132">
        <f t="shared" si="2"/>
        <v>0</v>
      </c>
      <c r="CO25" s="150"/>
      <c r="CP25" s="218"/>
      <c r="CQ25" s="254"/>
      <c r="CR25" s="181" t="s">
        <v>172</v>
      </c>
      <c r="CS25" s="253" t="s">
        <v>946</v>
      </c>
      <c r="CT25" s="183"/>
      <c r="CU25" s="158"/>
      <c r="CV25" s="632"/>
      <c r="CW25" s="213"/>
      <c r="CX25" s="244"/>
      <c r="CY25" s="177" t="s">
        <v>946</v>
      </c>
      <c r="CZ25" s="178" t="s">
        <v>1601</v>
      </c>
      <c r="DA25" s="254"/>
      <c r="DB25" s="159"/>
      <c r="DE25" s="213"/>
      <c r="DF25" s="213"/>
      <c r="DG25" s="181" t="s">
        <v>191</v>
      </c>
      <c r="DH25" s="182" t="s">
        <v>946</v>
      </c>
      <c r="DI25" s="178" t="s">
        <v>1601</v>
      </c>
      <c r="DJ25" s="183"/>
      <c r="DK25" s="158"/>
      <c r="DM25" s="851"/>
      <c r="DN25" s="175" t="s">
        <v>3972</v>
      </c>
      <c r="DO25" s="177" t="s">
        <v>946</v>
      </c>
      <c r="DP25" s="178" t="s">
        <v>1601</v>
      </c>
      <c r="DQ25" s="293"/>
      <c r="DR25" s="243" t="s">
        <v>3932</v>
      </c>
      <c r="DS25" s="218" t="s">
        <v>1028</v>
      </c>
      <c r="DT25" s="158"/>
      <c r="DU25" s="159"/>
      <c r="DW25" s="225"/>
      <c r="DX25" s="225"/>
      <c r="DY25" s="186" t="s">
        <v>877</v>
      </c>
      <c r="DZ25" s="187" t="s">
        <v>946</v>
      </c>
      <c r="EA25" s="188" t="s">
        <v>1601</v>
      </c>
      <c r="EB25" s="189"/>
      <c r="EC25" s="341"/>
      <c r="ED25" s="225"/>
      <c r="EE25" s="231"/>
      <c r="EF25" s="186" t="s">
        <v>1629</v>
      </c>
      <c r="EG25" s="187" t="s">
        <v>946</v>
      </c>
      <c r="EH25" s="188" t="s">
        <v>1601</v>
      </c>
      <c r="EI25" s="189"/>
      <c r="EK25" s="231"/>
      <c r="EL25" s="232"/>
      <c r="EM25" s="186" t="s">
        <v>1629</v>
      </c>
      <c r="EN25" s="187" t="s">
        <v>946</v>
      </c>
      <c r="EO25" s="188" t="s">
        <v>1601</v>
      </c>
      <c r="EP25" s="189"/>
      <c r="EQ25" s="193"/>
      <c r="ER25" s="344"/>
      <c r="ES25" s="231"/>
      <c r="ET25" s="186" t="s">
        <v>76</v>
      </c>
      <c r="EU25" s="187" t="s">
        <v>946</v>
      </c>
      <c r="EV25" s="188" t="s">
        <v>1601</v>
      </c>
      <c r="EW25" s="189"/>
      <c r="EY25" s="344"/>
      <c r="EZ25" s="231"/>
      <c r="FA25" s="186" t="s">
        <v>1629</v>
      </c>
      <c r="FB25" s="187" t="s">
        <v>946</v>
      </c>
      <c r="FC25" s="188" t="s">
        <v>1601</v>
      </c>
      <c r="FD25" s="189"/>
      <c r="FF25" s="236"/>
      <c r="FG25" s="185" t="s">
        <v>4074</v>
      </c>
      <c r="FH25" s="192" t="s">
        <v>742</v>
      </c>
      <c r="FI25" s="188" t="s">
        <v>1602</v>
      </c>
      <c r="FJ25" s="189"/>
      <c r="FK25" s="193"/>
      <c r="FL25" s="151"/>
      <c r="FM25" s="929"/>
      <c r="FN25" s="926"/>
      <c r="FO25" s="194" t="s">
        <v>1677</v>
      </c>
      <c r="FP25" s="194" t="s">
        <v>162</v>
      </c>
      <c r="FQ25" s="132"/>
      <c r="FR25" s="195"/>
      <c r="FS25" s="140"/>
      <c r="FT25" s="922"/>
      <c r="FU25" s="855" t="s">
        <v>2315</v>
      </c>
      <c r="FV25" s="856"/>
      <c r="FW25" s="857"/>
      <c r="FX25" s="573">
        <v>0</v>
      </c>
      <c r="FY25" s="573">
        <v>30</v>
      </c>
      <c r="FZ25" s="493">
        <v>0.6</v>
      </c>
      <c r="GA25" s="494">
        <v>0</v>
      </c>
      <c r="GB25" s="87">
        <v>4</v>
      </c>
      <c r="GC25" s="85" t="s">
        <v>1770</v>
      </c>
      <c r="GD25" s="85" t="s">
        <v>366</v>
      </c>
      <c r="GE25" s="85" t="s">
        <v>368</v>
      </c>
      <c r="GF25" s="94"/>
      <c r="GJ25" s="135"/>
      <c r="GK25" s="135"/>
      <c r="GL25" s="135"/>
      <c r="GM25" s="616"/>
      <c r="GN25" s="111"/>
      <c r="GO25" s="566"/>
    </row>
    <row r="26" spans="1:197" ht="15" customHeight="1" x14ac:dyDescent="0.15">
      <c r="A26" s="38"/>
      <c r="B26" s="52">
        <v>6</v>
      </c>
      <c r="C26" s="48"/>
      <c r="D26" s="48"/>
      <c r="E26" s="686"/>
      <c r="F26" s="686"/>
      <c r="G26" s="687"/>
      <c r="H26" s="412">
        <f t="shared" si="3"/>
        <v>0</v>
      </c>
      <c r="I26" s="47">
        <v>6</v>
      </c>
      <c r="J26" s="48"/>
      <c r="K26" s="48"/>
      <c r="L26" s="47" t="e">
        <f t="shared" si="4"/>
        <v>#N/A</v>
      </c>
      <c r="M26" s="48"/>
      <c r="N26" s="49"/>
      <c r="O26" s="59"/>
      <c r="P26" s="59"/>
      <c r="Q26" s="48"/>
      <c r="R26" s="50" t="s">
        <v>1009</v>
      </c>
      <c r="S26" s="48"/>
      <c r="T26" s="50" t="s">
        <v>1004</v>
      </c>
      <c r="U26" s="48"/>
      <c r="V26" s="47" t="s">
        <v>4102</v>
      </c>
      <c r="W26" s="686"/>
      <c r="X26" s="47"/>
      <c r="Y26" s="48"/>
      <c r="Z26" s="686"/>
      <c r="AA26" s="457"/>
      <c r="AB26" s="51" t="e">
        <f t="shared" si="5"/>
        <v>#N/A</v>
      </c>
      <c r="AC26" s="52">
        <v>6</v>
      </c>
      <c r="AD26" s="457"/>
      <c r="AE26" s="47" t="e">
        <f t="shared" si="6"/>
        <v>#N/A</v>
      </c>
      <c r="AF26" s="48"/>
      <c r="AG26" s="53" t="e">
        <f t="shared" si="7"/>
        <v>#N/A</v>
      </c>
      <c r="AH26" s="36" t="str">
        <f t="shared" si="8"/>
        <v/>
      </c>
      <c r="AI26" s="37" t="str">
        <f t="shared" si="9"/>
        <v/>
      </c>
      <c r="AJ26" s="65"/>
      <c r="AK26" s="65"/>
      <c r="AL26" s="65"/>
      <c r="AM26" s="894"/>
      <c r="AN26" s="56"/>
      <c r="AO26" s="57">
        <v>16</v>
      </c>
      <c r="AP26" s="64" t="s">
        <v>1370</v>
      </c>
      <c r="AQ26" s="120"/>
      <c r="AR26" s="120"/>
      <c r="AS26" s="120"/>
      <c r="AT26" s="120"/>
      <c r="AU26" s="893"/>
      <c r="AV26" s="906" t="s">
        <v>1624</v>
      </c>
      <c r="AW26" s="906"/>
      <c r="AX26" s="200">
        <f>BE37</f>
        <v>0</v>
      </c>
      <c r="AY26" s="120"/>
      <c r="AZ26" s="201" t="s">
        <v>192</v>
      </c>
      <c r="BA26" s="202" t="s">
        <v>192</v>
      </c>
      <c r="BB26" s="202" t="s">
        <v>192</v>
      </c>
      <c r="BC26" s="203" t="s">
        <v>995</v>
      </c>
      <c r="BD26" s="204" t="s">
        <v>995</v>
      </c>
      <c r="BE26" s="205" t="s">
        <v>1506</v>
      </c>
      <c r="BF26" s="158"/>
      <c r="BG26" s="150"/>
      <c r="BH26" s="137">
        <v>6</v>
      </c>
      <c r="BI26" s="206"/>
      <c r="BJ26" s="207"/>
      <c r="BK26" s="207"/>
      <c r="BL26" s="207"/>
      <c r="BM26" s="207"/>
      <c r="BN26" s="206"/>
      <c r="BO26" s="208"/>
      <c r="BP26" s="206"/>
      <c r="BQ26" s="458"/>
      <c r="BR26" s="209"/>
      <c r="BS26" s="210"/>
      <c r="BT26" s="208"/>
      <c r="BU26" s="208"/>
      <c r="BV26" s="458"/>
      <c r="BW26" s="209"/>
      <c r="BX26" s="150"/>
      <c r="BY26" s="943" t="s">
        <v>926</v>
      </c>
      <c r="BZ26" s="131" t="s">
        <v>1359</v>
      </c>
      <c r="CA26" s="637">
        <f>CQ21</f>
        <v>0</v>
      </c>
      <c r="CB26" s="132">
        <f>FJ35</f>
        <v>0</v>
      </c>
      <c r="CC26" s="132">
        <f>DF64</f>
        <v>0</v>
      </c>
      <c r="CD26" s="132">
        <f>FJ37</f>
        <v>0</v>
      </c>
      <c r="CE26" s="132">
        <f>DF108</f>
        <v>0</v>
      </c>
      <c r="CF26" s="132">
        <f>FJ39</f>
        <v>0</v>
      </c>
      <c r="CG26" s="132">
        <f>DF152</f>
        <v>0</v>
      </c>
      <c r="CH26" s="132">
        <f>FJ41</f>
        <v>0</v>
      </c>
      <c r="CI26" s="132">
        <f>DF196</f>
        <v>0</v>
      </c>
      <c r="CJ26" s="132">
        <f>FJ43</f>
        <v>0</v>
      </c>
      <c r="CK26" s="132">
        <f>DF240</f>
        <v>0</v>
      </c>
      <c r="CL26" s="132">
        <f t="shared" si="0"/>
        <v>0</v>
      </c>
      <c r="CM26" s="132">
        <f t="shared" si="1"/>
        <v>0</v>
      </c>
      <c r="CN26" s="132">
        <f t="shared" si="2"/>
        <v>0</v>
      </c>
      <c r="CO26" s="150"/>
      <c r="CP26" s="218"/>
      <c r="CQ26" s="218"/>
      <c r="CR26" s="224" t="s">
        <v>168</v>
      </c>
      <c r="CS26" s="258">
        <v>0</v>
      </c>
      <c r="CT26" s="178">
        <f>DCOUNT($H$20:$AI$4020,"入力ﾁｪｯｸ",CR25:CS26)</f>
        <v>0</v>
      </c>
      <c r="CU26" s="158"/>
      <c r="CV26" s="632"/>
      <c r="CW26" s="247"/>
      <c r="CX26" s="212"/>
      <c r="CY26" s="215">
        <v>4</v>
      </c>
      <c r="CZ26" s="216">
        <v>5</v>
      </c>
      <c r="DA26" s="259">
        <f>DCOUNT($H$20:$AI$4020,$H$20,CY25:CZ26)</f>
        <v>0</v>
      </c>
      <c r="DB26" s="159"/>
      <c r="DE26" s="213"/>
      <c r="DF26" s="213"/>
      <c r="DG26" s="274" t="s">
        <v>116</v>
      </c>
      <c r="DH26" s="221">
        <v>0</v>
      </c>
      <c r="DI26" s="216">
        <v>4</v>
      </c>
      <c r="DJ26" s="222">
        <f>DCOUNT($H$20:$AI$4020,$H$20,DG25:DI26)</f>
        <v>0</v>
      </c>
      <c r="DK26" s="159"/>
      <c r="DM26" s="851"/>
      <c r="DN26" s="247"/>
      <c r="DO26" s="215">
        <v>2</v>
      </c>
      <c r="DP26" s="216">
        <v>7</v>
      </c>
      <c r="DQ26" s="294">
        <f>DCOUNT($H$20:$AI$4020,$H$20,DO25:DP26)</f>
        <v>0</v>
      </c>
      <c r="DR26" s="295">
        <f>SUM(DJ173:DJ194)+SUM(DJ437:DJ458)+EL2662+SUM(EW1073:EW1154)+SUM(FD182:FD187)</f>
        <v>0</v>
      </c>
      <c r="DS26" s="565">
        <f>DQ26-DR26</f>
        <v>0</v>
      </c>
      <c r="DT26" s="159"/>
      <c r="DU26" s="150"/>
      <c r="DW26" s="225"/>
      <c r="DX26" s="225"/>
      <c r="DY26" s="227" t="s">
        <v>343</v>
      </c>
      <c r="DZ26" s="228">
        <v>0</v>
      </c>
      <c r="EA26" s="229">
        <v>4</v>
      </c>
      <c r="EB26" s="230">
        <f>DCOUNT($H$20:$AI$4020,$H$20,DY25:EA26)</f>
        <v>0</v>
      </c>
      <c r="EC26" s="230"/>
      <c r="ED26" s="225"/>
      <c r="EE26" s="231"/>
      <c r="EF26" s="227" t="s">
        <v>430</v>
      </c>
      <c r="EG26" s="228">
        <v>0</v>
      </c>
      <c r="EH26" s="229">
        <v>4</v>
      </c>
      <c r="EI26" s="230">
        <f>DCOUNT($H$20:$AI$4020,$H$20,EF25:EH26)</f>
        <v>0</v>
      </c>
      <c r="EK26" s="231"/>
      <c r="EL26" s="232"/>
      <c r="EM26" s="233" t="s">
        <v>696</v>
      </c>
      <c r="EN26" s="228">
        <v>0</v>
      </c>
      <c r="EO26" s="229">
        <v>4</v>
      </c>
      <c r="EP26" s="234">
        <f>DCOUNT($H$20:$AI$4020,$H$20,EM25:EO26)</f>
        <v>0</v>
      </c>
      <c r="EQ26" s="161"/>
      <c r="ER26" s="344"/>
      <c r="ES26" s="231"/>
      <c r="ET26" s="451" t="s">
        <v>443</v>
      </c>
      <c r="EU26" s="228">
        <v>0</v>
      </c>
      <c r="EV26" s="229">
        <v>4</v>
      </c>
      <c r="EW26" s="230">
        <f>DCOUNT($H$20:$AI$4020,$H$20,ET25:EV26)</f>
        <v>0</v>
      </c>
      <c r="EY26" s="344"/>
      <c r="EZ26" s="231"/>
      <c r="FA26" s="235" t="s">
        <v>201</v>
      </c>
      <c r="FB26" s="228">
        <v>0</v>
      </c>
      <c r="FC26" s="229">
        <v>4</v>
      </c>
      <c r="FD26" s="230">
        <f>DCOUNT($H$20:$AI$4020,$H$20,FA25:FC26)</f>
        <v>0</v>
      </c>
      <c r="FF26" s="236"/>
      <c r="FG26" s="225"/>
      <c r="FH26" s="237">
        <v>1</v>
      </c>
      <c r="FI26" s="229">
        <v>7</v>
      </c>
      <c r="FJ26" s="234">
        <f>DCOUNT($H$20:$AI$4020,$H$20,FH25:FI26)</f>
        <v>0</v>
      </c>
      <c r="FK26" s="161"/>
      <c r="FL26" s="151"/>
      <c r="FM26" s="929"/>
      <c r="FN26" s="926"/>
      <c r="FO26" s="194">
        <v>1</v>
      </c>
      <c r="FP26" s="238">
        <v>14</v>
      </c>
      <c r="FQ26" s="194">
        <f>DCOUNT($AN$20:$AO$73,"例№",FO25:FP26)</f>
        <v>0</v>
      </c>
      <c r="FR26" s="195"/>
      <c r="FS26" s="140"/>
      <c r="FT26" s="922"/>
      <c r="FU26" s="855" t="s">
        <v>2316</v>
      </c>
      <c r="FV26" s="856"/>
      <c r="FW26" s="857"/>
      <c r="FX26" s="85">
        <v>0</v>
      </c>
      <c r="FY26" s="573">
        <v>30</v>
      </c>
      <c r="FZ26" s="493">
        <v>0.25</v>
      </c>
      <c r="GA26" s="494">
        <v>0</v>
      </c>
      <c r="GB26" s="87">
        <v>4</v>
      </c>
      <c r="GC26" s="85" t="s">
        <v>1785</v>
      </c>
      <c r="GD26" s="85" t="s">
        <v>366</v>
      </c>
      <c r="GE26" s="85" t="s">
        <v>389</v>
      </c>
      <c r="GF26" s="94"/>
      <c r="GJ26" s="135"/>
      <c r="GK26" s="135"/>
      <c r="GL26" s="135"/>
      <c r="GM26" s="617"/>
      <c r="GN26" s="111"/>
      <c r="GO26" s="566"/>
    </row>
    <row r="27" spans="1:197" ht="15" customHeight="1" thickBot="1" x14ac:dyDescent="0.2">
      <c r="A27" s="38"/>
      <c r="B27" s="52">
        <v>7</v>
      </c>
      <c r="C27" s="48"/>
      <c r="D27" s="48"/>
      <c r="E27" s="686"/>
      <c r="F27" s="686"/>
      <c r="G27" s="687"/>
      <c r="H27" s="412">
        <f t="shared" si="3"/>
        <v>0</v>
      </c>
      <c r="I27" s="47">
        <v>7</v>
      </c>
      <c r="J27" s="48"/>
      <c r="K27" s="48"/>
      <c r="L27" s="47" t="e">
        <f t="shared" si="4"/>
        <v>#N/A</v>
      </c>
      <c r="M27" s="48"/>
      <c r="N27" s="49"/>
      <c r="O27" s="59"/>
      <c r="P27" s="59"/>
      <c r="Q27" s="48"/>
      <c r="R27" s="50" t="s">
        <v>1009</v>
      </c>
      <c r="S27" s="48"/>
      <c r="T27" s="50" t="s">
        <v>1004</v>
      </c>
      <c r="U27" s="48"/>
      <c r="V27" s="47" t="s">
        <v>4102</v>
      </c>
      <c r="W27" s="686"/>
      <c r="X27" s="47"/>
      <c r="Y27" s="48"/>
      <c r="Z27" s="686"/>
      <c r="AA27" s="457"/>
      <c r="AB27" s="51" t="e">
        <f t="shared" si="5"/>
        <v>#N/A</v>
      </c>
      <c r="AC27" s="52">
        <v>7</v>
      </c>
      <c r="AD27" s="457"/>
      <c r="AE27" s="47" t="e">
        <f t="shared" si="6"/>
        <v>#N/A</v>
      </c>
      <c r="AF27" s="48"/>
      <c r="AG27" s="53" t="e">
        <f t="shared" si="7"/>
        <v>#N/A</v>
      </c>
      <c r="AH27" s="36" t="str">
        <f t="shared" si="8"/>
        <v/>
      </c>
      <c r="AI27" s="37" t="str">
        <f t="shared" si="9"/>
        <v/>
      </c>
      <c r="AJ27" s="65"/>
      <c r="AK27" s="65"/>
      <c r="AL27" s="65"/>
      <c r="AM27" s="892"/>
      <c r="AN27" s="66"/>
      <c r="AO27" s="67">
        <v>17</v>
      </c>
      <c r="AP27" s="39" t="s">
        <v>1371</v>
      </c>
      <c r="AQ27" s="120"/>
      <c r="AR27" s="120"/>
      <c r="AS27" s="120"/>
      <c r="AT27" s="120"/>
      <c r="AU27" s="893"/>
      <c r="AV27" s="909" t="s">
        <v>1625</v>
      </c>
      <c r="AW27" s="909"/>
      <c r="AX27" s="200">
        <f>BE40</f>
        <v>0</v>
      </c>
      <c r="AY27" s="120"/>
      <c r="AZ27" s="249">
        <v>1</v>
      </c>
      <c r="BA27" s="250"/>
      <c r="BB27" s="250"/>
      <c r="BC27" s="251" t="s">
        <v>1537</v>
      </c>
      <c r="BD27" s="264"/>
      <c r="BE27" s="252">
        <f>DCOUNT($H$20:$AI$4020,$H$20,AZ26:BD27)</f>
        <v>0</v>
      </c>
      <c r="BF27" s="159"/>
      <c r="BG27" s="150"/>
      <c r="BH27" s="137">
        <v>7</v>
      </c>
      <c r="BI27" s="206"/>
      <c r="BJ27" s="207"/>
      <c r="BK27" s="207"/>
      <c r="BL27" s="207"/>
      <c r="BM27" s="207"/>
      <c r="BN27" s="206"/>
      <c r="BO27" s="208"/>
      <c r="BP27" s="206"/>
      <c r="BQ27" s="458"/>
      <c r="BR27" s="209"/>
      <c r="BS27" s="210"/>
      <c r="BT27" s="208"/>
      <c r="BU27" s="208"/>
      <c r="BV27" s="458"/>
      <c r="BW27" s="209"/>
      <c r="BX27" s="150"/>
      <c r="BY27" s="944"/>
      <c r="BZ27" s="131" t="s">
        <v>1360</v>
      </c>
      <c r="CA27" s="637">
        <f>CQ65</f>
        <v>0</v>
      </c>
      <c r="CB27" s="132">
        <f>FJ48</f>
        <v>0</v>
      </c>
      <c r="CC27" s="132">
        <f>DF328</f>
        <v>0</v>
      </c>
      <c r="CD27" s="636">
        <f>FJ50</f>
        <v>0</v>
      </c>
      <c r="CE27" s="132">
        <f>DF372</f>
        <v>0</v>
      </c>
      <c r="CF27" s="132">
        <f>FJ52</f>
        <v>0</v>
      </c>
      <c r="CG27" s="132">
        <f>DF416</f>
        <v>0</v>
      </c>
      <c r="CH27" s="132">
        <f>FJ54</f>
        <v>0</v>
      </c>
      <c r="CI27" s="132">
        <f>DF460</f>
        <v>0</v>
      </c>
      <c r="CJ27" s="132">
        <f>FJ56</f>
        <v>0</v>
      </c>
      <c r="CK27" s="132">
        <f>DF504</f>
        <v>0</v>
      </c>
      <c r="CL27" s="132">
        <f t="shared" si="0"/>
        <v>0</v>
      </c>
      <c r="CM27" s="132">
        <f t="shared" si="1"/>
        <v>0</v>
      </c>
      <c r="CN27" s="132">
        <f t="shared" si="2"/>
        <v>0</v>
      </c>
      <c r="CO27" s="150"/>
      <c r="CP27" s="218"/>
      <c r="CQ27" s="254"/>
      <c r="CR27" s="181" t="s">
        <v>169</v>
      </c>
      <c r="CS27" s="253" t="s">
        <v>946</v>
      </c>
      <c r="CT27" s="183"/>
      <c r="CU27" s="158"/>
      <c r="CV27" s="632"/>
      <c r="CW27" s="180" t="s">
        <v>4105</v>
      </c>
      <c r="CX27" s="176">
        <f>SUM(DA27:DA30)</f>
        <v>0</v>
      </c>
      <c r="CY27" s="177" t="s">
        <v>946</v>
      </c>
      <c r="CZ27" s="178" t="s">
        <v>1601</v>
      </c>
      <c r="DA27" s="254"/>
      <c r="DB27" s="159"/>
      <c r="DE27" s="213"/>
      <c r="DF27" s="213"/>
      <c r="DG27" s="181" t="s">
        <v>1629</v>
      </c>
      <c r="DH27" s="182" t="s">
        <v>946</v>
      </c>
      <c r="DI27" s="178" t="s">
        <v>1601</v>
      </c>
      <c r="DJ27" s="183"/>
      <c r="DK27" s="158"/>
      <c r="DM27" s="851"/>
      <c r="DN27" s="175" t="s">
        <v>3977</v>
      </c>
      <c r="DO27" s="177" t="s">
        <v>946</v>
      </c>
      <c r="DP27" s="178" t="s">
        <v>1601</v>
      </c>
      <c r="DQ27" s="296"/>
      <c r="DR27" s="243" t="s">
        <v>3932</v>
      </c>
      <c r="DS27" s="218" t="s">
        <v>1028</v>
      </c>
      <c r="DT27" s="158"/>
      <c r="DW27" s="225"/>
      <c r="DX27" s="225"/>
      <c r="DY27" s="186" t="s">
        <v>877</v>
      </c>
      <c r="DZ27" s="187" t="s">
        <v>946</v>
      </c>
      <c r="EA27" s="188" t="s">
        <v>1601</v>
      </c>
      <c r="EB27" s="189"/>
      <c r="EC27" s="341"/>
      <c r="ED27" s="225"/>
      <c r="EE27" s="231"/>
      <c r="EF27" s="186" t="s">
        <v>899</v>
      </c>
      <c r="EG27" s="187" t="s">
        <v>946</v>
      </c>
      <c r="EH27" s="188" t="s">
        <v>1601</v>
      </c>
      <c r="EI27" s="189"/>
      <c r="EK27" s="231"/>
      <c r="EL27" s="232"/>
      <c r="EM27" s="186" t="s">
        <v>1629</v>
      </c>
      <c r="EN27" s="187" t="s">
        <v>946</v>
      </c>
      <c r="EO27" s="188" t="s">
        <v>1601</v>
      </c>
      <c r="EP27" s="189"/>
      <c r="EQ27" s="193"/>
      <c r="ER27" s="344"/>
      <c r="ES27" s="231"/>
      <c r="ET27" s="543" t="s">
        <v>76</v>
      </c>
      <c r="EU27" s="544" t="s">
        <v>946</v>
      </c>
      <c r="EV27" s="545" t="s">
        <v>1601</v>
      </c>
      <c r="EW27" s="546"/>
      <c r="EY27" s="344"/>
      <c r="EZ27" s="225"/>
      <c r="FA27" s="186" t="s">
        <v>1629</v>
      </c>
      <c r="FB27" s="187" t="s">
        <v>946</v>
      </c>
      <c r="FC27" s="188" t="s">
        <v>1601</v>
      </c>
      <c r="FD27" s="189"/>
      <c r="FF27" s="236"/>
      <c r="FG27" s="185" t="s">
        <v>4086</v>
      </c>
      <c r="FH27" s="192" t="s">
        <v>742</v>
      </c>
      <c r="FI27" s="188" t="s">
        <v>1602</v>
      </c>
      <c r="FJ27" s="189"/>
      <c r="FK27" s="193"/>
      <c r="FL27" s="151"/>
      <c r="FM27" s="929"/>
      <c r="FN27" s="926"/>
      <c r="FO27" s="194" t="s">
        <v>1677</v>
      </c>
      <c r="FP27" s="194" t="s">
        <v>162</v>
      </c>
      <c r="FQ27" s="132"/>
      <c r="FR27" s="195"/>
      <c r="FS27" s="140"/>
      <c r="FT27" s="922"/>
      <c r="FU27" s="871" t="s">
        <v>2317</v>
      </c>
      <c r="FV27" s="880"/>
      <c r="FW27" s="881"/>
      <c r="FX27" s="85">
        <v>0</v>
      </c>
      <c r="FY27" s="85">
        <v>1.7</v>
      </c>
      <c r="FZ27" s="493">
        <v>2.1800000000000002</v>
      </c>
      <c r="GA27" s="494">
        <v>0</v>
      </c>
      <c r="GB27" s="87">
        <v>4</v>
      </c>
      <c r="GC27" s="85" t="s">
        <v>1770</v>
      </c>
      <c r="GD27" s="85" t="s">
        <v>1771</v>
      </c>
      <c r="GE27" s="85" t="s">
        <v>367</v>
      </c>
      <c r="GF27" s="94"/>
      <c r="GJ27" s="135"/>
      <c r="GK27" s="135"/>
      <c r="GL27" s="135"/>
      <c r="GM27" s="616"/>
      <c r="GN27" s="111"/>
      <c r="GO27" s="566"/>
    </row>
    <row r="28" spans="1:197" ht="15" customHeight="1" thickBot="1" x14ac:dyDescent="0.2">
      <c r="A28" s="38"/>
      <c r="B28" s="52">
        <v>8</v>
      </c>
      <c r="C28" s="48"/>
      <c r="D28" s="48"/>
      <c r="E28" s="686"/>
      <c r="F28" s="686"/>
      <c r="G28" s="687"/>
      <c r="H28" s="412">
        <f t="shared" si="3"/>
        <v>0</v>
      </c>
      <c r="I28" s="47">
        <v>8</v>
      </c>
      <c r="J28" s="48"/>
      <c r="K28" s="48"/>
      <c r="L28" s="47" t="e">
        <f t="shared" si="4"/>
        <v>#N/A</v>
      </c>
      <c r="M28" s="48"/>
      <c r="N28" s="49"/>
      <c r="O28" s="59"/>
      <c r="P28" s="59"/>
      <c r="Q28" s="48"/>
      <c r="R28" s="50" t="s">
        <v>1009</v>
      </c>
      <c r="S28" s="48"/>
      <c r="T28" s="50" t="s">
        <v>1004</v>
      </c>
      <c r="U28" s="48"/>
      <c r="V28" s="47" t="s">
        <v>4102</v>
      </c>
      <c r="W28" s="686"/>
      <c r="X28" s="47"/>
      <c r="Y28" s="48"/>
      <c r="Z28" s="686"/>
      <c r="AA28" s="457"/>
      <c r="AB28" s="51" t="e">
        <f t="shared" si="5"/>
        <v>#N/A</v>
      </c>
      <c r="AC28" s="52">
        <v>8</v>
      </c>
      <c r="AD28" s="457"/>
      <c r="AE28" s="47" t="e">
        <f t="shared" si="6"/>
        <v>#N/A</v>
      </c>
      <c r="AF28" s="48"/>
      <c r="AG28" s="53" t="e">
        <f t="shared" si="7"/>
        <v>#N/A</v>
      </c>
      <c r="AH28" s="36" t="str">
        <f t="shared" si="8"/>
        <v/>
      </c>
      <c r="AI28" s="37" t="str">
        <f t="shared" si="9"/>
        <v/>
      </c>
      <c r="AJ28" s="65"/>
      <c r="AK28" s="65"/>
      <c r="AL28" s="65"/>
      <c r="AM28" s="891" t="s">
        <v>1525</v>
      </c>
      <c r="AN28" s="56"/>
      <c r="AO28" s="57">
        <v>21</v>
      </c>
      <c r="AP28" s="68" t="s">
        <v>1372</v>
      </c>
      <c r="AQ28" s="120"/>
      <c r="AR28" s="120"/>
      <c r="AS28" s="120"/>
      <c r="AT28" s="120"/>
      <c r="AU28" s="893" t="s">
        <v>1626</v>
      </c>
      <c r="AV28" s="909" t="s">
        <v>1363</v>
      </c>
      <c r="AW28" s="909"/>
      <c r="AX28" s="200">
        <f>BE45</f>
        <v>0</v>
      </c>
      <c r="AY28" s="120"/>
      <c r="AZ28" s="265" t="s">
        <v>1507</v>
      </c>
      <c r="BA28" s="266"/>
      <c r="BB28" s="267"/>
      <c r="BC28" s="268"/>
      <c r="BD28" s="268"/>
      <c r="BE28" s="269">
        <f>SUM(BE20:BE27)</f>
        <v>0</v>
      </c>
      <c r="BF28" s="270"/>
      <c r="BG28" s="150"/>
      <c r="BH28" s="137">
        <v>8</v>
      </c>
      <c r="BI28" s="206"/>
      <c r="BJ28" s="207"/>
      <c r="BK28" s="207"/>
      <c r="BL28" s="207"/>
      <c r="BM28" s="207"/>
      <c r="BN28" s="206"/>
      <c r="BO28" s="208"/>
      <c r="BP28" s="206"/>
      <c r="BQ28" s="458"/>
      <c r="BR28" s="209"/>
      <c r="BS28" s="210"/>
      <c r="BT28" s="208"/>
      <c r="BU28" s="208"/>
      <c r="BV28" s="458"/>
      <c r="BW28" s="209"/>
      <c r="BX28" s="150"/>
      <c r="BY28" s="944"/>
      <c r="BZ28" s="641" t="s">
        <v>2842</v>
      </c>
      <c r="CA28" s="637">
        <f>CQ1664</f>
        <v>0</v>
      </c>
      <c r="CB28" s="132">
        <f>FJ191</f>
        <v>0</v>
      </c>
      <c r="CC28" s="132">
        <f>EZ153</f>
        <v>0</v>
      </c>
      <c r="CD28" s="132">
        <f>FJ193</f>
        <v>0</v>
      </c>
      <c r="CE28" s="132">
        <f>EZ165</f>
        <v>0</v>
      </c>
      <c r="CF28" s="132">
        <f>FJ195</f>
        <v>0</v>
      </c>
      <c r="CG28" s="132">
        <f>EZ177</f>
        <v>0</v>
      </c>
      <c r="CH28" s="132">
        <f>FJ197</f>
        <v>0</v>
      </c>
      <c r="CI28" s="132">
        <f>EZ189</f>
        <v>0</v>
      </c>
      <c r="CJ28" s="132">
        <f>FR199</f>
        <v>0</v>
      </c>
      <c r="CK28" s="132">
        <f>EZ201</f>
        <v>0</v>
      </c>
      <c r="CL28" s="132">
        <f t="shared" si="0"/>
        <v>0</v>
      </c>
      <c r="CM28" s="132">
        <f t="shared" si="1"/>
        <v>0</v>
      </c>
      <c r="CN28" s="132">
        <f t="shared" si="2"/>
        <v>0</v>
      </c>
      <c r="CO28" s="150"/>
      <c r="CP28" s="218"/>
      <c r="CQ28" s="254"/>
      <c r="CR28" s="274" t="s">
        <v>170</v>
      </c>
      <c r="CS28" s="258">
        <v>0</v>
      </c>
      <c r="CT28" s="178">
        <f>DCOUNT($H$20:$AI$4020,"入力ﾁｪｯｸ",CR27:CS28)</f>
        <v>0</v>
      </c>
      <c r="CU28" s="158"/>
      <c r="CV28" s="632"/>
      <c r="CW28" s="244"/>
      <c r="CX28" s="244"/>
      <c r="CY28" s="215">
        <v>1</v>
      </c>
      <c r="CZ28" s="216">
        <v>6</v>
      </c>
      <c r="DA28" s="259">
        <f>DCOUNT($H$20:$AI$4020,$H$20,CY27:CZ28)</f>
        <v>0</v>
      </c>
      <c r="DB28" s="159"/>
      <c r="DE28" s="213"/>
      <c r="DF28" s="213"/>
      <c r="DG28" s="446" t="s">
        <v>1268</v>
      </c>
      <c r="DH28" s="221">
        <v>0</v>
      </c>
      <c r="DI28" s="216">
        <v>4</v>
      </c>
      <c r="DJ28" s="222">
        <f>DCOUNT($H$20:$AI$4020,$H$20,DG27:DI28)</f>
        <v>0</v>
      </c>
      <c r="DK28" s="159"/>
      <c r="DM28" s="851"/>
      <c r="DN28" s="247"/>
      <c r="DO28" s="215">
        <v>2</v>
      </c>
      <c r="DP28" s="216">
        <v>8</v>
      </c>
      <c r="DQ28" s="294">
        <f>DCOUNT($H$20:$AI$4020,$H$20,DO27:DP28)</f>
        <v>0</v>
      </c>
      <c r="DR28" s="295">
        <f>SUM(DJ217:DJ238)+SUM(DJ481:DJ502)+EL3356+SUM(EW1357:EW1438)+SUM(FD194:FD199)</f>
        <v>0</v>
      </c>
      <c r="DS28" s="565">
        <f>DQ28-DR28</f>
        <v>0</v>
      </c>
      <c r="DT28" s="159"/>
      <c r="DW28" s="225"/>
      <c r="DX28" s="225"/>
      <c r="DY28" s="227" t="s">
        <v>345</v>
      </c>
      <c r="DZ28" s="228">
        <v>0</v>
      </c>
      <c r="EA28" s="229">
        <v>4</v>
      </c>
      <c r="EB28" s="230">
        <f>DCOUNT($H$20:$AI$4020,$H$20,DY27:EA28)</f>
        <v>0</v>
      </c>
      <c r="EC28" s="230"/>
      <c r="ED28" s="225"/>
      <c r="EE28" s="231"/>
      <c r="EF28" s="227" t="s">
        <v>431</v>
      </c>
      <c r="EG28" s="228">
        <v>0</v>
      </c>
      <c r="EH28" s="229">
        <v>4</v>
      </c>
      <c r="EI28" s="230">
        <f>DCOUNT($H$20:$AI$4020,$H$20,EF27:EH28)</f>
        <v>0</v>
      </c>
      <c r="EK28" s="231"/>
      <c r="EL28" s="232"/>
      <c r="EM28" s="233" t="s">
        <v>697</v>
      </c>
      <c r="EN28" s="228">
        <v>0</v>
      </c>
      <c r="EO28" s="229">
        <v>4</v>
      </c>
      <c r="EP28" s="234">
        <f>DCOUNT($H$20:$AI$4020,$H$20,EM27:EO28)</f>
        <v>0</v>
      </c>
      <c r="EQ28" s="161"/>
      <c r="ER28" s="344"/>
      <c r="ES28" s="231"/>
      <c r="ET28" s="552" t="s">
        <v>2640</v>
      </c>
      <c r="EU28" s="548">
        <v>0</v>
      </c>
      <c r="EV28" s="549">
        <v>4</v>
      </c>
      <c r="EW28" s="550">
        <f>DCOUNT($H$20:$AI$4020,$H$20,ET27:EV28)</f>
        <v>0</v>
      </c>
      <c r="EY28" s="344"/>
      <c r="EZ28" s="271"/>
      <c r="FA28" s="235" t="s">
        <v>177</v>
      </c>
      <c r="FB28" s="228">
        <v>0</v>
      </c>
      <c r="FC28" s="229">
        <v>4</v>
      </c>
      <c r="FD28" s="230">
        <f>DCOUNT($H$20:$AI$4020,$H$20,FA27:FC28)</f>
        <v>0</v>
      </c>
      <c r="FF28" s="236"/>
      <c r="FG28" s="273"/>
      <c r="FH28" s="237">
        <v>1</v>
      </c>
      <c r="FI28" s="229">
        <v>8</v>
      </c>
      <c r="FJ28" s="234">
        <f>DCOUNT($H$20:$AI$4020,$H$20,FH27:FI28)</f>
        <v>0</v>
      </c>
      <c r="FK28" s="161"/>
      <c r="FL28" s="151"/>
      <c r="FM28" s="929"/>
      <c r="FN28" s="926"/>
      <c r="FO28" s="194">
        <v>1</v>
      </c>
      <c r="FP28" s="238">
        <v>15</v>
      </c>
      <c r="FQ28" s="194">
        <f>DCOUNT($AN$20:$AO$73,"例№",FO27:FP28)</f>
        <v>0</v>
      </c>
      <c r="FR28" s="195"/>
      <c r="FS28" s="140"/>
      <c r="FT28" s="922"/>
      <c r="FU28" s="885"/>
      <c r="FV28" s="886"/>
      <c r="FW28" s="887"/>
      <c r="FX28" s="85">
        <v>1.7</v>
      </c>
      <c r="FY28" s="85">
        <v>2.5</v>
      </c>
      <c r="FZ28" s="493">
        <v>1.8</v>
      </c>
      <c r="GA28" s="494">
        <v>0</v>
      </c>
      <c r="GB28" s="87">
        <v>4</v>
      </c>
      <c r="GC28" s="85" t="s">
        <v>1770</v>
      </c>
      <c r="GD28" s="85" t="s">
        <v>1771</v>
      </c>
      <c r="GE28" s="85" t="s">
        <v>367</v>
      </c>
      <c r="GF28" s="94"/>
      <c r="GJ28" s="135"/>
      <c r="GK28" s="135"/>
      <c r="GL28" s="135"/>
      <c r="GM28" s="616"/>
      <c r="GN28" s="111"/>
      <c r="GO28" s="566"/>
    </row>
    <row r="29" spans="1:197" ht="15" customHeight="1" thickBot="1" x14ac:dyDescent="0.2">
      <c r="A29" s="38"/>
      <c r="B29" s="52">
        <v>9</v>
      </c>
      <c r="C29" s="48"/>
      <c r="D29" s="48"/>
      <c r="E29" s="686"/>
      <c r="F29" s="686"/>
      <c r="G29" s="687"/>
      <c r="H29" s="412">
        <f t="shared" si="3"/>
        <v>0</v>
      </c>
      <c r="I29" s="47">
        <v>9</v>
      </c>
      <c r="J29" s="48"/>
      <c r="K29" s="48"/>
      <c r="L29" s="47" t="e">
        <f t="shared" si="4"/>
        <v>#N/A</v>
      </c>
      <c r="M29" s="48"/>
      <c r="N29" s="49"/>
      <c r="O29" s="59"/>
      <c r="P29" s="59"/>
      <c r="Q29" s="48"/>
      <c r="R29" s="50" t="s">
        <v>1009</v>
      </c>
      <c r="S29" s="48"/>
      <c r="T29" s="50" t="s">
        <v>1004</v>
      </c>
      <c r="U29" s="48"/>
      <c r="V29" s="47" t="s">
        <v>4102</v>
      </c>
      <c r="W29" s="686"/>
      <c r="X29" s="47"/>
      <c r="Y29" s="48"/>
      <c r="Z29" s="686"/>
      <c r="AA29" s="457"/>
      <c r="AB29" s="51" t="e">
        <f t="shared" si="5"/>
        <v>#N/A</v>
      </c>
      <c r="AC29" s="52">
        <v>9</v>
      </c>
      <c r="AD29" s="457"/>
      <c r="AE29" s="47" t="e">
        <f t="shared" si="6"/>
        <v>#N/A</v>
      </c>
      <c r="AF29" s="48"/>
      <c r="AG29" s="53" t="e">
        <f t="shared" si="7"/>
        <v>#N/A</v>
      </c>
      <c r="AH29" s="36" t="str">
        <f t="shared" si="8"/>
        <v/>
      </c>
      <c r="AI29" s="37" t="str">
        <f t="shared" si="9"/>
        <v/>
      </c>
      <c r="AJ29" s="65"/>
      <c r="AK29" s="65"/>
      <c r="AL29" s="65"/>
      <c r="AM29" s="894"/>
      <c r="AN29" s="62"/>
      <c r="AO29" s="63">
        <v>22</v>
      </c>
      <c r="AP29" s="64" t="s">
        <v>1373</v>
      </c>
      <c r="AQ29" s="120"/>
      <c r="AR29" s="120"/>
      <c r="AS29" s="120"/>
      <c r="AT29" s="120"/>
      <c r="AU29" s="893"/>
      <c r="AV29" s="906" t="s">
        <v>1623</v>
      </c>
      <c r="AW29" s="906"/>
      <c r="AX29" s="200">
        <f>BE47</f>
        <v>0</v>
      </c>
      <c r="AY29" s="120"/>
      <c r="AZ29" s="159" t="s">
        <v>1364</v>
      </c>
      <c r="BA29" s="159"/>
      <c r="BB29" s="159"/>
      <c r="BC29" s="158"/>
      <c r="BD29" s="167"/>
      <c r="BE29" s="159"/>
      <c r="BF29" s="159"/>
      <c r="BG29" s="150"/>
      <c r="BH29" s="137">
        <v>9</v>
      </c>
      <c r="BI29" s="206"/>
      <c r="BJ29" s="207"/>
      <c r="BK29" s="207"/>
      <c r="BL29" s="207"/>
      <c r="BM29" s="207"/>
      <c r="BN29" s="206"/>
      <c r="BO29" s="208"/>
      <c r="BP29" s="206"/>
      <c r="BQ29" s="458"/>
      <c r="BR29" s="209"/>
      <c r="BS29" s="210"/>
      <c r="BT29" s="208"/>
      <c r="BU29" s="208"/>
      <c r="BV29" s="458"/>
      <c r="BW29" s="209"/>
      <c r="BX29" s="150"/>
      <c r="BY29" s="945"/>
      <c r="BZ29" s="131" t="s">
        <v>1679</v>
      </c>
      <c r="CA29" s="637">
        <f>CQ109</f>
        <v>0</v>
      </c>
      <c r="CB29" s="132">
        <f>FJ61</f>
        <v>0</v>
      </c>
      <c r="CC29" s="132">
        <f>DM144</f>
        <v>0</v>
      </c>
      <c r="CD29" s="132">
        <f>FJ63</f>
        <v>0</v>
      </c>
      <c r="CE29" s="132">
        <f>DM254</f>
        <v>0</v>
      </c>
      <c r="CF29" s="132">
        <f>FJ65</f>
        <v>0</v>
      </c>
      <c r="CG29" s="132">
        <f>DM364</f>
        <v>0</v>
      </c>
      <c r="CH29" s="132">
        <f>FJ67</f>
        <v>0</v>
      </c>
      <c r="CI29" s="132">
        <f>DM474</f>
        <v>0</v>
      </c>
      <c r="CJ29" s="132">
        <f>FJ69</f>
        <v>0</v>
      </c>
      <c r="CK29" s="132">
        <f>DM584</f>
        <v>0</v>
      </c>
      <c r="CL29" s="132">
        <f t="shared" si="0"/>
        <v>0</v>
      </c>
      <c r="CM29" s="132">
        <f t="shared" si="1"/>
        <v>0</v>
      </c>
      <c r="CN29" s="132">
        <f t="shared" si="2"/>
        <v>0</v>
      </c>
      <c r="CP29" s="218"/>
      <c r="CQ29" s="254"/>
      <c r="CR29" s="181" t="s">
        <v>172</v>
      </c>
      <c r="CS29" s="253" t="s">
        <v>946</v>
      </c>
      <c r="CT29" s="183"/>
      <c r="CU29" s="158"/>
      <c r="CV29" s="632"/>
      <c r="CW29" s="244"/>
      <c r="CX29" s="244"/>
      <c r="CY29" s="177" t="s">
        <v>946</v>
      </c>
      <c r="CZ29" s="178" t="s">
        <v>1601</v>
      </c>
      <c r="DA29" s="254"/>
      <c r="DB29" s="159"/>
      <c r="DE29" s="213"/>
      <c r="DF29" s="213"/>
      <c r="DG29" s="181" t="s">
        <v>191</v>
      </c>
      <c r="DH29" s="182" t="s">
        <v>946</v>
      </c>
      <c r="DI29" s="178" t="s">
        <v>1601</v>
      </c>
      <c r="DJ29" s="183"/>
      <c r="DK29" s="158"/>
      <c r="DM29" s="851"/>
      <c r="DN29" s="175" t="s">
        <v>4118</v>
      </c>
      <c r="DO29" s="177" t="s">
        <v>946</v>
      </c>
      <c r="DP29" s="178" t="s">
        <v>1601</v>
      </c>
      <c r="DQ29" s="296"/>
      <c r="DR29" s="243" t="s">
        <v>3932</v>
      </c>
      <c r="DS29" s="218" t="s">
        <v>1028</v>
      </c>
      <c r="DT29" s="158"/>
      <c r="DW29" s="225"/>
      <c r="DX29" s="225"/>
      <c r="DY29" s="186" t="s">
        <v>452</v>
      </c>
      <c r="DZ29" s="187" t="s">
        <v>946</v>
      </c>
      <c r="EA29" s="188" t="s">
        <v>1601</v>
      </c>
      <c r="EB29" s="189"/>
      <c r="EC29" s="341"/>
      <c r="ED29" s="225"/>
      <c r="EE29" s="231"/>
      <c r="EF29" s="186" t="s">
        <v>899</v>
      </c>
      <c r="EG29" s="187" t="s">
        <v>946</v>
      </c>
      <c r="EH29" s="188" t="s">
        <v>1601</v>
      </c>
      <c r="EI29" s="189"/>
      <c r="EK29" s="231"/>
      <c r="EL29" s="232"/>
      <c r="EM29" s="186" t="s">
        <v>1629</v>
      </c>
      <c r="EN29" s="187" t="s">
        <v>946</v>
      </c>
      <c r="EO29" s="188" t="s">
        <v>1601</v>
      </c>
      <c r="EP29" s="189"/>
      <c r="EQ29" s="193"/>
      <c r="ER29" s="344"/>
      <c r="ES29" s="231"/>
      <c r="ET29" s="543" t="s">
        <v>76</v>
      </c>
      <c r="EU29" s="544" t="s">
        <v>946</v>
      </c>
      <c r="EV29" s="545" t="s">
        <v>1601</v>
      </c>
      <c r="EW29" s="546"/>
      <c r="EY29" s="344"/>
      <c r="EZ29" s="231"/>
      <c r="FA29" s="186" t="s">
        <v>1629</v>
      </c>
      <c r="FB29" s="187" t="s">
        <v>946</v>
      </c>
      <c r="FC29" s="188" t="s">
        <v>1601</v>
      </c>
      <c r="FD29" s="189"/>
      <c r="FF29" s="236"/>
      <c r="FG29" s="558" t="s">
        <v>4141</v>
      </c>
      <c r="FH29" s="192" t="s">
        <v>742</v>
      </c>
      <c r="FI29" s="188" t="s">
        <v>1602</v>
      </c>
      <c r="FJ29" s="189"/>
      <c r="FL29" s="138"/>
      <c r="FM29" s="929"/>
      <c r="FN29" s="926"/>
      <c r="FO29" s="194" t="s">
        <v>1677</v>
      </c>
      <c r="FP29" s="194" t="s">
        <v>162</v>
      </c>
      <c r="FQ29" s="132"/>
      <c r="FR29" s="195"/>
      <c r="FS29" s="140"/>
      <c r="FT29" s="922"/>
      <c r="FU29" s="871" t="s">
        <v>2318</v>
      </c>
      <c r="FV29" s="880"/>
      <c r="FW29" s="881"/>
      <c r="FX29" s="85">
        <v>0</v>
      </c>
      <c r="FY29" s="85">
        <v>1.7</v>
      </c>
      <c r="FZ29" s="493">
        <v>1</v>
      </c>
      <c r="GA29" s="494">
        <v>0</v>
      </c>
      <c r="GB29" s="87">
        <v>4</v>
      </c>
      <c r="GC29" s="85" t="s">
        <v>1770</v>
      </c>
      <c r="GD29" s="85" t="s">
        <v>1771</v>
      </c>
      <c r="GE29" s="85" t="s">
        <v>390</v>
      </c>
      <c r="GF29" s="94"/>
      <c r="GJ29" s="135"/>
      <c r="GK29" s="135"/>
      <c r="GL29" s="135"/>
      <c r="GM29" s="616"/>
      <c r="GN29" s="111"/>
      <c r="GO29" s="566"/>
    </row>
    <row r="30" spans="1:197" ht="15" customHeight="1" x14ac:dyDescent="0.15">
      <c r="A30" s="38"/>
      <c r="B30" s="52">
        <v>10</v>
      </c>
      <c r="C30" s="48"/>
      <c r="D30" s="48"/>
      <c r="E30" s="686"/>
      <c r="F30" s="686"/>
      <c r="G30" s="687"/>
      <c r="H30" s="412">
        <f t="shared" si="3"/>
        <v>0</v>
      </c>
      <c r="I30" s="47">
        <v>10</v>
      </c>
      <c r="J30" s="48"/>
      <c r="K30" s="48"/>
      <c r="L30" s="47" t="e">
        <f t="shared" si="4"/>
        <v>#N/A</v>
      </c>
      <c r="M30" s="48"/>
      <c r="N30" s="49"/>
      <c r="O30" s="59"/>
      <c r="P30" s="59"/>
      <c r="Q30" s="48"/>
      <c r="R30" s="50" t="s">
        <v>1009</v>
      </c>
      <c r="S30" s="48"/>
      <c r="T30" s="50" t="s">
        <v>1004</v>
      </c>
      <c r="U30" s="48"/>
      <c r="V30" s="47" t="s">
        <v>4102</v>
      </c>
      <c r="W30" s="686"/>
      <c r="X30" s="47"/>
      <c r="Y30" s="48"/>
      <c r="Z30" s="686"/>
      <c r="AA30" s="457"/>
      <c r="AB30" s="51" t="e">
        <f t="shared" si="5"/>
        <v>#N/A</v>
      </c>
      <c r="AC30" s="52">
        <v>10</v>
      </c>
      <c r="AD30" s="457"/>
      <c r="AE30" s="47" t="e">
        <f t="shared" si="6"/>
        <v>#N/A</v>
      </c>
      <c r="AF30" s="48"/>
      <c r="AG30" s="53" t="e">
        <f t="shared" si="7"/>
        <v>#N/A</v>
      </c>
      <c r="AH30" s="36" t="str">
        <f t="shared" si="8"/>
        <v/>
      </c>
      <c r="AI30" s="37" t="str">
        <f t="shared" si="9"/>
        <v/>
      </c>
      <c r="AJ30" s="65"/>
      <c r="AK30" s="65"/>
      <c r="AL30" s="65"/>
      <c r="AM30" s="894"/>
      <c r="AN30" s="62"/>
      <c r="AO30" s="63">
        <v>23</v>
      </c>
      <c r="AP30" s="64" t="s">
        <v>1374</v>
      </c>
      <c r="AQ30" s="120"/>
      <c r="AR30" s="120"/>
      <c r="AS30" s="120"/>
      <c r="AT30" s="120"/>
      <c r="AU30" s="893"/>
      <c r="AV30" s="906" t="s">
        <v>1624</v>
      </c>
      <c r="AW30" s="906"/>
      <c r="AX30" s="200">
        <f>BE49</f>
        <v>0</v>
      </c>
      <c r="AY30" s="120"/>
      <c r="AZ30" s="201" t="s">
        <v>192</v>
      </c>
      <c r="BA30" s="202" t="s">
        <v>192</v>
      </c>
      <c r="BB30" s="202" t="s">
        <v>192</v>
      </c>
      <c r="BC30" s="203" t="s">
        <v>995</v>
      </c>
      <c r="BD30" s="204" t="s">
        <v>995</v>
      </c>
      <c r="BE30" s="205" t="s">
        <v>1506</v>
      </c>
      <c r="BF30" s="158"/>
      <c r="BG30" s="150"/>
      <c r="BH30" s="137">
        <v>10</v>
      </c>
      <c r="BI30" s="206"/>
      <c r="BJ30" s="207"/>
      <c r="BK30" s="207"/>
      <c r="BL30" s="207"/>
      <c r="BM30" s="207"/>
      <c r="BN30" s="206"/>
      <c r="BO30" s="208"/>
      <c r="BP30" s="206"/>
      <c r="BQ30" s="458"/>
      <c r="BR30" s="209"/>
      <c r="BS30" s="210"/>
      <c r="BT30" s="208"/>
      <c r="BU30" s="208"/>
      <c r="BV30" s="458"/>
      <c r="BW30" s="209"/>
      <c r="BX30" s="150"/>
      <c r="BY30" s="413" t="s">
        <v>1643</v>
      </c>
      <c r="BZ30" s="413"/>
      <c r="CA30" s="636">
        <f>CQ19</f>
        <v>0</v>
      </c>
      <c r="CB30" s="132">
        <f>FJ22</f>
        <v>0</v>
      </c>
      <c r="CC30" s="132">
        <f>CX23</f>
        <v>0</v>
      </c>
      <c r="CD30" s="132">
        <f>FJ24</f>
        <v>0</v>
      </c>
      <c r="CE30" s="132">
        <f>CX27</f>
        <v>0</v>
      </c>
      <c r="CF30" s="132">
        <f>FJ26</f>
        <v>0</v>
      </c>
      <c r="CG30" s="132">
        <f>CX31</f>
        <v>0</v>
      </c>
      <c r="CH30" s="132">
        <f>FJ28</f>
        <v>0</v>
      </c>
      <c r="CI30" s="132">
        <f>CX35</f>
        <v>0</v>
      </c>
      <c r="CJ30" s="132">
        <f>FJ30</f>
        <v>0</v>
      </c>
      <c r="CK30" s="132">
        <f>CX39</f>
        <v>0</v>
      </c>
      <c r="CL30" s="132">
        <f t="shared" si="0"/>
        <v>0</v>
      </c>
      <c r="CM30" s="132">
        <f t="shared" si="1"/>
        <v>0</v>
      </c>
      <c r="CN30" s="132">
        <f t="shared" si="2"/>
        <v>0</v>
      </c>
      <c r="CP30" s="218"/>
      <c r="CQ30" s="218"/>
      <c r="CR30" s="224" t="s">
        <v>1268</v>
      </c>
      <c r="CS30" s="258">
        <v>0</v>
      </c>
      <c r="CT30" s="178">
        <f>DCOUNT($H$20:$AI$4020,"入力ﾁｪｯｸ",CR29:CS30)</f>
        <v>0</v>
      </c>
      <c r="CU30" s="158"/>
      <c r="CV30" s="632"/>
      <c r="CW30" s="212"/>
      <c r="CX30" s="212"/>
      <c r="CY30" s="215">
        <v>4</v>
      </c>
      <c r="CZ30" s="216">
        <v>6</v>
      </c>
      <c r="DA30" s="259">
        <f>DCOUNT($H$20:$AI$4020,$H$20,CY29:CZ30)</f>
        <v>0</v>
      </c>
      <c r="DB30" s="159"/>
      <c r="DE30" s="213"/>
      <c r="DF30" s="213"/>
      <c r="DG30" s="446" t="s">
        <v>1269</v>
      </c>
      <c r="DH30" s="221">
        <v>0</v>
      </c>
      <c r="DI30" s="216">
        <v>4</v>
      </c>
      <c r="DJ30" s="222">
        <f>DCOUNT($H$20:$AI$4020,$H$20,DG29:DI30)</f>
        <v>0</v>
      </c>
      <c r="DK30" s="159"/>
      <c r="DM30" s="852"/>
      <c r="DN30" s="247"/>
      <c r="DO30" s="215">
        <v>2</v>
      </c>
      <c r="DP30" s="216">
        <v>9</v>
      </c>
      <c r="DQ30" s="294">
        <f>DCOUNT($H$20:$AI$4020,$H$20,DO29:DP30)</f>
        <v>0</v>
      </c>
      <c r="DR30" s="295">
        <f>SUM(DJ261:DJ282)+SUM(DJ525:DJ546)+EL4050+SUM(EW1641:EW1722)+SUM(FD206:FD211)</f>
        <v>0</v>
      </c>
      <c r="DS30" s="565">
        <f>DQ30-DR30</f>
        <v>0</v>
      </c>
      <c r="DT30" s="159"/>
      <c r="DW30" s="225"/>
      <c r="DX30" s="225"/>
      <c r="DY30" s="451" t="s">
        <v>1099</v>
      </c>
      <c r="DZ30" s="228">
        <v>0</v>
      </c>
      <c r="EA30" s="229">
        <v>4</v>
      </c>
      <c r="EB30" s="230">
        <f>DCOUNT($H$20:$AI$4020,$H$20,DY29:EA30)</f>
        <v>0</v>
      </c>
      <c r="EC30" s="230"/>
      <c r="ED30" s="225"/>
      <c r="EE30" s="231"/>
      <c r="EF30" s="227" t="s">
        <v>432</v>
      </c>
      <c r="EG30" s="228">
        <v>0</v>
      </c>
      <c r="EH30" s="229">
        <v>4</v>
      </c>
      <c r="EI30" s="230">
        <f>DCOUNT($H$20:$AI$4020,$H$20,EF29:EH30)</f>
        <v>0</v>
      </c>
      <c r="EK30" s="231"/>
      <c r="EL30" s="232"/>
      <c r="EM30" s="233" t="s">
        <v>231</v>
      </c>
      <c r="EN30" s="228">
        <v>0</v>
      </c>
      <c r="EO30" s="229">
        <v>4</v>
      </c>
      <c r="EP30" s="234">
        <f>DCOUNT($H$20:$AI$4020,$H$20,EM29:EO30)</f>
        <v>0</v>
      </c>
      <c r="EQ30" s="161"/>
      <c r="ER30" s="344"/>
      <c r="ES30" s="231"/>
      <c r="ET30" s="552" t="s">
        <v>2641</v>
      </c>
      <c r="EU30" s="548">
        <v>0</v>
      </c>
      <c r="EV30" s="549">
        <v>4</v>
      </c>
      <c r="EW30" s="550">
        <f>DCOUNT($H$20:$AI$4020,$H$20,ET29:EV30)</f>
        <v>0</v>
      </c>
      <c r="EY30" s="344"/>
      <c r="EZ30" s="231"/>
      <c r="FA30" s="235" t="s">
        <v>232</v>
      </c>
      <c r="FB30" s="228">
        <v>0</v>
      </c>
      <c r="FC30" s="229">
        <v>4</v>
      </c>
      <c r="FD30" s="230">
        <f>DCOUNT($H$20:$AI$4020,$H$20,FA29:FC30)</f>
        <v>0</v>
      </c>
      <c r="FF30" s="272"/>
      <c r="FG30" s="273"/>
      <c r="FH30" s="237">
        <v>1</v>
      </c>
      <c r="FI30" s="229">
        <v>9</v>
      </c>
      <c r="FJ30" s="234">
        <f>DCOUNT($H$20:$AI$4020,$H$20,FH29:FI30)</f>
        <v>0</v>
      </c>
      <c r="FK30" s="193"/>
      <c r="FL30" s="138"/>
      <c r="FM30" s="929"/>
      <c r="FN30" s="926"/>
      <c r="FO30" s="194">
        <v>1</v>
      </c>
      <c r="FP30" s="238">
        <v>16</v>
      </c>
      <c r="FQ30" s="194">
        <f>DCOUNT($AN$20:$AO$73,"例№",FO29:FP30)</f>
        <v>0</v>
      </c>
      <c r="FR30" s="195"/>
      <c r="FS30" s="140"/>
      <c r="FT30" s="922"/>
      <c r="FU30" s="882"/>
      <c r="FV30" s="883"/>
      <c r="FW30" s="884"/>
      <c r="FX30" s="85">
        <v>1.7</v>
      </c>
      <c r="FY30" s="85">
        <v>2.5</v>
      </c>
      <c r="FZ30" s="493">
        <v>1.2</v>
      </c>
      <c r="GA30" s="494">
        <v>0</v>
      </c>
      <c r="GB30" s="87">
        <v>4</v>
      </c>
      <c r="GC30" s="85" t="s">
        <v>1770</v>
      </c>
      <c r="GD30" s="85" t="s">
        <v>1771</v>
      </c>
      <c r="GE30" s="85" t="s">
        <v>390</v>
      </c>
      <c r="GF30" s="94"/>
      <c r="GJ30" s="135"/>
      <c r="GK30" s="135"/>
      <c r="GL30" s="135"/>
      <c r="GM30" s="616"/>
      <c r="GN30" s="111"/>
      <c r="GO30" s="566"/>
    </row>
    <row r="31" spans="1:197" ht="15" customHeight="1" x14ac:dyDescent="0.15">
      <c r="A31" s="38"/>
      <c r="B31" s="52">
        <v>11</v>
      </c>
      <c r="C31" s="48"/>
      <c r="D31" s="48"/>
      <c r="E31" s="686"/>
      <c r="F31" s="686"/>
      <c r="G31" s="687"/>
      <c r="H31" s="412">
        <f t="shared" si="3"/>
        <v>0</v>
      </c>
      <c r="I31" s="47">
        <v>11</v>
      </c>
      <c r="J31" s="48"/>
      <c r="K31" s="48"/>
      <c r="L31" s="47" t="e">
        <f t="shared" si="4"/>
        <v>#N/A</v>
      </c>
      <c r="M31" s="48"/>
      <c r="N31" s="49"/>
      <c r="O31" s="59"/>
      <c r="P31" s="59"/>
      <c r="Q31" s="48"/>
      <c r="R31" s="50" t="s">
        <v>1009</v>
      </c>
      <c r="S31" s="48"/>
      <c r="T31" s="50" t="s">
        <v>1004</v>
      </c>
      <c r="U31" s="48"/>
      <c r="V31" s="47" t="s">
        <v>4102</v>
      </c>
      <c r="W31" s="686"/>
      <c r="X31" s="47"/>
      <c r="Y31" s="48"/>
      <c r="Z31" s="686"/>
      <c r="AA31" s="457"/>
      <c r="AB31" s="51" t="e">
        <f t="shared" si="5"/>
        <v>#N/A</v>
      </c>
      <c r="AC31" s="52">
        <v>11</v>
      </c>
      <c r="AD31" s="457"/>
      <c r="AE31" s="47" t="e">
        <f t="shared" si="6"/>
        <v>#N/A</v>
      </c>
      <c r="AF31" s="48"/>
      <c r="AG31" s="53" t="e">
        <f t="shared" si="7"/>
        <v>#N/A</v>
      </c>
      <c r="AH31" s="36" t="str">
        <f t="shared" si="8"/>
        <v/>
      </c>
      <c r="AI31" s="37" t="str">
        <f t="shared" si="9"/>
        <v/>
      </c>
      <c r="AJ31" s="65"/>
      <c r="AK31" s="65"/>
      <c r="AL31" s="65"/>
      <c r="AM31" s="894"/>
      <c r="AN31" s="62"/>
      <c r="AO31" s="63">
        <v>24</v>
      </c>
      <c r="AP31" s="64" t="s">
        <v>470</v>
      </c>
      <c r="AU31" s="893"/>
      <c r="AV31" s="909" t="s">
        <v>1625</v>
      </c>
      <c r="AW31" s="909"/>
      <c r="AX31" s="200">
        <f>BE51</f>
        <v>0</v>
      </c>
      <c r="AZ31" s="276">
        <v>4</v>
      </c>
      <c r="BA31" s="277"/>
      <c r="BB31" s="277"/>
      <c r="BC31" s="217"/>
      <c r="BD31" s="278" t="s">
        <v>1539</v>
      </c>
      <c r="BE31" s="279">
        <f>DCOUNT($H$20:$AI$4020,$H$20,AZ30:BD32)</f>
        <v>0</v>
      </c>
      <c r="BF31" s="159"/>
      <c r="BH31" s="137">
        <v>11</v>
      </c>
      <c r="BI31" s="206"/>
      <c r="BJ31" s="207"/>
      <c r="BK31" s="207"/>
      <c r="BL31" s="207"/>
      <c r="BM31" s="207"/>
      <c r="BN31" s="206"/>
      <c r="BO31" s="208"/>
      <c r="BP31" s="206"/>
      <c r="BQ31" s="458"/>
      <c r="BR31" s="209"/>
      <c r="BS31" s="210"/>
      <c r="BT31" s="208"/>
      <c r="BU31" s="208"/>
      <c r="BV31" s="458"/>
      <c r="BW31" s="209"/>
      <c r="BY31" s="133" t="s">
        <v>915</v>
      </c>
      <c r="BZ31" s="134"/>
      <c r="CA31" s="636">
        <f>CQ1657</f>
        <v>0</v>
      </c>
      <c r="CB31" s="132">
        <f>FJ165</f>
        <v>0</v>
      </c>
      <c r="CC31" s="132">
        <f>CZ48</f>
        <v>0</v>
      </c>
      <c r="CD31" s="132">
        <f>FJ167</f>
        <v>0</v>
      </c>
      <c r="CE31" s="132">
        <f>CZ50</f>
        <v>0</v>
      </c>
      <c r="CF31" s="132">
        <f>FJ169</f>
        <v>0</v>
      </c>
      <c r="CG31" s="132">
        <f>CZ52</f>
        <v>0</v>
      </c>
      <c r="CH31" s="132">
        <f>FJ171</f>
        <v>0</v>
      </c>
      <c r="CI31" s="132">
        <f>CZ54</f>
        <v>0</v>
      </c>
      <c r="CJ31" s="132">
        <f>FJ173</f>
        <v>0</v>
      </c>
      <c r="CK31" s="132">
        <f>CZ56</f>
        <v>0</v>
      </c>
      <c r="CL31" s="132">
        <f t="shared" si="0"/>
        <v>0</v>
      </c>
      <c r="CM31" s="132">
        <f t="shared" si="1"/>
        <v>0</v>
      </c>
      <c r="CN31" s="132">
        <f t="shared" si="2"/>
        <v>0</v>
      </c>
      <c r="CP31" s="218"/>
      <c r="CQ31" s="254"/>
      <c r="CR31" s="181" t="s">
        <v>169</v>
      </c>
      <c r="CS31" s="253" t="s">
        <v>946</v>
      </c>
      <c r="CT31" s="183"/>
      <c r="CU31" s="158"/>
      <c r="CV31" s="632"/>
      <c r="CW31" s="180" t="s">
        <v>4106</v>
      </c>
      <c r="CX31" s="176">
        <f>SUM(DA31:DA34)</f>
        <v>0</v>
      </c>
      <c r="CY31" s="177" t="s">
        <v>946</v>
      </c>
      <c r="CZ31" s="178" t="s">
        <v>1601</v>
      </c>
      <c r="DA31" s="254"/>
      <c r="DB31" s="158"/>
      <c r="DE31" s="213"/>
      <c r="DF31" s="213"/>
      <c r="DG31" s="181" t="s">
        <v>191</v>
      </c>
      <c r="DH31" s="182" t="s">
        <v>946</v>
      </c>
      <c r="DI31" s="178" t="s">
        <v>1601</v>
      </c>
      <c r="DJ31" s="183"/>
      <c r="DK31" s="158"/>
      <c r="DN31" s="158"/>
      <c r="DO31" s="158"/>
      <c r="DP31" s="158"/>
      <c r="DR31" s="302" t="s">
        <v>3933</v>
      </c>
      <c r="DS31" s="158"/>
      <c r="DT31" s="158"/>
      <c r="DW31" s="225"/>
      <c r="DX31" s="225"/>
      <c r="DY31" s="186" t="s">
        <v>452</v>
      </c>
      <c r="DZ31" s="187" t="s">
        <v>946</v>
      </c>
      <c r="EA31" s="188" t="s">
        <v>1601</v>
      </c>
      <c r="EB31" s="189"/>
      <c r="EC31" s="341"/>
      <c r="ED31" s="225"/>
      <c r="EE31" s="231"/>
      <c r="EF31" s="186" t="s">
        <v>899</v>
      </c>
      <c r="EG31" s="187" t="s">
        <v>946</v>
      </c>
      <c r="EH31" s="188" t="s">
        <v>1601</v>
      </c>
      <c r="EI31" s="189"/>
      <c r="EK31" s="231"/>
      <c r="EL31" s="232"/>
      <c r="EM31" s="186" t="s">
        <v>1629</v>
      </c>
      <c r="EN31" s="187" t="s">
        <v>946</v>
      </c>
      <c r="EO31" s="188" t="s">
        <v>1601</v>
      </c>
      <c r="EP31" s="189"/>
      <c r="EQ31" s="193"/>
      <c r="ER31" s="344"/>
      <c r="ES31" s="231"/>
      <c r="ET31" s="186" t="s">
        <v>452</v>
      </c>
      <c r="EU31" s="187" t="s">
        <v>946</v>
      </c>
      <c r="EV31" s="188" t="s">
        <v>1601</v>
      </c>
      <c r="EW31" s="189"/>
      <c r="EY31" s="344"/>
      <c r="EZ31" s="231"/>
      <c r="FA31" s="186" t="s">
        <v>1629</v>
      </c>
      <c r="FB31" s="187" t="s">
        <v>946</v>
      </c>
      <c r="FC31" s="188" t="s">
        <v>1601</v>
      </c>
      <c r="FD31" s="189"/>
      <c r="FI31" s="138"/>
      <c r="FK31" s="161"/>
      <c r="FL31" s="138"/>
      <c r="FM31" s="929"/>
      <c r="FN31" s="926"/>
      <c r="FO31" s="194" t="s">
        <v>1677</v>
      </c>
      <c r="FP31" s="194" t="s">
        <v>162</v>
      </c>
      <c r="FQ31" s="132"/>
      <c r="FR31" s="140"/>
      <c r="FS31" s="140"/>
      <c r="FT31" s="922"/>
      <c r="FU31" s="882"/>
      <c r="FV31" s="883"/>
      <c r="FW31" s="884"/>
      <c r="FX31" s="85">
        <v>2.5</v>
      </c>
      <c r="FY31" s="85">
        <v>3.5</v>
      </c>
      <c r="FZ31" s="493">
        <v>1.2</v>
      </c>
      <c r="GA31" s="494">
        <v>0</v>
      </c>
      <c r="GB31" s="87">
        <v>4</v>
      </c>
      <c r="GC31" s="85" t="s">
        <v>1770</v>
      </c>
      <c r="GD31" s="85" t="s">
        <v>1771</v>
      </c>
      <c r="GE31" s="85" t="s">
        <v>390</v>
      </c>
      <c r="GF31" s="94"/>
      <c r="GJ31" s="135"/>
      <c r="GK31" s="135"/>
      <c r="GL31" s="135"/>
      <c r="GM31" s="616"/>
      <c r="GN31" s="111"/>
      <c r="GO31" s="566"/>
    </row>
    <row r="32" spans="1:197" ht="15" customHeight="1" thickBot="1" x14ac:dyDescent="0.2">
      <c r="A32" s="38"/>
      <c r="B32" s="52">
        <v>12</v>
      </c>
      <c r="C32" s="48"/>
      <c r="D32" s="48"/>
      <c r="E32" s="686"/>
      <c r="F32" s="686"/>
      <c r="G32" s="687"/>
      <c r="H32" s="412">
        <f t="shared" si="3"/>
        <v>0</v>
      </c>
      <c r="I32" s="47">
        <v>12</v>
      </c>
      <c r="J32" s="48"/>
      <c r="K32" s="48"/>
      <c r="L32" s="47" t="e">
        <f t="shared" si="4"/>
        <v>#N/A</v>
      </c>
      <c r="M32" s="48"/>
      <c r="N32" s="49"/>
      <c r="O32" s="59"/>
      <c r="P32" s="59"/>
      <c r="Q32" s="48"/>
      <c r="R32" s="50" t="s">
        <v>1009</v>
      </c>
      <c r="S32" s="48"/>
      <c r="T32" s="50" t="s">
        <v>1004</v>
      </c>
      <c r="U32" s="48"/>
      <c r="V32" s="47" t="s">
        <v>4102</v>
      </c>
      <c r="W32" s="686"/>
      <c r="X32" s="47"/>
      <c r="Y32" s="48"/>
      <c r="Z32" s="686"/>
      <c r="AA32" s="457"/>
      <c r="AB32" s="51" t="e">
        <f t="shared" si="5"/>
        <v>#N/A</v>
      </c>
      <c r="AC32" s="52">
        <v>12</v>
      </c>
      <c r="AD32" s="457"/>
      <c r="AE32" s="47" t="e">
        <f t="shared" si="6"/>
        <v>#N/A</v>
      </c>
      <c r="AF32" s="48"/>
      <c r="AG32" s="53" t="e">
        <f t="shared" si="7"/>
        <v>#N/A</v>
      </c>
      <c r="AH32" s="36" t="str">
        <f t="shared" si="8"/>
        <v/>
      </c>
      <c r="AI32" s="37" t="str">
        <f t="shared" si="9"/>
        <v/>
      </c>
      <c r="AJ32" s="65"/>
      <c r="AK32" s="65"/>
      <c r="AL32" s="65"/>
      <c r="AM32" s="894"/>
      <c r="AN32" s="56"/>
      <c r="AO32" s="57">
        <v>25</v>
      </c>
      <c r="AP32" s="64" t="s">
        <v>471</v>
      </c>
      <c r="AU32" s="893" t="s">
        <v>1542</v>
      </c>
      <c r="AV32" s="909" t="s">
        <v>1363</v>
      </c>
      <c r="AW32" s="909"/>
      <c r="AX32" s="200">
        <f>BE55</f>
        <v>0</v>
      </c>
      <c r="AZ32" s="239"/>
      <c r="BA32" s="240">
        <v>6</v>
      </c>
      <c r="BB32" s="240"/>
      <c r="BC32" s="240"/>
      <c r="BD32" s="281" t="s">
        <v>1543</v>
      </c>
      <c r="BE32" s="242"/>
      <c r="BF32" s="159"/>
      <c r="BH32" s="137">
        <v>12</v>
      </c>
      <c r="BI32" s="206"/>
      <c r="BJ32" s="207"/>
      <c r="BK32" s="207"/>
      <c r="BL32" s="207"/>
      <c r="BM32" s="207"/>
      <c r="BN32" s="206"/>
      <c r="BO32" s="208"/>
      <c r="BP32" s="206"/>
      <c r="BQ32" s="458"/>
      <c r="BR32" s="209"/>
      <c r="BS32" s="210"/>
      <c r="BT32" s="208"/>
      <c r="BU32" s="208"/>
      <c r="BV32" s="458"/>
      <c r="BW32" s="209"/>
      <c r="BY32" s="133" t="s">
        <v>916</v>
      </c>
      <c r="BZ32" s="134"/>
      <c r="CA32" s="637">
        <f>CQ659</f>
        <v>0</v>
      </c>
      <c r="CB32" s="132">
        <f>FJ126</f>
        <v>0</v>
      </c>
      <c r="CC32" s="132">
        <f>EL714</f>
        <v>0</v>
      </c>
      <c r="CD32" s="132">
        <f>FJ128</f>
        <v>0</v>
      </c>
      <c r="CE32" s="132">
        <f>EL1408</f>
        <v>0</v>
      </c>
      <c r="CF32" s="132">
        <f>FJ130</f>
        <v>0</v>
      </c>
      <c r="CG32" s="132">
        <f>EL2102</f>
        <v>0</v>
      </c>
      <c r="CH32" s="132">
        <f>FJ132</f>
        <v>0</v>
      </c>
      <c r="CI32" s="132">
        <f>EL2796</f>
        <v>0</v>
      </c>
      <c r="CJ32" s="132">
        <f>FJ134</f>
        <v>0</v>
      </c>
      <c r="CK32" s="132">
        <f>EL3490</f>
        <v>0</v>
      </c>
      <c r="CL32" s="132">
        <f t="shared" si="0"/>
        <v>0</v>
      </c>
      <c r="CM32" s="132">
        <f t="shared" si="1"/>
        <v>0</v>
      </c>
      <c r="CN32" s="132">
        <f t="shared" si="2"/>
        <v>0</v>
      </c>
      <c r="CP32" s="218"/>
      <c r="CQ32" s="254"/>
      <c r="CR32" s="274" t="s">
        <v>1269</v>
      </c>
      <c r="CS32" s="258">
        <v>0</v>
      </c>
      <c r="CT32" s="178">
        <f>DCOUNT($H$20:$AI$4020,"入力ﾁｪｯｸ",CR31:CS32)</f>
        <v>0</v>
      </c>
      <c r="CU32" s="158"/>
      <c r="CV32" s="632"/>
      <c r="CW32" s="244"/>
      <c r="CX32" s="244"/>
      <c r="CY32" s="215">
        <v>1</v>
      </c>
      <c r="CZ32" s="216">
        <v>7</v>
      </c>
      <c r="DA32" s="259">
        <f>DCOUNT($H$20:$AI$4020,$H$20,CY31:CZ32)</f>
        <v>0</v>
      </c>
      <c r="DB32" s="159"/>
      <c r="DE32" s="213"/>
      <c r="DF32" s="213"/>
      <c r="DG32" s="446" t="s">
        <v>1267</v>
      </c>
      <c r="DH32" s="221">
        <v>0</v>
      </c>
      <c r="DI32" s="216">
        <v>4</v>
      </c>
      <c r="DJ32" s="222">
        <f>DCOUNT($H$20:$AI$4020,$H$20,DG31:DI32)</f>
        <v>0</v>
      </c>
      <c r="DK32" s="159"/>
      <c r="DM32" s="853" t="s">
        <v>1250</v>
      </c>
      <c r="DN32" s="180" t="s">
        <v>3958</v>
      </c>
      <c r="DO32" s="181" t="s">
        <v>199</v>
      </c>
      <c r="DP32" s="182" t="s">
        <v>946</v>
      </c>
      <c r="DQ32" s="178" t="s">
        <v>1601</v>
      </c>
      <c r="DR32" s="183"/>
      <c r="DS32" s="158"/>
      <c r="DT32" s="159"/>
      <c r="DW32" s="225"/>
      <c r="DX32" s="225"/>
      <c r="DY32" s="451" t="s">
        <v>1100</v>
      </c>
      <c r="DZ32" s="228">
        <v>0</v>
      </c>
      <c r="EA32" s="229">
        <v>4</v>
      </c>
      <c r="EB32" s="230">
        <f>DCOUNT($H$20:$AI$4020,$H$20,DY31:EA32)</f>
        <v>0</v>
      </c>
      <c r="EC32" s="230"/>
      <c r="ED32" s="225"/>
      <c r="EE32" s="231"/>
      <c r="EF32" s="227" t="s">
        <v>433</v>
      </c>
      <c r="EG32" s="228">
        <v>0</v>
      </c>
      <c r="EH32" s="229">
        <v>4</v>
      </c>
      <c r="EI32" s="230">
        <f>DCOUNT($H$20:$AI$4020,$H$20,EF31:EH32)</f>
        <v>0</v>
      </c>
      <c r="EK32" s="231"/>
      <c r="EL32" s="232"/>
      <c r="EM32" s="233" t="s">
        <v>233</v>
      </c>
      <c r="EN32" s="228">
        <v>0</v>
      </c>
      <c r="EO32" s="229">
        <v>4</v>
      </c>
      <c r="EP32" s="234">
        <f>DCOUNT($H$20:$AI$4020,$H$20,EM31:EO32)</f>
        <v>0</v>
      </c>
      <c r="EQ32" s="161"/>
      <c r="ER32" s="344"/>
      <c r="ES32" s="231"/>
      <c r="ET32" s="451" t="s">
        <v>444</v>
      </c>
      <c r="EU32" s="228">
        <v>0</v>
      </c>
      <c r="EV32" s="229">
        <v>4</v>
      </c>
      <c r="EW32" s="230">
        <f>DCOUNT($H$20:$AI$4020,$H$20,ET31:EV32)</f>
        <v>0</v>
      </c>
      <c r="EY32" s="344"/>
      <c r="EZ32" s="231"/>
      <c r="FA32" s="235" t="s">
        <v>234</v>
      </c>
      <c r="FB32" s="228">
        <v>0</v>
      </c>
      <c r="FC32" s="229">
        <v>4</v>
      </c>
      <c r="FD32" s="230">
        <f>DCOUNT($H$20:$AI$4020,$H$20,FA31:FC32)</f>
        <v>0</v>
      </c>
      <c r="FF32" s="191" t="s">
        <v>1359</v>
      </c>
      <c r="FG32" s="275" t="s">
        <v>3948</v>
      </c>
      <c r="FH32" s="192" t="s">
        <v>742</v>
      </c>
      <c r="FI32" s="188" t="s">
        <v>1602</v>
      </c>
      <c r="FJ32" s="189"/>
      <c r="FK32" s="193"/>
      <c r="FL32" s="138"/>
      <c r="FM32" s="930"/>
      <c r="FN32" s="927"/>
      <c r="FO32" s="194">
        <v>1</v>
      </c>
      <c r="FP32" s="238">
        <v>17</v>
      </c>
      <c r="FQ32" s="194">
        <f>DCOUNT($AN$20:$AO$73,"例№",FO31:FP32)</f>
        <v>0</v>
      </c>
      <c r="FR32" s="140"/>
      <c r="FS32" s="140"/>
      <c r="FT32" s="922"/>
      <c r="FU32" s="885"/>
      <c r="FV32" s="886"/>
      <c r="FW32" s="887"/>
      <c r="FX32" s="85">
        <v>3.5</v>
      </c>
      <c r="FY32" s="85">
        <v>30</v>
      </c>
      <c r="FZ32" s="493">
        <v>0.83</v>
      </c>
      <c r="GA32" s="494">
        <v>0</v>
      </c>
      <c r="GB32" s="87">
        <v>4</v>
      </c>
      <c r="GC32" s="85" t="s">
        <v>1770</v>
      </c>
      <c r="GD32" s="85" t="s">
        <v>1786</v>
      </c>
      <c r="GE32" s="85" t="s">
        <v>390</v>
      </c>
      <c r="GF32" s="94"/>
      <c r="GJ32" s="135"/>
      <c r="GK32" s="135"/>
      <c r="GL32" s="135"/>
      <c r="GM32" s="616"/>
      <c r="GN32" s="111"/>
      <c r="GO32" s="566"/>
    </row>
    <row r="33" spans="1:197" ht="15" customHeight="1" x14ac:dyDescent="0.15">
      <c r="A33" s="38"/>
      <c r="B33" s="52">
        <v>13</v>
      </c>
      <c r="C33" s="48"/>
      <c r="D33" s="48"/>
      <c r="E33" s="686"/>
      <c r="F33" s="686"/>
      <c r="G33" s="687"/>
      <c r="H33" s="412">
        <f t="shared" si="3"/>
        <v>0</v>
      </c>
      <c r="I33" s="47">
        <v>13</v>
      </c>
      <c r="J33" s="48"/>
      <c r="K33" s="48"/>
      <c r="L33" s="47" t="e">
        <f t="shared" si="4"/>
        <v>#N/A</v>
      </c>
      <c r="M33" s="48"/>
      <c r="N33" s="49"/>
      <c r="O33" s="59"/>
      <c r="P33" s="59"/>
      <c r="Q33" s="48"/>
      <c r="R33" s="50" t="s">
        <v>1009</v>
      </c>
      <c r="S33" s="48"/>
      <c r="T33" s="50" t="s">
        <v>1004</v>
      </c>
      <c r="U33" s="48"/>
      <c r="V33" s="47" t="s">
        <v>4102</v>
      </c>
      <c r="W33" s="686"/>
      <c r="X33" s="47"/>
      <c r="Y33" s="48"/>
      <c r="Z33" s="686"/>
      <c r="AA33" s="457"/>
      <c r="AB33" s="51" t="e">
        <f t="shared" si="5"/>
        <v>#N/A</v>
      </c>
      <c r="AC33" s="52">
        <v>13</v>
      </c>
      <c r="AD33" s="457"/>
      <c r="AE33" s="47" t="e">
        <f t="shared" si="6"/>
        <v>#N/A</v>
      </c>
      <c r="AF33" s="48"/>
      <c r="AG33" s="53" t="e">
        <f t="shared" si="7"/>
        <v>#N/A</v>
      </c>
      <c r="AH33" s="36" t="str">
        <f t="shared" si="8"/>
        <v/>
      </c>
      <c r="AI33" s="37" t="str">
        <f t="shared" si="9"/>
        <v/>
      </c>
      <c r="AJ33" s="65"/>
      <c r="AK33" s="65"/>
      <c r="AL33" s="65"/>
      <c r="AM33" s="892"/>
      <c r="AN33" s="66"/>
      <c r="AO33" s="67">
        <v>26</v>
      </c>
      <c r="AP33" s="39" t="s">
        <v>1371</v>
      </c>
      <c r="AU33" s="893"/>
      <c r="AV33" s="906" t="s">
        <v>1623</v>
      </c>
      <c r="AW33" s="906"/>
      <c r="AX33" s="200">
        <f>BE57</f>
        <v>0</v>
      </c>
      <c r="AZ33" s="201" t="s">
        <v>192</v>
      </c>
      <c r="BA33" s="202" t="s">
        <v>192</v>
      </c>
      <c r="BB33" s="202" t="s">
        <v>192</v>
      </c>
      <c r="BC33" s="203" t="s">
        <v>995</v>
      </c>
      <c r="BD33" s="204" t="s">
        <v>995</v>
      </c>
      <c r="BE33" s="205" t="s">
        <v>1506</v>
      </c>
      <c r="BF33" s="158"/>
      <c r="BH33" s="137">
        <v>13</v>
      </c>
      <c r="BI33" s="206"/>
      <c r="BJ33" s="207"/>
      <c r="BK33" s="207"/>
      <c r="BL33" s="207"/>
      <c r="BM33" s="207"/>
      <c r="BN33" s="206"/>
      <c r="BO33" s="208"/>
      <c r="BP33" s="206"/>
      <c r="BQ33" s="458"/>
      <c r="BR33" s="209"/>
      <c r="BS33" s="210"/>
      <c r="BT33" s="208"/>
      <c r="BU33" s="208"/>
      <c r="BV33" s="458"/>
      <c r="BW33" s="209"/>
      <c r="BY33" s="133" t="s">
        <v>928</v>
      </c>
      <c r="BZ33" s="134"/>
      <c r="CA33" s="638">
        <f>CQ1359</f>
        <v>0</v>
      </c>
      <c r="CB33" s="132">
        <f>FJ139</f>
        <v>0</v>
      </c>
      <c r="CC33" s="132">
        <f>ES304</f>
        <v>0</v>
      </c>
      <c r="CD33" s="132">
        <f>FJ141</f>
        <v>0</v>
      </c>
      <c r="CE33" s="132">
        <f>ES588</f>
        <v>0</v>
      </c>
      <c r="CF33" s="132">
        <f>FJ143</f>
        <v>0</v>
      </c>
      <c r="CG33" s="132">
        <f>ES872</f>
        <v>0</v>
      </c>
      <c r="CH33" s="132">
        <f>FJ145</f>
        <v>0</v>
      </c>
      <c r="CI33" s="132">
        <f>ES1156</f>
        <v>0</v>
      </c>
      <c r="CJ33" s="132">
        <f>FJ147</f>
        <v>0</v>
      </c>
      <c r="CK33" s="132">
        <f>ES1440</f>
        <v>0</v>
      </c>
      <c r="CL33" s="132">
        <f t="shared" si="0"/>
        <v>0</v>
      </c>
      <c r="CM33" s="132">
        <f t="shared" si="1"/>
        <v>0</v>
      </c>
      <c r="CN33" s="132">
        <f t="shared" si="2"/>
        <v>0</v>
      </c>
      <c r="CP33" s="218"/>
      <c r="CQ33" s="254"/>
      <c r="CR33" s="181" t="s">
        <v>172</v>
      </c>
      <c r="CS33" s="253" t="s">
        <v>946</v>
      </c>
      <c r="CT33" s="183"/>
      <c r="CU33" s="158"/>
      <c r="CV33" s="632"/>
      <c r="CW33" s="244"/>
      <c r="CX33" s="244"/>
      <c r="CY33" s="177" t="s">
        <v>946</v>
      </c>
      <c r="CZ33" s="178" t="s">
        <v>1601</v>
      </c>
      <c r="DA33" s="254"/>
      <c r="DB33" s="159"/>
      <c r="DE33" s="213"/>
      <c r="DF33" s="213"/>
      <c r="DG33" s="181" t="s">
        <v>191</v>
      </c>
      <c r="DH33" s="182" t="s">
        <v>946</v>
      </c>
      <c r="DI33" s="178" t="s">
        <v>1601</v>
      </c>
      <c r="DJ33" s="183"/>
      <c r="DK33" s="158"/>
      <c r="DM33" s="854"/>
      <c r="DN33" s="223">
        <f>SUM(DR32:DR141)</f>
        <v>0</v>
      </c>
      <c r="DO33" s="224" t="s">
        <v>413</v>
      </c>
      <c r="DP33" s="221">
        <v>0</v>
      </c>
      <c r="DQ33" s="216">
        <v>4</v>
      </c>
      <c r="DR33" s="222">
        <f>DCOUNT($H$20:$AI$4020,$H$20,DO32:DQ33)</f>
        <v>0</v>
      </c>
      <c r="DS33" s="159"/>
      <c r="DT33" s="158"/>
      <c r="DW33" s="225"/>
      <c r="DX33" s="225"/>
      <c r="DY33" s="186" t="s">
        <v>877</v>
      </c>
      <c r="DZ33" s="321" t="s">
        <v>946</v>
      </c>
      <c r="EA33" s="188" t="s">
        <v>1601</v>
      </c>
      <c r="EB33" s="189"/>
      <c r="EC33" s="341"/>
      <c r="ED33" s="225"/>
      <c r="EE33" s="231"/>
      <c r="EF33" s="186" t="s">
        <v>227</v>
      </c>
      <c r="EG33" s="187" t="s">
        <v>946</v>
      </c>
      <c r="EH33" s="188" t="s">
        <v>1601</v>
      </c>
      <c r="EI33" s="189"/>
      <c r="EK33" s="231"/>
      <c r="EL33" s="232"/>
      <c r="EM33" s="186" t="s">
        <v>1629</v>
      </c>
      <c r="EN33" s="187" t="s">
        <v>946</v>
      </c>
      <c r="EO33" s="188" t="s">
        <v>1601</v>
      </c>
      <c r="EP33" s="189"/>
      <c r="EQ33" s="193"/>
      <c r="ER33" s="344"/>
      <c r="ES33" s="231"/>
      <c r="ET33" s="543" t="s">
        <v>76</v>
      </c>
      <c r="EU33" s="544" t="s">
        <v>946</v>
      </c>
      <c r="EV33" s="545" t="s">
        <v>1601</v>
      </c>
      <c r="EW33" s="546"/>
      <c r="EY33" s="344"/>
      <c r="EZ33" s="185" t="s">
        <v>4018</v>
      </c>
      <c r="FA33" s="186" t="s">
        <v>1629</v>
      </c>
      <c r="FB33" s="187" t="s">
        <v>946</v>
      </c>
      <c r="FC33" s="188" t="s">
        <v>1601</v>
      </c>
      <c r="FD33" s="189"/>
      <c r="FF33" s="283" t="s">
        <v>886</v>
      </c>
      <c r="FG33" s="280"/>
      <c r="FH33" s="237">
        <v>2</v>
      </c>
      <c r="FI33" s="229">
        <v>4</v>
      </c>
      <c r="FJ33" s="234">
        <f>DCOUNT($H$20:$AI$4020,$H$20,FH32:FI33)</f>
        <v>0</v>
      </c>
      <c r="FK33" s="161"/>
      <c r="FL33" s="138"/>
      <c r="FM33" s="895" t="s">
        <v>235</v>
      </c>
      <c r="FN33" s="913">
        <f>SUM(FQ33:FQ44)</f>
        <v>0</v>
      </c>
      <c r="FO33" s="194" t="s">
        <v>1677</v>
      </c>
      <c r="FP33" s="194" t="s">
        <v>162</v>
      </c>
      <c r="FQ33" s="132"/>
      <c r="FR33" s="140"/>
      <c r="FS33" s="140"/>
      <c r="FT33" s="922"/>
      <c r="FU33" s="871" t="s">
        <v>2319</v>
      </c>
      <c r="FV33" s="880"/>
      <c r="FW33" s="881"/>
      <c r="FX33" s="85">
        <v>0</v>
      </c>
      <c r="FY33" s="85">
        <v>1.7</v>
      </c>
      <c r="FZ33" s="493">
        <v>1.52</v>
      </c>
      <c r="GA33" s="494">
        <v>0.2</v>
      </c>
      <c r="GB33" s="87">
        <v>8</v>
      </c>
      <c r="GC33" s="85" t="s">
        <v>391</v>
      </c>
      <c r="GD33" s="85" t="s">
        <v>1771</v>
      </c>
      <c r="GE33" s="85" t="s">
        <v>390</v>
      </c>
      <c r="GF33" s="94"/>
      <c r="GJ33" s="135"/>
      <c r="GK33" s="135"/>
      <c r="GL33" s="135"/>
      <c r="GM33" s="616"/>
      <c r="GN33" s="111"/>
      <c r="GO33" s="566"/>
    </row>
    <row r="34" spans="1:197" ht="15" customHeight="1" x14ac:dyDescent="0.15">
      <c r="A34" s="38"/>
      <c r="B34" s="52">
        <v>14</v>
      </c>
      <c r="C34" s="48"/>
      <c r="D34" s="48"/>
      <c r="E34" s="686"/>
      <c r="F34" s="686"/>
      <c r="G34" s="687"/>
      <c r="H34" s="412">
        <f t="shared" si="3"/>
        <v>0</v>
      </c>
      <c r="I34" s="47">
        <v>14</v>
      </c>
      <c r="J34" s="48"/>
      <c r="K34" s="48"/>
      <c r="L34" s="47" t="e">
        <f t="shared" si="4"/>
        <v>#N/A</v>
      </c>
      <c r="M34" s="48"/>
      <c r="N34" s="49"/>
      <c r="O34" s="59"/>
      <c r="P34" s="59"/>
      <c r="Q34" s="48"/>
      <c r="R34" s="50" t="s">
        <v>1009</v>
      </c>
      <c r="S34" s="48"/>
      <c r="T34" s="50" t="s">
        <v>1004</v>
      </c>
      <c r="U34" s="48"/>
      <c r="V34" s="47" t="s">
        <v>4102</v>
      </c>
      <c r="W34" s="686"/>
      <c r="X34" s="47"/>
      <c r="Y34" s="48"/>
      <c r="Z34" s="686"/>
      <c r="AA34" s="457"/>
      <c r="AB34" s="51" t="e">
        <f t="shared" si="5"/>
        <v>#N/A</v>
      </c>
      <c r="AC34" s="52">
        <v>14</v>
      </c>
      <c r="AD34" s="457"/>
      <c r="AE34" s="47" t="e">
        <f t="shared" si="6"/>
        <v>#N/A</v>
      </c>
      <c r="AF34" s="48"/>
      <c r="AG34" s="53" t="e">
        <f t="shared" si="7"/>
        <v>#N/A</v>
      </c>
      <c r="AH34" s="36" t="str">
        <f t="shared" si="8"/>
        <v/>
      </c>
      <c r="AI34" s="37" t="str">
        <f t="shared" si="9"/>
        <v/>
      </c>
      <c r="AJ34" s="65"/>
      <c r="AK34" s="65"/>
      <c r="AL34" s="65"/>
      <c r="AM34" s="899" t="s">
        <v>1526</v>
      </c>
      <c r="AN34" s="69"/>
      <c r="AO34" s="70">
        <v>31</v>
      </c>
      <c r="AP34" s="68" t="s">
        <v>472</v>
      </c>
      <c r="AU34" s="893"/>
      <c r="AV34" s="906" t="s">
        <v>1624</v>
      </c>
      <c r="AW34" s="906"/>
      <c r="AX34" s="200">
        <f>BE59</f>
        <v>0</v>
      </c>
      <c r="AZ34" s="276">
        <v>4</v>
      </c>
      <c r="BA34" s="277"/>
      <c r="BB34" s="277"/>
      <c r="BC34" s="285" t="s">
        <v>1545</v>
      </c>
      <c r="BD34" s="285" t="s">
        <v>1546</v>
      </c>
      <c r="BE34" s="279">
        <f>DCOUNT($H$20:$AI$4020,$H$20,AZ33:BD35)</f>
        <v>0</v>
      </c>
      <c r="BF34" s="159"/>
      <c r="BH34" s="137">
        <v>14</v>
      </c>
      <c r="BI34" s="206"/>
      <c r="BJ34" s="207"/>
      <c r="BK34" s="207"/>
      <c r="BL34" s="207"/>
      <c r="BM34" s="207"/>
      <c r="BN34" s="206"/>
      <c r="BO34" s="208"/>
      <c r="BP34" s="206"/>
      <c r="BQ34" s="458"/>
      <c r="BR34" s="209"/>
      <c r="BS34" s="210"/>
      <c r="BT34" s="208"/>
      <c r="BU34" s="208"/>
      <c r="BV34" s="458"/>
      <c r="BW34" s="209"/>
      <c r="BY34" s="133" t="s">
        <v>1361</v>
      </c>
      <c r="BZ34" s="134"/>
      <c r="CA34" s="637">
        <f>CQ1643</f>
        <v>0</v>
      </c>
      <c r="CB34" s="132">
        <f>FJ152</f>
        <v>0</v>
      </c>
      <c r="CC34" s="132">
        <f>EZ34</f>
        <v>0</v>
      </c>
      <c r="CD34" s="132">
        <f>FJ154</f>
        <v>0</v>
      </c>
      <c r="CE34" s="132">
        <f>EZ48</f>
        <v>0</v>
      </c>
      <c r="CF34" s="132">
        <f>FJ156</f>
        <v>0</v>
      </c>
      <c r="CG34" s="132">
        <f>EZ62</f>
        <v>0</v>
      </c>
      <c r="CH34" s="132">
        <f>FJ158</f>
        <v>0</v>
      </c>
      <c r="CI34" s="132">
        <f>EZ76</f>
        <v>0</v>
      </c>
      <c r="CJ34" s="132">
        <f>FJ160</f>
        <v>0</v>
      </c>
      <c r="CK34" s="132">
        <f>EZ90</f>
        <v>0</v>
      </c>
      <c r="CL34" s="132">
        <f t="shared" si="0"/>
        <v>0</v>
      </c>
      <c r="CM34" s="132">
        <f t="shared" si="1"/>
        <v>0</v>
      </c>
      <c r="CN34" s="132">
        <f t="shared" si="2"/>
        <v>0</v>
      </c>
      <c r="CP34" s="218"/>
      <c r="CQ34" s="218"/>
      <c r="CR34" s="224" t="s">
        <v>1267</v>
      </c>
      <c r="CS34" s="258">
        <v>0</v>
      </c>
      <c r="CT34" s="178">
        <f>DCOUNT($H$20:$AI$4020,"入力ﾁｪｯｸ",CR33:CS34)</f>
        <v>0</v>
      </c>
      <c r="CU34" s="158"/>
      <c r="CV34" s="632"/>
      <c r="CW34" s="212"/>
      <c r="CX34" s="212"/>
      <c r="CY34" s="215">
        <v>4</v>
      </c>
      <c r="CZ34" s="216">
        <v>7</v>
      </c>
      <c r="DA34" s="259">
        <f>DCOUNT($H$20:$AI$4020,$H$20,CY33:CZ34)</f>
        <v>0</v>
      </c>
      <c r="DB34" s="159"/>
      <c r="DE34" s="213"/>
      <c r="DF34" s="213"/>
      <c r="DG34" s="447" t="s">
        <v>1270</v>
      </c>
      <c r="DH34" s="221">
        <v>0</v>
      </c>
      <c r="DI34" s="216">
        <v>4</v>
      </c>
      <c r="DJ34" s="222">
        <f>DCOUNT($H$20:$AI$4020,$H$20,DG33:DI34)</f>
        <v>0</v>
      </c>
      <c r="DK34" s="159"/>
      <c r="DM34" s="223">
        <f>DS20+DN33</f>
        <v>0</v>
      </c>
      <c r="DN34" s="213"/>
      <c r="DO34" s="181" t="s">
        <v>1073</v>
      </c>
      <c r="DP34" s="182" t="s">
        <v>946</v>
      </c>
      <c r="DQ34" s="178" t="s">
        <v>1601</v>
      </c>
      <c r="DR34" s="183"/>
      <c r="DS34" s="158"/>
      <c r="DT34" s="159"/>
      <c r="DW34" s="225"/>
      <c r="DX34" s="225"/>
      <c r="DY34" s="227" t="s">
        <v>187</v>
      </c>
      <c r="DZ34" s="228">
        <v>0</v>
      </c>
      <c r="EA34" s="323">
        <v>4</v>
      </c>
      <c r="EB34" s="230">
        <f>DCOUNT($H$20:$AI$4020,$H$20,DY33:EA34)</f>
        <v>0</v>
      </c>
      <c r="EC34" s="230"/>
      <c r="ED34" s="344"/>
      <c r="EE34" s="345"/>
      <c r="EF34" s="227" t="s">
        <v>434</v>
      </c>
      <c r="EG34" s="228">
        <v>0</v>
      </c>
      <c r="EH34" s="229">
        <v>4</v>
      </c>
      <c r="EI34" s="230">
        <f>DCOUNT($H$20:$AI$4020,$H$20,EF33:EH34)</f>
        <v>0</v>
      </c>
      <c r="EK34" s="231"/>
      <c r="EL34" s="232"/>
      <c r="EM34" s="233" t="s">
        <v>236</v>
      </c>
      <c r="EN34" s="228">
        <v>0</v>
      </c>
      <c r="EO34" s="229">
        <v>4</v>
      </c>
      <c r="EP34" s="234">
        <f>DCOUNT($H$20:$AI$4020,$H$20,EM33:EO34)</f>
        <v>0</v>
      </c>
      <c r="EQ34" s="161"/>
      <c r="ER34" s="344"/>
      <c r="ES34" s="231"/>
      <c r="ET34" s="552" t="s">
        <v>2642</v>
      </c>
      <c r="EU34" s="548">
        <v>0</v>
      </c>
      <c r="EV34" s="549">
        <v>4</v>
      </c>
      <c r="EW34" s="550">
        <f>DCOUNT($H$20:$AI$4020,$H$20,ET33:EV34)</f>
        <v>0</v>
      </c>
      <c r="EY34" s="344"/>
      <c r="EZ34" s="232">
        <f>SUM(FD33:FD46)</f>
        <v>0</v>
      </c>
      <c r="FA34" s="235" t="s">
        <v>237</v>
      </c>
      <c r="FB34" s="228">
        <v>0</v>
      </c>
      <c r="FC34" s="229">
        <v>5</v>
      </c>
      <c r="FD34" s="230">
        <f>DCOUNT($H$20:$AI$4020,$H$20,FA33:FC34)</f>
        <v>0</v>
      </c>
      <c r="FF34" s="236"/>
      <c r="FG34" s="284" t="s">
        <v>3950</v>
      </c>
      <c r="FH34" s="192" t="s">
        <v>742</v>
      </c>
      <c r="FI34" s="188" t="s">
        <v>1602</v>
      </c>
      <c r="FJ34" s="189"/>
      <c r="FK34" s="193"/>
      <c r="FL34" s="138"/>
      <c r="FM34" s="896"/>
      <c r="FN34" s="914"/>
      <c r="FO34" s="194">
        <v>1</v>
      </c>
      <c r="FP34" s="238">
        <v>21</v>
      </c>
      <c r="FQ34" s="194">
        <f>DCOUNT($AN$20:$AO$73,"例№",FO33:FP34)</f>
        <v>0</v>
      </c>
      <c r="FR34" s="140"/>
      <c r="FS34" s="140"/>
      <c r="FT34" s="922"/>
      <c r="FU34" s="882"/>
      <c r="FV34" s="883"/>
      <c r="FW34" s="884"/>
      <c r="FX34" s="85">
        <v>1.7</v>
      </c>
      <c r="FY34" s="85">
        <v>2.5</v>
      </c>
      <c r="FZ34" s="493">
        <v>2.5299999999999998</v>
      </c>
      <c r="GA34" s="494">
        <v>0.25</v>
      </c>
      <c r="GB34" s="87">
        <v>8</v>
      </c>
      <c r="GC34" s="85" t="s">
        <v>391</v>
      </c>
      <c r="GD34" s="85" t="s">
        <v>1771</v>
      </c>
      <c r="GE34" s="85" t="s">
        <v>390</v>
      </c>
      <c r="GF34" s="94"/>
      <c r="GJ34" s="135"/>
      <c r="GK34" s="135"/>
      <c r="GL34" s="135"/>
      <c r="GM34" s="616"/>
      <c r="GN34" s="111"/>
      <c r="GO34" s="566"/>
    </row>
    <row r="35" spans="1:197" ht="15" customHeight="1" thickBot="1" x14ac:dyDescent="0.2">
      <c r="A35" s="38"/>
      <c r="B35" s="52">
        <v>15</v>
      </c>
      <c r="C35" s="48"/>
      <c r="D35" s="48"/>
      <c r="E35" s="686"/>
      <c r="F35" s="686"/>
      <c r="G35" s="687"/>
      <c r="H35" s="412">
        <f t="shared" si="3"/>
        <v>0</v>
      </c>
      <c r="I35" s="47">
        <v>15</v>
      </c>
      <c r="J35" s="48"/>
      <c r="K35" s="48"/>
      <c r="L35" s="47" t="e">
        <f t="shared" si="4"/>
        <v>#N/A</v>
      </c>
      <c r="M35" s="48"/>
      <c r="N35" s="49"/>
      <c r="O35" s="59"/>
      <c r="P35" s="59"/>
      <c r="Q35" s="48"/>
      <c r="R35" s="50" t="s">
        <v>1009</v>
      </c>
      <c r="S35" s="48"/>
      <c r="T35" s="50" t="s">
        <v>1004</v>
      </c>
      <c r="U35" s="48"/>
      <c r="V35" s="47" t="s">
        <v>4102</v>
      </c>
      <c r="W35" s="686"/>
      <c r="X35" s="47"/>
      <c r="Y35" s="48"/>
      <c r="Z35" s="686"/>
      <c r="AA35" s="457"/>
      <c r="AB35" s="51" t="e">
        <f t="shared" si="5"/>
        <v>#N/A</v>
      </c>
      <c r="AC35" s="52">
        <v>15</v>
      </c>
      <c r="AD35" s="457"/>
      <c r="AE35" s="47" t="e">
        <f t="shared" si="6"/>
        <v>#N/A</v>
      </c>
      <c r="AF35" s="48"/>
      <c r="AG35" s="53" t="e">
        <f t="shared" si="7"/>
        <v>#N/A</v>
      </c>
      <c r="AH35" s="36" t="str">
        <f t="shared" si="8"/>
        <v/>
      </c>
      <c r="AI35" s="37" t="str">
        <f t="shared" si="9"/>
        <v/>
      </c>
      <c r="AJ35" s="65"/>
      <c r="AK35" s="65"/>
      <c r="AL35" s="65"/>
      <c r="AM35" s="900"/>
      <c r="AN35" s="56"/>
      <c r="AO35" s="57">
        <v>32</v>
      </c>
      <c r="AP35" s="64" t="s">
        <v>473</v>
      </c>
      <c r="AU35" s="893"/>
      <c r="AV35" s="909" t="s">
        <v>1625</v>
      </c>
      <c r="AW35" s="909"/>
      <c r="AX35" s="200">
        <f>BE61</f>
        <v>0</v>
      </c>
      <c r="AZ35" s="239"/>
      <c r="BA35" s="240">
        <v>6</v>
      </c>
      <c r="BB35" s="240"/>
      <c r="BC35" s="286" t="s">
        <v>1550</v>
      </c>
      <c r="BD35" s="286" t="s">
        <v>1551</v>
      </c>
      <c r="BE35" s="242"/>
      <c r="BF35" s="159"/>
      <c r="BH35" s="137">
        <v>15</v>
      </c>
      <c r="BI35" s="206"/>
      <c r="BJ35" s="207"/>
      <c r="BK35" s="207"/>
      <c r="BL35" s="207"/>
      <c r="BM35" s="207"/>
      <c r="BN35" s="206"/>
      <c r="BO35" s="208"/>
      <c r="BP35" s="206"/>
      <c r="BQ35" s="458"/>
      <c r="BR35" s="209"/>
      <c r="BS35" s="210"/>
      <c r="BT35" s="208"/>
      <c r="BU35" s="208"/>
      <c r="BV35" s="458"/>
      <c r="BW35" s="209"/>
      <c r="BY35" s="133" t="s">
        <v>1680</v>
      </c>
      <c r="BZ35" s="134"/>
      <c r="CA35" s="637">
        <f>CQ1658</f>
        <v>0</v>
      </c>
      <c r="CB35" s="132">
        <f>FJ178</f>
        <v>0</v>
      </c>
      <c r="CC35" s="132">
        <f>EZ110</f>
        <v>0</v>
      </c>
      <c r="CD35" s="132">
        <f>FJ180</f>
        <v>0</v>
      </c>
      <c r="CE35" s="132">
        <f>EZ116</f>
        <v>0</v>
      </c>
      <c r="CF35" s="132">
        <f>FJ182</f>
        <v>0</v>
      </c>
      <c r="CG35" s="132">
        <f>EZ122</f>
        <v>0</v>
      </c>
      <c r="CH35" s="132">
        <f>FJ184</f>
        <v>0</v>
      </c>
      <c r="CI35" s="132">
        <f>EZ128</f>
        <v>0</v>
      </c>
      <c r="CJ35" s="132">
        <f>FJ186</f>
        <v>0</v>
      </c>
      <c r="CK35" s="132">
        <f>EZ136</f>
        <v>0</v>
      </c>
      <c r="CL35" s="132">
        <f>CB35+CD35+CF35+CH35</f>
        <v>0</v>
      </c>
      <c r="CM35" s="132">
        <f>CC35+CE35+CG35+CI35</f>
        <v>0</v>
      </c>
      <c r="CN35" s="132">
        <f>CA35-CM35+CL35</f>
        <v>0</v>
      </c>
      <c r="CP35" s="218"/>
      <c r="CQ35" s="254"/>
      <c r="CR35" s="181" t="s">
        <v>169</v>
      </c>
      <c r="CS35" s="253" t="s">
        <v>946</v>
      </c>
      <c r="CT35" s="183"/>
      <c r="CU35" s="158"/>
      <c r="CV35" s="632"/>
      <c r="CW35" s="175" t="s">
        <v>4107</v>
      </c>
      <c r="CX35" s="176">
        <f>SUM(DA35:DA38)</f>
        <v>0</v>
      </c>
      <c r="CY35" s="177" t="s">
        <v>946</v>
      </c>
      <c r="CZ35" s="178" t="s">
        <v>1601</v>
      </c>
      <c r="DA35" s="254"/>
      <c r="DB35" s="158"/>
      <c r="DE35" s="213"/>
      <c r="DF35" s="213"/>
      <c r="DG35" s="595" t="s">
        <v>76</v>
      </c>
      <c r="DH35" s="596" t="s">
        <v>946</v>
      </c>
      <c r="DI35" s="599" t="s">
        <v>1601</v>
      </c>
      <c r="DJ35" s="597"/>
      <c r="DK35" s="158"/>
      <c r="DM35" s="213"/>
      <c r="DN35" s="213"/>
      <c r="DO35" s="224" t="s">
        <v>701</v>
      </c>
      <c r="DP35" s="221">
        <v>0</v>
      </c>
      <c r="DQ35" s="216">
        <v>4</v>
      </c>
      <c r="DR35" s="222">
        <f>DCOUNT($H$20:$AI$4020,$H$20,DO34:DQ35)</f>
        <v>0</v>
      </c>
      <c r="DS35" s="159"/>
      <c r="DT35" s="158"/>
      <c r="DW35" s="225"/>
      <c r="DX35" s="225"/>
      <c r="DY35" s="186" t="s">
        <v>877</v>
      </c>
      <c r="DZ35" s="187" t="s">
        <v>946</v>
      </c>
      <c r="EA35" s="188" t="s">
        <v>1601</v>
      </c>
      <c r="EB35" s="189"/>
      <c r="EC35" s="341"/>
      <c r="ED35" s="344"/>
      <c r="EE35" s="346"/>
      <c r="EF35" s="186" t="s">
        <v>1629</v>
      </c>
      <c r="EG35" s="187" t="s">
        <v>946</v>
      </c>
      <c r="EH35" s="188" t="s">
        <v>1601</v>
      </c>
      <c r="EI35" s="189"/>
      <c r="EK35" s="231"/>
      <c r="EL35" s="232"/>
      <c r="EM35" s="186" t="s">
        <v>1629</v>
      </c>
      <c r="EN35" s="187" t="s">
        <v>946</v>
      </c>
      <c r="EO35" s="188" t="s">
        <v>1601</v>
      </c>
      <c r="EP35" s="189"/>
      <c r="EQ35" s="193"/>
      <c r="ER35" s="344"/>
      <c r="ES35" s="231"/>
      <c r="ET35" s="543" t="s">
        <v>76</v>
      </c>
      <c r="EU35" s="544" t="s">
        <v>946</v>
      </c>
      <c r="EV35" s="545" t="s">
        <v>1601</v>
      </c>
      <c r="EW35" s="546"/>
      <c r="EY35" s="344"/>
      <c r="EZ35" s="231"/>
      <c r="FA35" s="186" t="s">
        <v>1629</v>
      </c>
      <c r="FB35" s="187" t="s">
        <v>946</v>
      </c>
      <c r="FC35" s="188" t="s">
        <v>1601</v>
      </c>
      <c r="FD35" s="189"/>
      <c r="FF35" s="236"/>
      <c r="FG35" s="280"/>
      <c r="FH35" s="237">
        <v>2</v>
      </c>
      <c r="FI35" s="229">
        <v>5</v>
      </c>
      <c r="FJ35" s="234">
        <f>DCOUNT($H$20:$AI$4020,$H$20,FH34:FI35)</f>
        <v>0</v>
      </c>
      <c r="FK35" s="161"/>
      <c r="FL35" s="138"/>
      <c r="FM35" s="896"/>
      <c r="FN35" s="914"/>
      <c r="FO35" s="194" t="s">
        <v>1677</v>
      </c>
      <c r="FP35" s="194" t="s">
        <v>162</v>
      </c>
      <c r="FQ35" s="132"/>
      <c r="FR35" s="140"/>
      <c r="FS35" s="140"/>
      <c r="FT35" s="922"/>
      <c r="FU35" s="882"/>
      <c r="FV35" s="883"/>
      <c r="FW35" s="884"/>
      <c r="FX35" s="85">
        <v>2.5</v>
      </c>
      <c r="FY35" s="85">
        <v>3.5</v>
      </c>
      <c r="FZ35" s="493">
        <v>2.5299999999999998</v>
      </c>
      <c r="GA35" s="494">
        <v>0.25</v>
      </c>
      <c r="GB35" s="87">
        <v>8</v>
      </c>
      <c r="GC35" s="85" t="s">
        <v>391</v>
      </c>
      <c r="GD35" s="85" t="s">
        <v>1771</v>
      </c>
      <c r="GE35" s="85" t="s">
        <v>390</v>
      </c>
      <c r="GF35" s="94"/>
      <c r="GJ35" s="135"/>
      <c r="GK35" s="135"/>
      <c r="GL35" s="135"/>
      <c r="GM35" s="616"/>
      <c r="GN35" s="111"/>
      <c r="GO35" s="566"/>
    </row>
    <row r="36" spans="1:197" ht="15" customHeight="1" x14ac:dyDescent="0.15">
      <c r="A36" s="38"/>
      <c r="B36" s="52">
        <v>16</v>
      </c>
      <c r="C36" s="48"/>
      <c r="D36" s="48"/>
      <c r="E36" s="686"/>
      <c r="F36" s="686"/>
      <c r="G36" s="687"/>
      <c r="H36" s="412">
        <f t="shared" si="3"/>
        <v>0</v>
      </c>
      <c r="I36" s="47">
        <v>16</v>
      </c>
      <c r="J36" s="48"/>
      <c r="K36" s="48"/>
      <c r="L36" s="47" t="e">
        <f t="shared" si="4"/>
        <v>#N/A</v>
      </c>
      <c r="M36" s="48"/>
      <c r="N36" s="49"/>
      <c r="O36" s="59"/>
      <c r="P36" s="59"/>
      <c r="Q36" s="48"/>
      <c r="R36" s="50" t="s">
        <v>1009</v>
      </c>
      <c r="S36" s="48"/>
      <c r="T36" s="50" t="s">
        <v>1004</v>
      </c>
      <c r="U36" s="48"/>
      <c r="V36" s="47" t="s">
        <v>4102</v>
      </c>
      <c r="W36" s="686"/>
      <c r="X36" s="47"/>
      <c r="Y36" s="48"/>
      <c r="Z36" s="686"/>
      <c r="AA36" s="457"/>
      <c r="AB36" s="51" t="e">
        <f t="shared" si="5"/>
        <v>#N/A</v>
      </c>
      <c r="AC36" s="52">
        <v>16</v>
      </c>
      <c r="AD36" s="457"/>
      <c r="AE36" s="47" t="e">
        <f t="shared" si="6"/>
        <v>#N/A</v>
      </c>
      <c r="AF36" s="48"/>
      <c r="AG36" s="53" t="e">
        <f t="shared" si="7"/>
        <v>#N/A</v>
      </c>
      <c r="AH36" s="36" t="str">
        <f t="shared" si="8"/>
        <v/>
      </c>
      <c r="AI36" s="37" t="str">
        <f t="shared" si="9"/>
        <v/>
      </c>
      <c r="AJ36" s="65"/>
      <c r="AK36" s="65"/>
      <c r="AL36" s="65"/>
      <c r="AM36" s="901"/>
      <c r="AN36" s="66"/>
      <c r="AO36" s="67">
        <v>33</v>
      </c>
      <c r="AP36" s="40" t="s">
        <v>1371</v>
      </c>
      <c r="AU36" s="902" t="s">
        <v>1627</v>
      </c>
      <c r="AV36" s="909" t="s">
        <v>1363</v>
      </c>
      <c r="AW36" s="909"/>
      <c r="AX36" s="200">
        <f>BE65</f>
        <v>0</v>
      </c>
      <c r="AZ36" s="201" t="s">
        <v>184</v>
      </c>
      <c r="BA36" s="202" t="s">
        <v>184</v>
      </c>
      <c r="BB36" s="202" t="s">
        <v>184</v>
      </c>
      <c r="BC36" s="203" t="s">
        <v>995</v>
      </c>
      <c r="BD36" s="204" t="s">
        <v>995</v>
      </c>
      <c r="BE36" s="205" t="s">
        <v>1506</v>
      </c>
      <c r="BF36" s="158"/>
      <c r="BH36" s="137">
        <v>16</v>
      </c>
      <c r="BI36" s="206"/>
      <c r="BJ36" s="207"/>
      <c r="BK36" s="207"/>
      <c r="BL36" s="207"/>
      <c r="BM36" s="207"/>
      <c r="BN36" s="206"/>
      <c r="BO36" s="208"/>
      <c r="BP36" s="206"/>
      <c r="BQ36" s="458"/>
      <c r="BR36" s="209"/>
      <c r="BS36" s="210"/>
      <c r="BT36" s="208"/>
      <c r="BU36" s="208"/>
      <c r="BV36" s="458"/>
      <c r="BW36" s="209"/>
      <c r="BY36" s="130" t="s">
        <v>1507</v>
      </c>
      <c r="BZ36" s="131"/>
      <c r="CA36" s="132">
        <f t="shared" ref="CA36:CK36" si="10">SUM(CA21:CA35)</f>
        <v>0</v>
      </c>
      <c r="CB36" s="132">
        <f t="shared" si="10"/>
        <v>0</v>
      </c>
      <c r="CC36" s="132">
        <f t="shared" si="10"/>
        <v>0</v>
      </c>
      <c r="CD36" s="132">
        <f t="shared" si="10"/>
        <v>0</v>
      </c>
      <c r="CE36" s="132">
        <f t="shared" si="10"/>
        <v>0</v>
      </c>
      <c r="CF36" s="132">
        <f t="shared" si="10"/>
        <v>0</v>
      </c>
      <c r="CG36" s="132">
        <f t="shared" si="10"/>
        <v>0</v>
      </c>
      <c r="CH36" s="132">
        <f t="shared" si="10"/>
        <v>0</v>
      </c>
      <c r="CI36" s="132">
        <f t="shared" si="10"/>
        <v>0</v>
      </c>
      <c r="CJ36" s="132">
        <f t="shared" si="10"/>
        <v>0</v>
      </c>
      <c r="CK36" s="132">
        <f t="shared" si="10"/>
        <v>0</v>
      </c>
      <c r="CL36" s="132">
        <f>SUM(CL21:CL35)</f>
        <v>0</v>
      </c>
      <c r="CM36" s="132">
        <f>SUM(CM21:CM35)</f>
        <v>0</v>
      </c>
      <c r="CN36" s="132">
        <f>SUM(CN21:CN35)</f>
        <v>0</v>
      </c>
      <c r="CP36" s="218"/>
      <c r="CQ36" s="254"/>
      <c r="CR36" s="274" t="s">
        <v>1270</v>
      </c>
      <c r="CS36" s="258">
        <v>0</v>
      </c>
      <c r="CT36" s="178">
        <f>DCOUNT($H$20:$AI$4020,"入力ﾁｪｯｸ",CR35:CS36)</f>
        <v>0</v>
      </c>
      <c r="CU36" s="158"/>
      <c r="CV36" s="632"/>
      <c r="CW36" s="213"/>
      <c r="CX36" s="244"/>
      <c r="CY36" s="215">
        <v>1</v>
      </c>
      <c r="CZ36" s="216">
        <v>8</v>
      </c>
      <c r="DA36" s="259">
        <f>DCOUNT($H$20:$AI$4020,$H$20,CY35:CZ36)</f>
        <v>0</v>
      </c>
      <c r="DB36" s="159"/>
      <c r="DE36" s="213"/>
      <c r="DF36" s="213"/>
      <c r="DG36" s="598" t="s">
        <v>3078</v>
      </c>
      <c r="DH36" s="597">
        <v>0</v>
      </c>
      <c r="DI36" s="599">
        <v>4</v>
      </c>
      <c r="DJ36" s="619">
        <f>DCOUNT($H$20:$AI$4020,$H$20,DG35:DI36)</f>
        <v>0</v>
      </c>
      <c r="DK36" s="159"/>
      <c r="DM36" s="213"/>
      <c r="DN36" s="213"/>
      <c r="DO36" s="181" t="s">
        <v>1073</v>
      </c>
      <c r="DP36" s="182" t="s">
        <v>946</v>
      </c>
      <c r="DQ36" s="178" t="s">
        <v>1601</v>
      </c>
      <c r="DR36" s="183"/>
      <c r="DS36" s="158"/>
      <c r="DT36" s="159"/>
      <c r="DW36" s="225"/>
      <c r="DX36" s="225"/>
      <c r="DY36" s="227" t="s">
        <v>1206</v>
      </c>
      <c r="DZ36" s="228">
        <v>0</v>
      </c>
      <c r="EA36" s="229">
        <v>4</v>
      </c>
      <c r="EB36" s="230">
        <f>DCOUNT($H$20:$AI$4020,$H$20,DY35:EA36)</f>
        <v>0</v>
      </c>
      <c r="EC36" s="230"/>
      <c r="ED36" s="344"/>
      <c r="EE36" s="346"/>
      <c r="EF36" s="227" t="s">
        <v>1252</v>
      </c>
      <c r="EG36" s="228">
        <v>0</v>
      </c>
      <c r="EH36" s="229">
        <v>4</v>
      </c>
      <c r="EI36" s="230">
        <f>DCOUNT($H$20:$AI$4020,$H$20,EF35:EH36)</f>
        <v>0</v>
      </c>
      <c r="EK36" s="231"/>
      <c r="EL36" s="232"/>
      <c r="EM36" s="233" t="s">
        <v>238</v>
      </c>
      <c r="EN36" s="228">
        <v>0</v>
      </c>
      <c r="EO36" s="229">
        <v>4</v>
      </c>
      <c r="EP36" s="234">
        <f>DCOUNT($H$20:$AI$4020,$H$20,EM35:EO36)</f>
        <v>0</v>
      </c>
      <c r="EQ36" s="161"/>
      <c r="ER36" s="344"/>
      <c r="ES36" s="231"/>
      <c r="ET36" s="552" t="s">
        <v>2643</v>
      </c>
      <c r="EU36" s="548">
        <v>0</v>
      </c>
      <c r="EV36" s="549">
        <v>4</v>
      </c>
      <c r="EW36" s="550">
        <f>DCOUNT($H$20:$AI$4020,$H$20,ET35:EV36)</f>
        <v>0</v>
      </c>
      <c r="EY36" s="344"/>
      <c r="EZ36" s="231"/>
      <c r="FA36" s="235" t="s">
        <v>239</v>
      </c>
      <c r="FB36" s="228">
        <v>0</v>
      </c>
      <c r="FC36" s="229">
        <v>5</v>
      </c>
      <c r="FD36" s="230">
        <f>DCOUNT($H$20:$AI$4020,$H$20,FA35:FC36)</f>
        <v>0</v>
      </c>
      <c r="FF36" s="236"/>
      <c r="FG36" s="275" t="s">
        <v>3952</v>
      </c>
      <c r="FH36" s="192" t="s">
        <v>742</v>
      </c>
      <c r="FI36" s="188" t="s">
        <v>1602</v>
      </c>
      <c r="FJ36" s="189"/>
      <c r="FK36" s="193"/>
      <c r="FL36" s="138"/>
      <c r="FM36" s="896"/>
      <c r="FN36" s="914"/>
      <c r="FO36" s="194">
        <v>1</v>
      </c>
      <c r="FP36" s="238">
        <v>22</v>
      </c>
      <c r="FQ36" s="194">
        <f>DCOUNT($AN$20:$AO$73,"例№",FO35:FP36)</f>
        <v>0</v>
      </c>
      <c r="FR36" s="140"/>
      <c r="FS36" s="140"/>
      <c r="FT36" s="922"/>
      <c r="FU36" s="885"/>
      <c r="FV36" s="886"/>
      <c r="FW36" s="887"/>
      <c r="FX36" s="85">
        <v>3.5</v>
      </c>
      <c r="FY36" s="85">
        <v>30</v>
      </c>
      <c r="FZ36" s="493">
        <v>0.75</v>
      </c>
      <c r="GA36" s="494">
        <v>6.5000000000000002E-2</v>
      </c>
      <c r="GB36" s="87">
        <v>8</v>
      </c>
      <c r="GC36" s="85" t="s">
        <v>391</v>
      </c>
      <c r="GD36" s="85" t="s">
        <v>1771</v>
      </c>
      <c r="GE36" s="85" t="s">
        <v>390</v>
      </c>
      <c r="GF36" s="94"/>
      <c r="GJ36" s="135"/>
      <c r="GK36" s="135"/>
      <c r="GL36" s="135"/>
      <c r="GM36" s="616"/>
      <c r="GN36" s="111"/>
      <c r="GO36" s="566"/>
    </row>
    <row r="37" spans="1:197" ht="15" customHeight="1" x14ac:dyDescent="0.15">
      <c r="A37" s="38"/>
      <c r="B37" s="52">
        <v>17</v>
      </c>
      <c r="C37" s="48"/>
      <c r="D37" s="48"/>
      <c r="E37" s="686"/>
      <c r="F37" s="686"/>
      <c r="G37" s="687"/>
      <c r="H37" s="412">
        <f t="shared" si="3"/>
        <v>0</v>
      </c>
      <c r="I37" s="47">
        <v>17</v>
      </c>
      <c r="J37" s="48"/>
      <c r="K37" s="48"/>
      <c r="L37" s="47" t="e">
        <f t="shared" si="4"/>
        <v>#N/A</v>
      </c>
      <c r="M37" s="48"/>
      <c r="N37" s="49"/>
      <c r="O37" s="59"/>
      <c r="P37" s="59"/>
      <c r="Q37" s="48"/>
      <c r="R37" s="50" t="s">
        <v>1009</v>
      </c>
      <c r="S37" s="48"/>
      <c r="T37" s="50" t="s">
        <v>1004</v>
      </c>
      <c r="U37" s="48"/>
      <c r="V37" s="47" t="s">
        <v>4102</v>
      </c>
      <c r="W37" s="686"/>
      <c r="X37" s="47"/>
      <c r="Y37" s="48"/>
      <c r="Z37" s="686"/>
      <c r="AA37" s="457"/>
      <c r="AB37" s="51" t="e">
        <f t="shared" si="5"/>
        <v>#N/A</v>
      </c>
      <c r="AC37" s="52">
        <v>17</v>
      </c>
      <c r="AD37" s="457"/>
      <c r="AE37" s="47" t="e">
        <f t="shared" si="6"/>
        <v>#N/A</v>
      </c>
      <c r="AF37" s="48"/>
      <c r="AG37" s="53" t="e">
        <f t="shared" si="7"/>
        <v>#N/A</v>
      </c>
      <c r="AH37" s="36" t="str">
        <f t="shared" si="8"/>
        <v/>
      </c>
      <c r="AI37" s="37" t="str">
        <f t="shared" si="9"/>
        <v/>
      </c>
      <c r="AJ37" s="65"/>
      <c r="AK37" s="65"/>
      <c r="AL37" s="65"/>
      <c r="AM37" s="899" t="s">
        <v>166</v>
      </c>
      <c r="AN37" s="69"/>
      <c r="AO37" s="70">
        <v>41</v>
      </c>
      <c r="AP37" s="68" t="s">
        <v>474</v>
      </c>
      <c r="AU37" s="902"/>
      <c r="AV37" s="906" t="s">
        <v>1623</v>
      </c>
      <c r="AW37" s="906"/>
      <c r="AX37" s="200">
        <f>BE67</f>
        <v>0</v>
      </c>
      <c r="AZ37" s="276">
        <v>4</v>
      </c>
      <c r="BA37" s="277"/>
      <c r="BB37" s="277"/>
      <c r="BC37" s="285" t="s">
        <v>1532</v>
      </c>
      <c r="BD37" s="285" t="s">
        <v>1533</v>
      </c>
      <c r="BE37" s="279">
        <f>DCOUNT($H$20:$AI$4020,$H$20,AZ36:BD38)</f>
        <v>0</v>
      </c>
      <c r="BF37" s="159"/>
      <c r="BH37" s="137">
        <v>17</v>
      </c>
      <c r="BI37" s="206"/>
      <c r="BJ37" s="207"/>
      <c r="BK37" s="207"/>
      <c r="BL37" s="207"/>
      <c r="BM37" s="207"/>
      <c r="BN37" s="206"/>
      <c r="BO37" s="208"/>
      <c r="BP37" s="206"/>
      <c r="BQ37" s="458"/>
      <c r="BR37" s="209"/>
      <c r="BS37" s="210"/>
      <c r="BT37" s="208"/>
      <c r="BU37" s="208"/>
      <c r="BV37" s="458"/>
      <c r="BW37" s="209"/>
      <c r="BY37" s="289"/>
      <c r="BZ37" s="289"/>
      <c r="CA37" s="290"/>
      <c r="CB37" s="290"/>
      <c r="CC37" s="290"/>
      <c r="CD37" s="290"/>
      <c r="CE37" s="290"/>
      <c r="CF37" s="290"/>
      <c r="CG37" s="290"/>
      <c r="CH37" s="290"/>
      <c r="CI37" s="290"/>
      <c r="CJ37" s="290"/>
      <c r="CK37" s="290"/>
      <c r="CL37" s="290"/>
      <c r="CM37" s="290"/>
      <c r="CN37" s="290"/>
      <c r="CP37" s="218"/>
      <c r="CQ37" s="308"/>
      <c r="CR37" s="595" t="s">
        <v>76</v>
      </c>
      <c r="CS37" s="596" t="s">
        <v>946</v>
      </c>
      <c r="CT37" s="597"/>
      <c r="CU37" s="158"/>
      <c r="CV37" s="632"/>
      <c r="CW37" s="213"/>
      <c r="CX37" s="244"/>
      <c r="CY37" s="177" t="s">
        <v>946</v>
      </c>
      <c r="CZ37" s="178" t="s">
        <v>1601</v>
      </c>
      <c r="DA37" s="254"/>
      <c r="DB37" s="159"/>
      <c r="DE37" s="213"/>
      <c r="DF37" s="213"/>
      <c r="DG37" s="595" t="s">
        <v>76</v>
      </c>
      <c r="DH37" s="596" t="s">
        <v>946</v>
      </c>
      <c r="DI37" s="599" t="s">
        <v>1601</v>
      </c>
      <c r="DJ37" s="597"/>
      <c r="DK37" s="158"/>
      <c r="DM37" s="213"/>
      <c r="DN37" s="213"/>
      <c r="DO37" s="224" t="s">
        <v>1068</v>
      </c>
      <c r="DP37" s="221">
        <v>0</v>
      </c>
      <c r="DQ37" s="216">
        <v>4</v>
      </c>
      <c r="DR37" s="222">
        <f>DCOUNT($H$20:$AI$4020,$H$20,DO36:DQ37)</f>
        <v>0</v>
      </c>
      <c r="DS37" s="159"/>
      <c r="DT37" s="158"/>
      <c r="DW37" s="225"/>
      <c r="DX37" s="225"/>
      <c r="DY37" s="186" t="s">
        <v>877</v>
      </c>
      <c r="DZ37" s="187" t="s">
        <v>946</v>
      </c>
      <c r="EA37" s="188" t="s">
        <v>1601</v>
      </c>
      <c r="EB37" s="189"/>
      <c r="EC37" s="341"/>
      <c r="ED37" s="344"/>
      <c r="EE37" s="346"/>
      <c r="EF37" s="186" t="s">
        <v>172</v>
      </c>
      <c r="EG37" s="187" t="s">
        <v>946</v>
      </c>
      <c r="EH37" s="188" t="s">
        <v>1601</v>
      </c>
      <c r="EI37" s="189"/>
      <c r="EK37" s="231"/>
      <c r="EL37" s="232"/>
      <c r="EM37" s="186" t="s">
        <v>1629</v>
      </c>
      <c r="EN37" s="187" t="s">
        <v>946</v>
      </c>
      <c r="EO37" s="188" t="s">
        <v>1601</v>
      </c>
      <c r="EP37" s="189"/>
      <c r="EQ37" s="193"/>
      <c r="ER37" s="344"/>
      <c r="ES37" s="231"/>
      <c r="ET37" s="186" t="s">
        <v>452</v>
      </c>
      <c r="EU37" s="187" t="s">
        <v>946</v>
      </c>
      <c r="EV37" s="188" t="s">
        <v>1601</v>
      </c>
      <c r="EW37" s="189"/>
      <c r="EY37" s="344"/>
      <c r="EZ37" s="231"/>
      <c r="FA37" s="186" t="s">
        <v>1629</v>
      </c>
      <c r="FB37" s="187" t="s">
        <v>946</v>
      </c>
      <c r="FC37" s="188" t="s">
        <v>1601</v>
      </c>
      <c r="FD37" s="189"/>
      <c r="FF37" s="236"/>
      <c r="FG37" s="280"/>
      <c r="FH37" s="237">
        <v>2</v>
      </c>
      <c r="FI37" s="229">
        <v>6</v>
      </c>
      <c r="FJ37" s="234">
        <f>DCOUNT($H$20:$AI$4020,$H$20,FH36:FI37)</f>
        <v>0</v>
      </c>
      <c r="FK37" s="161"/>
      <c r="FL37" s="138"/>
      <c r="FM37" s="896"/>
      <c r="FN37" s="914"/>
      <c r="FO37" s="194" t="s">
        <v>1677</v>
      </c>
      <c r="FP37" s="194" t="s">
        <v>162</v>
      </c>
      <c r="FQ37" s="132"/>
      <c r="FR37" s="140"/>
      <c r="FS37" s="140"/>
      <c r="FT37" s="354"/>
      <c r="FU37" s="871" t="s">
        <v>2320</v>
      </c>
      <c r="FV37" s="872"/>
      <c r="FW37" s="873"/>
      <c r="FX37" s="85">
        <v>0</v>
      </c>
      <c r="FY37" s="85">
        <v>1.7</v>
      </c>
      <c r="FZ37" s="493">
        <v>0.6</v>
      </c>
      <c r="GA37" s="494">
        <v>0</v>
      </c>
      <c r="GB37" s="87">
        <v>4</v>
      </c>
      <c r="GC37" s="85" t="s">
        <v>1770</v>
      </c>
      <c r="GD37" s="85" t="s">
        <v>1771</v>
      </c>
      <c r="GE37" s="85" t="s">
        <v>392</v>
      </c>
      <c r="GF37" s="94"/>
      <c r="GJ37" s="135"/>
      <c r="GK37" s="135"/>
      <c r="GL37" s="135"/>
      <c r="GM37" s="616"/>
      <c r="GN37" s="111"/>
      <c r="GO37" s="566"/>
    </row>
    <row r="38" spans="1:197" ht="15" customHeight="1" thickBot="1" x14ac:dyDescent="0.2">
      <c r="A38" s="38"/>
      <c r="B38" s="52">
        <v>18</v>
      </c>
      <c r="C38" s="48"/>
      <c r="D38" s="48"/>
      <c r="E38" s="686"/>
      <c r="F38" s="686"/>
      <c r="G38" s="687"/>
      <c r="H38" s="412">
        <f t="shared" si="3"/>
        <v>0</v>
      </c>
      <c r="I38" s="47">
        <v>18</v>
      </c>
      <c r="J38" s="48"/>
      <c r="K38" s="48"/>
      <c r="L38" s="47" t="e">
        <f t="shared" si="4"/>
        <v>#N/A</v>
      </c>
      <c r="M38" s="48"/>
      <c r="N38" s="49"/>
      <c r="O38" s="59"/>
      <c r="P38" s="59"/>
      <c r="Q38" s="48"/>
      <c r="R38" s="50" t="s">
        <v>1009</v>
      </c>
      <c r="S38" s="48"/>
      <c r="T38" s="50" t="s">
        <v>1004</v>
      </c>
      <c r="U38" s="48"/>
      <c r="V38" s="47" t="s">
        <v>4102</v>
      </c>
      <c r="W38" s="686"/>
      <c r="X38" s="47"/>
      <c r="Y38" s="48"/>
      <c r="Z38" s="686"/>
      <c r="AA38" s="457"/>
      <c r="AB38" s="51" t="e">
        <f t="shared" si="5"/>
        <v>#N/A</v>
      </c>
      <c r="AC38" s="52">
        <v>18</v>
      </c>
      <c r="AD38" s="457"/>
      <c r="AE38" s="47" t="e">
        <f t="shared" si="6"/>
        <v>#N/A</v>
      </c>
      <c r="AF38" s="48"/>
      <c r="AG38" s="53" t="e">
        <f t="shared" si="7"/>
        <v>#N/A</v>
      </c>
      <c r="AH38" s="36" t="str">
        <f t="shared" si="8"/>
        <v/>
      </c>
      <c r="AI38" s="37" t="str">
        <f t="shared" si="9"/>
        <v/>
      </c>
      <c r="AJ38" s="65"/>
      <c r="AK38" s="65"/>
      <c r="AL38" s="65"/>
      <c r="AM38" s="901"/>
      <c r="AN38" s="66"/>
      <c r="AO38" s="67">
        <v>42</v>
      </c>
      <c r="AP38" s="41" t="s">
        <v>1371</v>
      </c>
      <c r="AU38" s="902"/>
      <c r="AV38" s="906" t="s">
        <v>1624</v>
      </c>
      <c r="AW38" s="906"/>
      <c r="AX38" s="200">
        <f>BE69</f>
        <v>0</v>
      </c>
      <c r="AZ38" s="249"/>
      <c r="BA38" s="250">
        <v>6</v>
      </c>
      <c r="BB38" s="250"/>
      <c r="BC38" s="288" t="s">
        <v>1532</v>
      </c>
      <c r="BD38" s="288" t="s">
        <v>1533</v>
      </c>
      <c r="BE38" s="252"/>
      <c r="BF38" s="159"/>
      <c r="BH38" s="137">
        <v>18</v>
      </c>
      <c r="BI38" s="206"/>
      <c r="BJ38" s="207"/>
      <c r="BK38" s="207"/>
      <c r="BL38" s="207"/>
      <c r="BM38" s="207"/>
      <c r="BN38" s="206"/>
      <c r="BO38" s="208"/>
      <c r="BP38" s="206"/>
      <c r="BQ38" s="458"/>
      <c r="BR38" s="209"/>
      <c r="BS38" s="210"/>
      <c r="BT38" s="208"/>
      <c r="BU38" s="208"/>
      <c r="BV38" s="458"/>
      <c r="BW38" s="209"/>
      <c r="CL38" s="158"/>
      <c r="CP38" s="218"/>
      <c r="CQ38" s="308"/>
      <c r="CR38" s="598" t="s">
        <v>2900</v>
      </c>
      <c r="CS38" s="597">
        <v>0</v>
      </c>
      <c r="CT38" s="599">
        <f>DCOUNT($H$20:$AI$4020,"入力ﾁｪｯｸ",CR37:CS38)</f>
        <v>0</v>
      </c>
      <c r="CU38" s="158"/>
      <c r="CV38" s="632"/>
      <c r="CW38" s="247"/>
      <c r="CX38" s="212"/>
      <c r="CY38" s="215">
        <v>4</v>
      </c>
      <c r="CZ38" s="216">
        <v>8</v>
      </c>
      <c r="DA38" s="259">
        <f>DCOUNT($H$20:$AI$4020,$H$20,CY37:CZ38)</f>
        <v>0</v>
      </c>
      <c r="DB38" s="159"/>
      <c r="DE38" s="213"/>
      <c r="DF38" s="213"/>
      <c r="DG38" s="598" t="s">
        <v>3079</v>
      </c>
      <c r="DH38" s="597">
        <v>0</v>
      </c>
      <c r="DI38" s="599">
        <v>4</v>
      </c>
      <c r="DJ38" s="619">
        <f>DCOUNT($H$20:$AI$4020,$H$20,DG37:DI38)</f>
        <v>0</v>
      </c>
      <c r="DK38" s="159"/>
      <c r="DM38" s="213"/>
      <c r="DN38" s="213"/>
      <c r="DO38" s="181" t="s">
        <v>1073</v>
      </c>
      <c r="DP38" s="182" t="s">
        <v>946</v>
      </c>
      <c r="DQ38" s="178" t="s">
        <v>1601</v>
      </c>
      <c r="DR38" s="183"/>
      <c r="DS38" s="158"/>
      <c r="DT38" s="159"/>
      <c r="DW38" s="225"/>
      <c r="DX38" s="225"/>
      <c r="DY38" s="227" t="s">
        <v>1208</v>
      </c>
      <c r="DZ38" s="228">
        <v>0</v>
      </c>
      <c r="EA38" s="229">
        <v>4</v>
      </c>
      <c r="EB38" s="230">
        <f>DCOUNT($H$20:$AI$4020,$H$20,DY37:EA38)</f>
        <v>0</v>
      </c>
      <c r="EC38" s="230"/>
      <c r="ED38" s="344"/>
      <c r="EE38" s="346"/>
      <c r="EF38" s="227" t="s">
        <v>1253</v>
      </c>
      <c r="EG38" s="228">
        <v>0</v>
      </c>
      <c r="EH38" s="229">
        <v>4</v>
      </c>
      <c r="EI38" s="230">
        <f>DCOUNT($H$20:$AI$4020,$H$20,EF37:EH38)</f>
        <v>0</v>
      </c>
      <c r="EK38" s="231"/>
      <c r="EL38" s="232"/>
      <c r="EM38" s="233" t="s">
        <v>240</v>
      </c>
      <c r="EN38" s="228">
        <v>0</v>
      </c>
      <c r="EO38" s="229">
        <v>4</v>
      </c>
      <c r="EP38" s="234">
        <f>DCOUNT($H$20:$AI$4020,$H$20,EM37:EO38)</f>
        <v>0</v>
      </c>
      <c r="EQ38" s="161"/>
      <c r="ER38" s="344"/>
      <c r="ES38" s="231"/>
      <c r="ET38" s="451" t="s">
        <v>445</v>
      </c>
      <c r="EU38" s="228">
        <v>0</v>
      </c>
      <c r="EV38" s="229">
        <v>4</v>
      </c>
      <c r="EW38" s="230">
        <f>DCOUNT($H$20:$AI$4020,$H$20,ET37:EV38)</f>
        <v>0</v>
      </c>
      <c r="EY38" s="344"/>
      <c r="EZ38" s="231"/>
      <c r="FA38" s="235" t="s">
        <v>241</v>
      </c>
      <c r="FB38" s="228">
        <v>0</v>
      </c>
      <c r="FC38" s="229">
        <v>5</v>
      </c>
      <c r="FD38" s="230">
        <f>DCOUNT($H$20:$AI$4020,$H$20,FA37:FC38)</f>
        <v>0</v>
      </c>
      <c r="FF38" s="236"/>
      <c r="FG38" s="275" t="s">
        <v>3954</v>
      </c>
      <c r="FH38" s="192" t="s">
        <v>742</v>
      </c>
      <c r="FI38" s="188" t="s">
        <v>1602</v>
      </c>
      <c r="FJ38" s="189"/>
      <c r="FK38" s="193"/>
      <c r="FL38" s="138"/>
      <c r="FM38" s="896"/>
      <c r="FN38" s="914"/>
      <c r="FO38" s="194">
        <v>1</v>
      </c>
      <c r="FP38" s="238">
        <v>23</v>
      </c>
      <c r="FQ38" s="194">
        <f>DCOUNT($AN$20:$AO$73,"例№",FO37:FP38)</f>
        <v>0</v>
      </c>
      <c r="FR38" s="140"/>
      <c r="FS38" s="140"/>
      <c r="FT38" s="354"/>
      <c r="FU38" s="874"/>
      <c r="FV38" s="875"/>
      <c r="FW38" s="876"/>
      <c r="FX38" s="85">
        <v>1.7</v>
      </c>
      <c r="FY38" s="85">
        <v>2.5</v>
      </c>
      <c r="FZ38" s="493">
        <v>0.9</v>
      </c>
      <c r="GA38" s="494">
        <v>0</v>
      </c>
      <c r="GB38" s="87">
        <v>4</v>
      </c>
      <c r="GC38" s="85" t="s">
        <v>1770</v>
      </c>
      <c r="GD38" s="85" t="s">
        <v>1786</v>
      </c>
      <c r="GE38" s="85" t="s">
        <v>392</v>
      </c>
      <c r="GF38" s="94"/>
      <c r="GJ38" s="135"/>
      <c r="GK38" s="135"/>
      <c r="GL38" s="135"/>
      <c r="GM38" s="617"/>
      <c r="GN38" s="111"/>
      <c r="GO38" s="566"/>
    </row>
    <row r="39" spans="1:197" ht="15" customHeight="1" x14ac:dyDescent="0.15">
      <c r="A39" s="38"/>
      <c r="B39" s="52">
        <v>19</v>
      </c>
      <c r="C39" s="48"/>
      <c r="D39" s="48"/>
      <c r="E39" s="686"/>
      <c r="F39" s="686"/>
      <c r="G39" s="687"/>
      <c r="H39" s="412">
        <f t="shared" si="3"/>
        <v>0</v>
      </c>
      <c r="I39" s="47">
        <v>19</v>
      </c>
      <c r="J39" s="48"/>
      <c r="K39" s="48"/>
      <c r="L39" s="47" t="e">
        <f t="shared" si="4"/>
        <v>#N/A</v>
      </c>
      <c r="M39" s="48"/>
      <c r="N39" s="49"/>
      <c r="O39" s="59"/>
      <c r="P39" s="59"/>
      <c r="Q39" s="48"/>
      <c r="R39" s="50" t="s">
        <v>1009</v>
      </c>
      <c r="S39" s="48"/>
      <c r="T39" s="50" t="s">
        <v>1004</v>
      </c>
      <c r="U39" s="48"/>
      <c r="V39" s="47" t="s">
        <v>4102</v>
      </c>
      <c r="W39" s="686"/>
      <c r="X39" s="47"/>
      <c r="Y39" s="48"/>
      <c r="Z39" s="686"/>
      <c r="AA39" s="457"/>
      <c r="AB39" s="51" t="e">
        <f t="shared" si="5"/>
        <v>#N/A</v>
      </c>
      <c r="AC39" s="52">
        <v>19</v>
      </c>
      <c r="AD39" s="457"/>
      <c r="AE39" s="47" t="e">
        <f t="shared" si="6"/>
        <v>#N/A</v>
      </c>
      <c r="AF39" s="48"/>
      <c r="AG39" s="53" t="e">
        <f t="shared" si="7"/>
        <v>#N/A</v>
      </c>
      <c r="AH39" s="36" t="str">
        <f t="shared" si="8"/>
        <v/>
      </c>
      <c r="AI39" s="37" t="str">
        <f t="shared" si="9"/>
        <v/>
      </c>
      <c r="AJ39" s="65"/>
      <c r="AK39" s="65"/>
      <c r="AL39" s="65"/>
      <c r="AM39" s="907" t="s">
        <v>167</v>
      </c>
      <c r="AN39" s="69"/>
      <c r="AO39" s="70">
        <v>51</v>
      </c>
      <c r="AP39" s="68" t="s">
        <v>475</v>
      </c>
      <c r="AU39" s="902"/>
      <c r="AV39" s="909" t="s">
        <v>1625</v>
      </c>
      <c r="AW39" s="909"/>
      <c r="AX39" s="200">
        <f>BE71</f>
        <v>0</v>
      </c>
      <c r="AZ39" s="255" t="s">
        <v>1556</v>
      </c>
      <c r="BA39" s="256" t="s">
        <v>1556</v>
      </c>
      <c r="BB39" s="256" t="s">
        <v>1556</v>
      </c>
      <c r="BC39" s="203" t="s">
        <v>995</v>
      </c>
      <c r="BD39" s="204" t="s">
        <v>995</v>
      </c>
      <c r="BE39" s="257" t="s">
        <v>1506</v>
      </c>
      <c r="BF39" s="158"/>
      <c r="BH39" s="137">
        <v>19</v>
      </c>
      <c r="BI39" s="206"/>
      <c r="BJ39" s="207"/>
      <c r="BK39" s="207"/>
      <c r="BL39" s="207"/>
      <c r="BM39" s="207"/>
      <c r="BN39" s="206"/>
      <c r="BO39" s="208"/>
      <c r="BP39" s="206"/>
      <c r="BQ39" s="458"/>
      <c r="BR39" s="209"/>
      <c r="BS39" s="210"/>
      <c r="BT39" s="208"/>
      <c r="BU39" s="208"/>
      <c r="BV39" s="458"/>
      <c r="BW39" s="209"/>
      <c r="BY39" s="158"/>
      <c r="BZ39" s="158"/>
      <c r="CA39" s="158"/>
      <c r="CB39" s="158"/>
      <c r="CC39" s="158"/>
      <c r="CD39" s="158"/>
      <c r="CE39" s="158"/>
      <c r="CF39" s="158"/>
      <c r="CG39" s="158"/>
      <c r="CH39" s="158"/>
      <c r="CI39" s="158"/>
      <c r="CJ39" s="158"/>
      <c r="CK39" s="158"/>
      <c r="CL39" s="158"/>
      <c r="CM39" s="158"/>
      <c r="CN39" s="158"/>
      <c r="CP39" s="218"/>
      <c r="CQ39" s="308"/>
      <c r="CR39" s="595" t="s">
        <v>76</v>
      </c>
      <c r="CS39" s="596" t="s">
        <v>946</v>
      </c>
      <c r="CT39" s="597"/>
      <c r="CU39" s="158"/>
      <c r="CV39" s="632"/>
      <c r="CW39" s="560" t="s">
        <v>4108</v>
      </c>
      <c r="CX39" s="176">
        <f>SUM(DA39:DA42)</f>
        <v>0</v>
      </c>
      <c r="CY39" s="177" t="s">
        <v>946</v>
      </c>
      <c r="CZ39" s="178" t="s">
        <v>1601</v>
      </c>
      <c r="DA39" s="254"/>
      <c r="DB39" s="158"/>
      <c r="DE39" s="213"/>
      <c r="DF39" s="213"/>
      <c r="DG39" s="595" t="s">
        <v>76</v>
      </c>
      <c r="DH39" s="596" t="s">
        <v>946</v>
      </c>
      <c r="DI39" s="599" t="s">
        <v>1601</v>
      </c>
      <c r="DJ39" s="597"/>
      <c r="DK39" s="158"/>
      <c r="DM39" s="213"/>
      <c r="DN39" s="213"/>
      <c r="DO39" s="224" t="s">
        <v>1536</v>
      </c>
      <c r="DP39" s="221">
        <v>0</v>
      </c>
      <c r="DQ39" s="216">
        <v>4</v>
      </c>
      <c r="DR39" s="222">
        <f>DCOUNT($H$20:$AI$4020,$H$20,DO38:DQ39)</f>
        <v>0</v>
      </c>
      <c r="DS39" s="159"/>
      <c r="DT39" s="158"/>
      <c r="DW39" s="225"/>
      <c r="DX39" s="225"/>
      <c r="DY39" s="186" t="s">
        <v>418</v>
      </c>
      <c r="DZ39" s="187" t="s">
        <v>946</v>
      </c>
      <c r="EA39" s="188" t="s">
        <v>1601</v>
      </c>
      <c r="EB39" s="189"/>
      <c r="EC39" s="341"/>
      <c r="ED39" s="344"/>
      <c r="EE39" s="346"/>
      <c r="EF39" s="186" t="s">
        <v>1629</v>
      </c>
      <c r="EG39" s="187" t="s">
        <v>946</v>
      </c>
      <c r="EH39" s="188" t="s">
        <v>1601</v>
      </c>
      <c r="EI39" s="189"/>
      <c r="EK39" s="231"/>
      <c r="EL39" s="232"/>
      <c r="EM39" s="186" t="s">
        <v>1629</v>
      </c>
      <c r="EN39" s="187" t="s">
        <v>946</v>
      </c>
      <c r="EO39" s="188" t="s">
        <v>1601</v>
      </c>
      <c r="EP39" s="189"/>
      <c r="EQ39" s="193"/>
      <c r="ER39" s="344"/>
      <c r="ES39" s="231"/>
      <c r="ET39" s="543" t="s">
        <v>76</v>
      </c>
      <c r="EU39" s="544" t="s">
        <v>946</v>
      </c>
      <c r="EV39" s="545" t="s">
        <v>1601</v>
      </c>
      <c r="EW39" s="546"/>
      <c r="EY39" s="344"/>
      <c r="EZ39" s="231"/>
      <c r="FA39" s="186" t="s">
        <v>1629</v>
      </c>
      <c r="FB39" s="187" t="s">
        <v>946</v>
      </c>
      <c r="FC39" s="188" t="s">
        <v>1601</v>
      </c>
      <c r="FD39" s="189"/>
      <c r="FF39" s="236"/>
      <c r="FG39" s="280"/>
      <c r="FH39" s="237">
        <v>2</v>
      </c>
      <c r="FI39" s="229">
        <v>7</v>
      </c>
      <c r="FJ39" s="234">
        <f>DCOUNT($H$20:$AI$4020,$H$20,FH38:FI39)</f>
        <v>0</v>
      </c>
      <c r="FK39" s="161"/>
      <c r="FL39" s="138"/>
      <c r="FM39" s="896"/>
      <c r="FN39" s="914"/>
      <c r="FO39" s="194" t="s">
        <v>1677</v>
      </c>
      <c r="FP39" s="194" t="s">
        <v>162</v>
      </c>
      <c r="FQ39" s="132"/>
      <c r="FR39" s="140"/>
      <c r="FS39" s="140"/>
      <c r="FT39" s="354"/>
      <c r="FU39" s="871" t="s">
        <v>2321</v>
      </c>
      <c r="FV39" s="880"/>
      <c r="FW39" s="881"/>
      <c r="FX39" s="85">
        <v>2.5</v>
      </c>
      <c r="FY39" s="85">
        <v>3.5</v>
      </c>
      <c r="FZ39" s="493">
        <v>0.9</v>
      </c>
      <c r="GA39" s="494">
        <v>0</v>
      </c>
      <c r="GB39" s="87">
        <v>4</v>
      </c>
      <c r="GC39" s="85" t="s">
        <v>1785</v>
      </c>
      <c r="GD39" s="85" t="s">
        <v>1786</v>
      </c>
      <c r="GE39" s="85" t="s">
        <v>393</v>
      </c>
      <c r="GF39" s="94"/>
      <c r="GJ39" s="135"/>
      <c r="GK39" s="135"/>
      <c r="GL39" s="135"/>
      <c r="GM39" s="616"/>
      <c r="GN39" s="111"/>
      <c r="GO39" s="566"/>
    </row>
    <row r="40" spans="1:197" ht="15" customHeight="1" x14ac:dyDescent="0.15">
      <c r="A40" s="38"/>
      <c r="B40" s="52">
        <v>20</v>
      </c>
      <c r="C40" s="48"/>
      <c r="D40" s="48"/>
      <c r="E40" s="686"/>
      <c r="F40" s="686"/>
      <c r="G40" s="687"/>
      <c r="H40" s="412">
        <f t="shared" si="3"/>
        <v>0</v>
      </c>
      <c r="I40" s="47">
        <v>20</v>
      </c>
      <c r="J40" s="48"/>
      <c r="K40" s="48"/>
      <c r="L40" s="47" t="e">
        <f t="shared" si="4"/>
        <v>#N/A</v>
      </c>
      <c r="M40" s="48"/>
      <c r="N40" s="49"/>
      <c r="O40" s="59"/>
      <c r="P40" s="59"/>
      <c r="Q40" s="48"/>
      <c r="R40" s="50" t="s">
        <v>1009</v>
      </c>
      <c r="S40" s="48"/>
      <c r="T40" s="50" t="s">
        <v>1004</v>
      </c>
      <c r="U40" s="48"/>
      <c r="V40" s="47" t="s">
        <v>4102</v>
      </c>
      <c r="W40" s="686"/>
      <c r="X40" s="47"/>
      <c r="Y40" s="48"/>
      <c r="Z40" s="686"/>
      <c r="AA40" s="457"/>
      <c r="AB40" s="51" t="e">
        <f t="shared" si="5"/>
        <v>#N/A</v>
      </c>
      <c r="AC40" s="52">
        <v>20</v>
      </c>
      <c r="AD40" s="457"/>
      <c r="AE40" s="47" t="e">
        <f t="shared" si="6"/>
        <v>#N/A</v>
      </c>
      <c r="AF40" s="48"/>
      <c r="AG40" s="53" t="e">
        <f t="shared" si="7"/>
        <v>#N/A</v>
      </c>
      <c r="AH40" s="36" t="str">
        <f t="shared" si="8"/>
        <v/>
      </c>
      <c r="AI40" s="37" t="str">
        <f t="shared" si="9"/>
        <v/>
      </c>
      <c r="AJ40" s="65"/>
      <c r="AK40" s="65"/>
      <c r="AL40" s="65"/>
      <c r="AM40" s="908"/>
      <c r="AN40" s="66"/>
      <c r="AO40" s="67">
        <v>52</v>
      </c>
      <c r="AP40" s="41" t="s">
        <v>1371</v>
      </c>
      <c r="AU40" s="893" t="s">
        <v>1628</v>
      </c>
      <c r="AV40" s="893"/>
      <c r="AW40" s="893"/>
      <c r="AX40" s="291">
        <f>BE82</f>
        <v>0</v>
      </c>
      <c r="AZ40" s="276">
        <v>4</v>
      </c>
      <c r="BA40" s="277"/>
      <c r="BB40" s="277"/>
      <c r="BC40" s="285" t="s">
        <v>1558</v>
      </c>
      <c r="BD40" s="217"/>
      <c r="BE40" s="279">
        <f>DCOUNT($H$20:$AI$4020,$H$20,AZ39:BD41)</f>
        <v>0</v>
      </c>
      <c r="BF40" s="159"/>
      <c r="BH40" s="137">
        <v>20</v>
      </c>
      <c r="BI40" s="206"/>
      <c r="BJ40" s="207"/>
      <c r="BK40" s="207"/>
      <c r="BL40" s="207"/>
      <c r="BM40" s="207"/>
      <c r="BN40" s="206"/>
      <c r="BO40" s="208"/>
      <c r="BP40" s="206"/>
      <c r="BQ40" s="458"/>
      <c r="BR40" s="209"/>
      <c r="BS40" s="210"/>
      <c r="BT40" s="208"/>
      <c r="BU40" s="208"/>
      <c r="BV40" s="458"/>
      <c r="BW40" s="209"/>
      <c r="BY40" s="158"/>
      <c r="BZ40" s="158"/>
      <c r="CA40" s="158"/>
      <c r="CB40" s="158"/>
      <c r="CC40" s="158"/>
      <c r="CD40" s="158"/>
      <c r="CE40" s="158"/>
      <c r="CF40" s="158"/>
      <c r="CG40" s="158"/>
      <c r="CH40" s="158"/>
      <c r="CI40" s="158"/>
      <c r="CJ40" s="158"/>
      <c r="CK40" s="158"/>
      <c r="CL40" s="158"/>
      <c r="CM40" s="158"/>
      <c r="CN40" s="158"/>
      <c r="CP40" s="218"/>
      <c r="CQ40" s="308"/>
      <c r="CR40" s="598" t="s">
        <v>2901</v>
      </c>
      <c r="CS40" s="597">
        <v>0</v>
      </c>
      <c r="CT40" s="599">
        <f>DCOUNT($H$20:$AI$4020,"入力ﾁｪｯｸ",CR39:CS40)</f>
        <v>0</v>
      </c>
      <c r="CU40" s="158"/>
      <c r="CV40" s="632"/>
      <c r="CW40" s="213"/>
      <c r="CX40" s="244"/>
      <c r="CY40" s="215">
        <v>1</v>
      </c>
      <c r="CZ40" s="216">
        <v>9</v>
      </c>
      <c r="DA40" s="259">
        <f>DCOUNT($H$20:$AI$4020,$H$20,CY39:CZ40)</f>
        <v>0</v>
      </c>
      <c r="DC40" s="158"/>
      <c r="DD40" s="158"/>
      <c r="DE40" s="213"/>
      <c r="DF40" s="213"/>
      <c r="DG40" s="598" t="s">
        <v>3080</v>
      </c>
      <c r="DH40" s="597">
        <v>0</v>
      </c>
      <c r="DI40" s="599">
        <v>4</v>
      </c>
      <c r="DJ40" s="619">
        <f>DCOUNT($H$20:$AI$4020,$H$20,DG39:DI40)</f>
        <v>0</v>
      </c>
      <c r="DK40" s="159"/>
      <c r="DM40" s="213"/>
      <c r="DN40" s="213"/>
      <c r="DO40" s="181" t="s">
        <v>1073</v>
      </c>
      <c r="DP40" s="182" t="s">
        <v>946</v>
      </c>
      <c r="DQ40" s="178" t="s">
        <v>1601</v>
      </c>
      <c r="DR40" s="183"/>
      <c r="DS40" s="158"/>
      <c r="DT40" s="159"/>
      <c r="DW40" s="225"/>
      <c r="DX40" s="225"/>
      <c r="DY40" s="227" t="s">
        <v>691</v>
      </c>
      <c r="DZ40" s="228">
        <v>0</v>
      </c>
      <c r="EA40" s="229">
        <v>4</v>
      </c>
      <c r="EB40" s="230">
        <f>DCOUNT($H$20:$AI$4020,$H$20,DY39:EA40)</f>
        <v>0</v>
      </c>
      <c r="EC40" s="230"/>
      <c r="ED40" s="344"/>
      <c r="EE40" s="346"/>
      <c r="EF40" s="227" t="s">
        <v>1254</v>
      </c>
      <c r="EG40" s="228">
        <v>0</v>
      </c>
      <c r="EH40" s="229">
        <v>4</v>
      </c>
      <c r="EI40" s="230">
        <f>DCOUNT($H$20:$AI$4020,$H$20,EF39:EH40)</f>
        <v>0</v>
      </c>
      <c r="EK40" s="231"/>
      <c r="EL40" s="232"/>
      <c r="EM40" s="233" t="s">
        <v>242</v>
      </c>
      <c r="EN40" s="228">
        <v>0</v>
      </c>
      <c r="EO40" s="229">
        <v>4</v>
      </c>
      <c r="EP40" s="234">
        <f>DCOUNT($H$20:$AI$4020,$H$20,EM39:EO40)</f>
        <v>0</v>
      </c>
      <c r="EQ40" s="161"/>
      <c r="ER40" s="344"/>
      <c r="ES40" s="231"/>
      <c r="ET40" s="552" t="s">
        <v>2627</v>
      </c>
      <c r="EU40" s="548">
        <v>0</v>
      </c>
      <c r="EV40" s="549">
        <v>4</v>
      </c>
      <c r="EW40" s="550">
        <f>DCOUNT($H$20:$AI$4020,$H$20,ET39:EV40)</f>
        <v>0</v>
      </c>
      <c r="EY40" s="344"/>
      <c r="EZ40" s="231"/>
      <c r="FA40" s="235" t="s">
        <v>243</v>
      </c>
      <c r="FB40" s="228">
        <v>0</v>
      </c>
      <c r="FC40" s="229">
        <v>5</v>
      </c>
      <c r="FD40" s="230">
        <f>DCOUNT($H$20:$AI$4020,$H$20,FA39:FC40)</f>
        <v>0</v>
      </c>
      <c r="FF40" s="236"/>
      <c r="FG40" s="275" t="s">
        <v>3956</v>
      </c>
      <c r="FH40" s="192" t="s">
        <v>742</v>
      </c>
      <c r="FI40" s="188" t="s">
        <v>1602</v>
      </c>
      <c r="FJ40" s="189"/>
      <c r="FL40" s="138"/>
      <c r="FM40" s="896"/>
      <c r="FN40" s="914"/>
      <c r="FO40" s="194">
        <v>1</v>
      </c>
      <c r="FP40" s="238">
        <v>24</v>
      </c>
      <c r="FQ40" s="194">
        <f>DCOUNT($AN$20:$AO$73,"例№",FO39:FP40)</f>
        <v>0</v>
      </c>
      <c r="FR40" s="140"/>
      <c r="FS40" s="140"/>
      <c r="FT40" s="354"/>
      <c r="FU40" s="885"/>
      <c r="FV40" s="886"/>
      <c r="FW40" s="887"/>
      <c r="FX40" s="495">
        <v>3.5</v>
      </c>
      <c r="FY40" s="85">
        <v>30</v>
      </c>
      <c r="FZ40" s="493">
        <v>0.56999999999999995</v>
      </c>
      <c r="GA40" s="494">
        <v>0</v>
      </c>
      <c r="GB40" s="87">
        <v>4</v>
      </c>
      <c r="GC40" s="85" t="s">
        <v>1785</v>
      </c>
      <c r="GD40" s="85" t="s">
        <v>1786</v>
      </c>
      <c r="GE40" s="85" t="s">
        <v>393</v>
      </c>
      <c r="GF40" s="94"/>
      <c r="GJ40" s="135"/>
      <c r="GK40" s="135"/>
      <c r="GL40" s="135"/>
      <c r="GM40" s="617"/>
      <c r="GN40" s="111"/>
      <c r="GO40" s="566"/>
    </row>
    <row r="41" spans="1:197" ht="15" customHeight="1" thickBot="1" x14ac:dyDescent="0.2">
      <c r="A41" s="38"/>
      <c r="B41" s="52">
        <v>21</v>
      </c>
      <c r="C41" s="48"/>
      <c r="D41" s="48"/>
      <c r="E41" s="686"/>
      <c r="F41" s="686"/>
      <c r="G41" s="687"/>
      <c r="H41" s="412">
        <f t="shared" si="3"/>
        <v>0</v>
      </c>
      <c r="I41" s="47">
        <v>21</v>
      </c>
      <c r="J41" s="48"/>
      <c r="K41" s="48"/>
      <c r="L41" s="47" t="e">
        <f t="shared" si="4"/>
        <v>#N/A</v>
      </c>
      <c r="M41" s="48"/>
      <c r="N41" s="49"/>
      <c r="O41" s="59"/>
      <c r="P41" s="59"/>
      <c r="Q41" s="48"/>
      <c r="R41" s="50" t="s">
        <v>1009</v>
      </c>
      <c r="S41" s="48"/>
      <c r="T41" s="50" t="s">
        <v>1004</v>
      </c>
      <c r="U41" s="48"/>
      <c r="V41" s="47" t="s">
        <v>4102</v>
      </c>
      <c r="W41" s="686"/>
      <c r="X41" s="47"/>
      <c r="Y41" s="48"/>
      <c r="Z41" s="686"/>
      <c r="AA41" s="457"/>
      <c r="AB41" s="51" t="e">
        <f t="shared" si="5"/>
        <v>#N/A</v>
      </c>
      <c r="AC41" s="52">
        <v>21</v>
      </c>
      <c r="AD41" s="457"/>
      <c r="AE41" s="47" t="e">
        <f t="shared" si="6"/>
        <v>#N/A</v>
      </c>
      <c r="AF41" s="48"/>
      <c r="AG41" s="53" t="e">
        <f t="shared" si="7"/>
        <v>#N/A</v>
      </c>
      <c r="AH41" s="36" t="str">
        <f t="shared" si="8"/>
        <v/>
      </c>
      <c r="AI41" s="37" t="str">
        <f t="shared" si="9"/>
        <v/>
      </c>
      <c r="AJ41" s="65"/>
      <c r="AK41" s="65"/>
      <c r="AL41" s="65"/>
      <c r="AM41" s="903" t="s">
        <v>867</v>
      </c>
      <c r="AN41" s="69"/>
      <c r="AO41" s="70">
        <v>61</v>
      </c>
      <c r="AP41" s="68" t="s">
        <v>477</v>
      </c>
      <c r="AU41" s="893" t="s">
        <v>1354</v>
      </c>
      <c r="AV41" s="893"/>
      <c r="AW41" s="893"/>
      <c r="AX41" s="291">
        <f>BE100</f>
        <v>0</v>
      </c>
      <c r="AZ41" s="249"/>
      <c r="BA41" s="250">
        <v>6</v>
      </c>
      <c r="BB41" s="250"/>
      <c r="BC41" s="288" t="s">
        <v>1560</v>
      </c>
      <c r="BD41" s="250"/>
      <c r="BE41" s="252"/>
      <c r="BF41" s="159"/>
      <c r="BH41" s="137">
        <v>21</v>
      </c>
      <c r="BI41" s="206"/>
      <c r="BJ41" s="207"/>
      <c r="BK41" s="207"/>
      <c r="BL41" s="207"/>
      <c r="BM41" s="207"/>
      <c r="BN41" s="206"/>
      <c r="BO41" s="208"/>
      <c r="BP41" s="206"/>
      <c r="BQ41" s="458"/>
      <c r="BR41" s="209"/>
      <c r="BS41" s="210"/>
      <c r="BT41" s="208"/>
      <c r="BU41" s="208"/>
      <c r="BV41" s="458"/>
      <c r="BW41" s="209"/>
      <c r="BY41" s="158"/>
      <c r="BZ41" s="158"/>
      <c r="CA41" s="158"/>
      <c r="CB41" s="158"/>
      <c r="CC41" s="158"/>
      <c r="CD41" s="158"/>
      <c r="CE41" s="158"/>
      <c r="CF41" s="158"/>
      <c r="CG41" s="158"/>
      <c r="CH41" s="158"/>
      <c r="CI41" s="158"/>
      <c r="CJ41" s="158"/>
      <c r="CK41" s="158"/>
      <c r="CL41" s="158"/>
      <c r="CM41" s="158"/>
      <c r="CN41" s="158"/>
      <c r="CP41" s="218"/>
      <c r="CQ41" s="308"/>
      <c r="CR41" s="595" t="s">
        <v>76</v>
      </c>
      <c r="CS41" s="596" t="s">
        <v>946</v>
      </c>
      <c r="CT41" s="597"/>
      <c r="CU41" s="158"/>
      <c r="CV41" s="632"/>
      <c r="CW41" s="213"/>
      <c r="CX41" s="244"/>
      <c r="CY41" s="177" t="s">
        <v>946</v>
      </c>
      <c r="CZ41" s="178" t="s">
        <v>1601</v>
      </c>
      <c r="DA41" s="254"/>
      <c r="DE41" s="213"/>
      <c r="DF41" s="213"/>
      <c r="DG41" s="304" t="s">
        <v>191</v>
      </c>
      <c r="DH41" s="305" t="s">
        <v>946</v>
      </c>
      <c r="DI41" s="178" t="s">
        <v>1601</v>
      </c>
      <c r="DJ41" s="183"/>
      <c r="DK41" s="158"/>
      <c r="DM41" s="213"/>
      <c r="DN41" s="213"/>
      <c r="DO41" s="224" t="s">
        <v>673</v>
      </c>
      <c r="DP41" s="221">
        <v>0</v>
      </c>
      <c r="DQ41" s="216">
        <v>4</v>
      </c>
      <c r="DR41" s="222">
        <f>DCOUNT($H$20:$AI$4020,$H$20,DO40:DQ41)</f>
        <v>0</v>
      </c>
      <c r="DS41" s="159"/>
      <c r="DT41" s="158"/>
      <c r="DW41" s="225"/>
      <c r="DX41" s="225"/>
      <c r="DY41" s="186" t="s">
        <v>418</v>
      </c>
      <c r="DZ41" s="187" t="s">
        <v>946</v>
      </c>
      <c r="EA41" s="188" t="s">
        <v>1601</v>
      </c>
      <c r="EB41" s="189"/>
      <c r="EC41" s="341"/>
      <c r="ED41" s="344"/>
      <c r="EE41" s="346"/>
      <c r="EF41" s="186" t="s">
        <v>1629</v>
      </c>
      <c r="EG41" s="187" t="s">
        <v>946</v>
      </c>
      <c r="EH41" s="188" t="s">
        <v>1601</v>
      </c>
      <c r="EI41" s="189"/>
      <c r="EK41" s="231"/>
      <c r="EL41" s="232"/>
      <c r="EM41" s="186" t="s">
        <v>1629</v>
      </c>
      <c r="EN41" s="187" t="s">
        <v>946</v>
      </c>
      <c r="EO41" s="188" t="s">
        <v>1601</v>
      </c>
      <c r="EP41" s="189"/>
      <c r="EQ41" s="193"/>
      <c r="ER41" s="344"/>
      <c r="ES41" s="231"/>
      <c r="ET41" s="543" t="s">
        <v>76</v>
      </c>
      <c r="EU41" s="544" t="s">
        <v>946</v>
      </c>
      <c r="EV41" s="545" t="s">
        <v>1601</v>
      </c>
      <c r="EW41" s="546"/>
      <c r="EY41" s="344"/>
      <c r="EZ41" s="225"/>
      <c r="FA41" s="186" t="s">
        <v>1629</v>
      </c>
      <c r="FB41" s="187" t="s">
        <v>946</v>
      </c>
      <c r="FC41" s="188" t="s">
        <v>1601</v>
      </c>
      <c r="FD41" s="189"/>
      <c r="FF41" s="236"/>
      <c r="FG41" s="280"/>
      <c r="FH41" s="237">
        <v>2</v>
      </c>
      <c r="FI41" s="229">
        <v>8</v>
      </c>
      <c r="FJ41" s="234">
        <f>DCOUNT($H$20:$AI$4020,$H$20,FH40:FI41)</f>
        <v>0</v>
      </c>
      <c r="FK41" s="193"/>
      <c r="FL41" s="138"/>
      <c r="FM41" s="896"/>
      <c r="FN41" s="914"/>
      <c r="FO41" s="194" t="s">
        <v>1677</v>
      </c>
      <c r="FP41" s="194" t="s">
        <v>162</v>
      </c>
      <c r="FQ41" s="132"/>
      <c r="FR41" s="140"/>
      <c r="FS41" s="140"/>
      <c r="FT41" s="354"/>
      <c r="FU41" s="871" t="s">
        <v>2322</v>
      </c>
      <c r="FV41" s="872"/>
      <c r="FW41" s="873"/>
      <c r="FX41" s="85">
        <v>0</v>
      </c>
      <c r="FY41" s="85">
        <v>1.7</v>
      </c>
      <c r="FZ41" s="493">
        <v>1.3</v>
      </c>
      <c r="GA41" s="494">
        <v>0.2</v>
      </c>
      <c r="GB41" s="87">
        <v>8</v>
      </c>
      <c r="GC41" s="85" t="s">
        <v>391</v>
      </c>
      <c r="GD41" s="85" t="s">
        <v>1786</v>
      </c>
      <c r="GE41" s="85" t="s">
        <v>393</v>
      </c>
      <c r="GF41" s="94"/>
      <c r="GJ41" s="135"/>
      <c r="GK41" s="135"/>
      <c r="GL41" s="135"/>
      <c r="GM41" s="616"/>
      <c r="GN41" s="111"/>
      <c r="GO41" s="566"/>
    </row>
    <row r="42" spans="1:197" ht="15" customHeight="1" thickBot="1" x14ac:dyDescent="0.2">
      <c r="A42" s="38"/>
      <c r="B42" s="52">
        <v>22</v>
      </c>
      <c r="C42" s="48"/>
      <c r="D42" s="48"/>
      <c r="E42" s="686"/>
      <c r="F42" s="686"/>
      <c r="G42" s="687"/>
      <c r="H42" s="412">
        <f t="shared" si="3"/>
        <v>0</v>
      </c>
      <c r="I42" s="47">
        <v>22</v>
      </c>
      <c r="J42" s="48"/>
      <c r="K42" s="48"/>
      <c r="L42" s="47" t="e">
        <f t="shared" si="4"/>
        <v>#N/A</v>
      </c>
      <c r="M42" s="48"/>
      <c r="N42" s="49"/>
      <c r="O42" s="59"/>
      <c r="P42" s="59"/>
      <c r="Q42" s="48"/>
      <c r="R42" s="50" t="s">
        <v>1009</v>
      </c>
      <c r="S42" s="48"/>
      <c r="T42" s="50" t="s">
        <v>1004</v>
      </c>
      <c r="U42" s="48"/>
      <c r="V42" s="47" t="s">
        <v>4102</v>
      </c>
      <c r="W42" s="686"/>
      <c r="X42" s="47"/>
      <c r="Y42" s="48"/>
      <c r="Z42" s="686"/>
      <c r="AA42" s="457"/>
      <c r="AB42" s="51" t="e">
        <f t="shared" si="5"/>
        <v>#N/A</v>
      </c>
      <c r="AC42" s="52">
        <v>22</v>
      </c>
      <c r="AD42" s="457"/>
      <c r="AE42" s="47" t="e">
        <f t="shared" si="6"/>
        <v>#N/A</v>
      </c>
      <c r="AF42" s="48"/>
      <c r="AG42" s="53" t="e">
        <f t="shared" si="7"/>
        <v>#N/A</v>
      </c>
      <c r="AH42" s="36" t="str">
        <f t="shared" si="8"/>
        <v/>
      </c>
      <c r="AI42" s="37" t="str">
        <f t="shared" si="9"/>
        <v/>
      </c>
      <c r="AJ42" s="65"/>
      <c r="AK42" s="65"/>
      <c r="AL42" s="65"/>
      <c r="AM42" s="904"/>
      <c r="AN42" s="56"/>
      <c r="AO42" s="57">
        <v>62</v>
      </c>
      <c r="AP42" s="64" t="s">
        <v>478</v>
      </c>
      <c r="AZ42" s="265" t="s">
        <v>1508</v>
      </c>
      <c r="BA42" s="266"/>
      <c r="BB42" s="267"/>
      <c r="BC42" s="267"/>
      <c r="BD42" s="267"/>
      <c r="BE42" s="269">
        <f>SUM(BE30:BE41)</f>
        <v>0</v>
      </c>
      <c r="BF42" s="270"/>
      <c r="BH42" s="137">
        <v>22</v>
      </c>
      <c r="BI42" s="206"/>
      <c r="BJ42" s="207"/>
      <c r="BK42" s="207"/>
      <c r="BL42" s="207"/>
      <c r="BM42" s="207"/>
      <c r="BN42" s="206"/>
      <c r="BO42" s="208"/>
      <c r="BP42" s="206"/>
      <c r="BQ42" s="458"/>
      <c r="BR42" s="209"/>
      <c r="BS42" s="210"/>
      <c r="BT42" s="208"/>
      <c r="BU42" s="208"/>
      <c r="BV42" s="458"/>
      <c r="BW42" s="209"/>
      <c r="BY42" s="158"/>
      <c r="BZ42" s="158"/>
      <c r="CA42" s="158"/>
      <c r="CB42" s="158"/>
      <c r="CC42" s="158"/>
      <c r="CD42" s="158"/>
      <c r="CE42" s="158"/>
      <c r="CF42" s="158"/>
      <c r="CG42" s="158"/>
      <c r="CH42" s="158"/>
      <c r="CI42" s="158"/>
      <c r="CJ42" s="158"/>
      <c r="CK42" s="158"/>
      <c r="CL42" s="158"/>
      <c r="CM42" s="158"/>
      <c r="CN42" s="158"/>
      <c r="CP42" s="218"/>
      <c r="CQ42" s="308"/>
      <c r="CR42" s="598" t="s">
        <v>2902</v>
      </c>
      <c r="CS42" s="597">
        <v>0</v>
      </c>
      <c r="CT42" s="599">
        <f>DCOUNT($H$20:$AI$4020,"入力ﾁｪｯｸ",CR41:CS42)</f>
        <v>0</v>
      </c>
      <c r="CU42" s="158"/>
      <c r="CV42" s="633"/>
      <c r="CW42" s="247"/>
      <c r="CX42" s="212"/>
      <c r="CY42" s="215">
        <v>4</v>
      </c>
      <c r="CZ42" s="216">
        <v>9</v>
      </c>
      <c r="DA42" s="259">
        <f>DCOUNT($H$20:$AI$4020,$H$20,CY41:CZ42)</f>
        <v>0</v>
      </c>
      <c r="DC42" s="159"/>
      <c r="DE42" s="213"/>
      <c r="DF42" s="213"/>
      <c r="DG42" s="306" t="s">
        <v>117</v>
      </c>
      <c r="DH42" s="307">
        <v>2</v>
      </c>
      <c r="DI42" s="216">
        <v>4</v>
      </c>
      <c r="DJ42" s="222">
        <f>DCOUNT($H$20:$AI$4020,$H$20,DG41:DI42)</f>
        <v>0</v>
      </c>
      <c r="DK42" s="159"/>
      <c r="DM42" s="213"/>
      <c r="DN42" s="213"/>
      <c r="DO42" s="181" t="s">
        <v>1073</v>
      </c>
      <c r="DP42" s="182" t="s">
        <v>946</v>
      </c>
      <c r="DQ42" s="178" t="s">
        <v>1601</v>
      </c>
      <c r="DR42" s="183"/>
      <c r="DS42" s="158"/>
      <c r="DT42" s="159"/>
      <c r="DW42" s="225"/>
      <c r="DX42" s="225"/>
      <c r="DY42" s="227" t="s">
        <v>692</v>
      </c>
      <c r="DZ42" s="228">
        <v>0</v>
      </c>
      <c r="EA42" s="229">
        <v>4</v>
      </c>
      <c r="EB42" s="230">
        <f>DCOUNT($H$20:$AI$4020,$H$20,DY41:EA42)</f>
        <v>0</v>
      </c>
      <c r="EC42" s="230"/>
      <c r="ED42" s="344"/>
      <c r="EE42" s="346"/>
      <c r="EF42" s="227" t="s">
        <v>448</v>
      </c>
      <c r="EG42" s="228">
        <v>0</v>
      </c>
      <c r="EH42" s="229">
        <v>4</v>
      </c>
      <c r="EI42" s="230">
        <f>DCOUNT($H$20:$AI$4020,$H$20,EF41:EH42)</f>
        <v>0</v>
      </c>
      <c r="EK42" s="231"/>
      <c r="EL42" s="232"/>
      <c r="EM42" s="233" t="s">
        <v>244</v>
      </c>
      <c r="EN42" s="228">
        <v>0</v>
      </c>
      <c r="EO42" s="229">
        <v>4</v>
      </c>
      <c r="EP42" s="234">
        <f>DCOUNT($H$20:$AI$4020,$H$20,EM41:EO42)</f>
        <v>0</v>
      </c>
      <c r="EQ42" s="161"/>
      <c r="ER42" s="344"/>
      <c r="ES42" s="231"/>
      <c r="ET42" s="552" t="s">
        <v>2644</v>
      </c>
      <c r="EU42" s="548">
        <v>0</v>
      </c>
      <c r="EV42" s="549">
        <v>4</v>
      </c>
      <c r="EW42" s="550">
        <f>DCOUNT($H$20:$AI$4020,$H$20,ET41:EV42)</f>
        <v>0</v>
      </c>
      <c r="EY42" s="344"/>
      <c r="EZ42" s="271"/>
      <c r="FA42" s="235" t="s">
        <v>245</v>
      </c>
      <c r="FB42" s="228">
        <v>0</v>
      </c>
      <c r="FC42" s="229">
        <v>5</v>
      </c>
      <c r="FD42" s="230">
        <f>DCOUNT($H$20:$AI$4020,$H$20,FA41:FC42)</f>
        <v>0</v>
      </c>
      <c r="FF42" s="236"/>
      <c r="FG42" s="563" t="s">
        <v>4117</v>
      </c>
      <c r="FH42" s="192" t="s">
        <v>742</v>
      </c>
      <c r="FI42" s="188" t="s">
        <v>1602</v>
      </c>
      <c r="FJ42" s="189"/>
      <c r="FK42" s="161"/>
      <c r="FL42" s="138"/>
      <c r="FM42" s="896"/>
      <c r="FN42" s="914"/>
      <c r="FO42" s="194">
        <v>1</v>
      </c>
      <c r="FP42" s="238">
        <v>25</v>
      </c>
      <c r="FQ42" s="194">
        <f>DCOUNT($AN$20:$AO$73,"例№",FO41:FP42)</f>
        <v>0</v>
      </c>
      <c r="FR42" s="140"/>
      <c r="FS42" s="140"/>
      <c r="FT42" s="354"/>
      <c r="FU42" s="931"/>
      <c r="FV42" s="932"/>
      <c r="FW42" s="933"/>
      <c r="FX42" s="85">
        <v>1.7</v>
      </c>
      <c r="FY42" s="85">
        <v>2.5</v>
      </c>
      <c r="FZ42" s="493">
        <v>2.16</v>
      </c>
      <c r="GA42" s="494">
        <v>0.25</v>
      </c>
      <c r="GB42" s="87">
        <v>8</v>
      </c>
      <c r="GC42" s="85" t="s">
        <v>391</v>
      </c>
      <c r="GD42" s="85" t="s">
        <v>1721</v>
      </c>
      <c r="GE42" s="85" t="s">
        <v>393</v>
      </c>
      <c r="GF42" s="94"/>
      <c r="GJ42" s="135"/>
      <c r="GK42" s="135"/>
      <c r="GL42" s="135"/>
      <c r="GM42" s="617"/>
      <c r="GN42" s="111"/>
      <c r="GO42" s="566"/>
    </row>
    <row r="43" spans="1:197" ht="15" customHeight="1" thickBot="1" x14ac:dyDescent="0.2">
      <c r="A43" s="38"/>
      <c r="B43" s="52">
        <v>23</v>
      </c>
      <c r="C43" s="48"/>
      <c r="D43" s="48"/>
      <c r="E43" s="686"/>
      <c r="F43" s="686"/>
      <c r="G43" s="687"/>
      <c r="H43" s="412">
        <f t="shared" si="3"/>
        <v>0</v>
      </c>
      <c r="I43" s="47">
        <v>23</v>
      </c>
      <c r="J43" s="48"/>
      <c r="K43" s="48"/>
      <c r="L43" s="47" t="e">
        <f t="shared" si="4"/>
        <v>#N/A</v>
      </c>
      <c r="M43" s="48"/>
      <c r="N43" s="49"/>
      <c r="O43" s="59"/>
      <c r="P43" s="59"/>
      <c r="Q43" s="48"/>
      <c r="R43" s="50" t="s">
        <v>1009</v>
      </c>
      <c r="S43" s="48"/>
      <c r="T43" s="50" t="s">
        <v>1004</v>
      </c>
      <c r="U43" s="48"/>
      <c r="V43" s="47" t="s">
        <v>4102</v>
      </c>
      <c r="W43" s="686"/>
      <c r="X43" s="47"/>
      <c r="Y43" s="48"/>
      <c r="Z43" s="686"/>
      <c r="AA43" s="457"/>
      <c r="AB43" s="51" t="e">
        <f t="shared" si="5"/>
        <v>#N/A</v>
      </c>
      <c r="AC43" s="52">
        <v>23</v>
      </c>
      <c r="AD43" s="457"/>
      <c r="AE43" s="47" t="e">
        <f t="shared" si="6"/>
        <v>#N/A</v>
      </c>
      <c r="AF43" s="48"/>
      <c r="AG43" s="53" t="e">
        <f t="shared" si="7"/>
        <v>#N/A</v>
      </c>
      <c r="AH43" s="36" t="str">
        <f t="shared" si="8"/>
        <v/>
      </c>
      <c r="AI43" s="37" t="str">
        <f t="shared" si="9"/>
        <v/>
      </c>
      <c r="AJ43" s="65"/>
      <c r="AK43" s="65"/>
      <c r="AL43" s="65"/>
      <c r="AM43" s="905"/>
      <c r="AN43" s="66"/>
      <c r="AO43" s="67">
        <v>63</v>
      </c>
      <c r="AP43" s="40" t="s">
        <v>1371</v>
      </c>
      <c r="AZ43" s="136" t="s">
        <v>1498</v>
      </c>
      <c r="BA43" s="159"/>
      <c r="BB43" s="159"/>
      <c r="BC43" s="158"/>
      <c r="BD43" s="167"/>
      <c r="BE43" s="159"/>
      <c r="BF43" s="159"/>
      <c r="BH43" s="137">
        <v>23</v>
      </c>
      <c r="BI43" s="206"/>
      <c r="BJ43" s="207"/>
      <c r="BK43" s="207"/>
      <c r="BL43" s="207"/>
      <c r="BM43" s="207"/>
      <c r="BN43" s="206"/>
      <c r="BO43" s="208"/>
      <c r="BP43" s="206"/>
      <c r="BQ43" s="458"/>
      <c r="BR43" s="209"/>
      <c r="BS43" s="210"/>
      <c r="BT43" s="208"/>
      <c r="BU43" s="208"/>
      <c r="BV43" s="458"/>
      <c r="BW43" s="209"/>
      <c r="BY43" s="158"/>
      <c r="BZ43" s="158"/>
      <c r="CA43" s="158"/>
      <c r="CB43" s="158"/>
      <c r="CC43" s="158"/>
      <c r="CD43" s="158"/>
      <c r="CE43" s="158"/>
      <c r="CF43" s="158"/>
      <c r="CG43" s="158"/>
      <c r="CH43" s="158"/>
      <c r="CI43" s="158"/>
      <c r="CJ43" s="158"/>
      <c r="CK43" s="158"/>
      <c r="CL43" s="158"/>
      <c r="CM43" s="158"/>
      <c r="CN43" s="158"/>
      <c r="CP43" s="443"/>
      <c r="CQ43" s="443"/>
      <c r="CR43" s="304" t="s">
        <v>172</v>
      </c>
      <c r="CS43" s="305" t="s">
        <v>946</v>
      </c>
      <c r="CT43" s="307"/>
      <c r="CU43" s="158"/>
      <c r="CZ43" s="158"/>
      <c r="DA43" s="158"/>
      <c r="DC43" s="158"/>
      <c r="DD43" s="158"/>
      <c r="DE43" s="213"/>
      <c r="DF43" s="213"/>
      <c r="DG43" s="304" t="s">
        <v>191</v>
      </c>
      <c r="DH43" s="305" t="s">
        <v>946</v>
      </c>
      <c r="DI43" s="178" t="s">
        <v>1601</v>
      </c>
      <c r="DJ43" s="183"/>
      <c r="DK43" s="158"/>
      <c r="DM43" s="213"/>
      <c r="DN43" s="213"/>
      <c r="DO43" s="224" t="s">
        <v>1071</v>
      </c>
      <c r="DP43" s="221">
        <v>0</v>
      </c>
      <c r="DQ43" s="216">
        <v>4</v>
      </c>
      <c r="DR43" s="222">
        <f>DCOUNT($H$20:$AI$4020,$H$20,DO42:DQ43)</f>
        <v>0</v>
      </c>
      <c r="DS43" s="159"/>
      <c r="DT43" s="158"/>
      <c r="DW43" s="225"/>
      <c r="DX43" s="225"/>
      <c r="DY43" s="186" t="s">
        <v>418</v>
      </c>
      <c r="DZ43" s="187" t="s">
        <v>946</v>
      </c>
      <c r="EA43" s="188" t="s">
        <v>1601</v>
      </c>
      <c r="EB43" s="189"/>
      <c r="EC43" s="341"/>
      <c r="ED43" s="344"/>
      <c r="EE43" s="346"/>
      <c r="EF43" s="186" t="s">
        <v>877</v>
      </c>
      <c r="EG43" s="187" t="s">
        <v>946</v>
      </c>
      <c r="EH43" s="188" t="s">
        <v>1601</v>
      </c>
      <c r="EI43" s="189"/>
      <c r="EK43" s="231"/>
      <c r="EL43" s="232"/>
      <c r="EM43" s="186" t="s">
        <v>1629</v>
      </c>
      <c r="EN43" s="187" t="s">
        <v>946</v>
      </c>
      <c r="EO43" s="188" t="s">
        <v>1601</v>
      </c>
      <c r="EP43" s="189"/>
      <c r="EQ43" s="193"/>
      <c r="ER43" s="225"/>
      <c r="ES43" s="231"/>
      <c r="ET43" s="543" t="s">
        <v>76</v>
      </c>
      <c r="EU43" s="544" t="s">
        <v>946</v>
      </c>
      <c r="EV43" s="545" t="s">
        <v>1601</v>
      </c>
      <c r="EW43" s="546"/>
      <c r="EY43" s="344"/>
      <c r="EZ43" s="231"/>
      <c r="FA43" s="186" t="s">
        <v>1629</v>
      </c>
      <c r="FB43" s="187" t="s">
        <v>946</v>
      </c>
      <c r="FC43" s="188" t="s">
        <v>1601</v>
      </c>
      <c r="FD43" s="189"/>
      <c r="FF43" s="272"/>
      <c r="FG43" s="280"/>
      <c r="FH43" s="237">
        <v>2</v>
      </c>
      <c r="FI43" s="229">
        <v>9</v>
      </c>
      <c r="FJ43" s="234">
        <f>DCOUNT($H$20:$AI$4020,$H$20,FH42:FI43)</f>
        <v>0</v>
      </c>
      <c r="FK43" s="193"/>
      <c r="FL43" s="138"/>
      <c r="FM43" s="896"/>
      <c r="FN43" s="914"/>
      <c r="FO43" s="194" t="s">
        <v>1677</v>
      </c>
      <c r="FP43" s="194" t="s">
        <v>162</v>
      </c>
      <c r="FQ43" s="132"/>
      <c r="FR43" s="140"/>
      <c r="FS43" s="140"/>
      <c r="FT43" s="354"/>
      <c r="FU43" s="931"/>
      <c r="FV43" s="932"/>
      <c r="FW43" s="933"/>
      <c r="FX43" s="85">
        <v>2.5</v>
      </c>
      <c r="FY43" s="85">
        <v>3.5</v>
      </c>
      <c r="FZ43" s="493">
        <v>2.16</v>
      </c>
      <c r="GA43" s="494">
        <v>0.25</v>
      </c>
      <c r="GB43" s="87">
        <v>8</v>
      </c>
      <c r="GC43" s="85" t="s">
        <v>391</v>
      </c>
      <c r="GD43" s="85" t="s">
        <v>1721</v>
      </c>
      <c r="GE43" s="85" t="s">
        <v>393</v>
      </c>
      <c r="GF43" s="94"/>
      <c r="GJ43" s="135"/>
      <c r="GK43" s="135"/>
      <c r="GL43" s="135"/>
      <c r="GM43" s="617"/>
      <c r="GN43" s="111"/>
      <c r="GO43" s="566"/>
    </row>
    <row r="44" spans="1:197" ht="15" customHeight="1" x14ac:dyDescent="0.15">
      <c r="A44" s="38"/>
      <c r="B44" s="52">
        <v>24</v>
      </c>
      <c r="C44" s="48"/>
      <c r="D44" s="48"/>
      <c r="E44" s="686"/>
      <c r="F44" s="686"/>
      <c r="G44" s="687"/>
      <c r="H44" s="412">
        <f t="shared" si="3"/>
        <v>0</v>
      </c>
      <c r="I44" s="47">
        <v>24</v>
      </c>
      <c r="J44" s="48"/>
      <c r="K44" s="48"/>
      <c r="L44" s="47" t="e">
        <f t="shared" si="4"/>
        <v>#N/A</v>
      </c>
      <c r="M44" s="48"/>
      <c r="N44" s="49"/>
      <c r="O44" s="59"/>
      <c r="P44" s="59"/>
      <c r="Q44" s="48"/>
      <c r="R44" s="50" t="s">
        <v>1009</v>
      </c>
      <c r="S44" s="48"/>
      <c r="T44" s="50" t="s">
        <v>1004</v>
      </c>
      <c r="U44" s="48"/>
      <c r="V44" s="47" t="s">
        <v>4102</v>
      </c>
      <c r="W44" s="686"/>
      <c r="X44" s="47"/>
      <c r="Y44" s="48"/>
      <c r="Z44" s="686"/>
      <c r="AA44" s="457"/>
      <c r="AB44" s="51" t="e">
        <f t="shared" si="5"/>
        <v>#N/A</v>
      </c>
      <c r="AC44" s="52">
        <v>24</v>
      </c>
      <c r="AD44" s="457"/>
      <c r="AE44" s="47" t="e">
        <f t="shared" si="6"/>
        <v>#N/A</v>
      </c>
      <c r="AF44" s="48"/>
      <c r="AG44" s="53" t="e">
        <f t="shared" si="7"/>
        <v>#N/A</v>
      </c>
      <c r="AH44" s="36" t="str">
        <f t="shared" si="8"/>
        <v/>
      </c>
      <c r="AI44" s="37" t="str">
        <f t="shared" si="9"/>
        <v/>
      </c>
      <c r="AJ44" s="65"/>
      <c r="AK44" s="65"/>
      <c r="AL44" s="65"/>
      <c r="AM44" s="891" t="s">
        <v>868</v>
      </c>
      <c r="AN44" s="69"/>
      <c r="AO44" s="70">
        <v>71</v>
      </c>
      <c r="AP44" s="71" t="s">
        <v>479</v>
      </c>
      <c r="AZ44" s="201" t="s">
        <v>800</v>
      </c>
      <c r="BA44" s="202" t="s">
        <v>800</v>
      </c>
      <c r="BB44" s="202" t="s">
        <v>800</v>
      </c>
      <c r="BC44" s="203" t="s">
        <v>995</v>
      </c>
      <c r="BD44" s="204" t="s">
        <v>995</v>
      </c>
      <c r="BE44" s="205" t="s">
        <v>1506</v>
      </c>
      <c r="BF44" s="158"/>
      <c r="BH44" s="137">
        <v>24</v>
      </c>
      <c r="BI44" s="206"/>
      <c r="BJ44" s="207"/>
      <c r="BK44" s="207"/>
      <c r="BL44" s="207"/>
      <c r="BM44" s="207"/>
      <c r="BN44" s="206"/>
      <c r="BO44" s="208"/>
      <c r="BP44" s="206"/>
      <c r="BQ44" s="458"/>
      <c r="BR44" s="209"/>
      <c r="BS44" s="210"/>
      <c r="BT44" s="208"/>
      <c r="BU44" s="208"/>
      <c r="BV44" s="458"/>
      <c r="BW44" s="209"/>
      <c r="BY44" s="158"/>
      <c r="BZ44" s="158"/>
      <c r="CA44" s="158"/>
      <c r="CB44" s="158"/>
      <c r="CC44" s="158"/>
      <c r="CD44" s="158"/>
      <c r="CE44" s="158"/>
      <c r="CF44" s="158"/>
      <c r="CG44" s="158"/>
      <c r="CH44" s="158"/>
      <c r="CI44" s="158"/>
      <c r="CJ44" s="158"/>
      <c r="CK44" s="158"/>
      <c r="CL44" s="158"/>
      <c r="CM44" s="158"/>
      <c r="CN44" s="158"/>
      <c r="CP44" s="443"/>
      <c r="CQ44" s="443"/>
      <c r="CR44" s="306" t="s">
        <v>174</v>
      </c>
      <c r="CS44" s="307">
        <v>2</v>
      </c>
      <c r="CT44" s="348">
        <f>DCOUNT($H$20:$AI$4020,"入力ﾁｪｯｸ",CR43:CS44)</f>
        <v>0</v>
      </c>
      <c r="CU44" s="158"/>
      <c r="DC44" s="158"/>
      <c r="DD44" s="158"/>
      <c r="DE44" s="213"/>
      <c r="DF44" s="213"/>
      <c r="DG44" s="306" t="s">
        <v>534</v>
      </c>
      <c r="DH44" s="307">
        <v>2</v>
      </c>
      <c r="DI44" s="216">
        <v>4</v>
      </c>
      <c r="DJ44" s="222">
        <f>DCOUNT($H$20:$AI$4020,$H$20,DG43:DI44)</f>
        <v>0</v>
      </c>
      <c r="DK44" s="159"/>
      <c r="DM44" s="213"/>
      <c r="DN44" s="213"/>
      <c r="DO44" s="181" t="s">
        <v>1073</v>
      </c>
      <c r="DP44" s="182" t="s">
        <v>946</v>
      </c>
      <c r="DQ44" s="178" t="s">
        <v>1601</v>
      </c>
      <c r="DR44" s="183"/>
      <c r="DS44" s="158"/>
      <c r="DT44" s="159"/>
      <c r="DW44" s="225"/>
      <c r="DX44" s="225"/>
      <c r="DY44" s="227" t="s">
        <v>693</v>
      </c>
      <c r="DZ44" s="228">
        <v>0</v>
      </c>
      <c r="EA44" s="229">
        <v>4</v>
      </c>
      <c r="EB44" s="230">
        <f>DCOUNT($H$20:$AI$4020,$H$20,DY43:EA44)</f>
        <v>0</v>
      </c>
      <c r="EC44" s="230"/>
      <c r="ED44" s="344"/>
      <c r="EE44" s="346"/>
      <c r="EF44" s="227" t="s">
        <v>449</v>
      </c>
      <c r="EG44" s="228">
        <v>0</v>
      </c>
      <c r="EH44" s="229">
        <v>4</v>
      </c>
      <c r="EI44" s="230">
        <f>DCOUNT($H$20:$AI$4020,$H$20,EF43:EH44)</f>
        <v>0</v>
      </c>
      <c r="EK44" s="231"/>
      <c r="EL44" s="232"/>
      <c r="EM44" s="233" t="s">
        <v>246</v>
      </c>
      <c r="EN44" s="228">
        <v>0</v>
      </c>
      <c r="EO44" s="229">
        <v>4</v>
      </c>
      <c r="EP44" s="234">
        <f>DCOUNT($H$20:$AI$4020,$H$20,EM43:EO44)</f>
        <v>0</v>
      </c>
      <c r="EQ44" s="161"/>
      <c r="ER44" s="225"/>
      <c r="ES44" s="231"/>
      <c r="ET44" s="552" t="s">
        <v>2645</v>
      </c>
      <c r="EU44" s="548">
        <v>0</v>
      </c>
      <c r="EV44" s="549">
        <v>4</v>
      </c>
      <c r="EW44" s="550">
        <f>DCOUNT($H$20:$AI$4020,$H$20,ET43:EV44)</f>
        <v>0</v>
      </c>
      <c r="EY44" s="344"/>
      <c r="EZ44" s="231"/>
      <c r="FA44" s="235" t="s">
        <v>232</v>
      </c>
      <c r="FB44" s="228">
        <v>0</v>
      </c>
      <c r="FC44" s="229">
        <v>5</v>
      </c>
      <c r="FD44" s="230">
        <f>DCOUNT($H$20:$AI$4020,$H$20,FA43:FC44)</f>
        <v>0</v>
      </c>
      <c r="FI44" s="138"/>
      <c r="FK44" s="161"/>
      <c r="FL44" s="138"/>
      <c r="FM44" s="897"/>
      <c r="FN44" s="915"/>
      <c r="FO44" s="194">
        <v>1</v>
      </c>
      <c r="FP44" s="238">
        <v>26</v>
      </c>
      <c r="FQ44" s="194">
        <f>DCOUNT($AN$20:$AO$73,"例№",FO43:FP44)</f>
        <v>0</v>
      </c>
      <c r="FR44" s="140"/>
      <c r="FS44" s="140"/>
      <c r="FT44" s="354"/>
      <c r="FU44" s="874"/>
      <c r="FV44" s="875"/>
      <c r="FW44" s="876"/>
      <c r="FX44" s="85">
        <v>3.5</v>
      </c>
      <c r="FY44" s="85">
        <v>30</v>
      </c>
      <c r="FZ44" s="493">
        <v>0.65</v>
      </c>
      <c r="GA44" s="494">
        <v>6.5000000000000002E-2</v>
      </c>
      <c r="GB44" s="87">
        <v>8</v>
      </c>
      <c r="GC44" s="85" t="s">
        <v>391</v>
      </c>
      <c r="GD44" s="85" t="s">
        <v>1721</v>
      </c>
      <c r="GE44" s="85" t="s">
        <v>393</v>
      </c>
      <c r="GF44" s="94"/>
      <c r="GJ44" s="135"/>
      <c r="GK44" s="135"/>
      <c r="GL44" s="135"/>
      <c r="GM44" s="617"/>
      <c r="GN44" s="111"/>
      <c r="GO44" s="566"/>
    </row>
    <row r="45" spans="1:197" ht="15" customHeight="1" thickBot="1" x14ac:dyDescent="0.2">
      <c r="A45" s="38"/>
      <c r="B45" s="52">
        <v>25</v>
      </c>
      <c r="C45" s="48"/>
      <c r="D45" s="48"/>
      <c r="E45" s="686"/>
      <c r="F45" s="686"/>
      <c r="G45" s="687"/>
      <c r="H45" s="412">
        <f t="shared" si="3"/>
        <v>0</v>
      </c>
      <c r="I45" s="47">
        <v>25</v>
      </c>
      <c r="J45" s="48"/>
      <c r="K45" s="48"/>
      <c r="L45" s="47" t="e">
        <f t="shared" si="4"/>
        <v>#N/A</v>
      </c>
      <c r="M45" s="48"/>
      <c r="N45" s="49"/>
      <c r="O45" s="59"/>
      <c r="P45" s="59"/>
      <c r="Q45" s="48"/>
      <c r="R45" s="50" t="s">
        <v>1009</v>
      </c>
      <c r="S45" s="48"/>
      <c r="T45" s="50" t="s">
        <v>1004</v>
      </c>
      <c r="U45" s="48"/>
      <c r="V45" s="47" t="s">
        <v>4102</v>
      </c>
      <c r="W45" s="686"/>
      <c r="X45" s="47"/>
      <c r="Y45" s="48"/>
      <c r="Z45" s="686"/>
      <c r="AA45" s="457"/>
      <c r="AB45" s="51" t="e">
        <f t="shared" si="5"/>
        <v>#N/A</v>
      </c>
      <c r="AC45" s="52">
        <v>25</v>
      </c>
      <c r="AD45" s="457"/>
      <c r="AE45" s="47" t="e">
        <f t="shared" si="6"/>
        <v>#N/A</v>
      </c>
      <c r="AF45" s="48"/>
      <c r="AG45" s="53" t="e">
        <f t="shared" si="7"/>
        <v>#N/A</v>
      </c>
      <c r="AH45" s="36" t="str">
        <f t="shared" si="8"/>
        <v/>
      </c>
      <c r="AI45" s="37" t="str">
        <f t="shared" si="9"/>
        <v/>
      </c>
      <c r="AJ45" s="65"/>
      <c r="AK45" s="65"/>
      <c r="AL45" s="65"/>
      <c r="AM45" s="892"/>
      <c r="AN45" s="66"/>
      <c r="AO45" s="67">
        <v>72</v>
      </c>
      <c r="AP45" s="41" t="s">
        <v>1371</v>
      </c>
      <c r="AZ45" s="239">
        <v>201</v>
      </c>
      <c r="BA45" s="240"/>
      <c r="BB45" s="240"/>
      <c r="BC45" s="214"/>
      <c r="BD45" s="241" t="s">
        <v>1390</v>
      </c>
      <c r="BE45" s="242">
        <f>DCOUNT($H$20:$AI$4020,$H$20,AZ44:BD45)</f>
        <v>0</v>
      </c>
      <c r="BF45" s="159"/>
      <c r="BH45" s="137">
        <v>25</v>
      </c>
      <c r="BI45" s="206"/>
      <c r="BJ45" s="207"/>
      <c r="BK45" s="207"/>
      <c r="BL45" s="207"/>
      <c r="BM45" s="207"/>
      <c r="BN45" s="206"/>
      <c r="BO45" s="208"/>
      <c r="BP45" s="206"/>
      <c r="BQ45" s="458"/>
      <c r="BR45" s="209"/>
      <c r="BS45" s="210"/>
      <c r="BT45" s="208"/>
      <c r="BU45" s="208"/>
      <c r="BV45" s="458"/>
      <c r="BW45" s="209"/>
      <c r="BY45" s="158"/>
      <c r="BZ45" s="158"/>
      <c r="CA45" s="158"/>
      <c r="CB45" s="158"/>
      <c r="CC45" s="158"/>
      <c r="CD45" s="158"/>
      <c r="CE45" s="158"/>
      <c r="CF45" s="158"/>
      <c r="CG45" s="158"/>
      <c r="CH45" s="158"/>
      <c r="CI45" s="158"/>
      <c r="CJ45" s="158"/>
      <c r="CK45" s="158"/>
      <c r="CL45" s="158"/>
      <c r="CM45" s="158"/>
      <c r="CN45" s="158"/>
      <c r="CP45" s="443"/>
      <c r="CQ45" s="443"/>
      <c r="CR45" s="304" t="s">
        <v>172</v>
      </c>
      <c r="CS45" s="305" t="s">
        <v>946</v>
      </c>
      <c r="CT45" s="307"/>
      <c r="CU45" s="158"/>
      <c r="CV45" s="292" t="s">
        <v>644</v>
      </c>
      <c r="CW45" s="175" t="s">
        <v>4114</v>
      </c>
      <c r="CX45" s="177" t="s">
        <v>946</v>
      </c>
      <c r="CY45" s="178" t="s">
        <v>1601</v>
      </c>
      <c r="CZ45" s="183"/>
      <c r="DA45" s="158"/>
      <c r="DC45" s="158"/>
      <c r="DD45" s="158"/>
      <c r="DE45" s="213"/>
      <c r="DF45" s="213"/>
      <c r="DG45" s="304" t="s">
        <v>191</v>
      </c>
      <c r="DH45" s="305" t="s">
        <v>946</v>
      </c>
      <c r="DI45" s="178" t="s">
        <v>1601</v>
      </c>
      <c r="DJ45" s="183"/>
      <c r="DK45" s="158"/>
      <c r="DM45" s="213"/>
      <c r="DN45" s="213"/>
      <c r="DO45" s="224" t="s">
        <v>704</v>
      </c>
      <c r="DP45" s="221">
        <v>0</v>
      </c>
      <c r="DQ45" s="216">
        <v>4</v>
      </c>
      <c r="DR45" s="222">
        <f>DCOUNT($H$20:$AI$4020,$H$20,DO44:DQ45)</f>
        <v>0</v>
      </c>
      <c r="DS45" s="159"/>
      <c r="DT45" s="158"/>
      <c r="DW45" s="225"/>
      <c r="DX45" s="225"/>
      <c r="DY45" s="186" t="s">
        <v>452</v>
      </c>
      <c r="DZ45" s="187" t="s">
        <v>946</v>
      </c>
      <c r="EA45" s="188" t="s">
        <v>1601</v>
      </c>
      <c r="EB45" s="189"/>
      <c r="EC45" s="341"/>
      <c r="ED45" s="344"/>
      <c r="EE45" s="346"/>
      <c r="EF45" s="186" t="s">
        <v>1629</v>
      </c>
      <c r="EG45" s="187" t="s">
        <v>946</v>
      </c>
      <c r="EH45" s="188" t="s">
        <v>1601</v>
      </c>
      <c r="EI45" s="189"/>
      <c r="EK45" s="231"/>
      <c r="EL45" s="232"/>
      <c r="EM45" s="186" t="s">
        <v>1629</v>
      </c>
      <c r="EN45" s="187" t="s">
        <v>946</v>
      </c>
      <c r="EO45" s="188" t="s">
        <v>1601</v>
      </c>
      <c r="EP45" s="189"/>
      <c r="EQ45" s="193"/>
      <c r="ER45" s="225"/>
      <c r="ES45" s="231"/>
      <c r="ET45" s="543" t="s">
        <v>76</v>
      </c>
      <c r="EU45" s="544" t="s">
        <v>946</v>
      </c>
      <c r="EV45" s="545" t="s">
        <v>1601</v>
      </c>
      <c r="EW45" s="546"/>
      <c r="EY45" s="344"/>
      <c r="EZ45" s="231"/>
      <c r="FA45" s="186" t="s">
        <v>1629</v>
      </c>
      <c r="FB45" s="187" t="s">
        <v>946</v>
      </c>
      <c r="FC45" s="188" t="s">
        <v>1601</v>
      </c>
      <c r="FD45" s="189"/>
      <c r="FF45" s="191" t="s">
        <v>1360</v>
      </c>
      <c r="FG45" s="275" t="s">
        <v>3949</v>
      </c>
      <c r="FH45" s="192" t="s">
        <v>742</v>
      </c>
      <c r="FI45" s="188" t="s">
        <v>1602</v>
      </c>
      <c r="FJ45" s="189"/>
      <c r="FK45" s="193"/>
      <c r="FL45" s="138"/>
      <c r="FM45" s="917" t="s">
        <v>1571</v>
      </c>
      <c r="FN45" s="913">
        <f>SUM(FQ45:FQ50)</f>
        <v>0</v>
      </c>
      <c r="FO45" s="194" t="s">
        <v>1677</v>
      </c>
      <c r="FP45" s="194" t="s">
        <v>162</v>
      </c>
      <c r="FQ45" s="132"/>
      <c r="FR45" s="140"/>
      <c r="FS45" s="140"/>
      <c r="FT45" s="354"/>
      <c r="FU45" s="871" t="s">
        <v>1724</v>
      </c>
      <c r="FV45" s="872"/>
      <c r="FW45" s="873"/>
      <c r="FX45" s="85">
        <v>0</v>
      </c>
      <c r="FY45" s="85">
        <v>1.7</v>
      </c>
      <c r="FZ45" s="493">
        <v>1.3</v>
      </c>
      <c r="GA45" s="494">
        <v>0.2</v>
      </c>
      <c r="GB45" s="87">
        <v>8</v>
      </c>
      <c r="GC45" s="85" t="s">
        <v>391</v>
      </c>
      <c r="GD45" s="85" t="s">
        <v>1721</v>
      </c>
      <c r="GE45" s="85" t="s">
        <v>394</v>
      </c>
      <c r="GF45" s="94"/>
      <c r="GJ45" s="135"/>
      <c r="GK45" s="135"/>
      <c r="GL45" s="135"/>
      <c r="GM45" s="616"/>
      <c r="GN45" s="111"/>
      <c r="GO45" s="566"/>
    </row>
    <row r="46" spans="1:197" ht="15" customHeight="1" x14ac:dyDescent="0.15">
      <c r="A46" s="38"/>
      <c r="B46" s="52">
        <v>26</v>
      </c>
      <c r="C46" s="48"/>
      <c r="D46" s="48"/>
      <c r="E46" s="686"/>
      <c r="F46" s="686"/>
      <c r="G46" s="687"/>
      <c r="H46" s="412">
        <f t="shared" si="3"/>
        <v>0</v>
      </c>
      <c r="I46" s="47">
        <v>26</v>
      </c>
      <c r="J46" s="48"/>
      <c r="K46" s="48"/>
      <c r="L46" s="47" t="e">
        <f t="shared" si="4"/>
        <v>#N/A</v>
      </c>
      <c r="M46" s="48"/>
      <c r="N46" s="49"/>
      <c r="O46" s="59"/>
      <c r="P46" s="59"/>
      <c r="Q46" s="48"/>
      <c r="R46" s="50" t="s">
        <v>1009</v>
      </c>
      <c r="S46" s="48"/>
      <c r="T46" s="50" t="s">
        <v>1004</v>
      </c>
      <c r="U46" s="48"/>
      <c r="V46" s="47" t="s">
        <v>4102</v>
      </c>
      <c r="W46" s="686"/>
      <c r="X46" s="47"/>
      <c r="Y46" s="48"/>
      <c r="Z46" s="686"/>
      <c r="AA46" s="457"/>
      <c r="AB46" s="51" t="e">
        <f t="shared" si="5"/>
        <v>#N/A</v>
      </c>
      <c r="AC46" s="52">
        <v>26</v>
      </c>
      <c r="AD46" s="457"/>
      <c r="AE46" s="47" t="e">
        <f t="shared" si="6"/>
        <v>#N/A</v>
      </c>
      <c r="AF46" s="48"/>
      <c r="AG46" s="53" t="e">
        <f t="shared" si="7"/>
        <v>#N/A</v>
      </c>
      <c r="AH46" s="36" t="str">
        <f t="shared" si="8"/>
        <v/>
      </c>
      <c r="AI46" s="37" t="str">
        <f t="shared" si="9"/>
        <v/>
      </c>
      <c r="AJ46" s="65"/>
      <c r="AK46" s="65"/>
      <c r="AL46" s="65"/>
      <c r="AM46" s="899" t="s">
        <v>869</v>
      </c>
      <c r="AN46" s="69"/>
      <c r="AO46" s="70">
        <v>81</v>
      </c>
      <c r="AP46" s="68" t="s">
        <v>480</v>
      </c>
      <c r="AZ46" s="201" t="s">
        <v>1391</v>
      </c>
      <c r="BA46" s="202" t="s">
        <v>1391</v>
      </c>
      <c r="BB46" s="202" t="s">
        <v>1391</v>
      </c>
      <c r="BC46" s="203" t="s">
        <v>995</v>
      </c>
      <c r="BD46" s="204" t="s">
        <v>995</v>
      </c>
      <c r="BE46" s="205" t="s">
        <v>1506</v>
      </c>
      <c r="BF46" s="158"/>
      <c r="BH46" s="137">
        <v>26</v>
      </c>
      <c r="BI46" s="206"/>
      <c r="BJ46" s="207"/>
      <c r="BK46" s="207"/>
      <c r="BL46" s="207"/>
      <c r="BM46" s="207"/>
      <c r="BN46" s="206"/>
      <c r="BO46" s="208"/>
      <c r="BP46" s="206"/>
      <c r="BQ46" s="458"/>
      <c r="BR46" s="209"/>
      <c r="BS46" s="210"/>
      <c r="BT46" s="208"/>
      <c r="BU46" s="208"/>
      <c r="BV46" s="458"/>
      <c r="BW46" s="209"/>
      <c r="BY46" s="158"/>
      <c r="BZ46" s="158"/>
      <c r="CA46" s="158"/>
      <c r="CB46" s="158"/>
      <c r="CC46" s="158"/>
      <c r="CD46" s="158"/>
      <c r="CE46" s="158"/>
      <c r="CF46" s="158"/>
      <c r="CG46" s="158"/>
      <c r="CH46" s="158"/>
      <c r="CI46" s="158"/>
      <c r="CJ46" s="158"/>
      <c r="CK46" s="158"/>
      <c r="CL46" s="158"/>
      <c r="CM46" s="158"/>
      <c r="CN46" s="158"/>
      <c r="CP46" s="443"/>
      <c r="CQ46" s="444"/>
      <c r="CR46" s="306" t="s">
        <v>534</v>
      </c>
      <c r="CS46" s="307">
        <v>2</v>
      </c>
      <c r="CT46" s="348">
        <f>DCOUNT($H$20:$AI$4020,"入力ﾁｪｯｸ",CR45:CS46)</f>
        <v>0</v>
      </c>
      <c r="CU46" s="158"/>
      <c r="CV46" s="634"/>
      <c r="CW46" s="247"/>
      <c r="CX46" s="303">
        <v>3</v>
      </c>
      <c r="CY46" s="216">
        <v>4</v>
      </c>
      <c r="CZ46" s="259">
        <f>DCOUNT($H$20:$AI$2520,$H$20,CX45:CY46)</f>
        <v>0</v>
      </c>
      <c r="DA46" s="159"/>
      <c r="DC46" s="158"/>
      <c r="DD46" s="158"/>
      <c r="DE46" s="213"/>
      <c r="DF46" s="213"/>
      <c r="DG46" s="306" t="s">
        <v>535</v>
      </c>
      <c r="DH46" s="307">
        <v>2</v>
      </c>
      <c r="DI46" s="216">
        <v>4</v>
      </c>
      <c r="DJ46" s="222">
        <f>DCOUNT($H$20:$AI$4020,$H$20,DG45:DI46)</f>
        <v>0</v>
      </c>
      <c r="DK46" s="159"/>
      <c r="DM46" s="213"/>
      <c r="DN46" s="213"/>
      <c r="DO46" s="181" t="s">
        <v>1073</v>
      </c>
      <c r="DP46" s="182" t="s">
        <v>946</v>
      </c>
      <c r="DQ46" s="178" t="s">
        <v>1601</v>
      </c>
      <c r="DR46" s="183"/>
      <c r="DS46" s="158"/>
      <c r="DT46" s="159"/>
      <c r="DW46" s="225"/>
      <c r="DX46" s="225"/>
      <c r="DY46" s="451" t="s">
        <v>1101</v>
      </c>
      <c r="DZ46" s="228">
        <v>0</v>
      </c>
      <c r="EA46" s="229">
        <v>4</v>
      </c>
      <c r="EB46" s="230">
        <f>DCOUNT($H$20:$AI$4020,$H$20,DY45:EA46)</f>
        <v>0</v>
      </c>
      <c r="EC46" s="230"/>
      <c r="ED46" s="344"/>
      <c r="EE46" s="346"/>
      <c r="EF46" s="227" t="s">
        <v>450</v>
      </c>
      <c r="EG46" s="228">
        <v>0</v>
      </c>
      <c r="EH46" s="229">
        <v>4</v>
      </c>
      <c r="EI46" s="230">
        <f>DCOUNT($H$20:$AI$4020,$H$20,EF45:EH46)</f>
        <v>0</v>
      </c>
      <c r="EK46" s="231"/>
      <c r="EL46" s="232"/>
      <c r="EM46" s="233" t="s">
        <v>247</v>
      </c>
      <c r="EN46" s="228">
        <v>0</v>
      </c>
      <c r="EO46" s="229">
        <v>4</v>
      </c>
      <c r="EP46" s="234">
        <f>DCOUNT($H$20:$AI$4020,$H$20,EM45:EO46)</f>
        <v>0</v>
      </c>
      <c r="EQ46" s="161"/>
      <c r="ER46" s="225"/>
      <c r="ES46" s="231"/>
      <c r="ET46" s="552" t="s">
        <v>2628</v>
      </c>
      <c r="EU46" s="548">
        <v>0</v>
      </c>
      <c r="EV46" s="549">
        <v>4</v>
      </c>
      <c r="EW46" s="550">
        <f>DCOUNT($H$20:$AI$4020,$H$20,ET45:EV46)</f>
        <v>0</v>
      </c>
      <c r="EY46" s="344"/>
      <c r="EZ46" s="231"/>
      <c r="FA46" s="235" t="s">
        <v>234</v>
      </c>
      <c r="FB46" s="228">
        <v>0</v>
      </c>
      <c r="FC46" s="229">
        <v>5</v>
      </c>
      <c r="FD46" s="230">
        <f>DCOUNT($H$20:$AI$4020,$H$20,FA45:FC46)</f>
        <v>0</v>
      </c>
      <c r="FF46" s="283" t="s">
        <v>898</v>
      </c>
      <c r="FG46" s="280"/>
      <c r="FH46" s="237">
        <v>3</v>
      </c>
      <c r="FI46" s="229">
        <v>4</v>
      </c>
      <c r="FJ46" s="234">
        <f>DCOUNT($H$20:$AI$4020,$H$20,FH45:FI46)</f>
        <v>0</v>
      </c>
      <c r="FK46" s="161"/>
      <c r="FL46" s="138"/>
      <c r="FM46" s="917"/>
      <c r="FN46" s="914"/>
      <c r="FO46" s="194">
        <v>1</v>
      </c>
      <c r="FP46" s="238">
        <v>31</v>
      </c>
      <c r="FQ46" s="194">
        <f>DCOUNT($AN$20:$AO$73,"例№",FO45:FP46)</f>
        <v>0</v>
      </c>
      <c r="FR46" s="140"/>
      <c r="FS46" s="140"/>
      <c r="FT46" s="354"/>
      <c r="FU46" s="931"/>
      <c r="FV46" s="932"/>
      <c r="FW46" s="933"/>
      <c r="FX46" s="85">
        <v>1.7</v>
      </c>
      <c r="FY46" s="85">
        <v>2.5</v>
      </c>
      <c r="FZ46" s="493">
        <v>2.16</v>
      </c>
      <c r="GA46" s="494">
        <v>0.25</v>
      </c>
      <c r="GB46" s="87">
        <v>8</v>
      </c>
      <c r="GC46" s="85" t="s">
        <v>391</v>
      </c>
      <c r="GD46" s="85" t="s">
        <v>1721</v>
      </c>
      <c r="GE46" s="85" t="s">
        <v>394</v>
      </c>
      <c r="GF46" s="94"/>
      <c r="GJ46" s="135"/>
      <c r="GK46" s="135"/>
      <c r="GL46" s="135"/>
      <c r="GM46" s="617"/>
      <c r="GN46" s="111"/>
      <c r="GO46" s="566"/>
    </row>
    <row r="47" spans="1:197" ht="15" customHeight="1" thickBot="1" x14ac:dyDescent="0.2">
      <c r="A47" s="38"/>
      <c r="B47" s="52">
        <v>27</v>
      </c>
      <c r="C47" s="48"/>
      <c r="D47" s="48"/>
      <c r="E47" s="686"/>
      <c r="F47" s="686"/>
      <c r="G47" s="687"/>
      <c r="H47" s="412">
        <f t="shared" si="3"/>
        <v>0</v>
      </c>
      <c r="I47" s="47">
        <v>27</v>
      </c>
      <c r="J47" s="48"/>
      <c r="K47" s="48"/>
      <c r="L47" s="47" t="e">
        <f t="shared" si="4"/>
        <v>#N/A</v>
      </c>
      <c r="M47" s="48"/>
      <c r="N47" s="49"/>
      <c r="O47" s="59"/>
      <c r="P47" s="59"/>
      <c r="Q47" s="48"/>
      <c r="R47" s="50" t="s">
        <v>1009</v>
      </c>
      <c r="S47" s="48"/>
      <c r="T47" s="50" t="s">
        <v>1004</v>
      </c>
      <c r="U47" s="48"/>
      <c r="V47" s="47" t="s">
        <v>4102</v>
      </c>
      <c r="W47" s="686"/>
      <c r="X47" s="47"/>
      <c r="Y47" s="48"/>
      <c r="Z47" s="686"/>
      <c r="AA47" s="457"/>
      <c r="AB47" s="51" t="e">
        <f t="shared" si="5"/>
        <v>#N/A</v>
      </c>
      <c r="AC47" s="52">
        <v>27</v>
      </c>
      <c r="AD47" s="457"/>
      <c r="AE47" s="47" t="e">
        <f t="shared" si="6"/>
        <v>#N/A</v>
      </c>
      <c r="AF47" s="48"/>
      <c r="AG47" s="53" t="e">
        <f t="shared" si="7"/>
        <v>#N/A</v>
      </c>
      <c r="AH47" s="36" t="str">
        <f t="shared" si="8"/>
        <v/>
      </c>
      <c r="AI47" s="37" t="str">
        <f t="shared" si="9"/>
        <v/>
      </c>
      <c r="AJ47" s="65"/>
      <c r="AK47" s="65"/>
      <c r="AL47" s="65"/>
      <c r="AM47" s="900"/>
      <c r="AN47" s="56"/>
      <c r="AO47" s="57">
        <v>82</v>
      </c>
      <c r="AP47" s="64" t="s">
        <v>481</v>
      </c>
      <c r="AZ47" s="239">
        <v>201</v>
      </c>
      <c r="BA47" s="240"/>
      <c r="BB47" s="240"/>
      <c r="BC47" s="251" t="s">
        <v>1394</v>
      </c>
      <c r="BD47" s="251" t="s">
        <v>1395</v>
      </c>
      <c r="BE47" s="242">
        <f>DCOUNT($H$20:$AI$4020,$H$20,AZ46:BD47)</f>
        <v>0</v>
      </c>
      <c r="BF47" s="159"/>
      <c r="BH47" s="137">
        <v>27</v>
      </c>
      <c r="BI47" s="206"/>
      <c r="BJ47" s="207"/>
      <c r="BK47" s="207"/>
      <c r="BL47" s="207"/>
      <c r="BM47" s="207"/>
      <c r="BN47" s="206"/>
      <c r="BO47" s="208"/>
      <c r="BP47" s="206"/>
      <c r="BQ47" s="458"/>
      <c r="BR47" s="209"/>
      <c r="BS47" s="210"/>
      <c r="BT47" s="208"/>
      <c r="BU47" s="208"/>
      <c r="BV47" s="458"/>
      <c r="BW47" s="209"/>
      <c r="BY47" s="158"/>
      <c r="BZ47" s="158"/>
      <c r="CA47" s="158"/>
      <c r="CB47" s="158"/>
      <c r="CC47" s="158"/>
      <c r="CD47" s="158"/>
      <c r="CE47" s="158"/>
      <c r="CF47" s="158"/>
      <c r="CG47" s="158"/>
      <c r="CH47" s="158"/>
      <c r="CI47" s="158"/>
      <c r="CJ47" s="158"/>
      <c r="CK47" s="158"/>
      <c r="CL47" s="158"/>
      <c r="CM47" s="158"/>
      <c r="CN47" s="158"/>
      <c r="CP47" s="443"/>
      <c r="CQ47" s="444"/>
      <c r="CR47" s="304" t="s">
        <v>172</v>
      </c>
      <c r="CS47" s="305" t="s">
        <v>946</v>
      </c>
      <c r="CT47" s="307"/>
      <c r="CU47" s="158"/>
      <c r="CV47" s="634"/>
      <c r="CW47" s="175" t="s">
        <v>4113</v>
      </c>
      <c r="CX47" s="177" t="s">
        <v>946</v>
      </c>
      <c r="CY47" s="178" t="s">
        <v>1601</v>
      </c>
      <c r="CZ47" s="254"/>
      <c r="DA47" s="158"/>
      <c r="DC47" s="159"/>
      <c r="DD47" s="159"/>
      <c r="DE47" s="213"/>
      <c r="DF47" s="213"/>
      <c r="DG47" s="304" t="s">
        <v>191</v>
      </c>
      <c r="DH47" s="305" t="s">
        <v>946</v>
      </c>
      <c r="DI47" s="178" t="s">
        <v>1601</v>
      </c>
      <c r="DJ47" s="183"/>
      <c r="DK47" s="158"/>
      <c r="DM47" s="213"/>
      <c r="DN47" s="213"/>
      <c r="DO47" s="224" t="s">
        <v>1549</v>
      </c>
      <c r="DP47" s="221">
        <v>0</v>
      </c>
      <c r="DQ47" s="216">
        <v>4</v>
      </c>
      <c r="DR47" s="222">
        <f>DCOUNT($H$20:$AI$4020,$H$20,DO46:DQ47)</f>
        <v>0</v>
      </c>
      <c r="DS47" s="159"/>
      <c r="DT47" s="158"/>
      <c r="DW47" s="225"/>
      <c r="DX47" s="225"/>
      <c r="DY47" s="186" t="s">
        <v>452</v>
      </c>
      <c r="DZ47" s="187" t="s">
        <v>946</v>
      </c>
      <c r="EA47" s="188" t="s">
        <v>1601</v>
      </c>
      <c r="EB47" s="189"/>
      <c r="EC47" s="341"/>
      <c r="ED47" s="344"/>
      <c r="EE47" s="346"/>
      <c r="EF47" s="186" t="s">
        <v>1629</v>
      </c>
      <c r="EG47" s="187" t="s">
        <v>946</v>
      </c>
      <c r="EH47" s="188" t="s">
        <v>1601</v>
      </c>
      <c r="EI47" s="189"/>
      <c r="EK47" s="231"/>
      <c r="EL47" s="232"/>
      <c r="EM47" s="186" t="s">
        <v>1629</v>
      </c>
      <c r="EN47" s="187" t="s">
        <v>946</v>
      </c>
      <c r="EO47" s="188" t="s">
        <v>1601</v>
      </c>
      <c r="EP47" s="189"/>
      <c r="EQ47" s="193"/>
      <c r="ER47" s="225"/>
      <c r="ES47" s="231"/>
      <c r="ET47" s="543" t="s">
        <v>76</v>
      </c>
      <c r="EU47" s="544" t="s">
        <v>946</v>
      </c>
      <c r="EV47" s="545" t="s">
        <v>1601</v>
      </c>
      <c r="EW47" s="546"/>
      <c r="EY47" s="344"/>
      <c r="EZ47" s="185" t="s">
        <v>4041</v>
      </c>
      <c r="FA47" s="186" t="s">
        <v>1629</v>
      </c>
      <c r="FB47" s="187" t="s">
        <v>946</v>
      </c>
      <c r="FC47" s="188" t="s">
        <v>1601</v>
      </c>
      <c r="FD47" s="189"/>
      <c r="FF47" s="236"/>
      <c r="FG47" s="284" t="s">
        <v>3951</v>
      </c>
      <c r="FH47" s="192" t="s">
        <v>742</v>
      </c>
      <c r="FI47" s="188" t="s">
        <v>1602</v>
      </c>
      <c r="FJ47" s="189"/>
      <c r="FK47" s="193"/>
      <c r="FL47" s="138"/>
      <c r="FM47" s="917"/>
      <c r="FN47" s="914"/>
      <c r="FO47" s="194" t="s">
        <v>1677</v>
      </c>
      <c r="FP47" s="194" t="s">
        <v>162</v>
      </c>
      <c r="FQ47" s="132"/>
      <c r="FR47" s="140"/>
      <c r="FS47" s="140"/>
      <c r="FT47" s="354"/>
      <c r="FU47" s="931"/>
      <c r="FV47" s="932"/>
      <c r="FW47" s="933"/>
      <c r="FX47" s="85">
        <v>2.5</v>
      </c>
      <c r="FY47" s="85">
        <v>3.5</v>
      </c>
      <c r="FZ47" s="493">
        <v>2.16</v>
      </c>
      <c r="GA47" s="494">
        <v>0.25</v>
      </c>
      <c r="GB47" s="87">
        <v>8</v>
      </c>
      <c r="GC47" s="85" t="s">
        <v>391</v>
      </c>
      <c r="GD47" s="85" t="s">
        <v>1721</v>
      </c>
      <c r="GE47" s="85" t="s">
        <v>394</v>
      </c>
      <c r="GF47" s="94"/>
      <c r="GJ47" s="135"/>
      <c r="GK47" s="135"/>
      <c r="GL47" s="135"/>
      <c r="GM47" s="616"/>
      <c r="GN47" s="111"/>
      <c r="GO47" s="566"/>
    </row>
    <row r="48" spans="1:197" ht="15" customHeight="1" x14ac:dyDescent="0.15">
      <c r="A48" s="38"/>
      <c r="B48" s="52">
        <v>28</v>
      </c>
      <c r="C48" s="48"/>
      <c r="D48" s="48"/>
      <c r="E48" s="686"/>
      <c r="F48" s="686"/>
      <c r="G48" s="687"/>
      <c r="H48" s="412">
        <f t="shared" si="3"/>
        <v>0</v>
      </c>
      <c r="I48" s="47">
        <v>28</v>
      </c>
      <c r="J48" s="48"/>
      <c r="K48" s="48"/>
      <c r="L48" s="47" t="e">
        <f t="shared" si="4"/>
        <v>#N/A</v>
      </c>
      <c r="M48" s="48"/>
      <c r="N48" s="49"/>
      <c r="O48" s="59"/>
      <c r="P48" s="59"/>
      <c r="Q48" s="48"/>
      <c r="R48" s="50" t="s">
        <v>1009</v>
      </c>
      <c r="S48" s="48"/>
      <c r="T48" s="50" t="s">
        <v>1004</v>
      </c>
      <c r="U48" s="48"/>
      <c r="V48" s="47" t="s">
        <v>4102</v>
      </c>
      <c r="W48" s="686"/>
      <c r="X48" s="47"/>
      <c r="Y48" s="48"/>
      <c r="Z48" s="686"/>
      <c r="AA48" s="457"/>
      <c r="AB48" s="51" t="e">
        <f t="shared" si="5"/>
        <v>#N/A</v>
      </c>
      <c r="AC48" s="52">
        <v>28</v>
      </c>
      <c r="AD48" s="457"/>
      <c r="AE48" s="47" t="e">
        <f t="shared" si="6"/>
        <v>#N/A</v>
      </c>
      <c r="AF48" s="48"/>
      <c r="AG48" s="53" t="e">
        <f t="shared" si="7"/>
        <v>#N/A</v>
      </c>
      <c r="AH48" s="36" t="str">
        <f t="shared" si="8"/>
        <v/>
      </c>
      <c r="AI48" s="37" t="str">
        <f t="shared" si="9"/>
        <v/>
      </c>
      <c r="AJ48" s="65"/>
      <c r="AK48" s="65"/>
      <c r="AL48" s="65"/>
      <c r="AM48" s="901"/>
      <c r="AN48" s="66"/>
      <c r="AO48" s="67">
        <v>83</v>
      </c>
      <c r="AP48" s="40" t="s">
        <v>1371</v>
      </c>
      <c r="AZ48" s="201" t="s">
        <v>180</v>
      </c>
      <c r="BA48" s="202" t="s">
        <v>180</v>
      </c>
      <c r="BB48" s="202" t="s">
        <v>180</v>
      </c>
      <c r="BC48" s="203" t="s">
        <v>995</v>
      </c>
      <c r="BD48" s="204" t="s">
        <v>995</v>
      </c>
      <c r="BE48" s="205" t="s">
        <v>1506</v>
      </c>
      <c r="BF48" s="158"/>
      <c r="BH48" s="137">
        <v>28</v>
      </c>
      <c r="BI48" s="206"/>
      <c r="BJ48" s="207"/>
      <c r="BK48" s="207"/>
      <c r="BL48" s="207"/>
      <c r="BM48" s="207"/>
      <c r="BN48" s="206"/>
      <c r="BO48" s="208"/>
      <c r="BP48" s="206"/>
      <c r="BQ48" s="458"/>
      <c r="BR48" s="209"/>
      <c r="BS48" s="210"/>
      <c r="BT48" s="208"/>
      <c r="BU48" s="208"/>
      <c r="BV48" s="458"/>
      <c r="BW48" s="209"/>
      <c r="BY48" s="158"/>
      <c r="BZ48" s="158"/>
      <c r="CA48" s="158"/>
      <c r="CB48" s="158"/>
      <c r="CC48" s="158"/>
      <c r="CD48" s="158"/>
      <c r="CE48" s="158"/>
      <c r="CF48" s="158"/>
      <c r="CG48" s="158"/>
      <c r="CH48" s="158"/>
      <c r="CI48" s="158"/>
      <c r="CJ48" s="158"/>
      <c r="CK48" s="158"/>
      <c r="CL48" s="158"/>
      <c r="CM48" s="158"/>
      <c r="CN48" s="158"/>
      <c r="CP48" s="443"/>
      <c r="CQ48" s="444"/>
      <c r="CR48" s="306" t="s">
        <v>535</v>
      </c>
      <c r="CS48" s="307">
        <v>2</v>
      </c>
      <c r="CT48" s="348">
        <f>DCOUNT($H$20:$AI$4020,"入力ﾁｪｯｸ",CR47:CS48)</f>
        <v>0</v>
      </c>
      <c r="CU48" s="158"/>
      <c r="CV48" s="634"/>
      <c r="CW48" s="247"/>
      <c r="CX48" s="303">
        <v>3</v>
      </c>
      <c r="CY48" s="216">
        <v>5</v>
      </c>
      <c r="CZ48" s="259">
        <f>DCOUNT($H$20:$AI$2520,$H$20,CX47:CY48)</f>
        <v>0</v>
      </c>
      <c r="DA48" s="159"/>
      <c r="DC48" s="158"/>
      <c r="DD48" s="158"/>
      <c r="DE48" s="213"/>
      <c r="DF48" s="213"/>
      <c r="DG48" s="306" t="s">
        <v>536</v>
      </c>
      <c r="DH48" s="307">
        <v>2</v>
      </c>
      <c r="DI48" s="216">
        <v>4</v>
      </c>
      <c r="DJ48" s="222">
        <f>DCOUNT($H$20:$AI$4020,$H$20,DG47:DI48)</f>
        <v>0</v>
      </c>
      <c r="DK48" s="159"/>
      <c r="DM48" s="213"/>
      <c r="DN48" s="213"/>
      <c r="DO48" s="181" t="s">
        <v>1073</v>
      </c>
      <c r="DP48" s="182" t="s">
        <v>946</v>
      </c>
      <c r="DQ48" s="178" t="s">
        <v>1601</v>
      </c>
      <c r="DR48" s="183"/>
      <c r="DS48" s="158"/>
      <c r="DT48" s="159"/>
      <c r="DW48" s="225"/>
      <c r="DX48" s="225"/>
      <c r="DY48" s="451" t="s">
        <v>1102</v>
      </c>
      <c r="DZ48" s="228">
        <v>0</v>
      </c>
      <c r="EA48" s="229">
        <v>4</v>
      </c>
      <c r="EB48" s="230">
        <f>DCOUNT($H$20:$AI$4020,$H$20,DY47:EA48)</f>
        <v>0</v>
      </c>
      <c r="EC48" s="230"/>
      <c r="ED48" s="344"/>
      <c r="EE48" s="346"/>
      <c r="EF48" s="227" t="s">
        <v>451</v>
      </c>
      <c r="EG48" s="228">
        <v>0</v>
      </c>
      <c r="EH48" s="229">
        <v>4</v>
      </c>
      <c r="EI48" s="230">
        <f>DCOUNT($H$20:$AI$4020,$H$20,EF47:EH48)</f>
        <v>0</v>
      </c>
      <c r="EK48" s="231"/>
      <c r="EL48" s="232"/>
      <c r="EM48" s="233" t="s">
        <v>248</v>
      </c>
      <c r="EN48" s="228">
        <v>0</v>
      </c>
      <c r="EO48" s="229">
        <v>4</v>
      </c>
      <c r="EP48" s="234">
        <f>DCOUNT($H$20:$AI$4020,$H$20,EM47:EO48)</f>
        <v>0</v>
      </c>
      <c r="EQ48" s="161"/>
      <c r="ER48" s="225"/>
      <c r="ES48" s="231"/>
      <c r="ET48" s="552" t="s">
        <v>2629</v>
      </c>
      <c r="EU48" s="548">
        <v>0</v>
      </c>
      <c r="EV48" s="549">
        <v>4</v>
      </c>
      <c r="EW48" s="550">
        <f>DCOUNT($H$20:$AI$4020,$H$20,ET47:EV48)</f>
        <v>0</v>
      </c>
      <c r="EY48" s="344"/>
      <c r="EZ48" s="232">
        <f>SUM(FD47:FD60)</f>
        <v>0</v>
      </c>
      <c r="FA48" s="235" t="s">
        <v>237</v>
      </c>
      <c r="FB48" s="228">
        <v>0</v>
      </c>
      <c r="FC48" s="229">
        <v>6</v>
      </c>
      <c r="FD48" s="230">
        <f>DCOUNT($H$20:$AI$4020,$H$20,FA47:FC48)</f>
        <v>0</v>
      </c>
      <c r="FF48" s="236"/>
      <c r="FG48" s="280"/>
      <c r="FH48" s="237">
        <v>3</v>
      </c>
      <c r="FI48" s="229">
        <v>5</v>
      </c>
      <c r="FJ48" s="234">
        <f>DCOUNT($H$20:$AI$4020,$H$20,FH47:FI48)</f>
        <v>0</v>
      </c>
      <c r="FK48" s="161"/>
      <c r="FL48" s="138"/>
      <c r="FM48" s="917"/>
      <c r="FN48" s="914"/>
      <c r="FO48" s="194">
        <v>1</v>
      </c>
      <c r="FP48" s="238">
        <v>32</v>
      </c>
      <c r="FQ48" s="194">
        <f>DCOUNT($AN$20:$AO$73,"例№",FO47:FP48)</f>
        <v>0</v>
      </c>
      <c r="FR48" s="140"/>
      <c r="FS48" s="140"/>
      <c r="FT48" s="354"/>
      <c r="FU48" s="874"/>
      <c r="FV48" s="875"/>
      <c r="FW48" s="876"/>
      <c r="FX48" s="85">
        <v>3.5</v>
      </c>
      <c r="FY48" s="85">
        <v>30</v>
      </c>
      <c r="FZ48" s="493">
        <v>0.65</v>
      </c>
      <c r="GA48" s="494">
        <v>6.5000000000000002E-2</v>
      </c>
      <c r="GB48" s="87">
        <v>8</v>
      </c>
      <c r="GC48" s="85" t="s">
        <v>391</v>
      </c>
      <c r="GD48" s="85" t="s">
        <v>1721</v>
      </c>
      <c r="GE48" s="85" t="s">
        <v>394</v>
      </c>
      <c r="GF48" s="94"/>
      <c r="GJ48" s="135"/>
      <c r="GK48" s="135"/>
      <c r="GL48" s="135"/>
      <c r="GM48" s="617"/>
      <c r="GN48" s="111"/>
      <c r="GO48" s="566"/>
    </row>
    <row r="49" spans="1:197" ht="15" customHeight="1" thickBot="1" x14ac:dyDescent="0.2">
      <c r="A49" s="38"/>
      <c r="B49" s="52">
        <v>29</v>
      </c>
      <c r="C49" s="48"/>
      <c r="D49" s="48"/>
      <c r="E49" s="686"/>
      <c r="F49" s="686"/>
      <c r="G49" s="687"/>
      <c r="H49" s="412">
        <f t="shared" si="3"/>
        <v>0</v>
      </c>
      <c r="I49" s="47">
        <v>29</v>
      </c>
      <c r="J49" s="48"/>
      <c r="K49" s="48"/>
      <c r="L49" s="47" t="e">
        <f t="shared" si="4"/>
        <v>#N/A</v>
      </c>
      <c r="M49" s="48"/>
      <c r="N49" s="49"/>
      <c r="O49" s="59"/>
      <c r="P49" s="59"/>
      <c r="Q49" s="48"/>
      <c r="R49" s="50" t="s">
        <v>1009</v>
      </c>
      <c r="S49" s="48"/>
      <c r="T49" s="50" t="s">
        <v>1004</v>
      </c>
      <c r="U49" s="48"/>
      <c r="V49" s="47" t="s">
        <v>4102</v>
      </c>
      <c r="W49" s="686"/>
      <c r="X49" s="47"/>
      <c r="Y49" s="48"/>
      <c r="Z49" s="686"/>
      <c r="AA49" s="457"/>
      <c r="AB49" s="51" t="e">
        <f t="shared" si="5"/>
        <v>#N/A</v>
      </c>
      <c r="AC49" s="52">
        <v>29</v>
      </c>
      <c r="AD49" s="457"/>
      <c r="AE49" s="47" t="e">
        <f t="shared" si="6"/>
        <v>#N/A</v>
      </c>
      <c r="AF49" s="48"/>
      <c r="AG49" s="53" t="e">
        <f t="shared" si="7"/>
        <v>#N/A</v>
      </c>
      <c r="AH49" s="36" t="str">
        <f t="shared" si="8"/>
        <v/>
      </c>
      <c r="AI49" s="37" t="str">
        <f t="shared" si="9"/>
        <v/>
      </c>
      <c r="AJ49" s="65"/>
      <c r="AK49" s="65"/>
      <c r="AL49" s="65"/>
      <c r="AM49" s="891" t="s">
        <v>1564</v>
      </c>
      <c r="AN49" s="69"/>
      <c r="AO49" s="70">
        <v>91</v>
      </c>
      <c r="AP49" s="71" t="s">
        <v>482</v>
      </c>
      <c r="AZ49" s="249">
        <v>201</v>
      </c>
      <c r="BA49" s="250"/>
      <c r="BB49" s="250"/>
      <c r="BC49" s="260" t="s">
        <v>1397</v>
      </c>
      <c r="BD49" s="260" t="s">
        <v>1622</v>
      </c>
      <c r="BE49" s="252">
        <f>DCOUNT($H$20:$AI$4020,$H$20,AZ48:BD49)</f>
        <v>0</v>
      </c>
      <c r="BF49" s="159"/>
      <c r="BH49" s="137">
        <v>29</v>
      </c>
      <c r="BI49" s="206"/>
      <c r="BJ49" s="207"/>
      <c r="BK49" s="207"/>
      <c r="BL49" s="207"/>
      <c r="BM49" s="207"/>
      <c r="BN49" s="206"/>
      <c r="BO49" s="208"/>
      <c r="BP49" s="206"/>
      <c r="BQ49" s="458"/>
      <c r="BR49" s="209"/>
      <c r="BS49" s="210"/>
      <c r="BT49" s="208"/>
      <c r="BU49" s="208"/>
      <c r="BV49" s="458"/>
      <c r="BW49" s="209"/>
      <c r="BY49" s="158"/>
      <c r="BZ49" s="158"/>
      <c r="CA49" s="158"/>
      <c r="CB49" s="158"/>
      <c r="CC49" s="158"/>
      <c r="CD49" s="158"/>
      <c r="CE49" s="158"/>
      <c r="CF49" s="158"/>
      <c r="CG49" s="158"/>
      <c r="CH49" s="158"/>
      <c r="CI49" s="158"/>
      <c r="CJ49" s="158"/>
      <c r="CK49" s="158"/>
      <c r="CL49" s="158"/>
      <c r="CM49" s="158"/>
      <c r="CN49" s="158"/>
      <c r="CP49" s="443"/>
      <c r="CQ49" s="444"/>
      <c r="CR49" s="304" t="s">
        <v>172</v>
      </c>
      <c r="CS49" s="305" t="s">
        <v>946</v>
      </c>
      <c r="CT49" s="307"/>
      <c r="CU49" s="158"/>
      <c r="CV49" s="634"/>
      <c r="CW49" s="175" t="s">
        <v>4112</v>
      </c>
      <c r="CX49" s="177" t="s">
        <v>946</v>
      </c>
      <c r="CY49" s="178" t="s">
        <v>1601</v>
      </c>
      <c r="CZ49" s="254"/>
      <c r="DA49" s="158"/>
      <c r="DC49" s="158"/>
      <c r="DD49" s="158"/>
      <c r="DE49" s="213"/>
      <c r="DF49" s="213"/>
      <c r="DG49" s="304" t="s">
        <v>191</v>
      </c>
      <c r="DH49" s="305" t="s">
        <v>946</v>
      </c>
      <c r="DI49" s="178" t="s">
        <v>1601</v>
      </c>
      <c r="DJ49" s="183"/>
      <c r="DK49" s="158"/>
      <c r="DM49" s="213"/>
      <c r="DN49" s="213"/>
      <c r="DO49" s="224" t="s">
        <v>798</v>
      </c>
      <c r="DP49" s="221">
        <v>0</v>
      </c>
      <c r="DQ49" s="216">
        <v>4</v>
      </c>
      <c r="DR49" s="222">
        <f>DCOUNT($H$20:$AI$4020,$H$20,DO48:DQ49)</f>
        <v>0</v>
      </c>
      <c r="DS49" s="159"/>
      <c r="DT49" s="158"/>
      <c r="DW49" s="225"/>
      <c r="DX49" s="225"/>
      <c r="DY49" s="186" t="s">
        <v>452</v>
      </c>
      <c r="DZ49" s="187" t="s">
        <v>946</v>
      </c>
      <c r="EA49" s="188" t="s">
        <v>1601</v>
      </c>
      <c r="EB49" s="189"/>
      <c r="EC49" s="341"/>
      <c r="ED49" s="344"/>
      <c r="EE49" s="346"/>
      <c r="EF49" s="186" t="s">
        <v>452</v>
      </c>
      <c r="EG49" s="187" t="s">
        <v>946</v>
      </c>
      <c r="EH49" s="188" t="s">
        <v>1601</v>
      </c>
      <c r="EI49" s="189"/>
      <c r="EK49" s="231"/>
      <c r="EL49" s="232"/>
      <c r="EM49" s="186" t="s">
        <v>1629</v>
      </c>
      <c r="EN49" s="187" t="s">
        <v>946</v>
      </c>
      <c r="EO49" s="188" t="s">
        <v>1601</v>
      </c>
      <c r="EP49" s="189"/>
      <c r="EQ49" s="193"/>
      <c r="ER49" s="225"/>
      <c r="ES49" s="231"/>
      <c r="ET49" s="543" t="s">
        <v>76</v>
      </c>
      <c r="EU49" s="544" t="s">
        <v>946</v>
      </c>
      <c r="EV49" s="545" t="s">
        <v>1601</v>
      </c>
      <c r="EW49" s="546"/>
      <c r="EY49" s="344"/>
      <c r="EZ49" s="231"/>
      <c r="FA49" s="186" t="s">
        <v>1629</v>
      </c>
      <c r="FB49" s="187" t="s">
        <v>946</v>
      </c>
      <c r="FC49" s="188" t="s">
        <v>1601</v>
      </c>
      <c r="FD49" s="189"/>
      <c r="FF49" s="236"/>
      <c r="FG49" s="275" t="s">
        <v>3953</v>
      </c>
      <c r="FH49" s="192" t="s">
        <v>742</v>
      </c>
      <c r="FI49" s="188" t="s">
        <v>1602</v>
      </c>
      <c r="FJ49" s="189"/>
      <c r="FK49" s="193"/>
      <c r="FL49" s="138"/>
      <c r="FM49" s="917"/>
      <c r="FN49" s="914"/>
      <c r="FO49" s="194" t="s">
        <v>1677</v>
      </c>
      <c r="FP49" s="194" t="s">
        <v>162</v>
      </c>
      <c r="FQ49" s="132"/>
      <c r="FR49" s="140"/>
      <c r="FS49" s="140"/>
      <c r="FT49" s="354"/>
      <c r="FU49" s="855" t="s">
        <v>1725</v>
      </c>
      <c r="FV49" s="856"/>
      <c r="FW49" s="857"/>
      <c r="FX49" s="85">
        <v>0</v>
      </c>
      <c r="FY49" s="573">
        <v>30</v>
      </c>
      <c r="FZ49" s="493">
        <v>0.7</v>
      </c>
      <c r="GA49" s="494">
        <v>0.2</v>
      </c>
      <c r="GB49" s="87">
        <v>8</v>
      </c>
      <c r="GC49" s="85" t="s">
        <v>391</v>
      </c>
      <c r="GD49" s="85" t="s">
        <v>366</v>
      </c>
      <c r="GE49" s="85" t="s">
        <v>395</v>
      </c>
      <c r="GF49" s="94"/>
      <c r="GJ49" s="135"/>
      <c r="GK49" s="135"/>
      <c r="GL49" s="135"/>
      <c r="GM49" s="616"/>
      <c r="GN49" s="111"/>
      <c r="GO49" s="566"/>
    </row>
    <row r="50" spans="1:197" ht="15" customHeight="1" x14ac:dyDescent="0.15">
      <c r="A50" s="38"/>
      <c r="B50" s="52">
        <v>30</v>
      </c>
      <c r="C50" s="48"/>
      <c r="D50" s="48"/>
      <c r="E50" s="686"/>
      <c r="F50" s="686"/>
      <c r="G50" s="687"/>
      <c r="H50" s="412">
        <f t="shared" si="3"/>
        <v>0</v>
      </c>
      <c r="I50" s="47">
        <v>30</v>
      </c>
      <c r="J50" s="48"/>
      <c r="K50" s="48"/>
      <c r="L50" s="47" t="e">
        <f t="shared" si="4"/>
        <v>#N/A</v>
      </c>
      <c r="M50" s="48"/>
      <c r="N50" s="49"/>
      <c r="O50" s="59"/>
      <c r="P50" s="59"/>
      <c r="Q50" s="48"/>
      <c r="R50" s="50" t="s">
        <v>1009</v>
      </c>
      <c r="S50" s="48"/>
      <c r="T50" s="50" t="s">
        <v>1004</v>
      </c>
      <c r="U50" s="48"/>
      <c r="V50" s="47" t="s">
        <v>4102</v>
      </c>
      <c r="W50" s="686"/>
      <c r="X50" s="47"/>
      <c r="Y50" s="48"/>
      <c r="Z50" s="686"/>
      <c r="AA50" s="457"/>
      <c r="AB50" s="51" t="e">
        <f t="shared" si="5"/>
        <v>#N/A</v>
      </c>
      <c r="AC50" s="52">
        <v>30</v>
      </c>
      <c r="AD50" s="457"/>
      <c r="AE50" s="47" t="e">
        <f t="shared" si="6"/>
        <v>#N/A</v>
      </c>
      <c r="AF50" s="48"/>
      <c r="AG50" s="53" t="e">
        <f t="shared" si="7"/>
        <v>#N/A</v>
      </c>
      <c r="AH50" s="36" t="str">
        <f t="shared" si="8"/>
        <v/>
      </c>
      <c r="AI50" s="37" t="str">
        <f t="shared" si="9"/>
        <v/>
      </c>
      <c r="AJ50" s="65"/>
      <c r="AK50" s="65"/>
      <c r="AL50" s="65"/>
      <c r="AM50" s="892"/>
      <c r="AN50" s="66"/>
      <c r="AO50" s="67">
        <v>92</v>
      </c>
      <c r="AP50" s="41" t="s">
        <v>1371</v>
      </c>
      <c r="AZ50" s="255" t="s">
        <v>180</v>
      </c>
      <c r="BA50" s="256" t="s">
        <v>180</v>
      </c>
      <c r="BB50" s="256" t="s">
        <v>180</v>
      </c>
      <c r="BC50" s="203" t="s">
        <v>995</v>
      </c>
      <c r="BD50" s="204" t="s">
        <v>995</v>
      </c>
      <c r="BE50" s="257" t="s">
        <v>1506</v>
      </c>
      <c r="BF50" s="158"/>
      <c r="BH50" s="137">
        <v>30</v>
      </c>
      <c r="BI50" s="206"/>
      <c r="BJ50" s="207"/>
      <c r="BK50" s="207"/>
      <c r="BL50" s="207"/>
      <c r="BM50" s="207"/>
      <c r="BN50" s="206"/>
      <c r="BO50" s="208"/>
      <c r="BP50" s="206"/>
      <c r="BQ50" s="458"/>
      <c r="BR50" s="209"/>
      <c r="BS50" s="210"/>
      <c r="BT50" s="208"/>
      <c r="BU50" s="208"/>
      <c r="BV50" s="458"/>
      <c r="BW50" s="209"/>
      <c r="BY50" s="158"/>
      <c r="BZ50" s="158"/>
      <c r="CA50" s="158"/>
      <c r="CB50" s="158"/>
      <c r="CC50" s="158"/>
      <c r="CD50" s="158"/>
      <c r="CE50" s="158"/>
      <c r="CF50" s="158"/>
      <c r="CG50" s="158"/>
      <c r="CH50" s="158"/>
      <c r="CI50" s="158"/>
      <c r="CJ50" s="158"/>
      <c r="CK50" s="158"/>
      <c r="CL50" s="158"/>
      <c r="CM50" s="158"/>
      <c r="CN50" s="158"/>
      <c r="CP50" s="443"/>
      <c r="CQ50" s="444"/>
      <c r="CR50" s="306" t="s">
        <v>536</v>
      </c>
      <c r="CS50" s="307">
        <v>2</v>
      </c>
      <c r="CT50" s="348">
        <f>DCOUNT($H$20:$AI$4020,"入力ﾁｪｯｸ",CR49:CS50)</f>
        <v>0</v>
      </c>
      <c r="CU50" s="158"/>
      <c r="CV50" s="634"/>
      <c r="CW50" s="247"/>
      <c r="CX50" s="303">
        <v>3</v>
      </c>
      <c r="CY50" s="216">
        <v>6</v>
      </c>
      <c r="CZ50" s="259">
        <f>DCOUNT($H$20:$AI$2520,$H$20,CX49:CY50)</f>
        <v>0</v>
      </c>
      <c r="DA50" s="159"/>
      <c r="DC50" s="158"/>
      <c r="DD50" s="158"/>
      <c r="DE50" s="213"/>
      <c r="DF50" s="213"/>
      <c r="DG50" s="446" t="s">
        <v>1268</v>
      </c>
      <c r="DH50" s="307">
        <v>2</v>
      </c>
      <c r="DI50" s="216">
        <v>4</v>
      </c>
      <c r="DJ50" s="222">
        <f>DCOUNT($H$20:$AI$4020,$H$20,DG49:DI50)</f>
        <v>0</v>
      </c>
      <c r="DK50" s="159"/>
      <c r="DM50" s="213"/>
      <c r="DN50" s="213"/>
      <c r="DO50" s="181" t="s">
        <v>1073</v>
      </c>
      <c r="DP50" s="182" t="s">
        <v>946</v>
      </c>
      <c r="DQ50" s="178" t="s">
        <v>1601</v>
      </c>
      <c r="DR50" s="183"/>
      <c r="DS50" s="158"/>
      <c r="DT50" s="159"/>
      <c r="DW50" s="225"/>
      <c r="DX50" s="225"/>
      <c r="DY50" s="451" t="s">
        <v>1103</v>
      </c>
      <c r="DZ50" s="228">
        <v>0</v>
      </c>
      <c r="EA50" s="229">
        <v>4</v>
      </c>
      <c r="EB50" s="230">
        <f>DCOUNT($H$20:$AI$4020,$H$20,DY49:EA50)</f>
        <v>0</v>
      </c>
      <c r="EC50" s="230"/>
      <c r="ED50" s="344"/>
      <c r="EE50" s="346"/>
      <c r="EF50" s="227" t="s">
        <v>453</v>
      </c>
      <c r="EG50" s="228">
        <v>0</v>
      </c>
      <c r="EH50" s="229">
        <v>4</v>
      </c>
      <c r="EI50" s="230">
        <f>DCOUNT($H$20:$AI$4020,$H$20,EF49:EH50)</f>
        <v>0</v>
      </c>
      <c r="EK50" s="231"/>
      <c r="EL50" s="232"/>
      <c r="EM50" s="233" t="s">
        <v>249</v>
      </c>
      <c r="EN50" s="228">
        <v>0</v>
      </c>
      <c r="EO50" s="229">
        <v>4</v>
      </c>
      <c r="EP50" s="234">
        <f>DCOUNT($H$20:$AI$4020,$H$20,EM49:EO50)</f>
        <v>0</v>
      </c>
      <c r="EQ50" s="161"/>
      <c r="ER50" s="225"/>
      <c r="ES50" s="231"/>
      <c r="ET50" s="552" t="s">
        <v>2646</v>
      </c>
      <c r="EU50" s="548">
        <v>0</v>
      </c>
      <c r="EV50" s="549">
        <v>4</v>
      </c>
      <c r="EW50" s="550">
        <f>DCOUNT($H$20:$AI$4020,$H$20,ET49:EV50)</f>
        <v>0</v>
      </c>
      <c r="EY50" s="344"/>
      <c r="EZ50" s="231"/>
      <c r="FA50" s="235" t="s">
        <v>239</v>
      </c>
      <c r="FB50" s="228">
        <v>0</v>
      </c>
      <c r="FC50" s="229">
        <v>6</v>
      </c>
      <c r="FD50" s="230">
        <f>DCOUNT($H$20:$AI$4020,$H$20,FA49:FC50)</f>
        <v>0</v>
      </c>
      <c r="FF50" s="236"/>
      <c r="FG50" s="280"/>
      <c r="FH50" s="237">
        <v>3</v>
      </c>
      <c r="FI50" s="229">
        <v>6</v>
      </c>
      <c r="FJ50" s="234">
        <f>DCOUNT($H$20:$AI$4020,$H$20,FH49:FI50)</f>
        <v>0</v>
      </c>
      <c r="FK50" s="161"/>
      <c r="FL50" s="138"/>
      <c r="FM50" s="917"/>
      <c r="FN50" s="915"/>
      <c r="FO50" s="194">
        <v>1</v>
      </c>
      <c r="FP50" s="238">
        <v>33</v>
      </c>
      <c r="FQ50" s="194">
        <f>DCOUNT($AN$20:$AO$73,"例№",FO49:FP50)</f>
        <v>0</v>
      </c>
      <c r="FR50" s="140"/>
      <c r="FS50" s="140"/>
      <c r="FT50" s="354"/>
      <c r="FU50" s="855" t="s">
        <v>1726</v>
      </c>
      <c r="FV50" s="856"/>
      <c r="FW50" s="857"/>
      <c r="FX50" s="85">
        <v>0</v>
      </c>
      <c r="FY50" s="85">
        <v>1.7</v>
      </c>
      <c r="FZ50" s="493">
        <v>0.25</v>
      </c>
      <c r="GA50" s="494">
        <v>0</v>
      </c>
      <c r="GB50" s="87">
        <v>4</v>
      </c>
      <c r="GC50" s="85" t="s">
        <v>1722</v>
      </c>
      <c r="GD50" s="85" t="s">
        <v>1721</v>
      </c>
      <c r="GE50" s="85" t="s">
        <v>396</v>
      </c>
      <c r="GF50" s="94"/>
      <c r="GJ50" s="135"/>
      <c r="GK50" s="135"/>
      <c r="GL50" s="135"/>
      <c r="GM50" s="617"/>
      <c r="GN50" s="111"/>
      <c r="GO50" s="566"/>
    </row>
    <row r="51" spans="1:197" ht="15" customHeight="1" thickBot="1" x14ac:dyDescent="0.2">
      <c r="A51" s="38"/>
      <c r="B51" s="52">
        <v>31</v>
      </c>
      <c r="C51" s="48"/>
      <c r="D51" s="48"/>
      <c r="E51" s="686"/>
      <c r="F51" s="686"/>
      <c r="G51" s="687"/>
      <c r="H51" s="412">
        <f t="shared" si="3"/>
        <v>0</v>
      </c>
      <c r="I51" s="47">
        <v>31</v>
      </c>
      <c r="J51" s="48"/>
      <c r="K51" s="48"/>
      <c r="L51" s="47" t="e">
        <f t="shared" si="4"/>
        <v>#N/A</v>
      </c>
      <c r="M51" s="48"/>
      <c r="N51" s="49"/>
      <c r="O51" s="59"/>
      <c r="P51" s="59"/>
      <c r="Q51" s="48"/>
      <c r="R51" s="50" t="s">
        <v>1009</v>
      </c>
      <c r="S51" s="48"/>
      <c r="T51" s="50" t="s">
        <v>1004</v>
      </c>
      <c r="U51" s="48"/>
      <c r="V51" s="47" t="s">
        <v>4102</v>
      </c>
      <c r="W51" s="686"/>
      <c r="X51" s="47"/>
      <c r="Y51" s="48"/>
      <c r="Z51" s="686"/>
      <c r="AA51" s="457"/>
      <c r="AB51" s="51" t="e">
        <f t="shared" si="5"/>
        <v>#N/A</v>
      </c>
      <c r="AC51" s="52">
        <v>31</v>
      </c>
      <c r="AD51" s="457"/>
      <c r="AE51" s="47" t="e">
        <f t="shared" si="6"/>
        <v>#N/A</v>
      </c>
      <c r="AF51" s="48"/>
      <c r="AG51" s="53" t="e">
        <f t="shared" si="7"/>
        <v>#N/A</v>
      </c>
      <c r="AH51" s="36" t="str">
        <f t="shared" si="8"/>
        <v/>
      </c>
      <c r="AI51" s="37" t="str">
        <f t="shared" si="9"/>
        <v/>
      </c>
      <c r="AJ51" s="65"/>
      <c r="AK51" s="65"/>
      <c r="AL51" s="65"/>
      <c r="AM51" s="891" t="s">
        <v>1567</v>
      </c>
      <c r="AN51" s="69"/>
      <c r="AO51" s="70">
        <v>101</v>
      </c>
      <c r="AP51" s="68" t="s">
        <v>1482</v>
      </c>
      <c r="AZ51" s="249">
        <v>201</v>
      </c>
      <c r="BA51" s="250"/>
      <c r="BB51" s="250"/>
      <c r="BC51" s="251" t="s">
        <v>1401</v>
      </c>
      <c r="BD51" s="264"/>
      <c r="BE51" s="252">
        <f>DCOUNT($H$20:$AI$4020,$H$20,AZ50:BD51)</f>
        <v>0</v>
      </c>
      <c r="BF51" s="159"/>
      <c r="BH51" s="137">
        <v>31</v>
      </c>
      <c r="BI51" s="206"/>
      <c r="BJ51" s="207"/>
      <c r="BK51" s="207"/>
      <c r="BL51" s="207"/>
      <c r="BM51" s="207"/>
      <c r="BN51" s="206"/>
      <c r="BO51" s="208"/>
      <c r="BP51" s="206"/>
      <c r="BQ51" s="458"/>
      <c r="BR51" s="209"/>
      <c r="BS51" s="210"/>
      <c r="BT51" s="208"/>
      <c r="BU51" s="208"/>
      <c r="BV51" s="458"/>
      <c r="BW51" s="209"/>
      <c r="BY51" s="158"/>
      <c r="BZ51" s="158"/>
      <c r="CA51" s="158"/>
      <c r="CB51" s="158"/>
      <c r="CC51" s="158"/>
      <c r="CD51" s="158"/>
      <c r="CE51" s="158"/>
      <c r="CF51" s="158"/>
      <c r="CG51" s="158"/>
      <c r="CH51" s="158"/>
      <c r="CI51" s="158"/>
      <c r="CJ51" s="158"/>
      <c r="CK51" s="158"/>
      <c r="CL51" s="158"/>
      <c r="CM51" s="158"/>
      <c r="CN51" s="158"/>
      <c r="CP51" s="443"/>
      <c r="CQ51" s="443"/>
      <c r="CR51" s="304" t="s">
        <v>172</v>
      </c>
      <c r="CS51" s="305" t="s">
        <v>946</v>
      </c>
      <c r="CT51" s="307"/>
      <c r="CU51" s="158"/>
      <c r="CV51" s="634"/>
      <c r="CW51" s="175" t="s">
        <v>4111</v>
      </c>
      <c r="CX51" s="177" t="s">
        <v>946</v>
      </c>
      <c r="CY51" s="178" t="s">
        <v>1601</v>
      </c>
      <c r="CZ51" s="254"/>
      <c r="DA51" s="158"/>
      <c r="DB51" s="158"/>
      <c r="DC51" s="158"/>
      <c r="DD51" s="158"/>
      <c r="DE51" s="213"/>
      <c r="DF51" s="213"/>
      <c r="DG51" s="304" t="s">
        <v>191</v>
      </c>
      <c r="DH51" s="305" t="s">
        <v>946</v>
      </c>
      <c r="DI51" s="178" t="s">
        <v>1601</v>
      </c>
      <c r="DJ51" s="183"/>
      <c r="DK51" s="158"/>
      <c r="DM51" s="213"/>
      <c r="DN51" s="213"/>
      <c r="DO51" s="224" t="s">
        <v>1414</v>
      </c>
      <c r="DP51" s="221">
        <v>0</v>
      </c>
      <c r="DQ51" s="216">
        <v>4</v>
      </c>
      <c r="DR51" s="222">
        <f>DCOUNT($H$20:$AI$4020,$H$20,DO50:DQ51)</f>
        <v>0</v>
      </c>
      <c r="DS51" s="159"/>
      <c r="DT51" s="158"/>
      <c r="DW51" s="225"/>
      <c r="DX51" s="225"/>
      <c r="DY51" s="186" t="s">
        <v>418</v>
      </c>
      <c r="DZ51" s="187" t="s">
        <v>946</v>
      </c>
      <c r="EA51" s="188" t="s">
        <v>1601</v>
      </c>
      <c r="EB51" s="189"/>
      <c r="EC51" s="341"/>
      <c r="ED51" s="344"/>
      <c r="EE51" s="346"/>
      <c r="EF51" s="186" t="s">
        <v>1073</v>
      </c>
      <c r="EG51" s="187" t="s">
        <v>946</v>
      </c>
      <c r="EH51" s="188" t="s">
        <v>1601</v>
      </c>
      <c r="EI51" s="189"/>
      <c r="EK51" s="231"/>
      <c r="EL51" s="232"/>
      <c r="EM51" s="186" t="s">
        <v>1629</v>
      </c>
      <c r="EN51" s="187" t="s">
        <v>946</v>
      </c>
      <c r="EO51" s="188" t="s">
        <v>1601</v>
      </c>
      <c r="EP51" s="189"/>
      <c r="EQ51" s="193"/>
      <c r="ER51" s="225"/>
      <c r="ES51" s="225"/>
      <c r="ET51" s="186" t="s">
        <v>452</v>
      </c>
      <c r="EU51" s="187" t="s">
        <v>946</v>
      </c>
      <c r="EV51" s="188" t="s">
        <v>1601</v>
      </c>
      <c r="EW51" s="189"/>
      <c r="EY51" s="344"/>
      <c r="EZ51" s="231"/>
      <c r="FA51" s="186" t="s">
        <v>1629</v>
      </c>
      <c r="FB51" s="187" t="s">
        <v>946</v>
      </c>
      <c r="FC51" s="188" t="s">
        <v>1601</v>
      </c>
      <c r="FD51" s="189"/>
      <c r="FF51" s="236"/>
      <c r="FG51" s="275" t="s">
        <v>3955</v>
      </c>
      <c r="FH51" s="192" t="s">
        <v>742</v>
      </c>
      <c r="FI51" s="188" t="s">
        <v>1602</v>
      </c>
      <c r="FJ51" s="189"/>
      <c r="FL51" s="138"/>
      <c r="FM51" s="917" t="s">
        <v>1572</v>
      </c>
      <c r="FN51" s="913">
        <f>SUM(FQ51:FQ54)</f>
        <v>0</v>
      </c>
      <c r="FO51" s="194" t="s">
        <v>1677</v>
      </c>
      <c r="FP51" s="194" t="s">
        <v>162</v>
      </c>
      <c r="FQ51" s="132"/>
      <c r="FR51" s="140"/>
      <c r="FS51" s="140"/>
      <c r="FT51" s="354"/>
      <c r="FU51" s="871" t="s">
        <v>1727</v>
      </c>
      <c r="FV51" s="880"/>
      <c r="FW51" s="881"/>
      <c r="FX51" s="85">
        <v>0</v>
      </c>
      <c r="FY51" s="85">
        <v>1.7</v>
      </c>
      <c r="FZ51" s="493">
        <v>0.9</v>
      </c>
      <c r="GA51" s="494">
        <v>0.2</v>
      </c>
      <c r="GB51" s="87">
        <v>8</v>
      </c>
      <c r="GC51" s="85" t="s">
        <v>391</v>
      </c>
      <c r="GD51" s="85" t="s">
        <v>1721</v>
      </c>
      <c r="GE51" s="85" t="s">
        <v>396</v>
      </c>
      <c r="GF51" s="94"/>
      <c r="GJ51" s="135"/>
      <c r="GK51" s="135"/>
      <c r="GL51" s="135"/>
      <c r="GM51" s="617"/>
      <c r="GN51" s="111"/>
      <c r="GO51" s="566"/>
    </row>
    <row r="52" spans="1:197" ht="15" customHeight="1" thickBot="1" x14ac:dyDescent="0.2">
      <c r="A52" s="38"/>
      <c r="B52" s="52">
        <v>32</v>
      </c>
      <c r="C52" s="48"/>
      <c r="D52" s="48"/>
      <c r="E52" s="686"/>
      <c r="F52" s="686"/>
      <c r="G52" s="687"/>
      <c r="H52" s="412">
        <f t="shared" si="3"/>
        <v>0</v>
      </c>
      <c r="I52" s="47">
        <v>32</v>
      </c>
      <c r="J52" s="48"/>
      <c r="K52" s="48"/>
      <c r="L52" s="47" t="e">
        <f t="shared" si="4"/>
        <v>#N/A</v>
      </c>
      <c r="M52" s="48"/>
      <c r="N52" s="49"/>
      <c r="O52" s="59"/>
      <c r="P52" s="59"/>
      <c r="Q52" s="48"/>
      <c r="R52" s="50" t="s">
        <v>1009</v>
      </c>
      <c r="S52" s="48"/>
      <c r="T52" s="50" t="s">
        <v>1004</v>
      </c>
      <c r="U52" s="48"/>
      <c r="V52" s="47" t="s">
        <v>4102</v>
      </c>
      <c r="W52" s="686"/>
      <c r="X52" s="47"/>
      <c r="Y52" s="48"/>
      <c r="Z52" s="686"/>
      <c r="AA52" s="457"/>
      <c r="AB52" s="51" t="e">
        <f t="shared" si="5"/>
        <v>#N/A</v>
      </c>
      <c r="AC52" s="52">
        <v>32</v>
      </c>
      <c r="AD52" s="457"/>
      <c r="AE52" s="47" t="e">
        <f t="shared" si="6"/>
        <v>#N/A</v>
      </c>
      <c r="AF52" s="48"/>
      <c r="AG52" s="53" t="e">
        <f t="shared" si="7"/>
        <v>#N/A</v>
      </c>
      <c r="AH52" s="36" t="str">
        <f t="shared" si="8"/>
        <v/>
      </c>
      <c r="AI52" s="37" t="str">
        <f t="shared" si="9"/>
        <v/>
      </c>
      <c r="AJ52" s="65"/>
      <c r="AK52" s="65"/>
      <c r="AL52" s="65"/>
      <c r="AM52" s="894"/>
      <c r="AN52" s="56"/>
      <c r="AO52" s="72">
        <v>102</v>
      </c>
      <c r="AP52" s="64" t="s">
        <v>1483</v>
      </c>
      <c r="AZ52" s="265" t="s">
        <v>1507</v>
      </c>
      <c r="BA52" s="266"/>
      <c r="BB52" s="267"/>
      <c r="BC52" s="267"/>
      <c r="BD52" s="267"/>
      <c r="BE52" s="269">
        <f>SUM(BE44:BE51)</f>
        <v>0</v>
      </c>
      <c r="BF52" s="270"/>
      <c r="BH52" s="137">
        <v>32</v>
      </c>
      <c r="BI52" s="206"/>
      <c r="BJ52" s="207"/>
      <c r="BK52" s="207"/>
      <c r="BL52" s="207"/>
      <c r="BM52" s="207"/>
      <c r="BN52" s="206"/>
      <c r="BO52" s="208"/>
      <c r="BP52" s="206"/>
      <c r="BQ52" s="458"/>
      <c r="BR52" s="209"/>
      <c r="BS52" s="210"/>
      <c r="BT52" s="208"/>
      <c r="BU52" s="208"/>
      <c r="BV52" s="458"/>
      <c r="BW52" s="209"/>
      <c r="BY52" s="158"/>
      <c r="BZ52" s="158"/>
      <c r="CA52" s="158"/>
      <c r="CB52" s="158"/>
      <c r="CC52" s="158"/>
      <c r="CD52" s="158"/>
      <c r="CE52" s="158"/>
      <c r="CF52" s="158"/>
      <c r="CG52" s="158"/>
      <c r="CH52" s="158"/>
      <c r="CI52" s="158"/>
      <c r="CJ52" s="158"/>
      <c r="CK52" s="158"/>
      <c r="CL52" s="158"/>
      <c r="CM52" s="158"/>
      <c r="CN52" s="158"/>
      <c r="CP52" s="443"/>
      <c r="CQ52" s="443"/>
      <c r="CR52" s="306" t="s">
        <v>1268</v>
      </c>
      <c r="CS52" s="307">
        <v>2</v>
      </c>
      <c r="CT52" s="348">
        <f>DCOUNT($H$20:$AI$4020,"入力ﾁｪｯｸ",CR51:CS52)</f>
        <v>0</v>
      </c>
      <c r="CU52" s="158"/>
      <c r="CV52" s="634"/>
      <c r="CW52" s="247"/>
      <c r="CX52" s="303">
        <v>3</v>
      </c>
      <c r="CY52" s="216">
        <v>7</v>
      </c>
      <c r="CZ52" s="259">
        <f>DCOUNT($H$20:$AI$2520,$H$20,CX51:CY52)</f>
        <v>0</v>
      </c>
      <c r="DA52" s="159"/>
      <c r="DB52" s="159"/>
      <c r="DC52" s="159"/>
      <c r="DD52" s="159"/>
      <c r="DE52" s="213"/>
      <c r="DF52" s="213"/>
      <c r="DG52" s="446" t="s">
        <v>750</v>
      </c>
      <c r="DH52" s="307">
        <v>2</v>
      </c>
      <c r="DI52" s="216">
        <v>4</v>
      </c>
      <c r="DJ52" s="222">
        <f>DCOUNT($H$20:$AI$4020,$H$20,DG51:DI52)</f>
        <v>0</v>
      </c>
      <c r="DK52" s="159"/>
      <c r="DM52" s="213"/>
      <c r="DN52" s="213"/>
      <c r="DO52" s="181" t="s">
        <v>1073</v>
      </c>
      <c r="DP52" s="182" t="s">
        <v>946</v>
      </c>
      <c r="DQ52" s="178" t="s">
        <v>1601</v>
      </c>
      <c r="DR52" s="183"/>
      <c r="DS52" s="158"/>
      <c r="DT52" s="159"/>
      <c r="DW52" s="225"/>
      <c r="DX52" s="225"/>
      <c r="DY52" s="227" t="s">
        <v>694</v>
      </c>
      <c r="DZ52" s="228">
        <v>0</v>
      </c>
      <c r="EA52" s="229">
        <v>4</v>
      </c>
      <c r="EB52" s="230">
        <f>DCOUNT($H$20:$AI$4020,$H$20,DY51:EA52)</f>
        <v>0</v>
      </c>
      <c r="EC52" s="230"/>
      <c r="ED52" s="344"/>
      <c r="EE52" s="346"/>
      <c r="EF52" s="227" t="s">
        <v>1653</v>
      </c>
      <c r="EG52" s="228">
        <v>0</v>
      </c>
      <c r="EH52" s="229">
        <v>4</v>
      </c>
      <c r="EI52" s="230">
        <f>DCOUNT($H$20:$AI$4020,$H$20,EF51:EH52)</f>
        <v>0</v>
      </c>
      <c r="EK52" s="231"/>
      <c r="EL52" s="232"/>
      <c r="EM52" s="233" t="s">
        <v>250</v>
      </c>
      <c r="EN52" s="228">
        <v>0</v>
      </c>
      <c r="EO52" s="229">
        <v>4</v>
      </c>
      <c r="EP52" s="234">
        <f>DCOUNT($H$20:$AI$4020,$H$20,EM51:EO52)</f>
        <v>0</v>
      </c>
      <c r="EQ52" s="161"/>
      <c r="ER52" s="225"/>
      <c r="ES52" s="271"/>
      <c r="ET52" s="451" t="s">
        <v>446</v>
      </c>
      <c r="EU52" s="228">
        <v>0</v>
      </c>
      <c r="EV52" s="229">
        <v>4</v>
      </c>
      <c r="EW52" s="230">
        <f>DCOUNT($H$20:$AI$4020,$H$20,ET51:EV52)</f>
        <v>0</v>
      </c>
      <c r="EY52" s="344"/>
      <c r="EZ52" s="231"/>
      <c r="FA52" s="235" t="s">
        <v>241</v>
      </c>
      <c r="FB52" s="228">
        <v>0</v>
      </c>
      <c r="FC52" s="229">
        <v>6</v>
      </c>
      <c r="FD52" s="230">
        <f>DCOUNT($H$20:$AI$4020,$H$20,FA51:FC52)</f>
        <v>0</v>
      </c>
      <c r="FF52" s="236"/>
      <c r="FG52" s="280"/>
      <c r="FH52" s="237">
        <v>3</v>
      </c>
      <c r="FI52" s="229">
        <v>7</v>
      </c>
      <c r="FJ52" s="234">
        <f>DCOUNT($H$20:$AI$4020,$H$20,FH51:FI52)</f>
        <v>0</v>
      </c>
      <c r="FK52" s="193"/>
      <c r="FL52" s="138"/>
      <c r="FM52" s="917"/>
      <c r="FN52" s="914"/>
      <c r="FO52" s="194">
        <v>1</v>
      </c>
      <c r="FP52" s="238">
        <v>41</v>
      </c>
      <c r="FQ52" s="194">
        <f>DCOUNT($AN$20:$AO$73,"例№",FO51:FP52)</f>
        <v>0</v>
      </c>
      <c r="FR52" s="140"/>
      <c r="FS52" s="140"/>
      <c r="FT52" s="354"/>
      <c r="FU52" s="882"/>
      <c r="FV52" s="883"/>
      <c r="FW52" s="884"/>
      <c r="FX52" s="85">
        <v>1.7</v>
      </c>
      <c r="FY52" s="85">
        <v>2.5</v>
      </c>
      <c r="FZ52" s="493">
        <v>1.93</v>
      </c>
      <c r="GA52" s="494">
        <v>0.25</v>
      </c>
      <c r="GB52" s="87">
        <v>8</v>
      </c>
      <c r="GC52" s="85" t="s">
        <v>391</v>
      </c>
      <c r="GD52" s="85" t="s">
        <v>1721</v>
      </c>
      <c r="GE52" s="85" t="s">
        <v>396</v>
      </c>
      <c r="GF52" s="94"/>
      <c r="GJ52" s="135"/>
      <c r="GK52" s="135"/>
      <c r="GL52" s="135"/>
      <c r="GM52" s="617"/>
      <c r="GN52" s="111"/>
      <c r="GO52" s="566"/>
    </row>
    <row r="53" spans="1:197" ht="15" customHeight="1" thickBot="1" x14ac:dyDescent="0.2">
      <c r="A53" s="38"/>
      <c r="B53" s="52">
        <v>33</v>
      </c>
      <c r="C53" s="48"/>
      <c r="D53" s="48"/>
      <c r="E53" s="686"/>
      <c r="F53" s="686"/>
      <c r="G53" s="687"/>
      <c r="H53" s="412">
        <f t="shared" si="3"/>
        <v>0</v>
      </c>
      <c r="I53" s="47">
        <v>33</v>
      </c>
      <c r="J53" s="48"/>
      <c r="K53" s="48"/>
      <c r="L53" s="47" t="e">
        <f t="shared" si="4"/>
        <v>#N/A</v>
      </c>
      <c r="M53" s="48"/>
      <c r="N53" s="49"/>
      <c r="O53" s="59"/>
      <c r="P53" s="59"/>
      <c r="Q53" s="48"/>
      <c r="R53" s="50" t="s">
        <v>1009</v>
      </c>
      <c r="S53" s="48"/>
      <c r="T53" s="50" t="s">
        <v>1004</v>
      </c>
      <c r="U53" s="48"/>
      <c r="V53" s="47" t="s">
        <v>4102</v>
      </c>
      <c r="W53" s="686"/>
      <c r="X53" s="47"/>
      <c r="Y53" s="48"/>
      <c r="Z53" s="686"/>
      <c r="AA53" s="457"/>
      <c r="AB53" s="51" t="e">
        <f t="shared" si="5"/>
        <v>#N/A</v>
      </c>
      <c r="AC53" s="52">
        <v>33</v>
      </c>
      <c r="AD53" s="457"/>
      <c r="AE53" s="47" t="e">
        <f t="shared" si="6"/>
        <v>#N/A</v>
      </c>
      <c r="AF53" s="48"/>
      <c r="AG53" s="53" t="e">
        <f t="shared" si="7"/>
        <v>#N/A</v>
      </c>
      <c r="AH53" s="36" t="str">
        <f t="shared" si="8"/>
        <v/>
      </c>
      <c r="AI53" s="37" t="str">
        <f t="shared" si="9"/>
        <v/>
      </c>
      <c r="AJ53" s="65"/>
      <c r="AK53" s="65"/>
      <c r="AL53" s="65"/>
      <c r="AM53" s="892"/>
      <c r="AN53" s="66"/>
      <c r="AO53" s="67">
        <v>103</v>
      </c>
      <c r="AP53" s="39" t="s">
        <v>1371</v>
      </c>
      <c r="AZ53" s="136" t="s">
        <v>1499</v>
      </c>
      <c r="BA53" s="159"/>
      <c r="BB53" s="159"/>
      <c r="BC53" s="158"/>
      <c r="BD53" s="167"/>
      <c r="BE53" s="159"/>
      <c r="BF53" s="159"/>
      <c r="BH53" s="137">
        <v>33</v>
      </c>
      <c r="BI53" s="206"/>
      <c r="BJ53" s="207"/>
      <c r="BK53" s="207"/>
      <c r="BL53" s="207"/>
      <c r="BM53" s="207"/>
      <c r="BN53" s="206"/>
      <c r="BO53" s="208"/>
      <c r="BP53" s="206"/>
      <c r="BQ53" s="458"/>
      <c r="BR53" s="209"/>
      <c r="BS53" s="210"/>
      <c r="BT53" s="208"/>
      <c r="BU53" s="208"/>
      <c r="BV53" s="458"/>
      <c r="BW53" s="209"/>
      <c r="BY53" s="158"/>
      <c r="BZ53" s="158"/>
      <c r="CA53" s="158"/>
      <c r="CB53" s="158"/>
      <c r="CC53" s="158"/>
      <c r="CD53" s="158"/>
      <c r="CE53" s="158"/>
      <c r="CF53" s="158"/>
      <c r="CG53" s="158"/>
      <c r="CH53" s="158"/>
      <c r="CI53" s="158"/>
      <c r="CJ53" s="158"/>
      <c r="CK53" s="158"/>
      <c r="CL53" s="158"/>
      <c r="CM53" s="158"/>
      <c r="CN53" s="158"/>
      <c r="CP53" s="443"/>
      <c r="CQ53" s="443"/>
      <c r="CR53" s="304" t="s">
        <v>172</v>
      </c>
      <c r="CS53" s="305" t="s">
        <v>946</v>
      </c>
      <c r="CT53" s="307"/>
      <c r="CU53" s="158"/>
      <c r="CV53" s="634"/>
      <c r="CW53" s="175" t="s">
        <v>4110</v>
      </c>
      <c r="CX53" s="177" t="s">
        <v>946</v>
      </c>
      <c r="CY53" s="178" t="s">
        <v>1601</v>
      </c>
      <c r="CZ53" s="254"/>
      <c r="DA53" s="158"/>
      <c r="DB53" s="158"/>
      <c r="DC53" s="158"/>
      <c r="DD53" s="158"/>
      <c r="DE53" s="213"/>
      <c r="DF53" s="213"/>
      <c r="DG53" s="304" t="s">
        <v>191</v>
      </c>
      <c r="DH53" s="305" t="s">
        <v>946</v>
      </c>
      <c r="DI53" s="178" t="s">
        <v>1601</v>
      </c>
      <c r="DJ53" s="183"/>
      <c r="DK53" s="158"/>
      <c r="DM53" s="213"/>
      <c r="DN53" s="213"/>
      <c r="DO53" s="224" t="s">
        <v>210</v>
      </c>
      <c r="DP53" s="221">
        <v>0</v>
      </c>
      <c r="DQ53" s="216">
        <v>4</v>
      </c>
      <c r="DR53" s="222">
        <f>DCOUNT($H$20:$AI$4020,$H$20,DO52:DQ53)</f>
        <v>0</v>
      </c>
      <c r="DS53" s="159"/>
      <c r="DT53" s="158"/>
      <c r="DW53" s="225"/>
      <c r="DX53" s="225"/>
      <c r="DY53" s="186" t="s">
        <v>418</v>
      </c>
      <c r="DZ53" s="187" t="s">
        <v>946</v>
      </c>
      <c r="EA53" s="188" t="s">
        <v>1601</v>
      </c>
      <c r="EB53" s="189"/>
      <c r="EC53" s="341"/>
      <c r="ED53" s="344"/>
      <c r="EE53" s="346"/>
      <c r="EF53" s="186" t="s">
        <v>172</v>
      </c>
      <c r="EG53" s="187" t="s">
        <v>946</v>
      </c>
      <c r="EH53" s="188" t="s">
        <v>1601</v>
      </c>
      <c r="EI53" s="189"/>
      <c r="EK53" s="231"/>
      <c r="EL53" s="232"/>
      <c r="EM53" s="186" t="s">
        <v>1629</v>
      </c>
      <c r="EN53" s="187" t="s">
        <v>946</v>
      </c>
      <c r="EO53" s="188" t="s">
        <v>1601</v>
      </c>
      <c r="EP53" s="189"/>
      <c r="EQ53" s="193"/>
      <c r="ER53" s="225"/>
      <c r="ES53" s="231"/>
      <c r="ET53" s="543" t="s">
        <v>76</v>
      </c>
      <c r="EU53" s="544" t="s">
        <v>946</v>
      </c>
      <c r="EV53" s="545" t="s">
        <v>1601</v>
      </c>
      <c r="EW53" s="546"/>
      <c r="EY53" s="344"/>
      <c r="EZ53" s="231"/>
      <c r="FA53" s="186" t="s">
        <v>1629</v>
      </c>
      <c r="FB53" s="187" t="s">
        <v>946</v>
      </c>
      <c r="FC53" s="188" t="s">
        <v>1601</v>
      </c>
      <c r="FD53" s="189"/>
      <c r="FF53" s="236"/>
      <c r="FG53" s="275" t="s">
        <v>3957</v>
      </c>
      <c r="FH53" s="192" t="s">
        <v>742</v>
      </c>
      <c r="FI53" s="188" t="s">
        <v>1602</v>
      </c>
      <c r="FJ53" s="189"/>
      <c r="FK53" s="161"/>
      <c r="FL53" s="138"/>
      <c r="FM53" s="917"/>
      <c r="FN53" s="914"/>
      <c r="FO53" s="194" t="s">
        <v>1677</v>
      </c>
      <c r="FP53" s="194" t="s">
        <v>162</v>
      </c>
      <c r="FQ53" s="132"/>
      <c r="FR53" s="140"/>
      <c r="FS53" s="140"/>
      <c r="FT53" s="354"/>
      <c r="FU53" s="885"/>
      <c r="FV53" s="886"/>
      <c r="FW53" s="887"/>
      <c r="FX53" s="85">
        <v>2.5</v>
      </c>
      <c r="FY53" s="85">
        <v>3.5</v>
      </c>
      <c r="FZ53" s="493">
        <v>1.93</v>
      </c>
      <c r="GA53" s="494">
        <v>0.25</v>
      </c>
      <c r="GB53" s="87">
        <v>8</v>
      </c>
      <c r="GC53" s="85" t="s">
        <v>391</v>
      </c>
      <c r="GD53" s="85" t="s">
        <v>1721</v>
      </c>
      <c r="GE53" s="85" t="s">
        <v>396</v>
      </c>
      <c r="GF53" s="94"/>
      <c r="GJ53" s="135"/>
      <c r="GK53" s="135"/>
      <c r="GL53" s="135"/>
      <c r="GM53" s="616"/>
      <c r="GN53" s="111"/>
      <c r="GO53" s="566"/>
    </row>
    <row r="54" spans="1:197" ht="15" customHeight="1" x14ac:dyDescent="0.15">
      <c r="A54" s="38"/>
      <c r="B54" s="52">
        <v>34</v>
      </c>
      <c r="C54" s="48"/>
      <c r="D54" s="48"/>
      <c r="E54" s="686"/>
      <c r="F54" s="686"/>
      <c r="G54" s="687"/>
      <c r="H54" s="412">
        <f t="shared" si="3"/>
        <v>0</v>
      </c>
      <c r="I54" s="47">
        <v>34</v>
      </c>
      <c r="J54" s="48"/>
      <c r="K54" s="48"/>
      <c r="L54" s="47" t="e">
        <f t="shared" si="4"/>
        <v>#N/A</v>
      </c>
      <c r="M54" s="48"/>
      <c r="N54" s="49"/>
      <c r="O54" s="59"/>
      <c r="P54" s="59"/>
      <c r="Q54" s="48"/>
      <c r="R54" s="50" t="s">
        <v>1009</v>
      </c>
      <c r="S54" s="48"/>
      <c r="T54" s="50" t="s">
        <v>1004</v>
      </c>
      <c r="U54" s="48"/>
      <c r="V54" s="47" t="s">
        <v>4102</v>
      </c>
      <c r="W54" s="686"/>
      <c r="X54" s="47"/>
      <c r="Y54" s="48"/>
      <c r="Z54" s="686"/>
      <c r="AA54" s="457"/>
      <c r="AB54" s="51" t="e">
        <f t="shared" si="5"/>
        <v>#N/A</v>
      </c>
      <c r="AC54" s="52">
        <v>34</v>
      </c>
      <c r="AD54" s="457"/>
      <c r="AE54" s="47" t="e">
        <f t="shared" si="6"/>
        <v>#N/A</v>
      </c>
      <c r="AF54" s="48"/>
      <c r="AG54" s="53" t="e">
        <f t="shared" si="7"/>
        <v>#N/A</v>
      </c>
      <c r="AH54" s="36" t="str">
        <f t="shared" si="8"/>
        <v/>
      </c>
      <c r="AI54" s="37" t="str">
        <f t="shared" si="9"/>
        <v/>
      </c>
      <c r="AJ54" s="65"/>
      <c r="AK54" s="65"/>
      <c r="AL54" s="65"/>
      <c r="AM54" s="907" t="s">
        <v>1568</v>
      </c>
      <c r="AN54" s="56"/>
      <c r="AO54" s="35">
        <v>111</v>
      </c>
      <c r="AP54" s="68" t="s">
        <v>1484</v>
      </c>
      <c r="AZ54" s="201" t="s">
        <v>800</v>
      </c>
      <c r="BA54" s="202" t="s">
        <v>800</v>
      </c>
      <c r="BB54" s="202" t="s">
        <v>800</v>
      </c>
      <c r="BC54" s="203" t="s">
        <v>995</v>
      </c>
      <c r="BD54" s="204" t="s">
        <v>995</v>
      </c>
      <c r="BE54" s="205" t="s">
        <v>1506</v>
      </c>
      <c r="BF54" s="158"/>
      <c r="BH54" s="137">
        <v>34</v>
      </c>
      <c r="BI54" s="206"/>
      <c r="BJ54" s="207"/>
      <c r="BK54" s="207"/>
      <c r="BL54" s="207"/>
      <c r="BM54" s="207"/>
      <c r="BN54" s="206"/>
      <c r="BO54" s="208"/>
      <c r="BP54" s="206"/>
      <c r="BQ54" s="458"/>
      <c r="BR54" s="209"/>
      <c r="BS54" s="210"/>
      <c r="BT54" s="208"/>
      <c r="BU54" s="208"/>
      <c r="BV54" s="458"/>
      <c r="BW54" s="209"/>
      <c r="BY54" s="158"/>
      <c r="BZ54" s="158"/>
      <c r="CA54" s="158"/>
      <c r="CB54" s="158"/>
      <c r="CC54" s="158"/>
      <c r="CD54" s="158"/>
      <c r="CE54" s="158"/>
      <c r="CF54" s="158"/>
      <c r="CG54" s="158"/>
      <c r="CH54" s="158"/>
      <c r="CI54" s="158"/>
      <c r="CJ54" s="158"/>
      <c r="CK54" s="158"/>
      <c r="CL54" s="158"/>
      <c r="CM54" s="158"/>
      <c r="CN54" s="158"/>
      <c r="CP54" s="443"/>
      <c r="CQ54" s="444"/>
      <c r="CR54" s="306" t="s">
        <v>1269</v>
      </c>
      <c r="CS54" s="307">
        <v>2</v>
      </c>
      <c r="CT54" s="348">
        <f>DCOUNT($H$20:$AI$4020,"入力ﾁｪｯｸ",CR53:CS54)</f>
        <v>0</v>
      </c>
      <c r="CU54" s="158"/>
      <c r="CV54" s="634"/>
      <c r="CW54" s="247"/>
      <c r="CX54" s="303">
        <v>3</v>
      </c>
      <c r="CY54" s="216">
        <v>8</v>
      </c>
      <c r="CZ54" s="259">
        <f>DCOUNT($H$20:$AI$2520,$H$20,CX53:CY54)</f>
        <v>0</v>
      </c>
      <c r="DA54" s="159"/>
      <c r="DB54" s="159"/>
      <c r="DC54" s="158"/>
      <c r="DD54" s="158"/>
      <c r="DE54" s="213"/>
      <c r="DF54" s="213"/>
      <c r="DG54" s="446" t="s">
        <v>751</v>
      </c>
      <c r="DH54" s="307">
        <v>2</v>
      </c>
      <c r="DI54" s="216">
        <v>4</v>
      </c>
      <c r="DJ54" s="222">
        <f>DCOUNT($H$20:$AI$4020,$H$20,DG53:DI54)</f>
        <v>0</v>
      </c>
      <c r="DK54" s="159"/>
      <c r="DM54" s="213"/>
      <c r="DN54" s="213"/>
      <c r="DO54" s="181" t="s">
        <v>1073</v>
      </c>
      <c r="DP54" s="182" t="s">
        <v>946</v>
      </c>
      <c r="DQ54" s="178" t="s">
        <v>1601</v>
      </c>
      <c r="DR54" s="183"/>
      <c r="DS54" s="158"/>
      <c r="DT54" s="159"/>
      <c r="DW54" s="225"/>
      <c r="DX54" s="225"/>
      <c r="DY54" s="227" t="s">
        <v>1214</v>
      </c>
      <c r="DZ54" s="228">
        <v>0</v>
      </c>
      <c r="EA54" s="229">
        <v>4</v>
      </c>
      <c r="EB54" s="230">
        <f>DCOUNT($H$20:$AI$4020,$H$20,DY53:EA54)</f>
        <v>0</v>
      </c>
      <c r="EC54" s="230"/>
      <c r="ED54" s="344"/>
      <c r="EE54" s="346"/>
      <c r="EF54" s="227" t="s">
        <v>1654</v>
      </c>
      <c r="EG54" s="228">
        <v>0</v>
      </c>
      <c r="EH54" s="229">
        <v>4</v>
      </c>
      <c r="EI54" s="230">
        <f>DCOUNT($H$20:$AI$4020,$H$20,EF53:EH54)</f>
        <v>0</v>
      </c>
      <c r="EK54" s="231"/>
      <c r="EL54" s="232"/>
      <c r="EM54" s="233" t="s">
        <v>251</v>
      </c>
      <c r="EN54" s="228">
        <v>0</v>
      </c>
      <c r="EO54" s="229">
        <v>4</v>
      </c>
      <c r="EP54" s="234">
        <f>DCOUNT($H$20:$AI$4020,$H$20,EM53:EO54)</f>
        <v>0</v>
      </c>
      <c r="EQ54" s="161"/>
      <c r="ER54" s="225"/>
      <c r="ES54" s="231"/>
      <c r="ET54" s="552" t="s">
        <v>2647</v>
      </c>
      <c r="EU54" s="548">
        <v>0</v>
      </c>
      <c r="EV54" s="549">
        <v>4</v>
      </c>
      <c r="EW54" s="550">
        <f>DCOUNT($H$20:$AI$4020,$H$20,ET53:EV54)</f>
        <v>0</v>
      </c>
      <c r="EY54" s="344"/>
      <c r="EZ54" s="231"/>
      <c r="FA54" s="235" t="s">
        <v>243</v>
      </c>
      <c r="FB54" s="228">
        <v>0</v>
      </c>
      <c r="FC54" s="229">
        <v>6</v>
      </c>
      <c r="FD54" s="230">
        <f>DCOUNT($H$20:$AI$4020,$H$20,FA53:FC54)</f>
        <v>0</v>
      </c>
      <c r="FF54" s="236"/>
      <c r="FG54" s="280"/>
      <c r="FH54" s="237">
        <v>3</v>
      </c>
      <c r="FI54" s="229">
        <v>8</v>
      </c>
      <c r="FJ54" s="234">
        <f>DCOUNT($H$20:$AI$4020,$H$20,FH53:FI54)</f>
        <v>0</v>
      </c>
      <c r="FK54" s="193"/>
      <c r="FL54" s="138"/>
      <c r="FM54" s="917"/>
      <c r="FN54" s="915"/>
      <c r="FO54" s="194">
        <v>1</v>
      </c>
      <c r="FP54" s="238">
        <v>42</v>
      </c>
      <c r="FQ54" s="194">
        <f>DCOUNT($AN$20:$AO$73,"例№",FO53:FP54)</f>
        <v>0</v>
      </c>
      <c r="FR54" s="140"/>
      <c r="FS54" s="140"/>
      <c r="FT54" s="354"/>
      <c r="FU54" s="871" t="s">
        <v>1728</v>
      </c>
      <c r="FV54" s="880"/>
      <c r="FW54" s="881"/>
      <c r="FX54" s="85">
        <v>1.7</v>
      </c>
      <c r="FY54" s="85">
        <v>2.5</v>
      </c>
      <c r="FZ54" s="493">
        <v>0.7</v>
      </c>
      <c r="GA54" s="494">
        <v>0</v>
      </c>
      <c r="GB54" s="87">
        <v>4</v>
      </c>
      <c r="GC54" s="85" t="s">
        <v>1722</v>
      </c>
      <c r="GD54" s="85" t="s">
        <v>1721</v>
      </c>
      <c r="GE54" s="85" t="s">
        <v>397</v>
      </c>
      <c r="GF54" s="94"/>
      <c r="GJ54" s="135"/>
      <c r="GK54" s="135"/>
      <c r="GL54" s="135"/>
      <c r="GM54" s="616"/>
      <c r="GN54" s="111"/>
      <c r="GO54" s="566"/>
    </row>
    <row r="55" spans="1:197" ht="15" customHeight="1" thickBot="1" x14ac:dyDescent="0.2">
      <c r="A55" s="38"/>
      <c r="B55" s="52">
        <v>35</v>
      </c>
      <c r="C55" s="48"/>
      <c r="D55" s="48"/>
      <c r="E55" s="686"/>
      <c r="F55" s="686"/>
      <c r="G55" s="687"/>
      <c r="H55" s="412">
        <f t="shared" si="3"/>
        <v>0</v>
      </c>
      <c r="I55" s="47">
        <v>35</v>
      </c>
      <c r="J55" s="48"/>
      <c r="K55" s="48"/>
      <c r="L55" s="47" t="e">
        <f t="shared" si="4"/>
        <v>#N/A</v>
      </c>
      <c r="M55" s="48"/>
      <c r="N55" s="49"/>
      <c r="O55" s="59"/>
      <c r="P55" s="59"/>
      <c r="Q55" s="48"/>
      <c r="R55" s="50" t="s">
        <v>1009</v>
      </c>
      <c r="S55" s="48"/>
      <c r="T55" s="50" t="s">
        <v>1004</v>
      </c>
      <c r="U55" s="48"/>
      <c r="V55" s="47" t="s">
        <v>4102</v>
      </c>
      <c r="W55" s="686"/>
      <c r="X55" s="47"/>
      <c r="Y55" s="48"/>
      <c r="Z55" s="686"/>
      <c r="AA55" s="457"/>
      <c r="AB55" s="51" t="e">
        <f t="shared" si="5"/>
        <v>#N/A</v>
      </c>
      <c r="AC55" s="52">
        <v>35</v>
      </c>
      <c r="AD55" s="457"/>
      <c r="AE55" s="47" t="e">
        <f t="shared" si="6"/>
        <v>#N/A</v>
      </c>
      <c r="AF55" s="48"/>
      <c r="AG55" s="53" t="e">
        <f t="shared" si="7"/>
        <v>#N/A</v>
      </c>
      <c r="AH55" s="36" t="str">
        <f t="shared" si="8"/>
        <v/>
      </c>
      <c r="AI55" s="37" t="str">
        <f t="shared" si="9"/>
        <v/>
      </c>
      <c r="AJ55" s="65"/>
      <c r="AK55" s="65"/>
      <c r="AL55" s="65"/>
      <c r="AM55" s="912"/>
      <c r="AN55" s="62"/>
      <c r="AO55" s="35">
        <v>112</v>
      </c>
      <c r="AP55" s="64" t="s">
        <v>1485</v>
      </c>
      <c r="AZ55" s="239">
        <v>202</v>
      </c>
      <c r="BA55" s="240"/>
      <c r="BB55" s="240"/>
      <c r="BC55" s="214"/>
      <c r="BD55" s="241" t="s">
        <v>171</v>
      </c>
      <c r="BE55" s="242">
        <f>DCOUNT($H$20:$AI$4020,$H$20,AZ54:BD55)</f>
        <v>0</v>
      </c>
      <c r="BF55" s="159"/>
      <c r="BH55" s="137">
        <v>35</v>
      </c>
      <c r="BI55" s="206"/>
      <c r="BJ55" s="207"/>
      <c r="BK55" s="207"/>
      <c r="BL55" s="207"/>
      <c r="BM55" s="207"/>
      <c r="BN55" s="206"/>
      <c r="BO55" s="208"/>
      <c r="BP55" s="206"/>
      <c r="BQ55" s="458"/>
      <c r="BR55" s="209"/>
      <c r="BS55" s="210"/>
      <c r="BT55" s="208"/>
      <c r="BU55" s="208"/>
      <c r="BV55" s="458"/>
      <c r="BW55" s="209"/>
      <c r="BY55" s="158"/>
      <c r="BZ55" s="158"/>
      <c r="CA55" s="158"/>
      <c r="CB55" s="158"/>
      <c r="CC55" s="158"/>
      <c r="CD55" s="158"/>
      <c r="CE55" s="158"/>
      <c r="CF55" s="158"/>
      <c r="CG55" s="158"/>
      <c r="CH55" s="158"/>
      <c r="CI55" s="158"/>
      <c r="CJ55" s="158"/>
      <c r="CK55" s="158"/>
      <c r="CL55" s="158"/>
      <c r="CM55" s="158"/>
      <c r="CN55" s="158"/>
      <c r="CP55" s="443"/>
      <c r="CQ55" s="444"/>
      <c r="CR55" s="304" t="s">
        <v>172</v>
      </c>
      <c r="CS55" s="305" t="s">
        <v>946</v>
      </c>
      <c r="CT55" s="307"/>
      <c r="CU55" s="158"/>
      <c r="CV55" s="634"/>
      <c r="CW55" s="560" t="s">
        <v>4109</v>
      </c>
      <c r="CX55" s="177" t="s">
        <v>946</v>
      </c>
      <c r="CY55" s="178" t="s">
        <v>1601</v>
      </c>
      <c r="CZ55" s="254"/>
      <c r="DA55" s="159"/>
      <c r="DB55" s="158"/>
      <c r="DC55" s="158"/>
      <c r="DD55" s="158"/>
      <c r="DE55" s="213"/>
      <c r="DF55" s="213"/>
      <c r="DG55" s="304" t="s">
        <v>191</v>
      </c>
      <c r="DH55" s="305" t="s">
        <v>946</v>
      </c>
      <c r="DI55" s="178" t="s">
        <v>1601</v>
      </c>
      <c r="DJ55" s="183"/>
      <c r="DK55" s="158"/>
      <c r="DM55" s="213"/>
      <c r="DN55" s="213"/>
      <c r="DO55" s="224" t="s">
        <v>212</v>
      </c>
      <c r="DP55" s="221">
        <v>0</v>
      </c>
      <c r="DQ55" s="216">
        <v>4</v>
      </c>
      <c r="DR55" s="222">
        <f>DCOUNT($H$20:$AI$4020,$H$20,DO54:DQ55)</f>
        <v>0</v>
      </c>
      <c r="DS55" s="159"/>
      <c r="DT55" s="158"/>
      <c r="DW55" s="225"/>
      <c r="DX55" s="225"/>
      <c r="DY55" s="186" t="s">
        <v>418</v>
      </c>
      <c r="DZ55" s="187" t="s">
        <v>946</v>
      </c>
      <c r="EA55" s="188" t="s">
        <v>1601</v>
      </c>
      <c r="EB55" s="189"/>
      <c r="EC55" s="341"/>
      <c r="ED55" s="344"/>
      <c r="EE55" s="346"/>
      <c r="EF55" s="186" t="s">
        <v>172</v>
      </c>
      <c r="EG55" s="187" t="s">
        <v>946</v>
      </c>
      <c r="EH55" s="188" t="s">
        <v>1601</v>
      </c>
      <c r="EI55" s="189"/>
      <c r="EK55" s="231"/>
      <c r="EL55" s="232"/>
      <c r="EM55" s="186" t="s">
        <v>1629</v>
      </c>
      <c r="EN55" s="187" t="s">
        <v>946</v>
      </c>
      <c r="EO55" s="188" t="s">
        <v>1601</v>
      </c>
      <c r="EP55" s="189"/>
      <c r="EQ55" s="193"/>
      <c r="ER55" s="225"/>
      <c r="ES55" s="231"/>
      <c r="ET55" s="543" t="s">
        <v>76</v>
      </c>
      <c r="EU55" s="544" t="s">
        <v>946</v>
      </c>
      <c r="EV55" s="545" t="s">
        <v>1601</v>
      </c>
      <c r="EW55" s="546"/>
      <c r="EY55" s="344"/>
      <c r="EZ55" s="225"/>
      <c r="FA55" s="186" t="s">
        <v>1629</v>
      </c>
      <c r="FB55" s="187" t="s">
        <v>946</v>
      </c>
      <c r="FC55" s="188" t="s">
        <v>1601</v>
      </c>
      <c r="FD55" s="189"/>
      <c r="FF55" s="236"/>
      <c r="FG55" s="563" t="s">
        <v>4116</v>
      </c>
      <c r="FH55" s="192" t="s">
        <v>742</v>
      </c>
      <c r="FI55" s="188" t="s">
        <v>1602</v>
      </c>
      <c r="FJ55" s="189"/>
      <c r="FK55" s="161"/>
      <c r="FL55" s="138"/>
      <c r="FM55" s="917" t="s">
        <v>1573</v>
      </c>
      <c r="FN55" s="913">
        <f>SUM(FQ55:FQ58)</f>
        <v>0</v>
      </c>
      <c r="FO55" s="194" t="s">
        <v>1677</v>
      </c>
      <c r="FP55" s="194" t="s">
        <v>162</v>
      </c>
      <c r="FQ55" s="132"/>
      <c r="FR55" s="140"/>
      <c r="FS55" s="140"/>
      <c r="FT55" s="354"/>
      <c r="FU55" s="882"/>
      <c r="FV55" s="883"/>
      <c r="FW55" s="884"/>
      <c r="FX55" s="85">
        <v>2.5</v>
      </c>
      <c r="FY55" s="85">
        <v>3.5</v>
      </c>
      <c r="FZ55" s="493">
        <v>0.7</v>
      </c>
      <c r="GA55" s="494">
        <v>0</v>
      </c>
      <c r="GB55" s="87">
        <v>4</v>
      </c>
      <c r="GC55" s="85" t="s">
        <v>1722</v>
      </c>
      <c r="GD55" s="85" t="s">
        <v>1721</v>
      </c>
      <c r="GE55" s="85" t="s">
        <v>397</v>
      </c>
      <c r="GF55" s="94"/>
      <c r="GJ55" s="135"/>
      <c r="GK55" s="135"/>
      <c r="GL55" s="135"/>
      <c r="GM55" s="616"/>
      <c r="GN55" s="111"/>
      <c r="GO55" s="566"/>
    </row>
    <row r="56" spans="1:197" ht="15" customHeight="1" x14ac:dyDescent="0.15">
      <c r="A56" s="38"/>
      <c r="B56" s="52">
        <v>36</v>
      </c>
      <c r="C56" s="48"/>
      <c r="D56" s="48"/>
      <c r="E56" s="686"/>
      <c r="F56" s="686"/>
      <c r="G56" s="687"/>
      <c r="H56" s="412">
        <f t="shared" si="3"/>
        <v>0</v>
      </c>
      <c r="I56" s="47">
        <v>36</v>
      </c>
      <c r="J56" s="48"/>
      <c r="K56" s="48"/>
      <c r="L56" s="47" t="e">
        <f t="shared" si="4"/>
        <v>#N/A</v>
      </c>
      <c r="M56" s="48"/>
      <c r="N56" s="49"/>
      <c r="O56" s="59"/>
      <c r="P56" s="59"/>
      <c r="Q56" s="48"/>
      <c r="R56" s="50" t="s">
        <v>1009</v>
      </c>
      <c r="S56" s="48"/>
      <c r="T56" s="50" t="s">
        <v>1004</v>
      </c>
      <c r="U56" s="48"/>
      <c r="V56" s="47" t="s">
        <v>4102</v>
      </c>
      <c r="W56" s="686"/>
      <c r="X56" s="47"/>
      <c r="Y56" s="48"/>
      <c r="Z56" s="686"/>
      <c r="AA56" s="457"/>
      <c r="AB56" s="51" t="e">
        <f t="shared" si="5"/>
        <v>#N/A</v>
      </c>
      <c r="AC56" s="52">
        <v>36</v>
      </c>
      <c r="AD56" s="457"/>
      <c r="AE56" s="47" t="e">
        <f t="shared" si="6"/>
        <v>#N/A</v>
      </c>
      <c r="AF56" s="48"/>
      <c r="AG56" s="53" t="e">
        <f t="shared" si="7"/>
        <v>#N/A</v>
      </c>
      <c r="AH56" s="36" t="str">
        <f t="shared" si="8"/>
        <v/>
      </c>
      <c r="AI56" s="37" t="str">
        <f t="shared" si="9"/>
        <v/>
      </c>
      <c r="AJ56" s="65"/>
      <c r="AK56" s="65"/>
      <c r="AL56" s="65"/>
      <c r="AM56" s="912"/>
      <c r="AN56" s="56"/>
      <c r="AO56" s="72">
        <v>113</v>
      </c>
      <c r="AP56" s="64" t="s">
        <v>1486</v>
      </c>
      <c r="AZ56" s="201" t="s">
        <v>173</v>
      </c>
      <c r="BA56" s="202" t="s">
        <v>173</v>
      </c>
      <c r="BB56" s="202" t="s">
        <v>173</v>
      </c>
      <c r="BC56" s="203" t="s">
        <v>995</v>
      </c>
      <c r="BD56" s="204" t="s">
        <v>995</v>
      </c>
      <c r="BE56" s="205" t="s">
        <v>1506</v>
      </c>
      <c r="BF56" s="158"/>
      <c r="BH56" s="137">
        <v>36</v>
      </c>
      <c r="BI56" s="206"/>
      <c r="BJ56" s="207"/>
      <c r="BK56" s="207"/>
      <c r="BL56" s="207"/>
      <c r="BM56" s="207"/>
      <c r="BN56" s="206"/>
      <c r="BO56" s="208"/>
      <c r="BP56" s="206"/>
      <c r="BQ56" s="458"/>
      <c r="BR56" s="209"/>
      <c r="BS56" s="210"/>
      <c r="BT56" s="208"/>
      <c r="BU56" s="208"/>
      <c r="BV56" s="458"/>
      <c r="BW56" s="209"/>
      <c r="BY56" s="158"/>
      <c r="BZ56" s="158"/>
      <c r="CA56" s="158"/>
      <c r="CB56" s="158"/>
      <c r="CC56" s="158"/>
      <c r="CD56" s="158"/>
      <c r="CE56" s="158"/>
      <c r="CF56" s="158"/>
      <c r="CG56" s="158"/>
      <c r="CH56" s="158"/>
      <c r="CI56" s="158"/>
      <c r="CJ56" s="158"/>
      <c r="CK56" s="158"/>
      <c r="CL56" s="158"/>
      <c r="CM56" s="158"/>
      <c r="CN56" s="158"/>
      <c r="CP56" s="443"/>
      <c r="CQ56" s="444"/>
      <c r="CR56" s="306" t="s">
        <v>1267</v>
      </c>
      <c r="CS56" s="307">
        <v>2</v>
      </c>
      <c r="CT56" s="348">
        <f>DCOUNT($H$20:$AI$4020,"入力ﾁｪｯｸ",CR55:CS56)</f>
        <v>0</v>
      </c>
      <c r="CU56" s="158"/>
      <c r="CV56" s="635"/>
      <c r="CW56" s="247"/>
      <c r="CX56" s="303">
        <v>3</v>
      </c>
      <c r="CY56" s="216">
        <v>9</v>
      </c>
      <c r="CZ56" s="259">
        <f>DCOUNT($H$20:$AI$2520,$H$20,CX55:CY56)</f>
        <v>0</v>
      </c>
      <c r="DA56" s="159"/>
      <c r="DB56" s="159"/>
      <c r="DC56" s="158"/>
      <c r="DD56" s="158"/>
      <c r="DE56" s="213"/>
      <c r="DF56" s="213"/>
      <c r="DG56" s="446" t="s">
        <v>752</v>
      </c>
      <c r="DH56" s="307">
        <v>2</v>
      </c>
      <c r="DI56" s="216">
        <v>4</v>
      </c>
      <c r="DJ56" s="222">
        <f>DCOUNT($H$20:$AI$4020,$H$20,DG55:DI56)</f>
        <v>0</v>
      </c>
      <c r="DK56" s="159"/>
      <c r="DM56" s="213"/>
      <c r="DN56" s="213"/>
      <c r="DO56" s="181" t="s">
        <v>1073</v>
      </c>
      <c r="DP56" s="182" t="s">
        <v>946</v>
      </c>
      <c r="DQ56" s="178" t="s">
        <v>1601</v>
      </c>
      <c r="DR56" s="183"/>
      <c r="DS56" s="158"/>
      <c r="DT56" s="159"/>
      <c r="DW56" s="225"/>
      <c r="DX56" s="225"/>
      <c r="DY56" s="227" t="s">
        <v>1217</v>
      </c>
      <c r="DZ56" s="228">
        <v>0</v>
      </c>
      <c r="EA56" s="229">
        <v>4</v>
      </c>
      <c r="EB56" s="230">
        <f>DCOUNT($H$20:$AI$4020,$H$20,DY55:EA56)</f>
        <v>0</v>
      </c>
      <c r="EC56" s="230"/>
      <c r="ED56" s="344"/>
      <c r="EE56" s="346"/>
      <c r="EF56" s="227" t="s">
        <v>1655</v>
      </c>
      <c r="EG56" s="228">
        <v>0</v>
      </c>
      <c r="EH56" s="229">
        <v>4</v>
      </c>
      <c r="EI56" s="230">
        <f>DCOUNT($H$20:$AI$4020,$H$20,EF55:EH56)</f>
        <v>0</v>
      </c>
      <c r="EK56" s="231"/>
      <c r="EL56" s="232"/>
      <c r="EM56" s="233" t="s">
        <v>252</v>
      </c>
      <c r="EN56" s="228">
        <v>0</v>
      </c>
      <c r="EO56" s="229">
        <v>4</v>
      </c>
      <c r="EP56" s="234">
        <f>DCOUNT($H$20:$AI$4020,$H$20,EM55:EO56)</f>
        <v>0</v>
      </c>
      <c r="EQ56" s="161"/>
      <c r="ER56" s="225"/>
      <c r="ES56" s="231"/>
      <c r="ET56" s="552" t="s">
        <v>2648</v>
      </c>
      <c r="EU56" s="548">
        <v>0</v>
      </c>
      <c r="EV56" s="549">
        <v>4</v>
      </c>
      <c r="EW56" s="550">
        <f>DCOUNT($H$20:$AI$4020,$H$20,ET55:EV56)</f>
        <v>0</v>
      </c>
      <c r="EY56" s="344"/>
      <c r="EZ56" s="271"/>
      <c r="FA56" s="235" t="s">
        <v>253</v>
      </c>
      <c r="FB56" s="228">
        <v>0</v>
      </c>
      <c r="FC56" s="229">
        <v>6</v>
      </c>
      <c r="FD56" s="230">
        <f>DCOUNT($H$20:$AI$4020,$H$20,FA55:FC56)</f>
        <v>0</v>
      </c>
      <c r="FF56" s="272"/>
      <c r="FG56" s="280"/>
      <c r="FH56" s="237">
        <v>3</v>
      </c>
      <c r="FI56" s="229">
        <v>9</v>
      </c>
      <c r="FJ56" s="234">
        <f>DCOUNT($H$20:$AI$4020,$H$20,FH55:FI56)</f>
        <v>0</v>
      </c>
      <c r="FK56" s="193"/>
      <c r="FL56" s="138"/>
      <c r="FM56" s="917"/>
      <c r="FN56" s="914"/>
      <c r="FO56" s="194">
        <v>1</v>
      </c>
      <c r="FP56" s="238">
        <v>51</v>
      </c>
      <c r="FQ56" s="194">
        <f>DCOUNT($AN$20:$AO$73,"例№",FO55:FP56)</f>
        <v>0</v>
      </c>
      <c r="FR56" s="140"/>
      <c r="FS56" s="140"/>
      <c r="FT56" s="354"/>
      <c r="FU56" s="885"/>
      <c r="FV56" s="886"/>
      <c r="FW56" s="887"/>
      <c r="FX56" s="85">
        <v>3.5</v>
      </c>
      <c r="FY56" s="85">
        <v>30</v>
      </c>
      <c r="FZ56" s="493">
        <v>0.49</v>
      </c>
      <c r="GA56" s="494">
        <v>0</v>
      </c>
      <c r="GB56" s="87">
        <v>4</v>
      </c>
      <c r="GC56" s="85" t="s">
        <v>1722</v>
      </c>
      <c r="GD56" s="85" t="s">
        <v>1721</v>
      </c>
      <c r="GE56" s="85" t="s">
        <v>397</v>
      </c>
      <c r="GF56" s="94"/>
      <c r="GJ56" s="135"/>
      <c r="GK56" s="135"/>
      <c r="GL56" s="135"/>
      <c r="GM56" s="617"/>
      <c r="GN56" s="111"/>
      <c r="GO56" s="566"/>
    </row>
    <row r="57" spans="1:197" ht="15" customHeight="1" thickBot="1" x14ac:dyDescent="0.2">
      <c r="A57" s="38"/>
      <c r="B57" s="52">
        <v>37</v>
      </c>
      <c r="C57" s="48"/>
      <c r="D57" s="48"/>
      <c r="E57" s="686"/>
      <c r="F57" s="686"/>
      <c r="G57" s="687"/>
      <c r="H57" s="412">
        <f t="shared" si="3"/>
        <v>0</v>
      </c>
      <c r="I57" s="47">
        <v>37</v>
      </c>
      <c r="J57" s="48"/>
      <c r="K57" s="48"/>
      <c r="L57" s="47" t="e">
        <f t="shared" si="4"/>
        <v>#N/A</v>
      </c>
      <c r="M57" s="48"/>
      <c r="N57" s="49"/>
      <c r="O57" s="59"/>
      <c r="P57" s="59"/>
      <c r="Q57" s="48"/>
      <c r="R57" s="50" t="s">
        <v>1009</v>
      </c>
      <c r="S57" s="48"/>
      <c r="T57" s="50" t="s">
        <v>1004</v>
      </c>
      <c r="U57" s="48"/>
      <c r="V57" s="47" t="s">
        <v>4102</v>
      </c>
      <c r="W57" s="686"/>
      <c r="X57" s="47"/>
      <c r="Y57" s="48"/>
      <c r="Z57" s="686"/>
      <c r="AA57" s="457"/>
      <c r="AB57" s="51" t="e">
        <f t="shared" si="5"/>
        <v>#N/A</v>
      </c>
      <c r="AC57" s="52">
        <v>37</v>
      </c>
      <c r="AD57" s="457"/>
      <c r="AE57" s="47" t="e">
        <f t="shared" si="6"/>
        <v>#N/A</v>
      </c>
      <c r="AF57" s="48"/>
      <c r="AG57" s="53" t="e">
        <f t="shared" si="7"/>
        <v>#N/A</v>
      </c>
      <c r="AH57" s="36" t="str">
        <f t="shared" si="8"/>
        <v/>
      </c>
      <c r="AI57" s="37" t="str">
        <f t="shared" si="9"/>
        <v/>
      </c>
      <c r="AJ57" s="65"/>
      <c r="AK57" s="65"/>
      <c r="AL57" s="65"/>
      <c r="AM57" s="912"/>
      <c r="AN57" s="62"/>
      <c r="AO57" s="35">
        <v>114</v>
      </c>
      <c r="AP57" s="64" t="s">
        <v>1487</v>
      </c>
      <c r="AZ57" s="239">
        <v>202</v>
      </c>
      <c r="BA57" s="240"/>
      <c r="BB57" s="240"/>
      <c r="BC57" s="251" t="s">
        <v>178</v>
      </c>
      <c r="BD57" s="251" t="s">
        <v>179</v>
      </c>
      <c r="BE57" s="242">
        <f>DCOUNT($H$20:$AI$4020,$H$20,AZ56:BD57)</f>
        <v>0</v>
      </c>
      <c r="BF57" s="159"/>
      <c r="BH57" s="137">
        <v>37</v>
      </c>
      <c r="BI57" s="206"/>
      <c r="BJ57" s="207"/>
      <c r="BK57" s="207"/>
      <c r="BL57" s="207"/>
      <c r="BM57" s="207"/>
      <c r="BN57" s="206"/>
      <c r="BO57" s="208"/>
      <c r="BP57" s="206"/>
      <c r="BQ57" s="458"/>
      <c r="BR57" s="209"/>
      <c r="BS57" s="210"/>
      <c r="BT57" s="208"/>
      <c r="BU57" s="208"/>
      <c r="BV57" s="458"/>
      <c r="BW57" s="209"/>
      <c r="BY57" s="158"/>
      <c r="BZ57" s="158"/>
      <c r="CA57" s="158"/>
      <c r="CB57" s="158"/>
      <c r="CC57" s="158"/>
      <c r="CD57" s="158"/>
      <c r="CE57" s="158"/>
      <c r="CF57" s="158"/>
      <c r="CG57" s="158"/>
      <c r="CH57" s="158"/>
      <c r="CI57" s="158"/>
      <c r="CJ57" s="158"/>
      <c r="CK57" s="158"/>
      <c r="CL57" s="158"/>
      <c r="CM57" s="158"/>
      <c r="CN57" s="158"/>
      <c r="CP57" s="443"/>
      <c r="CQ57" s="444"/>
      <c r="CR57" s="304" t="s">
        <v>172</v>
      </c>
      <c r="CS57" s="305" t="s">
        <v>946</v>
      </c>
      <c r="CT57" s="307"/>
      <c r="CU57" s="158"/>
      <c r="CV57" s="158"/>
      <c r="CW57" s="310"/>
      <c r="CX57" s="168"/>
      <c r="CY57" s="159"/>
      <c r="CZ57" s="159"/>
      <c r="DA57" s="159"/>
      <c r="DB57" s="158"/>
      <c r="DC57" s="159"/>
      <c r="DD57" s="159"/>
      <c r="DE57" s="213"/>
      <c r="DF57" s="213"/>
      <c r="DG57" s="595" t="s">
        <v>76</v>
      </c>
      <c r="DH57" s="596" t="s">
        <v>946</v>
      </c>
      <c r="DI57" s="599" t="s">
        <v>1601</v>
      </c>
      <c r="DJ57" s="597"/>
      <c r="DK57" s="158"/>
      <c r="DM57" s="213"/>
      <c r="DN57" s="213"/>
      <c r="DO57" s="224" t="s">
        <v>1389</v>
      </c>
      <c r="DP57" s="221">
        <v>0</v>
      </c>
      <c r="DQ57" s="216">
        <v>4</v>
      </c>
      <c r="DR57" s="222">
        <f>DCOUNT($H$20:$AI$4020,$H$20,DO56:DQ57)</f>
        <v>0</v>
      </c>
      <c r="DS57" s="159"/>
      <c r="DT57" s="158"/>
      <c r="DW57" s="225"/>
      <c r="DX57" s="225"/>
      <c r="DY57" s="186" t="s">
        <v>418</v>
      </c>
      <c r="DZ57" s="187" t="s">
        <v>946</v>
      </c>
      <c r="EA57" s="188" t="s">
        <v>1601</v>
      </c>
      <c r="EB57" s="189"/>
      <c r="EC57" s="341"/>
      <c r="ED57" s="344"/>
      <c r="EE57" s="346"/>
      <c r="EF57" s="186" t="s">
        <v>172</v>
      </c>
      <c r="EG57" s="187" t="s">
        <v>946</v>
      </c>
      <c r="EH57" s="188" t="s">
        <v>1601</v>
      </c>
      <c r="EI57" s="189"/>
      <c r="EK57" s="231"/>
      <c r="EL57" s="232"/>
      <c r="EM57" s="186" t="s">
        <v>1629</v>
      </c>
      <c r="EN57" s="187" t="s">
        <v>946</v>
      </c>
      <c r="EO57" s="188" t="s">
        <v>1601</v>
      </c>
      <c r="EP57" s="189"/>
      <c r="EQ57" s="193"/>
      <c r="ER57" s="225"/>
      <c r="ES57" s="231"/>
      <c r="ET57" s="543" t="s">
        <v>76</v>
      </c>
      <c r="EU57" s="544" t="s">
        <v>946</v>
      </c>
      <c r="EV57" s="545" t="s">
        <v>1601</v>
      </c>
      <c r="EW57" s="546"/>
      <c r="EY57" s="344"/>
      <c r="EZ57" s="231"/>
      <c r="FA57" s="186" t="s">
        <v>1629</v>
      </c>
      <c r="FB57" s="187" t="s">
        <v>946</v>
      </c>
      <c r="FC57" s="188" t="s">
        <v>1601</v>
      </c>
      <c r="FD57" s="189"/>
      <c r="FI57" s="138"/>
      <c r="FK57" s="161"/>
      <c r="FL57" s="138"/>
      <c r="FM57" s="917"/>
      <c r="FN57" s="914"/>
      <c r="FO57" s="194" t="s">
        <v>1677</v>
      </c>
      <c r="FP57" s="194" t="s">
        <v>162</v>
      </c>
      <c r="FQ57" s="132"/>
      <c r="FR57" s="140"/>
      <c r="FS57" s="140"/>
      <c r="FT57" s="354"/>
      <c r="FU57" s="871" t="s">
        <v>1729</v>
      </c>
      <c r="FV57" s="880"/>
      <c r="FW57" s="881"/>
      <c r="FX57" s="85">
        <v>2.5</v>
      </c>
      <c r="FY57" s="85">
        <v>3.5</v>
      </c>
      <c r="FZ57" s="493">
        <v>1.93</v>
      </c>
      <c r="GA57" s="494">
        <v>0.25</v>
      </c>
      <c r="GB57" s="87">
        <v>8</v>
      </c>
      <c r="GC57" s="85" t="s">
        <v>391</v>
      </c>
      <c r="GD57" s="85" t="s">
        <v>1721</v>
      </c>
      <c r="GE57" s="85" t="s">
        <v>398</v>
      </c>
      <c r="GF57" s="94"/>
      <c r="GJ57" s="135"/>
      <c r="GK57" s="135"/>
      <c r="GL57" s="135"/>
      <c r="GM57" s="616"/>
      <c r="GN57" s="111"/>
      <c r="GO57" s="566"/>
    </row>
    <row r="58" spans="1:197" ht="15" customHeight="1" x14ac:dyDescent="0.15">
      <c r="A58" s="38"/>
      <c r="B58" s="52">
        <v>38</v>
      </c>
      <c r="C58" s="48"/>
      <c r="D58" s="48"/>
      <c r="E58" s="686"/>
      <c r="F58" s="686"/>
      <c r="G58" s="687"/>
      <c r="H58" s="412">
        <f t="shared" si="3"/>
        <v>0</v>
      </c>
      <c r="I58" s="47">
        <v>38</v>
      </c>
      <c r="J58" s="48"/>
      <c r="K58" s="48"/>
      <c r="L58" s="47" t="e">
        <f t="shared" si="4"/>
        <v>#N/A</v>
      </c>
      <c r="M58" s="48"/>
      <c r="N58" s="49"/>
      <c r="O58" s="59"/>
      <c r="P58" s="59"/>
      <c r="Q58" s="48"/>
      <c r="R58" s="50" t="s">
        <v>1009</v>
      </c>
      <c r="S58" s="48"/>
      <c r="T58" s="50" t="s">
        <v>1004</v>
      </c>
      <c r="U58" s="48"/>
      <c r="V58" s="47" t="s">
        <v>4102</v>
      </c>
      <c r="W58" s="686"/>
      <c r="X58" s="47"/>
      <c r="Y58" s="48"/>
      <c r="Z58" s="686"/>
      <c r="AA58" s="457"/>
      <c r="AB58" s="51" t="e">
        <f t="shared" si="5"/>
        <v>#N/A</v>
      </c>
      <c r="AC58" s="52">
        <v>38</v>
      </c>
      <c r="AD58" s="457"/>
      <c r="AE58" s="47" t="e">
        <f t="shared" si="6"/>
        <v>#N/A</v>
      </c>
      <c r="AF58" s="48"/>
      <c r="AG58" s="53" t="e">
        <f t="shared" si="7"/>
        <v>#N/A</v>
      </c>
      <c r="AH58" s="36" t="str">
        <f t="shared" si="8"/>
        <v/>
      </c>
      <c r="AI58" s="37" t="str">
        <f t="shared" si="9"/>
        <v/>
      </c>
      <c r="AJ58" s="65"/>
      <c r="AK58" s="65"/>
      <c r="AL58" s="65"/>
      <c r="AM58" s="908"/>
      <c r="AN58" s="66"/>
      <c r="AO58" s="72">
        <v>115</v>
      </c>
      <c r="AP58" s="39" t="s">
        <v>1371</v>
      </c>
      <c r="AZ58" s="201" t="s">
        <v>180</v>
      </c>
      <c r="BA58" s="202" t="s">
        <v>180</v>
      </c>
      <c r="BB58" s="202" t="s">
        <v>180</v>
      </c>
      <c r="BC58" s="203" t="s">
        <v>995</v>
      </c>
      <c r="BD58" s="204" t="s">
        <v>995</v>
      </c>
      <c r="BE58" s="205" t="s">
        <v>1506</v>
      </c>
      <c r="BF58" s="158"/>
      <c r="BH58" s="137">
        <v>38</v>
      </c>
      <c r="BI58" s="206"/>
      <c r="BJ58" s="207"/>
      <c r="BK58" s="207"/>
      <c r="BL58" s="207"/>
      <c r="BM58" s="207"/>
      <c r="BN58" s="206"/>
      <c r="BO58" s="208"/>
      <c r="BP58" s="206"/>
      <c r="BQ58" s="458"/>
      <c r="BR58" s="209"/>
      <c r="BS58" s="210"/>
      <c r="BT58" s="208"/>
      <c r="BU58" s="208"/>
      <c r="BV58" s="458"/>
      <c r="BW58" s="209"/>
      <c r="BY58" s="158"/>
      <c r="BZ58" s="158"/>
      <c r="CA58" s="158"/>
      <c r="CB58" s="158"/>
      <c r="CC58" s="158"/>
      <c r="CD58" s="158"/>
      <c r="CE58" s="158"/>
      <c r="CF58" s="158"/>
      <c r="CG58" s="158"/>
      <c r="CH58" s="158"/>
      <c r="CI58" s="158"/>
      <c r="CJ58" s="158"/>
      <c r="CK58" s="158"/>
      <c r="CL58" s="158"/>
      <c r="CM58" s="158"/>
      <c r="CN58" s="158"/>
      <c r="CP58" s="443"/>
      <c r="CQ58" s="444"/>
      <c r="CR58" s="306" t="s">
        <v>1270</v>
      </c>
      <c r="CS58" s="307">
        <v>2</v>
      </c>
      <c r="CT58" s="348">
        <f>DCOUNT($H$20:$AI$4020,"入力ﾁｪｯｸ",CR57:CS58)</f>
        <v>0</v>
      </c>
      <c r="CU58" s="158"/>
      <c r="CV58" s="158"/>
      <c r="CW58" s="159"/>
      <c r="CX58" s="169"/>
      <c r="CY58" s="169"/>
      <c r="CZ58" s="159"/>
      <c r="DA58" s="159"/>
      <c r="DB58" s="159"/>
      <c r="DC58" s="158"/>
      <c r="DD58" s="158"/>
      <c r="DE58" s="213"/>
      <c r="DF58" s="213"/>
      <c r="DG58" s="598" t="s">
        <v>3078</v>
      </c>
      <c r="DH58" s="597">
        <v>2</v>
      </c>
      <c r="DI58" s="599">
        <v>4</v>
      </c>
      <c r="DJ58" s="619">
        <f>DCOUNT($H$20:$AI$4020,$H$20,DG57:DI58)</f>
        <v>0</v>
      </c>
      <c r="DK58" s="159"/>
      <c r="DM58" s="213"/>
      <c r="DN58" s="213"/>
      <c r="DO58" s="181" t="s">
        <v>1073</v>
      </c>
      <c r="DP58" s="182" t="s">
        <v>946</v>
      </c>
      <c r="DQ58" s="178" t="s">
        <v>1601</v>
      </c>
      <c r="DR58" s="183"/>
      <c r="DS58" s="158"/>
      <c r="DT58" s="159"/>
      <c r="DW58" s="225"/>
      <c r="DX58" s="225"/>
      <c r="DY58" s="227" t="s">
        <v>1218</v>
      </c>
      <c r="DZ58" s="228">
        <v>0</v>
      </c>
      <c r="EA58" s="229">
        <v>4</v>
      </c>
      <c r="EB58" s="230">
        <f>DCOUNT($H$20:$AI$4020,$H$20,DY57:EA58)</f>
        <v>0</v>
      </c>
      <c r="EC58" s="230"/>
      <c r="ED58" s="344"/>
      <c r="EE58" s="346"/>
      <c r="EF58" s="227" t="s">
        <v>1656</v>
      </c>
      <c r="EG58" s="228">
        <v>0</v>
      </c>
      <c r="EH58" s="229">
        <v>4</v>
      </c>
      <c r="EI58" s="230">
        <f>DCOUNT($H$20:$AI$4020,$H$20,EF57:EH58)</f>
        <v>0</v>
      </c>
      <c r="EK58" s="231"/>
      <c r="EL58" s="232"/>
      <c r="EM58" s="233" t="s">
        <v>254</v>
      </c>
      <c r="EN58" s="228">
        <v>0</v>
      </c>
      <c r="EO58" s="229">
        <v>4</v>
      </c>
      <c r="EP58" s="234">
        <f>DCOUNT($H$20:$AI$4020,$H$20,EM57:EO58)</f>
        <v>0</v>
      </c>
      <c r="EQ58" s="161"/>
      <c r="ER58" s="225"/>
      <c r="ES58" s="231"/>
      <c r="ET58" s="552" t="s">
        <v>2649</v>
      </c>
      <c r="EU58" s="548">
        <v>0</v>
      </c>
      <c r="EV58" s="549">
        <v>4</v>
      </c>
      <c r="EW58" s="550">
        <f>DCOUNT($H$20:$AI$4020,$H$20,ET57:EV58)</f>
        <v>0</v>
      </c>
      <c r="EY58" s="344"/>
      <c r="EZ58" s="231"/>
      <c r="FA58" s="235" t="s">
        <v>255</v>
      </c>
      <c r="FB58" s="228">
        <v>0</v>
      </c>
      <c r="FC58" s="229">
        <v>6</v>
      </c>
      <c r="FD58" s="230">
        <f>DCOUNT($H$20:$AI$4020,$H$20,FA57:FC58)</f>
        <v>0</v>
      </c>
      <c r="FF58" s="191" t="s">
        <v>1251</v>
      </c>
      <c r="FG58" s="275" t="s">
        <v>4051</v>
      </c>
      <c r="FH58" s="192" t="s">
        <v>742</v>
      </c>
      <c r="FI58" s="188" t="s">
        <v>1602</v>
      </c>
      <c r="FJ58" s="189"/>
      <c r="FK58" s="193"/>
      <c r="FL58" s="138"/>
      <c r="FM58" s="917"/>
      <c r="FN58" s="915"/>
      <c r="FO58" s="194">
        <v>1</v>
      </c>
      <c r="FP58" s="238">
        <v>52</v>
      </c>
      <c r="FQ58" s="194">
        <f>DCOUNT($AN$20:$AO$73,"例№",FO57:FP58)</f>
        <v>0</v>
      </c>
      <c r="FR58" s="140"/>
      <c r="FS58" s="140"/>
      <c r="FT58" s="354"/>
      <c r="FU58" s="885"/>
      <c r="FV58" s="886"/>
      <c r="FW58" s="887"/>
      <c r="FX58" s="85">
        <v>3.5</v>
      </c>
      <c r="FY58" s="85">
        <v>30</v>
      </c>
      <c r="FZ58" s="493">
        <v>0.56000000000000005</v>
      </c>
      <c r="GA58" s="494">
        <v>6.5000000000000002E-2</v>
      </c>
      <c r="GB58" s="87">
        <v>8</v>
      </c>
      <c r="GC58" s="85" t="s">
        <v>391</v>
      </c>
      <c r="GD58" s="85" t="s">
        <v>1721</v>
      </c>
      <c r="GE58" s="85" t="s">
        <v>398</v>
      </c>
      <c r="GF58" s="94"/>
      <c r="GJ58" s="135"/>
      <c r="GK58" s="135"/>
      <c r="GL58" s="135"/>
      <c r="GM58" s="616"/>
      <c r="GN58" s="111"/>
      <c r="GO58" s="566"/>
    </row>
    <row r="59" spans="1:197" ht="15" customHeight="1" thickBot="1" x14ac:dyDescent="0.2">
      <c r="A59" s="38"/>
      <c r="B59" s="52">
        <v>39</v>
      </c>
      <c r="C59" s="48"/>
      <c r="D59" s="48"/>
      <c r="E59" s="686"/>
      <c r="F59" s="686"/>
      <c r="G59" s="687"/>
      <c r="H59" s="412">
        <f t="shared" si="3"/>
        <v>0</v>
      </c>
      <c r="I59" s="47">
        <v>39</v>
      </c>
      <c r="J59" s="48"/>
      <c r="K59" s="48"/>
      <c r="L59" s="47" t="e">
        <f t="shared" si="4"/>
        <v>#N/A</v>
      </c>
      <c r="M59" s="48"/>
      <c r="N59" s="49"/>
      <c r="O59" s="59"/>
      <c r="P59" s="59"/>
      <c r="Q59" s="48"/>
      <c r="R59" s="50" t="s">
        <v>1009</v>
      </c>
      <c r="S59" s="48"/>
      <c r="T59" s="50" t="s">
        <v>1004</v>
      </c>
      <c r="U59" s="48"/>
      <c r="V59" s="47" t="s">
        <v>4102</v>
      </c>
      <c r="W59" s="686"/>
      <c r="X59" s="47"/>
      <c r="Y59" s="48"/>
      <c r="Z59" s="686"/>
      <c r="AA59" s="457"/>
      <c r="AB59" s="51" t="e">
        <f t="shared" si="5"/>
        <v>#N/A</v>
      </c>
      <c r="AC59" s="52">
        <v>39</v>
      </c>
      <c r="AD59" s="457"/>
      <c r="AE59" s="47" t="e">
        <f t="shared" si="6"/>
        <v>#N/A</v>
      </c>
      <c r="AF59" s="48"/>
      <c r="AG59" s="53" t="e">
        <f t="shared" si="7"/>
        <v>#N/A</v>
      </c>
      <c r="AH59" s="36" t="str">
        <f t="shared" si="8"/>
        <v/>
      </c>
      <c r="AI59" s="37" t="str">
        <f t="shared" si="9"/>
        <v/>
      </c>
      <c r="AJ59" s="65"/>
      <c r="AK59" s="65"/>
      <c r="AL59" s="65"/>
      <c r="AM59" s="891" t="s">
        <v>1569</v>
      </c>
      <c r="AN59" s="69"/>
      <c r="AO59" s="73">
        <v>121</v>
      </c>
      <c r="AP59" s="68" t="s">
        <v>1488</v>
      </c>
      <c r="AZ59" s="249">
        <v>202</v>
      </c>
      <c r="BA59" s="250"/>
      <c r="BB59" s="250"/>
      <c r="BC59" s="260" t="s">
        <v>181</v>
      </c>
      <c r="BD59" s="260" t="s">
        <v>182</v>
      </c>
      <c r="BE59" s="252">
        <f>DCOUNT($H$20:$AI$4020,$H$20,AZ58:BD59)</f>
        <v>0</v>
      </c>
      <c r="BF59" s="159"/>
      <c r="BH59" s="137">
        <v>39</v>
      </c>
      <c r="BI59" s="206"/>
      <c r="BJ59" s="207"/>
      <c r="BK59" s="207"/>
      <c r="BL59" s="207"/>
      <c r="BM59" s="207"/>
      <c r="BN59" s="206"/>
      <c r="BO59" s="208"/>
      <c r="BP59" s="206"/>
      <c r="BQ59" s="458"/>
      <c r="BR59" s="209"/>
      <c r="BS59" s="210"/>
      <c r="BT59" s="208"/>
      <c r="BU59" s="208"/>
      <c r="BV59" s="458"/>
      <c r="BW59" s="209"/>
      <c r="BY59" s="158"/>
      <c r="BZ59" s="158"/>
      <c r="CA59" s="158"/>
      <c r="CB59" s="158"/>
      <c r="CC59" s="158"/>
      <c r="CD59" s="158"/>
      <c r="CE59" s="158"/>
      <c r="CF59" s="158"/>
      <c r="CG59" s="158"/>
      <c r="CH59" s="158"/>
      <c r="CI59" s="158"/>
      <c r="CJ59" s="158"/>
      <c r="CK59" s="158"/>
      <c r="CL59" s="158"/>
      <c r="CM59" s="158"/>
      <c r="CN59" s="158"/>
      <c r="CP59" s="218"/>
      <c r="CQ59" s="308"/>
      <c r="CR59" s="595" t="s">
        <v>76</v>
      </c>
      <c r="CS59" s="596" t="s">
        <v>946</v>
      </c>
      <c r="CT59" s="597"/>
      <c r="CU59" s="158"/>
      <c r="CV59" s="158"/>
      <c r="CW59" s="158"/>
      <c r="CX59" s="169"/>
      <c r="CY59" s="169"/>
      <c r="CZ59" s="159"/>
      <c r="DA59" s="159"/>
      <c r="DB59" s="158"/>
      <c r="DC59" s="158"/>
      <c r="DD59" s="158"/>
      <c r="DE59" s="213"/>
      <c r="DF59" s="213"/>
      <c r="DG59" s="595" t="s">
        <v>76</v>
      </c>
      <c r="DH59" s="596" t="s">
        <v>946</v>
      </c>
      <c r="DI59" s="599" t="s">
        <v>1601</v>
      </c>
      <c r="DJ59" s="597"/>
      <c r="DK59" s="158"/>
      <c r="DM59" s="213"/>
      <c r="DN59" s="213"/>
      <c r="DO59" s="224" t="s">
        <v>1393</v>
      </c>
      <c r="DP59" s="221">
        <v>0</v>
      </c>
      <c r="DQ59" s="216">
        <v>4</v>
      </c>
      <c r="DR59" s="222">
        <f>DCOUNT($H$20:$AI$4020,$H$20,DO58:DQ59)</f>
        <v>0</v>
      </c>
      <c r="DS59" s="159"/>
      <c r="DT59" s="158"/>
      <c r="DW59" s="225"/>
      <c r="DX59" s="225"/>
      <c r="DY59" s="186" t="s">
        <v>418</v>
      </c>
      <c r="DZ59" s="187" t="s">
        <v>946</v>
      </c>
      <c r="EA59" s="188" t="s">
        <v>1601</v>
      </c>
      <c r="EB59" s="189"/>
      <c r="EC59" s="341"/>
      <c r="ED59" s="344"/>
      <c r="EE59" s="346"/>
      <c r="EF59" s="186" t="s">
        <v>172</v>
      </c>
      <c r="EG59" s="187" t="s">
        <v>946</v>
      </c>
      <c r="EH59" s="188" t="s">
        <v>1601</v>
      </c>
      <c r="EI59" s="189"/>
      <c r="EK59" s="231"/>
      <c r="EL59" s="232"/>
      <c r="EM59" s="186" t="s">
        <v>1629</v>
      </c>
      <c r="EN59" s="187" t="s">
        <v>946</v>
      </c>
      <c r="EO59" s="188" t="s">
        <v>1601</v>
      </c>
      <c r="EP59" s="189"/>
      <c r="EQ59" s="193"/>
      <c r="ER59" s="225"/>
      <c r="ES59" s="231"/>
      <c r="ET59" s="186" t="s">
        <v>452</v>
      </c>
      <c r="EU59" s="187" t="s">
        <v>946</v>
      </c>
      <c r="EV59" s="188" t="s">
        <v>1601</v>
      </c>
      <c r="EW59" s="189"/>
      <c r="EY59" s="344"/>
      <c r="EZ59" s="231"/>
      <c r="FA59" s="186" t="s">
        <v>1629</v>
      </c>
      <c r="FB59" s="187" t="s">
        <v>946</v>
      </c>
      <c r="FC59" s="188" t="s">
        <v>1601</v>
      </c>
      <c r="FD59" s="189"/>
      <c r="FF59" s="236"/>
      <c r="FG59" s="280"/>
      <c r="FH59" s="237">
        <v>4</v>
      </c>
      <c r="FI59" s="229">
        <v>4</v>
      </c>
      <c r="FJ59" s="234">
        <f>DCOUNT($H$20:$AI$4020,$H$20,FH58:FI59)</f>
        <v>0</v>
      </c>
      <c r="FK59" s="161"/>
      <c r="FL59" s="138"/>
      <c r="FM59" s="917" t="s">
        <v>1574</v>
      </c>
      <c r="FN59" s="913">
        <f>SUM(FQ59:FQ64)</f>
        <v>0</v>
      </c>
      <c r="FO59" s="194" t="s">
        <v>1677</v>
      </c>
      <c r="FP59" s="194" t="s">
        <v>162</v>
      </c>
      <c r="FQ59" s="132"/>
      <c r="FR59" s="140"/>
      <c r="FS59" s="140"/>
      <c r="FT59" s="354"/>
      <c r="FU59" s="855" t="s">
        <v>1730</v>
      </c>
      <c r="FV59" s="856"/>
      <c r="FW59" s="857"/>
      <c r="FX59" s="85">
        <v>8</v>
      </c>
      <c r="FY59" s="85">
        <v>30</v>
      </c>
      <c r="FZ59" s="493">
        <v>0.56000000000000005</v>
      </c>
      <c r="GA59" s="494">
        <v>6.5000000000000002E-2</v>
      </c>
      <c r="GB59" s="87">
        <v>8</v>
      </c>
      <c r="GC59" s="85" t="s">
        <v>391</v>
      </c>
      <c r="GD59" s="85" t="s">
        <v>1721</v>
      </c>
      <c r="GE59" s="85" t="s">
        <v>1076</v>
      </c>
      <c r="GF59" s="94"/>
      <c r="GJ59" s="135"/>
      <c r="GK59" s="135"/>
      <c r="GL59" s="135"/>
      <c r="GM59" s="616"/>
      <c r="GN59" s="111"/>
      <c r="GO59" s="566"/>
    </row>
    <row r="60" spans="1:197" ht="15" customHeight="1" x14ac:dyDescent="0.15">
      <c r="A60" s="38"/>
      <c r="B60" s="52">
        <v>40</v>
      </c>
      <c r="C60" s="48"/>
      <c r="D60" s="48"/>
      <c r="E60" s="686"/>
      <c r="F60" s="686"/>
      <c r="G60" s="687"/>
      <c r="H60" s="412">
        <f t="shared" si="3"/>
        <v>0</v>
      </c>
      <c r="I60" s="47">
        <v>40</v>
      </c>
      <c r="J60" s="48"/>
      <c r="K60" s="48"/>
      <c r="L60" s="47" t="e">
        <f t="shared" si="4"/>
        <v>#N/A</v>
      </c>
      <c r="M60" s="48"/>
      <c r="N60" s="49"/>
      <c r="O60" s="59"/>
      <c r="P60" s="59"/>
      <c r="Q60" s="48"/>
      <c r="R60" s="50" t="s">
        <v>1009</v>
      </c>
      <c r="S60" s="48"/>
      <c r="T60" s="50" t="s">
        <v>1004</v>
      </c>
      <c r="U60" s="48"/>
      <c r="V60" s="47" t="s">
        <v>4102</v>
      </c>
      <c r="W60" s="686"/>
      <c r="X60" s="47"/>
      <c r="Y60" s="48"/>
      <c r="Z60" s="686"/>
      <c r="AA60" s="457"/>
      <c r="AB60" s="51" t="e">
        <f t="shared" si="5"/>
        <v>#N/A</v>
      </c>
      <c r="AC60" s="52">
        <v>40</v>
      </c>
      <c r="AD60" s="457"/>
      <c r="AE60" s="47" t="e">
        <f t="shared" si="6"/>
        <v>#N/A</v>
      </c>
      <c r="AF60" s="48"/>
      <c r="AG60" s="53" t="e">
        <f t="shared" si="7"/>
        <v>#N/A</v>
      </c>
      <c r="AH60" s="36" t="str">
        <f t="shared" si="8"/>
        <v/>
      </c>
      <c r="AI60" s="37" t="str">
        <f t="shared" si="9"/>
        <v/>
      </c>
      <c r="AJ60" s="65"/>
      <c r="AK60" s="65"/>
      <c r="AL60" s="65"/>
      <c r="AM60" s="894"/>
      <c r="AN60" s="62"/>
      <c r="AO60" s="35">
        <v>122</v>
      </c>
      <c r="AP60" s="64" t="s">
        <v>1407</v>
      </c>
      <c r="AZ60" s="255" t="s">
        <v>183</v>
      </c>
      <c r="BA60" s="256" t="s">
        <v>183</v>
      </c>
      <c r="BB60" s="256" t="s">
        <v>183</v>
      </c>
      <c r="BC60" s="203" t="s">
        <v>995</v>
      </c>
      <c r="BD60" s="204" t="s">
        <v>995</v>
      </c>
      <c r="BE60" s="257" t="s">
        <v>1506</v>
      </c>
      <c r="BF60" s="158"/>
      <c r="BH60" s="137">
        <v>40</v>
      </c>
      <c r="BI60" s="206"/>
      <c r="BJ60" s="207"/>
      <c r="BK60" s="207"/>
      <c r="BL60" s="207"/>
      <c r="BM60" s="207"/>
      <c r="BN60" s="206"/>
      <c r="BO60" s="208"/>
      <c r="BP60" s="206"/>
      <c r="BQ60" s="458"/>
      <c r="BR60" s="209"/>
      <c r="BS60" s="210"/>
      <c r="BT60" s="208"/>
      <c r="BU60" s="208"/>
      <c r="BV60" s="458"/>
      <c r="BW60" s="209"/>
      <c r="BY60" s="158"/>
      <c r="BZ60" s="158"/>
      <c r="CA60" s="158"/>
      <c r="CB60" s="158"/>
      <c r="CC60" s="158"/>
      <c r="CD60" s="158"/>
      <c r="CE60" s="158"/>
      <c r="CF60" s="158"/>
      <c r="CG60" s="158"/>
      <c r="CH60" s="158"/>
      <c r="CI60" s="158"/>
      <c r="CJ60" s="158"/>
      <c r="CK60" s="158"/>
      <c r="CL60" s="158"/>
      <c r="CM60" s="158"/>
      <c r="CN60" s="158"/>
      <c r="CP60" s="218"/>
      <c r="CQ60" s="308"/>
      <c r="CR60" s="598" t="s">
        <v>2900</v>
      </c>
      <c r="CS60" s="597">
        <v>2</v>
      </c>
      <c r="CT60" s="599">
        <f>DCOUNT($H$20:$AI$4020,"入力ﾁｪｯｸ",CR59:CS60)</f>
        <v>0</v>
      </c>
      <c r="CU60" s="158"/>
      <c r="CV60" s="158"/>
      <c r="CW60" s="158"/>
      <c r="CX60" s="169"/>
      <c r="CY60" s="169"/>
      <c r="CZ60" s="159"/>
      <c r="DA60" s="159"/>
      <c r="DB60" s="159"/>
      <c r="DC60" s="158"/>
      <c r="DD60" s="158"/>
      <c r="DE60" s="213"/>
      <c r="DF60" s="213"/>
      <c r="DG60" s="598" t="s">
        <v>3079</v>
      </c>
      <c r="DH60" s="597">
        <v>2</v>
      </c>
      <c r="DI60" s="599">
        <v>4</v>
      </c>
      <c r="DJ60" s="619">
        <f>DCOUNT($H$20:$AI$4020,$H$20,DG59:DI60)</f>
        <v>0</v>
      </c>
      <c r="DK60" s="159"/>
      <c r="DM60" s="213"/>
      <c r="DN60" s="213"/>
      <c r="DO60" s="181" t="s">
        <v>1073</v>
      </c>
      <c r="DP60" s="182" t="s">
        <v>946</v>
      </c>
      <c r="DQ60" s="178" t="s">
        <v>1601</v>
      </c>
      <c r="DR60" s="183"/>
      <c r="DS60" s="158"/>
      <c r="DT60" s="159"/>
      <c r="DW60" s="225"/>
      <c r="DX60" s="225"/>
      <c r="DY60" s="227" t="s">
        <v>1219</v>
      </c>
      <c r="DZ60" s="228">
        <v>0</v>
      </c>
      <c r="EA60" s="229">
        <v>4</v>
      </c>
      <c r="EB60" s="230">
        <f>DCOUNT($H$20:$AI$4020,$H$20,DY59:EA60)</f>
        <v>0</v>
      </c>
      <c r="EC60" s="230"/>
      <c r="ED60" s="344"/>
      <c r="EE60" s="346"/>
      <c r="EF60" s="227" t="s">
        <v>1657</v>
      </c>
      <c r="EG60" s="228">
        <v>0</v>
      </c>
      <c r="EH60" s="229">
        <v>4</v>
      </c>
      <c r="EI60" s="230">
        <f>DCOUNT($H$20:$AI$4020,$H$20,EF59:EH60)</f>
        <v>0</v>
      </c>
      <c r="EK60" s="231"/>
      <c r="EL60" s="232"/>
      <c r="EM60" s="233" t="s">
        <v>256</v>
      </c>
      <c r="EN60" s="228">
        <v>0</v>
      </c>
      <c r="EO60" s="229">
        <v>4</v>
      </c>
      <c r="EP60" s="234">
        <f>DCOUNT($H$20:$AI$4020,$H$20,EM59:EO60)</f>
        <v>0</v>
      </c>
      <c r="EQ60" s="161"/>
      <c r="ER60" s="225"/>
      <c r="ES60" s="231"/>
      <c r="ET60" s="451" t="s">
        <v>447</v>
      </c>
      <c r="EU60" s="228">
        <v>0</v>
      </c>
      <c r="EV60" s="229">
        <v>4</v>
      </c>
      <c r="EW60" s="230">
        <f>DCOUNT($H$20:$AI$4020,$H$20,ET59:EV60)</f>
        <v>0</v>
      </c>
      <c r="EY60" s="344"/>
      <c r="EZ60" s="231"/>
      <c r="FA60" s="235" t="s">
        <v>257</v>
      </c>
      <c r="FB60" s="228">
        <v>0</v>
      </c>
      <c r="FC60" s="229">
        <v>6</v>
      </c>
      <c r="FD60" s="230">
        <f>DCOUNT($H$20:$AI$4020,$H$20,FA59:FC60)</f>
        <v>0</v>
      </c>
      <c r="FF60" s="236"/>
      <c r="FG60" s="284" t="s">
        <v>4022</v>
      </c>
      <c r="FH60" s="192" t="s">
        <v>742</v>
      </c>
      <c r="FI60" s="188" t="s">
        <v>1602</v>
      </c>
      <c r="FJ60" s="189"/>
      <c r="FK60" s="193"/>
      <c r="FL60" s="138"/>
      <c r="FM60" s="917"/>
      <c r="FN60" s="914"/>
      <c r="FO60" s="194">
        <v>1</v>
      </c>
      <c r="FP60" s="238">
        <v>61</v>
      </c>
      <c r="FQ60" s="194">
        <f>DCOUNT($AN$20:$AO$73,"例№",FO59:FP60)</f>
        <v>0</v>
      </c>
      <c r="FR60" s="140"/>
      <c r="FS60" s="140"/>
      <c r="FT60" s="354"/>
      <c r="FU60" s="855" t="s">
        <v>1731</v>
      </c>
      <c r="FV60" s="856"/>
      <c r="FW60" s="857"/>
      <c r="FX60" s="85">
        <v>0</v>
      </c>
      <c r="FY60" s="573">
        <v>30</v>
      </c>
      <c r="FZ60" s="493">
        <v>0.5</v>
      </c>
      <c r="GA60" s="494">
        <v>0.2</v>
      </c>
      <c r="GB60" s="87">
        <v>8</v>
      </c>
      <c r="GC60" s="85" t="s">
        <v>391</v>
      </c>
      <c r="GD60" s="85" t="s">
        <v>366</v>
      </c>
      <c r="GE60" s="85" t="s">
        <v>1076</v>
      </c>
      <c r="GF60" s="94"/>
      <c r="GJ60" s="135"/>
      <c r="GK60" s="135"/>
      <c r="GL60" s="135"/>
      <c r="GM60" s="617"/>
      <c r="GN60" s="111"/>
      <c r="GO60" s="566"/>
    </row>
    <row r="61" spans="1:197" ht="15" customHeight="1" thickBot="1" x14ac:dyDescent="0.2">
      <c r="A61" s="38"/>
      <c r="B61" s="52">
        <v>41</v>
      </c>
      <c r="C61" s="48"/>
      <c r="D61" s="48"/>
      <c r="E61" s="686"/>
      <c r="F61" s="686"/>
      <c r="G61" s="687"/>
      <c r="H61" s="412">
        <f t="shared" si="3"/>
        <v>0</v>
      </c>
      <c r="I61" s="47">
        <v>41</v>
      </c>
      <c r="J61" s="48"/>
      <c r="K61" s="48"/>
      <c r="L61" s="47" t="e">
        <f t="shared" si="4"/>
        <v>#N/A</v>
      </c>
      <c r="M61" s="48"/>
      <c r="N61" s="49"/>
      <c r="O61" s="59"/>
      <c r="P61" s="59"/>
      <c r="Q61" s="48"/>
      <c r="R61" s="50" t="s">
        <v>1009</v>
      </c>
      <c r="S61" s="48"/>
      <c r="T61" s="50" t="s">
        <v>1004</v>
      </c>
      <c r="U61" s="48"/>
      <c r="V61" s="47" t="s">
        <v>4102</v>
      </c>
      <c r="W61" s="686"/>
      <c r="X61" s="47"/>
      <c r="Y61" s="48"/>
      <c r="Z61" s="686"/>
      <c r="AA61" s="457"/>
      <c r="AB61" s="51" t="e">
        <f t="shared" si="5"/>
        <v>#N/A</v>
      </c>
      <c r="AC61" s="52">
        <v>41</v>
      </c>
      <c r="AD61" s="457"/>
      <c r="AE61" s="47" t="e">
        <f t="shared" si="6"/>
        <v>#N/A</v>
      </c>
      <c r="AF61" s="48"/>
      <c r="AG61" s="53" t="e">
        <f t="shared" si="7"/>
        <v>#N/A</v>
      </c>
      <c r="AH61" s="36" t="str">
        <f t="shared" si="8"/>
        <v/>
      </c>
      <c r="AI61" s="37" t="str">
        <f t="shared" si="9"/>
        <v/>
      </c>
      <c r="AJ61" s="65"/>
      <c r="AK61" s="65"/>
      <c r="AL61" s="65"/>
      <c r="AM61" s="894"/>
      <c r="AN61" s="62"/>
      <c r="AO61" s="35">
        <v>123</v>
      </c>
      <c r="AP61" s="64" t="s">
        <v>1408</v>
      </c>
      <c r="AZ61" s="249">
        <v>202</v>
      </c>
      <c r="BA61" s="250"/>
      <c r="BB61" s="250"/>
      <c r="BC61" s="251" t="s">
        <v>190</v>
      </c>
      <c r="BD61" s="264"/>
      <c r="BE61" s="252">
        <f>DCOUNT($H$20:$AI$4020,$H$20,AZ60:BD61)</f>
        <v>0</v>
      </c>
      <c r="BF61" s="159"/>
      <c r="BH61" s="137">
        <v>41</v>
      </c>
      <c r="BI61" s="206"/>
      <c r="BJ61" s="207"/>
      <c r="BK61" s="207"/>
      <c r="BL61" s="207"/>
      <c r="BM61" s="207"/>
      <c r="BN61" s="206"/>
      <c r="BO61" s="208"/>
      <c r="BP61" s="206"/>
      <c r="BQ61" s="458"/>
      <c r="BR61" s="209"/>
      <c r="BS61" s="210"/>
      <c r="BT61" s="208"/>
      <c r="BU61" s="208"/>
      <c r="BV61" s="458"/>
      <c r="BW61" s="209"/>
      <c r="BY61" s="158"/>
      <c r="BZ61" s="158"/>
      <c r="CA61" s="158"/>
      <c r="CB61" s="158"/>
      <c r="CC61" s="158"/>
      <c r="CD61" s="158"/>
      <c r="CE61" s="158"/>
      <c r="CF61" s="158"/>
      <c r="CG61" s="158"/>
      <c r="CH61" s="158"/>
      <c r="CI61" s="158"/>
      <c r="CJ61" s="158"/>
      <c r="CK61" s="158"/>
      <c r="CL61" s="158"/>
      <c r="CM61" s="158"/>
      <c r="CN61" s="158"/>
      <c r="CP61" s="218"/>
      <c r="CQ61" s="308"/>
      <c r="CR61" s="595" t="s">
        <v>76</v>
      </c>
      <c r="CS61" s="596" t="s">
        <v>946</v>
      </c>
      <c r="CT61" s="597"/>
      <c r="CU61" s="158"/>
      <c r="CV61" s="158"/>
      <c r="CW61" s="158"/>
      <c r="CX61" s="169"/>
      <c r="CY61" s="169"/>
      <c r="CZ61" s="159"/>
      <c r="DA61" s="159"/>
      <c r="DB61" s="159"/>
      <c r="DC61" s="158"/>
      <c r="DD61" s="158"/>
      <c r="DE61" s="213"/>
      <c r="DF61" s="213"/>
      <c r="DG61" s="595" t="s">
        <v>76</v>
      </c>
      <c r="DH61" s="596" t="s">
        <v>946</v>
      </c>
      <c r="DI61" s="599" t="s">
        <v>1601</v>
      </c>
      <c r="DJ61" s="597"/>
      <c r="DK61" s="158"/>
      <c r="DM61" s="213"/>
      <c r="DN61" s="213"/>
      <c r="DO61" s="224" t="s">
        <v>1396</v>
      </c>
      <c r="DP61" s="221">
        <v>0</v>
      </c>
      <c r="DQ61" s="216">
        <v>4</v>
      </c>
      <c r="DR61" s="222">
        <f>DCOUNT($H$20:$AI$4020,$H$20,DO60:DQ61)</f>
        <v>0</v>
      </c>
      <c r="DS61" s="159"/>
      <c r="DT61" s="158"/>
      <c r="DW61" s="225"/>
      <c r="DX61" s="225"/>
      <c r="DY61" s="186" t="s">
        <v>452</v>
      </c>
      <c r="DZ61" s="187" t="s">
        <v>946</v>
      </c>
      <c r="EA61" s="188" t="s">
        <v>1601</v>
      </c>
      <c r="EB61" s="189"/>
      <c r="EC61" s="341"/>
      <c r="ED61" s="344"/>
      <c r="EE61" s="345"/>
      <c r="EF61" s="186" t="s">
        <v>172</v>
      </c>
      <c r="EG61" s="187" t="s">
        <v>946</v>
      </c>
      <c r="EH61" s="188" t="s">
        <v>1601</v>
      </c>
      <c r="EI61" s="189"/>
      <c r="EK61" s="231"/>
      <c r="EL61" s="232"/>
      <c r="EM61" s="186" t="s">
        <v>1629</v>
      </c>
      <c r="EN61" s="187" t="s">
        <v>946</v>
      </c>
      <c r="EO61" s="188" t="s">
        <v>1601</v>
      </c>
      <c r="EP61" s="189"/>
      <c r="EQ61" s="193"/>
      <c r="ER61" s="225"/>
      <c r="ES61" s="231"/>
      <c r="ET61" s="543" t="s">
        <v>76</v>
      </c>
      <c r="EU61" s="544" t="s">
        <v>946</v>
      </c>
      <c r="EV61" s="545" t="s">
        <v>1601</v>
      </c>
      <c r="EW61" s="546"/>
      <c r="EY61" s="344"/>
      <c r="EZ61" s="185" t="s">
        <v>4044</v>
      </c>
      <c r="FA61" s="186" t="s">
        <v>1629</v>
      </c>
      <c r="FB61" s="187" t="s">
        <v>946</v>
      </c>
      <c r="FC61" s="188" t="s">
        <v>1601</v>
      </c>
      <c r="FD61" s="189"/>
      <c r="FF61" s="236"/>
      <c r="FG61" s="280"/>
      <c r="FH61" s="237">
        <v>4</v>
      </c>
      <c r="FI61" s="229">
        <v>5</v>
      </c>
      <c r="FJ61" s="234">
        <f>DCOUNT($H$20:$AI$4020,$H$20,FH60:FI61)</f>
        <v>0</v>
      </c>
      <c r="FK61" s="161"/>
      <c r="FL61" s="138"/>
      <c r="FM61" s="917"/>
      <c r="FN61" s="914"/>
      <c r="FO61" s="194" t="s">
        <v>1677</v>
      </c>
      <c r="FP61" s="194" t="s">
        <v>162</v>
      </c>
      <c r="FQ61" s="132"/>
      <c r="FR61" s="140"/>
      <c r="FS61" s="140"/>
      <c r="FT61" s="354"/>
      <c r="FU61" s="855" t="s">
        <v>1732</v>
      </c>
      <c r="FV61" s="856"/>
      <c r="FW61" s="857"/>
      <c r="FX61" s="573">
        <v>0</v>
      </c>
      <c r="FY61" s="573">
        <v>30</v>
      </c>
      <c r="FZ61" s="493">
        <v>0.5</v>
      </c>
      <c r="GA61" s="494">
        <v>0.2</v>
      </c>
      <c r="GB61" s="87">
        <v>8</v>
      </c>
      <c r="GC61" s="85" t="s">
        <v>391</v>
      </c>
      <c r="GD61" s="85" t="s">
        <v>366</v>
      </c>
      <c r="GE61" s="85" t="s">
        <v>1077</v>
      </c>
      <c r="GF61" s="94"/>
      <c r="GJ61" s="135"/>
      <c r="GK61" s="135"/>
      <c r="GL61" s="135"/>
      <c r="GM61" s="616"/>
      <c r="GN61" s="111"/>
      <c r="GO61" s="566"/>
    </row>
    <row r="62" spans="1:197" ht="15" customHeight="1" thickBot="1" x14ac:dyDescent="0.2">
      <c r="A62" s="38"/>
      <c r="B62" s="52">
        <v>42</v>
      </c>
      <c r="C62" s="48"/>
      <c r="D62" s="48"/>
      <c r="E62" s="686"/>
      <c r="F62" s="686"/>
      <c r="G62" s="687"/>
      <c r="H62" s="412">
        <f t="shared" si="3"/>
        <v>0</v>
      </c>
      <c r="I62" s="47">
        <v>42</v>
      </c>
      <c r="J62" s="48"/>
      <c r="K62" s="48"/>
      <c r="L62" s="47" t="e">
        <f t="shared" si="4"/>
        <v>#N/A</v>
      </c>
      <c r="M62" s="48"/>
      <c r="N62" s="49"/>
      <c r="O62" s="59"/>
      <c r="P62" s="59"/>
      <c r="Q62" s="48"/>
      <c r="R62" s="50" t="s">
        <v>1009</v>
      </c>
      <c r="S62" s="48"/>
      <c r="T62" s="50" t="s">
        <v>1004</v>
      </c>
      <c r="U62" s="48"/>
      <c r="V62" s="47" t="s">
        <v>4102</v>
      </c>
      <c r="W62" s="686"/>
      <c r="X62" s="47"/>
      <c r="Y62" s="48"/>
      <c r="Z62" s="686"/>
      <c r="AA62" s="457"/>
      <c r="AB62" s="51" t="e">
        <f t="shared" si="5"/>
        <v>#N/A</v>
      </c>
      <c r="AC62" s="52">
        <v>42</v>
      </c>
      <c r="AD62" s="457"/>
      <c r="AE62" s="47" t="e">
        <f t="shared" si="6"/>
        <v>#N/A</v>
      </c>
      <c r="AF62" s="48"/>
      <c r="AG62" s="53" t="e">
        <f t="shared" si="7"/>
        <v>#N/A</v>
      </c>
      <c r="AH62" s="36" t="str">
        <f t="shared" si="8"/>
        <v/>
      </c>
      <c r="AI62" s="37" t="str">
        <f t="shared" si="9"/>
        <v/>
      </c>
      <c r="AJ62" s="65"/>
      <c r="AK62" s="65"/>
      <c r="AL62" s="65"/>
      <c r="AM62" s="894"/>
      <c r="AN62" s="62"/>
      <c r="AO62" s="72">
        <v>124</v>
      </c>
      <c r="AP62" s="64" t="s">
        <v>1409</v>
      </c>
      <c r="AZ62" s="265" t="s">
        <v>1507</v>
      </c>
      <c r="BA62" s="266"/>
      <c r="BB62" s="267"/>
      <c r="BC62" s="267"/>
      <c r="BD62" s="267"/>
      <c r="BE62" s="269">
        <f>SUM(BE54:BE61)</f>
        <v>0</v>
      </c>
      <c r="BF62" s="270"/>
      <c r="BH62" s="137">
        <v>42</v>
      </c>
      <c r="BI62" s="206"/>
      <c r="BJ62" s="207"/>
      <c r="BK62" s="207"/>
      <c r="BL62" s="207"/>
      <c r="BM62" s="207"/>
      <c r="BN62" s="206"/>
      <c r="BO62" s="208"/>
      <c r="BP62" s="206"/>
      <c r="BQ62" s="458"/>
      <c r="BR62" s="209"/>
      <c r="BS62" s="210"/>
      <c r="BT62" s="208"/>
      <c r="BU62" s="208"/>
      <c r="BV62" s="458"/>
      <c r="BW62" s="209"/>
      <c r="BY62" s="158"/>
      <c r="BZ62" s="158"/>
      <c r="CA62" s="158"/>
      <c r="CB62" s="158"/>
      <c r="CC62" s="158"/>
      <c r="CD62" s="158"/>
      <c r="CE62" s="158"/>
      <c r="CF62" s="158"/>
      <c r="CG62" s="158"/>
      <c r="CH62" s="158"/>
      <c r="CI62" s="158"/>
      <c r="CJ62" s="158"/>
      <c r="CK62" s="158"/>
      <c r="CL62" s="158"/>
      <c r="CM62" s="158"/>
      <c r="CN62" s="158"/>
      <c r="CP62" s="218"/>
      <c r="CQ62" s="308"/>
      <c r="CR62" s="598" t="s">
        <v>2901</v>
      </c>
      <c r="CS62" s="597">
        <v>2</v>
      </c>
      <c r="CT62" s="599">
        <f>DCOUNT($H$20:$AI$4020,"入力ﾁｪｯｸ",CR61:CS62)</f>
        <v>0</v>
      </c>
      <c r="CU62" s="158"/>
      <c r="CV62" s="158"/>
      <c r="CW62" s="310"/>
      <c r="CX62" s="168"/>
      <c r="CY62" s="159"/>
      <c r="CZ62" s="159"/>
      <c r="DA62" s="159"/>
      <c r="DB62" s="159"/>
      <c r="DC62" s="159"/>
      <c r="DD62" s="159"/>
      <c r="DE62" s="213"/>
      <c r="DF62" s="213"/>
      <c r="DG62" s="598" t="s">
        <v>3080</v>
      </c>
      <c r="DH62" s="597">
        <v>2</v>
      </c>
      <c r="DI62" s="599">
        <v>4</v>
      </c>
      <c r="DJ62" s="619">
        <f>DCOUNT($H$20:$AI$4020,$H$20,DG61:DI62)</f>
        <v>0</v>
      </c>
      <c r="DK62" s="159"/>
      <c r="DM62" s="213"/>
      <c r="DN62" s="213"/>
      <c r="DO62" s="181" t="s">
        <v>1073</v>
      </c>
      <c r="DP62" s="182" t="s">
        <v>946</v>
      </c>
      <c r="DQ62" s="178" t="s">
        <v>1601</v>
      </c>
      <c r="DR62" s="183"/>
      <c r="DS62" s="158"/>
      <c r="DT62" s="159"/>
      <c r="DW62" s="225"/>
      <c r="DX62" s="225"/>
      <c r="DY62" s="451" t="s">
        <v>1105</v>
      </c>
      <c r="DZ62" s="228">
        <v>0</v>
      </c>
      <c r="EA62" s="229">
        <v>4</v>
      </c>
      <c r="EB62" s="230">
        <f>DCOUNT($H$20:$AI$4020,$H$20,DY61:EA62)</f>
        <v>0</v>
      </c>
      <c r="EC62" s="230"/>
      <c r="ED62" s="344"/>
      <c r="EE62" s="346"/>
      <c r="EF62" s="227" t="s">
        <v>1658</v>
      </c>
      <c r="EG62" s="228">
        <v>0</v>
      </c>
      <c r="EH62" s="229">
        <v>4</v>
      </c>
      <c r="EI62" s="230">
        <f>DCOUNT($H$20:$AI$4020,$H$20,EF61:EH62)</f>
        <v>0</v>
      </c>
      <c r="EK62" s="231"/>
      <c r="EL62" s="232"/>
      <c r="EM62" s="233" t="s">
        <v>258</v>
      </c>
      <c r="EN62" s="228">
        <v>0</v>
      </c>
      <c r="EO62" s="229">
        <v>4</v>
      </c>
      <c r="EP62" s="234">
        <f>DCOUNT($H$20:$AI$4020,$H$20,EM61:EO62)</f>
        <v>0</v>
      </c>
      <c r="EQ62" s="161"/>
      <c r="ER62" s="225"/>
      <c r="ES62" s="231"/>
      <c r="ET62" s="552" t="s">
        <v>2631</v>
      </c>
      <c r="EU62" s="548">
        <v>0</v>
      </c>
      <c r="EV62" s="549">
        <v>4</v>
      </c>
      <c r="EW62" s="550">
        <f>DCOUNT($H$20:$AI$4020,$H$20,ET61:EV62)</f>
        <v>0</v>
      </c>
      <c r="EY62" s="344"/>
      <c r="EZ62" s="232">
        <f>SUM(FD61:FD74)</f>
        <v>0</v>
      </c>
      <c r="FA62" s="235" t="s">
        <v>259</v>
      </c>
      <c r="FB62" s="228">
        <v>0</v>
      </c>
      <c r="FC62" s="229">
        <v>7</v>
      </c>
      <c r="FD62" s="230">
        <f>DCOUNT($H$20:$AI$4020,$H$20,FA61:FC62)</f>
        <v>0</v>
      </c>
      <c r="FF62" s="236"/>
      <c r="FG62" s="275" t="s">
        <v>4063</v>
      </c>
      <c r="FH62" s="192" t="s">
        <v>742</v>
      </c>
      <c r="FI62" s="188" t="s">
        <v>1602</v>
      </c>
      <c r="FJ62" s="189"/>
      <c r="FL62" s="138"/>
      <c r="FM62" s="917"/>
      <c r="FN62" s="914"/>
      <c r="FO62" s="194">
        <v>1</v>
      </c>
      <c r="FP62" s="238">
        <v>62</v>
      </c>
      <c r="FQ62" s="194">
        <f>DCOUNT($AN$20:$AO$73,"例№",FO61:FP62)</f>
        <v>0</v>
      </c>
      <c r="FR62" s="140"/>
      <c r="FS62" s="140"/>
      <c r="FT62" s="354"/>
      <c r="FU62" s="871" t="s">
        <v>1733</v>
      </c>
      <c r="FV62" s="880"/>
      <c r="FW62" s="881"/>
      <c r="FX62" s="85">
        <v>2.5</v>
      </c>
      <c r="FY62" s="85">
        <v>3.5</v>
      </c>
      <c r="FZ62" s="493">
        <v>0.49</v>
      </c>
      <c r="GA62" s="494">
        <v>0</v>
      </c>
      <c r="GB62" s="87">
        <v>4</v>
      </c>
      <c r="GC62" s="85" t="s">
        <v>1722</v>
      </c>
      <c r="GD62" s="85" t="s">
        <v>1721</v>
      </c>
      <c r="GE62" s="85" t="s">
        <v>1077</v>
      </c>
      <c r="GF62" s="94"/>
      <c r="GJ62" s="135"/>
      <c r="GK62" s="135"/>
      <c r="GL62" s="135"/>
      <c r="GM62" s="616"/>
      <c r="GN62" s="111"/>
      <c r="GO62" s="566"/>
    </row>
    <row r="63" spans="1:197" ht="15" customHeight="1" thickBot="1" x14ac:dyDescent="0.2">
      <c r="A63" s="38"/>
      <c r="B63" s="52">
        <v>43</v>
      </c>
      <c r="C63" s="48"/>
      <c r="D63" s="48"/>
      <c r="E63" s="686"/>
      <c r="F63" s="686"/>
      <c r="G63" s="687"/>
      <c r="H63" s="412">
        <f t="shared" si="3"/>
        <v>0</v>
      </c>
      <c r="I63" s="47">
        <v>43</v>
      </c>
      <c r="J63" s="48"/>
      <c r="K63" s="48"/>
      <c r="L63" s="47" t="e">
        <f t="shared" si="4"/>
        <v>#N/A</v>
      </c>
      <c r="M63" s="48"/>
      <c r="N63" s="49"/>
      <c r="O63" s="59"/>
      <c r="P63" s="59"/>
      <c r="Q63" s="48"/>
      <c r="R63" s="50" t="s">
        <v>1009</v>
      </c>
      <c r="S63" s="48"/>
      <c r="T63" s="50" t="s">
        <v>1004</v>
      </c>
      <c r="U63" s="48"/>
      <c r="V63" s="47" t="s">
        <v>4102</v>
      </c>
      <c r="W63" s="686"/>
      <c r="X63" s="47"/>
      <c r="Y63" s="48"/>
      <c r="Z63" s="686"/>
      <c r="AA63" s="457"/>
      <c r="AB63" s="51" t="e">
        <f t="shared" si="5"/>
        <v>#N/A</v>
      </c>
      <c r="AC63" s="52">
        <v>43</v>
      </c>
      <c r="AD63" s="457"/>
      <c r="AE63" s="47" t="e">
        <f t="shared" si="6"/>
        <v>#N/A</v>
      </c>
      <c r="AF63" s="48"/>
      <c r="AG63" s="53" t="e">
        <f t="shared" si="7"/>
        <v>#N/A</v>
      </c>
      <c r="AH63" s="36" t="str">
        <f t="shared" si="8"/>
        <v/>
      </c>
      <c r="AI63" s="37" t="str">
        <f t="shared" si="9"/>
        <v/>
      </c>
      <c r="AJ63" s="65"/>
      <c r="AK63" s="65"/>
      <c r="AL63" s="65"/>
      <c r="AM63" s="892"/>
      <c r="AN63" s="66"/>
      <c r="AO63" s="35">
        <v>125</v>
      </c>
      <c r="AP63" s="39" t="s">
        <v>1371</v>
      </c>
      <c r="AZ63" s="199" t="s">
        <v>1663</v>
      </c>
      <c r="BA63" s="199"/>
      <c r="BB63" s="199"/>
      <c r="BC63" s="199"/>
      <c r="BD63" s="199"/>
      <c r="BE63" s="199"/>
      <c r="BF63" s="159"/>
      <c r="BH63" s="137">
        <v>43</v>
      </c>
      <c r="BI63" s="206"/>
      <c r="BJ63" s="207"/>
      <c r="BK63" s="207"/>
      <c r="BL63" s="207"/>
      <c r="BM63" s="207"/>
      <c r="BN63" s="206"/>
      <c r="BO63" s="208"/>
      <c r="BP63" s="206"/>
      <c r="BQ63" s="458"/>
      <c r="BR63" s="209"/>
      <c r="BS63" s="210"/>
      <c r="BT63" s="208"/>
      <c r="BU63" s="208"/>
      <c r="BV63" s="458"/>
      <c r="BW63" s="209"/>
      <c r="BY63" s="158"/>
      <c r="BZ63" s="158"/>
      <c r="CA63" s="158"/>
      <c r="CB63" s="158"/>
      <c r="CC63" s="158"/>
      <c r="CD63" s="158"/>
      <c r="CE63" s="158"/>
      <c r="CF63" s="158"/>
      <c r="CG63" s="158"/>
      <c r="CH63" s="158"/>
      <c r="CI63" s="158"/>
      <c r="CJ63" s="158"/>
      <c r="CK63" s="158"/>
      <c r="CL63" s="158"/>
      <c r="CM63" s="158"/>
      <c r="CN63" s="158"/>
      <c r="CP63" s="218"/>
      <c r="CQ63" s="308"/>
      <c r="CR63" s="595" t="s">
        <v>76</v>
      </c>
      <c r="CS63" s="596" t="s">
        <v>946</v>
      </c>
      <c r="CT63" s="597"/>
      <c r="CU63" s="158"/>
      <c r="CV63" s="158"/>
      <c r="CW63" s="159"/>
      <c r="CX63" s="169"/>
      <c r="CY63" s="169"/>
      <c r="CZ63" s="159"/>
      <c r="DA63" s="159"/>
      <c r="DB63" s="159"/>
      <c r="DC63" s="158"/>
      <c r="DD63" s="158"/>
      <c r="DE63" s="213"/>
      <c r="DF63" s="180" t="s">
        <v>3950</v>
      </c>
      <c r="DG63" s="181" t="s">
        <v>452</v>
      </c>
      <c r="DH63" s="182" t="s">
        <v>946</v>
      </c>
      <c r="DI63" s="178" t="s">
        <v>1601</v>
      </c>
      <c r="DJ63" s="183"/>
      <c r="DK63" s="158"/>
      <c r="DM63" s="213"/>
      <c r="DN63" s="213"/>
      <c r="DO63" s="224" t="s">
        <v>1400</v>
      </c>
      <c r="DP63" s="221">
        <v>0</v>
      </c>
      <c r="DQ63" s="216">
        <v>4</v>
      </c>
      <c r="DR63" s="222">
        <f>DCOUNT($H$20:$AI$4020,$H$20,DO62:DQ63)</f>
        <v>0</v>
      </c>
      <c r="DS63" s="159"/>
      <c r="DT63" s="158"/>
      <c r="DW63" s="225"/>
      <c r="DX63" s="225"/>
      <c r="DY63" s="186" t="s">
        <v>452</v>
      </c>
      <c r="DZ63" s="187" t="s">
        <v>946</v>
      </c>
      <c r="EA63" s="188" t="s">
        <v>1601</v>
      </c>
      <c r="EB63" s="189"/>
      <c r="EC63" s="341"/>
      <c r="ED63" s="344"/>
      <c r="EE63" s="346"/>
      <c r="EF63" s="186" t="s">
        <v>172</v>
      </c>
      <c r="EG63" s="187" t="s">
        <v>946</v>
      </c>
      <c r="EH63" s="188" t="s">
        <v>1601</v>
      </c>
      <c r="EI63" s="189"/>
      <c r="EK63" s="231"/>
      <c r="EL63" s="232"/>
      <c r="EM63" s="186" t="s">
        <v>1629</v>
      </c>
      <c r="EN63" s="187" t="s">
        <v>946</v>
      </c>
      <c r="EO63" s="188" t="s">
        <v>1601</v>
      </c>
      <c r="EP63" s="189"/>
      <c r="EQ63" s="193"/>
      <c r="ER63" s="225"/>
      <c r="ES63" s="231"/>
      <c r="ET63" s="543" t="s">
        <v>76</v>
      </c>
      <c r="EU63" s="544" t="s">
        <v>946</v>
      </c>
      <c r="EV63" s="545" t="s">
        <v>1601</v>
      </c>
      <c r="EW63" s="546"/>
      <c r="EY63" s="344"/>
      <c r="EZ63" s="231"/>
      <c r="FA63" s="186" t="s">
        <v>1629</v>
      </c>
      <c r="FB63" s="187" t="s">
        <v>946</v>
      </c>
      <c r="FC63" s="188" t="s">
        <v>1601</v>
      </c>
      <c r="FD63" s="189"/>
      <c r="FF63" s="236"/>
      <c r="FG63" s="280"/>
      <c r="FH63" s="237">
        <v>4</v>
      </c>
      <c r="FI63" s="229">
        <v>6</v>
      </c>
      <c r="FJ63" s="234">
        <f>DCOUNT($H$20:$AI$4020,$H$20,FH62:FI63)</f>
        <v>0</v>
      </c>
      <c r="FK63" s="193"/>
      <c r="FL63" s="138"/>
      <c r="FM63" s="917"/>
      <c r="FN63" s="914"/>
      <c r="FO63" s="194" t="s">
        <v>1677</v>
      </c>
      <c r="FP63" s="194" t="s">
        <v>162</v>
      </c>
      <c r="FQ63" s="132"/>
      <c r="FR63" s="140"/>
      <c r="FS63" s="140"/>
      <c r="FT63" s="354"/>
      <c r="FU63" s="885"/>
      <c r="FV63" s="886"/>
      <c r="FW63" s="887"/>
      <c r="FX63" s="85">
        <v>3.5</v>
      </c>
      <c r="FY63" s="85">
        <v>30</v>
      </c>
      <c r="FZ63" s="493">
        <v>0.4</v>
      </c>
      <c r="GA63" s="494">
        <v>0</v>
      </c>
      <c r="GB63" s="87">
        <v>4</v>
      </c>
      <c r="GC63" s="85" t="s">
        <v>1722</v>
      </c>
      <c r="GD63" s="85" t="s">
        <v>1721</v>
      </c>
      <c r="GE63" s="85" t="s">
        <v>1077</v>
      </c>
      <c r="GF63" s="94"/>
      <c r="GJ63" s="135"/>
      <c r="GK63" s="135"/>
      <c r="GL63" s="135"/>
      <c r="GM63" s="616"/>
      <c r="GN63" s="111"/>
      <c r="GO63" s="566"/>
    </row>
    <row r="64" spans="1:197" ht="15" customHeight="1" x14ac:dyDescent="0.15">
      <c r="A64" s="38"/>
      <c r="B64" s="52">
        <v>44</v>
      </c>
      <c r="C64" s="48"/>
      <c r="D64" s="48"/>
      <c r="E64" s="686"/>
      <c r="F64" s="686"/>
      <c r="G64" s="687"/>
      <c r="H64" s="412">
        <f t="shared" si="3"/>
        <v>0</v>
      </c>
      <c r="I64" s="47">
        <v>44</v>
      </c>
      <c r="J64" s="48"/>
      <c r="K64" s="48"/>
      <c r="L64" s="47" t="e">
        <f t="shared" si="4"/>
        <v>#N/A</v>
      </c>
      <c r="M64" s="48"/>
      <c r="N64" s="49"/>
      <c r="O64" s="59"/>
      <c r="P64" s="59"/>
      <c r="Q64" s="48"/>
      <c r="R64" s="50" t="s">
        <v>1009</v>
      </c>
      <c r="S64" s="48"/>
      <c r="T64" s="50" t="s">
        <v>1004</v>
      </c>
      <c r="U64" s="48"/>
      <c r="V64" s="47" t="s">
        <v>4102</v>
      </c>
      <c r="W64" s="686"/>
      <c r="X64" s="47"/>
      <c r="Y64" s="48"/>
      <c r="Z64" s="686"/>
      <c r="AA64" s="457"/>
      <c r="AB64" s="51" t="e">
        <f t="shared" si="5"/>
        <v>#N/A</v>
      </c>
      <c r="AC64" s="52">
        <v>44</v>
      </c>
      <c r="AD64" s="457"/>
      <c r="AE64" s="47" t="e">
        <f t="shared" si="6"/>
        <v>#N/A</v>
      </c>
      <c r="AF64" s="48"/>
      <c r="AG64" s="53" t="e">
        <f t="shared" si="7"/>
        <v>#N/A</v>
      </c>
      <c r="AH64" s="36" t="str">
        <f t="shared" si="8"/>
        <v/>
      </c>
      <c r="AI64" s="37" t="str">
        <f t="shared" si="9"/>
        <v/>
      </c>
      <c r="AJ64" s="65"/>
      <c r="AK64" s="65"/>
      <c r="AL64" s="65"/>
      <c r="AM64" s="907" t="s">
        <v>1570</v>
      </c>
      <c r="AN64" s="69"/>
      <c r="AO64" s="70">
        <v>131</v>
      </c>
      <c r="AP64" s="68" t="s">
        <v>1410</v>
      </c>
      <c r="AZ64" s="201" t="s">
        <v>192</v>
      </c>
      <c r="BA64" s="202" t="s">
        <v>192</v>
      </c>
      <c r="BB64" s="202" t="s">
        <v>192</v>
      </c>
      <c r="BC64" s="203" t="s">
        <v>995</v>
      </c>
      <c r="BD64" s="204" t="s">
        <v>995</v>
      </c>
      <c r="BE64" s="205" t="s">
        <v>1506</v>
      </c>
      <c r="BF64" s="158"/>
      <c r="BH64" s="137">
        <v>44</v>
      </c>
      <c r="BI64" s="206"/>
      <c r="BJ64" s="207"/>
      <c r="BK64" s="207"/>
      <c r="BL64" s="207"/>
      <c r="BM64" s="207"/>
      <c r="BN64" s="206"/>
      <c r="BO64" s="208"/>
      <c r="BP64" s="206"/>
      <c r="BQ64" s="458"/>
      <c r="BR64" s="209"/>
      <c r="BS64" s="210"/>
      <c r="BT64" s="208"/>
      <c r="BU64" s="208"/>
      <c r="BV64" s="458"/>
      <c r="BW64" s="209"/>
      <c r="BY64" s="158"/>
      <c r="BZ64" s="158"/>
      <c r="CA64" s="158"/>
      <c r="CB64" s="158"/>
      <c r="CC64" s="158"/>
      <c r="CD64" s="158"/>
      <c r="CE64" s="158"/>
      <c r="CF64" s="158"/>
      <c r="CG64" s="158"/>
      <c r="CH64" s="158"/>
      <c r="CI64" s="158"/>
      <c r="CJ64" s="158"/>
      <c r="CK64" s="158"/>
      <c r="CL64" s="158"/>
      <c r="CM64" s="158"/>
      <c r="CN64" s="158"/>
      <c r="CP64" s="218"/>
      <c r="CQ64" s="308"/>
      <c r="CR64" s="598" t="s">
        <v>2902</v>
      </c>
      <c r="CS64" s="597">
        <v>2</v>
      </c>
      <c r="CT64" s="599">
        <f>DCOUNT($H$20:$AI$4020,"入力ﾁｪｯｸ",CR63:CS64)</f>
        <v>0</v>
      </c>
      <c r="CU64" s="158"/>
      <c r="CV64" s="158"/>
      <c r="CW64" s="158"/>
      <c r="CX64" s="169"/>
      <c r="CY64" s="169"/>
      <c r="CZ64" s="159"/>
      <c r="DA64" s="159"/>
      <c r="DB64" s="159"/>
      <c r="DC64" s="158"/>
      <c r="DD64" s="158"/>
      <c r="DE64" s="213"/>
      <c r="DF64" s="223">
        <f>SUM(DJ63:DJ107)</f>
        <v>0</v>
      </c>
      <c r="DG64" s="224" t="s">
        <v>174</v>
      </c>
      <c r="DH64" s="221">
        <v>0</v>
      </c>
      <c r="DI64" s="216">
        <v>5</v>
      </c>
      <c r="DJ64" s="222">
        <f>DCOUNT($H$20:$AI$4020,$H$20,DG63:DI64)</f>
        <v>0</v>
      </c>
      <c r="DK64" s="159"/>
      <c r="DM64" s="213"/>
      <c r="DN64" s="213"/>
      <c r="DO64" s="181" t="s">
        <v>1073</v>
      </c>
      <c r="DP64" s="182" t="s">
        <v>946</v>
      </c>
      <c r="DQ64" s="178" t="s">
        <v>1601</v>
      </c>
      <c r="DR64" s="183"/>
      <c r="DS64" s="158"/>
      <c r="DT64" s="159"/>
      <c r="DW64" s="225"/>
      <c r="DX64" s="225"/>
      <c r="DY64" s="451" t="s">
        <v>1106</v>
      </c>
      <c r="DZ64" s="228">
        <v>0</v>
      </c>
      <c r="EA64" s="229">
        <v>4</v>
      </c>
      <c r="EB64" s="230">
        <f>DCOUNT($H$20:$AI$4020,$H$20,DY63:EA64)</f>
        <v>0</v>
      </c>
      <c r="EC64" s="230"/>
      <c r="ED64" s="344"/>
      <c r="EE64" s="346"/>
      <c r="EF64" s="227" t="s">
        <v>1659</v>
      </c>
      <c r="EG64" s="228">
        <v>0</v>
      </c>
      <c r="EH64" s="229">
        <v>4</v>
      </c>
      <c r="EI64" s="230">
        <f>DCOUNT($H$20:$AI$4020,$H$20,EF63:EH64)</f>
        <v>0</v>
      </c>
      <c r="EK64" s="231"/>
      <c r="EL64" s="232"/>
      <c r="EM64" s="233" t="s">
        <v>870</v>
      </c>
      <c r="EN64" s="228">
        <v>0</v>
      </c>
      <c r="EO64" s="229">
        <v>4</v>
      </c>
      <c r="EP64" s="234">
        <f>DCOUNT($H$20:$AI$4020,$H$20,EM63:EO64)</f>
        <v>0</v>
      </c>
      <c r="EQ64" s="161"/>
      <c r="ER64" s="225"/>
      <c r="ES64" s="231"/>
      <c r="ET64" s="552" t="s">
        <v>2650</v>
      </c>
      <c r="EU64" s="548">
        <v>0</v>
      </c>
      <c r="EV64" s="549">
        <v>4</v>
      </c>
      <c r="EW64" s="550">
        <f>DCOUNT($H$20:$AI$4020,$H$20,ET63:EV64)</f>
        <v>0</v>
      </c>
      <c r="EY64" s="344"/>
      <c r="EZ64" s="231"/>
      <c r="FA64" s="235" t="s">
        <v>871</v>
      </c>
      <c r="FB64" s="228">
        <v>0</v>
      </c>
      <c r="FC64" s="229">
        <v>7</v>
      </c>
      <c r="FD64" s="230">
        <f>DCOUNT($H$20:$AI$4020,$H$20,FA63:FC64)</f>
        <v>0</v>
      </c>
      <c r="FF64" s="236"/>
      <c r="FG64" s="275" t="s">
        <v>4075</v>
      </c>
      <c r="FH64" s="192" t="s">
        <v>742</v>
      </c>
      <c r="FI64" s="188" t="s">
        <v>1602</v>
      </c>
      <c r="FJ64" s="189"/>
      <c r="FK64" s="161"/>
      <c r="FL64" s="138"/>
      <c r="FM64" s="917"/>
      <c r="FN64" s="915"/>
      <c r="FO64" s="194">
        <v>1</v>
      </c>
      <c r="FP64" s="238">
        <v>63</v>
      </c>
      <c r="FQ64" s="194">
        <f>DCOUNT($AN$20:$AO$73,"例№",FO63:FP64)</f>
        <v>0</v>
      </c>
      <c r="FR64" s="140"/>
      <c r="FS64" s="140"/>
      <c r="FT64" s="354"/>
      <c r="FU64" s="855" t="s">
        <v>1734</v>
      </c>
      <c r="FV64" s="856"/>
      <c r="FW64" s="857"/>
      <c r="FX64" s="85">
        <v>0</v>
      </c>
      <c r="FY64" s="573">
        <v>30</v>
      </c>
      <c r="FZ64" s="493">
        <f>0.4*0.75</f>
        <v>0.30000000000000004</v>
      </c>
      <c r="GA64" s="494">
        <f>0.08*0.75</f>
        <v>0.06</v>
      </c>
      <c r="GB64" s="87">
        <v>8</v>
      </c>
      <c r="GC64" s="85" t="s">
        <v>391</v>
      </c>
      <c r="GD64" s="85" t="s">
        <v>366</v>
      </c>
      <c r="GE64" s="85" t="s">
        <v>262</v>
      </c>
      <c r="GF64" s="94"/>
      <c r="GJ64" s="135"/>
      <c r="GK64" s="135"/>
      <c r="GL64" s="135"/>
      <c r="GM64" s="616"/>
      <c r="GN64" s="111"/>
      <c r="GO64" s="566"/>
    </row>
    <row r="65" spans="1:197" ht="15" customHeight="1" thickBot="1" x14ac:dyDescent="0.2">
      <c r="A65" s="38"/>
      <c r="B65" s="52">
        <v>45</v>
      </c>
      <c r="C65" s="48"/>
      <c r="D65" s="48"/>
      <c r="E65" s="686"/>
      <c r="F65" s="686"/>
      <c r="G65" s="687"/>
      <c r="H65" s="412">
        <f t="shared" si="3"/>
        <v>0</v>
      </c>
      <c r="I65" s="47">
        <v>45</v>
      </c>
      <c r="J65" s="48"/>
      <c r="K65" s="48"/>
      <c r="L65" s="47" t="e">
        <f t="shared" si="4"/>
        <v>#N/A</v>
      </c>
      <c r="M65" s="48"/>
      <c r="N65" s="49"/>
      <c r="O65" s="59"/>
      <c r="P65" s="59"/>
      <c r="Q65" s="48"/>
      <c r="R65" s="50" t="s">
        <v>1009</v>
      </c>
      <c r="S65" s="48"/>
      <c r="T65" s="50" t="s">
        <v>1004</v>
      </c>
      <c r="U65" s="48"/>
      <c r="V65" s="47" t="s">
        <v>4102</v>
      </c>
      <c r="W65" s="686"/>
      <c r="X65" s="47"/>
      <c r="Y65" s="48"/>
      <c r="Z65" s="686"/>
      <c r="AA65" s="457"/>
      <c r="AB65" s="51" t="e">
        <f t="shared" si="5"/>
        <v>#N/A</v>
      </c>
      <c r="AC65" s="52">
        <v>45</v>
      </c>
      <c r="AD65" s="457"/>
      <c r="AE65" s="47" t="e">
        <f t="shared" si="6"/>
        <v>#N/A</v>
      </c>
      <c r="AF65" s="48"/>
      <c r="AG65" s="53" t="e">
        <f t="shared" si="7"/>
        <v>#N/A</v>
      </c>
      <c r="AH65" s="36" t="str">
        <f t="shared" si="8"/>
        <v/>
      </c>
      <c r="AI65" s="37" t="str">
        <f t="shared" si="9"/>
        <v/>
      </c>
      <c r="AJ65" s="65"/>
      <c r="AK65" s="65"/>
      <c r="AL65" s="65"/>
      <c r="AM65" s="912"/>
      <c r="AN65" s="62"/>
      <c r="AO65" s="63">
        <v>132</v>
      </c>
      <c r="AP65" s="64" t="s">
        <v>1489</v>
      </c>
      <c r="AZ65" s="239">
        <v>802</v>
      </c>
      <c r="BA65" s="240"/>
      <c r="BB65" s="240"/>
      <c r="BC65" s="214"/>
      <c r="BD65" s="241" t="s">
        <v>194</v>
      </c>
      <c r="BE65" s="242">
        <f>DCOUNT($H$20:$AI$4020,$H$20,AZ64:BD65)</f>
        <v>0</v>
      </c>
      <c r="BF65" s="159"/>
      <c r="BH65" s="137">
        <v>45</v>
      </c>
      <c r="BI65" s="206"/>
      <c r="BJ65" s="207"/>
      <c r="BK65" s="207"/>
      <c r="BL65" s="207"/>
      <c r="BM65" s="207"/>
      <c r="BN65" s="206"/>
      <c r="BO65" s="208"/>
      <c r="BP65" s="206"/>
      <c r="BQ65" s="458"/>
      <c r="BR65" s="209"/>
      <c r="BS65" s="210"/>
      <c r="BT65" s="208"/>
      <c r="BU65" s="208"/>
      <c r="BV65" s="458"/>
      <c r="BW65" s="209"/>
      <c r="BY65" s="158"/>
      <c r="BZ65" s="158"/>
      <c r="CA65" s="158"/>
      <c r="CB65" s="158"/>
      <c r="CC65" s="158"/>
      <c r="CD65" s="158"/>
      <c r="CE65" s="158"/>
      <c r="CF65" s="158"/>
      <c r="CG65" s="158"/>
      <c r="CH65" s="158"/>
      <c r="CI65" s="158"/>
      <c r="CJ65" s="158"/>
      <c r="CK65" s="158"/>
      <c r="CL65" s="158"/>
      <c r="CM65" s="158"/>
      <c r="CN65" s="158"/>
      <c r="CP65" s="299" t="s">
        <v>1360</v>
      </c>
      <c r="CQ65" s="176">
        <f>SUM(CT65:CT108)</f>
        <v>0</v>
      </c>
      <c r="CR65" s="181" t="s">
        <v>76</v>
      </c>
      <c r="CS65" s="253" t="s">
        <v>946</v>
      </c>
      <c r="CT65" s="258"/>
      <c r="CU65" s="158"/>
      <c r="CV65" s="158"/>
      <c r="CW65" s="158"/>
      <c r="CX65" s="169"/>
      <c r="CY65" s="169"/>
      <c r="CZ65" s="159"/>
      <c r="DA65" s="159"/>
      <c r="DB65" s="159"/>
      <c r="DC65" s="158"/>
      <c r="DD65" s="158"/>
      <c r="DE65" s="213"/>
      <c r="DF65" s="213"/>
      <c r="DG65" s="181" t="s">
        <v>452</v>
      </c>
      <c r="DH65" s="182" t="s">
        <v>946</v>
      </c>
      <c r="DI65" s="178" t="s">
        <v>1601</v>
      </c>
      <c r="DJ65" s="183"/>
      <c r="DK65" s="158"/>
      <c r="DM65" s="213"/>
      <c r="DN65" s="213"/>
      <c r="DO65" s="224" t="s">
        <v>1425</v>
      </c>
      <c r="DP65" s="221">
        <v>0</v>
      </c>
      <c r="DQ65" s="216">
        <v>4</v>
      </c>
      <c r="DR65" s="222">
        <f>DCOUNT($H$20:$AI$4020,$H$20,DO64:DQ65)</f>
        <v>0</v>
      </c>
      <c r="DS65" s="159"/>
      <c r="DT65" s="158"/>
      <c r="DW65" s="225"/>
      <c r="DX65" s="225"/>
      <c r="DY65" s="186" t="s">
        <v>452</v>
      </c>
      <c r="DZ65" s="187" t="s">
        <v>946</v>
      </c>
      <c r="EA65" s="188" t="s">
        <v>1601</v>
      </c>
      <c r="EB65" s="189"/>
      <c r="EC65" s="341"/>
      <c r="ED65" s="344"/>
      <c r="EE65" s="346"/>
      <c r="EF65" s="186" t="s">
        <v>172</v>
      </c>
      <c r="EG65" s="187" t="s">
        <v>946</v>
      </c>
      <c r="EH65" s="188" t="s">
        <v>1601</v>
      </c>
      <c r="EI65" s="189"/>
      <c r="EK65" s="231"/>
      <c r="EL65" s="232"/>
      <c r="EM65" s="186" t="s">
        <v>1629</v>
      </c>
      <c r="EN65" s="187" t="s">
        <v>946</v>
      </c>
      <c r="EO65" s="188" t="s">
        <v>1601</v>
      </c>
      <c r="EP65" s="189"/>
      <c r="EQ65" s="193"/>
      <c r="ER65" s="225"/>
      <c r="ES65" s="231"/>
      <c r="ET65" s="543" t="s">
        <v>76</v>
      </c>
      <c r="EU65" s="544" t="s">
        <v>946</v>
      </c>
      <c r="EV65" s="545" t="s">
        <v>1601</v>
      </c>
      <c r="EW65" s="546"/>
      <c r="EY65" s="344"/>
      <c r="EZ65" s="231"/>
      <c r="FA65" s="186" t="s">
        <v>1629</v>
      </c>
      <c r="FB65" s="187" t="s">
        <v>946</v>
      </c>
      <c r="FC65" s="188" t="s">
        <v>1601</v>
      </c>
      <c r="FD65" s="189"/>
      <c r="FF65" s="236"/>
      <c r="FG65" s="280"/>
      <c r="FH65" s="237">
        <v>4</v>
      </c>
      <c r="FI65" s="229">
        <v>7</v>
      </c>
      <c r="FJ65" s="234">
        <f>DCOUNT($H$20:$AI$4020,$H$20,FH64:FI65)</f>
        <v>0</v>
      </c>
      <c r="FK65" s="193"/>
      <c r="FL65" s="138"/>
      <c r="FM65" s="917" t="s">
        <v>1575</v>
      </c>
      <c r="FN65" s="913">
        <f>SUM(FQ65:FQ68)</f>
        <v>0</v>
      </c>
      <c r="FO65" s="194" t="s">
        <v>1677</v>
      </c>
      <c r="FP65" s="194" t="s">
        <v>162</v>
      </c>
      <c r="FQ65" s="132"/>
      <c r="FR65" s="140"/>
      <c r="FS65" s="140"/>
      <c r="FT65" s="354"/>
      <c r="FU65" s="855" t="s">
        <v>1735</v>
      </c>
      <c r="FV65" s="856"/>
      <c r="FW65" s="857"/>
      <c r="FX65" s="85">
        <v>0</v>
      </c>
      <c r="FY65" s="573">
        <v>30</v>
      </c>
      <c r="FZ65" s="493">
        <f>0.4*0.5</f>
        <v>0.2</v>
      </c>
      <c r="GA65" s="494">
        <f>0.08*0.5</f>
        <v>0.04</v>
      </c>
      <c r="GB65" s="87">
        <v>8</v>
      </c>
      <c r="GC65" s="85" t="s">
        <v>391</v>
      </c>
      <c r="GD65" s="85" t="s">
        <v>366</v>
      </c>
      <c r="GE65" s="85" t="s">
        <v>263</v>
      </c>
      <c r="GF65" s="94"/>
      <c r="GJ65" s="135"/>
      <c r="GK65" s="135"/>
      <c r="GL65" s="135"/>
      <c r="GM65" s="616"/>
      <c r="GN65" s="111"/>
      <c r="GO65" s="566"/>
    </row>
    <row r="66" spans="1:197" ht="15" customHeight="1" x14ac:dyDescent="0.15">
      <c r="A66" s="38"/>
      <c r="B66" s="52">
        <v>46</v>
      </c>
      <c r="C66" s="48"/>
      <c r="D66" s="48"/>
      <c r="E66" s="686"/>
      <c r="F66" s="686"/>
      <c r="G66" s="687"/>
      <c r="H66" s="412">
        <f t="shared" si="3"/>
        <v>0</v>
      </c>
      <c r="I66" s="47">
        <v>46</v>
      </c>
      <c r="J66" s="48"/>
      <c r="K66" s="48"/>
      <c r="L66" s="47" t="e">
        <f t="shared" si="4"/>
        <v>#N/A</v>
      </c>
      <c r="M66" s="48"/>
      <c r="N66" s="49"/>
      <c r="O66" s="59"/>
      <c r="P66" s="59"/>
      <c r="Q66" s="48"/>
      <c r="R66" s="50" t="s">
        <v>1009</v>
      </c>
      <c r="S66" s="48"/>
      <c r="T66" s="50" t="s">
        <v>1004</v>
      </c>
      <c r="U66" s="48"/>
      <c r="V66" s="47" t="s">
        <v>4102</v>
      </c>
      <c r="W66" s="686"/>
      <c r="X66" s="47"/>
      <c r="Y66" s="48"/>
      <c r="Z66" s="686"/>
      <c r="AA66" s="457"/>
      <c r="AB66" s="51" t="e">
        <f t="shared" si="5"/>
        <v>#N/A</v>
      </c>
      <c r="AC66" s="52">
        <v>46</v>
      </c>
      <c r="AD66" s="457"/>
      <c r="AE66" s="47" t="e">
        <f t="shared" si="6"/>
        <v>#N/A</v>
      </c>
      <c r="AF66" s="48"/>
      <c r="AG66" s="53" t="e">
        <f t="shared" si="7"/>
        <v>#N/A</v>
      </c>
      <c r="AH66" s="36" t="str">
        <f t="shared" si="8"/>
        <v/>
      </c>
      <c r="AI66" s="37" t="str">
        <f t="shared" si="9"/>
        <v/>
      </c>
      <c r="AJ66" s="65"/>
      <c r="AK66" s="65"/>
      <c r="AL66" s="65"/>
      <c r="AM66" s="912"/>
      <c r="AN66" s="62"/>
      <c r="AO66" s="63">
        <v>133</v>
      </c>
      <c r="AP66" s="64" t="s">
        <v>1490</v>
      </c>
      <c r="AZ66" s="201" t="s">
        <v>195</v>
      </c>
      <c r="BA66" s="202" t="s">
        <v>195</v>
      </c>
      <c r="BB66" s="202" t="s">
        <v>195</v>
      </c>
      <c r="BC66" s="203" t="s">
        <v>995</v>
      </c>
      <c r="BD66" s="204" t="s">
        <v>995</v>
      </c>
      <c r="BE66" s="205" t="s">
        <v>1506</v>
      </c>
      <c r="BF66" s="158"/>
      <c r="BH66" s="137">
        <v>46</v>
      </c>
      <c r="BI66" s="206"/>
      <c r="BJ66" s="207"/>
      <c r="BK66" s="207"/>
      <c r="BL66" s="207"/>
      <c r="BM66" s="207"/>
      <c r="BN66" s="206"/>
      <c r="BO66" s="208"/>
      <c r="BP66" s="206"/>
      <c r="BQ66" s="458"/>
      <c r="BR66" s="209"/>
      <c r="BS66" s="210"/>
      <c r="BT66" s="208"/>
      <c r="BU66" s="208"/>
      <c r="BV66" s="458"/>
      <c r="BW66" s="209"/>
      <c r="BY66" s="158"/>
      <c r="BZ66" s="158"/>
      <c r="CA66" s="158"/>
      <c r="CB66" s="158"/>
      <c r="CC66" s="158"/>
      <c r="CD66" s="158"/>
      <c r="CE66" s="158"/>
      <c r="CF66" s="158"/>
      <c r="CG66" s="158"/>
      <c r="CH66" s="158"/>
      <c r="CI66" s="158"/>
      <c r="CJ66" s="158"/>
      <c r="CK66" s="158"/>
      <c r="CL66" s="158"/>
      <c r="CM66" s="158"/>
      <c r="CN66" s="158"/>
      <c r="CP66" s="218" t="s">
        <v>1640</v>
      </c>
      <c r="CQ66" s="308"/>
      <c r="CR66" s="224" t="s">
        <v>193</v>
      </c>
      <c r="CS66" s="258">
        <v>0</v>
      </c>
      <c r="CT66" s="178">
        <f>DCOUNT($H$20:$AI$4020,"入力ﾁｪｯｸ",CR65:CS66)</f>
        <v>0</v>
      </c>
      <c r="CU66" s="158"/>
      <c r="CV66" s="158"/>
      <c r="CW66" s="158"/>
      <c r="CX66" s="169"/>
      <c r="CY66" s="169"/>
      <c r="CZ66" s="159"/>
      <c r="DA66" s="159"/>
      <c r="DB66" s="159"/>
      <c r="DC66" s="158"/>
      <c r="DD66" s="158"/>
      <c r="DE66" s="213"/>
      <c r="DF66" s="213"/>
      <c r="DG66" s="224" t="s">
        <v>534</v>
      </c>
      <c r="DH66" s="221">
        <v>0</v>
      </c>
      <c r="DI66" s="216">
        <v>5</v>
      </c>
      <c r="DJ66" s="222">
        <f>DCOUNT($H$20:$AI$4020,$H$20,DG65:DI66)</f>
        <v>0</v>
      </c>
      <c r="DK66" s="159"/>
      <c r="DM66" s="213"/>
      <c r="DN66" s="213"/>
      <c r="DO66" s="181" t="s">
        <v>1073</v>
      </c>
      <c r="DP66" s="182" t="s">
        <v>946</v>
      </c>
      <c r="DQ66" s="178" t="s">
        <v>1601</v>
      </c>
      <c r="DR66" s="183"/>
      <c r="DS66" s="158"/>
      <c r="DT66" s="159"/>
      <c r="DW66" s="225"/>
      <c r="DX66" s="225"/>
      <c r="DY66" s="451" t="s">
        <v>1107</v>
      </c>
      <c r="DZ66" s="228">
        <v>0</v>
      </c>
      <c r="EA66" s="229">
        <v>4</v>
      </c>
      <c r="EB66" s="230">
        <f>DCOUNT($H$20:$AI$4020,$H$20,DY65:EA66)</f>
        <v>0</v>
      </c>
      <c r="EC66" s="230"/>
      <c r="ED66" s="344"/>
      <c r="EE66" s="346"/>
      <c r="EF66" s="227" t="s">
        <v>1660</v>
      </c>
      <c r="EG66" s="228">
        <v>0</v>
      </c>
      <c r="EH66" s="229">
        <v>4</v>
      </c>
      <c r="EI66" s="230">
        <f>DCOUNT($H$20:$AI$4020,$H$20,EF65:EH66)</f>
        <v>0</v>
      </c>
      <c r="EK66" s="231"/>
      <c r="EL66" s="232"/>
      <c r="EM66" s="233" t="s">
        <v>873</v>
      </c>
      <c r="EN66" s="228">
        <v>0</v>
      </c>
      <c r="EO66" s="229">
        <v>4</v>
      </c>
      <c r="EP66" s="234">
        <f>DCOUNT($H$20:$AI$4020,$H$20,EM65:EO66)</f>
        <v>0</v>
      </c>
      <c r="EQ66" s="161"/>
      <c r="ER66" s="225"/>
      <c r="ES66" s="231"/>
      <c r="ET66" s="552" t="s">
        <v>2651</v>
      </c>
      <c r="EU66" s="548">
        <v>0</v>
      </c>
      <c r="EV66" s="549">
        <v>4</v>
      </c>
      <c r="EW66" s="550">
        <f>DCOUNT($H$20:$AI$4020,$H$20,ET65:EV66)</f>
        <v>0</v>
      </c>
      <c r="EY66" s="344"/>
      <c r="EZ66" s="231"/>
      <c r="FA66" s="235" t="s">
        <v>874</v>
      </c>
      <c r="FB66" s="228">
        <v>0</v>
      </c>
      <c r="FC66" s="229">
        <v>7</v>
      </c>
      <c r="FD66" s="230">
        <f>DCOUNT($H$20:$AI$4020,$H$20,FA65:FC66)</f>
        <v>0</v>
      </c>
      <c r="FF66" s="236"/>
      <c r="FG66" s="275" t="s">
        <v>4087</v>
      </c>
      <c r="FH66" s="192" t="s">
        <v>742</v>
      </c>
      <c r="FI66" s="188" t="s">
        <v>1602</v>
      </c>
      <c r="FJ66" s="189"/>
      <c r="FK66" s="161"/>
      <c r="FL66" s="138"/>
      <c r="FM66" s="917"/>
      <c r="FN66" s="914"/>
      <c r="FO66" s="194">
        <v>1</v>
      </c>
      <c r="FP66" s="238">
        <v>71</v>
      </c>
      <c r="FQ66" s="194">
        <f>DCOUNT($AN$20:$AO$73,"例№",FO65:FP66)</f>
        <v>0</v>
      </c>
      <c r="FR66" s="140"/>
      <c r="FS66" s="140"/>
      <c r="FT66" s="354"/>
      <c r="FU66" s="855" t="s">
        <v>1736</v>
      </c>
      <c r="FV66" s="856"/>
      <c r="FW66" s="857"/>
      <c r="FX66" s="85">
        <v>0</v>
      </c>
      <c r="FY66" s="573">
        <v>30</v>
      </c>
      <c r="FZ66" s="493">
        <f>0.4*0.25</f>
        <v>0.1</v>
      </c>
      <c r="GA66" s="494">
        <f>0.08*0.25</f>
        <v>0.02</v>
      </c>
      <c r="GB66" s="87">
        <v>8</v>
      </c>
      <c r="GC66" s="85" t="s">
        <v>391</v>
      </c>
      <c r="GD66" s="85" t="s">
        <v>366</v>
      </c>
      <c r="GE66" s="85" t="s">
        <v>264</v>
      </c>
      <c r="GF66" s="94"/>
      <c r="GJ66" s="135"/>
      <c r="GK66" s="135"/>
      <c r="GL66" s="135"/>
      <c r="GM66" s="616"/>
      <c r="GN66" s="111"/>
      <c r="GO66" s="566"/>
    </row>
    <row r="67" spans="1:197" ht="15" customHeight="1" thickBot="1" x14ac:dyDescent="0.2">
      <c r="A67" s="38"/>
      <c r="B67" s="52">
        <v>47</v>
      </c>
      <c r="C67" s="48"/>
      <c r="D67" s="48"/>
      <c r="E67" s="686"/>
      <c r="F67" s="686"/>
      <c r="G67" s="687"/>
      <c r="H67" s="412">
        <f t="shared" si="3"/>
        <v>0</v>
      </c>
      <c r="I67" s="47">
        <v>47</v>
      </c>
      <c r="J67" s="48"/>
      <c r="K67" s="48"/>
      <c r="L67" s="47" t="e">
        <f t="shared" si="4"/>
        <v>#N/A</v>
      </c>
      <c r="M67" s="48"/>
      <c r="N67" s="49"/>
      <c r="O67" s="59"/>
      <c r="P67" s="59"/>
      <c r="Q67" s="48"/>
      <c r="R67" s="50" t="s">
        <v>1009</v>
      </c>
      <c r="S67" s="48"/>
      <c r="T67" s="50" t="s">
        <v>1004</v>
      </c>
      <c r="U67" s="48"/>
      <c r="V67" s="47" t="s">
        <v>4102</v>
      </c>
      <c r="W67" s="686"/>
      <c r="X67" s="47"/>
      <c r="Y67" s="48"/>
      <c r="Z67" s="686"/>
      <c r="AA67" s="457"/>
      <c r="AB67" s="51" t="e">
        <f t="shared" si="5"/>
        <v>#N/A</v>
      </c>
      <c r="AC67" s="52">
        <v>47</v>
      </c>
      <c r="AD67" s="457"/>
      <c r="AE67" s="47" t="e">
        <f t="shared" si="6"/>
        <v>#N/A</v>
      </c>
      <c r="AF67" s="48"/>
      <c r="AG67" s="53" t="e">
        <f t="shared" si="7"/>
        <v>#N/A</v>
      </c>
      <c r="AH67" s="36" t="str">
        <f t="shared" si="8"/>
        <v/>
      </c>
      <c r="AI67" s="37" t="str">
        <f t="shared" si="9"/>
        <v/>
      </c>
      <c r="AJ67" s="65"/>
      <c r="AK67" s="65"/>
      <c r="AL67" s="65"/>
      <c r="AM67" s="912"/>
      <c r="AN67" s="62"/>
      <c r="AO67" s="63">
        <v>134</v>
      </c>
      <c r="AP67" s="64" t="s">
        <v>1491</v>
      </c>
      <c r="AZ67" s="249">
        <v>802</v>
      </c>
      <c r="BA67" s="250"/>
      <c r="BB67" s="250"/>
      <c r="BC67" s="251" t="s">
        <v>197</v>
      </c>
      <c r="BD67" s="251" t="s">
        <v>198</v>
      </c>
      <c r="BE67" s="252">
        <f>DCOUNT($H$20:$AI$4020,$H$20,AZ66:BD67)</f>
        <v>0</v>
      </c>
      <c r="BF67" s="159"/>
      <c r="BH67" s="137">
        <v>47</v>
      </c>
      <c r="BI67" s="206"/>
      <c r="BJ67" s="207"/>
      <c r="BK67" s="207"/>
      <c r="BL67" s="207"/>
      <c r="BM67" s="207"/>
      <c r="BN67" s="206"/>
      <c r="BO67" s="208"/>
      <c r="BP67" s="206"/>
      <c r="BQ67" s="458"/>
      <c r="BR67" s="209"/>
      <c r="BS67" s="210"/>
      <c r="BT67" s="208"/>
      <c r="BU67" s="208"/>
      <c r="BV67" s="458"/>
      <c r="BW67" s="209"/>
      <c r="CP67" s="218"/>
      <c r="CQ67" s="308"/>
      <c r="CR67" s="181" t="s">
        <v>172</v>
      </c>
      <c r="CS67" s="253" t="s">
        <v>946</v>
      </c>
      <c r="CT67" s="183"/>
      <c r="CU67" s="158"/>
      <c r="CV67" s="158"/>
      <c r="CW67" s="159"/>
      <c r="CX67" s="168"/>
      <c r="CY67" s="159"/>
      <c r="CZ67" s="159"/>
      <c r="DA67" s="159"/>
      <c r="DB67" s="159"/>
      <c r="DC67" s="159"/>
      <c r="DD67" s="158"/>
      <c r="DE67" s="213"/>
      <c r="DF67" s="213"/>
      <c r="DG67" s="181" t="s">
        <v>452</v>
      </c>
      <c r="DH67" s="182" t="s">
        <v>946</v>
      </c>
      <c r="DI67" s="178" t="s">
        <v>1601</v>
      </c>
      <c r="DJ67" s="183"/>
      <c r="DK67" s="158"/>
      <c r="DM67" s="213"/>
      <c r="DN67" s="213"/>
      <c r="DO67" s="224" t="s">
        <v>1427</v>
      </c>
      <c r="DP67" s="221">
        <v>0</v>
      </c>
      <c r="DQ67" s="216">
        <v>4</v>
      </c>
      <c r="DR67" s="222">
        <f>DCOUNT($H$20:$AI$4020,$H$20,DO66:DQ67)</f>
        <v>0</v>
      </c>
      <c r="DS67" s="159"/>
      <c r="DT67" s="158"/>
      <c r="DW67" s="337"/>
      <c r="DX67" s="185" t="s">
        <v>3985</v>
      </c>
      <c r="DY67" s="186" t="s">
        <v>452</v>
      </c>
      <c r="DZ67" s="187" t="s">
        <v>946</v>
      </c>
      <c r="EA67" s="188" t="s">
        <v>1601</v>
      </c>
      <c r="EB67" s="189"/>
      <c r="EC67" s="341"/>
      <c r="ED67" s="344"/>
      <c r="EE67" s="346"/>
      <c r="EF67" s="186" t="s">
        <v>172</v>
      </c>
      <c r="EG67" s="187" t="s">
        <v>946</v>
      </c>
      <c r="EH67" s="188" t="s">
        <v>1601</v>
      </c>
      <c r="EI67" s="189"/>
      <c r="EK67" s="231"/>
      <c r="EL67" s="232"/>
      <c r="EM67" s="186" t="s">
        <v>1629</v>
      </c>
      <c r="EN67" s="187" t="s">
        <v>946</v>
      </c>
      <c r="EO67" s="188" t="s">
        <v>1601</v>
      </c>
      <c r="EP67" s="189"/>
      <c r="EQ67" s="193"/>
      <c r="ER67" s="225"/>
      <c r="ES67" s="231"/>
      <c r="ET67" s="543" t="s">
        <v>76</v>
      </c>
      <c r="EU67" s="544" t="s">
        <v>946</v>
      </c>
      <c r="EV67" s="545" t="s">
        <v>1601</v>
      </c>
      <c r="EW67" s="546"/>
      <c r="EY67" s="344"/>
      <c r="EZ67" s="231"/>
      <c r="FA67" s="186" t="s">
        <v>1629</v>
      </c>
      <c r="FB67" s="187" t="s">
        <v>946</v>
      </c>
      <c r="FC67" s="188" t="s">
        <v>1601</v>
      </c>
      <c r="FD67" s="189"/>
      <c r="FF67" s="236"/>
      <c r="FG67" s="280"/>
      <c r="FH67" s="237">
        <v>4</v>
      </c>
      <c r="FI67" s="229">
        <v>8</v>
      </c>
      <c r="FJ67" s="234">
        <f>DCOUNT($H$20:$AI$4020,$H$20,FH66:FI67)</f>
        <v>0</v>
      </c>
      <c r="FK67" s="193"/>
      <c r="FL67" s="138"/>
      <c r="FM67" s="917"/>
      <c r="FN67" s="914"/>
      <c r="FO67" s="194" t="s">
        <v>1677</v>
      </c>
      <c r="FP67" s="194" t="s">
        <v>162</v>
      </c>
      <c r="FQ67" s="132"/>
      <c r="FR67" s="140"/>
      <c r="FS67" s="140"/>
      <c r="FT67" s="354"/>
      <c r="FU67" s="855" t="s">
        <v>1737</v>
      </c>
      <c r="FV67" s="856"/>
      <c r="FW67" s="857"/>
      <c r="FX67" s="85">
        <v>1.7</v>
      </c>
      <c r="FY67" s="85">
        <v>2.5</v>
      </c>
      <c r="FZ67" s="493">
        <f>0.7*0.75</f>
        <v>0.52499999999999991</v>
      </c>
      <c r="GA67" s="494">
        <f>0.09*0.75</f>
        <v>6.7500000000000004E-2</v>
      </c>
      <c r="GB67" s="87">
        <v>8</v>
      </c>
      <c r="GC67" s="85" t="s">
        <v>391</v>
      </c>
      <c r="GD67" s="85" t="s">
        <v>1721</v>
      </c>
      <c r="GE67" s="85" t="s">
        <v>262</v>
      </c>
      <c r="GF67" s="94"/>
      <c r="GK67" s="135"/>
      <c r="GL67" s="135"/>
      <c r="GM67" s="616"/>
      <c r="GN67" s="111"/>
      <c r="GO67" s="566"/>
    </row>
    <row r="68" spans="1:197" ht="15" customHeight="1" x14ac:dyDescent="0.15">
      <c r="A68" s="38"/>
      <c r="B68" s="52">
        <v>48</v>
      </c>
      <c r="C68" s="48"/>
      <c r="D68" s="48"/>
      <c r="E68" s="686"/>
      <c r="F68" s="686"/>
      <c r="G68" s="687"/>
      <c r="H68" s="412">
        <f t="shared" si="3"/>
        <v>0</v>
      </c>
      <c r="I68" s="47">
        <v>48</v>
      </c>
      <c r="J68" s="48"/>
      <c r="K68" s="48"/>
      <c r="L68" s="47" t="e">
        <f t="shared" si="4"/>
        <v>#N/A</v>
      </c>
      <c r="M68" s="48"/>
      <c r="N68" s="49"/>
      <c r="O68" s="59"/>
      <c r="P68" s="59"/>
      <c r="Q68" s="48"/>
      <c r="R68" s="50" t="s">
        <v>1009</v>
      </c>
      <c r="S68" s="48"/>
      <c r="T68" s="50" t="s">
        <v>1004</v>
      </c>
      <c r="U68" s="48"/>
      <c r="V68" s="47" t="s">
        <v>4102</v>
      </c>
      <c r="W68" s="686"/>
      <c r="X68" s="47"/>
      <c r="Y68" s="48"/>
      <c r="Z68" s="686"/>
      <c r="AA68" s="457"/>
      <c r="AB68" s="51" t="e">
        <f t="shared" si="5"/>
        <v>#N/A</v>
      </c>
      <c r="AC68" s="52">
        <v>48</v>
      </c>
      <c r="AD68" s="457"/>
      <c r="AE68" s="47" t="e">
        <f t="shared" si="6"/>
        <v>#N/A</v>
      </c>
      <c r="AF68" s="48"/>
      <c r="AG68" s="53" t="e">
        <f t="shared" si="7"/>
        <v>#N/A</v>
      </c>
      <c r="AH68" s="36" t="str">
        <f t="shared" si="8"/>
        <v/>
      </c>
      <c r="AI68" s="37" t="str">
        <f t="shared" si="9"/>
        <v/>
      </c>
      <c r="AJ68" s="65"/>
      <c r="AK68" s="65"/>
      <c r="AL68" s="65"/>
      <c r="AM68" s="908"/>
      <c r="AN68" s="66"/>
      <c r="AO68" s="67">
        <v>135</v>
      </c>
      <c r="AP68" s="39" t="s">
        <v>1371</v>
      </c>
      <c r="AZ68" s="255" t="s">
        <v>180</v>
      </c>
      <c r="BA68" s="256" t="s">
        <v>180</v>
      </c>
      <c r="BB68" s="256" t="s">
        <v>180</v>
      </c>
      <c r="BC68" s="203" t="s">
        <v>995</v>
      </c>
      <c r="BD68" s="204" t="s">
        <v>995</v>
      </c>
      <c r="BE68" s="257" t="s">
        <v>1506</v>
      </c>
      <c r="BF68" s="158"/>
      <c r="BH68" s="137">
        <v>48</v>
      </c>
      <c r="BI68" s="206"/>
      <c r="BJ68" s="207"/>
      <c r="BK68" s="207"/>
      <c r="BL68" s="207"/>
      <c r="BM68" s="207"/>
      <c r="BN68" s="206"/>
      <c r="BO68" s="208"/>
      <c r="BP68" s="206"/>
      <c r="BQ68" s="458"/>
      <c r="BR68" s="209"/>
      <c r="BS68" s="210"/>
      <c r="BT68" s="208"/>
      <c r="BU68" s="208"/>
      <c r="BV68" s="458"/>
      <c r="BW68" s="209"/>
      <c r="CP68" s="218"/>
      <c r="CQ68" s="308"/>
      <c r="CR68" s="224" t="s">
        <v>196</v>
      </c>
      <c r="CS68" s="258">
        <v>0</v>
      </c>
      <c r="CT68" s="178">
        <f>DCOUNT($H$20:$AI$4020,"入力ﾁｪｯｸ",CR67:CS68)</f>
        <v>0</v>
      </c>
      <c r="CV68" s="158"/>
      <c r="CW68" s="159"/>
      <c r="CX68" s="169"/>
      <c r="CY68" s="169"/>
      <c r="CZ68" s="159"/>
      <c r="DA68" s="159"/>
      <c r="DB68" s="159"/>
      <c r="DC68" s="159"/>
      <c r="DD68" s="159"/>
      <c r="DE68" s="213"/>
      <c r="DF68" s="213"/>
      <c r="DG68" s="224" t="s">
        <v>535</v>
      </c>
      <c r="DH68" s="221">
        <v>0</v>
      </c>
      <c r="DI68" s="216">
        <v>5</v>
      </c>
      <c r="DJ68" s="222">
        <f>DCOUNT($H$20:$AI$4020,$H$20,DG67:DI68)</f>
        <v>0</v>
      </c>
      <c r="DK68" s="159"/>
      <c r="DM68" s="213"/>
      <c r="DN68" s="213"/>
      <c r="DO68" s="181" t="s">
        <v>1073</v>
      </c>
      <c r="DP68" s="182" t="s">
        <v>946</v>
      </c>
      <c r="DQ68" s="178" t="s">
        <v>1601</v>
      </c>
      <c r="DR68" s="183"/>
      <c r="DS68" s="158"/>
      <c r="DT68" s="159"/>
      <c r="DW68" s="225"/>
      <c r="DX68" s="331">
        <f>SUM(EB67:EB114)</f>
        <v>0</v>
      </c>
      <c r="DY68" s="227" t="s">
        <v>118</v>
      </c>
      <c r="DZ68" s="228">
        <v>0</v>
      </c>
      <c r="EA68" s="229">
        <v>5</v>
      </c>
      <c r="EB68" s="230">
        <f>DCOUNT($H$20:$AI$4020,$H$20,DY67:EA68)</f>
        <v>0</v>
      </c>
      <c r="EC68" s="230"/>
      <c r="ED68" s="344"/>
      <c r="EE68" s="346"/>
      <c r="EF68" s="227" t="s">
        <v>1661</v>
      </c>
      <c r="EG68" s="228">
        <v>0</v>
      </c>
      <c r="EH68" s="229">
        <v>4</v>
      </c>
      <c r="EI68" s="230">
        <f>DCOUNT($H$20:$AI$4020,$H$20,EF67:EH68)</f>
        <v>0</v>
      </c>
      <c r="EK68" s="231"/>
      <c r="EL68" s="232"/>
      <c r="EM68" s="233" t="s">
        <v>875</v>
      </c>
      <c r="EN68" s="228">
        <v>0</v>
      </c>
      <c r="EO68" s="229">
        <v>4</v>
      </c>
      <c r="EP68" s="234">
        <f>DCOUNT($H$20:$AI$4020,$H$20,EM67:EO68)</f>
        <v>0</v>
      </c>
      <c r="EQ68" s="161"/>
      <c r="ER68" s="225"/>
      <c r="ES68" s="231"/>
      <c r="ET68" s="552" t="s">
        <v>2632</v>
      </c>
      <c r="EU68" s="548">
        <v>0</v>
      </c>
      <c r="EV68" s="549">
        <v>4</v>
      </c>
      <c r="EW68" s="550">
        <f>DCOUNT($H$20:$AI$4020,$H$20,ET67:EV68)</f>
        <v>0</v>
      </c>
      <c r="EY68" s="344"/>
      <c r="EZ68" s="231"/>
      <c r="FA68" s="235" t="s">
        <v>876</v>
      </c>
      <c r="FB68" s="228">
        <v>0</v>
      </c>
      <c r="FC68" s="229">
        <v>7</v>
      </c>
      <c r="FD68" s="230">
        <f>DCOUNT($H$20:$AI$4020,$H$20,FA67:FC68)</f>
        <v>0</v>
      </c>
      <c r="FF68" s="236"/>
      <c r="FG68" s="563" t="s">
        <v>4142</v>
      </c>
      <c r="FH68" s="192" t="s">
        <v>742</v>
      </c>
      <c r="FI68" s="188" t="s">
        <v>1602</v>
      </c>
      <c r="FJ68" s="189"/>
      <c r="FK68" s="161"/>
      <c r="FL68" s="138"/>
      <c r="FM68" s="917"/>
      <c r="FN68" s="915"/>
      <c r="FO68" s="194">
        <v>1</v>
      </c>
      <c r="FP68" s="238">
        <v>72</v>
      </c>
      <c r="FQ68" s="194">
        <f>DCOUNT($AN$20:$AO$73,"例№",FO67:FP68)</f>
        <v>0</v>
      </c>
      <c r="FR68" s="140"/>
      <c r="FS68" s="140"/>
      <c r="FT68" s="354"/>
      <c r="FU68" s="855" t="s">
        <v>1738</v>
      </c>
      <c r="FV68" s="856"/>
      <c r="FW68" s="857"/>
      <c r="FX68" s="85">
        <v>1.7</v>
      </c>
      <c r="FY68" s="85">
        <v>2.5</v>
      </c>
      <c r="FZ68" s="493">
        <f>0.7*0.5</f>
        <v>0.35</v>
      </c>
      <c r="GA68" s="494">
        <f>0.09*0.5</f>
        <v>4.4999999999999998E-2</v>
      </c>
      <c r="GB68" s="87">
        <v>8</v>
      </c>
      <c r="GC68" s="85" t="s">
        <v>391</v>
      </c>
      <c r="GD68" s="85" t="s">
        <v>1721</v>
      </c>
      <c r="GE68" s="85" t="s">
        <v>263</v>
      </c>
      <c r="GF68" s="94"/>
      <c r="GK68" s="135"/>
      <c r="GL68" s="135"/>
      <c r="GM68" s="616"/>
      <c r="GN68" s="111"/>
      <c r="GO68" s="566"/>
    </row>
    <row r="69" spans="1:197" ht="15" customHeight="1" thickBot="1" x14ac:dyDescent="0.2">
      <c r="A69" s="38"/>
      <c r="B69" s="52">
        <v>49</v>
      </c>
      <c r="C69" s="48"/>
      <c r="D69" s="48"/>
      <c r="E69" s="686"/>
      <c r="F69" s="686"/>
      <c r="G69" s="687"/>
      <c r="H69" s="412">
        <f t="shared" si="3"/>
        <v>0</v>
      </c>
      <c r="I69" s="47">
        <v>49</v>
      </c>
      <c r="J69" s="48"/>
      <c r="K69" s="48"/>
      <c r="L69" s="47" t="e">
        <f t="shared" si="4"/>
        <v>#N/A</v>
      </c>
      <c r="M69" s="48"/>
      <c r="N69" s="49"/>
      <c r="O69" s="59"/>
      <c r="P69" s="59"/>
      <c r="Q69" s="48"/>
      <c r="R69" s="50" t="s">
        <v>1009</v>
      </c>
      <c r="S69" s="48"/>
      <c r="T69" s="50" t="s">
        <v>1004</v>
      </c>
      <c r="U69" s="48"/>
      <c r="V69" s="47" t="s">
        <v>4102</v>
      </c>
      <c r="W69" s="686"/>
      <c r="X69" s="47"/>
      <c r="Y69" s="48"/>
      <c r="Z69" s="686"/>
      <c r="AA69" s="457"/>
      <c r="AB69" s="51" t="e">
        <f t="shared" si="5"/>
        <v>#N/A</v>
      </c>
      <c r="AC69" s="52">
        <v>49</v>
      </c>
      <c r="AD69" s="457"/>
      <c r="AE69" s="47" t="e">
        <f t="shared" si="6"/>
        <v>#N/A</v>
      </c>
      <c r="AF69" s="48"/>
      <c r="AG69" s="53" t="e">
        <f t="shared" si="7"/>
        <v>#N/A</v>
      </c>
      <c r="AH69" s="36" t="str">
        <f t="shared" si="8"/>
        <v/>
      </c>
      <c r="AI69" s="37" t="str">
        <f t="shared" si="9"/>
        <v/>
      </c>
      <c r="AJ69" s="65"/>
      <c r="AK69" s="65"/>
      <c r="AL69" s="65"/>
      <c r="AM69" s="891" t="s">
        <v>313</v>
      </c>
      <c r="AN69" s="69"/>
      <c r="AO69" s="70">
        <v>141</v>
      </c>
      <c r="AP69" s="68" t="s">
        <v>1492</v>
      </c>
      <c r="AZ69" s="249">
        <v>802</v>
      </c>
      <c r="BA69" s="250"/>
      <c r="BB69" s="250"/>
      <c r="BC69" s="260" t="s">
        <v>202</v>
      </c>
      <c r="BD69" s="260" t="s">
        <v>203</v>
      </c>
      <c r="BE69" s="252">
        <f>DCOUNT($H$20:$AI$4020,$H$20,AZ68:BD69)</f>
        <v>0</v>
      </c>
      <c r="BF69" s="159"/>
      <c r="BH69" s="137">
        <v>49</v>
      </c>
      <c r="BI69" s="206"/>
      <c r="BJ69" s="207"/>
      <c r="BK69" s="207"/>
      <c r="BL69" s="207"/>
      <c r="BM69" s="207"/>
      <c r="BN69" s="206"/>
      <c r="BO69" s="208"/>
      <c r="BP69" s="206"/>
      <c r="BQ69" s="458"/>
      <c r="BR69" s="209"/>
      <c r="BS69" s="210"/>
      <c r="BT69" s="208"/>
      <c r="BU69" s="208"/>
      <c r="BV69" s="458"/>
      <c r="BW69" s="209"/>
      <c r="CP69" s="218"/>
      <c r="CQ69" s="218"/>
      <c r="CR69" s="181" t="s">
        <v>172</v>
      </c>
      <c r="CS69" s="253" t="s">
        <v>946</v>
      </c>
      <c r="CT69" s="183"/>
      <c r="CV69" s="158"/>
      <c r="CW69" s="158"/>
      <c r="CX69" s="169"/>
      <c r="CY69" s="169"/>
      <c r="CZ69" s="159"/>
      <c r="DA69" s="159"/>
      <c r="DB69" s="159"/>
      <c r="DC69" s="159"/>
      <c r="DD69" s="150"/>
      <c r="DE69" s="213"/>
      <c r="DF69" s="213"/>
      <c r="DG69" s="181" t="s">
        <v>452</v>
      </c>
      <c r="DH69" s="182" t="s">
        <v>946</v>
      </c>
      <c r="DI69" s="178" t="s">
        <v>1601</v>
      </c>
      <c r="DJ69" s="183"/>
      <c r="DK69" s="158"/>
      <c r="DM69" s="213"/>
      <c r="DN69" s="213"/>
      <c r="DO69" s="224" t="s">
        <v>176</v>
      </c>
      <c r="DP69" s="221">
        <v>0</v>
      </c>
      <c r="DQ69" s="216">
        <v>4</v>
      </c>
      <c r="DR69" s="222">
        <f>DCOUNT($H$20:$AI$4020,$H$20,DO68:DQ69)</f>
        <v>0</v>
      </c>
      <c r="DS69" s="159"/>
      <c r="DT69" s="158"/>
      <c r="DW69" s="225"/>
      <c r="DX69" s="225"/>
      <c r="DY69" s="186" t="s">
        <v>452</v>
      </c>
      <c r="DZ69" s="187" t="s">
        <v>946</v>
      </c>
      <c r="EA69" s="188" t="s">
        <v>1601</v>
      </c>
      <c r="EB69" s="189"/>
      <c r="EC69" s="341"/>
      <c r="ED69" s="344"/>
      <c r="EE69" s="346"/>
      <c r="EF69" s="186" t="s">
        <v>172</v>
      </c>
      <c r="EG69" s="187" t="s">
        <v>946</v>
      </c>
      <c r="EH69" s="188" t="s">
        <v>1601</v>
      </c>
      <c r="EI69" s="189"/>
      <c r="EK69" s="231"/>
      <c r="EL69" s="232"/>
      <c r="EM69" s="186" t="s">
        <v>1629</v>
      </c>
      <c r="EN69" s="187" t="s">
        <v>946</v>
      </c>
      <c r="EO69" s="188" t="s">
        <v>1601</v>
      </c>
      <c r="EP69" s="189"/>
      <c r="EQ69" s="193"/>
      <c r="ER69" s="225"/>
      <c r="ES69" s="231"/>
      <c r="ET69" s="543" t="s">
        <v>76</v>
      </c>
      <c r="EU69" s="544" t="s">
        <v>946</v>
      </c>
      <c r="EV69" s="545" t="s">
        <v>1601</v>
      </c>
      <c r="EW69" s="546"/>
      <c r="EY69" s="344"/>
      <c r="EZ69" s="225"/>
      <c r="FA69" s="186" t="s">
        <v>1629</v>
      </c>
      <c r="FB69" s="187" t="s">
        <v>946</v>
      </c>
      <c r="FC69" s="188" t="s">
        <v>1601</v>
      </c>
      <c r="FD69" s="189"/>
      <c r="FF69" s="272"/>
      <c r="FG69" s="280"/>
      <c r="FH69" s="237">
        <v>4</v>
      </c>
      <c r="FI69" s="229">
        <v>9</v>
      </c>
      <c r="FJ69" s="234">
        <f>DCOUNT($H$20:$AI$4020,$H$20,FH68:FI69)</f>
        <v>0</v>
      </c>
      <c r="FK69" s="193"/>
      <c r="FL69" s="138"/>
      <c r="FM69" s="917" t="s">
        <v>1576</v>
      </c>
      <c r="FN69" s="913">
        <f>SUM(FQ69:FQ74)</f>
        <v>0</v>
      </c>
      <c r="FO69" s="194" t="s">
        <v>1677</v>
      </c>
      <c r="FP69" s="194" t="s">
        <v>162</v>
      </c>
      <c r="FQ69" s="132"/>
      <c r="FR69" s="140"/>
      <c r="FS69" s="140"/>
      <c r="FT69" s="354"/>
      <c r="FU69" s="855" t="s">
        <v>1739</v>
      </c>
      <c r="FV69" s="856"/>
      <c r="FW69" s="857"/>
      <c r="FX69" s="85">
        <v>1.7</v>
      </c>
      <c r="FY69" s="85">
        <v>2.5</v>
      </c>
      <c r="FZ69" s="493">
        <f>0.7*0.25</f>
        <v>0.17499999999999999</v>
      </c>
      <c r="GA69" s="494">
        <f>0.09*0.25</f>
        <v>2.2499999999999999E-2</v>
      </c>
      <c r="GB69" s="87">
        <v>8</v>
      </c>
      <c r="GC69" s="85" t="s">
        <v>391</v>
      </c>
      <c r="GD69" s="85" t="s">
        <v>1721</v>
      </c>
      <c r="GE69" s="85" t="s">
        <v>264</v>
      </c>
      <c r="GF69" s="94"/>
      <c r="GK69" s="135"/>
      <c r="GL69" s="135"/>
      <c r="GM69" s="616"/>
      <c r="GN69" s="111"/>
      <c r="GO69" s="566"/>
    </row>
    <row r="70" spans="1:197" ht="15" customHeight="1" x14ac:dyDescent="0.15">
      <c r="A70" s="38"/>
      <c r="B70" s="52">
        <v>50</v>
      </c>
      <c r="C70" s="48"/>
      <c r="D70" s="48"/>
      <c r="E70" s="686"/>
      <c r="F70" s="686"/>
      <c r="G70" s="687"/>
      <c r="H70" s="412">
        <f t="shared" si="3"/>
        <v>0</v>
      </c>
      <c r="I70" s="47">
        <v>50</v>
      </c>
      <c r="J70" s="48"/>
      <c r="K70" s="48"/>
      <c r="L70" s="47" t="e">
        <f t="shared" si="4"/>
        <v>#N/A</v>
      </c>
      <c r="M70" s="48"/>
      <c r="N70" s="49"/>
      <c r="O70" s="59"/>
      <c r="P70" s="59"/>
      <c r="Q70" s="48"/>
      <c r="R70" s="50" t="s">
        <v>1009</v>
      </c>
      <c r="S70" s="48"/>
      <c r="T70" s="50" t="s">
        <v>1004</v>
      </c>
      <c r="U70" s="48"/>
      <c r="V70" s="47" t="s">
        <v>4102</v>
      </c>
      <c r="W70" s="686"/>
      <c r="X70" s="47"/>
      <c r="Y70" s="48"/>
      <c r="Z70" s="686"/>
      <c r="AA70" s="457"/>
      <c r="AB70" s="51" t="e">
        <f t="shared" si="5"/>
        <v>#N/A</v>
      </c>
      <c r="AC70" s="52">
        <v>50</v>
      </c>
      <c r="AD70" s="457"/>
      <c r="AE70" s="47" t="e">
        <f t="shared" si="6"/>
        <v>#N/A</v>
      </c>
      <c r="AF70" s="48"/>
      <c r="AG70" s="53" t="e">
        <f t="shared" si="7"/>
        <v>#N/A</v>
      </c>
      <c r="AH70" s="36" t="str">
        <f t="shared" si="8"/>
        <v/>
      </c>
      <c r="AI70" s="37" t="str">
        <f t="shared" si="9"/>
        <v/>
      </c>
      <c r="AJ70" s="38"/>
      <c r="AK70" s="38"/>
      <c r="AL70" s="38"/>
      <c r="AM70" s="894"/>
      <c r="AN70" s="62"/>
      <c r="AO70" s="63">
        <v>142</v>
      </c>
      <c r="AP70" s="64" t="s">
        <v>1493</v>
      </c>
      <c r="AZ70" s="255" t="s">
        <v>183</v>
      </c>
      <c r="BA70" s="256" t="s">
        <v>183</v>
      </c>
      <c r="BB70" s="256" t="s">
        <v>183</v>
      </c>
      <c r="BC70" s="203" t="s">
        <v>995</v>
      </c>
      <c r="BD70" s="204" t="s">
        <v>995</v>
      </c>
      <c r="BE70" s="257" t="s">
        <v>1506</v>
      </c>
      <c r="BF70" s="158"/>
      <c r="BH70" s="137">
        <v>50</v>
      </c>
      <c r="BI70" s="206"/>
      <c r="BJ70" s="207"/>
      <c r="BK70" s="207"/>
      <c r="BL70" s="207"/>
      <c r="BM70" s="207"/>
      <c r="BN70" s="206"/>
      <c r="BO70" s="208"/>
      <c r="BP70" s="206"/>
      <c r="BQ70" s="458"/>
      <c r="BR70" s="209"/>
      <c r="BS70" s="210"/>
      <c r="BT70" s="208"/>
      <c r="BU70" s="208"/>
      <c r="BV70" s="458"/>
      <c r="BW70" s="209"/>
      <c r="CP70" s="218"/>
      <c r="CQ70" s="218"/>
      <c r="CR70" s="224" t="s">
        <v>200</v>
      </c>
      <c r="CS70" s="258">
        <v>0</v>
      </c>
      <c r="CT70" s="178">
        <f>DCOUNT($H$20:$AI$4020,"入力ﾁｪｯｸ",CR69:CS70)</f>
        <v>0</v>
      </c>
      <c r="CV70" s="158"/>
      <c r="CW70" s="158"/>
      <c r="CX70" s="169"/>
      <c r="CY70" s="169"/>
      <c r="CZ70" s="159"/>
      <c r="DA70" s="158"/>
      <c r="DB70" s="159"/>
      <c r="DC70" s="159"/>
      <c r="DD70" s="150"/>
      <c r="DE70" s="213"/>
      <c r="DF70" s="213"/>
      <c r="DG70" s="274" t="s">
        <v>536</v>
      </c>
      <c r="DH70" s="221">
        <v>0</v>
      </c>
      <c r="DI70" s="216">
        <v>5</v>
      </c>
      <c r="DJ70" s="222">
        <f>DCOUNT($H$20:$AI$4020,$H$20,DG69:DI70)</f>
        <v>0</v>
      </c>
      <c r="DK70" s="159"/>
      <c r="DM70" s="213"/>
      <c r="DN70" s="213"/>
      <c r="DO70" s="181" t="s">
        <v>1073</v>
      </c>
      <c r="DP70" s="182" t="s">
        <v>946</v>
      </c>
      <c r="DQ70" s="178" t="s">
        <v>1601</v>
      </c>
      <c r="DR70" s="183"/>
      <c r="DS70" s="158"/>
      <c r="DT70" s="159"/>
      <c r="DW70" s="225"/>
      <c r="DX70" s="225"/>
      <c r="DY70" s="227" t="s">
        <v>120</v>
      </c>
      <c r="DZ70" s="228">
        <v>0</v>
      </c>
      <c r="EA70" s="229">
        <v>5</v>
      </c>
      <c r="EB70" s="230">
        <f>DCOUNT($H$20:$AI$4020,$H$20,DY69:EA70)</f>
        <v>0</v>
      </c>
      <c r="EC70" s="230"/>
      <c r="ED70" s="344"/>
      <c r="EE70" s="346"/>
      <c r="EF70" s="227" t="s">
        <v>581</v>
      </c>
      <c r="EG70" s="228">
        <v>0</v>
      </c>
      <c r="EH70" s="229">
        <v>4</v>
      </c>
      <c r="EI70" s="230">
        <f>DCOUNT($H$20:$AI$4020,$H$20,EF69:EH70)</f>
        <v>0</v>
      </c>
      <c r="EK70" s="231"/>
      <c r="EL70" s="232"/>
      <c r="EM70" s="233" t="s">
        <v>879</v>
      </c>
      <c r="EN70" s="228">
        <v>0</v>
      </c>
      <c r="EO70" s="229">
        <v>4</v>
      </c>
      <c r="EP70" s="234">
        <f>DCOUNT($H$20:$AI$4020,$H$20,EM69:EO70)</f>
        <v>0</v>
      </c>
      <c r="EQ70" s="161"/>
      <c r="ER70" s="225"/>
      <c r="ES70" s="231"/>
      <c r="ET70" s="552" t="s">
        <v>2633</v>
      </c>
      <c r="EU70" s="548">
        <v>0</v>
      </c>
      <c r="EV70" s="549">
        <v>4</v>
      </c>
      <c r="EW70" s="550">
        <f>DCOUNT($H$20:$AI$4020,$H$20,ET69:EV70)</f>
        <v>0</v>
      </c>
      <c r="EY70" s="344"/>
      <c r="EZ70" s="271"/>
      <c r="FA70" s="235" t="s">
        <v>880</v>
      </c>
      <c r="FB70" s="228">
        <v>0</v>
      </c>
      <c r="FC70" s="229">
        <v>7</v>
      </c>
      <c r="FD70" s="230">
        <f>DCOUNT($H$20:$AI$4020,$H$20,FA69:FC70)</f>
        <v>0</v>
      </c>
      <c r="FI70" s="138"/>
      <c r="FK70" s="161"/>
      <c r="FL70" s="138"/>
      <c r="FM70" s="917"/>
      <c r="FN70" s="914"/>
      <c r="FO70" s="194">
        <v>1</v>
      </c>
      <c r="FP70" s="238">
        <v>81</v>
      </c>
      <c r="FQ70" s="194">
        <f>DCOUNT($AN$20:$AO$73,"例№",FO69:FP70)</f>
        <v>0</v>
      </c>
      <c r="FR70" s="140"/>
      <c r="FS70" s="140"/>
      <c r="FT70" s="354"/>
      <c r="FU70" s="855" t="s">
        <v>1740</v>
      </c>
      <c r="FV70" s="856"/>
      <c r="FW70" s="857"/>
      <c r="FX70" s="85">
        <v>2.5</v>
      </c>
      <c r="FY70" s="85">
        <v>3.5</v>
      </c>
      <c r="FZ70" s="493">
        <f>0.7*0.75</f>
        <v>0.52499999999999991</v>
      </c>
      <c r="GA70" s="494">
        <f>0.09*0.75</f>
        <v>6.7500000000000004E-2</v>
      </c>
      <c r="GB70" s="87">
        <v>8</v>
      </c>
      <c r="GC70" s="85" t="s">
        <v>391</v>
      </c>
      <c r="GD70" s="85" t="s">
        <v>1721</v>
      </c>
      <c r="GE70" s="85" t="s">
        <v>262</v>
      </c>
      <c r="GF70" s="94"/>
      <c r="GM70" s="617"/>
      <c r="GN70" s="111"/>
      <c r="GO70" s="566"/>
    </row>
    <row r="71" spans="1:197" ht="15" customHeight="1" thickBot="1" x14ac:dyDescent="0.2">
      <c r="A71" s="38"/>
      <c r="B71" s="52">
        <v>51</v>
      </c>
      <c r="C71" s="48"/>
      <c r="D71" s="48"/>
      <c r="E71" s="686"/>
      <c r="F71" s="686"/>
      <c r="G71" s="687"/>
      <c r="H71" s="412">
        <f t="shared" si="3"/>
        <v>0</v>
      </c>
      <c r="I71" s="47">
        <v>51</v>
      </c>
      <c r="J71" s="48"/>
      <c r="K71" s="48"/>
      <c r="L71" s="47" t="e">
        <f t="shared" si="4"/>
        <v>#N/A</v>
      </c>
      <c r="M71" s="48"/>
      <c r="N71" s="49"/>
      <c r="O71" s="59"/>
      <c r="P71" s="59"/>
      <c r="Q71" s="48"/>
      <c r="R71" s="50" t="s">
        <v>1009</v>
      </c>
      <c r="S71" s="48"/>
      <c r="T71" s="50" t="s">
        <v>1004</v>
      </c>
      <c r="U71" s="48"/>
      <c r="V71" s="47" t="s">
        <v>4102</v>
      </c>
      <c r="W71" s="686"/>
      <c r="X71" s="47"/>
      <c r="Y71" s="48"/>
      <c r="Z71" s="686"/>
      <c r="AA71" s="457"/>
      <c r="AB71" s="51" t="e">
        <f t="shared" si="5"/>
        <v>#N/A</v>
      </c>
      <c r="AC71" s="52">
        <v>51</v>
      </c>
      <c r="AD71" s="457"/>
      <c r="AE71" s="47" t="e">
        <f t="shared" si="6"/>
        <v>#N/A</v>
      </c>
      <c r="AF71" s="48"/>
      <c r="AG71" s="53" t="e">
        <f t="shared" si="7"/>
        <v>#N/A</v>
      </c>
      <c r="AH71" s="36" t="str">
        <f t="shared" si="8"/>
        <v/>
      </c>
      <c r="AI71" s="37" t="str">
        <f t="shared" si="9"/>
        <v/>
      </c>
      <c r="AJ71" s="38"/>
      <c r="AK71" s="38"/>
      <c r="AL71" s="38"/>
      <c r="AM71" s="894"/>
      <c r="AN71" s="62"/>
      <c r="AO71" s="63">
        <v>143</v>
      </c>
      <c r="AP71" s="64" t="s">
        <v>1494</v>
      </c>
      <c r="AZ71" s="249">
        <v>802</v>
      </c>
      <c r="BA71" s="250"/>
      <c r="BB71" s="250"/>
      <c r="BC71" s="251" t="s">
        <v>205</v>
      </c>
      <c r="BD71" s="264"/>
      <c r="BE71" s="252">
        <f>DCOUNT($H$20:$AI$4020,$H$20,AZ70:BD71)</f>
        <v>0</v>
      </c>
      <c r="BF71" s="159"/>
      <c r="BH71" s="137">
        <v>51</v>
      </c>
      <c r="BI71" s="206"/>
      <c r="BJ71" s="207"/>
      <c r="BK71" s="207"/>
      <c r="BL71" s="207"/>
      <c r="BM71" s="207"/>
      <c r="BN71" s="206"/>
      <c r="BO71" s="208"/>
      <c r="BP71" s="206"/>
      <c r="BQ71" s="458"/>
      <c r="BR71" s="209"/>
      <c r="BS71" s="210"/>
      <c r="BT71" s="208"/>
      <c r="BU71" s="208"/>
      <c r="BV71" s="458"/>
      <c r="BW71" s="209"/>
      <c r="CP71" s="244"/>
      <c r="CQ71" s="244"/>
      <c r="CR71" s="181" t="s">
        <v>172</v>
      </c>
      <c r="CS71" s="253" t="s">
        <v>946</v>
      </c>
      <c r="CT71" s="183"/>
      <c r="CV71" s="158"/>
      <c r="CW71" s="158"/>
      <c r="CX71" s="169"/>
      <c r="CY71" s="169"/>
      <c r="CZ71" s="159"/>
      <c r="DA71" s="159"/>
      <c r="DB71" s="159"/>
      <c r="DC71" s="159"/>
      <c r="DD71" s="150"/>
      <c r="DE71" s="213"/>
      <c r="DF71" s="213"/>
      <c r="DG71" s="181" t="s">
        <v>452</v>
      </c>
      <c r="DH71" s="182" t="s">
        <v>946</v>
      </c>
      <c r="DI71" s="178" t="s">
        <v>1601</v>
      </c>
      <c r="DJ71" s="183"/>
      <c r="DK71" s="158"/>
      <c r="DM71" s="213"/>
      <c r="DN71" s="213"/>
      <c r="DO71" s="224" t="s">
        <v>1430</v>
      </c>
      <c r="DP71" s="221">
        <v>0</v>
      </c>
      <c r="DQ71" s="216">
        <v>4</v>
      </c>
      <c r="DR71" s="222">
        <f>DCOUNT($H$20:$AI$4020,$H$20,DO70:DQ71)</f>
        <v>0</v>
      </c>
      <c r="DS71" s="159"/>
      <c r="DT71" s="158"/>
      <c r="DW71" s="225"/>
      <c r="DX71" s="225"/>
      <c r="DY71" s="186" t="s">
        <v>452</v>
      </c>
      <c r="DZ71" s="187" t="s">
        <v>946</v>
      </c>
      <c r="EA71" s="188" t="s">
        <v>1601</v>
      </c>
      <c r="EB71" s="189"/>
      <c r="EC71" s="341"/>
      <c r="ED71" s="344"/>
      <c r="EE71" s="346"/>
      <c r="EF71" s="186" t="s">
        <v>1629</v>
      </c>
      <c r="EG71" s="187" t="s">
        <v>946</v>
      </c>
      <c r="EH71" s="188" t="s">
        <v>1601</v>
      </c>
      <c r="EI71" s="189"/>
      <c r="EK71" s="231"/>
      <c r="EL71" s="232"/>
      <c r="EM71" s="186" t="s">
        <v>1629</v>
      </c>
      <c r="EN71" s="187" t="s">
        <v>946</v>
      </c>
      <c r="EO71" s="188" t="s">
        <v>1601</v>
      </c>
      <c r="EP71" s="189"/>
      <c r="EQ71" s="193"/>
      <c r="ER71" s="225"/>
      <c r="ES71" s="231"/>
      <c r="ET71" s="543" t="s">
        <v>76</v>
      </c>
      <c r="EU71" s="544" t="s">
        <v>946</v>
      </c>
      <c r="EV71" s="545" t="s">
        <v>1601</v>
      </c>
      <c r="EW71" s="546"/>
      <c r="EY71" s="344"/>
      <c r="EZ71" s="231"/>
      <c r="FA71" s="186" t="s">
        <v>1629</v>
      </c>
      <c r="FB71" s="187" t="s">
        <v>946</v>
      </c>
      <c r="FC71" s="188" t="s">
        <v>1601</v>
      </c>
      <c r="FD71" s="189"/>
      <c r="FF71" s="191" t="s">
        <v>1676</v>
      </c>
      <c r="FG71" s="275" t="s">
        <v>4052</v>
      </c>
      <c r="FH71" s="192" t="s">
        <v>742</v>
      </c>
      <c r="FI71" s="188" t="s">
        <v>1602</v>
      </c>
      <c r="FJ71" s="189"/>
      <c r="FK71" s="193"/>
      <c r="FL71" s="138"/>
      <c r="FM71" s="917"/>
      <c r="FN71" s="914"/>
      <c r="FO71" s="194" t="s">
        <v>1677</v>
      </c>
      <c r="FP71" s="194" t="s">
        <v>162</v>
      </c>
      <c r="FQ71" s="132"/>
      <c r="FR71" s="140"/>
      <c r="FS71" s="140"/>
      <c r="FT71" s="354"/>
      <c r="FU71" s="855" t="s">
        <v>1741</v>
      </c>
      <c r="FV71" s="856"/>
      <c r="FW71" s="857"/>
      <c r="FX71" s="85">
        <v>2.5</v>
      </c>
      <c r="FY71" s="85">
        <v>3.5</v>
      </c>
      <c r="FZ71" s="493">
        <f>0.7*0.5</f>
        <v>0.35</v>
      </c>
      <c r="GA71" s="494">
        <f>0.09*0.5</f>
        <v>4.4999999999999998E-2</v>
      </c>
      <c r="GB71" s="87">
        <v>8</v>
      </c>
      <c r="GC71" s="85" t="s">
        <v>391</v>
      </c>
      <c r="GD71" s="85" t="s">
        <v>1721</v>
      </c>
      <c r="GE71" s="85" t="s">
        <v>263</v>
      </c>
      <c r="GF71" s="316"/>
      <c r="GM71" s="617"/>
      <c r="GN71" s="111"/>
      <c r="GO71" s="566"/>
    </row>
    <row r="72" spans="1:197" ht="15" customHeight="1" thickBot="1" x14ac:dyDescent="0.2">
      <c r="A72" s="38"/>
      <c r="B72" s="52">
        <v>52</v>
      </c>
      <c r="C72" s="48"/>
      <c r="D72" s="48"/>
      <c r="E72" s="686"/>
      <c r="F72" s="686"/>
      <c r="G72" s="687"/>
      <c r="H72" s="412">
        <f t="shared" si="3"/>
        <v>0</v>
      </c>
      <c r="I72" s="47">
        <v>52</v>
      </c>
      <c r="J72" s="48"/>
      <c r="K72" s="48"/>
      <c r="L72" s="47" t="e">
        <f t="shared" si="4"/>
        <v>#N/A</v>
      </c>
      <c r="M72" s="48"/>
      <c r="N72" s="49"/>
      <c r="O72" s="59"/>
      <c r="P72" s="59"/>
      <c r="Q72" s="48"/>
      <c r="R72" s="50" t="s">
        <v>1009</v>
      </c>
      <c r="S72" s="48"/>
      <c r="T72" s="50" t="s">
        <v>1004</v>
      </c>
      <c r="U72" s="48"/>
      <c r="V72" s="47" t="s">
        <v>4102</v>
      </c>
      <c r="W72" s="686"/>
      <c r="X72" s="47"/>
      <c r="Y72" s="48"/>
      <c r="Z72" s="686"/>
      <c r="AA72" s="457"/>
      <c r="AB72" s="51" t="e">
        <f t="shared" si="5"/>
        <v>#N/A</v>
      </c>
      <c r="AC72" s="52">
        <v>52</v>
      </c>
      <c r="AD72" s="457"/>
      <c r="AE72" s="47" t="e">
        <f t="shared" si="6"/>
        <v>#N/A</v>
      </c>
      <c r="AF72" s="48"/>
      <c r="AG72" s="53" t="e">
        <f t="shared" si="7"/>
        <v>#N/A</v>
      </c>
      <c r="AH72" s="36" t="str">
        <f t="shared" si="8"/>
        <v/>
      </c>
      <c r="AI72" s="37" t="str">
        <f t="shared" si="9"/>
        <v/>
      </c>
      <c r="AJ72" s="38"/>
      <c r="AK72" s="38"/>
      <c r="AL72" s="38"/>
      <c r="AM72" s="894"/>
      <c r="AN72" s="62"/>
      <c r="AO72" s="63">
        <v>144</v>
      </c>
      <c r="AP72" s="64" t="s">
        <v>1495</v>
      </c>
      <c r="AZ72" s="311" t="s">
        <v>1507</v>
      </c>
      <c r="BA72" s="312"/>
      <c r="BB72" s="199"/>
      <c r="BC72" s="313"/>
      <c r="BD72" s="314"/>
      <c r="BE72" s="315">
        <f>SUM(BE64:BE71)</f>
        <v>0</v>
      </c>
      <c r="BF72" s="270"/>
      <c r="BH72" s="137">
        <v>52</v>
      </c>
      <c r="BI72" s="206"/>
      <c r="BJ72" s="207"/>
      <c r="BK72" s="207"/>
      <c r="BL72" s="207"/>
      <c r="BM72" s="207"/>
      <c r="BN72" s="206"/>
      <c r="BO72" s="208"/>
      <c r="BP72" s="206"/>
      <c r="BQ72" s="458"/>
      <c r="BR72" s="209"/>
      <c r="BS72" s="210"/>
      <c r="BT72" s="208"/>
      <c r="BU72" s="208"/>
      <c r="BV72" s="458"/>
      <c r="BW72" s="209"/>
      <c r="CP72" s="244"/>
      <c r="CQ72" s="244"/>
      <c r="CR72" s="274" t="s">
        <v>204</v>
      </c>
      <c r="CS72" s="258">
        <v>0</v>
      </c>
      <c r="CT72" s="178">
        <f>DCOUNT($H$20:$AI$4020,"入力ﾁｪｯｸ",CR71:CS72)</f>
        <v>0</v>
      </c>
      <c r="CV72" s="158"/>
      <c r="CW72" s="158"/>
      <c r="CX72" s="158"/>
      <c r="CY72" s="158"/>
      <c r="CZ72" s="158"/>
      <c r="DA72" s="159"/>
      <c r="DB72" s="159"/>
      <c r="DC72" s="159"/>
      <c r="DD72" s="150"/>
      <c r="DE72" s="213"/>
      <c r="DF72" s="213"/>
      <c r="DG72" s="446" t="s">
        <v>1268</v>
      </c>
      <c r="DH72" s="221">
        <v>0</v>
      </c>
      <c r="DI72" s="216">
        <v>5</v>
      </c>
      <c r="DJ72" s="222">
        <f>DCOUNT($H$20:$AI$4020,$H$20,DG71:DI72)</f>
        <v>0</v>
      </c>
      <c r="DK72" s="159"/>
      <c r="DM72" s="213"/>
      <c r="DN72" s="213"/>
      <c r="DO72" s="181" t="s">
        <v>1073</v>
      </c>
      <c r="DP72" s="182" t="s">
        <v>946</v>
      </c>
      <c r="DQ72" s="178" t="s">
        <v>1601</v>
      </c>
      <c r="DR72" s="183"/>
      <c r="DS72" s="158"/>
      <c r="DT72" s="159"/>
      <c r="DW72" s="225"/>
      <c r="DX72" s="225"/>
      <c r="DY72" s="227" t="s">
        <v>122</v>
      </c>
      <c r="DZ72" s="228">
        <v>0</v>
      </c>
      <c r="EA72" s="229">
        <v>5</v>
      </c>
      <c r="EB72" s="230">
        <f>DCOUNT($H$20:$AI$4020,$H$20,DY71:EA72)</f>
        <v>0</v>
      </c>
      <c r="EC72" s="230"/>
      <c r="ED72" s="344"/>
      <c r="EE72" s="346"/>
      <c r="EF72" s="227" t="s">
        <v>905</v>
      </c>
      <c r="EG72" s="228">
        <v>0</v>
      </c>
      <c r="EH72" s="229">
        <v>4</v>
      </c>
      <c r="EI72" s="230">
        <f>DCOUNT($H$20:$AI$4020,$H$20,EF71:EH72)</f>
        <v>0</v>
      </c>
      <c r="EK72" s="231"/>
      <c r="EL72" s="232"/>
      <c r="EM72" s="233" t="s">
        <v>882</v>
      </c>
      <c r="EN72" s="228">
        <v>0</v>
      </c>
      <c r="EO72" s="229">
        <v>4</v>
      </c>
      <c r="EP72" s="234">
        <f>DCOUNT($H$20:$AI$4020,$H$20,EM71:EO72)</f>
        <v>0</v>
      </c>
      <c r="EQ72" s="161"/>
      <c r="ER72" s="225"/>
      <c r="ES72" s="231"/>
      <c r="ET72" s="552" t="s">
        <v>2634</v>
      </c>
      <c r="EU72" s="548">
        <v>0</v>
      </c>
      <c r="EV72" s="549">
        <v>4</v>
      </c>
      <c r="EW72" s="550">
        <f>DCOUNT($H$20:$AI$4020,$H$20,ET71:EV72)</f>
        <v>0</v>
      </c>
      <c r="EY72" s="344"/>
      <c r="EZ72" s="231"/>
      <c r="FA72" s="235" t="s">
        <v>883</v>
      </c>
      <c r="FB72" s="228">
        <v>0</v>
      </c>
      <c r="FC72" s="229">
        <v>7</v>
      </c>
      <c r="FD72" s="230">
        <f>DCOUNT($H$20:$AI$4020,$H$20,FA71:FC72)</f>
        <v>0</v>
      </c>
      <c r="FF72" s="236"/>
      <c r="FG72" s="280"/>
      <c r="FH72" s="237">
        <v>5</v>
      </c>
      <c r="FI72" s="229">
        <v>4</v>
      </c>
      <c r="FJ72" s="234">
        <f>DCOUNT($H$20:$AI$4020,$H$20,FH71:FI72)</f>
        <v>0</v>
      </c>
      <c r="FK72" s="161"/>
      <c r="FL72" s="138"/>
      <c r="FM72" s="917"/>
      <c r="FN72" s="914"/>
      <c r="FO72" s="194">
        <v>1</v>
      </c>
      <c r="FP72" s="238">
        <v>82</v>
      </c>
      <c r="FQ72" s="194">
        <f>DCOUNT($AN$20:$AO$73,"例№",FO71:FP72)</f>
        <v>0</v>
      </c>
      <c r="FR72" s="140"/>
      <c r="FS72" s="140"/>
      <c r="FT72" s="354"/>
      <c r="FU72" s="855" t="s">
        <v>1742</v>
      </c>
      <c r="FV72" s="856"/>
      <c r="FW72" s="857"/>
      <c r="FX72" s="85">
        <v>2.5</v>
      </c>
      <c r="FY72" s="85">
        <v>3.5</v>
      </c>
      <c r="FZ72" s="493">
        <f>0.7*0.25</f>
        <v>0.17499999999999999</v>
      </c>
      <c r="GA72" s="494">
        <f>0.09*0.25</f>
        <v>2.2499999999999999E-2</v>
      </c>
      <c r="GB72" s="87">
        <v>8</v>
      </c>
      <c r="GC72" s="85" t="s">
        <v>391</v>
      </c>
      <c r="GD72" s="85" t="s">
        <v>1721</v>
      </c>
      <c r="GE72" s="85" t="s">
        <v>264</v>
      </c>
      <c r="GF72" s="316"/>
      <c r="GM72" s="617"/>
      <c r="GN72" s="111"/>
      <c r="GO72" s="566"/>
    </row>
    <row r="73" spans="1:197" ht="15" customHeight="1" thickBot="1" x14ac:dyDescent="0.2">
      <c r="A73" s="38"/>
      <c r="B73" s="52">
        <v>53</v>
      </c>
      <c r="C73" s="48"/>
      <c r="D73" s="48"/>
      <c r="E73" s="686"/>
      <c r="F73" s="686"/>
      <c r="G73" s="687"/>
      <c r="H73" s="412">
        <f t="shared" si="3"/>
        <v>0</v>
      </c>
      <c r="I73" s="47">
        <v>53</v>
      </c>
      <c r="J73" s="48"/>
      <c r="K73" s="48"/>
      <c r="L73" s="47" t="e">
        <f t="shared" si="4"/>
        <v>#N/A</v>
      </c>
      <c r="M73" s="48"/>
      <c r="N73" s="49"/>
      <c r="O73" s="59"/>
      <c r="P73" s="59"/>
      <c r="Q73" s="48"/>
      <c r="R73" s="50" t="s">
        <v>1009</v>
      </c>
      <c r="S73" s="48"/>
      <c r="T73" s="50" t="s">
        <v>1004</v>
      </c>
      <c r="U73" s="48"/>
      <c r="V73" s="47" t="s">
        <v>4102</v>
      </c>
      <c r="W73" s="686"/>
      <c r="X73" s="47"/>
      <c r="Y73" s="48"/>
      <c r="Z73" s="686"/>
      <c r="AA73" s="457"/>
      <c r="AB73" s="51" t="e">
        <f t="shared" si="5"/>
        <v>#N/A</v>
      </c>
      <c r="AC73" s="52">
        <v>53</v>
      </c>
      <c r="AD73" s="457"/>
      <c r="AE73" s="47" t="e">
        <f t="shared" si="6"/>
        <v>#N/A</v>
      </c>
      <c r="AF73" s="48"/>
      <c r="AG73" s="53" t="e">
        <f t="shared" si="7"/>
        <v>#N/A</v>
      </c>
      <c r="AH73" s="36" t="str">
        <f t="shared" si="8"/>
        <v/>
      </c>
      <c r="AI73" s="37" t="str">
        <f t="shared" si="9"/>
        <v/>
      </c>
      <c r="AJ73" s="38"/>
      <c r="AK73" s="38"/>
      <c r="AL73" s="38"/>
      <c r="AM73" s="916"/>
      <c r="AN73" s="74"/>
      <c r="AO73" s="75">
        <v>145</v>
      </c>
      <c r="AP73" s="42" t="s">
        <v>1371</v>
      </c>
      <c r="AZ73" s="199" t="s">
        <v>1664</v>
      </c>
      <c r="BA73" s="199"/>
      <c r="BB73" s="199"/>
      <c r="BC73" s="199"/>
      <c r="BD73" s="199"/>
      <c r="BE73" s="199"/>
      <c r="BF73" s="159"/>
      <c r="BH73" s="137">
        <v>53</v>
      </c>
      <c r="BI73" s="206"/>
      <c r="BJ73" s="207"/>
      <c r="BK73" s="207"/>
      <c r="BL73" s="207"/>
      <c r="BM73" s="207"/>
      <c r="BN73" s="206"/>
      <c r="BO73" s="208"/>
      <c r="BP73" s="206"/>
      <c r="BQ73" s="458"/>
      <c r="BR73" s="209"/>
      <c r="BS73" s="210"/>
      <c r="BT73" s="208"/>
      <c r="BU73" s="208"/>
      <c r="BV73" s="458"/>
      <c r="BW73" s="209"/>
      <c r="CP73" s="218"/>
      <c r="CQ73" s="218"/>
      <c r="CR73" s="181" t="s">
        <v>172</v>
      </c>
      <c r="CS73" s="253" t="s">
        <v>946</v>
      </c>
      <c r="CT73" s="183"/>
      <c r="CV73" s="159"/>
      <c r="CW73" s="159"/>
      <c r="CX73" s="159"/>
      <c r="CY73" s="159"/>
      <c r="CZ73" s="159"/>
      <c r="DA73" s="159"/>
      <c r="DB73" s="159"/>
      <c r="DC73" s="159"/>
      <c r="DD73" s="150"/>
      <c r="DE73" s="213"/>
      <c r="DF73" s="213"/>
      <c r="DG73" s="181" t="s">
        <v>452</v>
      </c>
      <c r="DH73" s="182" t="s">
        <v>946</v>
      </c>
      <c r="DI73" s="178" t="s">
        <v>1601</v>
      </c>
      <c r="DJ73" s="183"/>
      <c r="DK73" s="158"/>
      <c r="DM73" s="213"/>
      <c r="DN73" s="213"/>
      <c r="DO73" s="224" t="s">
        <v>189</v>
      </c>
      <c r="DP73" s="221">
        <v>0</v>
      </c>
      <c r="DQ73" s="216">
        <v>4</v>
      </c>
      <c r="DR73" s="222">
        <f>DCOUNT($H$20:$AI$4020,$H$20,DO72:DQ73)</f>
        <v>0</v>
      </c>
      <c r="DS73" s="159"/>
      <c r="DT73" s="158"/>
      <c r="DW73" s="225"/>
      <c r="DX73" s="225"/>
      <c r="DY73" s="186" t="s">
        <v>452</v>
      </c>
      <c r="DZ73" s="187" t="s">
        <v>946</v>
      </c>
      <c r="EA73" s="188" t="s">
        <v>1601</v>
      </c>
      <c r="EB73" s="189"/>
      <c r="EC73" s="341"/>
      <c r="ED73" s="344"/>
      <c r="EE73" s="346"/>
      <c r="EF73" s="186" t="s">
        <v>172</v>
      </c>
      <c r="EG73" s="187" t="s">
        <v>946</v>
      </c>
      <c r="EH73" s="188" t="s">
        <v>1601</v>
      </c>
      <c r="EI73" s="189"/>
      <c r="EK73" s="231"/>
      <c r="EL73" s="232"/>
      <c r="EM73" s="186" t="s">
        <v>1629</v>
      </c>
      <c r="EN73" s="187" t="s">
        <v>946</v>
      </c>
      <c r="EO73" s="188" t="s">
        <v>1601</v>
      </c>
      <c r="EP73" s="189"/>
      <c r="EQ73" s="193"/>
      <c r="ER73" s="225"/>
      <c r="ES73" s="231"/>
      <c r="ET73" s="543" t="s">
        <v>76</v>
      </c>
      <c r="EU73" s="544" t="s">
        <v>946</v>
      </c>
      <c r="EV73" s="545" t="s">
        <v>1601</v>
      </c>
      <c r="EW73" s="546"/>
      <c r="EY73" s="344"/>
      <c r="EZ73" s="231"/>
      <c r="FA73" s="186" t="s">
        <v>1629</v>
      </c>
      <c r="FB73" s="187" t="s">
        <v>946</v>
      </c>
      <c r="FC73" s="188" t="s">
        <v>1601</v>
      </c>
      <c r="FD73" s="189"/>
      <c r="FF73" s="236"/>
      <c r="FG73" s="284" t="s">
        <v>4023</v>
      </c>
      <c r="FH73" s="192" t="s">
        <v>742</v>
      </c>
      <c r="FI73" s="188" t="s">
        <v>1602</v>
      </c>
      <c r="FJ73" s="189"/>
      <c r="FL73" s="138"/>
      <c r="FM73" s="917"/>
      <c r="FN73" s="914"/>
      <c r="FO73" s="194" t="s">
        <v>1677</v>
      </c>
      <c r="FP73" s="194" t="s">
        <v>162</v>
      </c>
      <c r="FQ73" s="132"/>
      <c r="FR73" s="140"/>
      <c r="FS73" s="140"/>
      <c r="FT73" s="354"/>
      <c r="FU73" s="855" t="s">
        <v>1743</v>
      </c>
      <c r="FV73" s="856"/>
      <c r="FW73" s="857"/>
      <c r="FX73" s="573">
        <v>0</v>
      </c>
      <c r="FY73" s="573">
        <v>30</v>
      </c>
      <c r="FZ73" s="493">
        <f>0.4*0.75</f>
        <v>0.30000000000000004</v>
      </c>
      <c r="GA73" s="494">
        <f>0.08*0.75</f>
        <v>0.06</v>
      </c>
      <c r="GB73" s="87">
        <v>8</v>
      </c>
      <c r="GC73" s="85" t="s">
        <v>391</v>
      </c>
      <c r="GD73" s="85" t="s">
        <v>366</v>
      </c>
      <c r="GE73" s="85" t="s">
        <v>262</v>
      </c>
      <c r="GF73" s="94"/>
      <c r="GM73" s="617"/>
      <c r="GN73" s="111"/>
      <c r="GO73" s="566"/>
    </row>
    <row r="74" spans="1:197" ht="15" customHeight="1" x14ac:dyDescent="0.15">
      <c r="A74" s="38"/>
      <c r="B74" s="52">
        <v>54</v>
      </c>
      <c r="C74" s="48"/>
      <c r="D74" s="48"/>
      <c r="E74" s="686"/>
      <c r="F74" s="686"/>
      <c r="G74" s="687"/>
      <c r="H74" s="412">
        <f t="shared" si="3"/>
        <v>0</v>
      </c>
      <c r="I74" s="47">
        <v>54</v>
      </c>
      <c r="J74" s="48"/>
      <c r="K74" s="48"/>
      <c r="L74" s="47" t="e">
        <f t="shared" si="4"/>
        <v>#N/A</v>
      </c>
      <c r="M74" s="48"/>
      <c r="N74" s="49"/>
      <c r="O74" s="59"/>
      <c r="P74" s="59"/>
      <c r="Q74" s="48"/>
      <c r="R74" s="50" t="s">
        <v>1009</v>
      </c>
      <c r="S74" s="48"/>
      <c r="T74" s="50" t="s">
        <v>1004</v>
      </c>
      <c r="U74" s="48"/>
      <c r="V74" s="47" t="s">
        <v>4102</v>
      </c>
      <c r="W74" s="686"/>
      <c r="X74" s="47"/>
      <c r="Y74" s="48"/>
      <c r="Z74" s="686"/>
      <c r="AA74" s="457"/>
      <c r="AB74" s="51" t="e">
        <f t="shared" si="5"/>
        <v>#N/A</v>
      </c>
      <c r="AC74" s="52">
        <v>54</v>
      </c>
      <c r="AD74" s="457"/>
      <c r="AE74" s="47" t="e">
        <f t="shared" si="6"/>
        <v>#N/A</v>
      </c>
      <c r="AF74" s="48"/>
      <c r="AG74" s="53" t="e">
        <f t="shared" si="7"/>
        <v>#N/A</v>
      </c>
      <c r="AH74" s="36" t="str">
        <f t="shared" si="8"/>
        <v/>
      </c>
      <c r="AI74" s="37" t="str">
        <f t="shared" si="9"/>
        <v/>
      </c>
      <c r="AJ74" s="38"/>
      <c r="AK74" s="38"/>
      <c r="AL74" s="38"/>
      <c r="AM74" s="38"/>
      <c r="AN74" s="38"/>
      <c r="AO74" s="38"/>
      <c r="AP74" s="38"/>
      <c r="AZ74" s="201" t="s">
        <v>184</v>
      </c>
      <c r="BA74" s="202" t="s">
        <v>184</v>
      </c>
      <c r="BB74" s="202" t="s">
        <v>184</v>
      </c>
      <c r="BC74" s="203" t="s">
        <v>995</v>
      </c>
      <c r="BD74" s="204" t="s">
        <v>995</v>
      </c>
      <c r="BE74" s="205" t="s">
        <v>1506</v>
      </c>
      <c r="BF74" s="158"/>
      <c r="BH74" s="137">
        <v>54</v>
      </c>
      <c r="BI74" s="206"/>
      <c r="BJ74" s="207"/>
      <c r="BK74" s="207"/>
      <c r="BL74" s="207"/>
      <c r="BM74" s="207"/>
      <c r="BN74" s="206"/>
      <c r="BO74" s="208"/>
      <c r="BP74" s="206"/>
      <c r="BQ74" s="458"/>
      <c r="BR74" s="209"/>
      <c r="BS74" s="210"/>
      <c r="BT74" s="208"/>
      <c r="BU74" s="208"/>
      <c r="BV74" s="458"/>
      <c r="BW74" s="209"/>
      <c r="CP74" s="218"/>
      <c r="CQ74" s="218"/>
      <c r="CR74" s="224" t="s">
        <v>1273</v>
      </c>
      <c r="CS74" s="258">
        <v>0</v>
      </c>
      <c r="CT74" s="178">
        <f>DCOUNT($H$20:$AI$4020,"入力ﾁｪｯｸ",CR73:CS74)</f>
        <v>0</v>
      </c>
      <c r="CV74" s="158"/>
      <c r="CW74" s="159"/>
      <c r="CX74" s="169"/>
      <c r="CY74" s="169"/>
      <c r="CZ74" s="159"/>
      <c r="DA74" s="159"/>
      <c r="DB74" s="159"/>
      <c r="DC74" s="159"/>
      <c r="DD74" s="150"/>
      <c r="DE74" s="213"/>
      <c r="DF74" s="213"/>
      <c r="DG74" s="446" t="s">
        <v>1269</v>
      </c>
      <c r="DH74" s="221">
        <v>0</v>
      </c>
      <c r="DI74" s="216">
        <v>5</v>
      </c>
      <c r="DJ74" s="222">
        <f>DCOUNT($H$20:$AI$4020,$H$20,DG73:DI74)</f>
        <v>0</v>
      </c>
      <c r="DK74" s="159"/>
      <c r="DM74" s="213"/>
      <c r="DN74" s="213"/>
      <c r="DO74" s="181" t="s">
        <v>1073</v>
      </c>
      <c r="DP74" s="182" t="s">
        <v>946</v>
      </c>
      <c r="DQ74" s="178" t="s">
        <v>1601</v>
      </c>
      <c r="DR74" s="183"/>
      <c r="DS74" s="158"/>
      <c r="DT74" s="159"/>
      <c r="DW74" s="225"/>
      <c r="DX74" s="225"/>
      <c r="DY74" s="227" t="s">
        <v>1432</v>
      </c>
      <c r="DZ74" s="228">
        <v>0</v>
      </c>
      <c r="EA74" s="229">
        <v>5</v>
      </c>
      <c r="EB74" s="230">
        <f>DCOUNT($H$20:$AI$4020,$H$20,DY73:EA74)</f>
        <v>0</v>
      </c>
      <c r="EC74" s="230"/>
      <c r="ED74" s="344"/>
      <c r="EE74" s="346"/>
      <c r="EF74" s="227" t="s">
        <v>582</v>
      </c>
      <c r="EG74" s="228">
        <v>0</v>
      </c>
      <c r="EH74" s="229">
        <v>4</v>
      </c>
      <c r="EI74" s="230">
        <f>DCOUNT($H$20:$AI$4020,$H$20,EF73:EH74)</f>
        <v>0</v>
      </c>
      <c r="EK74" s="231"/>
      <c r="EL74" s="232"/>
      <c r="EM74" s="233" t="s">
        <v>884</v>
      </c>
      <c r="EN74" s="228">
        <v>0</v>
      </c>
      <c r="EO74" s="229">
        <v>4</v>
      </c>
      <c r="EP74" s="234">
        <f>DCOUNT($H$20:$AI$4020,$H$20,EM73:EO74)</f>
        <v>0</v>
      </c>
      <c r="EQ74" s="161"/>
      <c r="ER74" s="225"/>
      <c r="ES74" s="231"/>
      <c r="ET74" s="552" t="s">
        <v>2635</v>
      </c>
      <c r="EU74" s="548">
        <v>0</v>
      </c>
      <c r="EV74" s="549">
        <v>4</v>
      </c>
      <c r="EW74" s="550">
        <f>DCOUNT($H$20:$AI$4020,$H$20,ET73:EV74)</f>
        <v>0</v>
      </c>
      <c r="EY74" s="344"/>
      <c r="EZ74" s="231"/>
      <c r="FA74" s="235" t="s">
        <v>885</v>
      </c>
      <c r="FB74" s="228">
        <v>0</v>
      </c>
      <c r="FC74" s="229">
        <v>7</v>
      </c>
      <c r="FD74" s="230">
        <f>DCOUNT($H$20:$AI$4020,$H$20,FA73:FC74)</f>
        <v>0</v>
      </c>
      <c r="FF74" s="236"/>
      <c r="FG74" s="280"/>
      <c r="FH74" s="237">
        <v>5</v>
      </c>
      <c r="FI74" s="229">
        <v>5</v>
      </c>
      <c r="FJ74" s="234">
        <f>DCOUNT($H$20:$AI$4020,$H$20,FH73:FI74)</f>
        <v>0</v>
      </c>
      <c r="FK74" s="193"/>
      <c r="FL74" s="138"/>
      <c r="FM74" s="917"/>
      <c r="FN74" s="915"/>
      <c r="FO74" s="194">
        <v>1</v>
      </c>
      <c r="FP74" s="238">
        <v>83</v>
      </c>
      <c r="FQ74" s="194">
        <f>DCOUNT($AN$20:$AO$73,"例№",FO73:FP74)</f>
        <v>0</v>
      </c>
      <c r="FR74" s="140"/>
      <c r="FS74" s="140"/>
      <c r="FT74" s="354"/>
      <c r="FU74" s="855" t="s">
        <v>1744</v>
      </c>
      <c r="FV74" s="856"/>
      <c r="FW74" s="857"/>
      <c r="FX74" s="573">
        <v>0</v>
      </c>
      <c r="FY74" s="573">
        <v>30</v>
      </c>
      <c r="FZ74" s="493">
        <f>0.4*0.5</f>
        <v>0.2</v>
      </c>
      <c r="GA74" s="494">
        <f>0.08*0.5</f>
        <v>0.04</v>
      </c>
      <c r="GB74" s="87">
        <v>8</v>
      </c>
      <c r="GC74" s="85" t="s">
        <v>391</v>
      </c>
      <c r="GD74" s="85" t="s">
        <v>366</v>
      </c>
      <c r="GE74" s="85" t="s">
        <v>263</v>
      </c>
      <c r="GF74" s="94"/>
      <c r="GM74" s="617"/>
      <c r="GN74" s="111"/>
      <c r="GO74" s="566"/>
    </row>
    <row r="75" spans="1:197" ht="15" customHeight="1" thickBot="1" x14ac:dyDescent="0.2">
      <c r="A75" s="38"/>
      <c r="B75" s="52">
        <v>55</v>
      </c>
      <c r="C75" s="48"/>
      <c r="D75" s="48"/>
      <c r="E75" s="686"/>
      <c r="F75" s="686"/>
      <c r="G75" s="687"/>
      <c r="H75" s="412">
        <f t="shared" si="3"/>
        <v>0</v>
      </c>
      <c r="I75" s="47">
        <v>55</v>
      </c>
      <c r="J75" s="48"/>
      <c r="K75" s="48"/>
      <c r="L75" s="47" t="e">
        <f t="shared" si="4"/>
        <v>#N/A</v>
      </c>
      <c r="M75" s="48"/>
      <c r="N75" s="49"/>
      <c r="O75" s="59"/>
      <c r="P75" s="59"/>
      <c r="Q75" s="48"/>
      <c r="R75" s="50" t="s">
        <v>1009</v>
      </c>
      <c r="S75" s="48"/>
      <c r="T75" s="50" t="s">
        <v>1004</v>
      </c>
      <c r="U75" s="48"/>
      <c r="V75" s="47" t="s">
        <v>4102</v>
      </c>
      <c r="W75" s="686"/>
      <c r="X75" s="47"/>
      <c r="Y75" s="48"/>
      <c r="Z75" s="686"/>
      <c r="AA75" s="457"/>
      <c r="AB75" s="51" t="e">
        <f t="shared" si="5"/>
        <v>#N/A</v>
      </c>
      <c r="AC75" s="52">
        <v>55</v>
      </c>
      <c r="AD75" s="457"/>
      <c r="AE75" s="47" t="e">
        <f t="shared" si="6"/>
        <v>#N/A</v>
      </c>
      <c r="AF75" s="48"/>
      <c r="AG75" s="53" t="e">
        <f t="shared" si="7"/>
        <v>#N/A</v>
      </c>
      <c r="AH75" s="36" t="str">
        <f t="shared" si="8"/>
        <v/>
      </c>
      <c r="AI75" s="37" t="str">
        <f t="shared" si="9"/>
        <v/>
      </c>
      <c r="AJ75" s="38"/>
      <c r="AK75" s="38"/>
      <c r="AL75" s="38"/>
      <c r="AM75" s="38"/>
      <c r="AN75" s="38"/>
      <c r="AO75" s="38"/>
      <c r="AP75" s="38"/>
      <c r="AZ75" s="239">
        <v>801</v>
      </c>
      <c r="BA75" s="240"/>
      <c r="BB75" s="240"/>
      <c r="BC75" s="214"/>
      <c r="BD75" s="241" t="s">
        <v>95</v>
      </c>
      <c r="BE75" s="242">
        <f>DCOUNT($H$20:$AI$4020,$H$20,AZ74:BD75)</f>
        <v>0</v>
      </c>
      <c r="BF75" s="159"/>
      <c r="BH75" s="137">
        <v>55</v>
      </c>
      <c r="BI75" s="206"/>
      <c r="BJ75" s="207"/>
      <c r="BK75" s="207"/>
      <c r="BL75" s="207"/>
      <c r="BM75" s="207"/>
      <c r="BN75" s="206"/>
      <c r="BO75" s="208"/>
      <c r="BP75" s="206"/>
      <c r="BQ75" s="458"/>
      <c r="BR75" s="209"/>
      <c r="BS75" s="210"/>
      <c r="BT75" s="208"/>
      <c r="BU75" s="208"/>
      <c r="BV75" s="458"/>
      <c r="BW75" s="209"/>
      <c r="CP75" s="244"/>
      <c r="CQ75" s="244"/>
      <c r="CR75" s="181" t="s">
        <v>172</v>
      </c>
      <c r="CS75" s="253" t="s">
        <v>946</v>
      </c>
      <c r="CT75" s="183"/>
      <c r="CV75" s="158"/>
      <c r="CW75" s="159"/>
      <c r="CX75" s="169"/>
      <c r="CY75" s="169"/>
      <c r="CZ75" s="159"/>
      <c r="DA75" s="159"/>
      <c r="DB75" s="159"/>
      <c r="DC75" s="159"/>
      <c r="DD75" s="150"/>
      <c r="DE75" s="213"/>
      <c r="DF75" s="213"/>
      <c r="DG75" s="181" t="s">
        <v>452</v>
      </c>
      <c r="DH75" s="182" t="s">
        <v>946</v>
      </c>
      <c r="DI75" s="178" t="s">
        <v>1601</v>
      </c>
      <c r="DJ75" s="183"/>
      <c r="DK75" s="158"/>
      <c r="DM75" s="213"/>
      <c r="DN75" s="213"/>
      <c r="DO75" s="224" t="s">
        <v>87</v>
      </c>
      <c r="DP75" s="221">
        <v>0</v>
      </c>
      <c r="DQ75" s="216">
        <v>4</v>
      </c>
      <c r="DR75" s="222">
        <f>DCOUNT($H$20:$AI$4020,$H$20,DO74:DQ75)</f>
        <v>0</v>
      </c>
      <c r="DS75" s="159"/>
      <c r="DT75" s="158"/>
      <c r="DW75" s="225"/>
      <c r="DX75" s="225"/>
      <c r="DY75" s="186" t="s">
        <v>452</v>
      </c>
      <c r="DZ75" s="187" t="s">
        <v>946</v>
      </c>
      <c r="EA75" s="188" t="s">
        <v>1601</v>
      </c>
      <c r="EB75" s="189"/>
      <c r="EC75" s="341"/>
      <c r="ED75" s="344"/>
      <c r="EE75" s="346"/>
      <c r="EF75" s="186" t="s">
        <v>172</v>
      </c>
      <c r="EG75" s="187" t="s">
        <v>946</v>
      </c>
      <c r="EH75" s="188" t="s">
        <v>1601</v>
      </c>
      <c r="EI75" s="189"/>
      <c r="EK75" s="231"/>
      <c r="EL75" s="232"/>
      <c r="EM75" s="186" t="s">
        <v>1629</v>
      </c>
      <c r="EN75" s="187" t="s">
        <v>946</v>
      </c>
      <c r="EO75" s="188" t="s">
        <v>1601</v>
      </c>
      <c r="EP75" s="189"/>
      <c r="EQ75" s="193"/>
      <c r="ER75" s="225"/>
      <c r="ES75" s="151" t="s">
        <v>3085</v>
      </c>
      <c r="ET75" s="586" t="s">
        <v>76</v>
      </c>
      <c r="EU75" s="587" t="s">
        <v>946</v>
      </c>
      <c r="EV75" s="581" t="s">
        <v>1601</v>
      </c>
      <c r="EW75" s="582"/>
      <c r="EY75" s="344"/>
      <c r="EZ75" s="185" t="s">
        <v>4047</v>
      </c>
      <c r="FA75" s="186" t="s">
        <v>1629</v>
      </c>
      <c r="FB75" s="187" t="s">
        <v>946</v>
      </c>
      <c r="FC75" s="188" t="s">
        <v>1601</v>
      </c>
      <c r="FD75" s="189"/>
      <c r="FF75" s="236"/>
      <c r="FG75" s="275" t="s">
        <v>4064</v>
      </c>
      <c r="FH75" s="192" t="s">
        <v>742</v>
      </c>
      <c r="FI75" s="188" t="s">
        <v>1602</v>
      </c>
      <c r="FJ75" s="189"/>
      <c r="FK75" s="161"/>
      <c r="FL75" s="138"/>
      <c r="FM75" s="917" t="s">
        <v>1577</v>
      </c>
      <c r="FN75" s="913">
        <f>SUM(FQ75:FQ78)</f>
        <v>0</v>
      </c>
      <c r="FO75" s="194" t="s">
        <v>1677</v>
      </c>
      <c r="FP75" s="194" t="s">
        <v>162</v>
      </c>
      <c r="FQ75" s="132"/>
      <c r="FR75" s="140"/>
      <c r="FS75" s="140"/>
      <c r="FT75" s="354"/>
      <c r="FU75" s="855" t="s">
        <v>1745</v>
      </c>
      <c r="FV75" s="856"/>
      <c r="FW75" s="857"/>
      <c r="FX75" s="573">
        <v>0</v>
      </c>
      <c r="FY75" s="573">
        <v>30</v>
      </c>
      <c r="FZ75" s="493">
        <f>0.4*0.25</f>
        <v>0.1</v>
      </c>
      <c r="GA75" s="494">
        <f>0.08*0.25</f>
        <v>0.02</v>
      </c>
      <c r="GB75" s="87">
        <v>8</v>
      </c>
      <c r="GC75" s="85" t="s">
        <v>391</v>
      </c>
      <c r="GD75" s="85" t="s">
        <v>366</v>
      </c>
      <c r="GE75" s="85" t="s">
        <v>264</v>
      </c>
      <c r="GF75" s="94"/>
      <c r="GM75" s="617"/>
      <c r="GN75" s="111"/>
      <c r="GO75" s="566"/>
    </row>
    <row r="76" spans="1:197" ht="15" customHeight="1" x14ac:dyDescent="0.15">
      <c r="A76" s="38"/>
      <c r="B76" s="52">
        <v>56</v>
      </c>
      <c r="C76" s="48"/>
      <c r="D76" s="48"/>
      <c r="E76" s="686"/>
      <c r="F76" s="686"/>
      <c r="G76" s="687"/>
      <c r="H76" s="412">
        <f t="shared" si="3"/>
        <v>0</v>
      </c>
      <c r="I76" s="47">
        <v>56</v>
      </c>
      <c r="J76" s="48"/>
      <c r="K76" s="48"/>
      <c r="L76" s="47" t="e">
        <f t="shared" si="4"/>
        <v>#N/A</v>
      </c>
      <c r="M76" s="48"/>
      <c r="N76" s="49"/>
      <c r="O76" s="59"/>
      <c r="P76" s="59"/>
      <c r="Q76" s="48"/>
      <c r="R76" s="50" t="s">
        <v>1009</v>
      </c>
      <c r="S76" s="48"/>
      <c r="T76" s="50" t="s">
        <v>1004</v>
      </c>
      <c r="U76" s="48"/>
      <c r="V76" s="47" t="s">
        <v>4102</v>
      </c>
      <c r="W76" s="686"/>
      <c r="X76" s="47"/>
      <c r="Y76" s="48"/>
      <c r="Z76" s="686"/>
      <c r="AA76" s="457"/>
      <c r="AB76" s="51" t="e">
        <f t="shared" si="5"/>
        <v>#N/A</v>
      </c>
      <c r="AC76" s="52">
        <v>56</v>
      </c>
      <c r="AD76" s="457"/>
      <c r="AE76" s="47" t="e">
        <f t="shared" si="6"/>
        <v>#N/A</v>
      </c>
      <c r="AF76" s="48"/>
      <c r="AG76" s="53" t="e">
        <f t="shared" si="7"/>
        <v>#N/A</v>
      </c>
      <c r="AH76" s="36" t="str">
        <f t="shared" si="8"/>
        <v/>
      </c>
      <c r="AI76" s="37" t="str">
        <f t="shared" si="9"/>
        <v/>
      </c>
      <c r="AJ76" s="38"/>
      <c r="AK76" s="38"/>
      <c r="AL76" s="38"/>
      <c r="AM76" s="38"/>
      <c r="AN76" s="38"/>
      <c r="AO76" s="38"/>
      <c r="AP76" s="38"/>
      <c r="AZ76" s="201" t="s">
        <v>96</v>
      </c>
      <c r="BA76" s="202" t="s">
        <v>96</v>
      </c>
      <c r="BB76" s="202" t="s">
        <v>96</v>
      </c>
      <c r="BC76" s="203" t="s">
        <v>995</v>
      </c>
      <c r="BD76" s="204" t="s">
        <v>995</v>
      </c>
      <c r="BE76" s="205" t="s">
        <v>1506</v>
      </c>
      <c r="BF76" s="159"/>
      <c r="BH76" s="137">
        <v>56</v>
      </c>
      <c r="BI76" s="206"/>
      <c r="BJ76" s="207"/>
      <c r="BK76" s="207"/>
      <c r="BL76" s="207"/>
      <c r="BM76" s="207"/>
      <c r="BN76" s="206"/>
      <c r="BO76" s="208"/>
      <c r="BP76" s="206"/>
      <c r="BQ76" s="458"/>
      <c r="BR76" s="209"/>
      <c r="BS76" s="210"/>
      <c r="BT76" s="208"/>
      <c r="BU76" s="208"/>
      <c r="BV76" s="458"/>
      <c r="BW76" s="209"/>
      <c r="CP76" s="244"/>
      <c r="CQ76" s="244"/>
      <c r="CR76" s="274" t="s">
        <v>1274</v>
      </c>
      <c r="CS76" s="258">
        <v>0</v>
      </c>
      <c r="CT76" s="178">
        <f>DCOUNT($H$20:$AI$4020,"入力ﾁｪｯｸ",CR75:CS76)</f>
        <v>0</v>
      </c>
      <c r="CV76" s="159"/>
      <c r="CW76" s="159"/>
      <c r="CX76" s="169"/>
      <c r="CY76" s="169"/>
      <c r="CZ76" s="159"/>
      <c r="DA76" s="159"/>
      <c r="DB76" s="158"/>
      <c r="DC76" s="159"/>
      <c r="DD76" s="150"/>
      <c r="DE76" s="213"/>
      <c r="DF76" s="213"/>
      <c r="DG76" s="446" t="s">
        <v>1267</v>
      </c>
      <c r="DH76" s="221">
        <v>0</v>
      </c>
      <c r="DI76" s="216">
        <v>5</v>
      </c>
      <c r="DJ76" s="222">
        <f>DCOUNT($H$20:$AI$4020,$H$20,DG75:DI76)</f>
        <v>0</v>
      </c>
      <c r="DK76" s="159"/>
      <c r="DM76" s="213"/>
      <c r="DN76" s="213"/>
      <c r="DO76" s="181" t="s">
        <v>1073</v>
      </c>
      <c r="DP76" s="182" t="s">
        <v>946</v>
      </c>
      <c r="DQ76" s="178" t="s">
        <v>1601</v>
      </c>
      <c r="DR76" s="183"/>
      <c r="DS76" s="158"/>
      <c r="DT76" s="159"/>
      <c r="DW76" s="225"/>
      <c r="DX76" s="225"/>
      <c r="DY76" s="227" t="s">
        <v>1685</v>
      </c>
      <c r="DZ76" s="228">
        <v>0</v>
      </c>
      <c r="EA76" s="229">
        <v>5</v>
      </c>
      <c r="EB76" s="230">
        <f>DCOUNT($H$20:$AI$4020,$H$20,DY75:EA76)</f>
        <v>0</v>
      </c>
      <c r="EC76" s="230"/>
      <c r="ED76" s="344"/>
      <c r="EE76" s="346"/>
      <c r="EF76" s="227" t="s">
        <v>583</v>
      </c>
      <c r="EG76" s="228">
        <v>0</v>
      </c>
      <c r="EH76" s="229">
        <v>4</v>
      </c>
      <c r="EI76" s="230">
        <f>DCOUNT($H$20:$AI$4020,$H$20,EF75:EH76)</f>
        <v>0</v>
      </c>
      <c r="EK76" s="231"/>
      <c r="EL76" s="232"/>
      <c r="EM76" s="233" t="s">
        <v>888</v>
      </c>
      <c r="EN76" s="228">
        <v>0</v>
      </c>
      <c r="EO76" s="229">
        <v>4</v>
      </c>
      <c r="EP76" s="234">
        <f>DCOUNT($H$20:$AI$4020,$H$20,EM75:EO76)</f>
        <v>0</v>
      </c>
      <c r="EQ76" s="161"/>
      <c r="ER76" s="225"/>
      <c r="ES76" s="151"/>
      <c r="ET76" s="588" t="s">
        <v>2849</v>
      </c>
      <c r="EU76" s="589">
        <v>0</v>
      </c>
      <c r="EV76" s="584">
        <v>4</v>
      </c>
      <c r="EW76" s="590">
        <f>DCOUNT($H$20:$AI$4020,$H$20,ET75:EV76)</f>
        <v>0</v>
      </c>
      <c r="EY76" s="344"/>
      <c r="EZ76" s="232">
        <f>SUM(FD75:FD88)</f>
        <v>0</v>
      </c>
      <c r="FA76" s="235" t="s">
        <v>226</v>
      </c>
      <c r="FB76" s="228">
        <v>0</v>
      </c>
      <c r="FC76" s="229">
        <v>8</v>
      </c>
      <c r="FD76" s="230">
        <f>DCOUNT($H$20:$AI$4020,$H$20,FA75:FC76)</f>
        <v>0</v>
      </c>
      <c r="FF76" s="236"/>
      <c r="FG76" s="280"/>
      <c r="FH76" s="237">
        <v>5</v>
      </c>
      <c r="FI76" s="229">
        <v>6</v>
      </c>
      <c r="FJ76" s="234">
        <f>DCOUNT($H$20:$AI$4020,$H$20,FH75:FI76)</f>
        <v>0</v>
      </c>
      <c r="FK76" s="193"/>
      <c r="FL76" s="138"/>
      <c r="FM76" s="917"/>
      <c r="FN76" s="914"/>
      <c r="FO76" s="194">
        <v>1</v>
      </c>
      <c r="FP76" s="238">
        <v>91</v>
      </c>
      <c r="FQ76" s="194">
        <f>DCOUNT($AN$20:$AO$73,"例№",FO75:FP76)</f>
        <v>0</v>
      </c>
      <c r="FR76" s="140"/>
      <c r="FS76" s="140"/>
      <c r="FT76" s="354"/>
      <c r="FU76" s="855" t="s">
        <v>1746</v>
      </c>
      <c r="FV76" s="856"/>
      <c r="FW76" s="857"/>
      <c r="FX76" s="85">
        <v>1.7</v>
      </c>
      <c r="FY76" s="85">
        <v>2.5</v>
      </c>
      <c r="FZ76" s="493">
        <f>0.7*0.75</f>
        <v>0.52499999999999991</v>
      </c>
      <c r="GA76" s="494">
        <f>0.09*0.75</f>
        <v>6.7500000000000004E-2</v>
      </c>
      <c r="GB76" s="87">
        <v>8</v>
      </c>
      <c r="GC76" s="85" t="s">
        <v>391</v>
      </c>
      <c r="GD76" s="85" t="s">
        <v>1721</v>
      </c>
      <c r="GE76" s="85" t="s">
        <v>262</v>
      </c>
      <c r="GF76" s="94"/>
      <c r="GM76" s="617"/>
      <c r="GN76" s="111"/>
      <c r="GO76" s="566"/>
    </row>
    <row r="77" spans="1:197" ht="15" customHeight="1" thickBot="1" x14ac:dyDescent="0.2">
      <c r="A77" s="38"/>
      <c r="B77" s="52">
        <v>57</v>
      </c>
      <c r="C77" s="48"/>
      <c r="D77" s="48"/>
      <c r="E77" s="686"/>
      <c r="F77" s="686"/>
      <c r="G77" s="687"/>
      <c r="H77" s="412">
        <f t="shared" si="3"/>
        <v>0</v>
      </c>
      <c r="I77" s="47">
        <v>57</v>
      </c>
      <c r="J77" s="48"/>
      <c r="K77" s="48"/>
      <c r="L77" s="47" t="e">
        <f t="shared" si="4"/>
        <v>#N/A</v>
      </c>
      <c r="M77" s="48"/>
      <c r="N77" s="49"/>
      <c r="O77" s="59"/>
      <c r="P77" s="59"/>
      <c r="Q77" s="48"/>
      <c r="R77" s="50" t="s">
        <v>1009</v>
      </c>
      <c r="S77" s="48"/>
      <c r="T77" s="50" t="s">
        <v>1004</v>
      </c>
      <c r="U77" s="48"/>
      <c r="V77" s="47" t="s">
        <v>4102</v>
      </c>
      <c r="W77" s="686"/>
      <c r="X77" s="47"/>
      <c r="Y77" s="48"/>
      <c r="Z77" s="686"/>
      <c r="AA77" s="457"/>
      <c r="AB77" s="51" t="e">
        <f t="shared" si="5"/>
        <v>#N/A</v>
      </c>
      <c r="AC77" s="52">
        <v>57</v>
      </c>
      <c r="AD77" s="457"/>
      <c r="AE77" s="47" t="e">
        <f t="shared" si="6"/>
        <v>#N/A</v>
      </c>
      <c r="AF77" s="48"/>
      <c r="AG77" s="53" t="e">
        <f t="shared" si="7"/>
        <v>#N/A</v>
      </c>
      <c r="AH77" s="36" t="str">
        <f t="shared" si="8"/>
        <v/>
      </c>
      <c r="AI77" s="37" t="str">
        <f t="shared" si="9"/>
        <v/>
      </c>
      <c r="AJ77" s="38"/>
      <c r="AK77" s="38"/>
      <c r="AL77" s="38"/>
      <c r="AM77" s="38"/>
      <c r="AN77" s="38"/>
      <c r="AO77" s="38"/>
      <c r="AP77" s="38"/>
      <c r="AZ77" s="249">
        <v>801</v>
      </c>
      <c r="BA77" s="250"/>
      <c r="BB77" s="250"/>
      <c r="BC77" s="288" t="s">
        <v>98</v>
      </c>
      <c r="BD77" s="288" t="s">
        <v>99</v>
      </c>
      <c r="BE77" s="252">
        <f>DCOUNT($H$20:$AI$4020,$H$20,AZ76:BD77)</f>
        <v>0</v>
      </c>
      <c r="BF77" s="159"/>
      <c r="BH77" s="137">
        <v>57</v>
      </c>
      <c r="BI77" s="206"/>
      <c r="BJ77" s="207"/>
      <c r="BK77" s="207"/>
      <c r="BL77" s="207"/>
      <c r="BM77" s="207"/>
      <c r="BN77" s="206"/>
      <c r="BO77" s="208"/>
      <c r="BP77" s="206"/>
      <c r="BQ77" s="458"/>
      <c r="BR77" s="209"/>
      <c r="BS77" s="210"/>
      <c r="BT77" s="208"/>
      <c r="BU77" s="208"/>
      <c r="BV77" s="458"/>
      <c r="BW77" s="209"/>
      <c r="CP77" s="218"/>
      <c r="CQ77" s="218"/>
      <c r="CR77" s="181" t="s">
        <v>172</v>
      </c>
      <c r="CS77" s="253" t="s">
        <v>946</v>
      </c>
      <c r="CT77" s="183"/>
      <c r="CV77" s="159"/>
      <c r="CW77" s="159"/>
      <c r="CX77" s="169"/>
      <c r="CY77" s="169"/>
      <c r="CZ77" s="159"/>
      <c r="DA77" s="159"/>
      <c r="DB77" s="159"/>
      <c r="DC77" s="159"/>
      <c r="DD77" s="150"/>
      <c r="DE77" s="213"/>
      <c r="DF77" s="213"/>
      <c r="DG77" s="181" t="s">
        <v>452</v>
      </c>
      <c r="DH77" s="182" t="s">
        <v>946</v>
      </c>
      <c r="DI77" s="178" t="s">
        <v>1601</v>
      </c>
      <c r="DJ77" s="183"/>
      <c r="DK77" s="158"/>
      <c r="DM77" s="213"/>
      <c r="DN77" s="213"/>
      <c r="DO77" s="224" t="s">
        <v>88</v>
      </c>
      <c r="DP77" s="221">
        <v>0</v>
      </c>
      <c r="DQ77" s="216">
        <v>4</v>
      </c>
      <c r="DR77" s="222">
        <f>DCOUNT($H$20:$AI$4020,$H$20,DO76:DQ77)</f>
        <v>0</v>
      </c>
      <c r="DS77" s="159"/>
      <c r="DT77" s="158"/>
      <c r="DW77" s="225"/>
      <c r="DX77" s="225"/>
      <c r="DY77" s="186" t="s">
        <v>452</v>
      </c>
      <c r="DZ77" s="187" t="s">
        <v>946</v>
      </c>
      <c r="EA77" s="188" t="s">
        <v>1601</v>
      </c>
      <c r="EB77" s="189"/>
      <c r="EC77" s="341"/>
      <c r="ED77" s="344"/>
      <c r="EE77" s="346"/>
      <c r="EF77" s="186" t="s">
        <v>1629</v>
      </c>
      <c r="EG77" s="187" t="s">
        <v>946</v>
      </c>
      <c r="EH77" s="188" t="s">
        <v>1601</v>
      </c>
      <c r="EI77" s="189"/>
      <c r="EK77" s="231"/>
      <c r="EL77" s="232"/>
      <c r="EM77" s="186" t="s">
        <v>1629</v>
      </c>
      <c r="EN77" s="187" t="s">
        <v>946</v>
      </c>
      <c r="EO77" s="188" t="s">
        <v>1601</v>
      </c>
      <c r="EP77" s="189"/>
      <c r="EQ77" s="193"/>
      <c r="ER77" s="225"/>
      <c r="ES77" s="151"/>
      <c r="ET77" s="586" t="s">
        <v>76</v>
      </c>
      <c r="EU77" s="587" t="s">
        <v>946</v>
      </c>
      <c r="EV77" s="581" t="s">
        <v>1601</v>
      </c>
      <c r="EW77" s="582"/>
      <c r="EY77" s="344"/>
      <c r="EZ77" s="231"/>
      <c r="FA77" s="186" t="s">
        <v>1629</v>
      </c>
      <c r="FB77" s="187" t="s">
        <v>946</v>
      </c>
      <c r="FC77" s="188" t="s">
        <v>1601</v>
      </c>
      <c r="FD77" s="189"/>
      <c r="FF77" s="236"/>
      <c r="FG77" s="275" t="s">
        <v>4076</v>
      </c>
      <c r="FH77" s="192" t="s">
        <v>742</v>
      </c>
      <c r="FI77" s="188" t="s">
        <v>1602</v>
      </c>
      <c r="FJ77" s="189"/>
      <c r="FK77" s="161"/>
      <c r="FL77" s="138"/>
      <c r="FM77" s="917"/>
      <c r="FN77" s="914"/>
      <c r="FO77" s="194" t="s">
        <v>1677</v>
      </c>
      <c r="FP77" s="194" t="s">
        <v>162</v>
      </c>
      <c r="FQ77" s="132"/>
      <c r="FR77" s="140"/>
      <c r="FS77" s="140"/>
      <c r="FT77" s="354"/>
      <c r="FU77" s="855" t="s">
        <v>1747</v>
      </c>
      <c r="FV77" s="856"/>
      <c r="FW77" s="857"/>
      <c r="FX77" s="85">
        <v>1.7</v>
      </c>
      <c r="FY77" s="85">
        <v>2.5</v>
      </c>
      <c r="FZ77" s="493">
        <f>0.7*0.5</f>
        <v>0.35</v>
      </c>
      <c r="GA77" s="494">
        <f>0.09*0.5</f>
        <v>4.4999999999999998E-2</v>
      </c>
      <c r="GB77" s="87">
        <v>8</v>
      </c>
      <c r="GC77" s="85" t="s">
        <v>391</v>
      </c>
      <c r="GD77" s="85" t="s">
        <v>1721</v>
      </c>
      <c r="GE77" s="85" t="s">
        <v>263</v>
      </c>
      <c r="GF77" s="94"/>
      <c r="GM77" s="616"/>
      <c r="GN77" s="111"/>
      <c r="GO77" s="566"/>
    </row>
    <row r="78" spans="1:197" ht="15" customHeight="1" x14ac:dyDescent="0.15">
      <c r="A78" s="38"/>
      <c r="B78" s="52">
        <v>58</v>
      </c>
      <c r="C78" s="48"/>
      <c r="D78" s="48"/>
      <c r="E78" s="686"/>
      <c r="F78" s="686"/>
      <c r="G78" s="687"/>
      <c r="H78" s="412">
        <f t="shared" si="3"/>
        <v>0</v>
      </c>
      <c r="I78" s="47">
        <v>58</v>
      </c>
      <c r="J78" s="48"/>
      <c r="K78" s="48"/>
      <c r="L78" s="47" t="e">
        <f t="shared" si="4"/>
        <v>#N/A</v>
      </c>
      <c r="M78" s="48"/>
      <c r="N78" s="49"/>
      <c r="O78" s="59"/>
      <c r="P78" s="59"/>
      <c r="Q78" s="48"/>
      <c r="R78" s="50" t="s">
        <v>1009</v>
      </c>
      <c r="S78" s="48"/>
      <c r="T78" s="50" t="s">
        <v>1004</v>
      </c>
      <c r="U78" s="48"/>
      <c r="V78" s="47" t="s">
        <v>4102</v>
      </c>
      <c r="W78" s="686"/>
      <c r="X78" s="47"/>
      <c r="Y78" s="48"/>
      <c r="Z78" s="686"/>
      <c r="AA78" s="457"/>
      <c r="AB78" s="51" t="e">
        <f t="shared" si="5"/>
        <v>#N/A</v>
      </c>
      <c r="AC78" s="52">
        <v>58</v>
      </c>
      <c r="AD78" s="457"/>
      <c r="AE78" s="47" t="e">
        <f t="shared" si="6"/>
        <v>#N/A</v>
      </c>
      <c r="AF78" s="48"/>
      <c r="AG78" s="53" t="e">
        <f t="shared" si="7"/>
        <v>#N/A</v>
      </c>
      <c r="AH78" s="36" t="str">
        <f t="shared" si="8"/>
        <v/>
      </c>
      <c r="AI78" s="37" t="str">
        <f t="shared" si="9"/>
        <v/>
      </c>
      <c r="AJ78" s="38"/>
      <c r="AK78" s="38"/>
      <c r="AL78" s="38"/>
      <c r="AM78" s="38"/>
      <c r="AN78" s="38"/>
      <c r="AO78" s="38"/>
      <c r="AP78" s="38"/>
      <c r="AZ78" s="255" t="s">
        <v>184</v>
      </c>
      <c r="BA78" s="256" t="s">
        <v>184</v>
      </c>
      <c r="BB78" s="256" t="s">
        <v>184</v>
      </c>
      <c r="BC78" s="317" t="s">
        <v>995</v>
      </c>
      <c r="BD78" s="318" t="s">
        <v>995</v>
      </c>
      <c r="BE78" s="257" t="s">
        <v>1506</v>
      </c>
      <c r="BF78" s="158"/>
      <c r="BH78" s="137">
        <v>58</v>
      </c>
      <c r="BI78" s="206"/>
      <c r="BJ78" s="207"/>
      <c r="BK78" s="207"/>
      <c r="BL78" s="207"/>
      <c r="BM78" s="207"/>
      <c r="BN78" s="206"/>
      <c r="BO78" s="208"/>
      <c r="BP78" s="206"/>
      <c r="BQ78" s="458"/>
      <c r="BR78" s="209"/>
      <c r="BS78" s="210"/>
      <c r="BT78" s="208"/>
      <c r="BU78" s="208"/>
      <c r="BV78" s="458"/>
      <c r="BW78" s="209"/>
      <c r="CP78" s="218"/>
      <c r="CQ78" s="218"/>
      <c r="CR78" s="224" t="s">
        <v>1275</v>
      </c>
      <c r="CS78" s="258">
        <v>0</v>
      </c>
      <c r="CT78" s="178">
        <f>DCOUNT($H$20:$AI$4020,"入力ﾁｪｯｸ",CR77:CS78)</f>
        <v>0</v>
      </c>
      <c r="CV78" s="159"/>
      <c r="CW78" s="159"/>
      <c r="CX78" s="169"/>
      <c r="CY78" s="169"/>
      <c r="CZ78" s="159"/>
      <c r="DA78" s="159"/>
      <c r="DB78" s="159"/>
      <c r="DC78" s="159"/>
      <c r="DD78" s="150"/>
      <c r="DE78" s="213"/>
      <c r="DF78" s="213"/>
      <c r="DG78" s="447" t="s">
        <v>1270</v>
      </c>
      <c r="DH78" s="221">
        <v>0</v>
      </c>
      <c r="DI78" s="216">
        <v>5</v>
      </c>
      <c r="DJ78" s="222">
        <f>DCOUNT($H$20:$AI$4020,$H$20,DG77:DI78)</f>
        <v>0</v>
      </c>
      <c r="DK78" s="159"/>
      <c r="DM78" s="213"/>
      <c r="DN78" s="213"/>
      <c r="DO78" s="181" t="s">
        <v>1073</v>
      </c>
      <c r="DP78" s="182" t="s">
        <v>946</v>
      </c>
      <c r="DQ78" s="178" t="s">
        <v>1601</v>
      </c>
      <c r="DR78" s="183"/>
      <c r="DS78" s="158"/>
      <c r="DT78" s="159"/>
      <c r="DW78" s="225"/>
      <c r="DX78" s="225"/>
      <c r="DY78" s="451" t="s">
        <v>1099</v>
      </c>
      <c r="DZ78" s="228">
        <v>0</v>
      </c>
      <c r="EA78" s="229">
        <v>5</v>
      </c>
      <c r="EB78" s="230">
        <f>DCOUNT($H$20:$AI$4020,$H$20,DY77:EA78)</f>
        <v>0</v>
      </c>
      <c r="EC78" s="230"/>
      <c r="ED78" s="344"/>
      <c r="EE78" s="346"/>
      <c r="EF78" s="227" t="s">
        <v>878</v>
      </c>
      <c r="EG78" s="228">
        <v>0</v>
      </c>
      <c r="EH78" s="229">
        <v>4</v>
      </c>
      <c r="EI78" s="230">
        <f>DCOUNT($H$20:$AI$4020,$H$20,EF77:EH78)</f>
        <v>0</v>
      </c>
      <c r="EK78" s="231"/>
      <c r="EL78" s="232"/>
      <c r="EM78" s="233" t="s">
        <v>889</v>
      </c>
      <c r="EN78" s="228">
        <v>0</v>
      </c>
      <c r="EO78" s="229">
        <v>4</v>
      </c>
      <c r="EP78" s="234">
        <f>DCOUNT($H$20:$AI$4020,$H$20,EM77:EO78)</f>
        <v>0</v>
      </c>
      <c r="EQ78" s="161"/>
      <c r="ER78" s="225"/>
      <c r="ES78" s="151"/>
      <c r="ET78" s="588" t="s">
        <v>2850</v>
      </c>
      <c r="EU78" s="589">
        <v>0</v>
      </c>
      <c r="EV78" s="584">
        <v>4</v>
      </c>
      <c r="EW78" s="590">
        <f>DCOUNT($H$20:$AI$4020,$H$20,ET77:EV78)</f>
        <v>0</v>
      </c>
      <c r="EY78" s="344"/>
      <c r="EZ78" s="231"/>
      <c r="FA78" s="235" t="s">
        <v>890</v>
      </c>
      <c r="FB78" s="228">
        <v>0</v>
      </c>
      <c r="FC78" s="229">
        <v>8</v>
      </c>
      <c r="FD78" s="230">
        <f>DCOUNT($H$20:$AI$4020,$H$20,FA77:FC78)</f>
        <v>0</v>
      </c>
      <c r="FF78" s="236"/>
      <c r="FG78" s="280"/>
      <c r="FH78" s="237">
        <v>5</v>
      </c>
      <c r="FI78" s="229">
        <v>7</v>
      </c>
      <c r="FJ78" s="234">
        <f>DCOUNT($H$20:$AI$4020,$H$20,FH77:FI78)</f>
        <v>0</v>
      </c>
      <c r="FK78" s="193"/>
      <c r="FL78" s="138"/>
      <c r="FM78" s="917"/>
      <c r="FN78" s="915"/>
      <c r="FO78" s="194">
        <v>1</v>
      </c>
      <c r="FP78" s="238">
        <v>92</v>
      </c>
      <c r="FQ78" s="194">
        <f>DCOUNT($AN$20:$AO$73,"例№",FO77:FP78)</f>
        <v>0</v>
      </c>
      <c r="FR78" s="140"/>
      <c r="FS78" s="140"/>
      <c r="FT78" s="354"/>
      <c r="FU78" s="855" t="s">
        <v>1748</v>
      </c>
      <c r="FV78" s="856"/>
      <c r="FW78" s="857"/>
      <c r="FX78" s="85">
        <v>1.7</v>
      </c>
      <c r="FY78" s="85">
        <v>2.5</v>
      </c>
      <c r="FZ78" s="493">
        <f>0.7*0.25</f>
        <v>0.17499999999999999</v>
      </c>
      <c r="GA78" s="494">
        <f>0.09*0.25</f>
        <v>2.2499999999999999E-2</v>
      </c>
      <c r="GB78" s="87">
        <v>8</v>
      </c>
      <c r="GC78" s="85" t="s">
        <v>391</v>
      </c>
      <c r="GD78" s="85" t="s">
        <v>1721</v>
      </c>
      <c r="GE78" s="85" t="s">
        <v>264</v>
      </c>
      <c r="GF78" s="94"/>
      <c r="GM78" s="617"/>
      <c r="GN78" s="111"/>
      <c r="GO78" s="566"/>
    </row>
    <row r="79" spans="1:197" ht="15" customHeight="1" thickBot="1" x14ac:dyDescent="0.2">
      <c r="A79" s="38"/>
      <c r="B79" s="52">
        <v>59</v>
      </c>
      <c r="C79" s="48"/>
      <c r="D79" s="48"/>
      <c r="E79" s="686"/>
      <c r="F79" s="686"/>
      <c r="G79" s="687"/>
      <c r="H79" s="412">
        <f t="shared" si="3"/>
        <v>0</v>
      </c>
      <c r="I79" s="47">
        <v>59</v>
      </c>
      <c r="J79" s="48"/>
      <c r="K79" s="48"/>
      <c r="L79" s="47" t="e">
        <f t="shared" si="4"/>
        <v>#N/A</v>
      </c>
      <c r="M79" s="48"/>
      <c r="N79" s="49"/>
      <c r="O79" s="59"/>
      <c r="P79" s="59"/>
      <c r="Q79" s="48"/>
      <c r="R79" s="50" t="s">
        <v>1009</v>
      </c>
      <c r="S79" s="48"/>
      <c r="T79" s="50" t="s">
        <v>1004</v>
      </c>
      <c r="U79" s="48"/>
      <c r="V79" s="47" t="s">
        <v>4102</v>
      </c>
      <c r="W79" s="686"/>
      <c r="X79" s="47"/>
      <c r="Y79" s="48"/>
      <c r="Z79" s="686"/>
      <c r="AA79" s="457"/>
      <c r="AB79" s="51" t="e">
        <f t="shared" si="5"/>
        <v>#N/A</v>
      </c>
      <c r="AC79" s="52">
        <v>59</v>
      </c>
      <c r="AD79" s="457"/>
      <c r="AE79" s="47" t="e">
        <f t="shared" si="6"/>
        <v>#N/A</v>
      </c>
      <c r="AF79" s="48"/>
      <c r="AG79" s="53" t="e">
        <f t="shared" si="7"/>
        <v>#N/A</v>
      </c>
      <c r="AH79" s="36" t="str">
        <f t="shared" si="8"/>
        <v/>
      </c>
      <c r="AI79" s="37" t="str">
        <f t="shared" si="9"/>
        <v/>
      </c>
      <c r="AJ79" s="38"/>
      <c r="AK79" s="38"/>
      <c r="AL79" s="38"/>
      <c r="AM79" s="38"/>
      <c r="AN79" s="38"/>
      <c r="AO79" s="38"/>
      <c r="AP79" s="38"/>
      <c r="AZ79" s="249">
        <v>801</v>
      </c>
      <c r="BA79" s="250"/>
      <c r="BB79" s="250"/>
      <c r="BC79" s="260" t="s">
        <v>1404</v>
      </c>
      <c r="BD79" s="260" t="s">
        <v>1405</v>
      </c>
      <c r="BE79" s="252">
        <f>DCOUNT($H$20:$AI$4020,$H$20,AZ78:BD79)</f>
        <v>0</v>
      </c>
      <c r="BF79" s="159"/>
      <c r="BH79" s="137">
        <v>59</v>
      </c>
      <c r="BI79" s="206"/>
      <c r="BJ79" s="207"/>
      <c r="BK79" s="207"/>
      <c r="BL79" s="207"/>
      <c r="BM79" s="207"/>
      <c r="BN79" s="206"/>
      <c r="BO79" s="208"/>
      <c r="BP79" s="206"/>
      <c r="BQ79" s="458"/>
      <c r="BR79" s="209"/>
      <c r="BS79" s="210"/>
      <c r="BT79" s="208"/>
      <c r="BU79" s="208"/>
      <c r="BV79" s="458"/>
      <c r="BW79" s="209"/>
      <c r="CP79" s="244"/>
      <c r="CQ79" s="244"/>
      <c r="CR79" s="181" t="s">
        <v>172</v>
      </c>
      <c r="CS79" s="253" t="s">
        <v>946</v>
      </c>
      <c r="CT79" s="183"/>
      <c r="CV79" s="159"/>
      <c r="CW79" s="159"/>
      <c r="CX79" s="169"/>
      <c r="CY79" s="169"/>
      <c r="CZ79" s="159"/>
      <c r="DA79" s="159"/>
      <c r="DB79" s="159"/>
      <c r="DC79" s="159"/>
      <c r="DD79" s="150"/>
      <c r="DE79" s="213"/>
      <c r="DF79" s="213"/>
      <c r="DG79" s="595" t="s">
        <v>76</v>
      </c>
      <c r="DH79" s="596" t="s">
        <v>946</v>
      </c>
      <c r="DI79" s="599" t="s">
        <v>1601</v>
      </c>
      <c r="DJ79" s="597"/>
      <c r="DK79" s="158"/>
      <c r="DM79" s="213"/>
      <c r="DN79" s="213"/>
      <c r="DO79" s="224" t="s">
        <v>89</v>
      </c>
      <c r="DP79" s="221">
        <v>0</v>
      </c>
      <c r="DQ79" s="216">
        <v>4</v>
      </c>
      <c r="DR79" s="222">
        <f>DCOUNT($H$20:$AI$4020,$H$20,DO78:DQ79)</f>
        <v>0</v>
      </c>
      <c r="DS79" s="159"/>
      <c r="DT79" s="158"/>
      <c r="DW79" s="225"/>
      <c r="DX79" s="225"/>
      <c r="DY79" s="186" t="s">
        <v>452</v>
      </c>
      <c r="DZ79" s="187" t="s">
        <v>946</v>
      </c>
      <c r="EA79" s="188" t="s">
        <v>1601</v>
      </c>
      <c r="EB79" s="189"/>
      <c r="EC79" s="341"/>
      <c r="ED79" s="344"/>
      <c r="EE79" s="346"/>
      <c r="EF79" s="186" t="s">
        <v>172</v>
      </c>
      <c r="EG79" s="187" t="s">
        <v>946</v>
      </c>
      <c r="EH79" s="188" t="s">
        <v>1601</v>
      </c>
      <c r="EI79" s="189"/>
      <c r="EK79" s="231"/>
      <c r="EL79" s="232"/>
      <c r="EM79" s="186" t="s">
        <v>1629</v>
      </c>
      <c r="EN79" s="187" t="s">
        <v>946</v>
      </c>
      <c r="EO79" s="188" t="s">
        <v>1601</v>
      </c>
      <c r="EP79" s="189"/>
      <c r="EQ79" s="193"/>
      <c r="ER79" s="225"/>
      <c r="ES79" s="151"/>
      <c r="ET79" s="586" t="s">
        <v>76</v>
      </c>
      <c r="EU79" s="587" t="s">
        <v>946</v>
      </c>
      <c r="EV79" s="581" t="s">
        <v>1601</v>
      </c>
      <c r="EW79" s="582"/>
      <c r="EY79" s="344"/>
      <c r="EZ79" s="231"/>
      <c r="FA79" s="186" t="s">
        <v>1629</v>
      </c>
      <c r="FB79" s="187" t="s">
        <v>946</v>
      </c>
      <c r="FC79" s="188" t="s">
        <v>1601</v>
      </c>
      <c r="FD79" s="189"/>
      <c r="FF79" s="236"/>
      <c r="FG79" s="275" t="s">
        <v>4088</v>
      </c>
      <c r="FH79" s="192" t="s">
        <v>742</v>
      </c>
      <c r="FI79" s="188" t="s">
        <v>1602</v>
      </c>
      <c r="FJ79" s="189"/>
      <c r="FK79" s="161"/>
      <c r="FL79" s="138"/>
      <c r="FM79" s="917" t="s">
        <v>1578</v>
      </c>
      <c r="FN79" s="913">
        <f>SUM(FQ79:FQ84)</f>
        <v>0</v>
      </c>
      <c r="FO79" s="194" t="s">
        <v>1677</v>
      </c>
      <c r="FP79" s="194" t="s">
        <v>162</v>
      </c>
      <c r="FQ79" s="132"/>
      <c r="FR79" s="140"/>
      <c r="FS79" s="140"/>
      <c r="FT79" s="354"/>
      <c r="FU79" s="855" t="s">
        <v>1749</v>
      </c>
      <c r="FV79" s="856"/>
      <c r="FW79" s="857"/>
      <c r="FX79" s="85">
        <v>3.5</v>
      </c>
      <c r="FY79" s="85">
        <v>12</v>
      </c>
      <c r="FZ79" s="493">
        <f>0.35*0.75</f>
        <v>0.26249999999999996</v>
      </c>
      <c r="GA79" s="494">
        <f>0.023*0.75</f>
        <v>1.7250000000000001E-2</v>
      </c>
      <c r="GB79" s="87">
        <v>8</v>
      </c>
      <c r="GC79" s="85" t="s">
        <v>391</v>
      </c>
      <c r="GD79" s="85" t="s">
        <v>1721</v>
      </c>
      <c r="GE79" s="85" t="s">
        <v>262</v>
      </c>
      <c r="GF79" s="94"/>
      <c r="GM79" s="616"/>
      <c r="GN79" s="111"/>
      <c r="GO79" s="566"/>
    </row>
    <row r="80" spans="1:197" ht="15" customHeight="1" x14ac:dyDescent="0.15">
      <c r="A80" s="38"/>
      <c r="B80" s="52">
        <v>60</v>
      </c>
      <c r="C80" s="48"/>
      <c r="D80" s="48"/>
      <c r="E80" s="686"/>
      <c r="F80" s="686"/>
      <c r="G80" s="687"/>
      <c r="H80" s="412">
        <f t="shared" si="3"/>
        <v>0</v>
      </c>
      <c r="I80" s="47">
        <v>60</v>
      </c>
      <c r="J80" s="48"/>
      <c r="K80" s="48"/>
      <c r="L80" s="47" t="e">
        <f t="shared" si="4"/>
        <v>#N/A</v>
      </c>
      <c r="M80" s="48"/>
      <c r="N80" s="49"/>
      <c r="O80" s="59"/>
      <c r="P80" s="59"/>
      <c r="Q80" s="48"/>
      <c r="R80" s="50" t="s">
        <v>1009</v>
      </c>
      <c r="S80" s="48"/>
      <c r="T80" s="50" t="s">
        <v>1004</v>
      </c>
      <c r="U80" s="48"/>
      <c r="V80" s="47" t="s">
        <v>4102</v>
      </c>
      <c r="W80" s="686"/>
      <c r="X80" s="47"/>
      <c r="Y80" s="48"/>
      <c r="Z80" s="686"/>
      <c r="AA80" s="457"/>
      <c r="AB80" s="51" t="e">
        <f t="shared" si="5"/>
        <v>#N/A</v>
      </c>
      <c r="AC80" s="52">
        <v>60</v>
      </c>
      <c r="AD80" s="457"/>
      <c r="AE80" s="47" t="e">
        <f t="shared" si="6"/>
        <v>#N/A</v>
      </c>
      <c r="AF80" s="48"/>
      <c r="AG80" s="53" t="e">
        <f t="shared" si="7"/>
        <v>#N/A</v>
      </c>
      <c r="AH80" s="36" t="str">
        <f t="shared" si="8"/>
        <v/>
      </c>
      <c r="AI80" s="37" t="str">
        <f t="shared" si="9"/>
        <v/>
      </c>
      <c r="AJ80" s="38"/>
      <c r="AK80" s="38"/>
      <c r="AL80" s="38"/>
      <c r="AM80" s="38"/>
      <c r="AN80" s="38"/>
      <c r="AO80" s="38"/>
      <c r="AP80" s="38"/>
      <c r="AZ80" s="255" t="s">
        <v>184</v>
      </c>
      <c r="BA80" s="256" t="s">
        <v>184</v>
      </c>
      <c r="BB80" s="256" t="s">
        <v>184</v>
      </c>
      <c r="BC80" s="203" t="s">
        <v>995</v>
      </c>
      <c r="BD80" s="204" t="s">
        <v>995</v>
      </c>
      <c r="BE80" s="257" t="s">
        <v>1506</v>
      </c>
      <c r="BF80" s="159"/>
      <c r="BH80" s="137">
        <v>60</v>
      </c>
      <c r="BI80" s="206"/>
      <c r="BJ80" s="207"/>
      <c r="BK80" s="207"/>
      <c r="BL80" s="207"/>
      <c r="BM80" s="207"/>
      <c r="BN80" s="206"/>
      <c r="BO80" s="208"/>
      <c r="BP80" s="206"/>
      <c r="BQ80" s="458"/>
      <c r="BR80" s="209"/>
      <c r="BS80" s="210"/>
      <c r="BT80" s="208"/>
      <c r="BU80" s="208"/>
      <c r="BV80" s="458"/>
      <c r="BW80" s="209"/>
      <c r="CP80" s="244"/>
      <c r="CQ80" s="244"/>
      <c r="CR80" s="274" t="s">
        <v>1276</v>
      </c>
      <c r="CS80" s="258">
        <v>0</v>
      </c>
      <c r="CT80" s="178">
        <f>DCOUNT($H$20:$AI$4020,"入力ﾁｪｯｸ",CR79:CS80)</f>
        <v>0</v>
      </c>
      <c r="CV80" s="159"/>
      <c r="CW80" s="159"/>
      <c r="CX80" s="169"/>
      <c r="CY80" s="169"/>
      <c r="CZ80" s="159"/>
      <c r="DA80" s="159"/>
      <c r="DB80" s="159"/>
      <c r="DC80" s="159"/>
      <c r="DD80" s="150"/>
      <c r="DE80" s="213"/>
      <c r="DF80" s="213"/>
      <c r="DG80" s="598" t="s">
        <v>3078</v>
      </c>
      <c r="DH80" s="597">
        <v>0</v>
      </c>
      <c r="DI80" s="599">
        <v>5</v>
      </c>
      <c r="DJ80" s="619">
        <f>DCOUNT($H$20:$AI$4020,$H$20,DG79:DI80)</f>
        <v>0</v>
      </c>
      <c r="DK80" s="159"/>
      <c r="DM80" s="213"/>
      <c r="DN80" s="213"/>
      <c r="DO80" s="181" t="s">
        <v>1073</v>
      </c>
      <c r="DP80" s="182" t="s">
        <v>946</v>
      </c>
      <c r="DQ80" s="178" t="s">
        <v>1601</v>
      </c>
      <c r="DR80" s="183"/>
      <c r="DS80" s="158"/>
      <c r="DT80" s="159"/>
      <c r="DW80" s="225"/>
      <c r="DX80" s="225"/>
      <c r="DY80" s="451" t="s">
        <v>1100</v>
      </c>
      <c r="DZ80" s="228">
        <v>0</v>
      </c>
      <c r="EA80" s="229">
        <v>5</v>
      </c>
      <c r="EB80" s="230">
        <f>DCOUNT($H$20:$AI$4020,$H$20,DY79:EA80)</f>
        <v>0</v>
      </c>
      <c r="EC80" s="230"/>
      <c r="ED80" s="344"/>
      <c r="EE80" s="346"/>
      <c r="EF80" s="227" t="s">
        <v>584</v>
      </c>
      <c r="EG80" s="228">
        <v>0</v>
      </c>
      <c r="EH80" s="229">
        <v>4</v>
      </c>
      <c r="EI80" s="230">
        <f>DCOUNT($H$20:$AI$4020,$H$20,EF79:EH80)</f>
        <v>0</v>
      </c>
      <c r="EK80" s="231"/>
      <c r="EL80" s="232"/>
      <c r="EM80" s="233" t="s">
        <v>891</v>
      </c>
      <c r="EN80" s="228">
        <v>0</v>
      </c>
      <c r="EO80" s="229">
        <v>4</v>
      </c>
      <c r="EP80" s="234">
        <f>DCOUNT($H$20:$AI$4020,$H$20,EM79:EO80)</f>
        <v>0</v>
      </c>
      <c r="EQ80" s="161"/>
      <c r="ER80" s="225"/>
      <c r="ES80" s="151"/>
      <c r="ET80" s="588" t="s">
        <v>2851</v>
      </c>
      <c r="EU80" s="589">
        <v>0</v>
      </c>
      <c r="EV80" s="584">
        <v>4</v>
      </c>
      <c r="EW80" s="590">
        <f>DCOUNT($H$20:$AI$4020,$H$20,ET79:EV80)</f>
        <v>0</v>
      </c>
      <c r="EY80" s="344"/>
      <c r="EZ80" s="231"/>
      <c r="FA80" s="235" t="s">
        <v>874</v>
      </c>
      <c r="FB80" s="228">
        <v>0</v>
      </c>
      <c r="FC80" s="229">
        <v>8</v>
      </c>
      <c r="FD80" s="230">
        <f>DCOUNT($H$20:$AI$4020,$H$20,FA79:FC80)</f>
        <v>0</v>
      </c>
      <c r="FF80" s="236"/>
      <c r="FG80" s="280"/>
      <c r="FH80" s="237">
        <v>5</v>
      </c>
      <c r="FI80" s="229">
        <v>8</v>
      </c>
      <c r="FJ80" s="234">
        <f>DCOUNT($H$20:$AI$4020,$H$20,FH79:FI80)</f>
        <v>0</v>
      </c>
      <c r="FK80" s="193"/>
      <c r="FL80" s="138"/>
      <c r="FM80" s="917"/>
      <c r="FN80" s="914"/>
      <c r="FO80" s="194">
        <v>1</v>
      </c>
      <c r="FP80" s="238">
        <v>101</v>
      </c>
      <c r="FQ80" s="194">
        <f>DCOUNT($AN$20:$AO$73,"例№",FO79:FP80)</f>
        <v>0</v>
      </c>
      <c r="FR80" s="140"/>
      <c r="FS80" s="140"/>
      <c r="FT80" s="354"/>
      <c r="FU80" s="855" t="s">
        <v>1750</v>
      </c>
      <c r="FV80" s="856"/>
      <c r="FW80" s="857"/>
      <c r="FX80" s="85">
        <v>3.5</v>
      </c>
      <c r="FY80" s="85">
        <v>12</v>
      </c>
      <c r="FZ80" s="493">
        <f>0.35*0.5</f>
        <v>0.17499999999999999</v>
      </c>
      <c r="GA80" s="494">
        <f>0.023*0.5</f>
        <v>1.15E-2</v>
      </c>
      <c r="GB80" s="87">
        <v>8</v>
      </c>
      <c r="GC80" s="85" t="s">
        <v>391</v>
      </c>
      <c r="GD80" s="85" t="s">
        <v>1721</v>
      </c>
      <c r="GE80" s="85" t="s">
        <v>263</v>
      </c>
      <c r="GF80" s="94"/>
      <c r="GM80" s="617"/>
      <c r="GN80" s="111"/>
      <c r="GO80" s="566"/>
    </row>
    <row r="81" spans="1:197" ht="15" customHeight="1" thickBot="1" x14ac:dyDescent="0.2">
      <c r="A81" s="38"/>
      <c r="B81" s="52">
        <v>61</v>
      </c>
      <c r="C81" s="48"/>
      <c r="D81" s="48"/>
      <c r="E81" s="686"/>
      <c r="F81" s="686"/>
      <c r="G81" s="687"/>
      <c r="H81" s="412">
        <f t="shared" si="3"/>
        <v>0</v>
      </c>
      <c r="I81" s="47">
        <v>61</v>
      </c>
      <c r="J81" s="48"/>
      <c r="K81" s="48"/>
      <c r="L81" s="47" t="e">
        <f t="shared" si="4"/>
        <v>#N/A</v>
      </c>
      <c r="M81" s="48"/>
      <c r="N81" s="49"/>
      <c r="O81" s="59"/>
      <c r="P81" s="59"/>
      <c r="Q81" s="48"/>
      <c r="R81" s="50" t="s">
        <v>1009</v>
      </c>
      <c r="S81" s="48"/>
      <c r="T81" s="50" t="s">
        <v>1004</v>
      </c>
      <c r="U81" s="48"/>
      <c r="V81" s="47" t="s">
        <v>4102</v>
      </c>
      <c r="W81" s="686"/>
      <c r="X81" s="47"/>
      <c r="Y81" s="48"/>
      <c r="Z81" s="686"/>
      <c r="AA81" s="457"/>
      <c r="AB81" s="51" t="e">
        <f t="shared" si="5"/>
        <v>#N/A</v>
      </c>
      <c r="AC81" s="52">
        <v>61</v>
      </c>
      <c r="AD81" s="457"/>
      <c r="AE81" s="47" t="e">
        <f t="shared" si="6"/>
        <v>#N/A</v>
      </c>
      <c r="AF81" s="48"/>
      <c r="AG81" s="53" t="e">
        <f t="shared" si="7"/>
        <v>#N/A</v>
      </c>
      <c r="AH81" s="36" t="str">
        <f t="shared" si="8"/>
        <v/>
      </c>
      <c r="AI81" s="37" t="str">
        <f t="shared" si="9"/>
        <v/>
      </c>
      <c r="AJ81" s="38"/>
      <c r="AK81" s="38"/>
      <c r="AL81" s="38"/>
      <c r="AM81" s="38"/>
      <c r="AN81" s="38"/>
      <c r="AO81" s="38"/>
      <c r="AP81" s="38"/>
      <c r="AZ81" s="249">
        <v>801</v>
      </c>
      <c r="BA81" s="250"/>
      <c r="BB81" s="250"/>
      <c r="BC81" s="251" t="s">
        <v>1558</v>
      </c>
      <c r="BD81" s="264"/>
      <c r="BE81" s="252">
        <f>DCOUNT($H$20:$AI$4020,$H$20,AZ80:BD81)</f>
        <v>0</v>
      </c>
      <c r="BF81" s="159"/>
      <c r="BH81" s="137">
        <v>61</v>
      </c>
      <c r="BI81" s="206"/>
      <c r="BJ81" s="207"/>
      <c r="BK81" s="207"/>
      <c r="BL81" s="207"/>
      <c r="BM81" s="207"/>
      <c r="BN81" s="206"/>
      <c r="BO81" s="208"/>
      <c r="BP81" s="206"/>
      <c r="BQ81" s="458"/>
      <c r="BR81" s="209"/>
      <c r="BS81" s="210"/>
      <c r="BT81" s="208"/>
      <c r="BU81" s="208"/>
      <c r="BV81" s="458"/>
      <c r="BW81" s="209"/>
      <c r="CP81" s="218"/>
      <c r="CQ81" s="218"/>
      <c r="CR81" s="595" t="s">
        <v>76</v>
      </c>
      <c r="CS81" s="596" t="s">
        <v>946</v>
      </c>
      <c r="CT81" s="597"/>
      <c r="CV81" s="159"/>
      <c r="CW81" s="159"/>
      <c r="CX81" s="169"/>
      <c r="CY81" s="169"/>
      <c r="CZ81" s="159"/>
      <c r="DA81" s="159"/>
      <c r="DB81" s="159"/>
      <c r="DC81" s="159"/>
      <c r="DD81" s="150"/>
      <c r="DE81" s="213"/>
      <c r="DF81" s="213"/>
      <c r="DG81" s="595" t="s">
        <v>76</v>
      </c>
      <c r="DH81" s="596" t="s">
        <v>946</v>
      </c>
      <c r="DI81" s="599" t="s">
        <v>1601</v>
      </c>
      <c r="DJ81" s="597"/>
      <c r="DK81" s="158"/>
      <c r="DM81" s="213"/>
      <c r="DN81" s="213"/>
      <c r="DO81" s="224" t="s">
        <v>91</v>
      </c>
      <c r="DP81" s="221">
        <v>0</v>
      </c>
      <c r="DQ81" s="216">
        <v>4</v>
      </c>
      <c r="DR81" s="222">
        <f>DCOUNT($H$20:$AI$4020,$H$20,DO80:DQ81)</f>
        <v>0</v>
      </c>
      <c r="DS81" s="159"/>
      <c r="DT81" s="158"/>
      <c r="DW81" s="225"/>
      <c r="DX81" s="225"/>
      <c r="DY81" s="186" t="s">
        <v>452</v>
      </c>
      <c r="DZ81" s="321" t="s">
        <v>946</v>
      </c>
      <c r="EA81" s="188" t="s">
        <v>1601</v>
      </c>
      <c r="EB81" s="189"/>
      <c r="EC81" s="341"/>
      <c r="ED81" s="344"/>
      <c r="EE81" s="346"/>
      <c r="EF81" s="186" t="s">
        <v>172</v>
      </c>
      <c r="EG81" s="187" t="s">
        <v>946</v>
      </c>
      <c r="EH81" s="188" t="s">
        <v>1601</v>
      </c>
      <c r="EI81" s="189"/>
      <c r="EK81" s="231"/>
      <c r="EL81" s="232"/>
      <c r="EM81" s="186" t="s">
        <v>1629</v>
      </c>
      <c r="EN81" s="187" t="s">
        <v>946</v>
      </c>
      <c r="EO81" s="188" t="s">
        <v>1601</v>
      </c>
      <c r="EP81" s="189"/>
      <c r="EQ81" s="193"/>
      <c r="ER81" s="225"/>
      <c r="ES81" s="151"/>
      <c r="ET81" s="586" t="s">
        <v>76</v>
      </c>
      <c r="EU81" s="587" t="s">
        <v>946</v>
      </c>
      <c r="EV81" s="581" t="s">
        <v>1601</v>
      </c>
      <c r="EW81" s="582"/>
      <c r="EY81" s="344"/>
      <c r="EZ81" s="231"/>
      <c r="FA81" s="186" t="s">
        <v>1629</v>
      </c>
      <c r="FB81" s="187" t="s">
        <v>946</v>
      </c>
      <c r="FC81" s="188" t="s">
        <v>1601</v>
      </c>
      <c r="FD81" s="189"/>
      <c r="FF81" s="236"/>
      <c r="FG81" s="563" t="s">
        <v>4143</v>
      </c>
      <c r="FH81" s="192" t="s">
        <v>742</v>
      </c>
      <c r="FI81" s="188" t="s">
        <v>1602</v>
      </c>
      <c r="FJ81" s="189"/>
      <c r="FK81" s="161"/>
      <c r="FL81" s="138"/>
      <c r="FM81" s="917"/>
      <c r="FN81" s="914"/>
      <c r="FO81" s="194" t="s">
        <v>1677</v>
      </c>
      <c r="FP81" s="194" t="s">
        <v>162</v>
      </c>
      <c r="FQ81" s="132"/>
      <c r="FR81" s="140"/>
      <c r="FS81" s="140"/>
      <c r="FT81" s="354"/>
      <c r="FU81" s="855" t="s">
        <v>1751</v>
      </c>
      <c r="FV81" s="856"/>
      <c r="FW81" s="857"/>
      <c r="FX81" s="85">
        <v>3.5</v>
      </c>
      <c r="FY81" s="85">
        <v>12</v>
      </c>
      <c r="FZ81" s="493">
        <f>0.35*0.25</f>
        <v>8.7499999999999994E-2</v>
      </c>
      <c r="GA81" s="496">
        <f>0.023*0.25</f>
        <v>5.7499999999999999E-3</v>
      </c>
      <c r="GB81" s="87">
        <v>8</v>
      </c>
      <c r="GC81" s="85" t="s">
        <v>391</v>
      </c>
      <c r="GD81" s="85" t="s">
        <v>1721</v>
      </c>
      <c r="GE81" s="85" t="s">
        <v>264</v>
      </c>
      <c r="GF81" s="94"/>
      <c r="GM81" s="616"/>
      <c r="GN81" s="111"/>
      <c r="GO81" s="566"/>
    </row>
    <row r="82" spans="1:197" ht="15" customHeight="1" thickBot="1" x14ac:dyDescent="0.2">
      <c r="A82" s="38"/>
      <c r="B82" s="52">
        <v>62</v>
      </c>
      <c r="C82" s="48"/>
      <c r="D82" s="48"/>
      <c r="E82" s="686"/>
      <c r="F82" s="686"/>
      <c r="G82" s="687"/>
      <c r="H82" s="412">
        <f t="shared" si="3"/>
        <v>0</v>
      </c>
      <c r="I82" s="47">
        <v>62</v>
      </c>
      <c r="J82" s="48"/>
      <c r="K82" s="48"/>
      <c r="L82" s="47" t="e">
        <f t="shared" si="4"/>
        <v>#N/A</v>
      </c>
      <c r="M82" s="48"/>
      <c r="N82" s="49"/>
      <c r="O82" s="59"/>
      <c r="P82" s="59"/>
      <c r="Q82" s="48"/>
      <c r="R82" s="50" t="s">
        <v>1009</v>
      </c>
      <c r="S82" s="48"/>
      <c r="T82" s="50" t="s">
        <v>1004</v>
      </c>
      <c r="U82" s="48"/>
      <c r="V82" s="47" t="s">
        <v>4102</v>
      </c>
      <c r="W82" s="686"/>
      <c r="X82" s="47"/>
      <c r="Y82" s="48"/>
      <c r="Z82" s="686"/>
      <c r="AA82" s="457"/>
      <c r="AB82" s="51" t="e">
        <f t="shared" si="5"/>
        <v>#N/A</v>
      </c>
      <c r="AC82" s="52">
        <v>62</v>
      </c>
      <c r="AD82" s="457"/>
      <c r="AE82" s="47" t="e">
        <f t="shared" si="6"/>
        <v>#N/A</v>
      </c>
      <c r="AF82" s="48"/>
      <c r="AG82" s="53" t="e">
        <f t="shared" si="7"/>
        <v>#N/A</v>
      </c>
      <c r="AH82" s="36" t="str">
        <f t="shared" si="8"/>
        <v/>
      </c>
      <c r="AI82" s="37" t="str">
        <f t="shared" si="9"/>
        <v/>
      </c>
      <c r="AJ82" s="38"/>
      <c r="AK82" s="38"/>
      <c r="AL82" s="38"/>
      <c r="AM82" s="38"/>
      <c r="AN82" s="38"/>
      <c r="AO82" s="38"/>
      <c r="AP82" s="38"/>
      <c r="AZ82" s="311" t="s">
        <v>1507</v>
      </c>
      <c r="BA82" s="312"/>
      <c r="BB82" s="199"/>
      <c r="BC82" s="313"/>
      <c r="BD82" s="314"/>
      <c r="BE82" s="315">
        <f>SUM(BE74:BE81)</f>
        <v>0</v>
      </c>
      <c r="BF82" s="158"/>
      <c r="BH82" s="137">
        <v>62</v>
      </c>
      <c r="BI82" s="206"/>
      <c r="BJ82" s="207"/>
      <c r="BK82" s="207"/>
      <c r="BL82" s="207"/>
      <c r="BM82" s="207"/>
      <c r="BN82" s="206"/>
      <c r="BO82" s="208"/>
      <c r="BP82" s="206"/>
      <c r="BQ82" s="458"/>
      <c r="BR82" s="209"/>
      <c r="BS82" s="210"/>
      <c r="BT82" s="208"/>
      <c r="BU82" s="208"/>
      <c r="BV82" s="458"/>
      <c r="BW82" s="209"/>
      <c r="CP82" s="218"/>
      <c r="CQ82" s="308"/>
      <c r="CR82" s="598" t="s">
        <v>2903</v>
      </c>
      <c r="CS82" s="597">
        <v>0</v>
      </c>
      <c r="CT82" s="600">
        <f>DCOUNT($H$20:$AI$4020,"入力ﾁｪｯｸ",CR81:CS82)</f>
        <v>0</v>
      </c>
      <c r="CV82" s="159"/>
      <c r="CW82" s="159"/>
      <c r="CX82" s="169"/>
      <c r="CY82" s="169"/>
      <c r="CZ82" s="159"/>
      <c r="DA82" s="159"/>
      <c r="DB82" s="159"/>
      <c r="DC82" s="159"/>
      <c r="DD82" s="150"/>
      <c r="DE82" s="213"/>
      <c r="DF82" s="213"/>
      <c r="DG82" s="598" t="s">
        <v>3079</v>
      </c>
      <c r="DH82" s="597">
        <v>0</v>
      </c>
      <c r="DI82" s="599">
        <v>5</v>
      </c>
      <c r="DJ82" s="619">
        <f>DCOUNT($H$20:$AI$4020,$H$20,DG81:DI82)</f>
        <v>0</v>
      </c>
      <c r="DK82" s="159"/>
      <c r="DM82" s="213"/>
      <c r="DN82" s="213"/>
      <c r="DO82" s="181" t="s">
        <v>1073</v>
      </c>
      <c r="DP82" s="182" t="s">
        <v>946</v>
      </c>
      <c r="DQ82" s="178" t="s">
        <v>1601</v>
      </c>
      <c r="DR82" s="183"/>
      <c r="DS82" s="158"/>
      <c r="DT82" s="159"/>
      <c r="DW82" s="225"/>
      <c r="DX82" s="225"/>
      <c r="DY82" s="227" t="s">
        <v>347</v>
      </c>
      <c r="DZ82" s="228">
        <v>0</v>
      </c>
      <c r="EA82" s="229">
        <v>5</v>
      </c>
      <c r="EB82" s="230">
        <f>DCOUNT($H$20:$AI$4020,$H$20,DY81:EA82)</f>
        <v>0</v>
      </c>
      <c r="EC82" s="230"/>
      <c r="ED82" s="344"/>
      <c r="EE82" s="346"/>
      <c r="EF82" s="227" t="s">
        <v>585</v>
      </c>
      <c r="EG82" s="228">
        <v>0</v>
      </c>
      <c r="EH82" s="229">
        <v>4</v>
      </c>
      <c r="EI82" s="230">
        <f>DCOUNT($H$20:$AI$4020,$H$20,EF81:EH82)</f>
        <v>0</v>
      </c>
      <c r="EK82" s="231"/>
      <c r="EL82" s="232"/>
      <c r="EM82" s="233" t="s">
        <v>893</v>
      </c>
      <c r="EN82" s="228">
        <v>0</v>
      </c>
      <c r="EO82" s="229">
        <v>4</v>
      </c>
      <c r="EP82" s="234">
        <f>DCOUNT($H$20:$AI$4020,$H$20,EM81:EO82)</f>
        <v>0</v>
      </c>
      <c r="EQ82" s="161"/>
      <c r="ER82" s="225"/>
      <c r="ES82" s="151"/>
      <c r="ET82" s="588" t="s">
        <v>2852</v>
      </c>
      <c r="EU82" s="589">
        <v>0</v>
      </c>
      <c r="EV82" s="584">
        <v>4</v>
      </c>
      <c r="EW82" s="590">
        <f>DCOUNT($H$20:$AI$4020,$H$20,ET81:EV82)</f>
        <v>0</v>
      </c>
      <c r="EY82" s="344"/>
      <c r="EZ82" s="231"/>
      <c r="FA82" s="235" t="s">
        <v>876</v>
      </c>
      <c r="FB82" s="228">
        <v>0</v>
      </c>
      <c r="FC82" s="229">
        <v>8</v>
      </c>
      <c r="FD82" s="230">
        <f>DCOUNT($H$20:$AI$4020,$H$20,FA81:FC82)</f>
        <v>0</v>
      </c>
      <c r="FF82" s="272"/>
      <c r="FG82" s="280"/>
      <c r="FH82" s="237">
        <v>5</v>
      </c>
      <c r="FI82" s="229">
        <v>9</v>
      </c>
      <c r="FJ82" s="234">
        <f>DCOUNT($H$20:$AI$4020,$H$20,FH81:FI82)</f>
        <v>0</v>
      </c>
      <c r="FK82" s="193"/>
      <c r="FL82" s="138"/>
      <c r="FM82" s="917"/>
      <c r="FN82" s="914"/>
      <c r="FO82" s="194">
        <v>1</v>
      </c>
      <c r="FP82" s="238">
        <v>102</v>
      </c>
      <c r="FQ82" s="194">
        <f>DCOUNT($AN$20:$AO$73,"例№",FO81:FP82)</f>
        <v>0</v>
      </c>
      <c r="FR82" s="140"/>
      <c r="FS82" s="140"/>
      <c r="FT82" s="354"/>
      <c r="FU82" s="855" t="s">
        <v>1752</v>
      </c>
      <c r="FV82" s="856"/>
      <c r="FW82" s="857"/>
      <c r="FX82" s="85">
        <v>12</v>
      </c>
      <c r="FY82" s="85">
        <v>30</v>
      </c>
      <c r="FZ82" s="493">
        <f>0.35*0.75</f>
        <v>0.26249999999999996</v>
      </c>
      <c r="GA82" s="494">
        <f>0.023*0.75</f>
        <v>1.7250000000000001E-2</v>
      </c>
      <c r="GB82" s="87">
        <v>8</v>
      </c>
      <c r="GC82" s="85" t="s">
        <v>391</v>
      </c>
      <c r="GD82" s="85" t="s">
        <v>1721</v>
      </c>
      <c r="GE82" s="85" t="s">
        <v>262</v>
      </c>
      <c r="GF82" s="94"/>
      <c r="GM82" s="617"/>
      <c r="GN82" s="111"/>
      <c r="GO82" s="566"/>
    </row>
    <row r="83" spans="1:197" ht="15" customHeight="1" thickBot="1" x14ac:dyDescent="0.2">
      <c r="A83" s="38"/>
      <c r="B83" s="52">
        <v>63</v>
      </c>
      <c r="C83" s="48"/>
      <c r="D83" s="48"/>
      <c r="E83" s="686"/>
      <c r="F83" s="686"/>
      <c r="G83" s="687"/>
      <c r="H83" s="412">
        <f t="shared" si="3"/>
        <v>0</v>
      </c>
      <c r="I83" s="47">
        <v>63</v>
      </c>
      <c r="J83" s="48"/>
      <c r="K83" s="48"/>
      <c r="L83" s="47" t="e">
        <f t="shared" si="4"/>
        <v>#N/A</v>
      </c>
      <c r="M83" s="48"/>
      <c r="N83" s="49"/>
      <c r="O83" s="59"/>
      <c r="P83" s="59"/>
      <c r="Q83" s="48"/>
      <c r="R83" s="50" t="s">
        <v>1009</v>
      </c>
      <c r="S83" s="48"/>
      <c r="T83" s="50" t="s">
        <v>1004</v>
      </c>
      <c r="U83" s="48"/>
      <c r="V83" s="47" t="s">
        <v>4102</v>
      </c>
      <c r="W83" s="686"/>
      <c r="X83" s="47"/>
      <c r="Y83" s="48"/>
      <c r="Z83" s="686"/>
      <c r="AA83" s="457"/>
      <c r="AB83" s="51" t="e">
        <f t="shared" si="5"/>
        <v>#N/A</v>
      </c>
      <c r="AC83" s="52">
        <v>63</v>
      </c>
      <c r="AD83" s="457"/>
      <c r="AE83" s="47" t="e">
        <f t="shared" si="6"/>
        <v>#N/A</v>
      </c>
      <c r="AF83" s="48"/>
      <c r="AG83" s="53" t="e">
        <f t="shared" si="7"/>
        <v>#N/A</v>
      </c>
      <c r="AH83" s="36" t="str">
        <f t="shared" si="8"/>
        <v/>
      </c>
      <c r="AI83" s="37" t="str">
        <f t="shared" si="9"/>
        <v/>
      </c>
      <c r="AJ83" s="38"/>
      <c r="AK83" s="38"/>
      <c r="AL83" s="38"/>
      <c r="AM83" s="38"/>
      <c r="AN83" s="38"/>
      <c r="AO83" s="38"/>
      <c r="AP83" s="38"/>
      <c r="AZ83" s="159" t="s">
        <v>1509</v>
      </c>
      <c r="BA83" s="159"/>
      <c r="BB83" s="159"/>
      <c r="BC83" s="159"/>
      <c r="BD83" s="159"/>
      <c r="BE83" s="159"/>
      <c r="BF83" s="159"/>
      <c r="BH83" s="137">
        <v>63</v>
      </c>
      <c r="BI83" s="206"/>
      <c r="BJ83" s="207"/>
      <c r="BK83" s="207"/>
      <c r="BL83" s="207"/>
      <c r="BM83" s="207"/>
      <c r="BN83" s="206"/>
      <c r="BO83" s="208"/>
      <c r="BP83" s="206"/>
      <c r="BQ83" s="458"/>
      <c r="BR83" s="209"/>
      <c r="BS83" s="210"/>
      <c r="BT83" s="208"/>
      <c r="BU83" s="208"/>
      <c r="BV83" s="458"/>
      <c r="BW83" s="209"/>
      <c r="CP83" s="218"/>
      <c r="CQ83" s="218"/>
      <c r="CR83" s="595" t="s">
        <v>76</v>
      </c>
      <c r="CS83" s="596" t="s">
        <v>946</v>
      </c>
      <c r="CT83" s="597"/>
      <c r="CV83" s="159"/>
      <c r="CW83" s="159"/>
      <c r="CX83" s="169"/>
      <c r="CY83" s="169"/>
      <c r="CZ83" s="159"/>
      <c r="DA83" s="159"/>
      <c r="DB83" s="159"/>
      <c r="DC83" s="159"/>
      <c r="DD83" s="150"/>
      <c r="DE83" s="213"/>
      <c r="DF83" s="213"/>
      <c r="DG83" s="595" t="s">
        <v>76</v>
      </c>
      <c r="DH83" s="596" t="s">
        <v>946</v>
      </c>
      <c r="DI83" s="599" t="s">
        <v>1601</v>
      </c>
      <c r="DJ83" s="597"/>
      <c r="DK83" s="158"/>
      <c r="DM83" s="213"/>
      <c r="DN83" s="213"/>
      <c r="DO83" s="224" t="s">
        <v>92</v>
      </c>
      <c r="DP83" s="221">
        <v>0</v>
      </c>
      <c r="DQ83" s="216">
        <v>4</v>
      </c>
      <c r="DR83" s="222">
        <f>DCOUNT($H$20:$AI$4020,$H$20,DO82:DQ83)</f>
        <v>0</v>
      </c>
      <c r="DS83" s="159"/>
      <c r="DT83" s="158"/>
      <c r="DW83" s="225"/>
      <c r="DX83" s="225"/>
      <c r="DY83" s="186" t="s">
        <v>452</v>
      </c>
      <c r="DZ83" s="187" t="s">
        <v>946</v>
      </c>
      <c r="EA83" s="188" t="s">
        <v>1601</v>
      </c>
      <c r="EB83" s="189"/>
      <c r="EC83" s="341"/>
      <c r="ED83" s="344"/>
      <c r="EE83" s="346"/>
      <c r="EF83" s="186" t="s">
        <v>172</v>
      </c>
      <c r="EG83" s="187" t="s">
        <v>946</v>
      </c>
      <c r="EH83" s="188" t="s">
        <v>1601</v>
      </c>
      <c r="EI83" s="189"/>
      <c r="EK83" s="346"/>
      <c r="EL83" s="454"/>
      <c r="EM83" s="186" t="s">
        <v>1629</v>
      </c>
      <c r="EN83" s="321" t="s">
        <v>946</v>
      </c>
      <c r="EO83" s="188" t="s">
        <v>1601</v>
      </c>
      <c r="EP83" s="189"/>
      <c r="EQ83" s="193"/>
      <c r="ER83" s="225"/>
      <c r="ES83" s="151"/>
      <c r="ET83" s="586" t="s">
        <v>76</v>
      </c>
      <c r="EU83" s="587" t="s">
        <v>946</v>
      </c>
      <c r="EV83" s="581" t="s">
        <v>1601</v>
      </c>
      <c r="EW83" s="582"/>
      <c r="EY83" s="344"/>
      <c r="EZ83" s="225"/>
      <c r="FA83" s="186" t="s">
        <v>1629</v>
      </c>
      <c r="FB83" s="187" t="s">
        <v>946</v>
      </c>
      <c r="FC83" s="188" t="s">
        <v>1601</v>
      </c>
      <c r="FD83" s="189"/>
      <c r="FI83" s="138"/>
      <c r="FK83" s="161"/>
      <c r="FL83" s="138"/>
      <c r="FM83" s="917"/>
      <c r="FN83" s="914"/>
      <c r="FO83" s="194" t="s">
        <v>1677</v>
      </c>
      <c r="FP83" s="194" t="s">
        <v>162</v>
      </c>
      <c r="FQ83" s="132"/>
      <c r="FR83" s="140"/>
      <c r="FS83" s="140"/>
      <c r="FT83" s="354"/>
      <c r="FU83" s="855" t="s">
        <v>1753</v>
      </c>
      <c r="FV83" s="856"/>
      <c r="FW83" s="857"/>
      <c r="FX83" s="85">
        <v>12</v>
      </c>
      <c r="FY83" s="85">
        <v>30</v>
      </c>
      <c r="FZ83" s="493">
        <f>0.35*0.5</f>
        <v>0.17499999999999999</v>
      </c>
      <c r="GA83" s="494">
        <f>0.023*0.5</f>
        <v>1.15E-2</v>
      </c>
      <c r="GB83" s="87">
        <v>8</v>
      </c>
      <c r="GC83" s="85" t="s">
        <v>391</v>
      </c>
      <c r="GD83" s="85" t="s">
        <v>1721</v>
      </c>
      <c r="GE83" s="85" t="s">
        <v>263</v>
      </c>
      <c r="GF83" s="94"/>
      <c r="GM83" s="617"/>
      <c r="GN83" s="111"/>
      <c r="GO83" s="566"/>
    </row>
    <row r="84" spans="1:197" ht="15" customHeight="1" x14ac:dyDescent="0.15">
      <c r="A84" s="38"/>
      <c r="B84" s="52">
        <v>64</v>
      </c>
      <c r="C84" s="48"/>
      <c r="D84" s="48"/>
      <c r="E84" s="686"/>
      <c r="F84" s="686"/>
      <c r="G84" s="687"/>
      <c r="H84" s="412">
        <f t="shared" si="3"/>
        <v>0</v>
      </c>
      <c r="I84" s="47">
        <v>64</v>
      </c>
      <c r="J84" s="48"/>
      <c r="K84" s="48"/>
      <c r="L84" s="47" t="e">
        <f t="shared" si="4"/>
        <v>#N/A</v>
      </c>
      <c r="M84" s="48"/>
      <c r="N84" s="49"/>
      <c r="O84" s="59"/>
      <c r="P84" s="59"/>
      <c r="Q84" s="48"/>
      <c r="R84" s="50" t="s">
        <v>1009</v>
      </c>
      <c r="S84" s="48"/>
      <c r="T84" s="50" t="s">
        <v>1004</v>
      </c>
      <c r="U84" s="48"/>
      <c r="V84" s="47" t="s">
        <v>4102</v>
      </c>
      <c r="W84" s="686"/>
      <c r="X84" s="47"/>
      <c r="Y84" s="48"/>
      <c r="Z84" s="686"/>
      <c r="AA84" s="457"/>
      <c r="AB84" s="51" t="e">
        <f t="shared" si="5"/>
        <v>#N/A</v>
      </c>
      <c r="AC84" s="52">
        <v>64</v>
      </c>
      <c r="AD84" s="457"/>
      <c r="AE84" s="47" t="e">
        <f t="shared" si="6"/>
        <v>#N/A</v>
      </c>
      <c r="AF84" s="48"/>
      <c r="AG84" s="53" t="e">
        <f t="shared" si="7"/>
        <v>#N/A</v>
      </c>
      <c r="AH84" s="36" t="str">
        <f t="shared" si="8"/>
        <v/>
      </c>
      <c r="AI84" s="37" t="str">
        <f t="shared" si="9"/>
        <v/>
      </c>
      <c r="AJ84" s="38"/>
      <c r="AK84" s="38"/>
      <c r="AL84" s="38"/>
      <c r="AM84" s="38"/>
      <c r="AN84" s="38"/>
      <c r="AO84" s="38"/>
      <c r="AP84" s="38"/>
      <c r="AZ84" s="201" t="s">
        <v>184</v>
      </c>
      <c r="BA84" s="202" t="s">
        <v>184</v>
      </c>
      <c r="BB84" s="202" t="s">
        <v>184</v>
      </c>
      <c r="BC84" s="203" t="s">
        <v>995</v>
      </c>
      <c r="BD84" s="204" t="s">
        <v>995</v>
      </c>
      <c r="BE84" s="205" t="s">
        <v>1506</v>
      </c>
      <c r="BF84" s="159"/>
      <c r="BH84" s="137">
        <v>64</v>
      </c>
      <c r="BI84" s="206"/>
      <c r="BJ84" s="207"/>
      <c r="BK84" s="207"/>
      <c r="BL84" s="207"/>
      <c r="BM84" s="207"/>
      <c r="BN84" s="206"/>
      <c r="BO84" s="208"/>
      <c r="BP84" s="206"/>
      <c r="BQ84" s="458"/>
      <c r="BR84" s="209"/>
      <c r="BS84" s="210"/>
      <c r="BT84" s="208"/>
      <c r="BU84" s="208"/>
      <c r="BV84" s="458"/>
      <c r="BW84" s="209"/>
      <c r="CP84" s="218"/>
      <c r="CQ84" s="308"/>
      <c r="CR84" s="598" t="s">
        <v>2904</v>
      </c>
      <c r="CS84" s="597">
        <v>0</v>
      </c>
      <c r="CT84" s="600">
        <f>DCOUNT($H$20:$AI$4020,"入力ﾁｪｯｸ",CR83:CS84)</f>
        <v>0</v>
      </c>
      <c r="CV84" s="159"/>
      <c r="CW84" s="159"/>
      <c r="CX84" s="169"/>
      <c r="CY84" s="169"/>
      <c r="CZ84" s="159"/>
      <c r="DA84" s="159"/>
      <c r="DB84" s="159"/>
      <c r="DC84" s="158"/>
      <c r="DD84" s="158"/>
      <c r="DE84" s="213"/>
      <c r="DF84" s="213"/>
      <c r="DG84" s="598" t="s">
        <v>3080</v>
      </c>
      <c r="DH84" s="597">
        <v>0</v>
      </c>
      <c r="DI84" s="599">
        <v>5</v>
      </c>
      <c r="DJ84" s="619">
        <f>DCOUNT($H$20:$AI$4020,$H$20,DG83:DI84)</f>
        <v>0</v>
      </c>
      <c r="DK84" s="159"/>
      <c r="DM84" s="213"/>
      <c r="DN84" s="213"/>
      <c r="DO84" s="181" t="s">
        <v>1073</v>
      </c>
      <c r="DP84" s="182" t="s">
        <v>946</v>
      </c>
      <c r="DQ84" s="178" t="s">
        <v>1601</v>
      </c>
      <c r="DR84" s="183"/>
      <c r="DS84" s="158"/>
      <c r="DT84" s="159"/>
      <c r="DW84" s="225"/>
      <c r="DX84" s="225"/>
      <c r="DY84" s="227" t="s">
        <v>1206</v>
      </c>
      <c r="DZ84" s="228">
        <v>0</v>
      </c>
      <c r="EA84" s="229">
        <v>5</v>
      </c>
      <c r="EB84" s="230">
        <f>DCOUNT($H$20:$AI$4020,$H$20,DY83:EA84)</f>
        <v>0</v>
      </c>
      <c r="EC84" s="230"/>
      <c r="ED84" s="344"/>
      <c r="EE84" s="346"/>
      <c r="EF84" s="227" t="s">
        <v>586</v>
      </c>
      <c r="EG84" s="228">
        <v>0</v>
      </c>
      <c r="EH84" s="229">
        <v>4</v>
      </c>
      <c r="EI84" s="230">
        <f>DCOUNT($H$20:$AI$4020,$H$20,EF83:EH84)</f>
        <v>0</v>
      </c>
      <c r="EK84" s="346"/>
      <c r="EL84" s="454"/>
      <c r="EM84" s="233" t="s">
        <v>895</v>
      </c>
      <c r="EN84" s="228">
        <v>0</v>
      </c>
      <c r="EO84" s="323">
        <v>4</v>
      </c>
      <c r="EP84" s="234">
        <f>DCOUNT($H$20:$AI$4020,$H$20,EM83:EO84)</f>
        <v>0</v>
      </c>
      <c r="EQ84" s="161"/>
      <c r="ER84" s="225"/>
      <c r="ES84" s="151"/>
      <c r="ET84" s="588" t="s">
        <v>2853</v>
      </c>
      <c r="EU84" s="589">
        <v>0</v>
      </c>
      <c r="EV84" s="584">
        <v>4</v>
      </c>
      <c r="EW84" s="590">
        <f>DCOUNT($H$20:$AI$4020,$H$20,ET83:EV84)</f>
        <v>0</v>
      </c>
      <c r="EY84" s="344"/>
      <c r="EZ84" s="271"/>
      <c r="FA84" s="235" t="s">
        <v>880</v>
      </c>
      <c r="FB84" s="228">
        <v>0</v>
      </c>
      <c r="FC84" s="229">
        <v>8</v>
      </c>
      <c r="FD84" s="230">
        <f>DCOUNT($H$20:$AI$4020,$H$20,FA83:FC84)</f>
        <v>0</v>
      </c>
      <c r="FF84" s="191" t="s">
        <v>923</v>
      </c>
      <c r="FG84" s="275" t="s">
        <v>4053</v>
      </c>
      <c r="FH84" s="192" t="s">
        <v>742</v>
      </c>
      <c r="FI84" s="188" t="s">
        <v>1602</v>
      </c>
      <c r="FJ84" s="189"/>
      <c r="FL84" s="138"/>
      <c r="FM84" s="917"/>
      <c r="FN84" s="915"/>
      <c r="FO84" s="194">
        <v>1</v>
      </c>
      <c r="FP84" s="238">
        <v>103</v>
      </c>
      <c r="FQ84" s="194">
        <f>DCOUNT($AN$20:$AO$73,"例№",FO83:FP84)</f>
        <v>0</v>
      </c>
      <c r="FR84" s="140"/>
      <c r="FS84" s="140"/>
      <c r="FT84" s="354"/>
      <c r="FU84" s="855" t="s">
        <v>1754</v>
      </c>
      <c r="FV84" s="856"/>
      <c r="FW84" s="857"/>
      <c r="FX84" s="85">
        <v>12</v>
      </c>
      <c r="FY84" s="85">
        <v>30</v>
      </c>
      <c r="FZ84" s="493">
        <f>0.35*0.25</f>
        <v>8.7499999999999994E-2</v>
      </c>
      <c r="GA84" s="496">
        <f>0.023*0.25</f>
        <v>5.7499999999999999E-3</v>
      </c>
      <c r="GB84" s="87">
        <v>8</v>
      </c>
      <c r="GC84" s="85" t="s">
        <v>391</v>
      </c>
      <c r="GD84" s="85" t="s">
        <v>1721</v>
      </c>
      <c r="GE84" s="85" t="s">
        <v>264</v>
      </c>
      <c r="GF84" s="94"/>
      <c r="GM84" s="617"/>
      <c r="GN84" s="111"/>
      <c r="GO84" s="566"/>
    </row>
    <row r="85" spans="1:197" ht="15" customHeight="1" x14ac:dyDescent="0.15">
      <c r="A85" s="38"/>
      <c r="B85" s="52">
        <v>65</v>
      </c>
      <c r="C85" s="48"/>
      <c r="D85" s="48"/>
      <c r="E85" s="686"/>
      <c r="F85" s="686"/>
      <c r="G85" s="687"/>
      <c r="H85" s="412">
        <f t="shared" si="3"/>
        <v>0</v>
      </c>
      <c r="I85" s="47">
        <v>65</v>
      </c>
      <c r="J85" s="48"/>
      <c r="K85" s="48"/>
      <c r="L85" s="47" t="e">
        <f t="shared" si="4"/>
        <v>#N/A</v>
      </c>
      <c r="M85" s="48"/>
      <c r="N85" s="49"/>
      <c r="O85" s="59"/>
      <c r="P85" s="59"/>
      <c r="Q85" s="48"/>
      <c r="R85" s="50" t="s">
        <v>1009</v>
      </c>
      <c r="S85" s="48"/>
      <c r="T85" s="50" t="s">
        <v>1004</v>
      </c>
      <c r="U85" s="48"/>
      <c r="V85" s="47" t="s">
        <v>4102</v>
      </c>
      <c r="W85" s="686"/>
      <c r="X85" s="47"/>
      <c r="Y85" s="48"/>
      <c r="Z85" s="686"/>
      <c r="AA85" s="457"/>
      <c r="AB85" s="51" t="e">
        <f t="shared" si="5"/>
        <v>#N/A</v>
      </c>
      <c r="AC85" s="52">
        <v>65</v>
      </c>
      <c r="AD85" s="457"/>
      <c r="AE85" s="47" t="e">
        <f t="shared" si="6"/>
        <v>#N/A</v>
      </c>
      <c r="AF85" s="48"/>
      <c r="AG85" s="53" t="e">
        <f t="shared" si="7"/>
        <v>#N/A</v>
      </c>
      <c r="AH85" s="36" t="str">
        <f t="shared" si="8"/>
        <v/>
      </c>
      <c r="AI85" s="37" t="str">
        <f t="shared" si="9"/>
        <v/>
      </c>
      <c r="AJ85" s="38"/>
      <c r="AK85" s="38"/>
      <c r="AL85" s="38"/>
      <c r="AM85" s="38"/>
      <c r="AN85" s="38"/>
      <c r="AO85" s="38"/>
      <c r="AP85" s="38"/>
      <c r="AZ85" s="276">
        <v>3</v>
      </c>
      <c r="BA85" s="277"/>
      <c r="BB85" s="277"/>
      <c r="BC85" s="217"/>
      <c r="BD85" s="278" t="s">
        <v>672</v>
      </c>
      <c r="BE85" s="279">
        <f>DCOUNT($H$20:$AI$4020,$H$20,AZ84:BD87)</f>
        <v>0</v>
      </c>
      <c r="BF85" s="159"/>
      <c r="BH85" s="137">
        <v>65</v>
      </c>
      <c r="BI85" s="206"/>
      <c r="BJ85" s="207"/>
      <c r="BK85" s="207"/>
      <c r="BL85" s="207"/>
      <c r="BM85" s="207"/>
      <c r="BN85" s="206"/>
      <c r="BO85" s="208"/>
      <c r="BP85" s="206"/>
      <c r="BQ85" s="458"/>
      <c r="BR85" s="209"/>
      <c r="BS85" s="210"/>
      <c r="BT85" s="208"/>
      <c r="BU85" s="208"/>
      <c r="BV85" s="458"/>
      <c r="BW85" s="209"/>
      <c r="CP85" s="218"/>
      <c r="CQ85" s="218"/>
      <c r="CR85" s="595" t="s">
        <v>76</v>
      </c>
      <c r="CS85" s="596" t="s">
        <v>946</v>
      </c>
      <c r="CT85" s="597"/>
      <c r="CV85" s="159"/>
      <c r="CW85" s="159"/>
      <c r="CX85" s="169"/>
      <c r="CY85" s="169"/>
      <c r="CZ85" s="159"/>
      <c r="DA85" s="159"/>
      <c r="DB85" s="159"/>
      <c r="DC85" s="159"/>
      <c r="DD85" s="159"/>
      <c r="DE85" s="213"/>
      <c r="DF85" s="213"/>
      <c r="DG85" s="304" t="s">
        <v>1417</v>
      </c>
      <c r="DH85" s="305" t="s">
        <v>946</v>
      </c>
      <c r="DI85" s="178" t="s">
        <v>1601</v>
      </c>
      <c r="DJ85" s="183"/>
      <c r="DK85" s="158"/>
      <c r="DM85" s="213"/>
      <c r="DN85" s="213"/>
      <c r="DO85" s="224" t="s">
        <v>93</v>
      </c>
      <c r="DP85" s="221">
        <v>0</v>
      </c>
      <c r="DQ85" s="216">
        <v>4</v>
      </c>
      <c r="DR85" s="222">
        <f>DCOUNT($H$20:$AI$4020,$H$20,DO84:DQ85)</f>
        <v>0</v>
      </c>
      <c r="DS85" s="159"/>
      <c r="DT85" s="158"/>
      <c r="DW85" s="225"/>
      <c r="DX85" s="225"/>
      <c r="DY85" s="186" t="s">
        <v>452</v>
      </c>
      <c r="DZ85" s="187" t="s">
        <v>946</v>
      </c>
      <c r="EA85" s="188" t="s">
        <v>1601</v>
      </c>
      <c r="EB85" s="189"/>
      <c r="EC85" s="341"/>
      <c r="ED85" s="344"/>
      <c r="EE85" s="346"/>
      <c r="EF85" s="186" t="s">
        <v>172</v>
      </c>
      <c r="EG85" s="187" t="s">
        <v>946</v>
      </c>
      <c r="EH85" s="188" t="s">
        <v>1601</v>
      </c>
      <c r="EI85" s="189"/>
      <c r="EK85" s="346"/>
      <c r="EL85" s="454"/>
      <c r="EM85" s="186" t="s">
        <v>1629</v>
      </c>
      <c r="EN85" s="321" t="s">
        <v>946</v>
      </c>
      <c r="EO85" s="188" t="s">
        <v>1601</v>
      </c>
      <c r="EP85" s="189"/>
      <c r="EQ85" s="193"/>
      <c r="ER85" s="225"/>
      <c r="ES85" s="151"/>
      <c r="ET85" s="586" t="s">
        <v>76</v>
      </c>
      <c r="EU85" s="587" t="s">
        <v>946</v>
      </c>
      <c r="EV85" s="581" t="s">
        <v>1601</v>
      </c>
      <c r="EW85" s="582"/>
      <c r="EY85" s="344"/>
      <c r="EZ85" s="231"/>
      <c r="FA85" s="186" t="s">
        <v>1629</v>
      </c>
      <c r="FB85" s="187" t="s">
        <v>946</v>
      </c>
      <c r="FC85" s="188" t="s">
        <v>1601</v>
      </c>
      <c r="FD85" s="189"/>
      <c r="FF85" s="236"/>
      <c r="FG85" s="280"/>
      <c r="FH85" s="237">
        <v>6</v>
      </c>
      <c r="FI85" s="229">
        <v>4</v>
      </c>
      <c r="FJ85" s="234">
        <f>DCOUNT($H$20:$AI$4020,$H$20,FH84:FI85)</f>
        <v>0</v>
      </c>
      <c r="FK85" s="193"/>
      <c r="FL85" s="138"/>
      <c r="FM85" s="920" t="s">
        <v>1579</v>
      </c>
      <c r="FN85" s="913">
        <f>SUM(FQ85:FQ94)</f>
        <v>0</v>
      </c>
      <c r="FO85" s="194" t="s">
        <v>1677</v>
      </c>
      <c r="FP85" s="194" t="s">
        <v>162</v>
      </c>
      <c r="FQ85" s="132"/>
      <c r="FR85" s="140"/>
      <c r="FS85" s="140"/>
      <c r="FT85" s="354"/>
      <c r="FU85" s="855" t="s">
        <v>1755</v>
      </c>
      <c r="FV85" s="856"/>
      <c r="FW85" s="857"/>
      <c r="FX85" s="85">
        <v>0</v>
      </c>
      <c r="FY85" s="573">
        <v>30</v>
      </c>
      <c r="FZ85" s="493">
        <v>0</v>
      </c>
      <c r="GA85" s="494">
        <v>0</v>
      </c>
      <c r="GB85" s="87">
        <v>11</v>
      </c>
      <c r="GC85" s="85" t="s">
        <v>1361</v>
      </c>
      <c r="GD85" s="85" t="s">
        <v>366</v>
      </c>
      <c r="GE85" s="85" t="s">
        <v>1756</v>
      </c>
      <c r="GF85" s="316"/>
      <c r="GM85" s="616"/>
      <c r="GN85" s="111"/>
      <c r="GO85" s="566"/>
    </row>
    <row r="86" spans="1:197" ht="15" customHeight="1" x14ac:dyDescent="0.15">
      <c r="A86" s="38"/>
      <c r="B86" s="52">
        <v>66</v>
      </c>
      <c r="C86" s="48"/>
      <c r="D86" s="48"/>
      <c r="E86" s="686"/>
      <c r="F86" s="686"/>
      <c r="G86" s="687"/>
      <c r="H86" s="412">
        <f t="shared" si="3"/>
        <v>0</v>
      </c>
      <c r="I86" s="47">
        <v>66</v>
      </c>
      <c r="J86" s="48"/>
      <c r="K86" s="48"/>
      <c r="L86" s="47" t="e">
        <f t="shared" si="4"/>
        <v>#N/A</v>
      </c>
      <c r="M86" s="48"/>
      <c r="N86" s="49"/>
      <c r="O86" s="59"/>
      <c r="P86" s="59"/>
      <c r="Q86" s="48"/>
      <c r="R86" s="50" t="s">
        <v>1009</v>
      </c>
      <c r="S86" s="48"/>
      <c r="T86" s="50" t="s">
        <v>1004</v>
      </c>
      <c r="U86" s="48"/>
      <c r="V86" s="47" t="s">
        <v>4102</v>
      </c>
      <c r="W86" s="686"/>
      <c r="X86" s="47"/>
      <c r="Y86" s="48"/>
      <c r="Z86" s="686"/>
      <c r="AA86" s="457"/>
      <c r="AB86" s="51" t="e">
        <f t="shared" si="5"/>
        <v>#N/A</v>
      </c>
      <c r="AC86" s="52">
        <v>66</v>
      </c>
      <c r="AD86" s="457"/>
      <c r="AE86" s="47" t="e">
        <f t="shared" si="6"/>
        <v>#N/A</v>
      </c>
      <c r="AF86" s="48"/>
      <c r="AG86" s="53" t="e">
        <f t="shared" si="7"/>
        <v>#N/A</v>
      </c>
      <c r="AH86" s="36" t="str">
        <f t="shared" si="8"/>
        <v/>
      </c>
      <c r="AI86" s="37" t="str">
        <f t="shared" si="9"/>
        <v/>
      </c>
      <c r="AJ86" s="38"/>
      <c r="AK86" s="38"/>
      <c r="AL86" s="38"/>
      <c r="AM86" s="38"/>
      <c r="AN86" s="38"/>
      <c r="AO86" s="38"/>
      <c r="AP86" s="38"/>
      <c r="AZ86" s="276"/>
      <c r="BA86" s="277">
        <v>5</v>
      </c>
      <c r="BB86" s="277"/>
      <c r="BC86" s="277"/>
      <c r="BD86" s="322" t="s">
        <v>672</v>
      </c>
      <c r="BE86" s="279"/>
      <c r="BF86" s="158"/>
      <c r="BH86" s="137">
        <v>66</v>
      </c>
      <c r="BI86" s="206"/>
      <c r="BJ86" s="207"/>
      <c r="BK86" s="207"/>
      <c r="BL86" s="207"/>
      <c r="BM86" s="207"/>
      <c r="BN86" s="206"/>
      <c r="BO86" s="208"/>
      <c r="BP86" s="206"/>
      <c r="BQ86" s="458"/>
      <c r="BR86" s="209"/>
      <c r="BS86" s="210"/>
      <c r="BT86" s="208"/>
      <c r="BU86" s="208"/>
      <c r="BV86" s="458"/>
      <c r="BW86" s="209"/>
      <c r="CP86" s="218"/>
      <c r="CQ86" s="308"/>
      <c r="CR86" s="598" t="s">
        <v>2905</v>
      </c>
      <c r="CS86" s="597">
        <v>0</v>
      </c>
      <c r="CT86" s="600">
        <f>DCOUNT($H$20:$AI$4020,"入力ﾁｪｯｸ",CR85:CS86)</f>
        <v>0</v>
      </c>
      <c r="CV86" s="159"/>
      <c r="CW86" s="159"/>
      <c r="CX86" s="169"/>
      <c r="CY86" s="169"/>
      <c r="CZ86" s="159"/>
      <c r="DA86" s="159"/>
      <c r="DB86" s="159"/>
      <c r="DC86" s="159"/>
      <c r="DD86" s="150"/>
      <c r="DE86" s="213"/>
      <c r="DF86" s="213"/>
      <c r="DG86" s="306" t="s">
        <v>174</v>
      </c>
      <c r="DH86" s="307">
        <v>2</v>
      </c>
      <c r="DI86" s="216">
        <v>5</v>
      </c>
      <c r="DJ86" s="222">
        <f>DCOUNT($H$20:$AI$4020,$H$20,DG85:DI86)</f>
        <v>0</v>
      </c>
      <c r="DK86" s="159"/>
      <c r="DM86" s="213"/>
      <c r="DN86" s="213"/>
      <c r="DO86" s="181" t="s">
        <v>1073</v>
      </c>
      <c r="DP86" s="182" t="s">
        <v>946</v>
      </c>
      <c r="DQ86" s="178" t="s">
        <v>1601</v>
      </c>
      <c r="DR86" s="183"/>
      <c r="DS86" s="158"/>
      <c r="DT86" s="159"/>
      <c r="DW86" s="225"/>
      <c r="DX86" s="225"/>
      <c r="DY86" s="227" t="s">
        <v>1208</v>
      </c>
      <c r="DZ86" s="228">
        <v>0</v>
      </c>
      <c r="EA86" s="229">
        <v>5</v>
      </c>
      <c r="EB86" s="230">
        <f>DCOUNT($H$20:$AI$4020,$H$20,DY85:EA86)</f>
        <v>0</v>
      </c>
      <c r="EC86" s="230"/>
      <c r="ED86" s="344"/>
      <c r="EE86" s="346"/>
      <c r="EF86" s="227" t="s">
        <v>587</v>
      </c>
      <c r="EG86" s="228">
        <v>0</v>
      </c>
      <c r="EH86" s="229">
        <v>4</v>
      </c>
      <c r="EI86" s="230">
        <f>DCOUNT($H$20:$AI$4020,$H$20,EF85:EH86)</f>
        <v>0</v>
      </c>
      <c r="EK86" s="346"/>
      <c r="EL86" s="454"/>
      <c r="EM86" s="233" t="s">
        <v>897</v>
      </c>
      <c r="EN86" s="228">
        <v>0</v>
      </c>
      <c r="EO86" s="323">
        <v>4</v>
      </c>
      <c r="EP86" s="234">
        <f>DCOUNT($H$20:$AI$4020,$H$20,EM85:EO86)</f>
        <v>0</v>
      </c>
      <c r="EQ86" s="161"/>
      <c r="ER86" s="225"/>
      <c r="ES86" s="151"/>
      <c r="ET86" s="588" t="s">
        <v>2854</v>
      </c>
      <c r="EU86" s="589">
        <v>0</v>
      </c>
      <c r="EV86" s="584">
        <v>4</v>
      </c>
      <c r="EW86" s="590">
        <f>DCOUNT($H$20:$AI$4020,$H$20,ET85:EV86)</f>
        <v>0</v>
      </c>
      <c r="EY86" s="344"/>
      <c r="EZ86" s="231"/>
      <c r="FA86" s="235" t="s">
        <v>883</v>
      </c>
      <c r="FB86" s="228">
        <v>0</v>
      </c>
      <c r="FC86" s="229">
        <v>8</v>
      </c>
      <c r="FD86" s="230">
        <f>DCOUNT($H$20:$AI$4020,$H$20,FA85:FC86)</f>
        <v>0</v>
      </c>
      <c r="FF86" s="236"/>
      <c r="FG86" s="284" t="s">
        <v>4024</v>
      </c>
      <c r="FH86" s="192" t="s">
        <v>742</v>
      </c>
      <c r="FI86" s="188" t="s">
        <v>1602</v>
      </c>
      <c r="FJ86" s="189"/>
      <c r="FK86" s="161"/>
      <c r="FL86" s="138"/>
      <c r="FM86" s="920"/>
      <c r="FN86" s="914"/>
      <c r="FO86" s="194">
        <v>1</v>
      </c>
      <c r="FP86" s="238">
        <v>111</v>
      </c>
      <c r="FQ86" s="194">
        <f>DCOUNT($AN$20:$AO$73,"例№",FO85:FP86)</f>
        <v>0</v>
      </c>
      <c r="FR86" s="140"/>
      <c r="FS86" s="140"/>
      <c r="FT86" s="354"/>
      <c r="FU86" s="855" t="s">
        <v>1757</v>
      </c>
      <c r="FV86" s="856"/>
      <c r="FW86" s="857"/>
      <c r="FX86" s="85">
        <v>0</v>
      </c>
      <c r="FY86" s="85">
        <v>1.7</v>
      </c>
      <c r="FZ86" s="493">
        <v>0</v>
      </c>
      <c r="GA86" s="494">
        <v>0</v>
      </c>
      <c r="GB86" s="87">
        <v>11</v>
      </c>
      <c r="GC86" s="85" t="s">
        <v>1361</v>
      </c>
      <c r="GD86" s="85" t="s">
        <v>1758</v>
      </c>
      <c r="GE86" s="85" t="s">
        <v>1756</v>
      </c>
      <c r="GF86" s="316"/>
      <c r="GM86" s="617"/>
      <c r="GN86" s="111"/>
      <c r="GO86" s="566"/>
    </row>
    <row r="87" spans="1:197" ht="15" customHeight="1" thickBot="1" x14ac:dyDescent="0.2">
      <c r="A87" s="38"/>
      <c r="B87" s="52">
        <v>67</v>
      </c>
      <c r="C87" s="48"/>
      <c r="D87" s="48"/>
      <c r="E87" s="686"/>
      <c r="F87" s="686"/>
      <c r="G87" s="687"/>
      <c r="H87" s="412">
        <f t="shared" ref="H87:H150" si="11">IF(K87=" "," ",COUNT(K87))</f>
        <v>0</v>
      </c>
      <c r="I87" s="47">
        <v>67</v>
      </c>
      <c r="J87" s="48"/>
      <c r="K87" s="48"/>
      <c r="L87" s="47" t="e">
        <f t="shared" ref="L87:L150" si="12">LOOKUP(K87,$K$7:$K$16,$L$7:$L$16)</f>
        <v>#N/A</v>
      </c>
      <c r="M87" s="48"/>
      <c r="N87" s="49"/>
      <c r="O87" s="59"/>
      <c r="P87" s="59"/>
      <c r="Q87" s="48"/>
      <c r="R87" s="50" t="s">
        <v>1009</v>
      </c>
      <c r="S87" s="48"/>
      <c r="T87" s="50" t="s">
        <v>1004</v>
      </c>
      <c r="U87" s="48"/>
      <c r="V87" s="47" t="s">
        <v>4102</v>
      </c>
      <c r="W87" s="686"/>
      <c r="X87" s="47"/>
      <c r="Y87" s="48"/>
      <c r="Z87" s="686"/>
      <c r="AA87" s="457"/>
      <c r="AB87" s="51" t="e">
        <f t="shared" ref="AB87:AB150" si="13">LOOKUP(AA87,$AA$13:$AA$16,$AB$13:$AB$16)</f>
        <v>#N/A</v>
      </c>
      <c r="AC87" s="52">
        <v>67</v>
      </c>
      <c r="AD87" s="457"/>
      <c r="AE87" s="47" t="e">
        <f t="shared" ref="AE87:AE150" si="14">LOOKUP(AD87,$AD$13:$AD$16,$AE$13:$AE$16)</f>
        <v>#N/A</v>
      </c>
      <c r="AF87" s="48"/>
      <c r="AG87" s="53" t="e">
        <f t="shared" ref="AG87:AG150" si="15">LOOKUP(AF87,$AF$2:$AF$16,$AG$2:$AG$16 )</f>
        <v>#N/A</v>
      </c>
      <c r="AH87" s="36" t="str">
        <f t="shared" ref="AH87:AH150" si="16">UPPER(N87)</f>
        <v/>
      </c>
      <c r="AI87" s="37" t="str">
        <f t="shared" ref="AI87:AI150" si="17">DBCS(AH87)</f>
        <v/>
      </c>
      <c r="AJ87" s="38"/>
      <c r="AK87" s="38"/>
      <c r="AL87" s="38"/>
      <c r="AM87" s="38"/>
      <c r="AN87" s="38"/>
      <c r="AO87" s="38"/>
      <c r="AP87" s="38"/>
      <c r="AZ87" s="239"/>
      <c r="BA87" s="240"/>
      <c r="BB87" s="240">
        <v>7</v>
      </c>
      <c r="BC87" s="240"/>
      <c r="BD87" s="281" t="s">
        <v>101</v>
      </c>
      <c r="BE87" s="242"/>
      <c r="BF87" s="159"/>
      <c r="BH87" s="137">
        <v>67</v>
      </c>
      <c r="BI87" s="206"/>
      <c r="BJ87" s="207"/>
      <c r="BK87" s="207"/>
      <c r="BL87" s="207"/>
      <c r="BM87" s="207"/>
      <c r="BN87" s="206"/>
      <c r="BO87" s="208"/>
      <c r="BP87" s="206"/>
      <c r="BQ87" s="458"/>
      <c r="BR87" s="209"/>
      <c r="BS87" s="210"/>
      <c r="BT87" s="208"/>
      <c r="BU87" s="208"/>
      <c r="BV87" s="458"/>
      <c r="BW87" s="209"/>
      <c r="CP87" s="347"/>
      <c r="CQ87" s="445"/>
      <c r="CR87" s="304" t="s">
        <v>172</v>
      </c>
      <c r="CS87" s="305" t="s">
        <v>946</v>
      </c>
      <c r="CT87" s="307"/>
      <c r="CV87" s="159"/>
      <c r="CW87" s="159"/>
      <c r="CX87" s="169"/>
      <c r="CY87" s="169"/>
      <c r="CZ87" s="159"/>
      <c r="DA87" s="159"/>
      <c r="DB87" s="159"/>
      <c r="DC87" s="159"/>
      <c r="DD87" s="150"/>
      <c r="DE87" s="213"/>
      <c r="DF87" s="213"/>
      <c r="DG87" s="304" t="s">
        <v>1417</v>
      </c>
      <c r="DH87" s="305" t="s">
        <v>946</v>
      </c>
      <c r="DI87" s="178" t="s">
        <v>1601</v>
      </c>
      <c r="DJ87" s="183"/>
      <c r="DK87" s="158"/>
      <c r="DM87" s="213"/>
      <c r="DN87" s="213"/>
      <c r="DO87" s="224" t="s">
        <v>94</v>
      </c>
      <c r="DP87" s="221">
        <v>0</v>
      </c>
      <c r="DQ87" s="216">
        <v>4</v>
      </c>
      <c r="DR87" s="222">
        <f>DCOUNT($H$20:$AI$4020,$H$20,DO86:DQ87)</f>
        <v>0</v>
      </c>
      <c r="DS87" s="159"/>
      <c r="DT87" s="158"/>
      <c r="DW87" s="225"/>
      <c r="DX87" s="225"/>
      <c r="DY87" s="186" t="s">
        <v>452</v>
      </c>
      <c r="DZ87" s="187" t="s">
        <v>946</v>
      </c>
      <c r="EA87" s="188" t="s">
        <v>1601</v>
      </c>
      <c r="EB87" s="189"/>
      <c r="EC87" s="341"/>
      <c r="ED87" s="344"/>
      <c r="EE87" s="346"/>
      <c r="EF87" s="186" t="s">
        <v>172</v>
      </c>
      <c r="EG87" s="187" t="s">
        <v>946</v>
      </c>
      <c r="EH87" s="188" t="s">
        <v>1601</v>
      </c>
      <c r="EI87" s="189"/>
      <c r="EK87" s="346"/>
      <c r="EL87" s="454"/>
      <c r="EM87" s="186" t="s">
        <v>1629</v>
      </c>
      <c r="EN87" s="321" t="s">
        <v>946</v>
      </c>
      <c r="EO87" s="188" t="s">
        <v>1601</v>
      </c>
      <c r="EP87" s="189"/>
      <c r="EQ87" s="193"/>
      <c r="ER87" s="225"/>
      <c r="ES87" s="151"/>
      <c r="ET87" s="586" t="s">
        <v>76</v>
      </c>
      <c r="EU87" s="587" t="s">
        <v>946</v>
      </c>
      <c r="EV87" s="581" t="s">
        <v>1601</v>
      </c>
      <c r="EW87" s="582"/>
      <c r="EY87" s="344"/>
      <c r="EZ87" s="231"/>
      <c r="FA87" s="186" t="s">
        <v>1629</v>
      </c>
      <c r="FB87" s="187" t="s">
        <v>946</v>
      </c>
      <c r="FC87" s="188" t="s">
        <v>1601</v>
      </c>
      <c r="FD87" s="189"/>
      <c r="FF87" s="236"/>
      <c r="FG87" s="280"/>
      <c r="FH87" s="237">
        <v>6</v>
      </c>
      <c r="FI87" s="229">
        <v>5</v>
      </c>
      <c r="FJ87" s="234">
        <f>DCOUNT($H$20:$AI$4020,$H$20,FH86:FI87)</f>
        <v>0</v>
      </c>
      <c r="FK87" s="193"/>
      <c r="FL87" s="138"/>
      <c r="FM87" s="920"/>
      <c r="FN87" s="914"/>
      <c r="FO87" s="194" t="s">
        <v>1677</v>
      </c>
      <c r="FP87" s="194" t="s">
        <v>162</v>
      </c>
      <c r="FQ87" s="132"/>
      <c r="FR87" s="140"/>
      <c r="FS87" s="140"/>
      <c r="FT87" s="354"/>
      <c r="FU87" s="855" t="s">
        <v>1759</v>
      </c>
      <c r="FV87" s="856"/>
      <c r="FW87" s="857"/>
      <c r="FX87" s="85">
        <v>1.7</v>
      </c>
      <c r="FY87" s="85">
        <v>3.5</v>
      </c>
      <c r="FZ87" s="493">
        <v>0</v>
      </c>
      <c r="GA87" s="494">
        <v>0</v>
      </c>
      <c r="GB87" s="87">
        <v>11</v>
      </c>
      <c r="GC87" s="85" t="s">
        <v>1361</v>
      </c>
      <c r="GD87" s="85" t="s">
        <v>1758</v>
      </c>
      <c r="GE87" s="85" t="s">
        <v>1756</v>
      </c>
      <c r="GF87" s="94"/>
      <c r="GM87" s="616"/>
      <c r="GN87" s="111"/>
      <c r="GO87" s="566"/>
    </row>
    <row r="88" spans="1:197" ht="15" customHeight="1" x14ac:dyDescent="0.15">
      <c r="A88" s="38"/>
      <c r="B88" s="52">
        <v>68</v>
      </c>
      <c r="C88" s="48"/>
      <c r="D88" s="48"/>
      <c r="E88" s="686"/>
      <c r="F88" s="686"/>
      <c r="G88" s="687"/>
      <c r="H88" s="412">
        <f t="shared" si="11"/>
        <v>0</v>
      </c>
      <c r="I88" s="47">
        <v>68</v>
      </c>
      <c r="J88" s="48"/>
      <c r="K88" s="48"/>
      <c r="L88" s="47" t="e">
        <f t="shared" si="12"/>
        <v>#N/A</v>
      </c>
      <c r="M88" s="48"/>
      <c r="N88" s="49"/>
      <c r="O88" s="59"/>
      <c r="P88" s="59"/>
      <c r="Q88" s="48"/>
      <c r="R88" s="50" t="s">
        <v>1009</v>
      </c>
      <c r="S88" s="48"/>
      <c r="T88" s="50" t="s">
        <v>1004</v>
      </c>
      <c r="U88" s="48"/>
      <c r="V88" s="47" t="s">
        <v>4102</v>
      </c>
      <c r="W88" s="686"/>
      <c r="X88" s="47"/>
      <c r="Y88" s="48"/>
      <c r="Z88" s="686"/>
      <c r="AA88" s="457"/>
      <c r="AB88" s="51" t="e">
        <f t="shared" si="13"/>
        <v>#N/A</v>
      </c>
      <c r="AC88" s="52">
        <v>68</v>
      </c>
      <c r="AD88" s="457"/>
      <c r="AE88" s="47" t="e">
        <f t="shared" si="14"/>
        <v>#N/A</v>
      </c>
      <c r="AF88" s="48"/>
      <c r="AG88" s="53" t="e">
        <f t="shared" si="15"/>
        <v>#N/A</v>
      </c>
      <c r="AH88" s="36" t="str">
        <f t="shared" si="16"/>
        <v/>
      </c>
      <c r="AI88" s="37" t="str">
        <f t="shared" si="17"/>
        <v/>
      </c>
      <c r="AJ88" s="38"/>
      <c r="AK88" s="38"/>
      <c r="AL88" s="38"/>
      <c r="AM88" s="38"/>
      <c r="AN88" s="38"/>
      <c r="AO88" s="38"/>
      <c r="AP88" s="38"/>
      <c r="AZ88" s="201" t="s">
        <v>102</v>
      </c>
      <c r="BA88" s="202" t="s">
        <v>102</v>
      </c>
      <c r="BB88" s="202" t="s">
        <v>102</v>
      </c>
      <c r="BC88" s="203" t="s">
        <v>995</v>
      </c>
      <c r="BD88" s="204" t="s">
        <v>995</v>
      </c>
      <c r="BE88" s="205" t="s">
        <v>1506</v>
      </c>
      <c r="BF88" s="159"/>
      <c r="BH88" s="137">
        <v>68</v>
      </c>
      <c r="BI88" s="206"/>
      <c r="BJ88" s="207"/>
      <c r="BK88" s="207"/>
      <c r="BL88" s="207"/>
      <c r="BM88" s="207"/>
      <c r="BN88" s="206"/>
      <c r="BO88" s="208"/>
      <c r="BP88" s="206"/>
      <c r="BQ88" s="458"/>
      <c r="BR88" s="209"/>
      <c r="BS88" s="210"/>
      <c r="BT88" s="208"/>
      <c r="BU88" s="208"/>
      <c r="BV88" s="458"/>
      <c r="BW88" s="209"/>
      <c r="CP88" s="347"/>
      <c r="CQ88" s="445"/>
      <c r="CR88" s="306" t="s">
        <v>206</v>
      </c>
      <c r="CS88" s="307">
        <v>2</v>
      </c>
      <c r="CT88" s="348">
        <f>DCOUNT($H$20:$AI$4020,"入力ﾁｪｯｸ",CR87:CS88)</f>
        <v>0</v>
      </c>
      <c r="CV88" s="159"/>
      <c r="CW88" s="159"/>
      <c r="CX88" s="169"/>
      <c r="CY88" s="169"/>
      <c r="CZ88" s="159"/>
      <c r="DA88" s="159"/>
      <c r="DB88" s="159"/>
      <c r="DC88" s="159"/>
      <c r="DD88" s="150"/>
      <c r="DE88" s="213"/>
      <c r="DF88" s="213"/>
      <c r="DG88" s="306" t="s">
        <v>1075</v>
      </c>
      <c r="DH88" s="307">
        <v>2</v>
      </c>
      <c r="DI88" s="216">
        <v>5</v>
      </c>
      <c r="DJ88" s="222">
        <f>DCOUNT($H$20:$AI$4020,$H$20,DG87:DI88)</f>
        <v>0</v>
      </c>
      <c r="DK88" s="159"/>
      <c r="DM88" s="213"/>
      <c r="DN88" s="213"/>
      <c r="DO88" s="181" t="s">
        <v>1073</v>
      </c>
      <c r="DP88" s="182" t="s">
        <v>946</v>
      </c>
      <c r="DQ88" s="178" t="s">
        <v>1601</v>
      </c>
      <c r="DR88" s="183"/>
      <c r="DS88" s="158"/>
      <c r="DT88" s="159"/>
      <c r="DW88" s="225"/>
      <c r="DX88" s="225"/>
      <c r="DY88" s="227" t="s">
        <v>1238</v>
      </c>
      <c r="DZ88" s="228">
        <v>0</v>
      </c>
      <c r="EA88" s="229">
        <v>5</v>
      </c>
      <c r="EB88" s="230">
        <f>DCOUNT($H$20:$AI$4020,$H$20,DY87:EA88)</f>
        <v>0</v>
      </c>
      <c r="EC88" s="230"/>
      <c r="ED88" s="344"/>
      <c r="EE88" s="346"/>
      <c r="EF88" s="227" t="s">
        <v>588</v>
      </c>
      <c r="EG88" s="228">
        <v>0</v>
      </c>
      <c r="EH88" s="229">
        <v>4</v>
      </c>
      <c r="EI88" s="230">
        <f>DCOUNT($H$20:$AI$4020,$H$20,EF87:EH88)</f>
        <v>0</v>
      </c>
      <c r="EK88" s="346"/>
      <c r="EL88" s="454"/>
      <c r="EM88" s="233" t="s">
        <v>901</v>
      </c>
      <c r="EN88" s="228">
        <v>0</v>
      </c>
      <c r="EO88" s="323">
        <v>4</v>
      </c>
      <c r="EP88" s="234">
        <f>DCOUNT($H$20:$AI$4020,$H$20,EM87:EO88)</f>
        <v>0</v>
      </c>
      <c r="EQ88" s="161"/>
      <c r="ER88" s="225"/>
      <c r="ES88" s="151"/>
      <c r="ET88" s="588" t="s">
        <v>2855</v>
      </c>
      <c r="EU88" s="589">
        <v>0</v>
      </c>
      <c r="EV88" s="584">
        <v>4</v>
      </c>
      <c r="EW88" s="590">
        <f>DCOUNT($H$20:$AI$4020,$H$20,ET87:EV88)</f>
        <v>0</v>
      </c>
      <c r="EY88" s="344"/>
      <c r="EZ88" s="231"/>
      <c r="FA88" s="235" t="s">
        <v>902</v>
      </c>
      <c r="FB88" s="228">
        <v>0</v>
      </c>
      <c r="FC88" s="229">
        <v>8</v>
      </c>
      <c r="FD88" s="230">
        <f>DCOUNT($H$20:$AI$4020,$H$20,FA87:FC88)</f>
        <v>0</v>
      </c>
      <c r="FF88" s="236"/>
      <c r="FG88" s="275" t="s">
        <v>4065</v>
      </c>
      <c r="FH88" s="192" t="s">
        <v>742</v>
      </c>
      <c r="FI88" s="188" t="s">
        <v>1602</v>
      </c>
      <c r="FJ88" s="189"/>
      <c r="FK88" s="161"/>
      <c r="FL88" s="138"/>
      <c r="FM88" s="920"/>
      <c r="FN88" s="914"/>
      <c r="FO88" s="194">
        <v>1</v>
      </c>
      <c r="FP88" s="238">
        <v>112</v>
      </c>
      <c r="FQ88" s="194">
        <f>DCOUNT($AN$20:$AO$73,"例№",FO87:FP88)</f>
        <v>0</v>
      </c>
      <c r="FR88" s="140"/>
      <c r="FS88" s="140"/>
      <c r="FT88" s="354"/>
      <c r="FU88" s="855" t="s">
        <v>1760</v>
      </c>
      <c r="FV88" s="856"/>
      <c r="FW88" s="857"/>
      <c r="FX88" s="85">
        <v>3.5</v>
      </c>
      <c r="FY88" s="85">
        <v>30</v>
      </c>
      <c r="FZ88" s="493">
        <v>0</v>
      </c>
      <c r="GA88" s="494">
        <v>0</v>
      </c>
      <c r="GB88" s="87">
        <v>11</v>
      </c>
      <c r="GC88" s="85" t="s">
        <v>1361</v>
      </c>
      <c r="GD88" s="85" t="s">
        <v>1758</v>
      </c>
      <c r="GE88" s="85" t="s">
        <v>1756</v>
      </c>
      <c r="GF88" s="94"/>
      <c r="GM88" s="617"/>
      <c r="GN88" s="111"/>
      <c r="GO88" s="566"/>
    </row>
    <row r="89" spans="1:197" ht="15" customHeight="1" x14ac:dyDescent="0.15">
      <c r="A89" s="38"/>
      <c r="B89" s="52">
        <v>69</v>
      </c>
      <c r="C89" s="48"/>
      <c r="D89" s="48"/>
      <c r="E89" s="686"/>
      <c r="F89" s="686"/>
      <c r="G89" s="687"/>
      <c r="H89" s="412">
        <f t="shared" si="11"/>
        <v>0</v>
      </c>
      <c r="I89" s="47">
        <v>69</v>
      </c>
      <c r="J89" s="48"/>
      <c r="K89" s="48"/>
      <c r="L89" s="47" t="e">
        <f t="shared" si="12"/>
        <v>#N/A</v>
      </c>
      <c r="M89" s="48"/>
      <c r="N89" s="49"/>
      <c r="O89" s="59"/>
      <c r="P89" s="59"/>
      <c r="Q89" s="48"/>
      <c r="R89" s="50" t="s">
        <v>1009</v>
      </c>
      <c r="S89" s="48"/>
      <c r="T89" s="50" t="s">
        <v>1004</v>
      </c>
      <c r="U89" s="48"/>
      <c r="V89" s="47" t="s">
        <v>4102</v>
      </c>
      <c r="W89" s="686"/>
      <c r="X89" s="47"/>
      <c r="Y89" s="48"/>
      <c r="Z89" s="686"/>
      <c r="AA89" s="457"/>
      <c r="AB89" s="51" t="e">
        <f t="shared" si="13"/>
        <v>#N/A</v>
      </c>
      <c r="AC89" s="52">
        <v>69</v>
      </c>
      <c r="AD89" s="457"/>
      <c r="AE89" s="47" t="e">
        <f t="shared" si="14"/>
        <v>#N/A</v>
      </c>
      <c r="AF89" s="48"/>
      <c r="AG89" s="53" t="e">
        <f t="shared" si="15"/>
        <v>#N/A</v>
      </c>
      <c r="AH89" s="36" t="str">
        <f t="shared" si="16"/>
        <v/>
      </c>
      <c r="AI89" s="37" t="str">
        <f t="shared" si="17"/>
        <v/>
      </c>
      <c r="AJ89" s="38"/>
      <c r="AK89" s="38"/>
      <c r="AL89" s="38"/>
      <c r="AM89" s="38"/>
      <c r="AN89" s="38"/>
      <c r="AO89" s="38"/>
      <c r="AP89" s="38"/>
      <c r="AZ89" s="276">
        <v>3</v>
      </c>
      <c r="BA89" s="277"/>
      <c r="BB89" s="277"/>
      <c r="BC89" s="285" t="s">
        <v>98</v>
      </c>
      <c r="BD89" s="285" t="s">
        <v>99</v>
      </c>
      <c r="BE89" s="279">
        <f>DCOUNT($H$20:$AI$4020,$H$20,AZ88:BD91)</f>
        <v>0</v>
      </c>
      <c r="BF89" s="159"/>
      <c r="BH89" s="137">
        <v>69</v>
      </c>
      <c r="BI89" s="206"/>
      <c r="BJ89" s="207"/>
      <c r="BK89" s="207"/>
      <c r="BL89" s="207"/>
      <c r="BM89" s="207"/>
      <c r="BN89" s="206"/>
      <c r="BO89" s="208"/>
      <c r="BP89" s="206"/>
      <c r="BQ89" s="458"/>
      <c r="BR89" s="209"/>
      <c r="BS89" s="210"/>
      <c r="BT89" s="208"/>
      <c r="BU89" s="208"/>
      <c r="BV89" s="458"/>
      <c r="BW89" s="209"/>
      <c r="CP89" s="347"/>
      <c r="CQ89" s="445"/>
      <c r="CR89" s="304" t="s">
        <v>208</v>
      </c>
      <c r="CS89" s="305" t="s">
        <v>946</v>
      </c>
      <c r="CT89" s="307"/>
      <c r="CV89" s="159"/>
      <c r="CW89" s="159"/>
      <c r="CX89" s="169"/>
      <c r="CY89" s="169"/>
      <c r="CZ89" s="159"/>
      <c r="DA89" s="159"/>
      <c r="DB89" s="159"/>
      <c r="DC89" s="159"/>
      <c r="DD89" s="150"/>
      <c r="DE89" s="213"/>
      <c r="DF89" s="213"/>
      <c r="DG89" s="304" t="s">
        <v>1417</v>
      </c>
      <c r="DH89" s="305" t="s">
        <v>946</v>
      </c>
      <c r="DI89" s="178" t="s">
        <v>1601</v>
      </c>
      <c r="DJ89" s="183"/>
      <c r="DK89" s="158"/>
      <c r="DM89" s="213"/>
      <c r="DN89" s="213"/>
      <c r="DO89" s="224" t="s">
        <v>97</v>
      </c>
      <c r="DP89" s="221">
        <v>0</v>
      </c>
      <c r="DQ89" s="216">
        <v>4</v>
      </c>
      <c r="DR89" s="222">
        <f>DCOUNT($H$20:$AI$4020,$H$20,DO88:DQ89)</f>
        <v>0</v>
      </c>
      <c r="DS89" s="159"/>
      <c r="DT89" s="158"/>
      <c r="DW89" s="225"/>
      <c r="DX89" s="225"/>
      <c r="DY89" s="186" t="s">
        <v>452</v>
      </c>
      <c r="DZ89" s="187" t="s">
        <v>946</v>
      </c>
      <c r="EA89" s="188" t="s">
        <v>1601</v>
      </c>
      <c r="EB89" s="189"/>
      <c r="EC89" s="341"/>
      <c r="ED89" s="344"/>
      <c r="EE89" s="346"/>
      <c r="EF89" s="186" t="s">
        <v>172</v>
      </c>
      <c r="EG89" s="187" t="s">
        <v>946</v>
      </c>
      <c r="EH89" s="188" t="s">
        <v>1601</v>
      </c>
      <c r="EI89" s="189"/>
      <c r="EK89" s="346"/>
      <c r="EL89" s="454"/>
      <c r="EM89" s="186" t="s">
        <v>1629</v>
      </c>
      <c r="EN89" s="321" t="s">
        <v>946</v>
      </c>
      <c r="EO89" s="188" t="s">
        <v>1601</v>
      </c>
      <c r="EP89" s="189"/>
      <c r="EQ89" s="193"/>
      <c r="ER89" s="225"/>
      <c r="ES89" s="151"/>
      <c r="ET89" s="586" t="s">
        <v>76</v>
      </c>
      <c r="EU89" s="587" t="s">
        <v>946</v>
      </c>
      <c r="EV89" s="581" t="s">
        <v>1601</v>
      </c>
      <c r="EW89" s="582"/>
      <c r="EY89" s="344"/>
      <c r="EZ89" s="185" t="s">
        <v>4138</v>
      </c>
      <c r="FA89" s="186" t="s">
        <v>76</v>
      </c>
      <c r="FB89" s="187" t="s">
        <v>946</v>
      </c>
      <c r="FC89" s="188" t="s">
        <v>1601</v>
      </c>
      <c r="FD89" s="189"/>
      <c r="FF89" s="236"/>
      <c r="FG89" s="280"/>
      <c r="FH89" s="237">
        <v>6</v>
      </c>
      <c r="FI89" s="229">
        <v>6</v>
      </c>
      <c r="FJ89" s="234">
        <f>DCOUNT($H$20:$AI$4020,$H$20,FH88:FI89)</f>
        <v>0</v>
      </c>
      <c r="FK89" s="193"/>
      <c r="FL89" s="138"/>
      <c r="FM89" s="920"/>
      <c r="FN89" s="914"/>
      <c r="FO89" s="194" t="s">
        <v>1677</v>
      </c>
      <c r="FP89" s="194" t="s">
        <v>162</v>
      </c>
      <c r="FQ89" s="132"/>
      <c r="FR89" s="140"/>
      <c r="FS89" s="140"/>
      <c r="FT89" s="354"/>
      <c r="FU89" s="855" t="s">
        <v>1761</v>
      </c>
      <c r="FV89" s="856"/>
      <c r="FW89" s="857"/>
      <c r="FX89" s="85">
        <v>1.7</v>
      </c>
      <c r="FY89" s="85">
        <v>2.5</v>
      </c>
      <c r="FZ89" s="493">
        <v>0.4</v>
      </c>
      <c r="GA89" s="494">
        <v>0</v>
      </c>
      <c r="GB89" s="87">
        <v>4</v>
      </c>
      <c r="GC89" s="85" t="s">
        <v>1762</v>
      </c>
      <c r="GD89" s="85" t="s">
        <v>1758</v>
      </c>
      <c r="GE89" s="85" t="s">
        <v>1079</v>
      </c>
      <c r="GF89" s="94"/>
      <c r="GM89" s="616"/>
      <c r="GN89" s="111"/>
      <c r="GO89" s="566"/>
    </row>
    <row r="90" spans="1:197" ht="15" customHeight="1" x14ac:dyDescent="0.15">
      <c r="A90" s="38"/>
      <c r="B90" s="52">
        <v>70</v>
      </c>
      <c r="C90" s="48"/>
      <c r="D90" s="48"/>
      <c r="E90" s="686"/>
      <c r="F90" s="686"/>
      <c r="G90" s="687"/>
      <c r="H90" s="412">
        <f t="shared" si="11"/>
        <v>0</v>
      </c>
      <c r="I90" s="47">
        <v>70</v>
      </c>
      <c r="J90" s="48"/>
      <c r="K90" s="48"/>
      <c r="L90" s="47" t="e">
        <f t="shared" si="12"/>
        <v>#N/A</v>
      </c>
      <c r="M90" s="48"/>
      <c r="N90" s="49"/>
      <c r="O90" s="59"/>
      <c r="P90" s="59"/>
      <c r="Q90" s="48"/>
      <c r="R90" s="50" t="s">
        <v>1009</v>
      </c>
      <c r="S90" s="48"/>
      <c r="T90" s="50" t="s">
        <v>1004</v>
      </c>
      <c r="U90" s="48"/>
      <c r="V90" s="47" t="s">
        <v>4102</v>
      </c>
      <c r="W90" s="686"/>
      <c r="X90" s="47"/>
      <c r="Y90" s="48"/>
      <c r="Z90" s="686"/>
      <c r="AA90" s="457"/>
      <c r="AB90" s="51" t="e">
        <f t="shared" si="13"/>
        <v>#N/A</v>
      </c>
      <c r="AC90" s="52">
        <v>70</v>
      </c>
      <c r="AD90" s="457"/>
      <c r="AE90" s="47" t="e">
        <f t="shared" si="14"/>
        <v>#N/A</v>
      </c>
      <c r="AF90" s="48"/>
      <c r="AG90" s="53" t="e">
        <f t="shared" si="15"/>
        <v>#N/A</v>
      </c>
      <c r="AH90" s="36" t="str">
        <f t="shared" si="16"/>
        <v/>
      </c>
      <c r="AI90" s="37" t="str">
        <f t="shared" si="17"/>
        <v/>
      </c>
      <c r="AJ90" s="38"/>
      <c r="AK90" s="38"/>
      <c r="AL90" s="38"/>
      <c r="AM90" s="38"/>
      <c r="AN90" s="38"/>
      <c r="AO90" s="38"/>
      <c r="AP90" s="38"/>
      <c r="AZ90" s="276"/>
      <c r="BA90" s="277">
        <v>5</v>
      </c>
      <c r="BB90" s="277"/>
      <c r="BC90" s="324" t="s">
        <v>98</v>
      </c>
      <c r="BD90" s="324" t="s">
        <v>99</v>
      </c>
      <c r="BE90" s="279"/>
      <c r="BF90" s="270"/>
      <c r="BH90" s="137">
        <v>70</v>
      </c>
      <c r="BI90" s="206"/>
      <c r="BJ90" s="207"/>
      <c r="BK90" s="207"/>
      <c r="BL90" s="207"/>
      <c r="BM90" s="207"/>
      <c r="BN90" s="206"/>
      <c r="BO90" s="208"/>
      <c r="BP90" s="206"/>
      <c r="BQ90" s="458"/>
      <c r="BR90" s="209"/>
      <c r="BS90" s="210"/>
      <c r="BT90" s="208"/>
      <c r="BU90" s="208"/>
      <c r="BV90" s="458"/>
      <c r="BW90" s="209"/>
      <c r="CP90" s="347"/>
      <c r="CQ90" s="445"/>
      <c r="CR90" s="306" t="s">
        <v>196</v>
      </c>
      <c r="CS90" s="307">
        <v>2</v>
      </c>
      <c r="CT90" s="348">
        <f>DCOUNT($H$20:$AI$4020,"入力ﾁｪｯｸ",CR89:CS90)</f>
        <v>0</v>
      </c>
      <c r="CV90" s="159"/>
      <c r="CW90" s="159"/>
      <c r="CX90" s="168"/>
      <c r="CY90" s="159"/>
      <c r="CZ90" s="159"/>
      <c r="DA90" s="159"/>
      <c r="DB90" s="159"/>
      <c r="DC90" s="159"/>
      <c r="DD90" s="150"/>
      <c r="DE90" s="213"/>
      <c r="DF90" s="213"/>
      <c r="DG90" s="306" t="s">
        <v>168</v>
      </c>
      <c r="DH90" s="307">
        <v>2</v>
      </c>
      <c r="DI90" s="216">
        <v>5</v>
      </c>
      <c r="DJ90" s="222">
        <f>DCOUNT($H$20:$AI$4020,$H$20,DG89:DI90)</f>
        <v>0</v>
      </c>
      <c r="DK90" s="159"/>
      <c r="DM90" s="213"/>
      <c r="DN90" s="213"/>
      <c r="DO90" s="181" t="s">
        <v>452</v>
      </c>
      <c r="DP90" s="182" t="s">
        <v>946</v>
      </c>
      <c r="DQ90" s="178" t="s">
        <v>1601</v>
      </c>
      <c r="DR90" s="183"/>
      <c r="DS90" s="158"/>
      <c r="DT90" s="159"/>
      <c r="DW90" s="225"/>
      <c r="DX90" s="225"/>
      <c r="DY90" s="227" t="s">
        <v>1239</v>
      </c>
      <c r="DZ90" s="228">
        <v>0</v>
      </c>
      <c r="EA90" s="229">
        <v>5</v>
      </c>
      <c r="EB90" s="230">
        <f>DCOUNT($H$20:$AI$4020,$H$20,DY89:EA90)</f>
        <v>0</v>
      </c>
      <c r="EC90" s="230"/>
      <c r="ED90" s="344"/>
      <c r="EE90" s="346"/>
      <c r="EF90" s="227" t="s">
        <v>589</v>
      </c>
      <c r="EG90" s="228">
        <v>0</v>
      </c>
      <c r="EH90" s="229">
        <v>4</v>
      </c>
      <c r="EI90" s="230">
        <f>DCOUNT($H$20:$AI$4020,$H$20,EF89:EH90)</f>
        <v>0</v>
      </c>
      <c r="EK90" s="231"/>
      <c r="EL90" s="232"/>
      <c r="EM90" s="233" t="s">
        <v>903</v>
      </c>
      <c r="EN90" s="228">
        <v>0</v>
      </c>
      <c r="EO90" s="229">
        <v>4</v>
      </c>
      <c r="EP90" s="234">
        <f>DCOUNT($H$20:$AI$4020,$H$20,EM89:EO90)</f>
        <v>0</v>
      </c>
      <c r="EQ90" s="161"/>
      <c r="ER90" s="225"/>
      <c r="ES90" s="151"/>
      <c r="ET90" s="588" t="s">
        <v>2856</v>
      </c>
      <c r="EU90" s="589">
        <v>0</v>
      </c>
      <c r="EV90" s="584">
        <v>4</v>
      </c>
      <c r="EW90" s="590">
        <f>DCOUNT($H$20:$AI$4020,$H$20,ET89:EV90)</f>
        <v>0</v>
      </c>
      <c r="EY90" s="344"/>
      <c r="EZ90" s="232">
        <f>SUM(FD89:FD102)</f>
        <v>0</v>
      </c>
      <c r="FA90" s="235" t="s">
        <v>226</v>
      </c>
      <c r="FB90" s="228">
        <v>0</v>
      </c>
      <c r="FC90" s="229">
        <v>9</v>
      </c>
      <c r="FD90" s="230">
        <f>DCOUNT($H$20:$AI$4020,$H$20,FA89:FC90)</f>
        <v>0</v>
      </c>
      <c r="FF90" s="236"/>
      <c r="FG90" s="275" t="s">
        <v>4077</v>
      </c>
      <c r="FH90" s="192" t="s">
        <v>742</v>
      </c>
      <c r="FI90" s="188" t="s">
        <v>1602</v>
      </c>
      <c r="FJ90" s="189"/>
      <c r="FK90" s="161"/>
      <c r="FL90" s="138"/>
      <c r="FM90" s="920"/>
      <c r="FN90" s="914"/>
      <c r="FO90" s="194">
        <v>1</v>
      </c>
      <c r="FP90" s="238">
        <v>113</v>
      </c>
      <c r="FQ90" s="194">
        <f>DCOUNT($AN$20:$AO$73,"例№",FO89:FP90)</f>
        <v>0</v>
      </c>
      <c r="FR90" s="140"/>
      <c r="FS90" s="140"/>
      <c r="FT90" s="354"/>
      <c r="FU90" s="871" t="s">
        <v>1763</v>
      </c>
      <c r="FV90" s="880"/>
      <c r="FW90" s="881"/>
      <c r="FX90" s="85">
        <v>2.5</v>
      </c>
      <c r="FY90" s="85">
        <v>3.5</v>
      </c>
      <c r="FZ90" s="493">
        <v>0.4</v>
      </c>
      <c r="GA90" s="494">
        <v>0</v>
      </c>
      <c r="GB90" s="87">
        <v>4</v>
      </c>
      <c r="GC90" s="85" t="s">
        <v>1762</v>
      </c>
      <c r="GD90" s="85" t="s">
        <v>1758</v>
      </c>
      <c r="GE90" s="85" t="s">
        <v>1080</v>
      </c>
      <c r="GF90" s="94"/>
      <c r="GM90" s="617"/>
      <c r="GN90" s="111"/>
      <c r="GO90" s="566"/>
    </row>
    <row r="91" spans="1:197" ht="15" customHeight="1" thickBot="1" x14ac:dyDescent="0.2">
      <c r="A91" s="38"/>
      <c r="B91" s="52">
        <v>71</v>
      </c>
      <c r="C91" s="48"/>
      <c r="D91" s="48"/>
      <c r="E91" s="686"/>
      <c r="F91" s="686"/>
      <c r="G91" s="687"/>
      <c r="H91" s="412">
        <f t="shared" si="11"/>
        <v>0</v>
      </c>
      <c r="I91" s="47">
        <v>71</v>
      </c>
      <c r="J91" s="48"/>
      <c r="K91" s="48"/>
      <c r="L91" s="47" t="e">
        <f t="shared" si="12"/>
        <v>#N/A</v>
      </c>
      <c r="M91" s="48"/>
      <c r="N91" s="49"/>
      <c r="O91" s="59"/>
      <c r="P91" s="59"/>
      <c r="Q91" s="48"/>
      <c r="R91" s="50" t="s">
        <v>1009</v>
      </c>
      <c r="S91" s="48"/>
      <c r="T91" s="50" t="s">
        <v>1004</v>
      </c>
      <c r="U91" s="48"/>
      <c r="V91" s="47" t="s">
        <v>4102</v>
      </c>
      <c r="W91" s="686"/>
      <c r="X91" s="47"/>
      <c r="Y91" s="48"/>
      <c r="Z91" s="686"/>
      <c r="AA91" s="457"/>
      <c r="AB91" s="51" t="e">
        <f t="shared" si="13"/>
        <v>#N/A</v>
      </c>
      <c r="AC91" s="52">
        <v>71</v>
      </c>
      <c r="AD91" s="457"/>
      <c r="AE91" s="47" t="e">
        <f t="shared" si="14"/>
        <v>#N/A</v>
      </c>
      <c r="AF91" s="48"/>
      <c r="AG91" s="53" t="e">
        <f t="shared" si="15"/>
        <v>#N/A</v>
      </c>
      <c r="AH91" s="36" t="str">
        <f t="shared" si="16"/>
        <v/>
      </c>
      <c r="AI91" s="37" t="str">
        <f t="shared" si="17"/>
        <v/>
      </c>
      <c r="AJ91" s="38"/>
      <c r="AK91" s="38"/>
      <c r="AL91" s="38"/>
      <c r="AM91" s="38"/>
      <c r="AN91" s="38"/>
      <c r="AO91" s="38"/>
      <c r="AP91" s="38"/>
      <c r="AZ91" s="239"/>
      <c r="BA91" s="240"/>
      <c r="BB91" s="240">
        <v>7</v>
      </c>
      <c r="BC91" s="286" t="s">
        <v>675</v>
      </c>
      <c r="BD91" s="286" t="s">
        <v>676</v>
      </c>
      <c r="BE91" s="242"/>
      <c r="BH91" s="137">
        <v>71</v>
      </c>
      <c r="BI91" s="206"/>
      <c r="BJ91" s="207"/>
      <c r="BK91" s="207"/>
      <c r="BL91" s="207"/>
      <c r="BM91" s="207"/>
      <c r="BN91" s="206"/>
      <c r="BO91" s="208"/>
      <c r="BP91" s="206"/>
      <c r="BQ91" s="458"/>
      <c r="BR91" s="209"/>
      <c r="BS91" s="210"/>
      <c r="BT91" s="208"/>
      <c r="BU91" s="208"/>
      <c r="BV91" s="458"/>
      <c r="BW91" s="209"/>
      <c r="CP91" s="347"/>
      <c r="CQ91" s="445"/>
      <c r="CR91" s="304" t="s">
        <v>172</v>
      </c>
      <c r="CS91" s="305" t="s">
        <v>946</v>
      </c>
      <c r="CT91" s="307"/>
      <c r="CV91" s="159"/>
      <c r="CW91" s="159"/>
      <c r="CX91" s="169"/>
      <c r="CY91" s="169"/>
      <c r="CZ91" s="159"/>
      <c r="DA91" s="159"/>
      <c r="DB91" s="159"/>
      <c r="DC91" s="159"/>
      <c r="DD91" s="150"/>
      <c r="DE91" s="213"/>
      <c r="DF91" s="213"/>
      <c r="DG91" s="304" t="s">
        <v>1417</v>
      </c>
      <c r="DH91" s="305" t="s">
        <v>946</v>
      </c>
      <c r="DI91" s="178" t="s">
        <v>1601</v>
      </c>
      <c r="DJ91" s="183"/>
      <c r="DK91" s="158"/>
      <c r="DM91" s="213"/>
      <c r="DN91" s="213"/>
      <c r="DO91" s="446" t="s">
        <v>1091</v>
      </c>
      <c r="DP91" s="221">
        <v>0</v>
      </c>
      <c r="DQ91" s="216">
        <v>4</v>
      </c>
      <c r="DR91" s="222">
        <f>DCOUNT($H$20:$AI$4020,$H$20,DO90:DQ91)</f>
        <v>0</v>
      </c>
      <c r="DS91" s="159"/>
      <c r="DT91" s="158"/>
      <c r="DW91" s="225"/>
      <c r="DX91" s="225"/>
      <c r="DY91" s="186" t="s">
        <v>452</v>
      </c>
      <c r="DZ91" s="187" t="s">
        <v>946</v>
      </c>
      <c r="EA91" s="188" t="s">
        <v>1601</v>
      </c>
      <c r="EB91" s="189"/>
      <c r="EC91" s="341"/>
      <c r="ED91" s="344"/>
      <c r="EE91" s="346"/>
      <c r="EF91" s="186" t="s">
        <v>1629</v>
      </c>
      <c r="EG91" s="187" t="s">
        <v>946</v>
      </c>
      <c r="EH91" s="188" t="s">
        <v>1601</v>
      </c>
      <c r="EI91" s="189"/>
      <c r="EK91" s="231"/>
      <c r="EL91" s="232"/>
      <c r="EM91" s="186" t="s">
        <v>1629</v>
      </c>
      <c r="EN91" s="187" t="s">
        <v>946</v>
      </c>
      <c r="EO91" s="188" t="s">
        <v>1601</v>
      </c>
      <c r="EP91" s="189"/>
      <c r="EQ91" s="193"/>
      <c r="ER91" s="225"/>
      <c r="ES91" s="151"/>
      <c r="ET91" s="586" t="s">
        <v>76</v>
      </c>
      <c r="EU91" s="587" t="s">
        <v>946</v>
      </c>
      <c r="EV91" s="581" t="s">
        <v>1601</v>
      </c>
      <c r="EW91" s="582"/>
      <c r="EY91" s="344"/>
      <c r="EZ91" s="231"/>
      <c r="FA91" s="186" t="s">
        <v>76</v>
      </c>
      <c r="FB91" s="187" t="s">
        <v>946</v>
      </c>
      <c r="FC91" s="188" t="s">
        <v>1601</v>
      </c>
      <c r="FD91" s="189"/>
      <c r="FF91" s="236"/>
      <c r="FG91" s="280"/>
      <c r="FH91" s="237">
        <v>6</v>
      </c>
      <c r="FI91" s="229">
        <v>7</v>
      </c>
      <c r="FJ91" s="234">
        <f>DCOUNT($H$20:$AI$4020,$H$20,FH90:FI91)</f>
        <v>0</v>
      </c>
      <c r="FK91" s="193"/>
      <c r="FL91" s="138"/>
      <c r="FM91" s="920"/>
      <c r="FN91" s="914"/>
      <c r="FO91" s="194" t="s">
        <v>1677</v>
      </c>
      <c r="FP91" s="194" t="s">
        <v>162</v>
      </c>
      <c r="FQ91" s="132"/>
      <c r="FR91" s="140"/>
      <c r="FS91" s="140"/>
      <c r="FT91" s="354"/>
      <c r="FU91" s="885"/>
      <c r="FV91" s="886"/>
      <c r="FW91" s="887"/>
      <c r="FX91" s="85">
        <v>3.5</v>
      </c>
      <c r="FY91" s="85">
        <v>30</v>
      </c>
      <c r="FZ91" s="493">
        <v>0.33</v>
      </c>
      <c r="GA91" s="494">
        <v>0</v>
      </c>
      <c r="GB91" s="87">
        <v>4</v>
      </c>
      <c r="GC91" s="85" t="s">
        <v>1762</v>
      </c>
      <c r="GD91" s="85" t="s">
        <v>1758</v>
      </c>
      <c r="GE91" s="85" t="s">
        <v>1080</v>
      </c>
      <c r="GF91" s="94"/>
      <c r="GM91" s="616"/>
      <c r="GN91" s="111"/>
      <c r="GO91" s="566"/>
    </row>
    <row r="92" spans="1:197" ht="15" customHeight="1" x14ac:dyDescent="0.15">
      <c r="A92" s="38"/>
      <c r="B92" s="52">
        <v>72</v>
      </c>
      <c r="C92" s="48"/>
      <c r="D92" s="48"/>
      <c r="E92" s="686"/>
      <c r="F92" s="686"/>
      <c r="G92" s="687"/>
      <c r="H92" s="412">
        <f t="shared" si="11"/>
        <v>0</v>
      </c>
      <c r="I92" s="47">
        <v>72</v>
      </c>
      <c r="J92" s="48"/>
      <c r="K92" s="48"/>
      <c r="L92" s="47" t="e">
        <f t="shared" si="12"/>
        <v>#N/A</v>
      </c>
      <c r="M92" s="48"/>
      <c r="N92" s="49"/>
      <c r="O92" s="59"/>
      <c r="P92" s="59"/>
      <c r="Q92" s="48"/>
      <c r="R92" s="50" t="s">
        <v>1009</v>
      </c>
      <c r="S92" s="48"/>
      <c r="T92" s="50" t="s">
        <v>1004</v>
      </c>
      <c r="U92" s="48"/>
      <c r="V92" s="47" t="s">
        <v>4102</v>
      </c>
      <c r="W92" s="686"/>
      <c r="X92" s="47"/>
      <c r="Y92" s="48"/>
      <c r="Z92" s="686"/>
      <c r="AA92" s="457"/>
      <c r="AB92" s="51" t="e">
        <f t="shared" si="13"/>
        <v>#N/A</v>
      </c>
      <c r="AC92" s="52">
        <v>72</v>
      </c>
      <c r="AD92" s="457"/>
      <c r="AE92" s="47" t="e">
        <f t="shared" si="14"/>
        <v>#N/A</v>
      </c>
      <c r="AF92" s="48"/>
      <c r="AG92" s="53" t="e">
        <f t="shared" si="15"/>
        <v>#N/A</v>
      </c>
      <c r="AH92" s="36" t="str">
        <f t="shared" si="16"/>
        <v/>
      </c>
      <c r="AI92" s="37" t="str">
        <f t="shared" si="17"/>
        <v/>
      </c>
      <c r="AJ92" s="38"/>
      <c r="AK92" s="38"/>
      <c r="AL92" s="38"/>
      <c r="AM92" s="38"/>
      <c r="AN92" s="38"/>
      <c r="AO92" s="38"/>
      <c r="AP92" s="38"/>
      <c r="AZ92" s="201" t="s">
        <v>1391</v>
      </c>
      <c r="BA92" s="202" t="s">
        <v>1391</v>
      </c>
      <c r="BB92" s="202" t="s">
        <v>1391</v>
      </c>
      <c r="BC92" s="203" t="s">
        <v>995</v>
      </c>
      <c r="BD92" s="204" t="s">
        <v>995</v>
      </c>
      <c r="BE92" s="205" t="s">
        <v>1506</v>
      </c>
      <c r="BH92" s="137">
        <v>72</v>
      </c>
      <c r="BI92" s="206"/>
      <c r="BJ92" s="207"/>
      <c r="BK92" s="207"/>
      <c r="BL92" s="207"/>
      <c r="BM92" s="207"/>
      <c r="BN92" s="206"/>
      <c r="BO92" s="208"/>
      <c r="BP92" s="206"/>
      <c r="BQ92" s="458"/>
      <c r="BR92" s="209"/>
      <c r="BS92" s="210"/>
      <c r="BT92" s="208"/>
      <c r="BU92" s="208"/>
      <c r="BV92" s="458"/>
      <c r="BW92" s="209"/>
      <c r="CP92" s="347"/>
      <c r="CQ92" s="445"/>
      <c r="CR92" s="306" t="s">
        <v>200</v>
      </c>
      <c r="CS92" s="307">
        <v>2</v>
      </c>
      <c r="CT92" s="348">
        <f>DCOUNT($H$20:$AI$4020,"入力ﾁｪｯｸ",CR91:CS92)</f>
        <v>0</v>
      </c>
      <c r="CV92" s="159"/>
      <c r="CW92" s="159"/>
      <c r="CX92" s="169"/>
      <c r="CY92" s="169"/>
      <c r="CZ92" s="159"/>
      <c r="DA92" s="159"/>
      <c r="DB92" s="159"/>
      <c r="DC92" s="159"/>
      <c r="DD92" s="150"/>
      <c r="DE92" s="213"/>
      <c r="DF92" s="213"/>
      <c r="DG92" s="306" t="s">
        <v>170</v>
      </c>
      <c r="DH92" s="307">
        <v>2</v>
      </c>
      <c r="DI92" s="216">
        <v>5</v>
      </c>
      <c r="DJ92" s="222">
        <f>DCOUNT($H$20:$AI$4020,$H$20,DG91:DI92)</f>
        <v>0</v>
      </c>
      <c r="DK92" s="159"/>
      <c r="DM92" s="213"/>
      <c r="DN92" s="213"/>
      <c r="DO92" s="181" t="s">
        <v>452</v>
      </c>
      <c r="DP92" s="182" t="s">
        <v>946</v>
      </c>
      <c r="DQ92" s="178" t="s">
        <v>1601</v>
      </c>
      <c r="DR92" s="183"/>
      <c r="DS92" s="158"/>
      <c r="DT92" s="159"/>
      <c r="DW92" s="225"/>
      <c r="DX92" s="225"/>
      <c r="DY92" s="227" t="s">
        <v>1240</v>
      </c>
      <c r="DZ92" s="228">
        <v>0</v>
      </c>
      <c r="EA92" s="229">
        <v>5</v>
      </c>
      <c r="EB92" s="230">
        <f>DCOUNT($H$20:$AI$4020,$H$20,DY91:EA92)</f>
        <v>0</v>
      </c>
      <c r="EC92" s="230"/>
      <c r="ED92" s="344"/>
      <c r="EE92" s="346"/>
      <c r="EF92" s="227" t="s">
        <v>591</v>
      </c>
      <c r="EG92" s="228">
        <v>0</v>
      </c>
      <c r="EH92" s="229">
        <v>4</v>
      </c>
      <c r="EI92" s="230">
        <f>DCOUNT($H$20:$AI$4020,$H$20,EF91:EH92)</f>
        <v>0</v>
      </c>
      <c r="EK92" s="231"/>
      <c r="EL92" s="232"/>
      <c r="EM92" s="233" t="s">
        <v>906</v>
      </c>
      <c r="EN92" s="228">
        <v>0</v>
      </c>
      <c r="EO92" s="229">
        <v>4</v>
      </c>
      <c r="EP92" s="234">
        <f>DCOUNT($H$20:$AI$4020,$H$20,EM91:EO92)</f>
        <v>0</v>
      </c>
      <c r="EQ92" s="161"/>
      <c r="ER92" s="225"/>
      <c r="ES92" s="151"/>
      <c r="ET92" s="588" t="s">
        <v>2857</v>
      </c>
      <c r="EU92" s="589">
        <v>0</v>
      </c>
      <c r="EV92" s="584">
        <v>4</v>
      </c>
      <c r="EW92" s="590">
        <f>DCOUNT($H$20:$AI$4020,$H$20,ET91:EV92)</f>
        <v>0</v>
      </c>
      <c r="EY92" s="344"/>
      <c r="EZ92" s="231"/>
      <c r="FA92" s="235" t="s">
        <v>239</v>
      </c>
      <c r="FB92" s="228">
        <v>0</v>
      </c>
      <c r="FC92" s="229">
        <v>9</v>
      </c>
      <c r="FD92" s="230">
        <f>DCOUNT($H$20:$AI$4020,$H$20,FA91:FC92)</f>
        <v>0</v>
      </c>
      <c r="FF92" s="236"/>
      <c r="FG92" s="275" t="s">
        <v>4089</v>
      </c>
      <c r="FH92" s="192" t="s">
        <v>742</v>
      </c>
      <c r="FI92" s="188" t="s">
        <v>1602</v>
      </c>
      <c r="FJ92" s="189"/>
      <c r="FK92" s="161"/>
      <c r="FL92" s="138"/>
      <c r="FM92" s="920"/>
      <c r="FN92" s="914"/>
      <c r="FO92" s="194">
        <v>1</v>
      </c>
      <c r="FP92" s="238">
        <v>114</v>
      </c>
      <c r="FQ92" s="194">
        <f>DCOUNT($AN$20:$AO$73,"例№",FO91:FP92)</f>
        <v>0</v>
      </c>
      <c r="FR92" s="140"/>
      <c r="FS92" s="140"/>
      <c r="FT92" s="354"/>
      <c r="FU92" s="855" t="s">
        <v>1764</v>
      </c>
      <c r="FV92" s="856"/>
      <c r="FW92" s="857"/>
      <c r="FX92" s="85">
        <v>1.7</v>
      </c>
      <c r="FY92" s="85">
        <v>2.5</v>
      </c>
      <c r="FZ92" s="493">
        <v>0.4</v>
      </c>
      <c r="GA92" s="494">
        <v>0</v>
      </c>
      <c r="GB92" s="87">
        <v>4</v>
      </c>
      <c r="GC92" s="85" t="s">
        <v>1762</v>
      </c>
      <c r="GD92" s="85" t="s">
        <v>1758</v>
      </c>
      <c r="GE92" s="85" t="s">
        <v>1082</v>
      </c>
      <c r="GF92" s="94"/>
      <c r="GM92" s="617"/>
      <c r="GN92" s="111"/>
      <c r="GO92" s="566"/>
    </row>
    <row r="93" spans="1:197" ht="15" customHeight="1" x14ac:dyDescent="0.15">
      <c r="A93" s="38"/>
      <c r="B93" s="52">
        <v>73</v>
      </c>
      <c r="C93" s="48"/>
      <c r="D93" s="48"/>
      <c r="E93" s="686"/>
      <c r="F93" s="686"/>
      <c r="G93" s="687"/>
      <c r="H93" s="412">
        <f t="shared" si="11"/>
        <v>0</v>
      </c>
      <c r="I93" s="47">
        <v>73</v>
      </c>
      <c r="J93" s="48"/>
      <c r="K93" s="48"/>
      <c r="L93" s="47" t="e">
        <f t="shared" si="12"/>
        <v>#N/A</v>
      </c>
      <c r="M93" s="48"/>
      <c r="N93" s="49"/>
      <c r="O93" s="59"/>
      <c r="P93" s="59"/>
      <c r="Q93" s="48"/>
      <c r="R93" s="50" t="s">
        <v>1009</v>
      </c>
      <c r="S93" s="48"/>
      <c r="T93" s="50" t="s">
        <v>1004</v>
      </c>
      <c r="U93" s="48"/>
      <c r="V93" s="47" t="s">
        <v>4102</v>
      </c>
      <c r="W93" s="686"/>
      <c r="X93" s="47"/>
      <c r="Y93" s="48"/>
      <c r="Z93" s="686"/>
      <c r="AA93" s="457"/>
      <c r="AB93" s="51" t="e">
        <f t="shared" si="13"/>
        <v>#N/A</v>
      </c>
      <c r="AC93" s="52">
        <v>73</v>
      </c>
      <c r="AD93" s="457"/>
      <c r="AE93" s="47" t="e">
        <f t="shared" si="14"/>
        <v>#N/A</v>
      </c>
      <c r="AF93" s="48"/>
      <c r="AG93" s="53" t="e">
        <f t="shared" si="15"/>
        <v>#N/A</v>
      </c>
      <c r="AH93" s="36" t="str">
        <f t="shared" si="16"/>
        <v/>
      </c>
      <c r="AI93" s="37" t="str">
        <f t="shared" si="17"/>
        <v/>
      </c>
      <c r="AJ93" s="38"/>
      <c r="AK93" s="38"/>
      <c r="AL93" s="38"/>
      <c r="AM93" s="38"/>
      <c r="AN93" s="38"/>
      <c r="AO93" s="38"/>
      <c r="AP93" s="38"/>
      <c r="AZ93" s="276">
        <v>3</v>
      </c>
      <c r="BA93" s="277"/>
      <c r="BB93" s="277"/>
      <c r="BC93" s="285" t="s">
        <v>679</v>
      </c>
      <c r="BD93" s="285" t="s">
        <v>1398</v>
      </c>
      <c r="BE93" s="279">
        <f>DCOUNT($H$20:$AI$4020,$H$20,AZ92:BD95)</f>
        <v>0</v>
      </c>
      <c r="BH93" s="137">
        <v>73</v>
      </c>
      <c r="BI93" s="206"/>
      <c r="BJ93" s="207"/>
      <c r="BK93" s="207"/>
      <c r="BL93" s="207"/>
      <c r="BM93" s="207"/>
      <c r="BN93" s="206"/>
      <c r="BO93" s="208"/>
      <c r="BP93" s="206"/>
      <c r="BQ93" s="458"/>
      <c r="BR93" s="209"/>
      <c r="BS93" s="210"/>
      <c r="BT93" s="208"/>
      <c r="BU93" s="208"/>
      <c r="BV93" s="458"/>
      <c r="BW93" s="209"/>
      <c r="CP93" s="347"/>
      <c r="CQ93" s="445"/>
      <c r="CR93" s="304" t="s">
        <v>172</v>
      </c>
      <c r="CS93" s="305" t="s">
        <v>946</v>
      </c>
      <c r="CT93" s="307"/>
      <c r="CV93" s="159"/>
      <c r="CW93" s="159"/>
      <c r="CX93" s="169"/>
      <c r="CY93" s="169"/>
      <c r="CZ93" s="159"/>
      <c r="DA93" s="159"/>
      <c r="DB93" s="159"/>
      <c r="DC93" s="159"/>
      <c r="DD93" s="150"/>
      <c r="DE93" s="213"/>
      <c r="DF93" s="213"/>
      <c r="DG93" s="304" t="s">
        <v>1417</v>
      </c>
      <c r="DH93" s="305" t="s">
        <v>946</v>
      </c>
      <c r="DI93" s="178" t="s">
        <v>1601</v>
      </c>
      <c r="DJ93" s="183"/>
      <c r="DK93" s="158"/>
      <c r="DM93" s="213"/>
      <c r="DN93" s="213"/>
      <c r="DO93" s="446" t="s">
        <v>1092</v>
      </c>
      <c r="DP93" s="221">
        <v>0</v>
      </c>
      <c r="DQ93" s="216">
        <v>4</v>
      </c>
      <c r="DR93" s="222">
        <f>DCOUNT($H$20:$AI$4020,$H$20,DO92:DQ93)</f>
        <v>0</v>
      </c>
      <c r="DS93" s="159"/>
      <c r="DT93" s="158"/>
      <c r="DW93" s="225"/>
      <c r="DX93" s="225"/>
      <c r="DY93" s="186" t="s">
        <v>452</v>
      </c>
      <c r="DZ93" s="187" t="s">
        <v>946</v>
      </c>
      <c r="EA93" s="188" t="s">
        <v>1601</v>
      </c>
      <c r="EB93" s="189"/>
      <c r="EC93" s="341"/>
      <c r="ED93" s="344"/>
      <c r="EE93" s="346"/>
      <c r="EF93" s="186" t="s">
        <v>227</v>
      </c>
      <c r="EG93" s="187" t="s">
        <v>946</v>
      </c>
      <c r="EH93" s="188" t="s">
        <v>1601</v>
      </c>
      <c r="EI93" s="189"/>
      <c r="EK93" s="231"/>
      <c r="EL93" s="232"/>
      <c r="EM93" s="186" t="s">
        <v>1629</v>
      </c>
      <c r="EN93" s="187" t="s">
        <v>946</v>
      </c>
      <c r="EO93" s="188" t="s">
        <v>1601</v>
      </c>
      <c r="EP93" s="189"/>
      <c r="EQ93" s="193"/>
      <c r="ER93" s="225"/>
      <c r="ES93" s="151"/>
      <c r="ET93" s="586" t="s">
        <v>76</v>
      </c>
      <c r="EU93" s="587" t="s">
        <v>946</v>
      </c>
      <c r="EV93" s="581" t="s">
        <v>1601</v>
      </c>
      <c r="EW93" s="582"/>
      <c r="EY93" s="344"/>
      <c r="EZ93" s="231"/>
      <c r="FA93" s="186" t="s">
        <v>76</v>
      </c>
      <c r="FB93" s="187" t="s">
        <v>946</v>
      </c>
      <c r="FC93" s="188" t="s">
        <v>1601</v>
      </c>
      <c r="FD93" s="189"/>
      <c r="FF93" s="236"/>
      <c r="FG93" s="280"/>
      <c r="FH93" s="237">
        <v>6</v>
      </c>
      <c r="FI93" s="229">
        <v>8</v>
      </c>
      <c r="FJ93" s="234">
        <f>DCOUNT($H$20:$AI$4020,$H$20,FH92:FI93)</f>
        <v>0</v>
      </c>
      <c r="FK93" s="193"/>
      <c r="FL93" s="138"/>
      <c r="FM93" s="920"/>
      <c r="FN93" s="914"/>
      <c r="FO93" s="194" t="s">
        <v>1677</v>
      </c>
      <c r="FP93" s="194" t="s">
        <v>162</v>
      </c>
      <c r="FQ93" s="132"/>
      <c r="FR93" s="140"/>
      <c r="FS93" s="140"/>
      <c r="FT93" s="354"/>
      <c r="FU93" s="871" t="s">
        <v>1765</v>
      </c>
      <c r="FV93" s="880"/>
      <c r="FW93" s="881"/>
      <c r="FX93" s="85">
        <v>2.5</v>
      </c>
      <c r="FY93" s="85">
        <v>3.5</v>
      </c>
      <c r="FZ93" s="493">
        <v>0.4</v>
      </c>
      <c r="GA93" s="494">
        <v>0</v>
      </c>
      <c r="GB93" s="87">
        <v>4</v>
      </c>
      <c r="GC93" s="85" t="s">
        <v>1762</v>
      </c>
      <c r="GD93" s="85" t="s">
        <v>1758</v>
      </c>
      <c r="GE93" s="85" t="s">
        <v>1082</v>
      </c>
      <c r="GF93" s="94"/>
      <c r="GM93" s="616"/>
      <c r="GN93" s="111"/>
      <c r="GO93" s="566"/>
    </row>
    <row r="94" spans="1:197" ht="15" customHeight="1" x14ac:dyDescent="0.15">
      <c r="A94" s="38"/>
      <c r="B94" s="52">
        <v>74</v>
      </c>
      <c r="C94" s="48"/>
      <c r="D94" s="48"/>
      <c r="E94" s="686"/>
      <c r="F94" s="686"/>
      <c r="G94" s="687"/>
      <c r="H94" s="412">
        <f t="shared" si="11"/>
        <v>0</v>
      </c>
      <c r="I94" s="47">
        <v>74</v>
      </c>
      <c r="J94" s="48"/>
      <c r="K94" s="48"/>
      <c r="L94" s="47" t="e">
        <f t="shared" si="12"/>
        <v>#N/A</v>
      </c>
      <c r="M94" s="48"/>
      <c r="N94" s="49"/>
      <c r="O94" s="59"/>
      <c r="P94" s="59"/>
      <c r="Q94" s="48"/>
      <c r="R94" s="50" t="s">
        <v>1009</v>
      </c>
      <c r="S94" s="48"/>
      <c r="T94" s="50" t="s">
        <v>1004</v>
      </c>
      <c r="U94" s="48"/>
      <c r="V94" s="47" t="s">
        <v>4102</v>
      </c>
      <c r="W94" s="686"/>
      <c r="X94" s="47"/>
      <c r="Y94" s="48"/>
      <c r="Z94" s="686"/>
      <c r="AA94" s="457"/>
      <c r="AB94" s="51" t="e">
        <f t="shared" si="13"/>
        <v>#N/A</v>
      </c>
      <c r="AC94" s="52">
        <v>74</v>
      </c>
      <c r="AD94" s="457"/>
      <c r="AE94" s="47" t="e">
        <f t="shared" si="14"/>
        <v>#N/A</v>
      </c>
      <c r="AF94" s="48"/>
      <c r="AG94" s="53" t="e">
        <f t="shared" si="15"/>
        <v>#N/A</v>
      </c>
      <c r="AH94" s="36" t="str">
        <f t="shared" si="16"/>
        <v/>
      </c>
      <c r="AI94" s="37" t="str">
        <f t="shared" si="17"/>
        <v/>
      </c>
      <c r="AJ94" s="38"/>
      <c r="AK94" s="38"/>
      <c r="AL94" s="38"/>
      <c r="AM94" s="38"/>
      <c r="AN94" s="38"/>
      <c r="AO94" s="38"/>
      <c r="AP94" s="38"/>
      <c r="AZ94" s="276"/>
      <c r="BA94" s="277">
        <v>5</v>
      </c>
      <c r="BB94" s="277"/>
      <c r="BC94" s="324" t="s">
        <v>202</v>
      </c>
      <c r="BD94" s="324" t="s">
        <v>203</v>
      </c>
      <c r="BE94" s="279"/>
      <c r="BH94" s="137">
        <v>74</v>
      </c>
      <c r="BI94" s="206"/>
      <c r="BJ94" s="207"/>
      <c r="BK94" s="207"/>
      <c r="BL94" s="207"/>
      <c r="BM94" s="207"/>
      <c r="BN94" s="206"/>
      <c r="BO94" s="208"/>
      <c r="BP94" s="206"/>
      <c r="BQ94" s="458"/>
      <c r="BR94" s="209"/>
      <c r="BS94" s="210"/>
      <c r="BT94" s="208"/>
      <c r="BU94" s="208"/>
      <c r="BV94" s="458"/>
      <c r="BW94" s="209"/>
      <c r="CP94" s="347"/>
      <c r="CQ94" s="445"/>
      <c r="CR94" s="319" t="s">
        <v>204</v>
      </c>
      <c r="CS94" s="307">
        <v>2</v>
      </c>
      <c r="CT94" s="348">
        <f>DCOUNT($H$20:$AI$4020,"入力ﾁｪｯｸ",CR93:CS94)</f>
        <v>0</v>
      </c>
      <c r="CV94" s="159"/>
      <c r="CW94" s="159"/>
      <c r="CX94" s="169"/>
      <c r="CY94" s="169"/>
      <c r="CZ94" s="159"/>
      <c r="DA94" s="159"/>
      <c r="DB94" s="159"/>
      <c r="DC94" s="159"/>
      <c r="DD94" s="150"/>
      <c r="DE94" s="213"/>
      <c r="DF94" s="213"/>
      <c r="DG94" s="446" t="s">
        <v>1268</v>
      </c>
      <c r="DH94" s="307">
        <v>2</v>
      </c>
      <c r="DI94" s="216">
        <v>5</v>
      </c>
      <c r="DJ94" s="222">
        <f>DCOUNT($H$20:$AI$4020,$H$20,DG93:DI94)</f>
        <v>0</v>
      </c>
      <c r="DK94" s="159"/>
      <c r="DM94" s="213"/>
      <c r="DN94" s="213"/>
      <c r="DO94" s="181" t="s">
        <v>452</v>
      </c>
      <c r="DP94" s="182" t="s">
        <v>946</v>
      </c>
      <c r="DQ94" s="178" t="s">
        <v>1601</v>
      </c>
      <c r="DR94" s="183"/>
      <c r="DS94" s="158"/>
      <c r="DT94" s="159"/>
      <c r="DW94" s="225"/>
      <c r="DX94" s="225"/>
      <c r="DY94" s="451" t="s">
        <v>1101</v>
      </c>
      <c r="DZ94" s="228">
        <v>0</v>
      </c>
      <c r="EA94" s="229">
        <v>5</v>
      </c>
      <c r="EB94" s="230">
        <f>DCOUNT($H$20:$AI$4020,$H$20,DY93:EA94)</f>
        <v>0</v>
      </c>
      <c r="EC94" s="230"/>
      <c r="ED94" s="344"/>
      <c r="EE94" s="346"/>
      <c r="EF94" s="227" t="s">
        <v>593</v>
      </c>
      <c r="EG94" s="228">
        <v>0</v>
      </c>
      <c r="EH94" s="229">
        <v>4</v>
      </c>
      <c r="EI94" s="230">
        <f>DCOUNT($H$20:$AI$4020,$H$20,EF93:EH94)</f>
        <v>0</v>
      </c>
      <c r="EK94" s="231"/>
      <c r="EL94" s="232"/>
      <c r="EM94" s="233" t="s">
        <v>908</v>
      </c>
      <c r="EN94" s="228">
        <v>0</v>
      </c>
      <c r="EO94" s="229">
        <v>4</v>
      </c>
      <c r="EP94" s="234">
        <f>DCOUNT($H$20:$AI$4020,$H$20,EM93:EO94)</f>
        <v>0</v>
      </c>
      <c r="EQ94" s="161"/>
      <c r="ER94" s="225"/>
      <c r="ES94" s="151"/>
      <c r="ET94" s="588" t="s">
        <v>2858</v>
      </c>
      <c r="EU94" s="589">
        <v>0</v>
      </c>
      <c r="EV94" s="584">
        <v>4</v>
      </c>
      <c r="EW94" s="590">
        <f>DCOUNT($H$20:$AI$4020,$H$20,ET93:EV94)</f>
        <v>0</v>
      </c>
      <c r="EY94" s="344"/>
      <c r="EZ94" s="231"/>
      <c r="FA94" s="235" t="s">
        <v>230</v>
      </c>
      <c r="FB94" s="228">
        <v>0</v>
      </c>
      <c r="FC94" s="229">
        <v>9</v>
      </c>
      <c r="FD94" s="230">
        <f>DCOUNT($H$20:$AI$4020,$H$20,FA93:FC94)</f>
        <v>0</v>
      </c>
      <c r="FF94" s="236"/>
      <c r="FG94" s="563" t="s">
        <v>4144</v>
      </c>
      <c r="FH94" s="192" t="s">
        <v>742</v>
      </c>
      <c r="FI94" s="188" t="s">
        <v>1602</v>
      </c>
      <c r="FJ94" s="189"/>
      <c r="FK94" s="161"/>
      <c r="FL94" s="138"/>
      <c r="FM94" s="920"/>
      <c r="FN94" s="915"/>
      <c r="FO94" s="194">
        <v>1</v>
      </c>
      <c r="FP94" s="238">
        <v>115</v>
      </c>
      <c r="FQ94" s="194">
        <f>DCOUNT($AN$20:$AO$73,"例№",FO93:FP94)</f>
        <v>0</v>
      </c>
      <c r="FR94" s="140"/>
      <c r="FS94" s="140"/>
      <c r="FT94" s="354"/>
      <c r="FU94" s="885"/>
      <c r="FV94" s="886"/>
      <c r="FW94" s="887"/>
      <c r="FX94" s="85">
        <v>3.5</v>
      </c>
      <c r="FY94" s="85">
        <v>30</v>
      </c>
      <c r="FZ94" s="493">
        <v>0.33</v>
      </c>
      <c r="GA94" s="494">
        <v>0</v>
      </c>
      <c r="GB94" s="87">
        <v>4</v>
      </c>
      <c r="GC94" s="85" t="s">
        <v>1762</v>
      </c>
      <c r="GD94" s="85" t="s">
        <v>1758</v>
      </c>
      <c r="GE94" s="85" t="s">
        <v>1082</v>
      </c>
      <c r="GF94" s="94"/>
      <c r="GM94" s="617"/>
      <c r="GN94" s="111"/>
      <c r="GO94" s="566"/>
    </row>
    <row r="95" spans="1:197" ht="15" customHeight="1" thickBot="1" x14ac:dyDescent="0.2">
      <c r="A95" s="38"/>
      <c r="B95" s="52">
        <v>75</v>
      </c>
      <c r="C95" s="48"/>
      <c r="D95" s="48"/>
      <c r="E95" s="686"/>
      <c r="F95" s="686"/>
      <c r="G95" s="687"/>
      <c r="H95" s="412">
        <f t="shared" si="11"/>
        <v>0</v>
      </c>
      <c r="I95" s="47">
        <v>75</v>
      </c>
      <c r="J95" s="48"/>
      <c r="K95" s="48"/>
      <c r="L95" s="47" t="e">
        <f t="shared" si="12"/>
        <v>#N/A</v>
      </c>
      <c r="M95" s="48"/>
      <c r="N95" s="49"/>
      <c r="O95" s="59"/>
      <c r="P95" s="59"/>
      <c r="Q95" s="48"/>
      <c r="R95" s="50" t="s">
        <v>1009</v>
      </c>
      <c r="S95" s="48"/>
      <c r="T95" s="50" t="s">
        <v>1004</v>
      </c>
      <c r="U95" s="48"/>
      <c r="V95" s="47" t="s">
        <v>4102</v>
      </c>
      <c r="W95" s="686"/>
      <c r="X95" s="47"/>
      <c r="Y95" s="48"/>
      <c r="Z95" s="686"/>
      <c r="AA95" s="457"/>
      <c r="AB95" s="51" t="e">
        <f t="shared" si="13"/>
        <v>#N/A</v>
      </c>
      <c r="AC95" s="52">
        <v>75</v>
      </c>
      <c r="AD95" s="457"/>
      <c r="AE95" s="47" t="e">
        <f t="shared" si="14"/>
        <v>#N/A</v>
      </c>
      <c r="AF95" s="48"/>
      <c r="AG95" s="53" t="e">
        <f t="shared" si="15"/>
        <v>#N/A</v>
      </c>
      <c r="AH95" s="36" t="str">
        <f t="shared" si="16"/>
        <v/>
      </c>
      <c r="AI95" s="37" t="str">
        <f t="shared" si="17"/>
        <v/>
      </c>
      <c r="AJ95" s="38"/>
      <c r="AK95" s="38"/>
      <c r="AL95" s="38"/>
      <c r="AM95" s="38"/>
      <c r="AN95" s="38"/>
      <c r="AO95" s="38"/>
      <c r="AP95" s="38"/>
      <c r="AZ95" s="249"/>
      <c r="BA95" s="250"/>
      <c r="BB95" s="250">
        <v>7</v>
      </c>
      <c r="BC95" s="288" t="s">
        <v>202</v>
      </c>
      <c r="BD95" s="288" t="s">
        <v>203</v>
      </c>
      <c r="BE95" s="252"/>
      <c r="BH95" s="137">
        <v>75</v>
      </c>
      <c r="BI95" s="206"/>
      <c r="BJ95" s="207"/>
      <c r="BK95" s="207"/>
      <c r="BL95" s="207"/>
      <c r="BM95" s="207"/>
      <c r="BN95" s="206"/>
      <c r="BO95" s="208"/>
      <c r="BP95" s="206"/>
      <c r="BQ95" s="458"/>
      <c r="BR95" s="209"/>
      <c r="BS95" s="210"/>
      <c r="BT95" s="208"/>
      <c r="BU95" s="208"/>
      <c r="BV95" s="458"/>
      <c r="BW95" s="209"/>
      <c r="CP95" s="347"/>
      <c r="CQ95" s="347"/>
      <c r="CR95" s="304" t="s">
        <v>172</v>
      </c>
      <c r="CS95" s="305" t="s">
        <v>946</v>
      </c>
      <c r="CT95" s="307"/>
      <c r="CV95" s="159"/>
      <c r="CW95" s="159"/>
      <c r="CX95" s="169"/>
      <c r="CY95" s="169"/>
      <c r="CZ95" s="159"/>
      <c r="DA95" s="159"/>
      <c r="DB95" s="159"/>
      <c r="DC95" s="159"/>
      <c r="DD95" s="150"/>
      <c r="DE95" s="213"/>
      <c r="DF95" s="213"/>
      <c r="DG95" s="304" t="s">
        <v>1417</v>
      </c>
      <c r="DH95" s="305" t="s">
        <v>946</v>
      </c>
      <c r="DI95" s="178" t="s">
        <v>1601</v>
      </c>
      <c r="DJ95" s="183"/>
      <c r="DK95" s="158"/>
      <c r="DM95" s="213"/>
      <c r="DN95" s="213"/>
      <c r="DO95" s="446" t="s">
        <v>1093</v>
      </c>
      <c r="DP95" s="221">
        <v>0</v>
      </c>
      <c r="DQ95" s="216">
        <v>4</v>
      </c>
      <c r="DR95" s="222">
        <f>DCOUNT($H$20:$AI$4020,$H$20,DO94:DQ95)</f>
        <v>0</v>
      </c>
      <c r="DS95" s="159"/>
      <c r="DT95" s="158"/>
      <c r="DW95" s="225"/>
      <c r="DX95" s="225"/>
      <c r="DY95" s="186" t="s">
        <v>452</v>
      </c>
      <c r="DZ95" s="187" t="s">
        <v>946</v>
      </c>
      <c r="EA95" s="188" t="s">
        <v>1601</v>
      </c>
      <c r="EB95" s="189"/>
      <c r="EC95" s="341"/>
      <c r="ED95" s="344"/>
      <c r="EE95" s="346"/>
      <c r="EF95" s="186" t="s">
        <v>418</v>
      </c>
      <c r="EG95" s="187" t="s">
        <v>946</v>
      </c>
      <c r="EH95" s="188" t="s">
        <v>1601</v>
      </c>
      <c r="EI95" s="189"/>
      <c r="EK95" s="231"/>
      <c r="EL95" s="232"/>
      <c r="EM95" s="186" t="s">
        <v>1629</v>
      </c>
      <c r="EN95" s="187" t="s">
        <v>946</v>
      </c>
      <c r="EO95" s="188" t="s">
        <v>1601</v>
      </c>
      <c r="EP95" s="189"/>
      <c r="EQ95" s="193"/>
      <c r="ER95" s="225"/>
      <c r="ES95" s="151"/>
      <c r="ET95" s="586" t="s">
        <v>76</v>
      </c>
      <c r="EU95" s="587" t="s">
        <v>946</v>
      </c>
      <c r="EV95" s="581" t="s">
        <v>1601</v>
      </c>
      <c r="EW95" s="582"/>
      <c r="EY95" s="344"/>
      <c r="EZ95" s="231"/>
      <c r="FA95" s="186" t="s">
        <v>76</v>
      </c>
      <c r="FB95" s="187" t="s">
        <v>946</v>
      </c>
      <c r="FC95" s="188" t="s">
        <v>1601</v>
      </c>
      <c r="FD95" s="189"/>
      <c r="FF95" s="272"/>
      <c r="FG95" s="280"/>
      <c r="FH95" s="237">
        <v>6</v>
      </c>
      <c r="FI95" s="229">
        <v>9</v>
      </c>
      <c r="FJ95" s="234">
        <f>DCOUNT($H$20:$AI$4020,$H$20,FH94:FI95)</f>
        <v>0</v>
      </c>
      <c r="FL95" s="138"/>
      <c r="FM95" s="917" t="s">
        <v>1580</v>
      </c>
      <c r="FN95" s="913">
        <f>SUM(FQ95:FQ104)</f>
        <v>0</v>
      </c>
      <c r="FO95" s="194" t="s">
        <v>1677</v>
      </c>
      <c r="FP95" s="194" t="s">
        <v>162</v>
      </c>
      <c r="FQ95" s="132"/>
      <c r="FR95" s="140"/>
      <c r="FS95" s="140"/>
      <c r="FT95" s="354"/>
      <c r="FU95" s="855" t="s">
        <v>1766</v>
      </c>
      <c r="FV95" s="856"/>
      <c r="FW95" s="857"/>
      <c r="FX95" s="85">
        <v>0</v>
      </c>
      <c r="FY95" s="573">
        <v>30</v>
      </c>
      <c r="FZ95" s="493">
        <v>0.25</v>
      </c>
      <c r="GA95" s="494">
        <v>0</v>
      </c>
      <c r="GB95" s="87">
        <v>4</v>
      </c>
      <c r="GC95" s="85" t="s">
        <v>1762</v>
      </c>
      <c r="GD95" s="85" t="s">
        <v>366</v>
      </c>
      <c r="GE95" s="86" t="s">
        <v>1083</v>
      </c>
      <c r="GF95" s="94"/>
      <c r="GM95" s="617"/>
      <c r="GN95" s="111"/>
      <c r="GO95" s="566"/>
    </row>
    <row r="96" spans="1:197" ht="15" customHeight="1" x14ac:dyDescent="0.15">
      <c r="A96" s="38"/>
      <c r="B96" s="52">
        <v>76</v>
      </c>
      <c r="C96" s="48"/>
      <c r="D96" s="48"/>
      <c r="E96" s="686"/>
      <c r="F96" s="686"/>
      <c r="G96" s="687"/>
      <c r="H96" s="412">
        <f t="shared" si="11"/>
        <v>0</v>
      </c>
      <c r="I96" s="47">
        <v>76</v>
      </c>
      <c r="J96" s="48"/>
      <c r="K96" s="48"/>
      <c r="L96" s="47" t="e">
        <f t="shared" si="12"/>
        <v>#N/A</v>
      </c>
      <c r="M96" s="48"/>
      <c r="N96" s="49"/>
      <c r="O96" s="59"/>
      <c r="P96" s="59"/>
      <c r="Q96" s="48"/>
      <c r="R96" s="50" t="s">
        <v>1009</v>
      </c>
      <c r="S96" s="48"/>
      <c r="T96" s="50" t="s">
        <v>1004</v>
      </c>
      <c r="U96" s="48"/>
      <c r="V96" s="47" t="s">
        <v>4102</v>
      </c>
      <c r="W96" s="686"/>
      <c r="X96" s="47"/>
      <c r="Y96" s="48"/>
      <c r="Z96" s="686"/>
      <c r="AA96" s="457"/>
      <c r="AB96" s="51" t="e">
        <f t="shared" si="13"/>
        <v>#N/A</v>
      </c>
      <c r="AC96" s="52">
        <v>76</v>
      </c>
      <c r="AD96" s="457"/>
      <c r="AE96" s="47" t="e">
        <f t="shared" si="14"/>
        <v>#N/A</v>
      </c>
      <c r="AF96" s="48"/>
      <c r="AG96" s="53" t="e">
        <f t="shared" si="15"/>
        <v>#N/A</v>
      </c>
      <c r="AH96" s="36" t="str">
        <f t="shared" si="16"/>
        <v/>
      </c>
      <c r="AI96" s="37" t="str">
        <f t="shared" si="17"/>
        <v/>
      </c>
      <c r="AJ96" s="38"/>
      <c r="AK96" s="38"/>
      <c r="AL96" s="38"/>
      <c r="AM96" s="38"/>
      <c r="AN96" s="38"/>
      <c r="AO96" s="38"/>
      <c r="AP96" s="38"/>
      <c r="AZ96" s="255" t="s">
        <v>680</v>
      </c>
      <c r="BA96" s="256" t="s">
        <v>680</v>
      </c>
      <c r="BB96" s="256" t="s">
        <v>680</v>
      </c>
      <c r="BC96" s="203" t="s">
        <v>995</v>
      </c>
      <c r="BD96" s="204" t="s">
        <v>995</v>
      </c>
      <c r="BE96" s="257" t="s">
        <v>1506</v>
      </c>
      <c r="BH96" s="137">
        <v>76</v>
      </c>
      <c r="BI96" s="206"/>
      <c r="BJ96" s="207"/>
      <c r="BK96" s="207"/>
      <c r="BL96" s="207"/>
      <c r="BM96" s="207"/>
      <c r="BN96" s="206"/>
      <c r="BO96" s="208"/>
      <c r="BP96" s="206"/>
      <c r="BQ96" s="458"/>
      <c r="BR96" s="209"/>
      <c r="BS96" s="210"/>
      <c r="BT96" s="208"/>
      <c r="BU96" s="208"/>
      <c r="BV96" s="458"/>
      <c r="BW96" s="209"/>
      <c r="CP96" s="347"/>
      <c r="CQ96" s="445"/>
      <c r="CR96" s="306" t="s">
        <v>1273</v>
      </c>
      <c r="CS96" s="307">
        <v>2</v>
      </c>
      <c r="CT96" s="348">
        <f>DCOUNT($H$20:$AI$4020,"入力ﾁｪｯｸ",CR95:CS96)</f>
        <v>0</v>
      </c>
      <c r="CV96" s="159"/>
      <c r="CW96" s="159"/>
      <c r="CX96" s="169"/>
      <c r="CY96" s="169"/>
      <c r="CZ96" s="159"/>
      <c r="DA96" s="159"/>
      <c r="DB96" s="159"/>
      <c r="DC96" s="159"/>
      <c r="DD96" s="150"/>
      <c r="DE96" s="213"/>
      <c r="DF96" s="213"/>
      <c r="DG96" s="446" t="s">
        <v>750</v>
      </c>
      <c r="DH96" s="307">
        <v>2</v>
      </c>
      <c r="DI96" s="216">
        <v>5</v>
      </c>
      <c r="DJ96" s="222">
        <f>DCOUNT($H$20:$AI$4020,$H$20,DG95:DI96)</f>
        <v>0</v>
      </c>
      <c r="DK96" s="159"/>
      <c r="DM96" s="213"/>
      <c r="DN96" s="213"/>
      <c r="DO96" s="181" t="s">
        <v>452</v>
      </c>
      <c r="DP96" s="182" t="s">
        <v>946</v>
      </c>
      <c r="DQ96" s="178" t="s">
        <v>1601</v>
      </c>
      <c r="DR96" s="183"/>
      <c r="DS96" s="158"/>
      <c r="DT96" s="159"/>
      <c r="DW96" s="225"/>
      <c r="DX96" s="225"/>
      <c r="DY96" s="451" t="s">
        <v>1102</v>
      </c>
      <c r="DZ96" s="228">
        <v>0</v>
      </c>
      <c r="EA96" s="229">
        <v>5</v>
      </c>
      <c r="EB96" s="230">
        <f>DCOUNT($H$20:$AI$4020,$H$20,DY95:EA96)</f>
        <v>0</v>
      </c>
      <c r="EC96" s="230"/>
      <c r="ED96" s="344"/>
      <c r="EE96" s="346"/>
      <c r="EF96" s="227" t="s">
        <v>594</v>
      </c>
      <c r="EG96" s="228">
        <v>0</v>
      </c>
      <c r="EH96" s="229">
        <v>4</v>
      </c>
      <c r="EI96" s="230">
        <f>DCOUNT($H$20:$AI$4020,$H$20,EF95:EH96)</f>
        <v>0</v>
      </c>
      <c r="EK96" s="231"/>
      <c r="EL96" s="232"/>
      <c r="EM96" s="233" t="s">
        <v>910</v>
      </c>
      <c r="EN96" s="228">
        <v>0</v>
      </c>
      <c r="EO96" s="229">
        <v>4</v>
      </c>
      <c r="EP96" s="234">
        <f>DCOUNT($H$20:$AI$4020,$H$20,EM95:EO96)</f>
        <v>0</v>
      </c>
      <c r="EQ96" s="161"/>
      <c r="ER96" s="225"/>
      <c r="ES96" s="151"/>
      <c r="ET96" s="588" t="s">
        <v>2859</v>
      </c>
      <c r="EU96" s="589">
        <v>0</v>
      </c>
      <c r="EV96" s="584">
        <v>4</v>
      </c>
      <c r="EW96" s="590">
        <f>DCOUNT($H$20:$AI$4020,$H$20,ET95:EV96)</f>
        <v>0</v>
      </c>
      <c r="EY96" s="344"/>
      <c r="EZ96" s="231"/>
      <c r="FA96" s="235" t="s">
        <v>201</v>
      </c>
      <c r="FB96" s="228">
        <v>0</v>
      </c>
      <c r="FC96" s="229">
        <v>9</v>
      </c>
      <c r="FD96" s="230">
        <f>DCOUNT($H$20:$AI$4020,$H$20,FA95:FC96)</f>
        <v>0</v>
      </c>
      <c r="FI96" s="138"/>
      <c r="FK96" s="193"/>
      <c r="FL96" s="138"/>
      <c r="FM96" s="917"/>
      <c r="FN96" s="914"/>
      <c r="FO96" s="194">
        <v>1</v>
      </c>
      <c r="FP96" s="238">
        <v>121</v>
      </c>
      <c r="FQ96" s="194">
        <f>DCOUNT($AN$20:$AO$73,"例№",FO95:FP96)</f>
        <v>0</v>
      </c>
      <c r="FR96" s="140"/>
      <c r="FS96" s="140"/>
      <c r="FT96" s="354"/>
      <c r="FU96" s="855" t="s">
        <v>1767</v>
      </c>
      <c r="FV96" s="856"/>
      <c r="FW96" s="857"/>
      <c r="FX96" s="85">
        <v>0</v>
      </c>
      <c r="FY96" s="85">
        <v>1.7</v>
      </c>
      <c r="FZ96" s="493">
        <v>0.25</v>
      </c>
      <c r="GA96" s="494">
        <v>0</v>
      </c>
      <c r="GB96" s="87">
        <v>4</v>
      </c>
      <c r="GC96" s="85" t="s">
        <v>1762</v>
      </c>
      <c r="GD96" s="85" t="s">
        <v>1758</v>
      </c>
      <c r="GE96" s="86" t="s">
        <v>1083</v>
      </c>
      <c r="GF96" s="94"/>
      <c r="GM96" s="617"/>
      <c r="GN96" s="111"/>
      <c r="GO96" s="566"/>
    </row>
    <row r="97" spans="1:197" ht="15" customHeight="1" x14ac:dyDescent="0.15">
      <c r="A97" s="38"/>
      <c r="B97" s="52">
        <v>77</v>
      </c>
      <c r="C97" s="48"/>
      <c r="D97" s="48"/>
      <c r="E97" s="686"/>
      <c r="F97" s="686"/>
      <c r="G97" s="687"/>
      <c r="H97" s="412">
        <f t="shared" si="11"/>
        <v>0</v>
      </c>
      <c r="I97" s="47">
        <v>77</v>
      </c>
      <c r="J97" s="48"/>
      <c r="K97" s="48"/>
      <c r="L97" s="47" t="e">
        <f t="shared" si="12"/>
        <v>#N/A</v>
      </c>
      <c r="M97" s="48"/>
      <c r="N97" s="49"/>
      <c r="O97" s="59"/>
      <c r="P97" s="59"/>
      <c r="Q97" s="48"/>
      <c r="R97" s="50" t="s">
        <v>1009</v>
      </c>
      <c r="S97" s="48"/>
      <c r="T97" s="50" t="s">
        <v>1004</v>
      </c>
      <c r="U97" s="48"/>
      <c r="V97" s="47" t="s">
        <v>4102</v>
      </c>
      <c r="W97" s="686"/>
      <c r="X97" s="47"/>
      <c r="Y97" s="48"/>
      <c r="Z97" s="686"/>
      <c r="AA97" s="457"/>
      <c r="AB97" s="51" t="e">
        <f t="shared" si="13"/>
        <v>#N/A</v>
      </c>
      <c r="AC97" s="52">
        <v>77</v>
      </c>
      <c r="AD97" s="457"/>
      <c r="AE97" s="47" t="e">
        <f t="shared" si="14"/>
        <v>#N/A</v>
      </c>
      <c r="AF97" s="48"/>
      <c r="AG97" s="53" t="e">
        <f t="shared" si="15"/>
        <v>#N/A</v>
      </c>
      <c r="AH97" s="36" t="str">
        <f t="shared" si="16"/>
        <v/>
      </c>
      <c r="AI97" s="37" t="str">
        <f t="shared" si="17"/>
        <v/>
      </c>
      <c r="AJ97" s="38"/>
      <c r="AK97" s="38"/>
      <c r="AL97" s="38"/>
      <c r="AM97" s="38"/>
      <c r="AN97" s="38"/>
      <c r="AO97" s="38"/>
      <c r="AP97" s="38"/>
      <c r="AZ97" s="276">
        <v>3</v>
      </c>
      <c r="BA97" s="277"/>
      <c r="BB97" s="277"/>
      <c r="BC97" s="285" t="s">
        <v>683</v>
      </c>
      <c r="BD97" s="217"/>
      <c r="BE97" s="279">
        <f>DCOUNT($H$20:$AI$4020,$H$20,AZ96:BD99)</f>
        <v>0</v>
      </c>
      <c r="BH97" s="137">
        <v>77</v>
      </c>
      <c r="BI97" s="206"/>
      <c r="BJ97" s="207"/>
      <c r="BK97" s="207"/>
      <c r="BL97" s="207"/>
      <c r="BM97" s="207"/>
      <c r="BN97" s="206"/>
      <c r="BO97" s="208"/>
      <c r="BP97" s="206"/>
      <c r="BQ97" s="458"/>
      <c r="BR97" s="209"/>
      <c r="BS97" s="210"/>
      <c r="BT97" s="208"/>
      <c r="BU97" s="208"/>
      <c r="BV97" s="458"/>
      <c r="BW97" s="209"/>
      <c r="CP97" s="347"/>
      <c r="CQ97" s="445"/>
      <c r="CR97" s="304" t="s">
        <v>208</v>
      </c>
      <c r="CS97" s="305" t="s">
        <v>946</v>
      </c>
      <c r="CT97" s="307"/>
      <c r="CV97" s="159"/>
      <c r="CW97" s="159"/>
      <c r="CX97" s="169"/>
      <c r="CY97" s="169"/>
      <c r="CZ97" s="159"/>
      <c r="DA97" s="159"/>
      <c r="DB97" s="159"/>
      <c r="DC97" s="159"/>
      <c r="DD97" s="150"/>
      <c r="DE97" s="213"/>
      <c r="DF97" s="213"/>
      <c r="DG97" s="304" t="s">
        <v>1417</v>
      </c>
      <c r="DH97" s="305" t="s">
        <v>946</v>
      </c>
      <c r="DI97" s="178" t="s">
        <v>1601</v>
      </c>
      <c r="DJ97" s="183"/>
      <c r="DK97" s="158"/>
      <c r="DM97" s="213"/>
      <c r="DN97" s="213"/>
      <c r="DO97" s="446" t="s">
        <v>1094</v>
      </c>
      <c r="DP97" s="221">
        <v>0</v>
      </c>
      <c r="DQ97" s="216">
        <v>4</v>
      </c>
      <c r="DR97" s="222">
        <f>DCOUNT($H$20:$AI$4020,$H$20,DO96:DQ97)</f>
        <v>0</v>
      </c>
      <c r="DS97" s="159"/>
      <c r="DT97" s="158"/>
      <c r="DW97" s="225"/>
      <c r="DX97" s="225"/>
      <c r="DY97" s="186" t="s">
        <v>452</v>
      </c>
      <c r="DZ97" s="187" t="s">
        <v>946</v>
      </c>
      <c r="EA97" s="188" t="s">
        <v>1601</v>
      </c>
      <c r="EB97" s="189"/>
      <c r="EC97" s="341"/>
      <c r="ED97" s="344"/>
      <c r="EE97" s="346"/>
      <c r="EF97" s="186" t="s">
        <v>418</v>
      </c>
      <c r="EG97" s="187" t="s">
        <v>946</v>
      </c>
      <c r="EH97" s="188" t="s">
        <v>1601</v>
      </c>
      <c r="EI97" s="189"/>
      <c r="EK97" s="231"/>
      <c r="EL97" s="232"/>
      <c r="EM97" s="186" t="s">
        <v>1629</v>
      </c>
      <c r="EN97" s="187" t="s">
        <v>946</v>
      </c>
      <c r="EO97" s="188" t="s">
        <v>1601</v>
      </c>
      <c r="EP97" s="189"/>
      <c r="EQ97" s="193"/>
      <c r="ER97" s="225"/>
      <c r="ES97" s="151"/>
      <c r="ET97" s="586" t="s">
        <v>76</v>
      </c>
      <c r="EU97" s="587" t="s">
        <v>946</v>
      </c>
      <c r="EV97" s="581" t="s">
        <v>1601</v>
      </c>
      <c r="EW97" s="582"/>
      <c r="EY97" s="344"/>
      <c r="EZ97" s="225"/>
      <c r="FA97" s="186" t="s">
        <v>76</v>
      </c>
      <c r="FB97" s="187" t="s">
        <v>946</v>
      </c>
      <c r="FC97" s="188" t="s">
        <v>1601</v>
      </c>
      <c r="FD97" s="189"/>
      <c r="FF97" s="191" t="s">
        <v>333</v>
      </c>
      <c r="FG97" s="275" t="s">
        <v>4054</v>
      </c>
      <c r="FH97" s="192" t="s">
        <v>742</v>
      </c>
      <c r="FI97" s="188" t="s">
        <v>1602</v>
      </c>
      <c r="FJ97" s="189"/>
      <c r="FK97" s="161"/>
      <c r="FL97" s="138"/>
      <c r="FM97" s="917"/>
      <c r="FN97" s="914"/>
      <c r="FO97" s="194" t="s">
        <v>1677</v>
      </c>
      <c r="FP97" s="194" t="s">
        <v>162</v>
      </c>
      <c r="FQ97" s="132"/>
      <c r="FR97" s="140"/>
      <c r="FS97" s="140"/>
      <c r="FT97" s="354"/>
      <c r="FU97" s="855" t="s">
        <v>1768</v>
      </c>
      <c r="FV97" s="856"/>
      <c r="FW97" s="857"/>
      <c r="FX97" s="85">
        <v>0</v>
      </c>
      <c r="FY97" s="573">
        <v>30</v>
      </c>
      <c r="FZ97" s="493">
        <v>0.08</v>
      </c>
      <c r="GA97" s="494">
        <v>0</v>
      </c>
      <c r="GB97" s="87">
        <v>4</v>
      </c>
      <c r="GC97" s="85" t="s">
        <v>1762</v>
      </c>
      <c r="GD97" s="85" t="s">
        <v>366</v>
      </c>
      <c r="GE97" s="85" t="s">
        <v>1085</v>
      </c>
      <c r="GF97" s="94"/>
      <c r="GM97" s="616"/>
      <c r="GN97" s="111"/>
      <c r="GO97" s="566"/>
    </row>
    <row r="98" spans="1:197" ht="15" customHeight="1" x14ac:dyDescent="0.15">
      <c r="A98" s="38"/>
      <c r="B98" s="52">
        <v>78</v>
      </c>
      <c r="C98" s="48"/>
      <c r="D98" s="48"/>
      <c r="E98" s="686"/>
      <c r="F98" s="686"/>
      <c r="G98" s="687"/>
      <c r="H98" s="412">
        <f t="shared" si="11"/>
        <v>0</v>
      </c>
      <c r="I98" s="47">
        <v>78</v>
      </c>
      <c r="J98" s="48"/>
      <c r="K98" s="48"/>
      <c r="L98" s="47" t="e">
        <f t="shared" si="12"/>
        <v>#N/A</v>
      </c>
      <c r="M98" s="48"/>
      <c r="N98" s="49"/>
      <c r="O98" s="59"/>
      <c r="P98" s="59"/>
      <c r="Q98" s="48"/>
      <c r="R98" s="50" t="s">
        <v>1009</v>
      </c>
      <c r="S98" s="48"/>
      <c r="T98" s="50" t="s">
        <v>1004</v>
      </c>
      <c r="U98" s="48"/>
      <c r="V98" s="47" t="s">
        <v>4102</v>
      </c>
      <c r="W98" s="686"/>
      <c r="X98" s="47"/>
      <c r="Y98" s="48"/>
      <c r="Z98" s="686"/>
      <c r="AA98" s="457"/>
      <c r="AB98" s="51" t="e">
        <f t="shared" si="13"/>
        <v>#N/A</v>
      </c>
      <c r="AC98" s="52">
        <v>78</v>
      </c>
      <c r="AD98" s="457"/>
      <c r="AE98" s="47" t="e">
        <f t="shared" si="14"/>
        <v>#N/A</v>
      </c>
      <c r="AF98" s="48"/>
      <c r="AG98" s="53" t="e">
        <f t="shared" si="15"/>
        <v>#N/A</v>
      </c>
      <c r="AH98" s="36" t="str">
        <f t="shared" si="16"/>
        <v/>
      </c>
      <c r="AI98" s="37" t="str">
        <f t="shared" si="17"/>
        <v/>
      </c>
      <c r="AJ98" s="38"/>
      <c r="AK98" s="38"/>
      <c r="AL98" s="38"/>
      <c r="AM98" s="38"/>
      <c r="AN98" s="38"/>
      <c r="AO98" s="38"/>
      <c r="AP98" s="38"/>
      <c r="AZ98" s="276"/>
      <c r="BA98" s="277">
        <v>5</v>
      </c>
      <c r="BB98" s="277"/>
      <c r="BC98" s="324" t="s">
        <v>683</v>
      </c>
      <c r="BD98" s="277"/>
      <c r="BE98" s="279"/>
      <c r="BH98" s="137">
        <v>78</v>
      </c>
      <c r="BI98" s="206"/>
      <c r="BJ98" s="207"/>
      <c r="BK98" s="207"/>
      <c r="BL98" s="207"/>
      <c r="BM98" s="207"/>
      <c r="BN98" s="206"/>
      <c r="BO98" s="208"/>
      <c r="BP98" s="206"/>
      <c r="BQ98" s="458"/>
      <c r="BR98" s="209"/>
      <c r="BS98" s="210"/>
      <c r="BT98" s="208"/>
      <c r="BU98" s="208"/>
      <c r="BV98" s="458"/>
      <c r="BW98" s="209"/>
      <c r="CP98" s="347"/>
      <c r="CQ98" s="445"/>
      <c r="CR98" s="306" t="s">
        <v>1088</v>
      </c>
      <c r="CS98" s="307">
        <v>2</v>
      </c>
      <c r="CT98" s="348">
        <f>DCOUNT($H$20:$AI$4020,"入力ﾁｪｯｸ",CR97:CS98)</f>
        <v>0</v>
      </c>
      <c r="CV98" s="159"/>
      <c r="CW98" s="159"/>
      <c r="CX98" s="169"/>
      <c r="CY98" s="169"/>
      <c r="CZ98" s="159"/>
      <c r="DA98" s="159"/>
      <c r="DB98" s="159"/>
      <c r="DC98" s="159"/>
      <c r="DD98" s="150"/>
      <c r="DE98" s="213"/>
      <c r="DF98" s="213"/>
      <c r="DG98" s="446" t="s">
        <v>751</v>
      </c>
      <c r="DH98" s="307">
        <v>2</v>
      </c>
      <c r="DI98" s="216">
        <v>5</v>
      </c>
      <c r="DJ98" s="222">
        <f>DCOUNT($H$20:$AI$4020,$H$20,DG97:DI98)</f>
        <v>0</v>
      </c>
      <c r="DK98" s="159"/>
      <c r="DM98" s="213"/>
      <c r="DN98" s="213"/>
      <c r="DO98" s="181" t="s">
        <v>452</v>
      </c>
      <c r="DP98" s="182" t="s">
        <v>946</v>
      </c>
      <c r="DQ98" s="178" t="s">
        <v>1601</v>
      </c>
      <c r="DR98" s="183"/>
      <c r="DS98" s="158"/>
      <c r="DT98" s="159"/>
      <c r="DW98" s="225"/>
      <c r="DX98" s="225"/>
      <c r="DY98" s="451" t="s">
        <v>1103</v>
      </c>
      <c r="DZ98" s="228">
        <v>0</v>
      </c>
      <c r="EA98" s="229">
        <v>5</v>
      </c>
      <c r="EB98" s="230">
        <f>DCOUNT($H$20:$AI$4020,$H$20,DY97:EA98)</f>
        <v>0</v>
      </c>
      <c r="EC98" s="230"/>
      <c r="ED98" s="344"/>
      <c r="EE98" s="346"/>
      <c r="EF98" s="227" t="s">
        <v>595</v>
      </c>
      <c r="EG98" s="228">
        <v>0</v>
      </c>
      <c r="EH98" s="229">
        <v>4</v>
      </c>
      <c r="EI98" s="230">
        <f>DCOUNT($H$20:$AI$4020,$H$20,EF97:EH98)</f>
        <v>0</v>
      </c>
      <c r="EK98" s="231"/>
      <c r="EL98" s="232"/>
      <c r="EM98" s="227" t="s">
        <v>912</v>
      </c>
      <c r="EN98" s="228">
        <v>0</v>
      </c>
      <c r="EO98" s="229">
        <v>4</v>
      </c>
      <c r="EP98" s="234">
        <f>DCOUNT($H$20:$AI$4020,$H$20,EM97:EO98)</f>
        <v>0</v>
      </c>
      <c r="EQ98" s="161"/>
      <c r="ER98" s="225"/>
      <c r="ES98" s="151"/>
      <c r="ET98" s="588" t="s">
        <v>2860</v>
      </c>
      <c r="EU98" s="589">
        <v>0</v>
      </c>
      <c r="EV98" s="584">
        <v>4</v>
      </c>
      <c r="EW98" s="590">
        <f>DCOUNT($H$20:$AI$4020,$H$20,ET97:EV98)</f>
        <v>0</v>
      </c>
      <c r="EY98" s="344"/>
      <c r="EZ98" s="271"/>
      <c r="FA98" s="235" t="s">
        <v>177</v>
      </c>
      <c r="FB98" s="228">
        <v>0</v>
      </c>
      <c r="FC98" s="229">
        <v>9</v>
      </c>
      <c r="FD98" s="230">
        <f>DCOUNT($H$20:$AI$4020,$H$20,FA97:FC98)</f>
        <v>0</v>
      </c>
      <c r="FF98" s="236"/>
      <c r="FG98" s="280"/>
      <c r="FH98" s="237">
        <v>7</v>
      </c>
      <c r="FI98" s="229">
        <v>4</v>
      </c>
      <c r="FJ98" s="234">
        <f>DCOUNT($H$20:$AI$4020,$H$20,FH97:FI98)</f>
        <v>0</v>
      </c>
      <c r="FK98" s="193"/>
      <c r="FL98" s="138"/>
      <c r="FM98" s="917"/>
      <c r="FN98" s="914"/>
      <c r="FO98" s="194">
        <v>1</v>
      </c>
      <c r="FP98" s="238">
        <v>122</v>
      </c>
      <c r="FQ98" s="194">
        <f>DCOUNT($AN$20:$AO$73,"例№",FO97:FP98)</f>
        <v>0</v>
      </c>
      <c r="FR98" s="140"/>
      <c r="FS98" s="140"/>
      <c r="FT98" s="354"/>
      <c r="FU98" s="855" t="s">
        <v>1769</v>
      </c>
      <c r="FV98" s="856"/>
      <c r="FW98" s="857"/>
      <c r="FX98" s="85">
        <v>0</v>
      </c>
      <c r="FY98" s="85">
        <v>1.7</v>
      </c>
      <c r="FZ98" s="493">
        <v>0.08</v>
      </c>
      <c r="GA98" s="494">
        <f>GA97/2</f>
        <v>0</v>
      </c>
      <c r="GB98" s="87">
        <v>4</v>
      </c>
      <c r="GC98" s="85" t="s">
        <v>1785</v>
      </c>
      <c r="GD98" s="85" t="s">
        <v>1786</v>
      </c>
      <c r="GE98" s="85" t="s">
        <v>1085</v>
      </c>
      <c r="GF98" s="94"/>
      <c r="GM98" s="617"/>
      <c r="GN98" s="111"/>
      <c r="GO98" s="566"/>
    </row>
    <row r="99" spans="1:197" ht="15" customHeight="1" thickBot="1" x14ac:dyDescent="0.2">
      <c r="A99" s="38"/>
      <c r="B99" s="52">
        <v>79</v>
      </c>
      <c r="C99" s="48"/>
      <c r="D99" s="48"/>
      <c r="E99" s="686"/>
      <c r="F99" s="686"/>
      <c r="G99" s="687"/>
      <c r="H99" s="412">
        <f t="shared" si="11"/>
        <v>0</v>
      </c>
      <c r="I99" s="47">
        <v>79</v>
      </c>
      <c r="J99" s="48"/>
      <c r="K99" s="48"/>
      <c r="L99" s="47" t="e">
        <f t="shared" si="12"/>
        <v>#N/A</v>
      </c>
      <c r="M99" s="48"/>
      <c r="N99" s="49"/>
      <c r="O99" s="59"/>
      <c r="P99" s="59"/>
      <c r="Q99" s="48"/>
      <c r="R99" s="50" t="s">
        <v>1009</v>
      </c>
      <c r="S99" s="48"/>
      <c r="T99" s="50" t="s">
        <v>1004</v>
      </c>
      <c r="U99" s="48"/>
      <c r="V99" s="47" t="s">
        <v>4102</v>
      </c>
      <c r="W99" s="686"/>
      <c r="X99" s="47"/>
      <c r="Y99" s="48"/>
      <c r="Z99" s="686"/>
      <c r="AA99" s="457"/>
      <c r="AB99" s="51" t="e">
        <f t="shared" si="13"/>
        <v>#N/A</v>
      </c>
      <c r="AC99" s="52">
        <v>79</v>
      </c>
      <c r="AD99" s="457"/>
      <c r="AE99" s="47" t="e">
        <f t="shared" si="14"/>
        <v>#N/A</v>
      </c>
      <c r="AF99" s="48"/>
      <c r="AG99" s="53" t="e">
        <f t="shared" si="15"/>
        <v>#N/A</v>
      </c>
      <c r="AH99" s="36" t="str">
        <f t="shared" si="16"/>
        <v/>
      </c>
      <c r="AI99" s="37" t="str">
        <f t="shared" si="17"/>
        <v/>
      </c>
      <c r="AJ99" s="38"/>
      <c r="AK99" s="38"/>
      <c r="AL99" s="38"/>
      <c r="AM99" s="38"/>
      <c r="AN99" s="38"/>
      <c r="AO99" s="38"/>
      <c r="AP99" s="38"/>
      <c r="AZ99" s="249"/>
      <c r="BA99" s="250"/>
      <c r="BB99" s="250">
        <v>7</v>
      </c>
      <c r="BC99" s="288" t="s">
        <v>209</v>
      </c>
      <c r="BD99" s="250"/>
      <c r="BE99" s="252"/>
      <c r="BH99" s="137">
        <v>79</v>
      </c>
      <c r="BI99" s="206"/>
      <c r="BJ99" s="207"/>
      <c r="BK99" s="207"/>
      <c r="BL99" s="207"/>
      <c r="BM99" s="207"/>
      <c r="BN99" s="206"/>
      <c r="BO99" s="208"/>
      <c r="BP99" s="206"/>
      <c r="BQ99" s="458"/>
      <c r="BR99" s="209"/>
      <c r="BS99" s="210"/>
      <c r="BT99" s="208"/>
      <c r="BU99" s="208"/>
      <c r="BV99" s="458"/>
      <c r="BW99" s="209"/>
      <c r="CP99" s="347"/>
      <c r="CQ99" s="445"/>
      <c r="CR99" s="304" t="s">
        <v>172</v>
      </c>
      <c r="CS99" s="305" t="s">
        <v>946</v>
      </c>
      <c r="CT99" s="307"/>
      <c r="CV99" s="159"/>
      <c r="CW99" s="159"/>
      <c r="CX99" s="169"/>
      <c r="CY99" s="169"/>
      <c r="CZ99" s="159"/>
      <c r="DA99" s="159"/>
      <c r="DB99" s="159"/>
      <c r="DC99" s="159"/>
      <c r="DD99" s="150"/>
      <c r="DE99" s="213"/>
      <c r="DF99" s="213"/>
      <c r="DG99" s="304" t="s">
        <v>1417</v>
      </c>
      <c r="DH99" s="305" t="s">
        <v>946</v>
      </c>
      <c r="DI99" s="178" t="s">
        <v>1601</v>
      </c>
      <c r="DJ99" s="183"/>
      <c r="DK99" s="158"/>
      <c r="DM99" s="213"/>
      <c r="DN99" s="213"/>
      <c r="DO99" s="446" t="s">
        <v>1096</v>
      </c>
      <c r="DP99" s="221">
        <v>0</v>
      </c>
      <c r="DQ99" s="216">
        <v>4</v>
      </c>
      <c r="DR99" s="222">
        <f>DCOUNT($H$20:$AI$4020,$H$20,DO98:DQ99)</f>
        <v>0</v>
      </c>
      <c r="DS99" s="159"/>
      <c r="DT99" s="158"/>
      <c r="DW99" s="225"/>
      <c r="DX99" s="225"/>
      <c r="DY99" s="186" t="s">
        <v>452</v>
      </c>
      <c r="DZ99" s="187" t="s">
        <v>946</v>
      </c>
      <c r="EA99" s="188" t="s">
        <v>1601</v>
      </c>
      <c r="EB99" s="189"/>
      <c r="EC99" s="341"/>
      <c r="ED99" s="344"/>
      <c r="EE99" s="346"/>
      <c r="EF99" s="186" t="s">
        <v>418</v>
      </c>
      <c r="EG99" s="187" t="s">
        <v>946</v>
      </c>
      <c r="EH99" s="188" t="s">
        <v>1601</v>
      </c>
      <c r="EI99" s="189"/>
      <c r="EK99" s="231"/>
      <c r="EL99" s="232"/>
      <c r="EM99" s="186" t="s">
        <v>1629</v>
      </c>
      <c r="EN99" s="187" t="s">
        <v>946</v>
      </c>
      <c r="EO99" s="188" t="s">
        <v>1601</v>
      </c>
      <c r="EP99" s="189"/>
      <c r="EQ99" s="193"/>
      <c r="ER99" s="225"/>
      <c r="ES99" s="151"/>
      <c r="ET99" s="586" t="s">
        <v>76</v>
      </c>
      <c r="EU99" s="587" t="s">
        <v>946</v>
      </c>
      <c r="EV99" s="581" t="s">
        <v>1601</v>
      </c>
      <c r="EW99" s="582"/>
      <c r="EY99" s="344"/>
      <c r="EZ99" s="231"/>
      <c r="FA99" s="186" t="s">
        <v>76</v>
      </c>
      <c r="FB99" s="187" t="s">
        <v>946</v>
      </c>
      <c r="FC99" s="188" t="s">
        <v>1601</v>
      </c>
      <c r="FD99" s="189"/>
      <c r="FF99" s="236"/>
      <c r="FG99" s="284" t="s">
        <v>4025</v>
      </c>
      <c r="FH99" s="192" t="s">
        <v>742</v>
      </c>
      <c r="FI99" s="188" t="s">
        <v>1602</v>
      </c>
      <c r="FJ99" s="189"/>
      <c r="FK99" s="161"/>
      <c r="FL99" s="138"/>
      <c r="FM99" s="917"/>
      <c r="FN99" s="914"/>
      <c r="FO99" s="194" t="s">
        <v>1677</v>
      </c>
      <c r="FP99" s="194" t="s">
        <v>162</v>
      </c>
      <c r="FQ99" s="132"/>
      <c r="FR99" s="140"/>
      <c r="FS99" s="140"/>
      <c r="FT99" s="354"/>
      <c r="FU99" s="855" t="s">
        <v>2323</v>
      </c>
      <c r="FV99" s="856"/>
      <c r="FW99" s="857"/>
      <c r="FX99" s="85">
        <v>1.7</v>
      </c>
      <c r="FY99" s="85">
        <v>3.5</v>
      </c>
      <c r="FZ99" s="493">
        <v>0.13</v>
      </c>
      <c r="GA99" s="494">
        <v>0</v>
      </c>
      <c r="GB99" s="87">
        <v>4</v>
      </c>
      <c r="GC99" s="85" t="s">
        <v>1785</v>
      </c>
      <c r="GD99" s="85" t="s">
        <v>1786</v>
      </c>
      <c r="GE99" s="85" t="s">
        <v>260</v>
      </c>
      <c r="GF99" s="94"/>
      <c r="GM99" s="616"/>
      <c r="GN99" s="111"/>
      <c r="GO99" s="566"/>
    </row>
    <row r="100" spans="1:197" ht="15" customHeight="1" thickBot="1" x14ac:dyDescent="0.2">
      <c r="A100" s="38"/>
      <c r="B100" s="52">
        <v>80</v>
      </c>
      <c r="C100" s="48"/>
      <c r="D100" s="48"/>
      <c r="E100" s="686"/>
      <c r="F100" s="686"/>
      <c r="G100" s="687"/>
      <c r="H100" s="412">
        <f t="shared" si="11"/>
        <v>0</v>
      </c>
      <c r="I100" s="47">
        <v>80</v>
      </c>
      <c r="J100" s="48"/>
      <c r="K100" s="48"/>
      <c r="L100" s="47" t="e">
        <f t="shared" si="12"/>
        <v>#N/A</v>
      </c>
      <c r="M100" s="48"/>
      <c r="N100" s="49"/>
      <c r="O100" s="59"/>
      <c r="P100" s="59"/>
      <c r="Q100" s="48"/>
      <c r="R100" s="50" t="s">
        <v>1009</v>
      </c>
      <c r="S100" s="48"/>
      <c r="T100" s="50" t="s">
        <v>1004</v>
      </c>
      <c r="U100" s="48"/>
      <c r="V100" s="47" t="s">
        <v>4102</v>
      </c>
      <c r="W100" s="686"/>
      <c r="X100" s="47"/>
      <c r="Y100" s="48"/>
      <c r="Z100" s="686"/>
      <c r="AA100" s="457"/>
      <c r="AB100" s="51" t="e">
        <f t="shared" si="13"/>
        <v>#N/A</v>
      </c>
      <c r="AC100" s="52">
        <v>80</v>
      </c>
      <c r="AD100" s="457"/>
      <c r="AE100" s="47" t="e">
        <f t="shared" si="14"/>
        <v>#N/A</v>
      </c>
      <c r="AF100" s="48"/>
      <c r="AG100" s="53" t="e">
        <f t="shared" si="15"/>
        <v>#N/A</v>
      </c>
      <c r="AH100" s="36" t="str">
        <f t="shared" si="16"/>
        <v/>
      </c>
      <c r="AI100" s="37" t="str">
        <f t="shared" si="17"/>
        <v/>
      </c>
      <c r="AJ100" s="38"/>
      <c r="AK100" s="38"/>
      <c r="AL100" s="38"/>
      <c r="AM100" s="38"/>
      <c r="AN100" s="38"/>
      <c r="AO100" s="38"/>
      <c r="AP100" s="38"/>
      <c r="AZ100" s="265" t="s">
        <v>1507</v>
      </c>
      <c r="BA100" s="266"/>
      <c r="BB100" s="267"/>
      <c r="BC100" s="267"/>
      <c r="BD100" s="267"/>
      <c r="BE100" s="269">
        <f>SUM(BE84:BE99)</f>
        <v>0</v>
      </c>
      <c r="BH100" s="137">
        <v>80</v>
      </c>
      <c r="BI100" s="206"/>
      <c r="BJ100" s="207"/>
      <c r="BK100" s="207"/>
      <c r="BL100" s="207"/>
      <c r="BM100" s="207"/>
      <c r="BN100" s="206"/>
      <c r="BO100" s="208"/>
      <c r="BP100" s="206"/>
      <c r="BQ100" s="458"/>
      <c r="BR100" s="209"/>
      <c r="BS100" s="210"/>
      <c r="BT100" s="208"/>
      <c r="BU100" s="208"/>
      <c r="BV100" s="458"/>
      <c r="BW100" s="209"/>
      <c r="CP100" s="347"/>
      <c r="CQ100" s="445"/>
      <c r="CR100" s="306" t="s">
        <v>1089</v>
      </c>
      <c r="CS100" s="307">
        <v>2</v>
      </c>
      <c r="CT100" s="348">
        <f>DCOUNT($H$20:$AI$4020,"入力ﾁｪｯｸ",CR99:CS100)</f>
        <v>0</v>
      </c>
      <c r="CV100" s="159"/>
      <c r="CW100" s="159"/>
      <c r="CX100" s="169"/>
      <c r="CY100" s="169"/>
      <c r="CZ100" s="159"/>
      <c r="DA100" s="159"/>
      <c r="DB100" s="159"/>
      <c r="DC100" s="159"/>
      <c r="DD100" s="150"/>
      <c r="DE100" s="213"/>
      <c r="DF100" s="213"/>
      <c r="DG100" s="446" t="s">
        <v>752</v>
      </c>
      <c r="DH100" s="307">
        <v>2</v>
      </c>
      <c r="DI100" s="216">
        <v>5</v>
      </c>
      <c r="DJ100" s="222">
        <f>DCOUNT($H$20:$AI$4020,$H$20,DG99:DI100)</f>
        <v>0</v>
      </c>
      <c r="DK100" s="159"/>
      <c r="DM100" s="213"/>
      <c r="DN100" s="213"/>
      <c r="DO100" s="181" t="s">
        <v>452</v>
      </c>
      <c r="DP100" s="182" t="s">
        <v>946</v>
      </c>
      <c r="DQ100" s="178" t="s">
        <v>1601</v>
      </c>
      <c r="DR100" s="183"/>
      <c r="DS100" s="158"/>
      <c r="DT100" s="159"/>
      <c r="DW100" s="225"/>
      <c r="DX100" s="225"/>
      <c r="DY100" s="227" t="s">
        <v>1241</v>
      </c>
      <c r="DZ100" s="228">
        <v>0</v>
      </c>
      <c r="EA100" s="229">
        <v>5</v>
      </c>
      <c r="EB100" s="230">
        <f>DCOUNT($H$20:$AI$4020,$H$20,DY99:EA100)</f>
        <v>0</v>
      </c>
      <c r="EC100" s="230"/>
      <c r="ED100" s="344"/>
      <c r="EE100" s="346"/>
      <c r="EF100" s="227" t="s">
        <v>596</v>
      </c>
      <c r="EG100" s="228">
        <v>0</v>
      </c>
      <c r="EH100" s="229">
        <v>4</v>
      </c>
      <c r="EI100" s="230">
        <f>DCOUNT($H$20:$AI$4020,$H$20,EF99:EH100)</f>
        <v>0</v>
      </c>
      <c r="EK100" s="231"/>
      <c r="EL100" s="232"/>
      <c r="EM100" s="233" t="s">
        <v>914</v>
      </c>
      <c r="EN100" s="228">
        <v>0</v>
      </c>
      <c r="EO100" s="229">
        <v>4</v>
      </c>
      <c r="EP100" s="234">
        <f>DCOUNT($H$20:$AI$4020,$H$20,EM99:EO100)</f>
        <v>0</v>
      </c>
      <c r="EQ100" s="161"/>
      <c r="ER100" s="225"/>
      <c r="ES100" s="151"/>
      <c r="ET100" s="588" t="s">
        <v>2861</v>
      </c>
      <c r="EU100" s="589">
        <v>0</v>
      </c>
      <c r="EV100" s="584">
        <v>4</v>
      </c>
      <c r="EW100" s="590">
        <f>DCOUNT($H$20:$AI$4020,$H$20,ET99:EV100)</f>
        <v>0</v>
      </c>
      <c r="EY100" s="344"/>
      <c r="EZ100" s="231"/>
      <c r="FA100" s="235" t="s">
        <v>232</v>
      </c>
      <c r="FB100" s="228">
        <v>0</v>
      </c>
      <c r="FC100" s="229">
        <v>9</v>
      </c>
      <c r="FD100" s="230">
        <f>DCOUNT($H$20:$AI$4020,$H$20,FA99:FC100)</f>
        <v>0</v>
      </c>
      <c r="FF100" s="236"/>
      <c r="FG100" s="280"/>
      <c r="FH100" s="237">
        <v>7</v>
      </c>
      <c r="FI100" s="229">
        <v>5</v>
      </c>
      <c r="FJ100" s="234">
        <f>DCOUNT($H$20:$AI$4020,$H$20,FH99:FI100)</f>
        <v>0</v>
      </c>
      <c r="FK100" s="193"/>
      <c r="FL100" s="138"/>
      <c r="FM100" s="917"/>
      <c r="FN100" s="914"/>
      <c r="FO100" s="194">
        <v>1</v>
      </c>
      <c r="FP100" s="238">
        <v>123</v>
      </c>
      <c r="FQ100" s="194">
        <f>DCOUNT($AN$20:$AO$73,"例№",FO99:FP100)</f>
        <v>0</v>
      </c>
      <c r="FR100" s="140"/>
      <c r="FS100" s="140"/>
      <c r="FT100" s="354"/>
      <c r="FU100" s="855" t="s">
        <v>2304</v>
      </c>
      <c r="FV100" s="856"/>
      <c r="FW100" s="857"/>
      <c r="FX100" s="85">
        <v>3.5</v>
      </c>
      <c r="FY100" s="85">
        <v>30</v>
      </c>
      <c r="FZ100" s="493">
        <v>0.1</v>
      </c>
      <c r="GA100" s="494">
        <v>0</v>
      </c>
      <c r="GB100" s="87">
        <v>4</v>
      </c>
      <c r="GC100" s="85" t="s">
        <v>1785</v>
      </c>
      <c r="GD100" s="85" t="s">
        <v>1786</v>
      </c>
      <c r="GE100" s="85" t="s">
        <v>260</v>
      </c>
      <c r="GF100" s="94"/>
      <c r="GM100" s="617"/>
      <c r="GN100" s="111"/>
      <c r="GO100" s="566"/>
    </row>
    <row r="101" spans="1:197" ht="15" customHeight="1" x14ac:dyDescent="0.15">
      <c r="A101" s="38"/>
      <c r="B101" s="52">
        <v>81</v>
      </c>
      <c r="C101" s="48"/>
      <c r="D101" s="48"/>
      <c r="E101" s="686"/>
      <c r="F101" s="686"/>
      <c r="G101" s="687"/>
      <c r="H101" s="412">
        <f t="shared" si="11"/>
        <v>0</v>
      </c>
      <c r="I101" s="47">
        <v>81</v>
      </c>
      <c r="J101" s="48"/>
      <c r="K101" s="48"/>
      <c r="L101" s="47" t="e">
        <f t="shared" si="12"/>
        <v>#N/A</v>
      </c>
      <c r="M101" s="48"/>
      <c r="N101" s="49"/>
      <c r="O101" s="59"/>
      <c r="P101" s="59"/>
      <c r="Q101" s="48"/>
      <c r="R101" s="50" t="s">
        <v>1009</v>
      </c>
      <c r="S101" s="48"/>
      <c r="T101" s="50" t="s">
        <v>1004</v>
      </c>
      <c r="U101" s="48"/>
      <c r="V101" s="47" t="s">
        <v>4102</v>
      </c>
      <c r="W101" s="686"/>
      <c r="X101" s="47"/>
      <c r="Y101" s="48"/>
      <c r="Z101" s="686"/>
      <c r="AA101" s="457"/>
      <c r="AB101" s="51" t="e">
        <f t="shared" si="13"/>
        <v>#N/A</v>
      </c>
      <c r="AC101" s="52">
        <v>81</v>
      </c>
      <c r="AD101" s="457"/>
      <c r="AE101" s="47" t="e">
        <f t="shared" si="14"/>
        <v>#N/A</v>
      </c>
      <c r="AF101" s="48"/>
      <c r="AG101" s="53" t="e">
        <f t="shared" si="15"/>
        <v>#N/A</v>
      </c>
      <c r="AH101" s="36" t="str">
        <f t="shared" si="16"/>
        <v/>
      </c>
      <c r="AI101" s="37" t="str">
        <f t="shared" si="17"/>
        <v/>
      </c>
      <c r="AJ101" s="38"/>
      <c r="AK101" s="38"/>
      <c r="AL101" s="38"/>
      <c r="AM101" s="38"/>
      <c r="AN101" s="38"/>
      <c r="AO101" s="38"/>
      <c r="AP101" s="38"/>
      <c r="BH101" s="137">
        <v>81</v>
      </c>
      <c r="BI101" s="206"/>
      <c r="BJ101" s="207"/>
      <c r="BK101" s="207"/>
      <c r="BL101" s="207"/>
      <c r="BM101" s="207"/>
      <c r="BN101" s="206"/>
      <c r="BO101" s="208"/>
      <c r="BP101" s="206"/>
      <c r="BQ101" s="458"/>
      <c r="BR101" s="209"/>
      <c r="BS101" s="210"/>
      <c r="BT101" s="208"/>
      <c r="BU101" s="208"/>
      <c r="BV101" s="458"/>
      <c r="BW101" s="209"/>
      <c r="CP101" s="347"/>
      <c r="CQ101" s="445"/>
      <c r="CR101" s="304" t="s">
        <v>172</v>
      </c>
      <c r="CS101" s="305" t="s">
        <v>946</v>
      </c>
      <c r="CT101" s="307"/>
      <c r="CV101" s="159"/>
      <c r="CW101" s="159"/>
      <c r="CX101" s="169"/>
      <c r="CY101" s="169"/>
      <c r="CZ101" s="159"/>
      <c r="DA101" s="159"/>
      <c r="DB101" s="159"/>
      <c r="DC101" s="159"/>
      <c r="DD101" s="158"/>
      <c r="DE101" s="213"/>
      <c r="DF101" s="213"/>
      <c r="DG101" s="595" t="s">
        <v>76</v>
      </c>
      <c r="DH101" s="596" t="s">
        <v>946</v>
      </c>
      <c r="DI101" s="599" t="s">
        <v>1601</v>
      </c>
      <c r="DJ101" s="597"/>
      <c r="DK101" s="158"/>
      <c r="DM101" s="213"/>
      <c r="DN101" s="213"/>
      <c r="DO101" s="446" t="s">
        <v>1097</v>
      </c>
      <c r="DP101" s="221">
        <v>0</v>
      </c>
      <c r="DQ101" s="216">
        <v>4</v>
      </c>
      <c r="DR101" s="222">
        <f>DCOUNT($H$20:$AI$4020,$H$20,DO100:DQ101)</f>
        <v>0</v>
      </c>
      <c r="DS101" s="159"/>
      <c r="DT101" s="158"/>
      <c r="DW101" s="225"/>
      <c r="DX101" s="225"/>
      <c r="DY101" s="186" t="s">
        <v>452</v>
      </c>
      <c r="DZ101" s="187" t="s">
        <v>946</v>
      </c>
      <c r="EA101" s="188" t="s">
        <v>1601</v>
      </c>
      <c r="EB101" s="189"/>
      <c r="EC101" s="341"/>
      <c r="ED101" s="344"/>
      <c r="EE101" s="346"/>
      <c r="EF101" s="186" t="s">
        <v>418</v>
      </c>
      <c r="EG101" s="187" t="s">
        <v>946</v>
      </c>
      <c r="EH101" s="188" t="s">
        <v>1601</v>
      </c>
      <c r="EI101" s="189"/>
      <c r="EK101" s="231"/>
      <c r="EL101" s="232"/>
      <c r="EM101" s="186" t="s">
        <v>1629</v>
      </c>
      <c r="EN101" s="187" t="s">
        <v>946</v>
      </c>
      <c r="EO101" s="188" t="s">
        <v>1601</v>
      </c>
      <c r="EP101" s="189"/>
      <c r="EQ101" s="193"/>
      <c r="ER101" s="225"/>
      <c r="ES101" s="151"/>
      <c r="ET101" s="586" t="s">
        <v>76</v>
      </c>
      <c r="EU101" s="587" t="s">
        <v>946</v>
      </c>
      <c r="EV101" s="581" t="s">
        <v>1601</v>
      </c>
      <c r="EW101" s="582"/>
      <c r="EY101" s="344"/>
      <c r="EZ101" s="231"/>
      <c r="FA101" s="186" t="s">
        <v>76</v>
      </c>
      <c r="FB101" s="187" t="s">
        <v>946</v>
      </c>
      <c r="FC101" s="188" t="s">
        <v>1601</v>
      </c>
      <c r="FD101" s="189"/>
      <c r="FF101" s="236"/>
      <c r="FG101" s="275" t="s">
        <v>4066</v>
      </c>
      <c r="FH101" s="192" t="s">
        <v>742</v>
      </c>
      <c r="FI101" s="188" t="s">
        <v>1602</v>
      </c>
      <c r="FJ101" s="189"/>
      <c r="FK101" s="161"/>
      <c r="FL101" s="138"/>
      <c r="FM101" s="917"/>
      <c r="FN101" s="914"/>
      <c r="FO101" s="194" t="s">
        <v>1677</v>
      </c>
      <c r="FP101" s="194" t="s">
        <v>162</v>
      </c>
      <c r="FQ101" s="132"/>
      <c r="FR101" s="140"/>
      <c r="FS101" s="140"/>
      <c r="FT101" s="354"/>
      <c r="FU101" s="855" t="s">
        <v>2324</v>
      </c>
      <c r="FV101" s="910"/>
      <c r="FW101" s="911"/>
      <c r="FX101" s="85">
        <v>0</v>
      </c>
      <c r="FY101" s="573">
        <v>30</v>
      </c>
      <c r="FZ101" s="493">
        <f>0.4*0.5</f>
        <v>0.2</v>
      </c>
      <c r="GA101" s="494">
        <f>0.08*0.5</f>
        <v>0.04</v>
      </c>
      <c r="GB101" s="87">
        <v>9</v>
      </c>
      <c r="GC101" s="85" t="s">
        <v>391</v>
      </c>
      <c r="GD101" s="85" t="s">
        <v>366</v>
      </c>
      <c r="GE101" s="85" t="s">
        <v>1081</v>
      </c>
      <c r="GF101" s="94"/>
      <c r="GM101" s="616"/>
      <c r="GN101" s="111"/>
      <c r="GO101" s="566"/>
    </row>
    <row r="102" spans="1:197" ht="15" customHeight="1" x14ac:dyDescent="0.15">
      <c r="A102" s="38"/>
      <c r="B102" s="52">
        <v>82</v>
      </c>
      <c r="C102" s="48"/>
      <c r="D102" s="48"/>
      <c r="E102" s="686"/>
      <c r="F102" s="686"/>
      <c r="G102" s="687"/>
      <c r="H102" s="412">
        <f t="shared" si="11"/>
        <v>0</v>
      </c>
      <c r="I102" s="47">
        <v>82</v>
      </c>
      <c r="J102" s="48"/>
      <c r="K102" s="48"/>
      <c r="L102" s="47" t="e">
        <f t="shared" si="12"/>
        <v>#N/A</v>
      </c>
      <c r="M102" s="48"/>
      <c r="N102" s="49"/>
      <c r="O102" s="59"/>
      <c r="P102" s="59"/>
      <c r="Q102" s="48"/>
      <c r="R102" s="50" t="s">
        <v>1009</v>
      </c>
      <c r="S102" s="48"/>
      <c r="T102" s="50" t="s">
        <v>1004</v>
      </c>
      <c r="U102" s="48"/>
      <c r="V102" s="47" t="s">
        <v>4102</v>
      </c>
      <c r="W102" s="686"/>
      <c r="X102" s="47"/>
      <c r="Y102" s="48"/>
      <c r="Z102" s="686"/>
      <c r="AA102" s="457"/>
      <c r="AB102" s="51" t="e">
        <f t="shared" si="13"/>
        <v>#N/A</v>
      </c>
      <c r="AC102" s="52">
        <v>82</v>
      </c>
      <c r="AD102" s="457"/>
      <c r="AE102" s="47" t="e">
        <f t="shared" si="14"/>
        <v>#N/A</v>
      </c>
      <c r="AF102" s="48"/>
      <c r="AG102" s="53" t="e">
        <f t="shared" si="15"/>
        <v>#N/A</v>
      </c>
      <c r="AH102" s="36" t="str">
        <f t="shared" si="16"/>
        <v/>
      </c>
      <c r="AI102" s="37" t="str">
        <f t="shared" si="17"/>
        <v/>
      </c>
      <c r="AJ102" s="38"/>
      <c r="AK102" s="38"/>
      <c r="AL102" s="38"/>
      <c r="AM102" s="38"/>
      <c r="AN102" s="38"/>
      <c r="AO102" s="38"/>
      <c r="AP102" s="38"/>
      <c r="BH102" s="137">
        <v>82</v>
      </c>
      <c r="BI102" s="206"/>
      <c r="BJ102" s="207"/>
      <c r="BK102" s="207"/>
      <c r="BL102" s="207"/>
      <c r="BM102" s="207"/>
      <c r="BN102" s="206"/>
      <c r="BO102" s="208"/>
      <c r="BP102" s="206"/>
      <c r="BQ102" s="458"/>
      <c r="BR102" s="209"/>
      <c r="BS102" s="210"/>
      <c r="BT102" s="208"/>
      <c r="BU102" s="208"/>
      <c r="BV102" s="458"/>
      <c r="BW102" s="209"/>
      <c r="CP102" s="347"/>
      <c r="CQ102" s="347"/>
      <c r="CR102" s="319" t="s">
        <v>1090</v>
      </c>
      <c r="CS102" s="307">
        <v>2</v>
      </c>
      <c r="CT102" s="348">
        <f>DCOUNT($H$20:$AI$4020,"入力ﾁｪｯｸ",CR101:CS102)</f>
        <v>0</v>
      </c>
      <c r="CV102" s="159"/>
      <c r="CW102" s="159"/>
      <c r="CX102" s="169"/>
      <c r="CY102" s="169"/>
      <c r="CZ102" s="159"/>
      <c r="DA102" s="159"/>
      <c r="DB102" s="159"/>
      <c r="DC102" s="159"/>
      <c r="DD102" s="159"/>
      <c r="DE102" s="213"/>
      <c r="DF102" s="213"/>
      <c r="DG102" s="598" t="s">
        <v>3078</v>
      </c>
      <c r="DH102" s="597">
        <v>2</v>
      </c>
      <c r="DI102" s="599">
        <v>5</v>
      </c>
      <c r="DJ102" s="619">
        <f>DCOUNT($H$20:$AI$4020,$H$20,DG101:DI102)</f>
        <v>0</v>
      </c>
      <c r="DK102" s="159"/>
      <c r="DM102" s="213"/>
      <c r="DN102" s="213"/>
      <c r="DO102" s="181" t="s">
        <v>452</v>
      </c>
      <c r="DP102" s="182" t="s">
        <v>946</v>
      </c>
      <c r="DQ102" s="178" t="s">
        <v>1601</v>
      </c>
      <c r="DR102" s="183"/>
      <c r="DS102" s="158"/>
      <c r="DT102" s="159"/>
      <c r="DW102" s="225"/>
      <c r="DX102" s="225"/>
      <c r="DY102" s="227" t="s">
        <v>125</v>
      </c>
      <c r="DZ102" s="228">
        <v>0</v>
      </c>
      <c r="EA102" s="229">
        <v>5</v>
      </c>
      <c r="EB102" s="230">
        <f>DCOUNT($H$20:$AI$4020,$H$20,DY101:EA102)</f>
        <v>0</v>
      </c>
      <c r="EC102" s="230"/>
      <c r="ED102" s="344"/>
      <c r="EE102" s="346"/>
      <c r="EF102" s="227" t="s">
        <v>597</v>
      </c>
      <c r="EG102" s="228">
        <v>0</v>
      </c>
      <c r="EH102" s="229">
        <v>4</v>
      </c>
      <c r="EI102" s="230">
        <f>DCOUNT($H$20:$AI$4020,$H$20,EF101:EH102)</f>
        <v>0</v>
      </c>
      <c r="EK102" s="231"/>
      <c r="EL102" s="232"/>
      <c r="EM102" s="233" t="s">
        <v>917</v>
      </c>
      <c r="EN102" s="228">
        <v>0</v>
      </c>
      <c r="EO102" s="229">
        <v>4</v>
      </c>
      <c r="EP102" s="234">
        <f>DCOUNT($H$20:$AI$4020,$H$20,EM101:EO102)</f>
        <v>0</v>
      </c>
      <c r="EQ102" s="161"/>
      <c r="ER102" s="225"/>
      <c r="ES102" s="151"/>
      <c r="ET102" s="588" t="s">
        <v>2862</v>
      </c>
      <c r="EU102" s="589">
        <v>0</v>
      </c>
      <c r="EV102" s="584">
        <v>4</v>
      </c>
      <c r="EW102" s="590">
        <f>DCOUNT($H$20:$AI$4020,$H$20,ET101:EV102)</f>
        <v>0</v>
      </c>
      <c r="EY102" s="344"/>
      <c r="EZ102" s="231"/>
      <c r="FA102" s="235" t="s">
        <v>234</v>
      </c>
      <c r="FB102" s="228">
        <v>0</v>
      </c>
      <c r="FC102" s="229">
        <v>9</v>
      </c>
      <c r="FD102" s="230">
        <f>DCOUNT($H$20:$AI$4020,$H$20,FA101:FC102)</f>
        <v>0</v>
      </c>
      <c r="FF102" s="236"/>
      <c r="FG102" s="280"/>
      <c r="FH102" s="237">
        <v>7</v>
      </c>
      <c r="FI102" s="229">
        <v>6</v>
      </c>
      <c r="FJ102" s="234">
        <f>DCOUNT($H$20:$AI$4020,$H$20,FH101:FI102)</f>
        <v>0</v>
      </c>
      <c r="FK102" s="193"/>
      <c r="FL102" s="138"/>
      <c r="FM102" s="917"/>
      <c r="FN102" s="914"/>
      <c r="FO102" s="194">
        <v>1</v>
      </c>
      <c r="FP102" s="238">
        <v>124</v>
      </c>
      <c r="FQ102" s="194">
        <f>DCOUNT($AN$20:$AO$73,"例№",FO101:FP102)</f>
        <v>0</v>
      </c>
      <c r="FR102" s="140"/>
      <c r="FS102" s="140"/>
      <c r="FT102" s="354"/>
      <c r="FU102" s="855" t="s">
        <v>1772</v>
      </c>
      <c r="FV102" s="856"/>
      <c r="FW102" s="857"/>
      <c r="FX102" s="85">
        <v>1.7</v>
      </c>
      <c r="FY102" s="85">
        <v>2.5</v>
      </c>
      <c r="FZ102" s="493">
        <f>0.7*0.5</f>
        <v>0.35</v>
      </c>
      <c r="GA102" s="494">
        <f>0.09*0.5</f>
        <v>4.4999999999999998E-2</v>
      </c>
      <c r="GB102" s="87">
        <v>9</v>
      </c>
      <c r="GC102" s="85" t="s">
        <v>391</v>
      </c>
      <c r="GD102" s="85" t="s">
        <v>1721</v>
      </c>
      <c r="GE102" s="85" t="s">
        <v>1081</v>
      </c>
      <c r="GF102" s="94"/>
      <c r="GM102" s="617"/>
      <c r="GN102" s="111"/>
      <c r="GO102" s="566"/>
    </row>
    <row r="103" spans="1:197" ht="15" customHeight="1" x14ac:dyDescent="0.15">
      <c r="A103" s="38"/>
      <c r="B103" s="52">
        <v>83</v>
      </c>
      <c r="C103" s="48"/>
      <c r="D103" s="48"/>
      <c r="E103" s="686"/>
      <c r="F103" s="686"/>
      <c r="G103" s="687"/>
      <c r="H103" s="412">
        <f t="shared" si="11"/>
        <v>0</v>
      </c>
      <c r="I103" s="47">
        <v>83</v>
      </c>
      <c r="J103" s="48"/>
      <c r="K103" s="48"/>
      <c r="L103" s="47" t="e">
        <f t="shared" si="12"/>
        <v>#N/A</v>
      </c>
      <c r="M103" s="48"/>
      <c r="N103" s="49"/>
      <c r="O103" s="59"/>
      <c r="P103" s="59"/>
      <c r="Q103" s="48"/>
      <c r="R103" s="50" t="s">
        <v>1009</v>
      </c>
      <c r="S103" s="48"/>
      <c r="T103" s="50" t="s">
        <v>1004</v>
      </c>
      <c r="U103" s="48"/>
      <c r="V103" s="47" t="s">
        <v>4102</v>
      </c>
      <c r="W103" s="686"/>
      <c r="X103" s="47"/>
      <c r="Y103" s="48"/>
      <c r="Z103" s="686"/>
      <c r="AA103" s="457"/>
      <c r="AB103" s="51" t="e">
        <f t="shared" si="13"/>
        <v>#N/A</v>
      </c>
      <c r="AC103" s="52">
        <v>83</v>
      </c>
      <c r="AD103" s="457"/>
      <c r="AE103" s="47" t="e">
        <f t="shared" si="14"/>
        <v>#N/A</v>
      </c>
      <c r="AF103" s="48"/>
      <c r="AG103" s="53" t="e">
        <f t="shared" si="15"/>
        <v>#N/A</v>
      </c>
      <c r="AH103" s="36" t="str">
        <f t="shared" si="16"/>
        <v/>
      </c>
      <c r="AI103" s="37" t="str">
        <f t="shared" si="17"/>
        <v/>
      </c>
      <c r="AJ103" s="38"/>
      <c r="AK103" s="38"/>
      <c r="AL103" s="38"/>
      <c r="AM103" s="38"/>
      <c r="AN103" s="38"/>
      <c r="AO103" s="38"/>
      <c r="AP103" s="38"/>
      <c r="BH103" s="137">
        <v>83</v>
      </c>
      <c r="BI103" s="206"/>
      <c r="BJ103" s="207"/>
      <c r="BK103" s="207"/>
      <c r="BL103" s="207"/>
      <c r="BM103" s="207"/>
      <c r="BN103" s="206"/>
      <c r="BO103" s="208"/>
      <c r="BP103" s="206"/>
      <c r="BQ103" s="458"/>
      <c r="BR103" s="209"/>
      <c r="BS103" s="210"/>
      <c r="BT103" s="208"/>
      <c r="BU103" s="208"/>
      <c r="BV103" s="458"/>
      <c r="BW103" s="209"/>
      <c r="CP103" s="218"/>
      <c r="CQ103" s="218"/>
      <c r="CR103" s="595" t="s">
        <v>76</v>
      </c>
      <c r="CS103" s="596" t="s">
        <v>946</v>
      </c>
      <c r="CT103" s="597"/>
      <c r="CV103" s="159"/>
      <c r="CW103" s="159"/>
      <c r="CX103" s="169"/>
      <c r="CY103" s="169"/>
      <c r="CZ103" s="159"/>
      <c r="DA103" s="159"/>
      <c r="DB103" s="159"/>
      <c r="DC103" s="159"/>
      <c r="DD103" s="150"/>
      <c r="DE103" s="213"/>
      <c r="DF103" s="213"/>
      <c r="DG103" s="595" t="s">
        <v>76</v>
      </c>
      <c r="DH103" s="596" t="s">
        <v>946</v>
      </c>
      <c r="DI103" s="599" t="s">
        <v>1601</v>
      </c>
      <c r="DJ103" s="597"/>
      <c r="DK103" s="158"/>
      <c r="DM103" s="213"/>
      <c r="DN103" s="213"/>
      <c r="DO103" s="446" t="s">
        <v>1098</v>
      </c>
      <c r="DP103" s="221">
        <v>0</v>
      </c>
      <c r="DQ103" s="216">
        <v>4</v>
      </c>
      <c r="DR103" s="222">
        <f>DCOUNT($H$20:$AI$4020,$H$20,DO102:DQ103)</f>
        <v>0</v>
      </c>
      <c r="DS103" s="159"/>
      <c r="DT103" s="158"/>
      <c r="DW103" s="225"/>
      <c r="DX103" s="225"/>
      <c r="DY103" s="186" t="s">
        <v>452</v>
      </c>
      <c r="DZ103" s="187" t="s">
        <v>946</v>
      </c>
      <c r="EA103" s="188" t="s">
        <v>1601</v>
      </c>
      <c r="EB103" s="189"/>
      <c r="EC103" s="341"/>
      <c r="ED103" s="344"/>
      <c r="EE103" s="346"/>
      <c r="EF103" s="186" t="s">
        <v>418</v>
      </c>
      <c r="EG103" s="187" t="s">
        <v>946</v>
      </c>
      <c r="EH103" s="188" t="s">
        <v>1601</v>
      </c>
      <c r="EI103" s="189"/>
      <c r="EK103" s="231"/>
      <c r="EL103" s="232"/>
      <c r="EM103" s="186" t="s">
        <v>1629</v>
      </c>
      <c r="EN103" s="187" t="s">
        <v>946</v>
      </c>
      <c r="EO103" s="188" t="s">
        <v>1601</v>
      </c>
      <c r="EP103" s="189"/>
      <c r="EQ103" s="193"/>
      <c r="ER103" s="225"/>
      <c r="ES103" s="151"/>
      <c r="ET103" s="586" t="s">
        <v>76</v>
      </c>
      <c r="EU103" s="587" t="s">
        <v>946</v>
      </c>
      <c r="EV103" s="581" t="s">
        <v>1601</v>
      </c>
      <c r="EW103" s="582"/>
      <c r="EY103" s="629" t="s">
        <v>1680</v>
      </c>
      <c r="EZ103" s="185" t="s">
        <v>4039</v>
      </c>
      <c r="FA103" s="186" t="s">
        <v>1629</v>
      </c>
      <c r="FB103" s="187" t="s">
        <v>946</v>
      </c>
      <c r="FC103" s="188" t="s">
        <v>1601</v>
      </c>
      <c r="FD103" s="189"/>
      <c r="FF103" s="236"/>
      <c r="FG103" s="275" t="s">
        <v>4078</v>
      </c>
      <c r="FH103" s="192" t="s">
        <v>742</v>
      </c>
      <c r="FI103" s="188" t="s">
        <v>1602</v>
      </c>
      <c r="FJ103" s="189"/>
      <c r="FK103" s="161"/>
      <c r="FL103" s="138"/>
      <c r="FM103" s="917"/>
      <c r="FN103" s="914"/>
      <c r="FO103" s="194" t="s">
        <v>1677</v>
      </c>
      <c r="FP103" s="194" t="s">
        <v>162</v>
      </c>
      <c r="FQ103" s="132"/>
      <c r="FR103" s="140"/>
      <c r="FS103" s="140"/>
      <c r="FT103" s="354"/>
      <c r="FU103" s="855" t="s">
        <v>1773</v>
      </c>
      <c r="FV103" s="856"/>
      <c r="FW103" s="857"/>
      <c r="FX103" s="85">
        <v>2.5</v>
      </c>
      <c r="FY103" s="85">
        <v>3.5</v>
      </c>
      <c r="FZ103" s="493">
        <f>0.7*0.5</f>
        <v>0.35</v>
      </c>
      <c r="GA103" s="494">
        <f>0.09*0.5</f>
        <v>4.4999999999999998E-2</v>
      </c>
      <c r="GB103" s="87">
        <v>9</v>
      </c>
      <c r="GC103" s="85" t="s">
        <v>391</v>
      </c>
      <c r="GD103" s="85" t="s">
        <v>1721</v>
      </c>
      <c r="GE103" s="85" t="s">
        <v>1081</v>
      </c>
      <c r="GF103" s="94"/>
      <c r="GM103" s="617"/>
      <c r="GN103" s="111"/>
      <c r="GO103" s="566"/>
    </row>
    <row r="104" spans="1:197" ht="15" customHeight="1" x14ac:dyDescent="0.15">
      <c r="A104" s="38"/>
      <c r="B104" s="52">
        <v>84</v>
      </c>
      <c r="C104" s="48"/>
      <c r="D104" s="48"/>
      <c r="E104" s="686"/>
      <c r="F104" s="686"/>
      <c r="G104" s="687"/>
      <c r="H104" s="412">
        <f t="shared" si="11"/>
        <v>0</v>
      </c>
      <c r="I104" s="47">
        <v>84</v>
      </c>
      <c r="J104" s="48"/>
      <c r="K104" s="48"/>
      <c r="L104" s="47" t="e">
        <f t="shared" si="12"/>
        <v>#N/A</v>
      </c>
      <c r="M104" s="48"/>
      <c r="N104" s="49"/>
      <c r="O104" s="59"/>
      <c r="P104" s="59"/>
      <c r="Q104" s="48"/>
      <c r="R104" s="50" t="s">
        <v>1009</v>
      </c>
      <c r="S104" s="48"/>
      <c r="T104" s="50" t="s">
        <v>1004</v>
      </c>
      <c r="U104" s="48"/>
      <c r="V104" s="47" t="s">
        <v>4102</v>
      </c>
      <c r="W104" s="686"/>
      <c r="X104" s="47"/>
      <c r="Y104" s="48"/>
      <c r="Z104" s="686"/>
      <c r="AA104" s="457"/>
      <c r="AB104" s="51" t="e">
        <f t="shared" si="13"/>
        <v>#N/A</v>
      </c>
      <c r="AC104" s="52">
        <v>84</v>
      </c>
      <c r="AD104" s="457"/>
      <c r="AE104" s="47" t="e">
        <f t="shared" si="14"/>
        <v>#N/A</v>
      </c>
      <c r="AF104" s="48"/>
      <c r="AG104" s="53" t="e">
        <f t="shared" si="15"/>
        <v>#N/A</v>
      </c>
      <c r="AH104" s="36" t="str">
        <f t="shared" si="16"/>
        <v/>
      </c>
      <c r="AI104" s="37" t="str">
        <f t="shared" si="17"/>
        <v/>
      </c>
      <c r="AJ104" s="38"/>
      <c r="AK104" s="38"/>
      <c r="AL104" s="38"/>
      <c r="AM104" s="38"/>
      <c r="AN104" s="38"/>
      <c r="AO104" s="38"/>
      <c r="AP104" s="38"/>
      <c r="BH104" s="137">
        <v>84</v>
      </c>
      <c r="BI104" s="206"/>
      <c r="BJ104" s="207"/>
      <c r="BK104" s="207"/>
      <c r="BL104" s="207"/>
      <c r="BM104" s="207"/>
      <c r="BN104" s="206"/>
      <c r="BO104" s="208"/>
      <c r="BP104" s="206"/>
      <c r="BQ104" s="458"/>
      <c r="BR104" s="209"/>
      <c r="BS104" s="210"/>
      <c r="BT104" s="208"/>
      <c r="BU104" s="208"/>
      <c r="BV104" s="458"/>
      <c r="BW104" s="209"/>
      <c r="CP104" s="218"/>
      <c r="CQ104" s="308"/>
      <c r="CR104" s="598" t="s">
        <v>2903</v>
      </c>
      <c r="CS104" s="597">
        <v>2</v>
      </c>
      <c r="CT104" s="600">
        <f>DCOUNT($H$20:$AI$4020,"入力ﾁｪｯｸ",CR103:CS104)</f>
        <v>0</v>
      </c>
      <c r="CV104" s="159"/>
      <c r="CW104" s="159"/>
      <c r="CX104" s="169"/>
      <c r="CY104" s="169"/>
      <c r="CZ104" s="159"/>
      <c r="DA104" s="159"/>
      <c r="DB104" s="159"/>
      <c r="DC104" s="159"/>
      <c r="DD104" s="150"/>
      <c r="DE104" s="213"/>
      <c r="DF104" s="213"/>
      <c r="DG104" s="598" t="s">
        <v>3079</v>
      </c>
      <c r="DH104" s="597">
        <v>2</v>
      </c>
      <c r="DI104" s="599">
        <v>5</v>
      </c>
      <c r="DJ104" s="619">
        <f>DCOUNT($H$20:$AI$4020,$H$20,DG103:DI104)</f>
        <v>0</v>
      </c>
      <c r="DK104" s="159"/>
      <c r="DM104" s="213"/>
      <c r="DN104" s="213"/>
      <c r="DO104" s="595" t="s">
        <v>76</v>
      </c>
      <c r="DP104" s="624" t="s">
        <v>946</v>
      </c>
      <c r="DQ104" s="599" t="s">
        <v>1601</v>
      </c>
      <c r="DR104" s="597"/>
      <c r="DS104" s="158"/>
      <c r="DT104" s="159"/>
      <c r="DW104" s="225"/>
      <c r="DX104" s="225"/>
      <c r="DY104" s="227" t="s">
        <v>1217</v>
      </c>
      <c r="DZ104" s="228">
        <v>0</v>
      </c>
      <c r="EA104" s="229">
        <v>5</v>
      </c>
      <c r="EB104" s="230">
        <f>DCOUNT($H$20:$AI$4020,$H$20,DY103:EA104)</f>
        <v>0</v>
      </c>
      <c r="EC104" s="230"/>
      <c r="ED104" s="344"/>
      <c r="EE104" s="346"/>
      <c r="EF104" s="227" t="s">
        <v>598</v>
      </c>
      <c r="EG104" s="228">
        <v>0</v>
      </c>
      <c r="EH104" s="229">
        <v>4</v>
      </c>
      <c r="EI104" s="230">
        <f>DCOUNT($H$20:$AI$4020,$H$20,EF103:EH104)</f>
        <v>0</v>
      </c>
      <c r="EK104" s="231"/>
      <c r="EL104" s="232"/>
      <c r="EM104" s="227" t="s">
        <v>918</v>
      </c>
      <c r="EN104" s="228">
        <v>0</v>
      </c>
      <c r="EO104" s="229">
        <v>4</v>
      </c>
      <c r="EP104" s="234">
        <f>DCOUNT($H$20:$AI$4020,$H$20,EM103:EO104)</f>
        <v>0</v>
      </c>
      <c r="EQ104" s="161"/>
      <c r="ER104" s="225"/>
      <c r="ES104" s="151"/>
      <c r="ET104" s="588" t="s">
        <v>2863</v>
      </c>
      <c r="EU104" s="589">
        <v>0</v>
      </c>
      <c r="EV104" s="584">
        <v>4</v>
      </c>
      <c r="EW104" s="590">
        <f>DCOUNT($H$20:$AI$4020,$H$20,ET103:EV104)</f>
        <v>0</v>
      </c>
      <c r="EY104" s="344"/>
      <c r="EZ104" s="232">
        <f>SUM(FD104:FD109)</f>
        <v>0</v>
      </c>
      <c r="FA104" s="325" t="s">
        <v>904</v>
      </c>
      <c r="FB104" s="228">
        <v>0</v>
      </c>
      <c r="FC104" s="229">
        <v>4</v>
      </c>
      <c r="FD104" s="230">
        <f>DCOUNT($H$20:$AI$4020,$H$20,FA103:FC104)</f>
        <v>0</v>
      </c>
      <c r="FF104" s="236"/>
      <c r="FG104" s="280"/>
      <c r="FH104" s="237">
        <v>7</v>
      </c>
      <c r="FI104" s="229">
        <v>7</v>
      </c>
      <c r="FJ104" s="234">
        <f>DCOUNT($H$20:$AI$4020,$H$20,FH103:FI104)</f>
        <v>0</v>
      </c>
      <c r="FK104" s="193"/>
      <c r="FL104" s="138"/>
      <c r="FM104" s="917"/>
      <c r="FN104" s="915"/>
      <c r="FO104" s="194">
        <v>1</v>
      </c>
      <c r="FP104" s="238">
        <v>125</v>
      </c>
      <c r="FQ104" s="194">
        <f>DCOUNT($AN$20:$AO$73,"例№",FO103:FP104)</f>
        <v>0</v>
      </c>
      <c r="FR104" s="140"/>
      <c r="FS104" s="140"/>
      <c r="FT104" s="354"/>
      <c r="FU104" s="855" t="s">
        <v>1774</v>
      </c>
      <c r="FV104" s="856"/>
      <c r="FW104" s="857"/>
      <c r="FX104" s="573">
        <v>0</v>
      </c>
      <c r="FY104" s="573">
        <v>30</v>
      </c>
      <c r="FZ104" s="493">
        <f>0.4*0.5</f>
        <v>0.2</v>
      </c>
      <c r="GA104" s="494">
        <f>0.08*0.5</f>
        <v>0.04</v>
      </c>
      <c r="GB104" s="87">
        <v>9</v>
      </c>
      <c r="GC104" s="85" t="s">
        <v>391</v>
      </c>
      <c r="GD104" s="85" t="s">
        <v>366</v>
      </c>
      <c r="GE104" s="85" t="s">
        <v>1082</v>
      </c>
      <c r="GF104" s="94"/>
      <c r="GM104" s="617"/>
      <c r="GN104" s="111"/>
      <c r="GO104" s="566"/>
    </row>
    <row r="105" spans="1:197" ht="15" customHeight="1" x14ac:dyDescent="0.15">
      <c r="A105" s="38"/>
      <c r="B105" s="52">
        <v>85</v>
      </c>
      <c r="C105" s="48"/>
      <c r="D105" s="48"/>
      <c r="E105" s="686"/>
      <c r="F105" s="686"/>
      <c r="G105" s="687"/>
      <c r="H105" s="412">
        <f t="shared" si="11"/>
        <v>0</v>
      </c>
      <c r="I105" s="47">
        <v>85</v>
      </c>
      <c r="J105" s="48"/>
      <c r="K105" s="48"/>
      <c r="L105" s="47" t="e">
        <f t="shared" si="12"/>
        <v>#N/A</v>
      </c>
      <c r="M105" s="48"/>
      <c r="N105" s="49"/>
      <c r="O105" s="59"/>
      <c r="P105" s="59"/>
      <c r="Q105" s="48"/>
      <c r="R105" s="50" t="s">
        <v>1009</v>
      </c>
      <c r="S105" s="48"/>
      <c r="T105" s="50" t="s">
        <v>1004</v>
      </c>
      <c r="U105" s="48"/>
      <c r="V105" s="47" t="s">
        <v>4102</v>
      </c>
      <c r="W105" s="686"/>
      <c r="X105" s="47"/>
      <c r="Y105" s="48"/>
      <c r="Z105" s="686"/>
      <c r="AA105" s="457"/>
      <c r="AB105" s="51" t="e">
        <f t="shared" si="13"/>
        <v>#N/A</v>
      </c>
      <c r="AC105" s="52">
        <v>85</v>
      </c>
      <c r="AD105" s="457"/>
      <c r="AE105" s="47" t="e">
        <f t="shared" si="14"/>
        <v>#N/A</v>
      </c>
      <c r="AF105" s="48"/>
      <c r="AG105" s="53" t="e">
        <f t="shared" si="15"/>
        <v>#N/A</v>
      </c>
      <c r="AH105" s="36" t="str">
        <f t="shared" si="16"/>
        <v/>
      </c>
      <c r="AI105" s="37" t="str">
        <f t="shared" si="17"/>
        <v/>
      </c>
      <c r="AJ105" s="38"/>
      <c r="AK105" s="38"/>
      <c r="AL105" s="38"/>
      <c r="AM105" s="38"/>
      <c r="AN105" s="38"/>
      <c r="AO105" s="38"/>
      <c r="AP105" s="38"/>
      <c r="AZ105" s="159"/>
      <c r="BA105" s="159"/>
      <c r="BH105" s="137">
        <v>85</v>
      </c>
      <c r="BI105" s="206"/>
      <c r="BJ105" s="207"/>
      <c r="BK105" s="207"/>
      <c r="BL105" s="207"/>
      <c r="BM105" s="207"/>
      <c r="BN105" s="206"/>
      <c r="BO105" s="208"/>
      <c r="BP105" s="206"/>
      <c r="BQ105" s="458"/>
      <c r="BR105" s="209"/>
      <c r="BS105" s="210"/>
      <c r="BT105" s="208"/>
      <c r="BU105" s="208"/>
      <c r="BV105" s="458"/>
      <c r="BW105" s="209"/>
      <c r="CP105" s="218"/>
      <c r="CQ105" s="218"/>
      <c r="CR105" s="595" t="s">
        <v>76</v>
      </c>
      <c r="CS105" s="596" t="s">
        <v>946</v>
      </c>
      <c r="CT105" s="597"/>
      <c r="CV105" s="159"/>
      <c r="CW105" s="159"/>
      <c r="CX105" s="169"/>
      <c r="CY105" s="169"/>
      <c r="CZ105" s="159"/>
      <c r="DA105" s="159"/>
      <c r="DB105" s="159"/>
      <c r="DC105" s="159"/>
      <c r="DD105" s="150"/>
      <c r="DE105" s="213"/>
      <c r="DF105" s="213"/>
      <c r="DG105" s="595" t="s">
        <v>76</v>
      </c>
      <c r="DH105" s="596" t="s">
        <v>946</v>
      </c>
      <c r="DI105" s="599" t="s">
        <v>1601</v>
      </c>
      <c r="DJ105" s="597"/>
      <c r="DK105" s="158"/>
      <c r="DM105" s="213"/>
      <c r="DN105" s="213"/>
      <c r="DO105" s="598" t="s">
        <v>2906</v>
      </c>
      <c r="DP105" s="625">
        <v>0</v>
      </c>
      <c r="DQ105" s="599">
        <v>4</v>
      </c>
      <c r="DR105" s="619">
        <f>DCOUNT($H$20:$AI$4020,$H$20,DO104:DQ105)</f>
        <v>0</v>
      </c>
      <c r="DS105" s="159"/>
      <c r="DT105" s="158"/>
      <c r="DW105" s="225"/>
      <c r="DX105" s="225"/>
      <c r="DY105" s="186" t="s">
        <v>452</v>
      </c>
      <c r="DZ105" s="187" t="s">
        <v>946</v>
      </c>
      <c r="EA105" s="188" t="s">
        <v>1601</v>
      </c>
      <c r="EB105" s="189"/>
      <c r="EC105" s="341"/>
      <c r="ED105" s="344"/>
      <c r="EE105" s="346"/>
      <c r="EF105" s="186" t="s">
        <v>418</v>
      </c>
      <c r="EG105" s="187" t="s">
        <v>946</v>
      </c>
      <c r="EH105" s="188" t="s">
        <v>1601</v>
      </c>
      <c r="EI105" s="189"/>
      <c r="EK105" s="231"/>
      <c r="EL105" s="232"/>
      <c r="EM105" s="186" t="s">
        <v>1629</v>
      </c>
      <c r="EN105" s="187" t="s">
        <v>946</v>
      </c>
      <c r="EO105" s="188" t="s">
        <v>1601</v>
      </c>
      <c r="EP105" s="189"/>
      <c r="EQ105" s="193"/>
      <c r="ER105" s="225"/>
      <c r="ES105" s="151"/>
      <c r="ET105" s="586" t="s">
        <v>76</v>
      </c>
      <c r="EU105" s="587" t="s">
        <v>946</v>
      </c>
      <c r="EV105" s="581" t="s">
        <v>1601</v>
      </c>
      <c r="EW105" s="582"/>
      <c r="EY105" s="344"/>
      <c r="EZ105" s="231"/>
      <c r="FA105" s="186" t="s">
        <v>1629</v>
      </c>
      <c r="FB105" s="187" t="s">
        <v>946</v>
      </c>
      <c r="FC105" s="188" t="s">
        <v>1601</v>
      </c>
      <c r="FD105" s="189"/>
      <c r="FF105" s="236"/>
      <c r="FG105" s="275" t="s">
        <v>4090</v>
      </c>
      <c r="FH105" s="192" t="s">
        <v>742</v>
      </c>
      <c r="FI105" s="188" t="s">
        <v>1602</v>
      </c>
      <c r="FJ105" s="189"/>
      <c r="FK105" s="161"/>
      <c r="FL105" s="138"/>
      <c r="FM105" s="920" t="s">
        <v>1581</v>
      </c>
      <c r="FN105" s="913">
        <f>SUM(FQ105:FQ114)</f>
        <v>0</v>
      </c>
      <c r="FO105" s="194" t="s">
        <v>1677</v>
      </c>
      <c r="FP105" s="194" t="s">
        <v>162</v>
      </c>
      <c r="FQ105" s="132"/>
      <c r="FR105" s="140"/>
      <c r="FS105" s="140"/>
      <c r="FT105" s="354"/>
      <c r="FU105" s="855" t="s">
        <v>1775</v>
      </c>
      <c r="FV105" s="856"/>
      <c r="FW105" s="857"/>
      <c r="FX105" s="85">
        <v>1.7</v>
      </c>
      <c r="FY105" s="85">
        <v>2.5</v>
      </c>
      <c r="FZ105" s="493">
        <f>0.7*0.5</f>
        <v>0.35</v>
      </c>
      <c r="GA105" s="494">
        <f>0.09*0.5</f>
        <v>4.4999999999999998E-2</v>
      </c>
      <c r="GB105" s="87">
        <v>9</v>
      </c>
      <c r="GC105" s="85" t="s">
        <v>391</v>
      </c>
      <c r="GD105" s="85" t="s">
        <v>1721</v>
      </c>
      <c r="GE105" s="85" t="s">
        <v>1082</v>
      </c>
      <c r="GF105" s="94"/>
      <c r="GM105" s="616"/>
      <c r="GN105" s="111"/>
      <c r="GO105" s="566"/>
    </row>
    <row r="106" spans="1:197" ht="15" customHeight="1" x14ac:dyDescent="0.15">
      <c r="A106" s="38"/>
      <c r="B106" s="52">
        <v>86</v>
      </c>
      <c r="C106" s="48"/>
      <c r="D106" s="48"/>
      <c r="E106" s="686"/>
      <c r="F106" s="686"/>
      <c r="G106" s="687"/>
      <c r="H106" s="412">
        <f t="shared" si="11"/>
        <v>0</v>
      </c>
      <c r="I106" s="47">
        <v>86</v>
      </c>
      <c r="J106" s="48"/>
      <c r="K106" s="48"/>
      <c r="L106" s="47" t="e">
        <f t="shared" si="12"/>
        <v>#N/A</v>
      </c>
      <c r="M106" s="48"/>
      <c r="N106" s="49"/>
      <c r="O106" s="59"/>
      <c r="P106" s="59"/>
      <c r="Q106" s="48"/>
      <c r="R106" s="50" t="s">
        <v>1009</v>
      </c>
      <c r="S106" s="48"/>
      <c r="T106" s="50" t="s">
        <v>1004</v>
      </c>
      <c r="U106" s="48"/>
      <c r="V106" s="47" t="s">
        <v>4102</v>
      </c>
      <c r="W106" s="686"/>
      <c r="X106" s="47"/>
      <c r="Y106" s="48"/>
      <c r="Z106" s="686"/>
      <c r="AA106" s="457"/>
      <c r="AB106" s="51" t="e">
        <f t="shared" si="13"/>
        <v>#N/A</v>
      </c>
      <c r="AC106" s="52">
        <v>86</v>
      </c>
      <c r="AD106" s="457"/>
      <c r="AE106" s="47" t="e">
        <f t="shared" si="14"/>
        <v>#N/A</v>
      </c>
      <c r="AF106" s="48"/>
      <c r="AG106" s="53" t="e">
        <f t="shared" si="15"/>
        <v>#N/A</v>
      </c>
      <c r="AH106" s="36" t="str">
        <f t="shared" si="16"/>
        <v/>
      </c>
      <c r="AI106" s="37" t="str">
        <f t="shared" si="17"/>
        <v/>
      </c>
      <c r="AJ106" s="38"/>
      <c r="AK106" s="38"/>
      <c r="AL106" s="38"/>
      <c r="AM106" s="38"/>
      <c r="AN106" s="38"/>
      <c r="AO106" s="38"/>
      <c r="AP106" s="38"/>
      <c r="AZ106" s="159"/>
      <c r="BA106" s="159"/>
      <c r="BH106" s="137">
        <v>86</v>
      </c>
      <c r="BI106" s="206"/>
      <c r="BJ106" s="207"/>
      <c r="BK106" s="207"/>
      <c r="BL106" s="207"/>
      <c r="BM106" s="207"/>
      <c r="BN106" s="206"/>
      <c r="BO106" s="208"/>
      <c r="BP106" s="206"/>
      <c r="BQ106" s="458"/>
      <c r="BR106" s="209"/>
      <c r="BS106" s="210"/>
      <c r="BT106" s="208"/>
      <c r="BU106" s="208"/>
      <c r="BV106" s="458"/>
      <c r="BW106" s="209"/>
      <c r="CP106" s="218"/>
      <c r="CQ106" s="308"/>
      <c r="CR106" s="598" t="s">
        <v>2904</v>
      </c>
      <c r="CS106" s="597">
        <v>2</v>
      </c>
      <c r="CT106" s="600">
        <f>DCOUNT($H$20:$AI$4020,"入力ﾁｪｯｸ",CR105:CS106)</f>
        <v>0</v>
      </c>
      <c r="CV106" s="159"/>
      <c r="CW106" s="159"/>
      <c r="CX106" s="169"/>
      <c r="CY106" s="169"/>
      <c r="CZ106" s="159"/>
      <c r="DA106" s="159"/>
      <c r="DB106" s="159"/>
      <c r="DC106" s="159"/>
      <c r="DD106" s="150"/>
      <c r="DE106" s="213"/>
      <c r="DF106" s="213"/>
      <c r="DG106" s="598" t="s">
        <v>3080</v>
      </c>
      <c r="DH106" s="597">
        <v>2</v>
      </c>
      <c r="DI106" s="599">
        <v>5</v>
      </c>
      <c r="DJ106" s="619">
        <f>DCOUNT($H$20:$AI$4020,$H$20,DG105:DI106)</f>
        <v>0</v>
      </c>
      <c r="DK106" s="159"/>
      <c r="DM106" s="213"/>
      <c r="DN106" s="213"/>
      <c r="DO106" s="595" t="s">
        <v>76</v>
      </c>
      <c r="DP106" s="624" t="s">
        <v>946</v>
      </c>
      <c r="DQ106" s="599" t="s">
        <v>1601</v>
      </c>
      <c r="DR106" s="597"/>
      <c r="DS106" s="158"/>
      <c r="DT106" s="159"/>
      <c r="DW106" s="225"/>
      <c r="DX106" s="225"/>
      <c r="DY106" s="227" t="s">
        <v>1218</v>
      </c>
      <c r="DZ106" s="228">
        <v>0</v>
      </c>
      <c r="EA106" s="229">
        <v>5</v>
      </c>
      <c r="EB106" s="230">
        <f>DCOUNT($H$20:$AI$4020,$H$20,DY105:EA106)</f>
        <v>0</v>
      </c>
      <c r="EC106" s="230"/>
      <c r="ED106" s="344"/>
      <c r="EE106" s="346"/>
      <c r="EF106" s="227" t="s">
        <v>599</v>
      </c>
      <c r="EG106" s="228">
        <v>0</v>
      </c>
      <c r="EH106" s="229">
        <v>4</v>
      </c>
      <c r="EI106" s="230">
        <f>DCOUNT($H$20:$AI$4020,$H$20,EF105:EH106)</f>
        <v>0</v>
      </c>
      <c r="EK106" s="231"/>
      <c r="EL106" s="232"/>
      <c r="EM106" s="233" t="s">
        <v>919</v>
      </c>
      <c r="EN106" s="228">
        <v>0</v>
      </c>
      <c r="EO106" s="229">
        <v>4</v>
      </c>
      <c r="EP106" s="234">
        <f>DCOUNT($H$20:$AI$4020,$H$20,EM105:EO106)</f>
        <v>0</v>
      </c>
      <c r="EQ106" s="161"/>
      <c r="ER106" s="225"/>
      <c r="ES106" s="151"/>
      <c r="ET106" s="588" t="s">
        <v>2865</v>
      </c>
      <c r="EU106" s="589">
        <v>0</v>
      </c>
      <c r="EV106" s="584">
        <v>4</v>
      </c>
      <c r="EW106" s="590">
        <f>DCOUNT($H$20:$AI$4020,$H$20,ET105:EV106)</f>
        <v>0</v>
      </c>
      <c r="EY106" s="344"/>
      <c r="EZ106" s="231"/>
      <c r="FA106" s="325" t="s">
        <v>907</v>
      </c>
      <c r="FB106" s="228">
        <v>0</v>
      </c>
      <c r="FC106" s="229">
        <v>4</v>
      </c>
      <c r="FD106" s="230">
        <f>DCOUNT($H$20:$AI$4020,$H$20,FA105:FC106)</f>
        <v>0</v>
      </c>
      <c r="FF106" s="236"/>
      <c r="FG106" s="280"/>
      <c r="FH106" s="237">
        <v>7</v>
      </c>
      <c r="FI106" s="229">
        <v>8</v>
      </c>
      <c r="FJ106" s="234">
        <f>DCOUNT($H$20:$AI$4020,$H$20,FH105:FI106)</f>
        <v>0</v>
      </c>
      <c r="FL106" s="138"/>
      <c r="FM106" s="920"/>
      <c r="FN106" s="914"/>
      <c r="FO106" s="194">
        <v>1</v>
      </c>
      <c r="FP106" s="238">
        <v>131</v>
      </c>
      <c r="FQ106" s="194">
        <f>DCOUNT($AN$20:$AO$73,"例№",FO105:FP106)</f>
        <v>0</v>
      </c>
      <c r="FR106" s="140"/>
      <c r="FS106" s="140"/>
      <c r="FT106" s="354"/>
      <c r="FU106" s="855" t="s">
        <v>1776</v>
      </c>
      <c r="FV106" s="856"/>
      <c r="FW106" s="857"/>
      <c r="FX106" s="85">
        <v>3.5</v>
      </c>
      <c r="FY106" s="85">
        <v>12</v>
      </c>
      <c r="FZ106" s="493">
        <f>0.35*0.5</f>
        <v>0.17499999999999999</v>
      </c>
      <c r="GA106" s="494">
        <f>0.023*0.5</f>
        <v>1.15E-2</v>
      </c>
      <c r="GB106" s="87">
        <v>9</v>
      </c>
      <c r="GC106" s="85" t="s">
        <v>391</v>
      </c>
      <c r="GD106" s="85" t="s">
        <v>1721</v>
      </c>
      <c r="GE106" s="85" t="s">
        <v>1082</v>
      </c>
      <c r="GF106" s="94"/>
      <c r="GM106" s="617"/>
      <c r="GN106" s="111"/>
      <c r="GO106" s="566"/>
    </row>
    <row r="107" spans="1:197" ht="15" customHeight="1" x14ac:dyDescent="0.15">
      <c r="A107" s="38"/>
      <c r="B107" s="52">
        <v>87</v>
      </c>
      <c r="C107" s="48"/>
      <c r="D107" s="48"/>
      <c r="E107" s="686"/>
      <c r="F107" s="686"/>
      <c r="G107" s="687"/>
      <c r="H107" s="412">
        <f t="shared" si="11"/>
        <v>0</v>
      </c>
      <c r="I107" s="47">
        <v>87</v>
      </c>
      <c r="J107" s="48"/>
      <c r="K107" s="48"/>
      <c r="L107" s="47" t="e">
        <f t="shared" si="12"/>
        <v>#N/A</v>
      </c>
      <c r="M107" s="48"/>
      <c r="N107" s="49"/>
      <c r="O107" s="59"/>
      <c r="P107" s="59"/>
      <c r="Q107" s="48"/>
      <c r="R107" s="50" t="s">
        <v>1009</v>
      </c>
      <c r="S107" s="48"/>
      <c r="T107" s="50" t="s">
        <v>1004</v>
      </c>
      <c r="U107" s="48"/>
      <c r="V107" s="47" t="s">
        <v>4102</v>
      </c>
      <c r="W107" s="686"/>
      <c r="X107" s="47"/>
      <c r="Y107" s="48"/>
      <c r="Z107" s="686"/>
      <c r="AA107" s="457"/>
      <c r="AB107" s="51" t="e">
        <f t="shared" si="13"/>
        <v>#N/A</v>
      </c>
      <c r="AC107" s="52">
        <v>87</v>
      </c>
      <c r="AD107" s="457"/>
      <c r="AE107" s="47" t="e">
        <f t="shared" si="14"/>
        <v>#N/A</v>
      </c>
      <c r="AF107" s="48"/>
      <c r="AG107" s="53" t="e">
        <f t="shared" si="15"/>
        <v>#N/A</v>
      </c>
      <c r="AH107" s="36" t="str">
        <f t="shared" si="16"/>
        <v/>
      </c>
      <c r="AI107" s="37" t="str">
        <f t="shared" si="17"/>
        <v/>
      </c>
      <c r="AJ107" s="38"/>
      <c r="AK107" s="38"/>
      <c r="AL107" s="38"/>
      <c r="AM107" s="38"/>
      <c r="AN107" s="38"/>
      <c r="AO107" s="38"/>
      <c r="AP107" s="38"/>
      <c r="AZ107" s="159"/>
      <c r="BA107" s="159"/>
      <c r="BH107" s="137">
        <v>87</v>
      </c>
      <c r="BI107" s="206"/>
      <c r="BJ107" s="207"/>
      <c r="BK107" s="207"/>
      <c r="BL107" s="207"/>
      <c r="BM107" s="207"/>
      <c r="BN107" s="206"/>
      <c r="BO107" s="208"/>
      <c r="BP107" s="206"/>
      <c r="BQ107" s="458"/>
      <c r="BR107" s="209"/>
      <c r="BS107" s="210"/>
      <c r="BT107" s="208"/>
      <c r="BU107" s="208"/>
      <c r="BV107" s="458"/>
      <c r="BW107" s="209"/>
      <c r="CP107" s="218"/>
      <c r="CQ107" s="218"/>
      <c r="CR107" s="595" t="s">
        <v>76</v>
      </c>
      <c r="CS107" s="596" t="s">
        <v>946</v>
      </c>
      <c r="CT107" s="597"/>
      <c r="CV107" s="159"/>
      <c r="CW107" s="159"/>
      <c r="CX107" s="159"/>
      <c r="CY107" s="159"/>
      <c r="CZ107" s="159"/>
      <c r="DA107" s="159"/>
      <c r="DB107" s="159"/>
      <c r="DC107" s="159"/>
      <c r="DD107" s="150"/>
      <c r="DE107" s="213"/>
      <c r="DF107" s="180" t="s">
        <v>3952</v>
      </c>
      <c r="DG107" s="181" t="s">
        <v>452</v>
      </c>
      <c r="DH107" s="182" t="s">
        <v>946</v>
      </c>
      <c r="DI107" s="178" t="s">
        <v>1601</v>
      </c>
      <c r="DJ107" s="183"/>
      <c r="DK107" s="158"/>
      <c r="DM107" s="213"/>
      <c r="DN107" s="213"/>
      <c r="DO107" s="598" t="s">
        <v>2907</v>
      </c>
      <c r="DP107" s="625">
        <v>0</v>
      </c>
      <c r="DQ107" s="599">
        <v>4</v>
      </c>
      <c r="DR107" s="619">
        <f>DCOUNT($H$20:$AI$4020,$H$20,DO106:DQ107)</f>
        <v>0</v>
      </c>
      <c r="DS107" s="159"/>
      <c r="DT107" s="158"/>
      <c r="DW107" s="225"/>
      <c r="DX107" s="225"/>
      <c r="DY107" s="186" t="s">
        <v>452</v>
      </c>
      <c r="DZ107" s="187" t="s">
        <v>946</v>
      </c>
      <c r="EA107" s="188" t="s">
        <v>1601</v>
      </c>
      <c r="EB107" s="189"/>
      <c r="EC107" s="341"/>
      <c r="ED107" s="344"/>
      <c r="EE107" s="346"/>
      <c r="EF107" s="186" t="s">
        <v>418</v>
      </c>
      <c r="EG107" s="187" t="s">
        <v>946</v>
      </c>
      <c r="EH107" s="188" t="s">
        <v>1601</v>
      </c>
      <c r="EI107" s="189"/>
      <c r="EK107" s="231"/>
      <c r="EL107" s="232"/>
      <c r="EM107" s="186" t="s">
        <v>1629</v>
      </c>
      <c r="EN107" s="187" t="s">
        <v>946</v>
      </c>
      <c r="EO107" s="188" t="s">
        <v>1601</v>
      </c>
      <c r="EP107" s="189"/>
      <c r="EQ107" s="193"/>
      <c r="ER107" s="225"/>
      <c r="ES107" s="151"/>
      <c r="ET107" s="586" t="s">
        <v>76</v>
      </c>
      <c r="EU107" s="587" t="s">
        <v>946</v>
      </c>
      <c r="EV107" s="581" t="s">
        <v>1601</v>
      </c>
      <c r="EW107" s="582"/>
      <c r="EY107" s="344"/>
      <c r="EZ107" s="231"/>
      <c r="FA107" s="186" t="s">
        <v>1629</v>
      </c>
      <c r="FB107" s="187" t="s">
        <v>946</v>
      </c>
      <c r="FC107" s="188" t="s">
        <v>1601</v>
      </c>
      <c r="FD107" s="189"/>
      <c r="FF107" s="236"/>
      <c r="FG107" s="563" t="s">
        <v>4145</v>
      </c>
      <c r="FH107" s="192" t="s">
        <v>742</v>
      </c>
      <c r="FI107" s="188" t="s">
        <v>1602</v>
      </c>
      <c r="FJ107" s="189"/>
      <c r="FK107" s="193"/>
      <c r="FL107" s="138"/>
      <c r="FM107" s="920"/>
      <c r="FN107" s="914"/>
      <c r="FO107" s="194" t="s">
        <v>1677</v>
      </c>
      <c r="FP107" s="194" t="s">
        <v>162</v>
      </c>
      <c r="FQ107" s="132"/>
      <c r="FR107" s="140"/>
      <c r="FS107" s="140"/>
      <c r="FT107" s="354"/>
      <c r="FU107" s="855" t="s">
        <v>1777</v>
      </c>
      <c r="FV107" s="856"/>
      <c r="FW107" s="857"/>
      <c r="FX107" s="85">
        <v>1.7</v>
      </c>
      <c r="FY107" s="85">
        <v>2.5</v>
      </c>
      <c r="FZ107" s="493">
        <f>0.4*0.5</f>
        <v>0.2</v>
      </c>
      <c r="GA107" s="494">
        <v>0</v>
      </c>
      <c r="GB107" s="87">
        <v>9</v>
      </c>
      <c r="GC107" s="85" t="s">
        <v>1722</v>
      </c>
      <c r="GD107" s="85" t="s">
        <v>1721</v>
      </c>
      <c r="GE107" s="85" t="s">
        <v>1082</v>
      </c>
      <c r="GF107" s="94"/>
      <c r="GM107" s="617"/>
      <c r="GN107" s="111"/>
      <c r="GO107" s="566"/>
    </row>
    <row r="108" spans="1:197" ht="15" customHeight="1" x14ac:dyDescent="0.15">
      <c r="A108" s="38"/>
      <c r="B108" s="52">
        <v>88</v>
      </c>
      <c r="C108" s="48"/>
      <c r="D108" s="48"/>
      <c r="E108" s="686"/>
      <c r="F108" s="686"/>
      <c r="G108" s="687"/>
      <c r="H108" s="412">
        <f t="shared" si="11"/>
        <v>0</v>
      </c>
      <c r="I108" s="47">
        <v>88</v>
      </c>
      <c r="J108" s="48"/>
      <c r="K108" s="48"/>
      <c r="L108" s="47" t="e">
        <f t="shared" si="12"/>
        <v>#N/A</v>
      </c>
      <c r="M108" s="48"/>
      <c r="N108" s="49"/>
      <c r="O108" s="59"/>
      <c r="P108" s="59"/>
      <c r="Q108" s="48"/>
      <c r="R108" s="50" t="s">
        <v>1009</v>
      </c>
      <c r="S108" s="48"/>
      <c r="T108" s="50" t="s">
        <v>1004</v>
      </c>
      <c r="U108" s="48"/>
      <c r="V108" s="47" t="s">
        <v>4102</v>
      </c>
      <c r="W108" s="686"/>
      <c r="X108" s="47"/>
      <c r="Y108" s="48"/>
      <c r="Z108" s="686"/>
      <c r="AA108" s="457"/>
      <c r="AB108" s="51" t="e">
        <f t="shared" si="13"/>
        <v>#N/A</v>
      </c>
      <c r="AC108" s="52">
        <v>88</v>
      </c>
      <c r="AD108" s="457"/>
      <c r="AE108" s="47" t="e">
        <f t="shared" si="14"/>
        <v>#N/A</v>
      </c>
      <c r="AF108" s="48"/>
      <c r="AG108" s="53" t="e">
        <f t="shared" si="15"/>
        <v>#N/A</v>
      </c>
      <c r="AH108" s="36" t="str">
        <f t="shared" si="16"/>
        <v/>
      </c>
      <c r="AI108" s="37" t="str">
        <f t="shared" si="17"/>
        <v/>
      </c>
      <c r="AJ108" s="38"/>
      <c r="AK108" s="38"/>
      <c r="AL108" s="38"/>
      <c r="AM108" s="38"/>
      <c r="AN108" s="38"/>
      <c r="AO108" s="38"/>
      <c r="AP108" s="38"/>
      <c r="AZ108" s="159"/>
      <c r="BA108" s="159"/>
      <c r="BH108" s="137">
        <v>88</v>
      </c>
      <c r="BI108" s="206"/>
      <c r="BJ108" s="207"/>
      <c r="BK108" s="207"/>
      <c r="BL108" s="207"/>
      <c r="BM108" s="207"/>
      <c r="BN108" s="206"/>
      <c r="BO108" s="208"/>
      <c r="BP108" s="206"/>
      <c r="BQ108" s="458"/>
      <c r="BR108" s="209"/>
      <c r="BS108" s="210"/>
      <c r="BT108" s="208"/>
      <c r="BU108" s="208"/>
      <c r="BV108" s="458"/>
      <c r="BW108" s="209"/>
      <c r="CP108" s="218"/>
      <c r="CQ108" s="308"/>
      <c r="CR108" s="598" t="s">
        <v>2905</v>
      </c>
      <c r="CS108" s="597">
        <v>2</v>
      </c>
      <c r="CT108" s="600">
        <f>DCOUNT($H$20:$AI$4020,"入力ﾁｪｯｸ",CR107:CS108)</f>
        <v>0</v>
      </c>
      <c r="CU108" s="213"/>
      <c r="CV108" s="159"/>
      <c r="CW108" s="159"/>
      <c r="CX108" s="169"/>
      <c r="CY108" s="169"/>
      <c r="CZ108" s="159"/>
      <c r="DA108" s="159"/>
      <c r="DB108" s="159"/>
      <c r="DC108" s="159"/>
      <c r="DD108" s="150"/>
      <c r="DE108" s="213"/>
      <c r="DF108" s="223">
        <f>SUM(DJ108:DJ150)</f>
        <v>0</v>
      </c>
      <c r="DG108" s="224" t="s">
        <v>174</v>
      </c>
      <c r="DH108" s="221">
        <v>0</v>
      </c>
      <c r="DI108" s="216">
        <v>6</v>
      </c>
      <c r="DJ108" s="222">
        <f>DCOUNT($H$20:$AI$4020,$H$20,DG107:DI108)</f>
        <v>0</v>
      </c>
      <c r="DK108" s="159"/>
      <c r="DM108" s="213"/>
      <c r="DN108" s="213"/>
      <c r="DO108" s="595" t="s">
        <v>76</v>
      </c>
      <c r="DP108" s="624" t="s">
        <v>946</v>
      </c>
      <c r="DQ108" s="599" t="s">
        <v>1601</v>
      </c>
      <c r="DR108" s="597"/>
      <c r="DS108" s="158"/>
      <c r="DT108" s="159"/>
      <c r="DW108" s="225"/>
      <c r="DX108" s="225"/>
      <c r="DY108" s="227" t="s">
        <v>1219</v>
      </c>
      <c r="DZ108" s="228">
        <v>0</v>
      </c>
      <c r="EA108" s="229">
        <v>5</v>
      </c>
      <c r="EB108" s="230">
        <f>DCOUNT($H$20:$AI$4020,$H$20,DY107:EA108)</f>
        <v>0</v>
      </c>
      <c r="EC108" s="230"/>
      <c r="ED108" s="344"/>
      <c r="EE108" s="346"/>
      <c r="EF108" s="227" t="s">
        <v>600</v>
      </c>
      <c r="EG108" s="228">
        <v>0</v>
      </c>
      <c r="EH108" s="229">
        <v>4</v>
      </c>
      <c r="EI108" s="230">
        <f>DCOUNT($H$20:$AI$4020,$H$20,EF107:EH108)</f>
        <v>0</v>
      </c>
      <c r="EK108" s="231"/>
      <c r="EL108" s="232"/>
      <c r="EM108" s="233" t="s">
        <v>920</v>
      </c>
      <c r="EN108" s="228">
        <v>0</v>
      </c>
      <c r="EO108" s="229">
        <v>4</v>
      </c>
      <c r="EP108" s="234">
        <f>DCOUNT($H$20:$AI$4020,$H$20,EM107:EO108)</f>
        <v>0</v>
      </c>
      <c r="EQ108" s="161"/>
      <c r="ER108" s="225"/>
      <c r="ES108" s="151"/>
      <c r="ET108" s="588" t="s">
        <v>2867</v>
      </c>
      <c r="EU108" s="589">
        <v>0</v>
      </c>
      <c r="EV108" s="584">
        <v>4</v>
      </c>
      <c r="EW108" s="590">
        <f>DCOUNT($H$20:$AI$4020,$H$20,ET107:EV108)</f>
        <v>0</v>
      </c>
      <c r="EY108" s="344"/>
      <c r="EZ108" s="280"/>
      <c r="FA108" s="325" t="s">
        <v>909</v>
      </c>
      <c r="FB108" s="228">
        <v>0</v>
      </c>
      <c r="FC108" s="229">
        <v>4</v>
      </c>
      <c r="FD108" s="230">
        <f>DCOUNT($H$20:$AI$4020,$H$20,FA107:FC108)</f>
        <v>0</v>
      </c>
      <c r="FF108" s="272"/>
      <c r="FG108" s="280"/>
      <c r="FH108" s="237">
        <v>7</v>
      </c>
      <c r="FI108" s="229">
        <v>9</v>
      </c>
      <c r="FJ108" s="234">
        <f>DCOUNT($H$20:$AI$4020,$H$20,FH107:FI108)</f>
        <v>0</v>
      </c>
      <c r="FK108" s="161"/>
      <c r="FL108" s="138"/>
      <c r="FM108" s="920"/>
      <c r="FN108" s="914"/>
      <c r="FO108" s="194">
        <v>1</v>
      </c>
      <c r="FP108" s="238">
        <v>132</v>
      </c>
      <c r="FQ108" s="194">
        <f>DCOUNT($AN$20:$AO$73,"例№",FO107:FP108)</f>
        <v>0</v>
      </c>
      <c r="FR108" s="140"/>
      <c r="FS108" s="140"/>
      <c r="FT108" s="354"/>
      <c r="FU108" s="871" t="s">
        <v>1778</v>
      </c>
      <c r="FV108" s="880"/>
      <c r="FW108" s="881"/>
      <c r="FX108" s="85">
        <v>2.5</v>
      </c>
      <c r="FY108" s="85">
        <v>3.5</v>
      </c>
      <c r="FZ108" s="493">
        <f>0.4*0.5</f>
        <v>0.2</v>
      </c>
      <c r="GA108" s="494">
        <v>0</v>
      </c>
      <c r="GB108" s="87">
        <v>9</v>
      </c>
      <c r="GC108" s="85" t="s">
        <v>1722</v>
      </c>
      <c r="GD108" s="85" t="s">
        <v>1721</v>
      </c>
      <c r="GE108" s="85" t="s">
        <v>1082</v>
      </c>
      <c r="GF108" s="94"/>
      <c r="GM108" s="617"/>
      <c r="GN108" s="111"/>
      <c r="GO108" s="566"/>
    </row>
    <row r="109" spans="1:197" ht="15" customHeight="1" x14ac:dyDescent="0.15">
      <c r="A109" s="38"/>
      <c r="B109" s="52">
        <v>89</v>
      </c>
      <c r="C109" s="48"/>
      <c r="D109" s="48"/>
      <c r="E109" s="686"/>
      <c r="F109" s="686"/>
      <c r="G109" s="687"/>
      <c r="H109" s="412">
        <f t="shared" si="11"/>
        <v>0</v>
      </c>
      <c r="I109" s="47">
        <v>89</v>
      </c>
      <c r="J109" s="48"/>
      <c r="K109" s="48"/>
      <c r="L109" s="47" t="e">
        <f t="shared" si="12"/>
        <v>#N/A</v>
      </c>
      <c r="M109" s="48"/>
      <c r="N109" s="49"/>
      <c r="O109" s="59"/>
      <c r="P109" s="59"/>
      <c r="Q109" s="48"/>
      <c r="R109" s="50" t="s">
        <v>1009</v>
      </c>
      <c r="S109" s="48"/>
      <c r="T109" s="50" t="s">
        <v>1004</v>
      </c>
      <c r="U109" s="48"/>
      <c r="V109" s="47" t="s">
        <v>4102</v>
      </c>
      <c r="W109" s="686"/>
      <c r="X109" s="47"/>
      <c r="Y109" s="48"/>
      <c r="Z109" s="686"/>
      <c r="AA109" s="457"/>
      <c r="AB109" s="51" t="e">
        <f t="shared" si="13"/>
        <v>#N/A</v>
      </c>
      <c r="AC109" s="52">
        <v>89</v>
      </c>
      <c r="AD109" s="457"/>
      <c r="AE109" s="47" t="e">
        <f t="shared" si="14"/>
        <v>#N/A</v>
      </c>
      <c r="AF109" s="48"/>
      <c r="AG109" s="53" t="e">
        <f t="shared" si="15"/>
        <v>#N/A</v>
      </c>
      <c r="AH109" s="36" t="str">
        <f t="shared" si="16"/>
        <v/>
      </c>
      <c r="AI109" s="37" t="str">
        <f t="shared" si="17"/>
        <v/>
      </c>
      <c r="AJ109" s="38"/>
      <c r="AK109" s="38"/>
      <c r="AL109" s="38"/>
      <c r="AM109" s="38"/>
      <c r="AN109" s="38"/>
      <c r="AO109" s="38"/>
      <c r="AP109" s="38"/>
      <c r="AZ109" s="159"/>
      <c r="BA109" s="159"/>
      <c r="BH109" s="137">
        <v>89</v>
      </c>
      <c r="BI109" s="206"/>
      <c r="BJ109" s="207"/>
      <c r="BK109" s="207"/>
      <c r="BL109" s="207"/>
      <c r="BM109" s="207"/>
      <c r="BN109" s="206"/>
      <c r="BO109" s="208"/>
      <c r="BP109" s="206"/>
      <c r="BQ109" s="458"/>
      <c r="BR109" s="209"/>
      <c r="BS109" s="210"/>
      <c r="BT109" s="208"/>
      <c r="BU109" s="208"/>
      <c r="BV109" s="458"/>
      <c r="BW109" s="209"/>
      <c r="CP109" s="171" t="s">
        <v>924</v>
      </c>
      <c r="CQ109" s="328">
        <f>SUM(CT109:CT226)</f>
        <v>0</v>
      </c>
      <c r="CR109" s="181" t="s">
        <v>172</v>
      </c>
      <c r="CS109" s="253" t="s">
        <v>946</v>
      </c>
      <c r="CT109" s="183"/>
      <c r="CU109" s="150"/>
      <c r="CV109" s="159"/>
      <c r="CW109" s="159"/>
      <c r="CX109" s="169"/>
      <c r="CY109" s="169"/>
      <c r="CZ109" s="159"/>
      <c r="DA109" s="159"/>
      <c r="DB109" s="159"/>
      <c r="DC109" s="159"/>
      <c r="DD109" s="150"/>
      <c r="DE109" s="213"/>
      <c r="DF109" s="213"/>
      <c r="DG109" s="181" t="s">
        <v>452</v>
      </c>
      <c r="DH109" s="182" t="s">
        <v>946</v>
      </c>
      <c r="DI109" s="178" t="s">
        <v>1601</v>
      </c>
      <c r="DJ109" s="183"/>
      <c r="DK109" s="158"/>
      <c r="DM109" s="213"/>
      <c r="DN109" s="213"/>
      <c r="DO109" s="598" t="s">
        <v>2908</v>
      </c>
      <c r="DP109" s="625">
        <v>0</v>
      </c>
      <c r="DQ109" s="599">
        <v>4</v>
      </c>
      <c r="DR109" s="619">
        <f>DCOUNT($H$20:$AI$4020,$H$20,DO108:DQ109)</f>
        <v>0</v>
      </c>
      <c r="DS109" s="159"/>
      <c r="DT109" s="158"/>
      <c r="DW109" s="225"/>
      <c r="DX109" s="225"/>
      <c r="DY109" s="186" t="s">
        <v>452</v>
      </c>
      <c r="DZ109" s="187" t="s">
        <v>946</v>
      </c>
      <c r="EA109" s="188" t="s">
        <v>1601</v>
      </c>
      <c r="EB109" s="189"/>
      <c r="EC109" s="341"/>
      <c r="ED109" s="344"/>
      <c r="EE109" s="346"/>
      <c r="EF109" s="186" t="s">
        <v>418</v>
      </c>
      <c r="EG109" s="187" t="s">
        <v>946</v>
      </c>
      <c r="EH109" s="188" t="s">
        <v>1601</v>
      </c>
      <c r="EI109" s="189"/>
      <c r="EK109" s="231"/>
      <c r="EL109" s="232"/>
      <c r="EM109" s="186" t="s">
        <v>1629</v>
      </c>
      <c r="EN109" s="187" t="s">
        <v>946</v>
      </c>
      <c r="EO109" s="188" t="s">
        <v>1601</v>
      </c>
      <c r="EP109" s="189"/>
      <c r="EQ109" s="193"/>
      <c r="ER109" s="225"/>
      <c r="ES109" s="151"/>
      <c r="ET109" s="586" t="s">
        <v>76</v>
      </c>
      <c r="EU109" s="587" t="s">
        <v>946</v>
      </c>
      <c r="EV109" s="581" t="s">
        <v>1601</v>
      </c>
      <c r="EW109" s="582"/>
      <c r="EY109" s="344"/>
      <c r="EZ109" s="185" t="s">
        <v>4019</v>
      </c>
      <c r="FA109" s="186" t="s">
        <v>1629</v>
      </c>
      <c r="FB109" s="187" t="s">
        <v>946</v>
      </c>
      <c r="FC109" s="188" t="s">
        <v>1601</v>
      </c>
      <c r="FD109" s="189"/>
      <c r="FI109" s="138"/>
      <c r="FK109" s="193"/>
      <c r="FL109" s="138"/>
      <c r="FM109" s="920"/>
      <c r="FN109" s="914"/>
      <c r="FO109" s="194" t="s">
        <v>1677</v>
      </c>
      <c r="FP109" s="194" t="s">
        <v>162</v>
      </c>
      <c r="FQ109" s="132"/>
      <c r="FR109" s="140"/>
      <c r="FS109" s="140"/>
      <c r="FT109" s="354"/>
      <c r="FU109" s="885"/>
      <c r="FV109" s="886"/>
      <c r="FW109" s="887"/>
      <c r="FX109" s="85">
        <v>3.5</v>
      </c>
      <c r="FY109" s="85">
        <v>30</v>
      </c>
      <c r="FZ109" s="493">
        <f>0.33*0.5</f>
        <v>0.16500000000000001</v>
      </c>
      <c r="GA109" s="494">
        <v>0</v>
      </c>
      <c r="GB109" s="87">
        <v>9</v>
      </c>
      <c r="GC109" s="85" t="s">
        <v>1722</v>
      </c>
      <c r="GD109" s="85" t="s">
        <v>1721</v>
      </c>
      <c r="GE109" s="85" t="s">
        <v>1082</v>
      </c>
      <c r="GF109" s="94"/>
      <c r="GM109" s="616"/>
      <c r="GN109" s="111"/>
      <c r="GO109" s="566"/>
    </row>
    <row r="110" spans="1:197" ht="15" customHeight="1" x14ac:dyDescent="0.15">
      <c r="A110" s="38"/>
      <c r="B110" s="52">
        <v>90</v>
      </c>
      <c r="C110" s="48"/>
      <c r="D110" s="48"/>
      <c r="E110" s="686"/>
      <c r="F110" s="686"/>
      <c r="G110" s="687"/>
      <c r="H110" s="412">
        <f t="shared" si="11"/>
        <v>0</v>
      </c>
      <c r="I110" s="47">
        <v>90</v>
      </c>
      <c r="J110" s="48"/>
      <c r="K110" s="48"/>
      <c r="L110" s="47" t="e">
        <f t="shared" si="12"/>
        <v>#N/A</v>
      </c>
      <c r="M110" s="48"/>
      <c r="N110" s="49"/>
      <c r="O110" s="59"/>
      <c r="P110" s="59"/>
      <c r="Q110" s="48"/>
      <c r="R110" s="50" t="s">
        <v>1009</v>
      </c>
      <c r="S110" s="48"/>
      <c r="T110" s="50" t="s">
        <v>1004</v>
      </c>
      <c r="U110" s="48"/>
      <c r="V110" s="47" t="s">
        <v>4102</v>
      </c>
      <c r="W110" s="686"/>
      <c r="X110" s="47"/>
      <c r="Y110" s="48"/>
      <c r="Z110" s="686"/>
      <c r="AA110" s="457"/>
      <c r="AB110" s="51" t="e">
        <f t="shared" si="13"/>
        <v>#N/A</v>
      </c>
      <c r="AC110" s="52">
        <v>90</v>
      </c>
      <c r="AD110" s="457"/>
      <c r="AE110" s="47" t="e">
        <f t="shared" si="14"/>
        <v>#N/A</v>
      </c>
      <c r="AF110" s="48"/>
      <c r="AG110" s="53" t="e">
        <f t="shared" si="15"/>
        <v>#N/A</v>
      </c>
      <c r="AH110" s="36" t="str">
        <f t="shared" si="16"/>
        <v/>
      </c>
      <c r="AI110" s="37" t="str">
        <f t="shared" si="17"/>
        <v/>
      </c>
      <c r="AJ110" s="38"/>
      <c r="AK110" s="38"/>
      <c r="AL110" s="38"/>
      <c r="AM110" s="38"/>
      <c r="AN110" s="38"/>
      <c r="AO110" s="38"/>
      <c r="AP110" s="38"/>
      <c r="AZ110" s="159"/>
      <c r="BA110" s="159"/>
      <c r="BH110" s="137">
        <v>90</v>
      </c>
      <c r="BI110" s="206"/>
      <c r="BJ110" s="207"/>
      <c r="BK110" s="207"/>
      <c r="BL110" s="207"/>
      <c r="BM110" s="207"/>
      <c r="BN110" s="206"/>
      <c r="BO110" s="208"/>
      <c r="BP110" s="206"/>
      <c r="BQ110" s="458"/>
      <c r="BR110" s="209"/>
      <c r="BS110" s="210"/>
      <c r="BT110" s="208"/>
      <c r="BU110" s="208"/>
      <c r="BV110" s="458"/>
      <c r="BW110" s="209"/>
      <c r="CP110" s="244" t="s">
        <v>925</v>
      </c>
      <c r="CQ110" s="213"/>
      <c r="CR110" s="224" t="s">
        <v>1406</v>
      </c>
      <c r="CS110" s="258">
        <v>0</v>
      </c>
      <c r="CT110" s="178">
        <f>DCOUNT($H$20:$AI$4020,"入力ﾁｪｯｸ",CR109:CS110)</f>
        <v>0</v>
      </c>
      <c r="CU110" s="150"/>
      <c r="CV110" s="159"/>
      <c r="CW110" s="159"/>
      <c r="CX110" s="169"/>
      <c r="CY110" s="169"/>
      <c r="CZ110" s="159"/>
      <c r="DA110" s="159"/>
      <c r="DB110" s="159"/>
      <c r="DC110" s="159"/>
      <c r="DD110" s="150"/>
      <c r="DE110" s="213"/>
      <c r="DF110" s="213"/>
      <c r="DG110" s="224" t="s">
        <v>534</v>
      </c>
      <c r="DH110" s="221">
        <v>0</v>
      </c>
      <c r="DI110" s="216">
        <v>6</v>
      </c>
      <c r="DJ110" s="222">
        <f>DCOUNT($H$20:$AI$4020,$H$20,DG109:DI110)</f>
        <v>0</v>
      </c>
      <c r="DK110" s="159"/>
      <c r="DM110" s="213"/>
      <c r="DN110" s="213"/>
      <c r="DO110" s="534" t="s">
        <v>76</v>
      </c>
      <c r="DP110" s="540" t="s">
        <v>946</v>
      </c>
      <c r="DQ110" s="539" t="s">
        <v>1601</v>
      </c>
      <c r="DR110" s="536"/>
      <c r="DS110" s="158"/>
      <c r="DT110" s="159"/>
      <c r="DW110" s="225"/>
      <c r="DX110" s="225"/>
      <c r="DY110" s="451" t="s">
        <v>1105</v>
      </c>
      <c r="DZ110" s="228">
        <v>0</v>
      </c>
      <c r="EA110" s="229">
        <v>5</v>
      </c>
      <c r="EB110" s="230">
        <f>DCOUNT($H$20:$AI$4020,$H$20,DY109:EA110)</f>
        <v>0</v>
      </c>
      <c r="EC110" s="230"/>
      <c r="ED110" s="344"/>
      <c r="EE110" s="346"/>
      <c r="EF110" s="227" t="s">
        <v>601</v>
      </c>
      <c r="EG110" s="228">
        <v>0</v>
      </c>
      <c r="EH110" s="229">
        <v>4</v>
      </c>
      <c r="EI110" s="230">
        <f>DCOUNT($H$20:$AI$4020,$H$20,EF109:EH110)</f>
        <v>0</v>
      </c>
      <c r="EK110" s="231"/>
      <c r="EL110" s="232"/>
      <c r="EM110" s="227" t="s">
        <v>921</v>
      </c>
      <c r="EN110" s="228">
        <v>0</v>
      </c>
      <c r="EO110" s="229">
        <v>4</v>
      </c>
      <c r="EP110" s="234">
        <f>DCOUNT($H$20:$AI$4020,$H$20,EM109:EO110)</f>
        <v>0</v>
      </c>
      <c r="EQ110" s="161"/>
      <c r="ER110" s="225"/>
      <c r="ES110" s="151"/>
      <c r="ET110" s="588" t="s">
        <v>2868</v>
      </c>
      <c r="EU110" s="589">
        <v>0</v>
      </c>
      <c r="EV110" s="584">
        <v>4</v>
      </c>
      <c r="EW110" s="590">
        <f>DCOUNT($H$20:$AI$4020,$H$20,ET109:EV110)</f>
        <v>0</v>
      </c>
      <c r="EY110" s="346"/>
      <c r="EZ110" s="232">
        <f>SUM(FD109:FD114)</f>
        <v>0</v>
      </c>
      <c r="FA110" s="325" t="s">
        <v>911</v>
      </c>
      <c r="FB110" s="228">
        <v>0</v>
      </c>
      <c r="FC110" s="229">
        <v>5</v>
      </c>
      <c r="FD110" s="230">
        <f>DCOUNT($H$20:$AI$4020,$H$20,FA109:FC110)</f>
        <v>0</v>
      </c>
      <c r="FF110" s="191" t="s">
        <v>391</v>
      </c>
      <c r="FG110" s="275" t="s">
        <v>4055</v>
      </c>
      <c r="FH110" s="192" t="s">
        <v>742</v>
      </c>
      <c r="FI110" s="188" t="s">
        <v>1602</v>
      </c>
      <c r="FJ110" s="189"/>
      <c r="FK110" s="161"/>
      <c r="FL110" s="138"/>
      <c r="FM110" s="920"/>
      <c r="FN110" s="914"/>
      <c r="FO110" s="194">
        <v>1</v>
      </c>
      <c r="FP110" s="238">
        <v>133</v>
      </c>
      <c r="FQ110" s="194">
        <f>DCOUNT($AN$20:$AO$73,"例№",FO109:FP110)</f>
        <v>0</v>
      </c>
      <c r="FR110" s="140"/>
      <c r="FS110" s="140"/>
      <c r="FT110" s="354"/>
      <c r="FU110" s="855" t="s">
        <v>1779</v>
      </c>
      <c r="FV110" s="856"/>
      <c r="FW110" s="857"/>
      <c r="FX110" s="85">
        <v>0</v>
      </c>
      <c r="FY110" s="573">
        <v>30</v>
      </c>
      <c r="FZ110" s="493">
        <f>0.25*0.5</f>
        <v>0.125</v>
      </c>
      <c r="GA110" s="494">
        <v>0</v>
      </c>
      <c r="GB110" s="87">
        <v>9</v>
      </c>
      <c r="GC110" s="85" t="s">
        <v>1722</v>
      </c>
      <c r="GD110" s="85" t="s">
        <v>366</v>
      </c>
      <c r="GE110" s="86" t="s">
        <v>1083</v>
      </c>
      <c r="GF110" s="94"/>
      <c r="GM110" s="616"/>
      <c r="GN110" s="111"/>
      <c r="GO110" s="566"/>
    </row>
    <row r="111" spans="1:197" ht="15" customHeight="1" x14ac:dyDescent="0.15">
      <c r="A111" s="38"/>
      <c r="B111" s="52">
        <v>91</v>
      </c>
      <c r="C111" s="48"/>
      <c r="D111" s="48"/>
      <c r="E111" s="686"/>
      <c r="F111" s="686"/>
      <c r="G111" s="687"/>
      <c r="H111" s="412">
        <f t="shared" si="11"/>
        <v>0</v>
      </c>
      <c r="I111" s="47">
        <v>91</v>
      </c>
      <c r="J111" s="48"/>
      <c r="K111" s="48"/>
      <c r="L111" s="47" t="e">
        <f t="shared" si="12"/>
        <v>#N/A</v>
      </c>
      <c r="M111" s="48"/>
      <c r="N111" s="49"/>
      <c r="O111" s="59"/>
      <c r="P111" s="59"/>
      <c r="Q111" s="48"/>
      <c r="R111" s="50" t="s">
        <v>1009</v>
      </c>
      <c r="S111" s="48"/>
      <c r="T111" s="50" t="s">
        <v>1004</v>
      </c>
      <c r="U111" s="48"/>
      <c r="V111" s="47" t="s">
        <v>4102</v>
      </c>
      <c r="W111" s="686"/>
      <c r="X111" s="47"/>
      <c r="Y111" s="48"/>
      <c r="Z111" s="686"/>
      <c r="AA111" s="457"/>
      <c r="AB111" s="51" t="e">
        <f t="shared" si="13"/>
        <v>#N/A</v>
      </c>
      <c r="AC111" s="52">
        <v>91</v>
      </c>
      <c r="AD111" s="457"/>
      <c r="AE111" s="47" t="e">
        <f t="shared" si="14"/>
        <v>#N/A</v>
      </c>
      <c r="AF111" s="48"/>
      <c r="AG111" s="53" t="e">
        <f t="shared" si="15"/>
        <v>#N/A</v>
      </c>
      <c r="AH111" s="36" t="str">
        <f t="shared" si="16"/>
        <v/>
      </c>
      <c r="AI111" s="37" t="str">
        <f t="shared" si="17"/>
        <v/>
      </c>
      <c r="AJ111" s="38"/>
      <c r="AK111" s="38"/>
      <c r="AL111" s="38"/>
      <c r="AM111" s="38"/>
      <c r="AN111" s="38"/>
      <c r="AO111" s="38"/>
      <c r="AP111" s="38"/>
      <c r="AZ111" s="159"/>
      <c r="BA111" s="159"/>
      <c r="BH111" s="137">
        <v>91</v>
      </c>
      <c r="BI111" s="206"/>
      <c r="BJ111" s="207"/>
      <c r="BK111" s="207"/>
      <c r="BL111" s="207"/>
      <c r="BM111" s="207"/>
      <c r="BN111" s="206"/>
      <c r="BO111" s="208"/>
      <c r="BP111" s="206"/>
      <c r="BQ111" s="458"/>
      <c r="BR111" s="209"/>
      <c r="BS111" s="210"/>
      <c r="BT111" s="208"/>
      <c r="BU111" s="208"/>
      <c r="BV111" s="458"/>
      <c r="BW111" s="209"/>
      <c r="CP111" s="244"/>
      <c r="CQ111" s="244"/>
      <c r="CR111" s="181" t="s">
        <v>172</v>
      </c>
      <c r="CS111" s="253" t="s">
        <v>946</v>
      </c>
      <c r="CT111" s="183"/>
      <c r="CU111" s="150"/>
      <c r="CV111" s="159"/>
      <c r="CW111" s="159"/>
      <c r="CX111" s="169"/>
      <c r="CY111" s="169"/>
      <c r="CZ111" s="159"/>
      <c r="DA111" s="159"/>
      <c r="DB111" s="159"/>
      <c r="DC111" s="159"/>
      <c r="DD111" s="150"/>
      <c r="DE111" s="213"/>
      <c r="DF111" s="213"/>
      <c r="DG111" s="181" t="s">
        <v>452</v>
      </c>
      <c r="DH111" s="182" t="s">
        <v>946</v>
      </c>
      <c r="DI111" s="178" t="s">
        <v>1601</v>
      </c>
      <c r="DJ111" s="183"/>
      <c r="DK111" s="158"/>
      <c r="DM111" s="213"/>
      <c r="DN111" s="213"/>
      <c r="DO111" s="537" t="s">
        <v>2515</v>
      </c>
      <c r="DP111" s="541">
        <v>0</v>
      </c>
      <c r="DQ111" s="539">
        <v>4</v>
      </c>
      <c r="DR111" s="542">
        <f>DCOUNT($H$20:$AI$4020,$H$20,DO110:DQ111)</f>
        <v>0</v>
      </c>
      <c r="DS111" s="159"/>
      <c r="DT111" s="158"/>
      <c r="DW111" s="225"/>
      <c r="DX111" s="225"/>
      <c r="DY111" s="186" t="s">
        <v>452</v>
      </c>
      <c r="DZ111" s="187" t="s">
        <v>946</v>
      </c>
      <c r="EA111" s="188" t="s">
        <v>1601</v>
      </c>
      <c r="EB111" s="189"/>
      <c r="EC111" s="341"/>
      <c r="ED111" s="344"/>
      <c r="EE111" s="346"/>
      <c r="EF111" s="186" t="s">
        <v>227</v>
      </c>
      <c r="EG111" s="187" t="s">
        <v>946</v>
      </c>
      <c r="EH111" s="188" t="s">
        <v>1601</v>
      </c>
      <c r="EI111" s="189"/>
      <c r="EK111" s="231"/>
      <c r="EL111" s="232"/>
      <c r="EM111" s="186" t="s">
        <v>1629</v>
      </c>
      <c r="EN111" s="187" t="s">
        <v>946</v>
      </c>
      <c r="EO111" s="188" t="s">
        <v>1601</v>
      </c>
      <c r="EP111" s="189"/>
      <c r="EQ111" s="193"/>
      <c r="ER111" s="225"/>
      <c r="ES111" s="151"/>
      <c r="ET111" s="586" t="s">
        <v>76</v>
      </c>
      <c r="EU111" s="587" t="s">
        <v>946</v>
      </c>
      <c r="EV111" s="581" t="s">
        <v>1601</v>
      </c>
      <c r="EW111" s="582"/>
      <c r="EY111" s="346"/>
      <c r="EZ111" s="231"/>
      <c r="FA111" s="186" t="s">
        <v>1629</v>
      </c>
      <c r="FB111" s="187" t="s">
        <v>946</v>
      </c>
      <c r="FC111" s="188" t="s">
        <v>1601</v>
      </c>
      <c r="FD111" s="189"/>
      <c r="FF111" s="236"/>
      <c r="FG111" s="280"/>
      <c r="FH111" s="237">
        <v>8</v>
      </c>
      <c r="FI111" s="229">
        <v>4</v>
      </c>
      <c r="FJ111" s="234">
        <f>DCOUNT($H$20:$AI$4020,$H$20,FH110:FI111)</f>
        <v>0</v>
      </c>
      <c r="FK111" s="193"/>
      <c r="FL111" s="138"/>
      <c r="FM111" s="920"/>
      <c r="FN111" s="914"/>
      <c r="FO111" s="194" t="s">
        <v>1677</v>
      </c>
      <c r="FP111" s="194" t="s">
        <v>162</v>
      </c>
      <c r="FQ111" s="132"/>
      <c r="FR111" s="140"/>
      <c r="FS111" s="140"/>
      <c r="FT111" s="354"/>
      <c r="FU111" s="855" t="s">
        <v>1780</v>
      </c>
      <c r="FV111" s="856"/>
      <c r="FW111" s="857"/>
      <c r="FX111" s="85">
        <v>0</v>
      </c>
      <c r="FY111" s="85">
        <v>1.7</v>
      </c>
      <c r="FZ111" s="493">
        <f>0.25*0.5</f>
        <v>0.125</v>
      </c>
      <c r="GA111" s="494">
        <v>0</v>
      </c>
      <c r="GB111" s="87">
        <v>9</v>
      </c>
      <c r="GC111" s="85" t="s">
        <v>1722</v>
      </c>
      <c r="GD111" s="85" t="s">
        <v>1721</v>
      </c>
      <c r="GE111" s="86" t="s">
        <v>1083</v>
      </c>
      <c r="GF111" s="94"/>
      <c r="GM111" s="617"/>
      <c r="GN111" s="111"/>
      <c r="GO111" s="566"/>
    </row>
    <row r="112" spans="1:197" ht="15" customHeight="1" x14ac:dyDescent="0.15">
      <c r="A112" s="38"/>
      <c r="B112" s="52">
        <v>92</v>
      </c>
      <c r="C112" s="48"/>
      <c r="D112" s="48"/>
      <c r="E112" s="686"/>
      <c r="F112" s="686"/>
      <c r="G112" s="687"/>
      <c r="H112" s="412">
        <f t="shared" si="11"/>
        <v>0</v>
      </c>
      <c r="I112" s="47">
        <v>92</v>
      </c>
      <c r="J112" s="48"/>
      <c r="K112" s="48"/>
      <c r="L112" s="47" t="e">
        <f t="shared" si="12"/>
        <v>#N/A</v>
      </c>
      <c r="M112" s="48"/>
      <c r="N112" s="49"/>
      <c r="O112" s="59"/>
      <c r="P112" s="59"/>
      <c r="Q112" s="48"/>
      <c r="R112" s="50" t="s">
        <v>1009</v>
      </c>
      <c r="S112" s="48"/>
      <c r="T112" s="50" t="s">
        <v>1004</v>
      </c>
      <c r="U112" s="48"/>
      <c r="V112" s="47" t="s">
        <v>4102</v>
      </c>
      <c r="W112" s="686"/>
      <c r="X112" s="47"/>
      <c r="Y112" s="48"/>
      <c r="Z112" s="686"/>
      <c r="AA112" s="457"/>
      <c r="AB112" s="51" t="e">
        <f t="shared" si="13"/>
        <v>#N/A</v>
      </c>
      <c r="AC112" s="52">
        <v>92</v>
      </c>
      <c r="AD112" s="457"/>
      <c r="AE112" s="47" t="e">
        <f t="shared" si="14"/>
        <v>#N/A</v>
      </c>
      <c r="AF112" s="48"/>
      <c r="AG112" s="53" t="e">
        <f t="shared" si="15"/>
        <v>#N/A</v>
      </c>
      <c r="AH112" s="36" t="str">
        <f t="shared" si="16"/>
        <v/>
      </c>
      <c r="AI112" s="37" t="str">
        <f t="shared" si="17"/>
        <v/>
      </c>
      <c r="AJ112" s="38"/>
      <c r="AK112" s="38"/>
      <c r="AL112" s="38"/>
      <c r="AM112" s="38"/>
      <c r="AN112" s="38"/>
      <c r="AO112" s="38"/>
      <c r="AP112" s="38"/>
      <c r="AZ112" s="159"/>
      <c r="BA112" s="159"/>
      <c r="BH112" s="137">
        <v>92</v>
      </c>
      <c r="BI112" s="206"/>
      <c r="BJ112" s="207"/>
      <c r="BK112" s="207"/>
      <c r="BL112" s="207"/>
      <c r="BM112" s="207"/>
      <c r="BN112" s="206"/>
      <c r="BO112" s="208"/>
      <c r="BP112" s="206"/>
      <c r="BQ112" s="458"/>
      <c r="BR112" s="209"/>
      <c r="BS112" s="210"/>
      <c r="BT112" s="208"/>
      <c r="BU112" s="208"/>
      <c r="BV112" s="458"/>
      <c r="BW112" s="209"/>
      <c r="CP112" s="244"/>
      <c r="CQ112" s="244"/>
      <c r="CR112" s="224" t="s">
        <v>668</v>
      </c>
      <c r="CS112" s="258">
        <v>0</v>
      </c>
      <c r="CT112" s="178">
        <f>DCOUNT($H$20:$AI$4020,"入力ﾁｪｯｸ",CR111:CS112)</f>
        <v>0</v>
      </c>
      <c r="CU112" s="150"/>
      <c r="CV112" s="159"/>
      <c r="CW112" s="159"/>
      <c r="CX112" s="169"/>
      <c r="CY112" s="169"/>
      <c r="CZ112" s="159"/>
      <c r="DA112" s="159"/>
      <c r="DB112" s="159"/>
      <c r="DC112" s="159"/>
      <c r="DD112" s="150"/>
      <c r="DE112" s="213"/>
      <c r="DF112" s="213"/>
      <c r="DG112" s="224" t="s">
        <v>535</v>
      </c>
      <c r="DH112" s="221">
        <v>0</v>
      </c>
      <c r="DI112" s="216">
        <v>6</v>
      </c>
      <c r="DJ112" s="222">
        <f>DCOUNT($H$20:$AI$4020,$H$20,DG111:DI112)</f>
        <v>0</v>
      </c>
      <c r="DK112" s="159"/>
      <c r="DM112" s="213"/>
      <c r="DN112" s="213"/>
      <c r="DO112" s="534" t="s">
        <v>76</v>
      </c>
      <c r="DP112" s="540" t="s">
        <v>946</v>
      </c>
      <c r="DQ112" s="539" t="s">
        <v>1601</v>
      </c>
      <c r="DR112" s="536"/>
      <c r="DS112" s="158"/>
      <c r="DT112" s="159"/>
      <c r="DW112" s="225"/>
      <c r="DX112" s="225"/>
      <c r="DY112" s="451" t="s">
        <v>1106</v>
      </c>
      <c r="DZ112" s="228">
        <v>0</v>
      </c>
      <c r="EA112" s="229">
        <v>5</v>
      </c>
      <c r="EB112" s="230">
        <f>DCOUNT($H$20:$AI$4020,$H$20,DY111:EA112)</f>
        <v>0</v>
      </c>
      <c r="EC112" s="230"/>
      <c r="ED112" s="344"/>
      <c r="EE112" s="346"/>
      <c r="EF112" s="263" t="s">
        <v>602</v>
      </c>
      <c r="EG112" s="228">
        <v>0</v>
      </c>
      <c r="EH112" s="229">
        <v>4</v>
      </c>
      <c r="EI112" s="230">
        <f>DCOUNT($H$20:$AI$4020,$H$20,EF111:EH112)</f>
        <v>0</v>
      </c>
      <c r="EK112" s="231"/>
      <c r="EL112" s="232"/>
      <c r="EM112" s="227" t="s">
        <v>1149</v>
      </c>
      <c r="EN112" s="228">
        <v>0</v>
      </c>
      <c r="EO112" s="229">
        <v>4</v>
      </c>
      <c r="EP112" s="234">
        <f>DCOUNT($H$20:$AI$4020,$H$20,EM111:EO112)</f>
        <v>0</v>
      </c>
      <c r="EQ112" s="161"/>
      <c r="ER112" s="225"/>
      <c r="ES112" s="151"/>
      <c r="ET112" s="588" t="s">
        <v>2866</v>
      </c>
      <c r="EU112" s="589">
        <v>0</v>
      </c>
      <c r="EV112" s="584">
        <v>4</v>
      </c>
      <c r="EW112" s="590">
        <f>DCOUNT($H$20:$AI$4020,$H$20,ET111:EV112)</f>
        <v>0</v>
      </c>
      <c r="EY112" s="346"/>
      <c r="EZ112" s="231"/>
      <c r="FA112" s="325" t="s">
        <v>913</v>
      </c>
      <c r="FB112" s="228">
        <v>0</v>
      </c>
      <c r="FC112" s="229">
        <v>5</v>
      </c>
      <c r="FD112" s="230">
        <f>DCOUNT($H$20:$AI$4020,$H$20,FA111:FC112)</f>
        <v>0</v>
      </c>
      <c r="FF112" s="236"/>
      <c r="FG112" s="284" t="s">
        <v>4026</v>
      </c>
      <c r="FH112" s="192" t="s">
        <v>742</v>
      </c>
      <c r="FI112" s="188" t="s">
        <v>1602</v>
      </c>
      <c r="FJ112" s="189"/>
      <c r="FK112" s="161"/>
      <c r="FL112" s="138"/>
      <c r="FM112" s="920"/>
      <c r="FN112" s="914"/>
      <c r="FO112" s="194">
        <v>1</v>
      </c>
      <c r="FP112" s="238">
        <v>134</v>
      </c>
      <c r="FQ112" s="194">
        <f>DCOUNT($AN$20:$AO$73,"例№",FO111:FP112)</f>
        <v>0</v>
      </c>
      <c r="FR112" s="140"/>
      <c r="FS112" s="140"/>
      <c r="FT112" s="354"/>
      <c r="FU112" s="855" t="s">
        <v>1781</v>
      </c>
      <c r="FV112" s="856"/>
      <c r="FW112" s="857"/>
      <c r="FX112" s="85">
        <v>12</v>
      </c>
      <c r="FY112" s="85">
        <v>30</v>
      </c>
      <c r="FZ112" s="493">
        <f>0.35*0.5</f>
        <v>0.17499999999999999</v>
      </c>
      <c r="GA112" s="494">
        <f>0.023*0.5</f>
        <v>1.15E-2</v>
      </c>
      <c r="GB112" s="87">
        <v>9</v>
      </c>
      <c r="GC112" s="85" t="s">
        <v>391</v>
      </c>
      <c r="GD112" s="85" t="s">
        <v>1721</v>
      </c>
      <c r="GE112" s="85" t="s">
        <v>1084</v>
      </c>
      <c r="GF112" s="94"/>
      <c r="GM112" s="617"/>
      <c r="GN112" s="111"/>
      <c r="GO112" s="566"/>
    </row>
    <row r="113" spans="1:197" ht="15" customHeight="1" x14ac:dyDescent="0.15">
      <c r="A113" s="38"/>
      <c r="B113" s="52">
        <v>93</v>
      </c>
      <c r="C113" s="48"/>
      <c r="D113" s="48"/>
      <c r="E113" s="686"/>
      <c r="F113" s="686"/>
      <c r="G113" s="687"/>
      <c r="H113" s="412">
        <f t="shared" si="11"/>
        <v>0</v>
      </c>
      <c r="I113" s="47">
        <v>93</v>
      </c>
      <c r="J113" s="48"/>
      <c r="K113" s="48"/>
      <c r="L113" s="47" t="e">
        <f t="shared" si="12"/>
        <v>#N/A</v>
      </c>
      <c r="M113" s="48"/>
      <c r="N113" s="49"/>
      <c r="O113" s="59"/>
      <c r="P113" s="59"/>
      <c r="Q113" s="48"/>
      <c r="R113" s="50" t="s">
        <v>1009</v>
      </c>
      <c r="S113" s="48"/>
      <c r="T113" s="50" t="s">
        <v>1004</v>
      </c>
      <c r="U113" s="48"/>
      <c r="V113" s="47" t="s">
        <v>4102</v>
      </c>
      <c r="W113" s="686"/>
      <c r="X113" s="47"/>
      <c r="Y113" s="48"/>
      <c r="Z113" s="686"/>
      <c r="AA113" s="457"/>
      <c r="AB113" s="51" t="e">
        <f t="shared" si="13"/>
        <v>#N/A</v>
      </c>
      <c r="AC113" s="52">
        <v>93</v>
      </c>
      <c r="AD113" s="457"/>
      <c r="AE113" s="47" t="e">
        <f t="shared" si="14"/>
        <v>#N/A</v>
      </c>
      <c r="AF113" s="48"/>
      <c r="AG113" s="53" t="e">
        <f t="shared" si="15"/>
        <v>#N/A</v>
      </c>
      <c r="AH113" s="36" t="str">
        <f t="shared" si="16"/>
        <v/>
      </c>
      <c r="AI113" s="37" t="str">
        <f t="shared" si="17"/>
        <v/>
      </c>
      <c r="AJ113" s="38"/>
      <c r="AK113" s="38"/>
      <c r="AL113" s="38"/>
      <c r="AM113" s="38"/>
      <c r="AN113" s="38"/>
      <c r="AO113" s="38"/>
      <c r="AP113" s="38"/>
      <c r="AZ113" s="159"/>
      <c r="BA113" s="159"/>
      <c r="BH113" s="137">
        <v>93</v>
      </c>
      <c r="BI113" s="206"/>
      <c r="BJ113" s="207"/>
      <c r="BK113" s="207"/>
      <c r="BL113" s="207"/>
      <c r="BM113" s="207"/>
      <c r="BN113" s="206"/>
      <c r="BO113" s="208"/>
      <c r="BP113" s="206"/>
      <c r="BQ113" s="458"/>
      <c r="BR113" s="209"/>
      <c r="BS113" s="210"/>
      <c r="BT113" s="208"/>
      <c r="BU113" s="208"/>
      <c r="BV113" s="458"/>
      <c r="BW113" s="209"/>
      <c r="CP113" s="244"/>
      <c r="CQ113" s="244"/>
      <c r="CR113" s="181" t="s">
        <v>414</v>
      </c>
      <c r="CS113" s="253" t="s">
        <v>946</v>
      </c>
      <c r="CT113" s="183"/>
      <c r="CU113" s="150"/>
      <c r="CV113" s="159"/>
      <c r="CW113" s="159"/>
      <c r="CX113" s="169"/>
      <c r="CY113" s="169"/>
      <c r="CZ113" s="159"/>
      <c r="DA113" s="159"/>
      <c r="DB113" s="159"/>
      <c r="DC113" s="159"/>
      <c r="DD113" s="150"/>
      <c r="DE113" s="213"/>
      <c r="DF113" s="213"/>
      <c r="DG113" s="181" t="s">
        <v>452</v>
      </c>
      <c r="DH113" s="182" t="s">
        <v>946</v>
      </c>
      <c r="DI113" s="178" t="s">
        <v>1601</v>
      </c>
      <c r="DJ113" s="183"/>
      <c r="DK113" s="158"/>
      <c r="DM113" s="213"/>
      <c r="DN113" s="213"/>
      <c r="DO113" s="537" t="s">
        <v>2516</v>
      </c>
      <c r="DP113" s="541">
        <v>0</v>
      </c>
      <c r="DQ113" s="539">
        <v>4</v>
      </c>
      <c r="DR113" s="542">
        <f>DCOUNT($H$20:$AI$4020,$H$20,DO112:DQ113)</f>
        <v>0</v>
      </c>
      <c r="DS113" s="159"/>
      <c r="DT113" s="158"/>
      <c r="DW113" s="225"/>
      <c r="DX113" s="225"/>
      <c r="DY113" s="186" t="s">
        <v>452</v>
      </c>
      <c r="DZ113" s="187" t="s">
        <v>946</v>
      </c>
      <c r="EA113" s="188" t="s">
        <v>1601</v>
      </c>
      <c r="EB113" s="189"/>
      <c r="EC113" s="341"/>
      <c r="ED113" s="344"/>
      <c r="EE113" s="346"/>
      <c r="EF113" s="186" t="s">
        <v>76</v>
      </c>
      <c r="EG113" s="187" t="s">
        <v>946</v>
      </c>
      <c r="EH113" s="188" t="s">
        <v>1601</v>
      </c>
      <c r="EI113" s="189"/>
      <c r="EK113" s="231"/>
      <c r="EL113" s="232"/>
      <c r="EM113" s="186" t="s">
        <v>1629</v>
      </c>
      <c r="EN113" s="187" t="s">
        <v>946</v>
      </c>
      <c r="EO113" s="188" t="s">
        <v>1601</v>
      </c>
      <c r="EP113" s="189"/>
      <c r="EQ113" s="193"/>
      <c r="ER113" s="225"/>
      <c r="ES113" s="151"/>
      <c r="ET113" s="586" t="s">
        <v>76</v>
      </c>
      <c r="EU113" s="587" t="s">
        <v>946</v>
      </c>
      <c r="EV113" s="581" t="s">
        <v>1601</v>
      </c>
      <c r="EW113" s="582"/>
      <c r="EY113" s="346"/>
      <c r="EZ113" s="231"/>
      <c r="FA113" s="186" t="s">
        <v>1629</v>
      </c>
      <c r="FB113" s="187" t="s">
        <v>946</v>
      </c>
      <c r="FC113" s="188" t="s">
        <v>1601</v>
      </c>
      <c r="FD113" s="189"/>
      <c r="FF113" s="236"/>
      <c r="FG113" s="280"/>
      <c r="FH113" s="237">
        <v>8</v>
      </c>
      <c r="FI113" s="229">
        <v>5</v>
      </c>
      <c r="FJ113" s="234">
        <f>DCOUNT($H$20:$AI$4020,$H$20,FH112:FI113)</f>
        <v>0</v>
      </c>
      <c r="FK113" s="193"/>
      <c r="FL113" s="138"/>
      <c r="FM113" s="920"/>
      <c r="FN113" s="914"/>
      <c r="FO113" s="194" t="s">
        <v>1677</v>
      </c>
      <c r="FP113" s="194" t="s">
        <v>162</v>
      </c>
      <c r="FQ113" s="132"/>
      <c r="FR113" s="140"/>
      <c r="FS113" s="140"/>
      <c r="FT113" s="354"/>
      <c r="FU113" s="855" t="s">
        <v>1782</v>
      </c>
      <c r="FV113" s="856"/>
      <c r="FW113" s="857"/>
      <c r="FX113" s="85">
        <v>0</v>
      </c>
      <c r="FY113" s="573">
        <v>30</v>
      </c>
      <c r="FZ113" s="493">
        <f>0.08*0.5</f>
        <v>0.04</v>
      </c>
      <c r="GA113" s="494">
        <v>0</v>
      </c>
      <c r="GB113" s="87">
        <v>9</v>
      </c>
      <c r="GC113" s="85" t="s">
        <v>1722</v>
      </c>
      <c r="GD113" s="85" t="s">
        <v>366</v>
      </c>
      <c r="GE113" s="85" t="s">
        <v>1085</v>
      </c>
      <c r="GF113" s="94"/>
      <c r="GM113" s="616"/>
      <c r="GN113" s="111"/>
      <c r="GO113" s="566"/>
    </row>
    <row r="114" spans="1:197" ht="15" customHeight="1" x14ac:dyDescent="0.15">
      <c r="A114" s="38"/>
      <c r="B114" s="52">
        <v>94</v>
      </c>
      <c r="C114" s="48"/>
      <c r="D114" s="48"/>
      <c r="E114" s="686"/>
      <c r="F114" s="686"/>
      <c r="G114" s="687"/>
      <c r="H114" s="412">
        <f t="shared" si="11"/>
        <v>0</v>
      </c>
      <c r="I114" s="47">
        <v>94</v>
      </c>
      <c r="J114" s="48"/>
      <c r="K114" s="48"/>
      <c r="L114" s="47" t="e">
        <f t="shared" si="12"/>
        <v>#N/A</v>
      </c>
      <c r="M114" s="48"/>
      <c r="N114" s="49"/>
      <c r="O114" s="59"/>
      <c r="P114" s="59"/>
      <c r="Q114" s="48"/>
      <c r="R114" s="50" t="s">
        <v>1009</v>
      </c>
      <c r="S114" s="48"/>
      <c r="T114" s="50" t="s">
        <v>1004</v>
      </c>
      <c r="U114" s="48"/>
      <c r="V114" s="47" t="s">
        <v>4102</v>
      </c>
      <c r="W114" s="686"/>
      <c r="X114" s="47"/>
      <c r="Y114" s="48"/>
      <c r="Z114" s="686"/>
      <c r="AA114" s="457"/>
      <c r="AB114" s="51" t="e">
        <f t="shared" si="13"/>
        <v>#N/A</v>
      </c>
      <c r="AC114" s="52">
        <v>94</v>
      </c>
      <c r="AD114" s="457"/>
      <c r="AE114" s="47" t="e">
        <f t="shared" si="14"/>
        <v>#N/A</v>
      </c>
      <c r="AF114" s="48"/>
      <c r="AG114" s="53" t="e">
        <f t="shared" si="15"/>
        <v>#N/A</v>
      </c>
      <c r="AH114" s="36" t="str">
        <f t="shared" si="16"/>
        <v/>
      </c>
      <c r="AI114" s="37" t="str">
        <f t="shared" si="17"/>
        <v/>
      </c>
      <c r="AJ114" s="38"/>
      <c r="AK114" s="38"/>
      <c r="AL114" s="38"/>
      <c r="AM114" s="38"/>
      <c r="AN114" s="38"/>
      <c r="AO114" s="38"/>
      <c r="AP114" s="38"/>
      <c r="AZ114" s="159"/>
      <c r="BA114" s="159"/>
      <c r="BH114" s="137">
        <v>94</v>
      </c>
      <c r="BI114" s="206"/>
      <c r="BJ114" s="207"/>
      <c r="BK114" s="207"/>
      <c r="BL114" s="207"/>
      <c r="BM114" s="207"/>
      <c r="BN114" s="206"/>
      <c r="BO114" s="208"/>
      <c r="BP114" s="206"/>
      <c r="BQ114" s="458"/>
      <c r="BR114" s="209"/>
      <c r="BS114" s="210"/>
      <c r="BT114" s="208"/>
      <c r="BU114" s="208"/>
      <c r="BV114" s="458"/>
      <c r="BW114" s="209"/>
      <c r="CP114" s="244"/>
      <c r="CQ114" s="244"/>
      <c r="CR114" s="224" t="s">
        <v>670</v>
      </c>
      <c r="CS114" s="258">
        <v>0</v>
      </c>
      <c r="CT114" s="178">
        <f>DCOUNT($H$20:$AI$4020,"入力ﾁｪｯｸ",CR113:CS114)</f>
        <v>0</v>
      </c>
      <c r="CU114" s="150"/>
      <c r="CV114" s="159"/>
      <c r="CW114" s="159"/>
      <c r="CX114" s="169"/>
      <c r="CY114" s="169"/>
      <c r="CZ114" s="159"/>
      <c r="DA114" s="159"/>
      <c r="DB114" s="159"/>
      <c r="DC114" s="159"/>
      <c r="DD114" s="150"/>
      <c r="DE114" s="213"/>
      <c r="DF114" s="213"/>
      <c r="DG114" s="274" t="s">
        <v>536</v>
      </c>
      <c r="DH114" s="221">
        <v>0</v>
      </c>
      <c r="DI114" s="216">
        <v>6</v>
      </c>
      <c r="DJ114" s="222">
        <f>DCOUNT($H$20:$AI$4020,$H$20,DG113:DI114)</f>
        <v>0</v>
      </c>
      <c r="DK114" s="159"/>
      <c r="DM114" s="213"/>
      <c r="DN114" s="213"/>
      <c r="DO114" s="534" t="s">
        <v>76</v>
      </c>
      <c r="DP114" s="540" t="s">
        <v>946</v>
      </c>
      <c r="DQ114" s="539" t="s">
        <v>1601</v>
      </c>
      <c r="DR114" s="536"/>
      <c r="DS114" s="158"/>
      <c r="DT114" s="159"/>
      <c r="DW114" s="225"/>
      <c r="DX114" s="225"/>
      <c r="DY114" s="451" t="s">
        <v>1107</v>
      </c>
      <c r="DZ114" s="228">
        <v>0</v>
      </c>
      <c r="EA114" s="229">
        <v>5</v>
      </c>
      <c r="EB114" s="230">
        <f>DCOUNT($H$20:$AI$4020,$H$20,DY113:EA114)</f>
        <v>0</v>
      </c>
      <c r="EC114" s="230"/>
      <c r="ED114" s="344"/>
      <c r="EE114" s="346"/>
      <c r="EF114" s="227" t="s">
        <v>603</v>
      </c>
      <c r="EG114" s="228">
        <v>0</v>
      </c>
      <c r="EH114" s="229">
        <v>4</v>
      </c>
      <c r="EI114" s="230">
        <f>DCOUNT($H$20:$AI$4020,$H$20,EF113:EH114)</f>
        <v>0</v>
      </c>
      <c r="EK114" s="231"/>
      <c r="EL114" s="232"/>
      <c r="EM114" s="227" t="s">
        <v>1148</v>
      </c>
      <c r="EN114" s="228">
        <v>0</v>
      </c>
      <c r="EO114" s="229">
        <v>4</v>
      </c>
      <c r="EP114" s="234">
        <f>DCOUNT($H$20:$AI$4020,$H$20,EM113:EO114)</f>
        <v>0</v>
      </c>
      <c r="EQ114" s="161"/>
      <c r="ER114" s="225"/>
      <c r="ES114" s="151"/>
      <c r="ET114" s="588" t="s">
        <v>2869</v>
      </c>
      <c r="EU114" s="589">
        <v>0</v>
      </c>
      <c r="EV114" s="584">
        <v>4</v>
      </c>
      <c r="EW114" s="590">
        <f>DCOUNT($H$20:$AI$4020,$H$20,ET113:EV114)</f>
        <v>0</v>
      </c>
      <c r="EY114" s="346"/>
      <c r="EZ114" s="280"/>
      <c r="FA114" s="325" t="s">
        <v>909</v>
      </c>
      <c r="FB114" s="228">
        <v>0</v>
      </c>
      <c r="FC114" s="229">
        <v>5</v>
      </c>
      <c r="FD114" s="230">
        <f>DCOUNT($H$20:$AI$4020,$H$20,FA113:FC114)</f>
        <v>0</v>
      </c>
      <c r="FF114" s="236"/>
      <c r="FG114" s="275" t="s">
        <v>4067</v>
      </c>
      <c r="FH114" s="192" t="s">
        <v>742</v>
      </c>
      <c r="FI114" s="188" t="s">
        <v>1602</v>
      </c>
      <c r="FJ114" s="189"/>
      <c r="FK114" s="161"/>
      <c r="FL114" s="138"/>
      <c r="FM114" s="920"/>
      <c r="FN114" s="915"/>
      <c r="FO114" s="194">
        <v>1</v>
      </c>
      <c r="FP114" s="238">
        <v>135</v>
      </c>
      <c r="FQ114" s="194">
        <f>DCOUNT($AN$20:$AO$73,"例№",FO113:FP114)</f>
        <v>0</v>
      </c>
      <c r="FR114" s="140"/>
      <c r="FS114" s="140"/>
      <c r="FT114" s="354"/>
      <c r="FU114" s="855" t="s">
        <v>1783</v>
      </c>
      <c r="FV114" s="856"/>
      <c r="FW114" s="857"/>
      <c r="FX114" s="85">
        <v>0</v>
      </c>
      <c r="FY114" s="85">
        <v>1.7</v>
      </c>
      <c r="FZ114" s="493">
        <f>0.08*0.5</f>
        <v>0.04</v>
      </c>
      <c r="GA114" s="494">
        <v>0</v>
      </c>
      <c r="GB114" s="87">
        <v>9</v>
      </c>
      <c r="GC114" s="85" t="s">
        <v>1722</v>
      </c>
      <c r="GD114" s="85" t="s">
        <v>1721</v>
      </c>
      <c r="GE114" s="85" t="s">
        <v>1085</v>
      </c>
      <c r="GF114" s="94"/>
      <c r="GM114" s="616"/>
      <c r="GN114" s="111"/>
      <c r="GO114" s="566"/>
    </row>
    <row r="115" spans="1:197" ht="15" customHeight="1" x14ac:dyDescent="0.15">
      <c r="A115" s="38"/>
      <c r="B115" s="52">
        <v>95</v>
      </c>
      <c r="C115" s="48"/>
      <c r="D115" s="48"/>
      <c r="E115" s="686"/>
      <c r="F115" s="686"/>
      <c r="G115" s="687"/>
      <c r="H115" s="412">
        <f t="shared" si="11"/>
        <v>0</v>
      </c>
      <c r="I115" s="47">
        <v>95</v>
      </c>
      <c r="J115" s="48"/>
      <c r="K115" s="48"/>
      <c r="L115" s="47" t="e">
        <f t="shared" si="12"/>
        <v>#N/A</v>
      </c>
      <c r="M115" s="48"/>
      <c r="N115" s="49"/>
      <c r="O115" s="59"/>
      <c r="P115" s="59"/>
      <c r="Q115" s="48"/>
      <c r="R115" s="50" t="s">
        <v>1009</v>
      </c>
      <c r="S115" s="48"/>
      <c r="T115" s="50" t="s">
        <v>1004</v>
      </c>
      <c r="U115" s="48"/>
      <c r="V115" s="47" t="s">
        <v>4102</v>
      </c>
      <c r="W115" s="686"/>
      <c r="X115" s="47"/>
      <c r="Y115" s="48"/>
      <c r="Z115" s="686"/>
      <c r="AA115" s="457"/>
      <c r="AB115" s="51" t="e">
        <f t="shared" si="13"/>
        <v>#N/A</v>
      </c>
      <c r="AC115" s="52">
        <v>95</v>
      </c>
      <c r="AD115" s="457"/>
      <c r="AE115" s="47" t="e">
        <f t="shared" si="14"/>
        <v>#N/A</v>
      </c>
      <c r="AF115" s="48"/>
      <c r="AG115" s="53" t="e">
        <f t="shared" si="15"/>
        <v>#N/A</v>
      </c>
      <c r="AH115" s="36" t="str">
        <f t="shared" si="16"/>
        <v/>
      </c>
      <c r="AI115" s="37" t="str">
        <f t="shared" si="17"/>
        <v/>
      </c>
      <c r="AJ115" s="38"/>
      <c r="AK115" s="38"/>
      <c r="AL115" s="38"/>
      <c r="AM115" s="38"/>
      <c r="AN115" s="38"/>
      <c r="AO115" s="38"/>
      <c r="AP115" s="38"/>
      <c r="AZ115" s="159"/>
      <c r="BA115" s="159"/>
      <c r="BH115" s="137">
        <v>95</v>
      </c>
      <c r="BI115" s="206"/>
      <c r="BJ115" s="207"/>
      <c r="BK115" s="207"/>
      <c r="BL115" s="207"/>
      <c r="BM115" s="207"/>
      <c r="BN115" s="206"/>
      <c r="BO115" s="208"/>
      <c r="BP115" s="206"/>
      <c r="BQ115" s="458"/>
      <c r="BR115" s="209"/>
      <c r="BS115" s="210"/>
      <c r="BT115" s="208"/>
      <c r="BU115" s="208"/>
      <c r="BV115" s="458"/>
      <c r="BW115" s="209"/>
      <c r="CP115" s="244"/>
      <c r="CQ115" s="244"/>
      <c r="CR115" s="181" t="s">
        <v>172</v>
      </c>
      <c r="CS115" s="253" t="s">
        <v>946</v>
      </c>
      <c r="CT115" s="301"/>
      <c r="CU115" s="150"/>
      <c r="CV115" s="159"/>
      <c r="CW115" s="159"/>
      <c r="CX115" s="169"/>
      <c r="CY115" s="169"/>
      <c r="CZ115" s="159"/>
      <c r="DA115" s="159"/>
      <c r="DB115" s="159"/>
      <c r="DC115" s="159"/>
      <c r="DD115" s="150"/>
      <c r="DE115" s="213"/>
      <c r="DF115" s="213"/>
      <c r="DG115" s="181" t="s">
        <v>452</v>
      </c>
      <c r="DH115" s="182" t="s">
        <v>946</v>
      </c>
      <c r="DI115" s="178" t="s">
        <v>1601</v>
      </c>
      <c r="DJ115" s="183"/>
      <c r="DK115" s="158"/>
      <c r="DM115" s="213"/>
      <c r="DN115" s="213"/>
      <c r="DO115" s="537" t="s">
        <v>2517</v>
      </c>
      <c r="DP115" s="541">
        <v>0</v>
      </c>
      <c r="DQ115" s="539">
        <v>4</v>
      </c>
      <c r="DR115" s="542">
        <f>DCOUNT($H$20:$AI$4020,$H$20,DO114:DQ115)</f>
        <v>0</v>
      </c>
      <c r="DS115" s="159"/>
      <c r="DT115" s="158"/>
      <c r="DW115" s="337"/>
      <c r="DX115" s="185" t="s">
        <v>3988</v>
      </c>
      <c r="DY115" s="186" t="s">
        <v>452</v>
      </c>
      <c r="DZ115" s="187" t="s">
        <v>946</v>
      </c>
      <c r="EA115" s="188" t="s">
        <v>1601</v>
      </c>
      <c r="EB115" s="189"/>
      <c r="EC115" s="341"/>
      <c r="ED115" s="344"/>
      <c r="EE115" s="346"/>
      <c r="EF115" s="186" t="s">
        <v>76</v>
      </c>
      <c r="EG115" s="187" t="s">
        <v>946</v>
      </c>
      <c r="EH115" s="188" t="s">
        <v>1601</v>
      </c>
      <c r="EI115" s="189"/>
      <c r="EK115" s="231"/>
      <c r="EL115" s="232"/>
      <c r="EM115" s="186" t="s">
        <v>1629</v>
      </c>
      <c r="EN115" s="187" t="s">
        <v>946</v>
      </c>
      <c r="EO115" s="188" t="s">
        <v>1601</v>
      </c>
      <c r="EP115" s="189"/>
      <c r="EQ115" s="193"/>
      <c r="ER115" s="225"/>
      <c r="ES115" s="151"/>
      <c r="ET115" s="586" t="s">
        <v>76</v>
      </c>
      <c r="EU115" s="587" t="s">
        <v>946</v>
      </c>
      <c r="EV115" s="581" t="s">
        <v>1601</v>
      </c>
      <c r="EW115" s="582"/>
      <c r="EY115" s="346"/>
      <c r="EZ115" s="185" t="s">
        <v>4042</v>
      </c>
      <c r="FA115" s="186" t="s">
        <v>1629</v>
      </c>
      <c r="FB115" s="187" t="s">
        <v>946</v>
      </c>
      <c r="FC115" s="188" t="s">
        <v>1601</v>
      </c>
      <c r="FD115" s="189"/>
      <c r="FF115" s="236"/>
      <c r="FG115" s="280"/>
      <c r="FH115" s="237">
        <v>8</v>
      </c>
      <c r="FI115" s="229">
        <v>6</v>
      </c>
      <c r="FJ115" s="234">
        <f>DCOUNT($H$20:$AI$4020,$H$20,FH114:FI115)</f>
        <v>0</v>
      </c>
      <c r="FK115" s="193"/>
      <c r="FL115" s="138"/>
      <c r="FM115" s="920" t="s">
        <v>1582</v>
      </c>
      <c r="FN115" s="913">
        <f>SUM(FQ115:FQ124)</f>
        <v>0</v>
      </c>
      <c r="FO115" s="194" t="s">
        <v>1677</v>
      </c>
      <c r="FP115" s="194" t="s">
        <v>162</v>
      </c>
      <c r="FQ115" s="132"/>
      <c r="FR115" s="140"/>
      <c r="FS115" s="140"/>
      <c r="FT115" s="354"/>
      <c r="FU115" s="855" t="s">
        <v>1784</v>
      </c>
      <c r="FV115" s="856"/>
      <c r="FW115" s="857"/>
      <c r="FX115" s="85">
        <v>1.7</v>
      </c>
      <c r="FY115" s="85">
        <v>3.5</v>
      </c>
      <c r="FZ115" s="497">
        <f>0.13*0.5</f>
        <v>6.5000000000000002E-2</v>
      </c>
      <c r="GA115" s="494">
        <f>GA114/2</f>
        <v>0</v>
      </c>
      <c r="GB115" s="87">
        <v>9</v>
      </c>
      <c r="GC115" s="85" t="s">
        <v>1785</v>
      </c>
      <c r="GD115" s="85" t="s">
        <v>1786</v>
      </c>
      <c r="GE115" s="85" t="s">
        <v>260</v>
      </c>
      <c r="GF115" s="94"/>
      <c r="GM115" s="616"/>
      <c r="GN115" s="111"/>
      <c r="GO115" s="566"/>
    </row>
    <row r="116" spans="1:197" ht="15" customHeight="1" x14ac:dyDescent="0.15">
      <c r="A116" s="38"/>
      <c r="B116" s="52">
        <v>96</v>
      </c>
      <c r="C116" s="48"/>
      <c r="D116" s="48"/>
      <c r="E116" s="686"/>
      <c r="F116" s="686"/>
      <c r="G116" s="687"/>
      <c r="H116" s="412">
        <f t="shared" si="11"/>
        <v>0</v>
      </c>
      <c r="I116" s="47">
        <v>96</v>
      </c>
      <c r="J116" s="48"/>
      <c r="K116" s="48"/>
      <c r="L116" s="47" t="e">
        <f t="shared" si="12"/>
        <v>#N/A</v>
      </c>
      <c r="M116" s="48"/>
      <c r="N116" s="49"/>
      <c r="O116" s="59"/>
      <c r="P116" s="59"/>
      <c r="Q116" s="48"/>
      <c r="R116" s="50" t="s">
        <v>1009</v>
      </c>
      <c r="S116" s="48"/>
      <c r="T116" s="50" t="s">
        <v>1004</v>
      </c>
      <c r="U116" s="48"/>
      <c r="V116" s="47" t="s">
        <v>4102</v>
      </c>
      <c r="W116" s="686"/>
      <c r="X116" s="47"/>
      <c r="Y116" s="48"/>
      <c r="Z116" s="686"/>
      <c r="AA116" s="457"/>
      <c r="AB116" s="51" t="e">
        <f t="shared" si="13"/>
        <v>#N/A</v>
      </c>
      <c r="AC116" s="52">
        <v>96</v>
      </c>
      <c r="AD116" s="457"/>
      <c r="AE116" s="47" t="e">
        <f t="shared" si="14"/>
        <v>#N/A</v>
      </c>
      <c r="AF116" s="48"/>
      <c r="AG116" s="53" t="e">
        <f t="shared" si="15"/>
        <v>#N/A</v>
      </c>
      <c r="AH116" s="36" t="str">
        <f t="shared" si="16"/>
        <v/>
      </c>
      <c r="AI116" s="37" t="str">
        <f t="shared" si="17"/>
        <v/>
      </c>
      <c r="AJ116" s="38"/>
      <c r="AK116" s="38"/>
      <c r="AL116" s="38"/>
      <c r="AM116" s="38"/>
      <c r="AN116" s="38"/>
      <c r="AO116" s="38"/>
      <c r="AP116" s="38"/>
      <c r="AZ116" s="159"/>
      <c r="BA116" s="159"/>
      <c r="BH116" s="137">
        <v>96</v>
      </c>
      <c r="BI116" s="206"/>
      <c r="BJ116" s="207"/>
      <c r="BK116" s="207"/>
      <c r="BL116" s="207"/>
      <c r="BM116" s="207"/>
      <c r="BN116" s="206"/>
      <c r="BO116" s="208"/>
      <c r="BP116" s="206"/>
      <c r="BQ116" s="458"/>
      <c r="BR116" s="209"/>
      <c r="BS116" s="210"/>
      <c r="BT116" s="208"/>
      <c r="BU116" s="208"/>
      <c r="BV116" s="458"/>
      <c r="BW116" s="209"/>
      <c r="CP116" s="244"/>
      <c r="CQ116" s="244"/>
      <c r="CR116" s="224" t="s">
        <v>1384</v>
      </c>
      <c r="CS116" s="258">
        <v>0</v>
      </c>
      <c r="CT116" s="178">
        <f>DCOUNT($H$20:$AI$4020,"入力ﾁｪｯｸ",CR115:CS116)</f>
        <v>0</v>
      </c>
      <c r="CU116" s="150"/>
      <c r="CV116" s="159"/>
      <c r="CW116" s="159"/>
      <c r="CX116" s="169"/>
      <c r="CY116" s="169"/>
      <c r="CZ116" s="159"/>
      <c r="DA116" s="159"/>
      <c r="DB116" s="159"/>
      <c r="DC116" s="159"/>
      <c r="DD116" s="150"/>
      <c r="DE116" s="213"/>
      <c r="DF116" s="213"/>
      <c r="DG116" s="446" t="s">
        <v>1268</v>
      </c>
      <c r="DH116" s="221">
        <v>0</v>
      </c>
      <c r="DI116" s="216">
        <v>6</v>
      </c>
      <c r="DJ116" s="222">
        <f>DCOUNT($H$20:$AI$4020,$H$20,DG115:DI116)</f>
        <v>0</v>
      </c>
      <c r="DK116" s="159"/>
      <c r="DM116" s="213"/>
      <c r="DN116" s="213"/>
      <c r="DO116" s="534" t="s">
        <v>76</v>
      </c>
      <c r="DP116" s="540" t="s">
        <v>946</v>
      </c>
      <c r="DQ116" s="539" t="s">
        <v>1601</v>
      </c>
      <c r="DR116" s="536"/>
      <c r="DS116" s="158"/>
      <c r="DT116" s="159"/>
      <c r="DW116" s="225"/>
      <c r="DX116" s="331">
        <f>SUM(EB115:EB162)</f>
        <v>0</v>
      </c>
      <c r="DY116" s="227" t="s">
        <v>118</v>
      </c>
      <c r="DZ116" s="228">
        <v>0</v>
      </c>
      <c r="EA116" s="229">
        <v>6</v>
      </c>
      <c r="EB116" s="230">
        <f>DCOUNT($H$20:$AI$4020,$H$20,DY115:EA116)</f>
        <v>0</v>
      </c>
      <c r="EC116" s="230"/>
      <c r="ED116" s="344"/>
      <c r="EE116" s="346"/>
      <c r="EF116" s="227" t="s">
        <v>605</v>
      </c>
      <c r="EG116" s="228">
        <v>0</v>
      </c>
      <c r="EH116" s="229">
        <v>4</v>
      </c>
      <c r="EI116" s="230">
        <f>DCOUNT($H$20:$AI$4020,$H$20,EF115:EH116)</f>
        <v>0</v>
      </c>
      <c r="EK116" s="231"/>
      <c r="EL116" s="232"/>
      <c r="EM116" s="227" t="s">
        <v>922</v>
      </c>
      <c r="EN116" s="228">
        <v>0</v>
      </c>
      <c r="EO116" s="229">
        <v>4</v>
      </c>
      <c r="EP116" s="234">
        <f>DCOUNT($H$20:$AI$4020,$H$20,EM115:EO116)</f>
        <v>0</v>
      </c>
      <c r="EQ116" s="161"/>
      <c r="ER116" s="225"/>
      <c r="ES116" s="151"/>
      <c r="ET116" s="588" t="s">
        <v>2870</v>
      </c>
      <c r="EU116" s="589">
        <v>0</v>
      </c>
      <c r="EV116" s="584">
        <v>4</v>
      </c>
      <c r="EW116" s="590">
        <f>DCOUNT($H$20:$AI$4020,$H$20,ET115:EV116)</f>
        <v>0</v>
      </c>
      <c r="EY116" s="346"/>
      <c r="EZ116" s="232">
        <f>SUM(FD115:FD120)</f>
        <v>0</v>
      </c>
      <c r="FA116" s="325" t="s">
        <v>911</v>
      </c>
      <c r="FB116" s="228">
        <v>0</v>
      </c>
      <c r="FC116" s="229">
        <v>6</v>
      </c>
      <c r="FD116" s="230">
        <f>DCOUNT($H$20:$AI$4020,$H$20,FA115:FC116)</f>
        <v>0</v>
      </c>
      <c r="FF116" s="236"/>
      <c r="FG116" s="275" t="s">
        <v>4079</v>
      </c>
      <c r="FH116" s="192" t="s">
        <v>742</v>
      </c>
      <c r="FI116" s="188" t="s">
        <v>1602</v>
      </c>
      <c r="FJ116" s="189"/>
      <c r="FK116" s="161"/>
      <c r="FL116" s="138"/>
      <c r="FM116" s="920"/>
      <c r="FN116" s="914"/>
      <c r="FO116" s="194">
        <v>1</v>
      </c>
      <c r="FP116" s="238">
        <v>141</v>
      </c>
      <c r="FQ116" s="194">
        <f>DCOUNT($AN$20:$AO$73,"例№",FO115:FP116)</f>
        <v>0</v>
      </c>
      <c r="FR116" s="140"/>
      <c r="FS116" s="140"/>
      <c r="FT116" s="354"/>
      <c r="FU116" s="855" t="s">
        <v>1787</v>
      </c>
      <c r="FV116" s="856"/>
      <c r="FW116" s="857"/>
      <c r="FX116" s="85">
        <v>3.5</v>
      </c>
      <c r="FY116" s="85">
        <v>30</v>
      </c>
      <c r="FZ116" s="493">
        <f>0.1*0.5</f>
        <v>0.05</v>
      </c>
      <c r="GA116" s="494">
        <v>0</v>
      </c>
      <c r="GB116" s="87">
        <v>9</v>
      </c>
      <c r="GC116" s="85" t="s">
        <v>1785</v>
      </c>
      <c r="GD116" s="85" t="s">
        <v>1786</v>
      </c>
      <c r="GE116" s="85" t="s">
        <v>260</v>
      </c>
      <c r="GF116" s="94"/>
      <c r="GM116" s="616"/>
      <c r="GN116" s="111"/>
      <c r="GO116" s="566"/>
    </row>
    <row r="117" spans="1:197" ht="15" customHeight="1" x14ac:dyDescent="0.15">
      <c r="A117" s="38"/>
      <c r="B117" s="52">
        <v>97</v>
      </c>
      <c r="C117" s="48"/>
      <c r="D117" s="48"/>
      <c r="E117" s="686"/>
      <c r="F117" s="686"/>
      <c r="G117" s="687"/>
      <c r="H117" s="412">
        <f t="shared" si="11"/>
        <v>0</v>
      </c>
      <c r="I117" s="47">
        <v>97</v>
      </c>
      <c r="J117" s="48"/>
      <c r="K117" s="48"/>
      <c r="L117" s="47" t="e">
        <f t="shared" si="12"/>
        <v>#N/A</v>
      </c>
      <c r="M117" s="48"/>
      <c r="N117" s="49"/>
      <c r="O117" s="59"/>
      <c r="P117" s="59"/>
      <c r="Q117" s="48"/>
      <c r="R117" s="50" t="s">
        <v>1009</v>
      </c>
      <c r="S117" s="48"/>
      <c r="T117" s="50" t="s">
        <v>1004</v>
      </c>
      <c r="U117" s="48"/>
      <c r="V117" s="47" t="s">
        <v>4102</v>
      </c>
      <c r="W117" s="686"/>
      <c r="X117" s="47"/>
      <c r="Y117" s="48"/>
      <c r="Z117" s="686"/>
      <c r="AA117" s="457"/>
      <c r="AB117" s="51" t="e">
        <f t="shared" si="13"/>
        <v>#N/A</v>
      </c>
      <c r="AC117" s="52">
        <v>97</v>
      </c>
      <c r="AD117" s="457"/>
      <c r="AE117" s="47" t="e">
        <f t="shared" si="14"/>
        <v>#N/A</v>
      </c>
      <c r="AF117" s="48"/>
      <c r="AG117" s="53" t="e">
        <f t="shared" si="15"/>
        <v>#N/A</v>
      </c>
      <c r="AH117" s="36" t="str">
        <f t="shared" si="16"/>
        <v/>
      </c>
      <c r="AI117" s="37" t="str">
        <f t="shared" si="17"/>
        <v/>
      </c>
      <c r="AJ117" s="38"/>
      <c r="AK117" s="38"/>
      <c r="AL117" s="38"/>
      <c r="AM117" s="38"/>
      <c r="AN117" s="38"/>
      <c r="AO117" s="38"/>
      <c r="AP117" s="38"/>
      <c r="AZ117" s="159"/>
      <c r="BA117" s="159"/>
      <c r="BH117" s="137">
        <v>97</v>
      </c>
      <c r="BI117" s="206"/>
      <c r="BJ117" s="207"/>
      <c r="BK117" s="207"/>
      <c r="BL117" s="207"/>
      <c r="BM117" s="207"/>
      <c r="BN117" s="206"/>
      <c r="BO117" s="208"/>
      <c r="BP117" s="206"/>
      <c r="BQ117" s="458"/>
      <c r="BR117" s="209"/>
      <c r="BS117" s="210"/>
      <c r="BT117" s="208"/>
      <c r="BU117" s="208"/>
      <c r="BV117" s="458"/>
      <c r="BW117" s="209"/>
      <c r="CP117" s="244"/>
      <c r="CQ117" s="213"/>
      <c r="CR117" s="181" t="s">
        <v>172</v>
      </c>
      <c r="CS117" s="253" t="s">
        <v>946</v>
      </c>
      <c r="CT117" s="183"/>
      <c r="CU117" s="150"/>
      <c r="CV117" s="159"/>
      <c r="CW117" s="159"/>
      <c r="CX117" s="169"/>
      <c r="CY117" s="169"/>
      <c r="CZ117" s="159"/>
      <c r="DA117" s="159"/>
      <c r="DB117" s="159"/>
      <c r="DC117" s="159"/>
      <c r="DD117" s="150"/>
      <c r="DE117" s="213"/>
      <c r="DF117" s="213"/>
      <c r="DG117" s="181" t="s">
        <v>452</v>
      </c>
      <c r="DH117" s="182" t="s">
        <v>946</v>
      </c>
      <c r="DI117" s="178" t="s">
        <v>1601</v>
      </c>
      <c r="DJ117" s="183"/>
      <c r="DK117" s="158"/>
      <c r="DM117" s="213"/>
      <c r="DN117" s="213"/>
      <c r="DO117" s="537" t="s">
        <v>2518</v>
      </c>
      <c r="DP117" s="541">
        <v>0</v>
      </c>
      <c r="DQ117" s="539">
        <v>4</v>
      </c>
      <c r="DR117" s="542">
        <f>DCOUNT($H$20:$AI$4020,$H$20,DO116:DQ117)</f>
        <v>0</v>
      </c>
      <c r="DS117" s="159"/>
      <c r="DT117" s="158"/>
      <c r="DW117" s="225"/>
      <c r="DX117" s="331"/>
      <c r="DY117" s="186" t="s">
        <v>452</v>
      </c>
      <c r="DZ117" s="187" t="s">
        <v>946</v>
      </c>
      <c r="EA117" s="188" t="s">
        <v>1601</v>
      </c>
      <c r="EB117" s="189"/>
      <c r="EC117" s="341"/>
      <c r="ED117" s="344"/>
      <c r="EE117" s="346"/>
      <c r="EF117" s="186" t="s">
        <v>76</v>
      </c>
      <c r="EG117" s="187" t="s">
        <v>946</v>
      </c>
      <c r="EH117" s="188" t="s">
        <v>1601</v>
      </c>
      <c r="EI117" s="189"/>
      <c r="EK117" s="231"/>
      <c r="EL117" s="232"/>
      <c r="EM117" s="186" t="s">
        <v>1629</v>
      </c>
      <c r="EN117" s="187" t="s">
        <v>946</v>
      </c>
      <c r="EO117" s="188" t="s">
        <v>1601</v>
      </c>
      <c r="EP117" s="189"/>
      <c r="EQ117" s="193"/>
      <c r="ER117" s="225"/>
      <c r="ES117" s="151"/>
      <c r="ET117" s="586" t="s">
        <v>76</v>
      </c>
      <c r="EU117" s="587" t="s">
        <v>946</v>
      </c>
      <c r="EV117" s="581" t="s">
        <v>1601</v>
      </c>
      <c r="EW117" s="582"/>
      <c r="EY117" s="346"/>
      <c r="EZ117" s="231"/>
      <c r="FA117" s="186" t="s">
        <v>1629</v>
      </c>
      <c r="FB117" s="187" t="s">
        <v>946</v>
      </c>
      <c r="FC117" s="188" t="s">
        <v>1601</v>
      </c>
      <c r="FD117" s="189"/>
      <c r="FF117" s="236"/>
      <c r="FG117" s="280"/>
      <c r="FH117" s="237">
        <v>8</v>
      </c>
      <c r="FI117" s="229">
        <v>7</v>
      </c>
      <c r="FJ117" s="234">
        <f>DCOUNT($H$20:$AI$4020,$H$20,FH116:FI117)</f>
        <v>0</v>
      </c>
      <c r="FL117" s="138"/>
      <c r="FM117" s="920"/>
      <c r="FN117" s="914"/>
      <c r="FO117" s="194" t="s">
        <v>1677</v>
      </c>
      <c r="FP117" s="194" t="s">
        <v>162</v>
      </c>
      <c r="FQ117" s="132"/>
      <c r="FR117" s="140"/>
      <c r="FS117" s="140"/>
      <c r="FT117" s="354"/>
      <c r="FU117" s="855" t="s">
        <v>1788</v>
      </c>
      <c r="FV117" s="856"/>
      <c r="FW117" s="857"/>
      <c r="FX117" s="85">
        <v>0</v>
      </c>
      <c r="FY117" s="573">
        <v>30</v>
      </c>
      <c r="FZ117" s="493">
        <f>0.28*0.5</f>
        <v>0.14000000000000001</v>
      </c>
      <c r="GA117" s="494">
        <f>0.052*0.5</f>
        <v>2.5999999999999999E-2</v>
      </c>
      <c r="GB117" s="87">
        <v>9</v>
      </c>
      <c r="GC117" s="85" t="s">
        <v>391</v>
      </c>
      <c r="GD117" s="85" t="s">
        <v>366</v>
      </c>
      <c r="GE117" s="85" t="s">
        <v>261</v>
      </c>
      <c r="GF117" s="94"/>
      <c r="GM117" s="616"/>
      <c r="GN117" s="111"/>
      <c r="GO117" s="566"/>
    </row>
    <row r="118" spans="1:197" ht="15" customHeight="1" x14ac:dyDescent="0.15">
      <c r="A118" s="38"/>
      <c r="B118" s="52">
        <v>98</v>
      </c>
      <c r="C118" s="48"/>
      <c r="D118" s="48"/>
      <c r="E118" s="686"/>
      <c r="F118" s="686"/>
      <c r="G118" s="687"/>
      <c r="H118" s="412">
        <f t="shared" si="11"/>
        <v>0</v>
      </c>
      <c r="I118" s="47">
        <v>98</v>
      </c>
      <c r="J118" s="48"/>
      <c r="K118" s="48"/>
      <c r="L118" s="47" t="e">
        <f t="shared" si="12"/>
        <v>#N/A</v>
      </c>
      <c r="M118" s="48"/>
      <c r="N118" s="49"/>
      <c r="O118" s="59"/>
      <c r="P118" s="59"/>
      <c r="Q118" s="48"/>
      <c r="R118" s="50" t="s">
        <v>1009</v>
      </c>
      <c r="S118" s="48"/>
      <c r="T118" s="50" t="s">
        <v>1004</v>
      </c>
      <c r="U118" s="48"/>
      <c r="V118" s="47" t="s">
        <v>4102</v>
      </c>
      <c r="W118" s="686"/>
      <c r="X118" s="47"/>
      <c r="Y118" s="48"/>
      <c r="Z118" s="686"/>
      <c r="AA118" s="457"/>
      <c r="AB118" s="51" t="e">
        <f t="shared" si="13"/>
        <v>#N/A</v>
      </c>
      <c r="AC118" s="52">
        <v>98</v>
      </c>
      <c r="AD118" s="457"/>
      <c r="AE118" s="47" t="e">
        <f t="shared" si="14"/>
        <v>#N/A</v>
      </c>
      <c r="AF118" s="48"/>
      <c r="AG118" s="53" t="e">
        <f t="shared" si="15"/>
        <v>#N/A</v>
      </c>
      <c r="AH118" s="36" t="str">
        <f t="shared" si="16"/>
        <v/>
      </c>
      <c r="AI118" s="37" t="str">
        <f t="shared" si="17"/>
        <v/>
      </c>
      <c r="AJ118" s="38"/>
      <c r="AK118" s="38"/>
      <c r="AL118" s="38"/>
      <c r="AM118" s="38"/>
      <c r="AN118" s="38"/>
      <c r="AO118" s="38"/>
      <c r="AP118" s="38"/>
      <c r="AZ118" s="159"/>
      <c r="BA118" s="159"/>
      <c r="BH118" s="137">
        <v>98</v>
      </c>
      <c r="BI118" s="206"/>
      <c r="BJ118" s="207"/>
      <c r="BK118" s="207"/>
      <c r="BL118" s="207"/>
      <c r="BM118" s="207"/>
      <c r="BN118" s="206"/>
      <c r="BO118" s="208"/>
      <c r="BP118" s="206"/>
      <c r="BQ118" s="458"/>
      <c r="BR118" s="209"/>
      <c r="BS118" s="210"/>
      <c r="BT118" s="208"/>
      <c r="BU118" s="208"/>
      <c r="BV118" s="458"/>
      <c r="BW118" s="209"/>
      <c r="CP118" s="244"/>
      <c r="CQ118" s="244"/>
      <c r="CR118" s="224" t="s">
        <v>673</v>
      </c>
      <c r="CS118" s="258">
        <v>0</v>
      </c>
      <c r="CT118" s="178">
        <f>DCOUNT($H$20:$AI$4020,"入力ﾁｪｯｸ",CR117:CS118)</f>
        <v>0</v>
      </c>
      <c r="CU118" s="150"/>
      <c r="CV118" s="159"/>
      <c r="CW118" s="159"/>
      <c r="CX118" s="169"/>
      <c r="CY118" s="169"/>
      <c r="CZ118" s="159"/>
      <c r="DA118" s="159"/>
      <c r="DB118" s="159"/>
      <c r="DC118" s="159"/>
      <c r="DD118" s="158"/>
      <c r="DE118" s="213"/>
      <c r="DF118" s="213"/>
      <c r="DG118" s="446" t="s">
        <v>1269</v>
      </c>
      <c r="DH118" s="221">
        <v>0</v>
      </c>
      <c r="DI118" s="216">
        <v>6</v>
      </c>
      <c r="DJ118" s="222">
        <f>DCOUNT($H$20:$AI$4020,$H$20,DG117:DI118)</f>
        <v>0</v>
      </c>
      <c r="DK118" s="159"/>
      <c r="DM118" s="218"/>
      <c r="DN118" s="180" t="s">
        <v>3959</v>
      </c>
      <c r="DO118" s="181" t="s">
        <v>172</v>
      </c>
      <c r="DP118" s="182" t="s">
        <v>946</v>
      </c>
      <c r="DQ118" s="178" t="s">
        <v>1601</v>
      </c>
      <c r="DR118" s="183"/>
      <c r="DS118" s="158"/>
      <c r="DT118" s="159"/>
      <c r="DW118" s="225"/>
      <c r="DX118" s="331"/>
      <c r="DY118" s="227" t="s">
        <v>120</v>
      </c>
      <c r="DZ118" s="228">
        <v>0</v>
      </c>
      <c r="EA118" s="229">
        <v>6</v>
      </c>
      <c r="EB118" s="230">
        <f>DCOUNT($H$20:$AI$4020,$H$20,DY117:EA118)</f>
        <v>0</v>
      </c>
      <c r="EC118" s="230"/>
      <c r="ED118" s="344"/>
      <c r="EE118" s="346"/>
      <c r="EF118" s="227" t="s">
        <v>606</v>
      </c>
      <c r="EG118" s="228">
        <v>0</v>
      </c>
      <c r="EH118" s="229">
        <v>4</v>
      </c>
      <c r="EI118" s="230">
        <f>DCOUNT($H$20:$AI$4020,$H$20,EF117:EH118)</f>
        <v>0</v>
      </c>
      <c r="EK118" s="231"/>
      <c r="EL118" s="232"/>
      <c r="EM118" s="227" t="s">
        <v>1146</v>
      </c>
      <c r="EN118" s="228">
        <v>0</v>
      </c>
      <c r="EO118" s="229">
        <v>4</v>
      </c>
      <c r="EP118" s="234">
        <f>DCOUNT($H$20:$AI$4020,$H$20,EM117:EO118)</f>
        <v>0</v>
      </c>
      <c r="EQ118" s="161"/>
      <c r="ER118" s="225"/>
      <c r="ES118" s="151"/>
      <c r="ET118" s="588" t="s">
        <v>2871</v>
      </c>
      <c r="EU118" s="589">
        <v>0</v>
      </c>
      <c r="EV118" s="584">
        <v>4</v>
      </c>
      <c r="EW118" s="590">
        <f>DCOUNT($H$20:$AI$4020,$H$20,ET117:EV118)</f>
        <v>0</v>
      </c>
      <c r="EY118" s="346"/>
      <c r="EZ118" s="231"/>
      <c r="FA118" s="325" t="s">
        <v>907</v>
      </c>
      <c r="FB118" s="228">
        <v>0</v>
      </c>
      <c r="FC118" s="229">
        <v>6</v>
      </c>
      <c r="FD118" s="230">
        <f>DCOUNT($H$20:$AI$4020,$H$20,FA117:FC118)</f>
        <v>0</v>
      </c>
      <c r="FF118" s="236"/>
      <c r="FG118" s="275" t="s">
        <v>4091</v>
      </c>
      <c r="FH118" s="192" t="s">
        <v>742</v>
      </c>
      <c r="FI118" s="188" t="s">
        <v>1602</v>
      </c>
      <c r="FJ118" s="189"/>
      <c r="FK118" s="193"/>
      <c r="FL118" s="138"/>
      <c r="FM118" s="920"/>
      <c r="FN118" s="914"/>
      <c r="FO118" s="194">
        <v>1</v>
      </c>
      <c r="FP118" s="238">
        <v>142</v>
      </c>
      <c r="FQ118" s="194">
        <f>DCOUNT($AN$20:$AO$73,"例№",FO117:FP118)</f>
        <v>0</v>
      </c>
      <c r="FR118" s="140"/>
      <c r="FS118" s="140"/>
      <c r="FT118" s="354"/>
      <c r="FU118" s="855" t="s">
        <v>1789</v>
      </c>
      <c r="FV118" s="856"/>
      <c r="FW118" s="857"/>
      <c r="FX118" s="573">
        <v>0</v>
      </c>
      <c r="FY118" s="573">
        <v>30</v>
      </c>
      <c r="FZ118" s="493">
        <f>0.28*0.5</f>
        <v>0.14000000000000001</v>
      </c>
      <c r="GA118" s="494">
        <f>0.052*0.5</f>
        <v>2.5999999999999999E-2</v>
      </c>
      <c r="GB118" s="87">
        <v>9</v>
      </c>
      <c r="GC118" s="85" t="s">
        <v>391</v>
      </c>
      <c r="GD118" s="85" t="s">
        <v>366</v>
      </c>
      <c r="GE118" s="85" t="s">
        <v>261</v>
      </c>
      <c r="GF118" s="94"/>
      <c r="GM118" s="616"/>
      <c r="GN118" s="111"/>
      <c r="GO118" s="566"/>
    </row>
    <row r="119" spans="1:197" ht="15" customHeight="1" x14ac:dyDescent="0.15">
      <c r="A119" s="38"/>
      <c r="B119" s="52">
        <v>99</v>
      </c>
      <c r="C119" s="48"/>
      <c r="D119" s="48"/>
      <c r="E119" s="686"/>
      <c r="F119" s="686"/>
      <c r="G119" s="687"/>
      <c r="H119" s="412">
        <f t="shared" si="11"/>
        <v>0</v>
      </c>
      <c r="I119" s="47">
        <v>99</v>
      </c>
      <c r="J119" s="48"/>
      <c r="K119" s="48"/>
      <c r="L119" s="47" t="e">
        <f t="shared" si="12"/>
        <v>#N/A</v>
      </c>
      <c r="M119" s="48"/>
      <c r="N119" s="49"/>
      <c r="O119" s="59"/>
      <c r="P119" s="59"/>
      <c r="Q119" s="48"/>
      <c r="R119" s="50" t="s">
        <v>1009</v>
      </c>
      <c r="S119" s="48"/>
      <c r="T119" s="50" t="s">
        <v>1004</v>
      </c>
      <c r="U119" s="48"/>
      <c r="V119" s="47" t="s">
        <v>4102</v>
      </c>
      <c r="W119" s="686"/>
      <c r="X119" s="47"/>
      <c r="Y119" s="48"/>
      <c r="Z119" s="686"/>
      <c r="AA119" s="457"/>
      <c r="AB119" s="51" t="e">
        <f t="shared" si="13"/>
        <v>#N/A</v>
      </c>
      <c r="AC119" s="52">
        <v>99</v>
      </c>
      <c r="AD119" s="457"/>
      <c r="AE119" s="47" t="e">
        <f t="shared" si="14"/>
        <v>#N/A</v>
      </c>
      <c r="AF119" s="48"/>
      <c r="AG119" s="53" t="e">
        <f t="shared" si="15"/>
        <v>#N/A</v>
      </c>
      <c r="AH119" s="36" t="str">
        <f t="shared" si="16"/>
        <v/>
      </c>
      <c r="AI119" s="37" t="str">
        <f t="shared" si="17"/>
        <v/>
      </c>
      <c r="AJ119" s="38"/>
      <c r="AK119" s="38"/>
      <c r="AL119" s="38"/>
      <c r="AM119" s="38"/>
      <c r="AN119" s="38"/>
      <c r="AO119" s="38"/>
      <c r="AP119" s="38"/>
      <c r="AZ119" s="159"/>
      <c r="BA119" s="159"/>
      <c r="BH119" s="137">
        <v>99</v>
      </c>
      <c r="BI119" s="206"/>
      <c r="BJ119" s="207"/>
      <c r="BK119" s="207"/>
      <c r="BL119" s="207"/>
      <c r="BM119" s="207"/>
      <c r="BN119" s="206"/>
      <c r="BO119" s="208"/>
      <c r="BP119" s="206"/>
      <c r="BQ119" s="458"/>
      <c r="BR119" s="209"/>
      <c r="BS119" s="210"/>
      <c r="BT119" s="208"/>
      <c r="BU119" s="208"/>
      <c r="BV119" s="458"/>
      <c r="BW119" s="209"/>
      <c r="CP119" s="244"/>
      <c r="CQ119" s="213"/>
      <c r="CR119" s="181" t="s">
        <v>172</v>
      </c>
      <c r="CS119" s="253" t="s">
        <v>946</v>
      </c>
      <c r="CT119" s="183"/>
      <c r="CU119" s="150"/>
      <c r="CV119" s="159"/>
      <c r="CW119" s="159"/>
      <c r="CX119" s="169"/>
      <c r="CY119" s="169"/>
      <c r="CZ119" s="159"/>
      <c r="DA119" s="159"/>
      <c r="DB119" s="159"/>
      <c r="DC119" s="159"/>
      <c r="DD119" s="159"/>
      <c r="DE119" s="213"/>
      <c r="DF119" s="213"/>
      <c r="DG119" s="181" t="s">
        <v>452</v>
      </c>
      <c r="DH119" s="182" t="s">
        <v>946</v>
      </c>
      <c r="DI119" s="178" t="s">
        <v>1601</v>
      </c>
      <c r="DJ119" s="183"/>
      <c r="DK119" s="158"/>
      <c r="DM119" s="218"/>
      <c r="DN119" s="219"/>
      <c r="DO119" s="220" t="s">
        <v>665</v>
      </c>
      <c r="DP119" s="221">
        <v>0</v>
      </c>
      <c r="DQ119" s="216">
        <v>4</v>
      </c>
      <c r="DR119" s="222">
        <f>DCOUNT($H$20:$AI$4020,$H$20,DO118:DQ119)</f>
        <v>0</v>
      </c>
      <c r="DS119" s="159"/>
      <c r="DT119" s="158"/>
      <c r="DW119" s="225"/>
      <c r="DX119" s="331"/>
      <c r="DY119" s="186" t="s">
        <v>452</v>
      </c>
      <c r="DZ119" s="187" t="s">
        <v>946</v>
      </c>
      <c r="EA119" s="188" t="s">
        <v>1601</v>
      </c>
      <c r="EB119" s="189"/>
      <c r="EC119" s="341"/>
      <c r="ED119" s="344"/>
      <c r="EE119" s="346"/>
      <c r="EF119" s="186" t="s">
        <v>76</v>
      </c>
      <c r="EG119" s="187" t="s">
        <v>946</v>
      </c>
      <c r="EH119" s="188" t="s">
        <v>1601</v>
      </c>
      <c r="EI119" s="189"/>
      <c r="EK119" s="231"/>
      <c r="EL119" s="232"/>
      <c r="EM119" s="186" t="s">
        <v>1629</v>
      </c>
      <c r="EN119" s="187" t="s">
        <v>946</v>
      </c>
      <c r="EO119" s="188" t="s">
        <v>1601</v>
      </c>
      <c r="EP119" s="189"/>
      <c r="EQ119" s="193"/>
      <c r="ER119" s="225"/>
      <c r="ES119" s="161"/>
      <c r="ET119" s="586" t="s">
        <v>76</v>
      </c>
      <c r="EU119" s="587" t="s">
        <v>946</v>
      </c>
      <c r="EV119" s="581" t="s">
        <v>1601</v>
      </c>
      <c r="EW119" s="582"/>
      <c r="EY119" s="346"/>
      <c r="EZ119" s="231"/>
      <c r="FA119" s="186" t="s">
        <v>1629</v>
      </c>
      <c r="FB119" s="187" t="s">
        <v>946</v>
      </c>
      <c r="FC119" s="188" t="s">
        <v>1601</v>
      </c>
      <c r="FD119" s="189"/>
      <c r="FF119" s="236"/>
      <c r="FG119" s="280"/>
      <c r="FH119" s="237">
        <v>8</v>
      </c>
      <c r="FI119" s="229">
        <v>8</v>
      </c>
      <c r="FJ119" s="234">
        <f>DCOUNT($H$20:$AI$4020,$H$20,FH118:FI119)</f>
        <v>0</v>
      </c>
      <c r="FK119" s="161"/>
      <c r="FL119" s="138"/>
      <c r="FM119" s="920"/>
      <c r="FN119" s="914"/>
      <c r="FO119" s="194" t="s">
        <v>1677</v>
      </c>
      <c r="FP119" s="194" t="s">
        <v>162</v>
      </c>
      <c r="FQ119" s="132"/>
      <c r="FR119" s="140"/>
      <c r="FS119" s="140"/>
      <c r="FT119" s="354"/>
      <c r="FU119" s="855" t="s">
        <v>1790</v>
      </c>
      <c r="FV119" s="856"/>
      <c r="FW119" s="857"/>
      <c r="FX119" s="85">
        <v>0</v>
      </c>
      <c r="FY119" s="85">
        <v>1.7</v>
      </c>
      <c r="FZ119" s="493">
        <f>0.28*0.5</f>
        <v>0.14000000000000001</v>
      </c>
      <c r="GA119" s="494">
        <f>0.052*0.5</f>
        <v>2.5999999999999999E-2</v>
      </c>
      <c r="GB119" s="87">
        <v>9</v>
      </c>
      <c r="GC119" s="85" t="s">
        <v>391</v>
      </c>
      <c r="GD119" s="85" t="s">
        <v>1721</v>
      </c>
      <c r="GE119" s="85" t="s">
        <v>261</v>
      </c>
      <c r="GF119" s="94"/>
      <c r="GM119" s="616"/>
      <c r="GN119" s="111"/>
      <c r="GO119" s="566"/>
    </row>
    <row r="120" spans="1:197" ht="15" customHeight="1" x14ac:dyDescent="0.15">
      <c r="A120" s="38"/>
      <c r="B120" s="52">
        <v>100</v>
      </c>
      <c r="C120" s="48"/>
      <c r="D120" s="48"/>
      <c r="E120" s="686"/>
      <c r="F120" s="686"/>
      <c r="G120" s="687"/>
      <c r="H120" s="412">
        <f t="shared" si="11"/>
        <v>0</v>
      </c>
      <c r="I120" s="47">
        <v>100</v>
      </c>
      <c r="J120" s="48"/>
      <c r="K120" s="48"/>
      <c r="L120" s="47" t="e">
        <f t="shared" si="12"/>
        <v>#N/A</v>
      </c>
      <c r="M120" s="48"/>
      <c r="N120" s="49"/>
      <c r="O120" s="59"/>
      <c r="P120" s="59"/>
      <c r="Q120" s="48"/>
      <c r="R120" s="50" t="s">
        <v>1009</v>
      </c>
      <c r="S120" s="48"/>
      <c r="T120" s="50" t="s">
        <v>1004</v>
      </c>
      <c r="U120" s="48"/>
      <c r="V120" s="47" t="s">
        <v>4102</v>
      </c>
      <c r="W120" s="686"/>
      <c r="X120" s="47"/>
      <c r="Y120" s="48"/>
      <c r="Z120" s="686"/>
      <c r="AA120" s="457"/>
      <c r="AB120" s="51" t="e">
        <f t="shared" si="13"/>
        <v>#N/A</v>
      </c>
      <c r="AC120" s="52">
        <v>100</v>
      </c>
      <c r="AD120" s="457"/>
      <c r="AE120" s="47" t="e">
        <f t="shared" si="14"/>
        <v>#N/A</v>
      </c>
      <c r="AF120" s="48"/>
      <c r="AG120" s="53" t="e">
        <f t="shared" si="15"/>
        <v>#N/A</v>
      </c>
      <c r="AH120" s="36" t="str">
        <f t="shared" si="16"/>
        <v/>
      </c>
      <c r="AI120" s="37" t="str">
        <f t="shared" si="17"/>
        <v/>
      </c>
      <c r="AJ120" s="38"/>
      <c r="AK120" s="38"/>
      <c r="AL120" s="38"/>
      <c r="AM120" s="38"/>
      <c r="AN120" s="38"/>
      <c r="AO120" s="38"/>
      <c r="AP120" s="38"/>
      <c r="AZ120" s="159"/>
      <c r="BA120" s="159"/>
      <c r="BH120" s="137">
        <v>100</v>
      </c>
      <c r="BI120" s="206"/>
      <c r="BJ120" s="207"/>
      <c r="BK120" s="207"/>
      <c r="BL120" s="207"/>
      <c r="BM120" s="207"/>
      <c r="BN120" s="206"/>
      <c r="BO120" s="208"/>
      <c r="BP120" s="206"/>
      <c r="BQ120" s="458"/>
      <c r="BR120" s="209"/>
      <c r="BS120" s="210"/>
      <c r="BT120" s="208"/>
      <c r="BU120" s="208"/>
      <c r="BV120" s="458"/>
      <c r="BW120" s="209"/>
      <c r="CP120" s="244"/>
      <c r="CQ120" s="213"/>
      <c r="CR120" s="224" t="s">
        <v>1386</v>
      </c>
      <c r="CS120" s="258">
        <v>0</v>
      </c>
      <c r="CT120" s="178">
        <f>DCOUNT($H$20:$AI$4020,"入力ﾁｪｯｸ",CR119:CS120)</f>
        <v>0</v>
      </c>
      <c r="CU120" s="150"/>
      <c r="CV120" s="159"/>
      <c r="CW120" s="159"/>
      <c r="CX120" s="169"/>
      <c r="CY120" s="169"/>
      <c r="CZ120" s="159"/>
      <c r="DA120" s="159"/>
      <c r="DB120" s="159"/>
      <c r="DC120" s="159"/>
      <c r="DD120" s="150"/>
      <c r="DE120" s="213"/>
      <c r="DF120" s="213"/>
      <c r="DG120" s="446" t="s">
        <v>1267</v>
      </c>
      <c r="DH120" s="221">
        <v>0</v>
      </c>
      <c r="DI120" s="216">
        <v>6</v>
      </c>
      <c r="DJ120" s="222">
        <f>DCOUNT($H$20:$AI$4020,$H$20,DG119:DI120)</f>
        <v>0</v>
      </c>
      <c r="DK120" s="159"/>
      <c r="DM120" s="244"/>
      <c r="DN120" s="213"/>
      <c r="DO120" s="181" t="s">
        <v>1073</v>
      </c>
      <c r="DP120" s="182" t="s">
        <v>946</v>
      </c>
      <c r="DQ120" s="178" t="s">
        <v>1601</v>
      </c>
      <c r="DR120" s="183"/>
      <c r="DS120" s="158"/>
      <c r="DT120" s="159"/>
      <c r="DW120" s="225"/>
      <c r="DX120" s="331"/>
      <c r="DY120" s="227" t="s">
        <v>122</v>
      </c>
      <c r="DZ120" s="228">
        <v>0</v>
      </c>
      <c r="EA120" s="229">
        <v>6</v>
      </c>
      <c r="EB120" s="230">
        <f>DCOUNT($H$20:$AI$4020,$H$20,DY119:EA120)</f>
        <v>0</v>
      </c>
      <c r="EC120" s="230"/>
      <c r="ED120" s="344"/>
      <c r="EE120" s="346"/>
      <c r="EF120" s="227" t="s">
        <v>607</v>
      </c>
      <c r="EG120" s="228">
        <v>0</v>
      </c>
      <c r="EH120" s="229">
        <v>4</v>
      </c>
      <c r="EI120" s="230">
        <f>DCOUNT($H$20:$AI$4020,$H$20,EF119:EH120)</f>
        <v>0</v>
      </c>
      <c r="EK120" s="231"/>
      <c r="EL120" s="232"/>
      <c r="EM120" s="227" t="s">
        <v>1147</v>
      </c>
      <c r="EN120" s="228">
        <v>0</v>
      </c>
      <c r="EO120" s="229">
        <v>4</v>
      </c>
      <c r="EP120" s="234">
        <f>DCOUNT($H$20:$AI$4020,$H$20,EM119:EO120)</f>
        <v>0</v>
      </c>
      <c r="EQ120" s="161"/>
      <c r="ER120" s="225"/>
      <c r="ES120" s="151"/>
      <c r="ET120" s="588" t="s">
        <v>2943</v>
      </c>
      <c r="EU120" s="589">
        <v>0</v>
      </c>
      <c r="EV120" s="584">
        <v>4</v>
      </c>
      <c r="EW120" s="590">
        <f>DCOUNT($H$20:$AI$4020,$H$20,ET119:EV120)</f>
        <v>0</v>
      </c>
      <c r="EY120" s="346"/>
      <c r="EZ120" s="280"/>
      <c r="FA120" s="325" t="s">
        <v>909</v>
      </c>
      <c r="FB120" s="228">
        <v>0</v>
      </c>
      <c r="FC120" s="229">
        <v>6</v>
      </c>
      <c r="FD120" s="230">
        <f>DCOUNT($H$20:$AI$4020,$H$20,FA119:FC120)</f>
        <v>0</v>
      </c>
      <c r="FF120" s="236"/>
      <c r="FG120" s="563" t="s">
        <v>4146</v>
      </c>
      <c r="FH120" s="192" t="s">
        <v>742</v>
      </c>
      <c r="FI120" s="188" t="s">
        <v>1602</v>
      </c>
      <c r="FJ120" s="189"/>
      <c r="FK120" s="193"/>
      <c r="FL120" s="138"/>
      <c r="FM120" s="920"/>
      <c r="FN120" s="914"/>
      <c r="FO120" s="194">
        <v>1</v>
      </c>
      <c r="FP120" s="238">
        <v>143</v>
      </c>
      <c r="FQ120" s="194">
        <f>DCOUNT($AN$20:$AO$73,"例№",FO119:FP120)</f>
        <v>0</v>
      </c>
      <c r="FR120" s="140"/>
      <c r="FS120" s="140"/>
      <c r="FT120" s="354"/>
      <c r="FU120" s="855" t="s">
        <v>1791</v>
      </c>
      <c r="FV120" s="856"/>
      <c r="FW120" s="857"/>
      <c r="FX120" s="85">
        <v>1.7</v>
      </c>
      <c r="FY120" s="85">
        <v>2.5</v>
      </c>
      <c r="FZ120" s="493">
        <f>0.49*0.5</f>
        <v>0.245</v>
      </c>
      <c r="GA120" s="494">
        <f>0.06*0.5</f>
        <v>0.03</v>
      </c>
      <c r="GB120" s="87">
        <v>9</v>
      </c>
      <c r="GC120" s="85" t="s">
        <v>391</v>
      </c>
      <c r="GD120" s="85" t="s">
        <v>1721</v>
      </c>
      <c r="GE120" s="85" t="s">
        <v>268</v>
      </c>
      <c r="GF120" s="94"/>
      <c r="GM120" s="616"/>
      <c r="GN120" s="111"/>
      <c r="GO120" s="566"/>
    </row>
    <row r="121" spans="1:197" ht="15" customHeight="1" x14ac:dyDescent="0.15">
      <c r="A121" s="38"/>
      <c r="B121" s="52">
        <v>101</v>
      </c>
      <c r="C121" s="48"/>
      <c r="D121" s="48"/>
      <c r="E121" s="686"/>
      <c r="F121" s="686"/>
      <c r="G121" s="687"/>
      <c r="H121" s="412">
        <f t="shared" si="11"/>
        <v>0</v>
      </c>
      <c r="I121" s="47">
        <v>101</v>
      </c>
      <c r="J121" s="48"/>
      <c r="K121" s="48"/>
      <c r="L121" s="47" t="e">
        <f t="shared" si="12"/>
        <v>#N/A</v>
      </c>
      <c r="M121" s="48"/>
      <c r="N121" s="49"/>
      <c r="O121" s="59"/>
      <c r="P121" s="59"/>
      <c r="Q121" s="48"/>
      <c r="R121" s="50" t="s">
        <v>1009</v>
      </c>
      <c r="S121" s="48"/>
      <c r="T121" s="50" t="s">
        <v>1004</v>
      </c>
      <c r="U121" s="48"/>
      <c r="V121" s="47" t="s">
        <v>4102</v>
      </c>
      <c r="W121" s="686"/>
      <c r="X121" s="47"/>
      <c r="Y121" s="48"/>
      <c r="Z121" s="686"/>
      <c r="AA121" s="457"/>
      <c r="AB121" s="51" t="e">
        <f t="shared" si="13"/>
        <v>#N/A</v>
      </c>
      <c r="AC121" s="52">
        <v>101</v>
      </c>
      <c r="AD121" s="457"/>
      <c r="AE121" s="47" t="e">
        <f t="shared" si="14"/>
        <v>#N/A</v>
      </c>
      <c r="AF121" s="48"/>
      <c r="AG121" s="53" t="e">
        <f t="shared" si="15"/>
        <v>#N/A</v>
      </c>
      <c r="AH121" s="36" t="str">
        <f t="shared" si="16"/>
        <v/>
      </c>
      <c r="AI121" s="37" t="str">
        <f t="shared" si="17"/>
        <v/>
      </c>
      <c r="AJ121" s="38"/>
      <c r="AK121" s="38"/>
      <c r="AL121" s="38"/>
      <c r="AM121" s="38"/>
      <c r="AN121" s="38"/>
      <c r="AO121" s="38"/>
      <c r="AP121" s="38"/>
      <c r="AZ121" s="159"/>
      <c r="BA121" s="159"/>
      <c r="BH121" s="137">
        <v>101</v>
      </c>
      <c r="BI121" s="206"/>
      <c r="BJ121" s="207"/>
      <c r="BK121" s="207"/>
      <c r="BL121" s="207"/>
      <c r="BM121" s="207"/>
      <c r="BN121" s="206"/>
      <c r="BO121" s="208"/>
      <c r="BP121" s="206"/>
      <c r="BQ121" s="458"/>
      <c r="BR121" s="209"/>
      <c r="BS121" s="210"/>
      <c r="BT121" s="208"/>
      <c r="BU121" s="208"/>
      <c r="BV121" s="458"/>
      <c r="BW121" s="209"/>
      <c r="CP121" s="244"/>
      <c r="CQ121" s="213"/>
      <c r="CR121" s="181" t="s">
        <v>172</v>
      </c>
      <c r="CS121" s="253" t="s">
        <v>946</v>
      </c>
      <c r="CT121" s="183"/>
      <c r="CU121" s="150"/>
      <c r="CV121" s="159"/>
      <c r="CW121" s="159"/>
      <c r="CX121" s="169"/>
      <c r="CY121" s="169"/>
      <c r="CZ121" s="159"/>
      <c r="DA121" s="159"/>
      <c r="DB121" s="159"/>
      <c r="DC121" s="159"/>
      <c r="DD121" s="150"/>
      <c r="DE121" s="213"/>
      <c r="DF121" s="213"/>
      <c r="DG121" s="181" t="s">
        <v>452</v>
      </c>
      <c r="DH121" s="182" t="s">
        <v>946</v>
      </c>
      <c r="DI121" s="178" t="s">
        <v>1601</v>
      </c>
      <c r="DJ121" s="183"/>
      <c r="DK121" s="158"/>
      <c r="DM121" s="244"/>
      <c r="DN121" s="213"/>
      <c r="DO121" s="220" t="s">
        <v>1528</v>
      </c>
      <c r="DP121" s="221">
        <v>0</v>
      </c>
      <c r="DQ121" s="216">
        <v>4</v>
      </c>
      <c r="DR121" s="222">
        <f>DCOUNT($H$20:$AI$4020,$H$20,DO120:DQ121)</f>
        <v>0</v>
      </c>
      <c r="DS121" s="159"/>
      <c r="DT121" s="158"/>
      <c r="DW121" s="225"/>
      <c r="DX121" s="331"/>
      <c r="DY121" s="186" t="s">
        <v>452</v>
      </c>
      <c r="DZ121" s="187" t="s">
        <v>946</v>
      </c>
      <c r="EA121" s="188" t="s">
        <v>1601</v>
      </c>
      <c r="EB121" s="189"/>
      <c r="EC121" s="341"/>
      <c r="ED121" s="344"/>
      <c r="EE121" s="346"/>
      <c r="EF121" s="186" t="s">
        <v>76</v>
      </c>
      <c r="EG121" s="187" t="s">
        <v>946</v>
      </c>
      <c r="EH121" s="188" t="s">
        <v>1601</v>
      </c>
      <c r="EI121" s="189"/>
      <c r="EK121" s="231"/>
      <c r="EL121" s="232"/>
      <c r="EM121" s="186" t="s">
        <v>1629</v>
      </c>
      <c r="EN121" s="187" t="s">
        <v>946</v>
      </c>
      <c r="EO121" s="188" t="s">
        <v>1601</v>
      </c>
      <c r="EP121" s="189"/>
      <c r="EQ121" s="193"/>
      <c r="ER121" s="225"/>
      <c r="ES121" s="161"/>
      <c r="ET121" s="586" t="s">
        <v>76</v>
      </c>
      <c r="EU121" s="587" t="s">
        <v>946</v>
      </c>
      <c r="EV121" s="581" t="s">
        <v>1601</v>
      </c>
      <c r="EW121" s="582"/>
      <c r="EY121" s="346"/>
      <c r="EZ121" s="185" t="s">
        <v>4045</v>
      </c>
      <c r="FA121" s="186" t="s">
        <v>1629</v>
      </c>
      <c r="FB121" s="187" t="s">
        <v>946</v>
      </c>
      <c r="FC121" s="188" t="s">
        <v>1601</v>
      </c>
      <c r="FD121" s="189"/>
      <c r="FF121" s="272"/>
      <c r="FG121" s="280"/>
      <c r="FH121" s="237">
        <v>8</v>
      </c>
      <c r="FI121" s="229">
        <v>9</v>
      </c>
      <c r="FJ121" s="234">
        <f>DCOUNT($H$20:$AI$4020,$H$20,FH120:FI121)</f>
        <v>0</v>
      </c>
      <c r="FK121" s="161"/>
      <c r="FL121" s="138"/>
      <c r="FM121" s="920"/>
      <c r="FN121" s="914"/>
      <c r="FO121" s="194" t="s">
        <v>1677</v>
      </c>
      <c r="FP121" s="194" t="s">
        <v>162</v>
      </c>
      <c r="FQ121" s="132"/>
      <c r="FR121" s="140"/>
      <c r="FS121" s="140"/>
      <c r="FT121" s="354"/>
      <c r="FU121" s="871" t="s">
        <v>1792</v>
      </c>
      <c r="FV121" s="880"/>
      <c r="FW121" s="881"/>
      <c r="FX121" s="85">
        <v>2.5</v>
      </c>
      <c r="FY121" s="85">
        <v>3.5</v>
      </c>
      <c r="FZ121" s="493">
        <f>0.49*0.5</f>
        <v>0.245</v>
      </c>
      <c r="GA121" s="494">
        <f>0.06*0.5</f>
        <v>0.03</v>
      </c>
      <c r="GB121" s="87">
        <v>9</v>
      </c>
      <c r="GC121" s="85" t="s">
        <v>391</v>
      </c>
      <c r="GD121" s="85" t="s">
        <v>1721</v>
      </c>
      <c r="GE121" s="85" t="s">
        <v>268</v>
      </c>
      <c r="GF121" s="94"/>
      <c r="GM121" s="616"/>
      <c r="GN121" s="111"/>
      <c r="GO121" s="566"/>
    </row>
    <row r="122" spans="1:197" ht="15" customHeight="1" x14ac:dyDescent="0.15">
      <c r="A122" s="38"/>
      <c r="B122" s="52">
        <v>102</v>
      </c>
      <c r="C122" s="48"/>
      <c r="D122" s="48"/>
      <c r="E122" s="686"/>
      <c r="F122" s="686"/>
      <c r="G122" s="687"/>
      <c r="H122" s="412">
        <f t="shared" si="11"/>
        <v>0</v>
      </c>
      <c r="I122" s="47">
        <v>102</v>
      </c>
      <c r="J122" s="48"/>
      <c r="K122" s="48"/>
      <c r="L122" s="47" t="e">
        <f t="shared" si="12"/>
        <v>#N/A</v>
      </c>
      <c r="M122" s="48"/>
      <c r="N122" s="49"/>
      <c r="O122" s="59"/>
      <c r="P122" s="59"/>
      <c r="Q122" s="48"/>
      <c r="R122" s="50" t="s">
        <v>1009</v>
      </c>
      <c r="S122" s="48"/>
      <c r="T122" s="50" t="s">
        <v>1004</v>
      </c>
      <c r="U122" s="48"/>
      <c r="V122" s="47" t="s">
        <v>4102</v>
      </c>
      <c r="W122" s="686"/>
      <c r="X122" s="47"/>
      <c r="Y122" s="48"/>
      <c r="Z122" s="686"/>
      <c r="AA122" s="457"/>
      <c r="AB122" s="51" t="e">
        <f t="shared" si="13"/>
        <v>#N/A</v>
      </c>
      <c r="AC122" s="52">
        <v>102</v>
      </c>
      <c r="AD122" s="457"/>
      <c r="AE122" s="47" t="e">
        <f t="shared" si="14"/>
        <v>#N/A</v>
      </c>
      <c r="AF122" s="48"/>
      <c r="AG122" s="53" t="e">
        <f t="shared" si="15"/>
        <v>#N/A</v>
      </c>
      <c r="AH122" s="36" t="str">
        <f t="shared" si="16"/>
        <v/>
      </c>
      <c r="AI122" s="37" t="str">
        <f t="shared" si="17"/>
        <v/>
      </c>
      <c r="AJ122" s="38"/>
      <c r="AK122" s="38"/>
      <c r="AL122" s="38"/>
      <c r="AM122" s="38"/>
      <c r="AN122" s="38"/>
      <c r="AO122" s="38"/>
      <c r="AP122" s="38"/>
      <c r="AZ122" s="159"/>
      <c r="BA122" s="159"/>
      <c r="BH122" s="137">
        <v>102</v>
      </c>
      <c r="BI122" s="206"/>
      <c r="BJ122" s="207"/>
      <c r="BK122" s="207"/>
      <c r="BL122" s="207"/>
      <c r="BM122" s="207"/>
      <c r="BN122" s="206"/>
      <c r="BO122" s="208"/>
      <c r="BP122" s="206"/>
      <c r="BQ122" s="458"/>
      <c r="BR122" s="209"/>
      <c r="BS122" s="210"/>
      <c r="BT122" s="208"/>
      <c r="BU122" s="208"/>
      <c r="BV122" s="458"/>
      <c r="BW122" s="209"/>
      <c r="CP122" s="244"/>
      <c r="CQ122" s="213"/>
      <c r="CR122" s="224" t="s">
        <v>677</v>
      </c>
      <c r="CS122" s="258">
        <v>0</v>
      </c>
      <c r="CT122" s="178">
        <f>DCOUNT($H$20:$AI$4020,"入力ﾁｪｯｸ",CR121:CS122)</f>
        <v>0</v>
      </c>
      <c r="CU122" s="150"/>
      <c r="CV122" s="159"/>
      <c r="CW122" s="159"/>
      <c r="CX122" s="169"/>
      <c r="CY122" s="169"/>
      <c r="CZ122" s="159"/>
      <c r="DA122" s="159"/>
      <c r="DB122" s="159"/>
      <c r="DC122" s="159"/>
      <c r="DD122" s="150"/>
      <c r="DE122" s="213"/>
      <c r="DF122" s="213"/>
      <c r="DG122" s="447" t="s">
        <v>1270</v>
      </c>
      <c r="DH122" s="221">
        <v>0</v>
      </c>
      <c r="DI122" s="216">
        <v>6</v>
      </c>
      <c r="DJ122" s="222">
        <f>DCOUNT($H$20:$AI$4020,$H$20,DG121:DI122)</f>
        <v>0</v>
      </c>
      <c r="DK122" s="159"/>
      <c r="DM122" s="244"/>
      <c r="DN122" s="213"/>
      <c r="DO122" s="181" t="s">
        <v>1073</v>
      </c>
      <c r="DP122" s="182" t="s">
        <v>946</v>
      </c>
      <c r="DQ122" s="178" t="s">
        <v>1601</v>
      </c>
      <c r="DR122" s="183"/>
      <c r="DS122" s="158"/>
      <c r="DT122" s="159"/>
      <c r="DW122" s="225"/>
      <c r="DX122" s="331"/>
      <c r="DY122" s="227" t="s">
        <v>1432</v>
      </c>
      <c r="DZ122" s="228">
        <v>0</v>
      </c>
      <c r="EA122" s="229">
        <v>6</v>
      </c>
      <c r="EB122" s="230">
        <f>DCOUNT($H$20:$AI$4020,$H$20,DY121:EA122)</f>
        <v>0</v>
      </c>
      <c r="EC122" s="230"/>
      <c r="ED122" s="344"/>
      <c r="EE122" s="346"/>
      <c r="EF122" s="227" t="s">
        <v>609</v>
      </c>
      <c r="EG122" s="228">
        <v>0</v>
      </c>
      <c r="EH122" s="229">
        <v>4</v>
      </c>
      <c r="EI122" s="230">
        <f>DCOUNT($H$20:$AI$4020,$H$20,EF121:EH122)</f>
        <v>0</v>
      </c>
      <c r="EK122" s="231"/>
      <c r="EL122" s="232"/>
      <c r="EM122" s="227" t="s">
        <v>358</v>
      </c>
      <c r="EN122" s="228">
        <v>0</v>
      </c>
      <c r="EO122" s="229">
        <v>4</v>
      </c>
      <c r="EP122" s="234">
        <f>DCOUNT($H$20:$AI$4020,$H$20,EM121:EO122)</f>
        <v>0</v>
      </c>
      <c r="EQ122" s="161"/>
      <c r="ER122" s="225"/>
      <c r="ES122" s="151"/>
      <c r="ET122" s="588" t="s">
        <v>2944</v>
      </c>
      <c r="EU122" s="589">
        <v>0</v>
      </c>
      <c r="EV122" s="584">
        <v>4</v>
      </c>
      <c r="EW122" s="590">
        <f>DCOUNT($H$20:$AI$4020,$H$20,ET121:EV122)</f>
        <v>0</v>
      </c>
      <c r="EY122" s="346"/>
      <c r="EZ122" s="232">
        <f>SUM(FD121:FD126)</f>
        <v>0</v>
      </c>
      <c r="FA122" s="325" t="s">
        <v>911</v>
      </c>
      <c r="FB122" s="228">
        <v>0</v>
      </c>
      <c r="FC122" s="229">
        <v>7</v>
      </c>
      <c r="FD122" s="230">
        <f>DCOUNT($H$20:$AI$4020,$H$20,FA121:FC122)</f>
        <v>0</v>
      </c>
      <c r="FI122" s="138"/>
      <c r="FK122" s="193"/>
      <c r="FL122" s="138"/>
      <c r="FM122" s="920"/>
      <c r="FN122" s="914"/>
      <c r="FO122" s="194">
        <v>1</v>
      </c>
      <c r="FP122" s="238">
        <v>144</v>
      </c>
      <c r="FQ122" s="194">
        <f>DCOUNT($AN$20:$AO$73,"例№",FO121:FP122)</f>
        <v>0</v>
      </c>
      <c r="FR122" s="140"/>
      <c r="FS122" s="140"/>
      <c r="FT122" s="354"/>
      <c r="FU122" s="885"/>
      <c r="FV122" s="886"/>
      <c r="FW122" s="887"/>
      <c r="FX122" s="85">
        <v>3.5</v>
      </c>
      <c r="FY122" s="85">
        <v>12</v>
      </c>
      <c r="FZ122" s="493">
        <f>0.26*0.5</f>
        <v>0.13</v>
      </c>
      <c r="GA122" s="494">
        <f>0.017*0.5</f>
        <v>8.5000000000000006E-3</v>
      </c>
      <c r="GB122" s="87">
        <v>9</v>
      </c>
      <c r="GC122" s="85" t="s">
        <v>391</v>
      </c>
      <c r="GD122" s="85" t="s">
        <v>1721</v>
      </c>
      <c r="GE122" s="85" t="s">
        <v>268</v>
      </c>
      <c r="GF122" s="94"/>
      <c r="GM122" s="617"/>
      <c r="GN122" s="111"/>
      <c r="GO122" s="566"/>
    </row>
    <row r="123" spans="1:197" ht="15" customHeight="1" x14ac:dyDescent="0.15">
      <c r="A123" s="38"/>
      <c r="B123" s="52">
        <v>103</v>
      </c>
      <c r="C123" s="48"/>
      <c r="D123" s="48"/>
      <c r="E123" s="686"/>
      <c r="F123" s="686"/>
      <c r="G123" s="687"/>
      <c r="H123" s="412">
        <f t="shared" si="11"/>
        <v>0</v>
      </c>
      <c r="I123" s="47">
        <v>103</v>
      </c>
      <c r="J123" s="48"/>
      <c r="K123" s="48"/>
      <c r="L123" s="47" t="e">
        <f t="shared" si="12"/>
        <v>#N/A</v>
      </c>
      <c r="M123" s="48"/>
      <c r="N123" s="49"/>
      <c r="O123" s="59"/>
      <c r="P123" s="59"/>
      <c r="Q123" s="48"/>
      <c r="R123" s="50" t="s">
        <v>1009</v>
      </c>
      <c r="S123" s="48"/>
      <c r="T123" s="50" t="s">
        <v>1004</v>
      </c>
      <c r="U123" s="48"/>
      <c r="V123" s="47" t="s">
        <v>4102</v>
      </c>
      <c r="W123" s="686"/>
      <c r="X123" s="47"/>
      <c r="Y123" s="48"/>
      <c r="Z123" s="686"/>
      <c r="AA123" s="457"/>
      <c r="AB123" s="51" t="e">
        <f t="shared" si="13"/>
        <v>#N/A</v>
      </c>
      <c r="AC123" s="52">
        <v>103</v>
      </c>
      <c r="AD123" s="457"/>
      <c r="AE123" s="47" t="e">
        <f t="shared" si="14"/>
        <v>#N/A</v>
      </c>
      <c r="AF123" s="48"/>
      <c r="AG123" s="53" t="e">
        <f t="shared" si="15"/>
        <v>#N/A</v>
      </c>
      <c r="AH123" s="36" t="str">
        <f t="shared" si="16"/>
        <v/>
      </c>
      <c r="AI123" s="37" t="str">
        <f t="shared" si="17"/>
        <v/>
      </c>
      <c r="AJ123" s="38"/>
      <c r="AK123" s="38"/>
      <c r="AL123" s="38"/>
      <c r="AM123" s="38"/>
      <c r="AN123" s="38"/>
      <c r="AO123" s="38"/>
      <c r="AP123" s="38"/>
      <c r="AZ123" s="159"/>
      <c r="BA123" s="159"/>
      <c r="BH123" s="137">
        <v>103</v>
      </c>
      <c r="BI123" s="206"/>
      <c r="BJ123" s="207"/>
      <c r="BK123" s="207"/>
      <c r="BL123" s="207"/>
      <c r="BM123" s="207"/>
      <c r="BN123" s="206"/>
      <c r="BO123" s="208"/>
      <c r="BP123" s="206"/>
      <c r="BQ123" s="458"/>
      <c r="BR123" s="209"/>
      <c r="BS123" s="210"/>
      <c r="BT123" s="208"/>
      <c r="BU123" s="208"/>
      <c r="BV123" s="458"/>
      <c r="BW123" s="209"/>
      <c r="CP123" s="244"/>
      <c r="CQ123" s="213"/>
      <c r="CR123" s="181" t="s">
        <v>172</v>
      </c>
      <c r="CS123" s="253" t="s">
        <v>946</v>
      </c>
      <c r="CT123" s="183"/>
      <c r="CU123" s="150"/>
      <c r="CV123" s="159"/>
      <c r="CW123" s="159"/>
      <c r="CX123" s="169"/>
      <c r="CY123" s="169"/>
      <c r="CZ123" s="159"/>
      <c r="DA123" s="159"/>
      <c r="DB123" s="159"/>
      <c r="DC123" s="159"/>
      <c r="DD123" s="150"/>
      <c r="DE123" s="213"/>
      <c r="DF123" s="213"/>
      <c r="DG123" s="595" t="s">
        <v>76</v>
      </c>
      <c r="DH123" s="596" t="s">
        <v>946</v>
      </c>
      <c r="DI123" s="599" t="s">
        <v>1601</v>
      </c>
      <c r="DJ123" s="597"/>
      <c r="DK123" s="158"/>
      <c r="DM123" s="244"/>
      <c r="DN123" s="213"/>
      <c r="DO123" s="220" t="s">
        <v>1067</v>
      </c>
      <c r="DP123" s="221">
        <v>0</v>
      </c>
      <c r="DQ123" s="216">
        <v>4</v>
      </c>
      <c r="DR123" s="222">
        <f>DCOUNT($H$20:$AI$4020,$H$20,DO122:DQ123)</f>
        <v>0</v>
      </c>
      <c r="DS123" s="159"/>
      <c r="DT123" s="158"/>
      <c r="DW123" s="225"/>
      <c r="DX123" s="331"/>
      <c r="DY123" s="186" t="s">
        <v>452</v>
      </c>
      <c r="DZ123" s="187" t="s">
        <v>946</v>
      </c>
      <c r="EA123" s="188" t="s">
        <v>1601</v>
      </c>
      <c r="EB123" s="189"/>
      <c r="EC123" s="341"/>
      <c r="ED123" s="344"/>
      <c r="EE123" s="346"/>
      <c r="EF123" s="186" t="s">
        <v>418</v>
      </c>
      <c r="EG123" s="187" t="s">
        <v>946</v>
      </c>
      <c r="EH123" s="188" t="s">
        <v>1601</v>
      </c>
      <c r="EI123" s="189"/>
      <c r="EK123" s="231"/>
      <c r="EL123" s="231"/>
      <c r="EM123" s="186" t="s">
        <v>1629</v>
      </c>
      <c r="EN123" s="187" t="s">
        <v>946</v>
      </c>
      <c r="EO123" s="188" t="s">
        <v>1601</v>
      </c>
      <c r="EP123" s="189"/>
      <c r="EQ123" s="193"/>
      <c r="ER123" s="225"/>
      <c r="ES123" s="161"/>
      <c r="ET123" s="586" t="s">
        <v>76</v>
      </c>
      <c r="EU123" s="587" t="s">
        <v>946</v>
      </c>
      <c r="EV123" s="581" t="s">
        <v>1601</v>
      </c>
      <c r="EW123" s="582"/>
      <c r="EY123" s="346"/>
      <c r="EZ123" s="231"/>
      <c r="FA123" s="186" t="s">
        <v>1629</v>
      </c>
      <c r="FB123" s="187" t="s">
        <v>946</v>
      </c>
      <c r="FC123" s="188" t="s">
        <v>1601</v>
      </c>
      <c r="FD123" s="189"/>
      <c r="FF123" s="191" t="s">
        <v>222</v>
      </c>
      <c r="FG123" s="275" t="s">
        <v>4056</v>
      </c>
      <c r="FH123" s="192" t="s">
        <v>742</v>
      </c>
      <c r="FI123" s="188" t="s">
        <v>1602</v>
      </c>
      <c r="FJ123" s="189"/>
      <c r="FK123" s="161"/>
      <c r="FL123" s="138"/>
      <c r="FM123" s="920"/>
      <c r="FN123" s="914"/>
      <c r="FO123" s="194" t="s">
        <v>1677</v>
      </c>
      <c r="FP123" s="194" t="s">
        <v>162</v>
      </c>
      <c r="FQ123" s="132"/>
      <c r="FR123" s="140"/>
      <c r="FS123" s="140"/>
      <c r="FT123" s="354"/>
      <c r="FU123" s="855" t="s">
        <v>1793</v>
      </c>
      <c r="FV123" s="856"/>
      <c r="FW123" s="857"/>
      <c r="FX123" s="85">
        <v>12</v>
      </c>
      <c r="FY123" s="85">
        <v>30</v>
      </c>
      <c r="FZ123" s="493">
        <f>0.26*0.5</f>
        <v>0.13</v>
      </c>
      <c r="GA123" s="494">
        <f>0.017*0.5</f>
        <v>8.5000000000000006E-3</v>
      </c>
      <c r="GB123" s="87">
        <v>9</v>
      </c>
      <c r="GC123" s="85" t="s">
        <v>391</v>
      </c>
      <c r="GD123" s="85" t="s">
        <v>1721</v>
      </c>
      <c r="GE123" s="85" t="s">
        <v>269</v>
      </c>
      <c r="GF123" s="94"/>
      <c r="GM123" s="617"/>
      <c r="GN123" s="111"/>
      <c r="GO123" s="566"/>
    </row>
    <row r="124" spans="1:197" ht="15" customHeight="1" x14ac:dyDescent="0.15">
      <c r="A124" s="38"/>
      <c r="B124" s="52">
        <v>104</v>
      </c>
      <c r="C124" s="48"/>
      <c r="D124" s="48"/>
      <c r="E124" s="686"/>
      <c r="F124" s="686"/>
      <c r="G124" s="687"/>
      <c r="H124" s="412">
        <f t="shared" si="11"/>
        <v>0</v>
      </c>
      <c r="I124" s="47">
        <v>104</v>
      </c>
      <c r="J124" s="48"/>
      <c r="K124" s="48"/>
      <c r="L124" s="47" t="e">
        <f t="shared" si="12"/>
        <v>#N/A</v>
      </c>
      <c r="M124" s="48"/>
      <c r="N124" s="49"/>
      <c r="O124" s="59"/>
      <c r="P124" s="59"/>
      <c r="Q124" s="48"/>
      <c r="R124" s="50" t="s">
        <v>1009</v>
      </c>
      <c r="S124" s="48"/>
      <c r="T124" s="50" t="s">
        <v>1004</v>
      </c>
      <c r="U124" s="48"/>
      <c r="V124" s="47" t="s">
        <v>4102</v>
      </c>
      <c r="W124" s="686"/>
      <c r="X124" s="47"/>
      <c r="Y124" s="48"/>
      <c r="Z124" s="686"/>
      <c r="AA124" s="457"/>
      <c r="AB124" s="51" t="e">
        <f t="shared" si="13"/>
        <v>#N/A</v>
      </c>
      <c r="AC124" s="52">
        <v>104</v>
      </c>
      <c r="AD124" s="457"/>
      <c r="AE124" s="47" t="e">
        <f t="shared" si="14"/>
        <v>#N/A</v>
      </c>
      <c r="AF124" s="48"/>
      <c r="AG124" s="53" t="e">
        <f t="shared" si="15"/>
        <v>#N/A</v>
      </c>
      <c r="AH124" s="36" t="str">
        <f t="shared" si="16"/>
        <v/>
      </c>
      <c r="AI124" s="37" t="str">
        <f t="shared" si="17"/>
        <v/>
      </c>
      <c r="AJ124" s="38"/>
      <c r="AK124" s="38"/>
      <c r="AL124" s="38"/>
      <c r="AM124" s="38"/>
      <c r="AN124" s="38"/>
      <c r="AO124" s="38"/>
      <c r="AP124" s="38"/>
      <c r="AZ124" s="159"/>
      <c r="BA124" s="159"/>
      <c r="BH124" s="137">
        <v>104</v>
      </c>
      <c r="BI124" s="206"/>
      <c r="BJ124" s="207"/>
      <c r="BK124" s="207"/>
      <c r="BL124" s="207"/>
      <c r="BM124" s="207"/>
      <c r="BN124" s="206"/>
      <c r="BO124" s="208"/>
      <c r="BP124" s="206"/>
      <c r="BQ124" s="458"/>
      <c r="BR124" s="209"/>
      <c r="BS124" s="210"/>
      <c r="BT124" s="208"/>
      <c r="BU124" s="208"/>
      <c r="BV124" s="458"/>
      <c r="BW124" s="209"/>
      <c r="CP124" s="244"/>
      <c r="CQ124" s="244"/>
      <c r="CR124" s="224" t="s">
        <v>1412</v>
      </c>
      <c r="CS124" s="258">
        <v>0</v>
      </c>
      <c r="CT124" s="178">
        <f>DCOUNT($H$20:$AI$4020,"入力ﾁｪｯｸ",CR123:CS124)</f>
        <v>0</v>
      </c>
      <c r="CU124" s="150"/>
      <c r="CV124" s="159"/>
      <c r="CW124" s="159"/>
      <c r="CX124" s="159"/>
      <c r="CY124" s="159"/>
      <c r="CZ124" s="159"/>
      <c r="DA124" s="159"/>
      <c r="DB124" s="159"/>
      <c r="DC124" s="159"/>
      <c r="DD124" s="150"/>
      <c r="DE124" s="213"/>
      <c r="DF124" s="213"/>
      <c r="DG124" s="598" t="s">
        <v>3078</v>
      </c>
      <c r="DH124" s="597">
        <v>0</v>
      </c>
      <c r="DI124" s="599">
        <v>6</v>
      </c>
      <c r="DJ124" s="619">
        <f>DCOUNT($H$20:$AI$4020,$H$20,DG123:DI124)</f>
        <v>0</v>
      </c>
      <c r="DK124" s="159"/>
      <c r="DM124" s="244"/>
      <c r="DN124" s="213"/>
      <c r="DO124" s="181" t="s">
        <v>1073</v>
      </c>
      <c r="DP124" s="182" t="s">
        <v>946</v>
      </c>
      <c r="DQ124" s="178" t="s">
        <v>1601</v>
      </c>
      <c r="DR124" s="183"/>
      <c r="DS124" s="158"/>
      <c r="DT124" s="159"/>
      <c r="DW124" s="225"/>
      <c r="DX124" s="331"/>
      <c r="DY124" s="227" t="s">
        <v>1685</v>
      </c>
      <c r="DZ124" s="228">
        <v>0</v>
      </c>
      <c r="EA124" s="229">
        <v>6</v>
      </c>
      <c r="EB124" s="230">
        <f>DCOUNT($H$20:$AI$4020,$H$20,DY123:EA124)</f>
        <v>0</v>
      </c>
      <c r="EC124" s="230"/>
      <c r="ED124" s="344"/>
      <c r="EE124" s="346"/>
      <c r="EF124" s="227" t="s">
        <v>610</v>
      </c>
      <c r="EG124" s="228">
        <v>0</v>
      </c>
      <c r="EH124" s="229">
        <v>4</v>
      </c>
      <c r="EI124" s="230">
        <f>DCOUNT($H$20:$AI$4020,$H$20,EF123:EH124)</f>
        <v>0</v>
      </c>
      <c r="EK124" s="231"/>
      <c r="EL124" s="231"/>
      <c r="EM124" s="227" t="s">
        <v>1150</v>
      </c>
      <c r="EN124" s="228">
        <v>0</v>
      </c>
      <c r="EO124" s="229">
        <v>4</v>
      </c>
      <c r="EP124" s="234">
        <f>DCOUNT($H$20:$AI$4020,$H$20,EM123:EO124)</f>
        <v>0</v>
      </c>
      <c r="EQ124" s="161"/>
      <c r="ER124" s="225"/>
      <c r="ES124" s="151"/>
      <c r="ET124" s="588" t="s">
        <v>2945</v>
      </c>
      <c r="EU124" s="589">
        <v>0</v>
      </c>
      <c r="EV124" s="584">
        <v>4</v>
      </c>
      <c r="EW124" s="590">
        <f>DCOUNT($H$20:$AI$4020,$H$20,ET123:EV124)</f>
        <v>0</v>
      </c>
      <c r="EY124" s="346"/>
      <c r="EZ124" s="231"/>
      <c r="FA124" s="325" t="s">
        <v>913</v>
      </c>
      <c r="FB124" s="228">
        <v>0</v>
      </c>
      <c r="FC124" s="229">
        <v>7</v>
      </c>
      <c r="FD124" s="230">
        <f>DCOUNT($H$20:$AI$4020,$H$20,FA123:FC124)</f>
        <v>0</v>
      </c>
      <c r="FF124" s="236"/>
      <c r="FG124" s="280"/>
      <c r="FH124" s="237">
        <v>9</v>
      </c>
      <c r="FI124" s="229">
        <v>4</v>
      </c>
      <c r="FJ124" s="234">
        <f>DCOUNT($H$20:$AI$4020,$H$20,FH123:FI124)</f>
        <v>0</v>
      </c>
      <c r="FK124" s="193"/>
      <c r="FL124" s="138"/>
      <c r="FM124" s="920"/>
      <c r="FN124" s="915"/>
      <c r="FO124" s="194">
        <v>1</v>
      </c>
      <c r="FP124" s="238">
        <v>145</v>
      </c>
      <c r="FQ124" s="194">
        <f>DCOUNT($AN$20:$AO$73,"例№",FO123:FP124)</f>
        <v>0</v>
      </c>
      <c r="FR124" s="140"/>
      <c r="FS124" s="140"/>
      <c r="FT124" s="354"/>
      <c r="FU124" s="855" t="s">
        <v>1794</v>
      </c>
      <c r="FV124" s="856"/>
      <c r="FW124" s="857"/>
      <c r="FX124" s="85">
        <v>0</v>
      </c>
      <c r="FY124" s="85">
        <v>1.7</v>
      </c>
      <c r="FZ124" s="493">
        <v>0.6</v>
      </c>
      <c r="GA124" s="494">
        <v>0.2</v>
      </c>
      <c r="GB124" s="87">
        <v>8</v>
      </c>
      <c r="GC124" s="85" t="s">
        <v>391</v>
      </c>
      <c r="GD124" s="85" t="s">
        <v>1721</v>
      </c>
      <c r="GE124" s="85" t="s">
        <v>1078</v>
      </c>
      <c r="GF124" s="94"/>
      <c r="GM124" s="617"/>
      <c r="GN124" s="111"/>
      <c r="GO124" s="566"/>
    </row>
    <row r="125" spans="1:197" ht="15" customHeight="1" thickBot="1" x14ac:dyDescent="0.2">
      <c r="A125" s="38"/>
      <c r="B125" s="76">
        <v>105</v>
      </c>
      <c r="C125" s="77"/>
      <c r="D125" s="77"/>
      <c r="E125" s="688"/>
      <c r="F125" s="688"/>
      <c r="G125" s="689"/>
      <c r="H125" s="412">
        <f t="shared" si="11"/>
        <v>0</v>
      </c>
      <c r="I125" s="47">
        <v>105</v>
      </c>
      <c r="J125" s="48"/>
      <c r="K125" s="48"/>
      <c r="L125" s="47" t="e">
        <f t="shared" si="12"/>
        <v>#N/A</v>
      </c>
      <c r="M125" s="48"/>
      <c r="N125" s="49"/>
      <c r="O125" s="59"/>
      <c r="P125" s="59"/>
      <c r="Q125" s="48"/>
      <c r="R125" s="50" t="s">
        <v>1009</v>
      </c>
      <c r="S125" s="48"/>
      <c r="T125" s="50" t="s">
        <v>1004</v>
      </c>
      <c r="U125" s="48"/>
      <c r="V125" s="47" t="s">
        <v>4102</v>
      </c>
      <c r="W125" s="686"/>
      <c r="X125" s="47"/>
      <c r="Y125" s="48"/>
      <c r="Z125" s="686"/>
      <c r="AA125" s="457"/>
      <c r="AB125" s="51" t="e">
        <f t="shared" si="13"/>
        <v>#N/A</v>
      </c>
      <c r="AC125" s="52">
        <v>105</v>
      </c>
      <c r="AD125" s="457"/>
      <c r="AE125" s="47" t="e">
        <f t="shared" si="14"/>
        <v>#N/A</v>
      </c>
      <c r="AF125" s="48"/>
      <c r="AG125" s="53" t="e">
        <f t="shared" si="15"/>
        <v>#N/A</v>
      </c>
      <c r="AH125" s="36" t="str">
        <f t="shared" si="16"/>
        <v/>
      </c>
      <c r="AI125" s="37" t="str">
        <f t="shared" si="17"/>
        <v/>
      </c>
      <c r="AJ125" s="38"/>
      <c r="AK125" s="38"/>
      <c r="AL125" s="38"/>
      <c r="AM125" s="38"/>
      <c r="AN125" s="38"/>
      <c r="AO125" s="38"/>
      <c r="AP125" s="38"/>
      <c r="AZ125" s="159"/>
      <c r="BA125" s="159"/>
      <c r="BH125" s="137">
        <v>105</v>
      </c>
      <c r="BI125" s="206"/>
      <c r="BJ125" s="207"/>
      <c r="BK125" s="207"/>
      <c r="BL125" s="207"/>
      <c r="BM125" s="207"/>
      <c r="BN125" s="206"/>
      <c r="BO125" s="208"/>
      <c r="BP125" s="206"/>
      <c r="BQ125" s="458"/>
      <c r="BR125" s="209"/>
      <c r="BS125" s="210"/>
      <c r="BT125" s="208"/>
      <c r="BU125" s="208"/>
      <c r="BV125" s="458"/>
      <c r="BW125" s="209"/>
      <c r="CP125" s="244"/>
      <c r="CQ125" s="244"/>
      <c r="CR125" s="181" t="s">
        <v>172</v>
      </c>
      <c r="CS125" s="253" t="s">
        <v>946</v>
      </c>
      <c r="CT125" s="183"/>
      <c r="CU125" s="150"/>
      <c r="CV125" s="159"/>
      <c r="CW125" s="159"/>
      <c r="CX125" s="169"/>
      <c r="CY125" s="169"/>
      <c r="CZ125" s="159"/>
      <c r="DA125" s="159"/>
      <c r="DB125" s="159"/>
      <c r="DC125" s="159"/>
      <c r="DD125" s="150"/>
      <c r="DE125" s="213"/>
      <c r="DF125" s="213"/>
      <c r="DG125" s="595" t="s">
        <v>76</v>
      </c>
      <c r="DH125" s="596" t="s">
        <v>946</v>
      </c>
      <c r="DI125" s="599" t="s">
        <v>1601</v>
      </c>
      <c r="DJ125" s="597"/>
      <c r="DK125" s="158"/>
      <c r="DM125" s="244"/>
      <c r="DN125" s="247"/>
      <c r="DO125" s="220" t="s">
        <v>1535</v>
      </c>
      <c r="DP125" s="221">
        <v>0</v>
      </c>
      <c r="DQ125" s="216">
        <v>4</v>
      </c>
      <c r="DR125" s="222">
        <f>DCOUNT($H$20:$AI$4020,$H$20,DO124:DQ125)</f>
        <v>0</v>
      </c>
      <c r="DS125" s="159"/>
      <c r="DT125" s="158"/>
      <c r="DW125" s="225"/>
      <c r="DX125" s="331"/>
      <c r="DY125" s="186" t="s">
        <v>452</v>
      </c>
      <c r="DZ125" s="187" t="s">
        <v>946</v>
      </c>
      <c r="EA125" s="188" t="s">
        <v>1601</v>
      </c>
      <c r="EB125" s="189"/>
      <c r="EC125" s="341"/>
      <c r="ED125" s="344"/>
      <c r="EE125" s="346"/>
      <c r="EF125" s="186" t="s">
        <v>418</v>
      </c>
      <c r="EG125" s="187" t="s">
        <v>946</v>
      </c>
      <c r="EH125" s="188" t="s">
        <v>1601</v>
      </c>
      <c r="EI125" s="189"/>
      <c r="EK125" s="231"/>
      <c r="EL125" s="231"/>
      <c r="EM125" s="186" t="s">
        <v>1629</v>
      </c>
      <c r="EN125" s="187" t="s">
        <v>946</v>
      </c>
      <c r="EO125" s="188" t="s">
        <v>1601</v>
      </c>
      <c r="EP125" s="189"/>
      <c r="EQ125" s="193"/>
      <c r="ER125" s="225"/>
      <c r="ES125" s="161"/>
      <c r="ET125" s="586" t="s">
        <v>76</v>
      </c>
      <c r="EU125" s="587" t="s">
        <v>946</v>
      </c>
      <c r="EV125" s="581" t="s">
        <v>1601</v>
      </c>
      <c r="EW125" s="582"/>
      <c r="EY125" s="346"/>
      <c r="EZ125" s="231"/>
      <c r="FA125" s="186" t="s">
        <v>1629</v>
      </c>
      <c r="FB125" s="187" t="s">
        <v>946</v>
      </c>
      <c r="FC125" s="188" t="s">
        <v>1601</v>
      </c>
      <c r="FD125" s="189"/>
      <c r="FF125" s="236"/>
      <c r="FG125" s="284" t="s">
        <v>4027</v>
      </c>
      <c r="FH125" s="192" t="s">
        <v>742</v>
      </c>
      <c r="FI125" s="188" t="s">
        <v>1602</v>
      </c>
      <c r="FJ125" s="189"/>
      <c r="FK125" s="161"/>
      <c r="FL125" s="138"/>
      <c r="FM125" s="193"/>
      <c r="FN125" s="138"/>
      <c r="FO125" s="193"/>
      <c r="FP125" s="193"/>
      <c r="FQ125" s="193"/>
      <c r="FR125" s="140"/>
      <c r="FS125" s="140"/>
      <c r="FT125" s="354"/>
      <c r="FU125" s="855" t="s">
        <v>1795</v>
      </c>
      <c r="FV125" s="856"/>
      <c r="FW125" s="857"/>
      <c r="FX125" s="85">
        <v>1.7</v>
      </c>
      <c r="FY125" s="85">
        <v>2.5</v>
      </c>
      <c r="FZ125" s="493">
        <v>1.3</v>
      </c>
      <c r="GA125" s="494">
        <v>0.25</v>
      </c>
      <c r="GB125" s="87">
        <v>8</v>
      </c>
      <c r="GC125" s="85" t="s">
        <v>391</v>
      </c>
      <c r="GD125" s="85" t="s">
        <v>1721</v>
      </c>
      <c r="GE125" s="85" t="s">
        <v>1078</v>
      </c>
      <c r="GF125" s="94"/>
      <c r="GM125" s="617"/>
      <c r="GN125" s="111"/>
      <c r="GO125" s="566"/>
    </row>
    <row r="126" spans="1:197" ht="15" customHeight="1" x14ac:dyDescent="0.15">
      <c r="A126" s="38"/>
      <c r="B126" s="38"/>
      <c r="C126" s="38"/>
      <c r="D126" s="38"/>
      <c r="E126" s="38"/>
      <c r="F126" s="38"/>
      <c r="G126" s="38"/>
      <c r="H126" s="412">
        <f t="shared" si="11"/>
        <v>0</v>
      </c>
      <c r="I126" s="47">
        <v>106</v>
      </c>
      <c r="J126" s="48"/>
      <c r="K126" s="48"/>
      <c r="L126" s="47" t="e">
        <f t="shared" si="12"/>
        <v>#N/A</v>
      </c>
      <c r="M126" s="48"/>
      <c r="N126" s="49"/>
      <c r="O126" s="59"/>
      <c r="P126" s="59"/>
      <c r="Q126" s="48"/>
      <c r="R126" s="50" t="s">
        <v>1009</v>
      </c>
      <c r="S126" s="48"/>
      <c r="T126" s="50" t="s">
        <v>1004</v>
      </c>
      <c r="U126" s="48"/>
      <c r="V126" s="47" t="s">
        <v>4102</v>
      </c>
      <c r="W126" s="686"/>
      <c r="X126" s="47"/>
      <c r="Y126" s="48"/>
      <c r="Z126" s="686"/>
      <c r="AA126" s="457"/>
      <c r="AB126" s="51" t="e">
        <f t="shared" si="13"/>
        <v>#N/A</v>
      </c>
      <c r="AC126" s="52">
        <v>106</v>
      </c>
      <c r="AD126" s="457"/>
      <c r="AE126" s="47" t="e">
        <f t="shared" si="14"/>
        <v>#N/A</v>
      </c>
      <c r="AF126" s="48"/>
      <c r="AG126" s="53" t="e">
        <f t="shared" si="15"/>
        <v>#N/A</v>
      </c>
      <c r="AH126" s="36" t="str">
        <f t="shared" si="16"/>
        <v/>
      </c>
      <c r="AI126" s="37" t="str">
        <f t="shared" si="17"/>
        <v/>
      </c>
      <c r="AJ126" s="38"/>
      <c r="AK126" s="38"/>
      <c r="AL126" s="38"/>
      <c r="AM126" s="38"/>
      <c r="AN126" s="38"/>
      <c r="AO126" s="38"/>
      <c r="AP126" s="38"/>
      <c r="AZ126" s="159"/>
      <c r="BA126" s="159"/>
      <c r="BB126" s="159"/>
      <c r="BH126" s="137">
        <v>106</v>
      </c>
      <c r="BI126" s="206"/>
      <c r="BJ126" s="207"/>
      <c r="BK126" s="207"/>
      <c r="BL126" s="207"/>
      <c r="BM126" s="207"/>
      <c r="BN126" s="206"/>
      <c r="BO126" s="208"/>
      <c r="BP126" s="206"/>
      <c r="BQ126" s="458"/>
      <c r="BR126" s="209"/>
      <c r="BS126" s="210"/>
      <c r="BT126" s="208"/>
      <c r="BU126" s="208"/>
      <c r="BV126" s="458"/>
      <c r="BW126" s="209"/>
      <c r="CP126" s="244"/>
      <c r="CQ126" s="320"/>
      <c r="CR126" s="224" t="s">
        <v>681</v>
      </c>
      <c r="CS126" s="258">
        <v>0</v>
      </c>
      <c r="CT126" s="178">
        <f>DCOUNT($H$20:$AI$4020,"入力ﾁｪｯｸ",CR125:CS126)</f>
        <v>0</v>
      </c>
      <c r="CU126" s="150"/>
      <c r="CV126" s="159"/>
      <c r="CW126" s="159"/>
      <c r="CX126" s="169"/>
      <c r="CY126" s="169"/>
      <c r="CZ126" s="159"/>
      <c r="DA126" s="159"/>
      <c r="DB126" s="159"/>
      <c r="DC126" s="159"/>
      <c r="DD126" s="150"/>
      <c r="DE126" s="213"/>
      <c r="DF126" s="213"/>
      <c r="DG126" s="598" t="s">
        <v>3079</v>
      </c>
      <c r="DH126" s="597">
        <v>0</v>
      </c>
      <c r="DI126" s="599">
        <v>6</v>
      </c>
      <c r="DJ126" s="619">
        <f>DCOUNT($H$20:$AI$4020,$H$20,DG125:DI126)</f>
        <v>0</v>
      </c>
      <c r="DK126" s="159"/>
      <c r="DM126" s="320"/>
      <c r="DN126" s="180" t="s">
        <v>3960</v>
      </c>
      <c r="DO126" s="181" t="s">
        <v>86</v>
      </c>
      <c r="DP126" s="182" t="s">
        <v>946</v>
      </c>
      <c r="DQ126" s="178" t="s">
        <v>1601</v>
      </c>
      <c r="DR126" s="183"/>
      <c r="DS126" s="158"/>
      <c r="DT126" s="159"/>
      <c r="DW126" s="225"/>
      <c r="DX126" s="331"/>
      <c r="DY126" s="451" t="s">
        <v>1099</v>
      </c>
      <c r="DZ126" s="228">
        <v>0</v>
      </c>
      <c r="EA126" s="229">
        <v>6</v>
      </c>
      <c r="EB126" s="230">
        <f>DCOUNT($H$20:$AI$4020,$H$20,DY125:EA126)</f>
        <v>0</v>
      </c>
      <c r="EC126" s="230"/>
      <c r="ED126" s="344"/>
      <c r="EE126" s="346"/>
      <c r="EF126" s="227" t="s">
        <v>611</v>
      </c>
      <c r="EG126" s="228">
        <v>0</v>
      </c>
      <c r="EH126" s="229">
        <v>4</v>
      </c>
      <c r="EI126" s="230">
        <f>DCOUNT($H$20:$AI$4020,$H$20,EF125:EH126)</f>
        <v>0</v>
      </c>
      <c r="EK126" s="231"/>
      <c r="EL126" s="231"/>
      <c r="EM126" s="227" t="s">
        <v>1151</v>
      </c>
      <c r="EN126" s="228">
        <v>0</v>
      </c>
      <c r="EO126" s="229">
        <v>4</v>
      </c>
      <c r="EP126" s="234">
        <f>DCOUNT($H$20:$AI$4020,$H$20,EM125:EO126)</f>
        <v>0</v>
      </c>
      <c r="EQ126" s="161"/>
      <c r="ER126" s="225"/>
      <c r="ES126" s="151"/>
      <c r="ET126" s="588" t="s">
        <v>2949</v>
      </c>
      <c r="EU126" s="589">
        <v>0</v>
      </c>
      <c r="EV126" s="584">
        <v>4</v>
      </c>
      <c r="EW126" s="590">
        <f>DCOUNT($H$20:$AI$4020,$H$20,ET125:EV126)</f>
        <v>0</v>
      </c>
      <c r="EY126" s="346"/>
      <c r="EZ126" s="280"/>
      <c r="FA126" s="325" t="s">
        <v>909</v>
      </c>
      <c r="FB126" s="228">
        <v>0</v>
      </c>
      <c r="FC126" s="229">
        <v>7</v>
      </c>
      <c r="FD126" s="230">
        <f>DCOUNT($H$20:$AI$4020,$H$20,FA125:FC126)</f>
        <v>0</v>
      </c>
      <c r="FF126" s="236"/>
      <c r="FG126" s="280"/>
      <c r="FH126" s="237">
        <v>9</v>
      </c>
      <c r="FI126" s="229">
        <v>5</v>
      </c>
      <c r="FJ126" s="234">
        <f>DCOUNT($H$20:$AI$4020,$H$20,FH125:FI126)</f>
        <v>0</v>
      </c>
      <c r="FK126" s="193"/>
      <c r="FL126" s="138"/>
      <c r="FM126" s="161"/>
      <c r="FN126" s="138"/>
      <c r="FO126" s="161"/>
      <c r="FP126" s="161"/>
      <c r="FQ126" s="161"/>
      <c r="FR126" s="140"/>
      <c r="FS126" s="140"/>
      <c r="FT126" s="354"/>
      <c r="FU126" s="871" t="s">
        <v>1796</v>
      </c>
      <c r="FV126" s="880"/>
      <c r="FW126" s="881"/>
      <c r="FX126" s="85">
        <v>2.5</v>
      </c>
      <c r="FY126" s="85">
        <v>3.5</v>
      </c>
      <c r="FZ126" s="493">
        <v>1.3</v>
      </c>
      <c r="GA126" s="494">
        <v>0.25</v>
      </c>
      <c r="GB126" s="87">
        <v>8</v>
      </c>
      <c r="GC126" s="85" t="s">
        <v>391</v>
      </c>
      <c r="GD126" s="85" t="s">
        <v>1721</v>
      </c>
      <c r="GE126" s="85" t="s">
        <v>1079</v>
      </c>
      <c r="GF126" s="94"/>
      <c r="GM126" s="617"/>
      <c r="GN126" s="111"/>
      <c r="GO126" s="566"/>
    </row>
    <row r="127" spans="1:197" ht="15" customHeight="1" x14ac:dyDescent="0.15">
      <c r="A127" s="38"/>
      <c r="B127" s="38"/>
      <c r="C127" s="38"/>
      <c r="D127" s="38"/>
      <c r="E127" s="38"/>
      <c r="F127" s="38"/>
      <c r="G127" s="38"/>
      <c r="H127" s="412">
        <f t="shared" si="11"/>
        <v>0</v>
      </c>
      <c r="I127" s="47">
        <v>107</v>
      </c>
      <c r="J127" s="48"/>
      <c r="K127" s="48"/>
      <c r="L127" s="47" t="e">
        <f t="shared" si="12"/>
        <v>#N/A</v>
      </c>
      <c r="M127" s="48"/>
      <c r="N127" s="49"/>
      <c r="O127" s="59"/>
      <c r="P127" s="59"/>
      <c r="Q127" s="48"/>
      <c r="R127" s="50" t="s">
        <v>1009</v>
      </c>
      <c r="S127" s="48"/>
      <c r="T127" s="50" t="s">
        <v>1004</v>
      </c>
      <c r="U127" s="48"/>
      <c r="V127" s="47" t="s">
        <v>4102</v>
      </c>
      <c r="W127" s="686"/>
      <c r="X127" s="47"/>
      <c r="Y127" s="48"/>
      <c r="Z127" s="686"/>
      <c r="AA127" s="457"/>
      <c r="AB127" s="51" t="e">
        <f t="shared" si="13"/>
        <v>#N/A</v>
      </c>
      <c r="AC127" s="52">
        <v>107</v>
      </c>
      <c r="AD127" s="457"/>
      <c r="AE127" s="47" t="e">
        <f t="shared" si="14"/>
        <v>#N/A</v>
      </c>
      <c r="AF127" s="48"/>
      <c r="AG127" s="53" t="e">
        <f t="shared" si="15"/>
        <v>#N/A</v>
      </c>
      <c r="AH127" s="36" t="str">
        <f t="shared" si="16"/>
        <v/>
      </c>
      <c r="AI127" s="37" t="str">
        <f t="shared" si="17"/>
        <v/>
      </c>
      <c r="AJ127" s="38"/>
      <c r="AK127" s="38"/>
      <c r="AL127" s="38"/>
      <c r="AM127" s="38"/>
      <c r="AN127" s="38"/>
      <c r="AO127" s="38"/>
      <c r="AP127" s="38"/>
      <c r="AZ127" s="159"/>
      <c r="BA127" s="159"/>
      <c r="BB127" s="159"/>
      <c r="BH127" s="137">
        <v>107</v>
      </c>
      <c r="BI127" s="206"/>
      <c r="BJ127" s="207"/>
      <c r="BK127" s="207"/>
      <c r="BL127" s="207"/>
      <c r="BM127" s="207"/>
      <c r="BN127" s="206"/>
      <c r="BO127" s="208"/>
      <c r="BP127" s="206"/>
      <c r="BQ127" s="458"/>
      <c r="BR127" s="209"/>
      <c r="BS127" s="210"/>
      <c r="BT127" s="208"/>
      <c r="BU127" s="208"/>
      <c r="BV127" s="458"/>
      <c r="BW127" s="209"/>
      <c r="CP127" s="244"/>
      <c r="CQ127" s="244"/>
      <c r="CR127" s="181" t="s">
        <v>172</v>
      </c>
      <c r="CS127" s="253" t="s">
        <v>946</v>
      </c>
      <c r="CT127" s="183"/>
      <c r="CU127" s="150"/>
      <c r="CV127" s="159"/>
      <c r="CW127" s="159"/>
      <c r="CX127" s="169"/>
      <c r="CY127" s="169"/>
      <c r="CZ127" s="159"/>
      <c r="DA127" s="159"/>
      <c r="DB127" s="159"/>
      <c r="DC127" s="159"/>
      <c r="DD127" s="150"/>
      <c r="DE127" s="213"/>
      <c r="DF127" s="213"/>
      <c r="DG127" s="595" t="s">
        <v>76</v>
      </c>
      <c r="DH127" s="596" t="s">
        <v>946</v>
      </c>
      <c r="DI127" s="599" t="s">
        <v>1601</v>
      </c>
      <c r="DJ127" s="597"/>
      <c r="DK127" s="158"/>
      <c r="DM127" s="213"/>
      <c r="DN127" s="223"/>
      <c r="DO127" s="224" t="s">
        <v>185</v>
      </c>
      <c r="DP127" s="221">
        <v>0</v>
      </c>
      <c r="DQ127" s="216">
        <v>4</v>
      </c>
      <c r="DR127" s="222">
        <f>DCOUNT($H$20:$AI$4020,$H$20,DO126:DQ127)</f>
        <v>0</v>
      </c>
      <c r="DS127" s="159"/>
      <c r="DT127" s="158"/>
      <c r="DW127" s="225"/>
      <c r="DX127" s="331"/>
      <c r="DY127" s="186" t="s">
        <v>452</v>
      </c>
      <c r="DZ127" s="187" t="s">
        <v>946</v>
      </c>
      <c r="EA127" s="188" t="s">
        <v>1601</v>
      </c>
      <c r="EB127" s="189"/>
      <c r="EC127" s="341"/>
      <c r="ED127" s="344"/>
      <c r="EE127" s="346"/>
      <c r="EF127" s="186" t="s">
        <v>418</v>
      </c>
      <c r="EG127" s="187" t="s">
        <v>946</v>
      </c>
      <c r="EH127" s="188" t="s">
        <v>1601</v>
      </c>
      <c r="EI127" s="189"/>
      <c r="EK127" s="231"/>
      <c r="EL127" s="231"/>
      <c r="EM127" s="186" t="s">
        <v>1629</v>
      </c>
      <c r="EN127" s="187" t="s">
        <v>946</v>
      </c>
      <c r="EO127" s="188" t="s">
        <v>1601</v>
      </c>
      <c r="EP127" s="189"/>
      <c r="EQ127" s="193"/>
      <c r="ER127" s="225"/>
      <c r="ES127" s="161"/>
      <c r="ET127" s="586" t="s">
        <v>76</v>
      </c>
      <c r="EU127" s="587" t="s">
        <v>946</v>
      </c>
      <c r="EV127" s="581" t="s">
        <v>1601</v>
      </c>
      <c r="EW127" s="582"/>
      <c r="EY127" s="346"/>
      <c r="EZ127" s="185" t="s">
        <v>4048</v>
      </c>
      <c r="FA127" s="186" t="s">
        <v>1629</v>
      </c>
      <c r="FB127" s="187" t="s">
        <v>946</v>
      </c>
      <c r="FC127" s="188" t="s">
        <v>1601</v>
      </c>
      <c r="FD127" s="189"/>
      <c r="FF127" s="236"/>
      <c r="FG127" s="275" t="s">
        <v>4068</v>
      </c>
      <c r="FH127" s="192" t="s">
        <v>742</v>
      </c>
      <c r="FI127" s="188" t="s">
        <v>1602</v>
      </c>
      <c r="FJ127" s="189"/>
      <c r="FK127" s="161"/>
      <c r="FL127" s="138"/>
      <c r="FM127" s="193"/>
      <c r="FN127" s="138"/>
      <c r="FO127" s="193"/>
      <c r="FP127" s="193"/>
      <c r="FQ127" s="193"/>
      <c r="FR127" s="140"/>
      <c r="FS127" s="140"/>
      <c r="FT127" s="354"/>
      <c r="FU127" s="885"/>
      <c r="FV127" s="886"/>
      <c r="FW127" s="887"/>
      <c r="FX127" s="85">
        <v>3.5</v>
      </c>
      <c r="FY127" s="85">
        <v>30</v>
      </c>
      <c r="FZ127" s="493">
        <v>0.46</v>
      </c>
      <c r="GA127" s="494">
        <v>6.5000000000000002E-2</v>
      </c>
      <c r="GB127" s="87">
        <v>8</v>
      </c>
      <c r="GC127" s="85" t="s">
        <v>391</v>
      </c>
      <c r="GD127" s="85" t="s">
        <v>1721</v>
      </c>
      <c r="GE127" s="85" t="s">
        <v>1079</v>
      </c>
      <c r="GF127" s="94"/>
      <c r="GM127" s="617"/>
      <c r="GN127" s="111"/>
      <c r="GO127" s="566"/>
    </row>
    <row r="128" spans="1:197" ht="15" customHeight="1" x14ac:dyDescent="0.15">
      <c r="A128" s="38"/>
      <c r="B128" s="38"/>
      <c r="C128" s="38"/>
      <c r="D128" s="38"/>
      <c r="E128" s="38"/>
      <c r="F128" s="38"/>
      <c r="G128" s="38"/>
      <c r="H128" s="412">
        <f t="shared" si="11"/>
        <v>0</v>
      </c>
      <c r="I128" s="47">
        <v>108</v>
      </c>
      <c r="J128" s="48"/>
      <c r="K128" s="48"/>
      <c r="L128" s="47" t="e">
        <f t="shared" si="12"/>
        <v>#N/A</v>
      </c>
      <c r="M128" s="48"/>
      <c r="N128" s="49"/>
      <c r="O128" s="59"/>
      <c r="P128" s="59"/>
      <c r="Q128" s="48"/>
      <c r="R128" s="50" t="s">
        <v>1009</v>
      </c>
      <c r="S128" s="48"/>
      <c r="T128" s="50" t="s">
        <v>1004</v>
      </c>
      <c r="U128" s="48"/>
      <c r="V128" s="47" t="s">
        <v>4102</v>
      </c>
      <c r="W128" s="686"/>
      <c r="X128" s="47"/>
      <c r="Y128" s="48"/>
      <c r="Z128" s="686"/>
      <c r="AA128" s="457"/>
      <c r="AB128" s="51" t="e">
        <f t="shared" si="13"/>
        <v>#N/A</v>
      </c>
      <c r="AC128" s="52">
        <v>108</v>
      </c>
      <c r="AD128" s="457"/>
      <c r="AE128" s="47" t="e">
        <f t="shared" si="14"/>
        <v>#N/A</v>
      </c>
      <c r="AF128" s="48"/>
      <c r="AG128" s="53" t="e">
        <f t="shared" si="15"/>
        <v>#N/A</v>
      </c>
      <c r="AH128" s="36" t="str">
        <f t="shared" si="16"/>
        <v/>
      </c>
      <c r="AI128" s="37" t="str">
        <f t="shared" si="17"/>
        <v/>
      </c>
      <c r="AJ128" s="38"/>
      <c r="AK128" s="38"/>
      <c r="AL128" s="38"/>
      <c r="AM128" s="38"/>
      <c r="AN128" s="38"/>
      <c r="AO128" s="38"/>
      <c r="AP128" s="38"/>
      <c r="AZ128" s="159"/>
      <c r="BA128" s="159"/>
      <c r="BB128" s="159"/>
      <c r="BH128" s="137">
        <v>108</v>
      </c>
      <c r="BI128" s="206"/>
      <c r="BJ128" s="207"/>
      <c r="BK128" s="207"/>
      <c r="BL128" s="207"/>
      <c r="BM128" s="207"/>
      <c r="BN128" s="206"/>
      <c r="BO128" s="208"/>
      <c r="BP128" s="206"/>
      <c r="BQ128" s="458"/>
      <c r="BR128" s="209"/>
      <c r="BS128" s="210"/>
      <c r="BT128" s="208"/>
      <c r="BU128" s="208"/>
      <c r="BV128" s="458"/>
      <c r="BW128" s="209"/>
      <c r="CP128" s="244"/>
      <c r="CQ128" s="244"/>
      <c r="CR128" s="224" t="s">
        <v>1414</v>
      </c>
      <c r="CS128" s="258">
        <v>0</v>
      </c>
      <c r="CT128" s="178">
        <f>DCOUNT($H$20:$AI$4020,"入力ﾁｪｯｸ",CR127:CS128)</f>
        <v>0</v>
      </c>
      <c r="CU128" s="150"/>
      <c r="CV128" s="159"/>
      <c r="CW128" s="159"/>
      <c r="CX128" s="169"/>
      <c r="CY128" s="169"/>
      <c r="CZ128" s="159"/>
      <c r="DA128" s="159"/>
      <c r="DB128" s="159"/>
      <c r="DC128" s="159"/>
      <c r="DD128" s="150"/>
      <c r="DE128" s="213"/>
      <c r="DF128" s="213"/>
      <c r="DG128" s="598" t="s">
        <v>3080</v>
      </c>
      <c r="DH128" s="597">
        <v>0</v>
      </c>
      <c r="DI128" s="599">
        <v>6</v>
      </c>
      <c r="DJ128" s="619">
        <f>DCOUNT($H$20:$AI$4020,$H$20,DG127:DI128)</f>
        <v>0</v>
      </c>
      <c r="DK128" s="159"/>
      <c r="DM128" s="213"/>
      <c r="DN128" s="213"/>
      <c r="DO128" s="181" t="s">
        <v>191</v>
      </c>
      <c r="DP128" s="182" t="s">
        <v>946</v>
      </c>
      <c r="DQ128" s="178" t="s">
        <v>1601</v>
      </c>
      <c r="DR128" s="183"/>
      <c r="DS128" s="158"/>
      <c r="DT128" s="159"/>
      <c r="DW128" s="225"/>
      <c r="DX128" s="331"/>
      <c r="DY128" s="451" t="s">
        <v>1100</v>
      </c>
      <c r="DZ128" s="228">
        <v>0</v>
      </c>
      <c r="EA128" s="229">
        <v>6</v>
      </c>
      <c r="EB128" s="230">
        <f>DCOUNT($H$20:$AI$4020,$H$20,DY127:EA128)</f>
        <v>0</v>
      </c>
      <c r="EC128" s="230"/>
      <c r="ED128" s="344"/>
      <c r="EE128" s="346"/>
      <c r="EF128" s="227" t="s">
        <v>612</v>
      </c>
      <c r="EG128" s="228">
        <v>0</v>
      </c>
      <c r="EH128" s="229">
        <v>4</v>
      </c>
      <c r="EI128" s="230">
        <f>DCOUNT($H$20:$AI$4020,$H$20,EF127:EH128)</f>
        <v>0</v>
      </c>
      <c r="EK128" s="231"/>
      <c r="EL128" s="231"/>
      <c r="EM128" s="227" t="s">
        <v>359</v>
      </c>
      <c r="EN128" s="228">
        <v>0</v>
      </c>
      <c r="EO128" s="229">
        <v>4</v>
      </c>
      <c r="EP128" s="234">
        <f>DCOUNT($H$20:$AI$4020,$H$20,EM127:EO128)</f>
        <v>0</v>
      </c>
      <c r="EQ128" s="161"/>
      <c r="ER128" s="225"/>
      <c r="ES128" s="151"/>
      <c r="ET128" s="588" t="s">
        <v>2950</v>
      </c>
      <c r="EU128" s="589">
        <v>0</v>
      </c>
      <c r="EV128" s="584">
        <v>4</v>
      </c>
      <c r="EW128" s="590">
        <f>DCOUNT($H$20:$AI$4020,$H$20,ET127:EV128)</f>
        <v>0</v>
      </c>
      <c r="EY128" s="346"/>
      <c r="EZ128" s="232">
        <f>SUM(FD127:FD132)</f>
        <v>0</v>
      </c>
      <c r="FA128" s="325" t="s">
        <v>911</v>
      </c>
      <c r="FB128" s="228">
        <v>0</v>
      </c>
      <c r="FC128" s="229">
        <v>8</v>
      </c>
      <c r="FD128" s="230">
        <f>DCOUNT($H$20:$AI$4020,$H$20,FA127:FC128)</f>
        <v>0</v>
      </c>
      <c r="FF128" s="236"/>
      <c r="FG128" s="280"/>
      <c r="FH128" s="237">
        <v>9</v>
      </c>
      <c r="FI128" s="229">
        <v>6</v>
      </c>
      <c r="FJ128" s="234">
        <f>DCOUNT($H$20:$AI$4020,$H$20,FH127:FI128)</f>
        <v>0</v>
      </c>
      <c r="FL128" s="138"/>
      <c r="FM128" s="161"/>
      <c r="FN128" s="138"/>
      <c r="FO128" s="161"/>
      <c r="FP128" s="161"/>
      <c r="FQ128" s="161"/>
      <c r="FR128" s="140"/>
      <c r="FS128" s="140"/>
      <c r="FT128" s="354"/>
      <c r="FU128" s="855" t="s">
        <v>1797</v>
      </c>
      <c r="FV128" s="856"/>
      <c r="FW128" s="857"/>
      <c r="FX128" s="85">
        <v>0</v>
      </c>
      <c r="FY128" s="573">
        <v>30</v>
      </c>
      <c r="FZ128" s="493">
        <v>0.5</v>
      </c>
      <c r="GA128" s="494">
        <v>0.2</v>
      </c>
      <c r="GB128" s="87">
        <v>8</v>
      </c>
      <c r="GC128" s="85" t="s">
        <v>391</v>
      </c>
      <c r="GD128" s="85" t="s">
        <v>366</v>
      </c>
      <c r="GE128" s="85" t="s">
        <v>1079</v>
      </c>
      <c r="GF128" s="94"/>
      <c r="GM128" s="617"/>
      <c r="GN128" s="111"/>
      <c r="GO128" s="566"/>
    </row>
    <row r="129" spans="1:197" ht="15" customHeight="1" x14ac:dyDescent="0.15">
      <c r="A129" s="38"/>
      <c r="B129" s="38"/>
      <c r="C129" s="38"/>
      <c r="D129" s="38"/>
      <c r="E129" s="38"/>
      <c r="F129" s="38"/>
      <c r="G129" s="38"/>
      <c r="H129" s="412">
        <f t="shared" si="11"/>
        <v>0</v>
      </c>
      <c r="I129" s="47">
        <v>109</v>
      </c>
      <c r="J129" s="48"/>
      <c r="K129" s="48"/>
      <c r="L129" s="47" t="e">
        <f t="shared" si="12"/>
        <v>#N/A</v>
      </c>
      <c r="M129" s="48"/>
      <c r="N129" s="49"/>
      <c r="O129" s="59"/>
      <c r="P129" s="59"/>
      <c r="Q129" s="48"/>
      <c r="R129" s="50" t="s">
        <v>1009</v>
      </c>
      <c r="S129" s="48"/>
      <c r="T129" s="50" t="s">
        <v>1004</v>
      </c>
      <c r="U129" s="48"/>
      <c r="V129" s="47" t="s">
        <v>4102</v>
      </c>
      <c r="W129" s="686"/>
      <c r="X129" s="47"/>
      <c r="Y129" s="48"/>
      <c r="Z129" s="686"/>
      <c r="AA129" s="457"/>
      <c r="AB129" s="51" t="e">
        <f t="shared" si="13"/>
        <v>#N/A</v>
      </c>
      <c r="AC129" s="52">
        <v>109</v>
      </c>
      <c r="AD129" s="457"/>
      <c r="AE129" s="47" t="e">
        <f t="shared" si="14"/>
        <v>#N/A</v>
      </c>
      <c r="AF129" s="48"/>
      <c r="AG129" s="53" t="e">
        <f t="shared" si="15"/>
        <v>#N/A</v>
      </c>
      <c r="AH129" s="36" t="str">
        <f t="shared" si="16"/>
        <v/>
      </c>
      <c r="AI129" s="37" t="str">
        <f t="shared" si="17"/>
        <v/>
      </c>
      <c r="AJ129" s="38"/>
      <c r="AK129" s="38"/>
      <c r="AL129" s="38"/>
      <c r="AM129" s="38"/>
      <c r="AN129" s="38"/>
      <c r="AO129" s="38"/>
      <c r="AP129" s="38"/>
      <c r="AZ129" s="159"/>
      <c r="BA129" s="159"/>
      <c r="BB129" s="159"/>
      <c r="BH129" s="137">
        <v>109</v>
      </c>
      <c r="BI129" s="206"/>
      <c r="BJ129" s="207"/>
      <c r="BK129" s="207"/>
      <c r="BL129" s="207"/>
      <c r="BM129" s="207"/>
      <c r="BN129" s="206"/>
      <c r="BO129" s="208"/>
      <c r="BP129" s="206"/>
      <c r="BQ129" s="458"/>
      <c r="BR129" s="209"/>
      <c r="BS129" s="210"/>
      <c r="BT129" s="208"/>
      <c r="BU129" s="208"/>
      <c r="BV129" s="458"/>
      <c r="BW129" s="209"/>
      <c r="CP129" s="244"/>
      <c r="CQ129" s="244"/>
      <c r="CR129" s="181" t="s">
        <v>172</v>
      </c>
      <c r="CS129" s="253" t="s">
        <v>946</v>
      </c>
      <c r="CT129" s="183"/>
      <c r="CU129" s="150"/>
      <c r="CV129" s="159"/>
      <c r="CW129" s="159"/>
      <c r="CX129" s="169"/>
      <c r="CY129" s="169"/>
      <c r="CZ129" s="159"/>
      <c r="DA129" s="159"/>
      <c r="DB129" s="159"/>
      <c r="DC129" s="159"/>
      <c r="DD129" s="150"/>
      <c r="DE129" s="213"/>
      <c r="DF129" s="213"/>
      <c r="DG129" s="304" t="s">
        <v>1417</v>
      </c>
      <c r="DH129" s="305" t="s">
        <v>946</v>
      </c>
      <c r="DI129" s="178" t="s">
        <v>1601</v>
      </c>
      <c r="DJ129" s="183"/>
      <c r="DK129" s="158"/>
      <c r="DM129" s="213"/>
      <c r="DN129" s="213"/>
      <c r="DO129" s="224" t="s">
        <v>1403</v>
      </c>
      <c r="DP129" s="221">
        <v>0</v>
      </c>
      <c r="DQ129" s="216">
        <v>4</v>
      </c>
      <c r="DR129" s="222">
        <f>DCOUNT($H$20:$AI$4020,$H$20,DO128:DQ129)</f>
        <v>0</v>
      </c>
      <c r="DS129" s="159"/>
      <c r="DT129" s="158"/>
      <c r="DW129" s="225"/>
      <c r="DX129" s="331"/>
      <c r="DY129" s="186" t="s">
        <v>452</v>
      </c>
      <c r="DZ129" s="321" t="s">
        <v>946</v>
      </c>
      <c r="EA129" s="188" t="s">
        <v>1601</v>
      </c>
      <c r="EB129" s="189"/>
      <c r="EC129" s="341"/>
      <c r="ED129" s="344"/>
      <c r="EE129" s="346"/>
      <c r="EF129" s="186" t="s">
        <v>418</v>
      </c>
      <c r="EG129" s="187" t="s">
        <v>946</v>
      </c>
      <c r="EH129" s="188" t="s">
        <v>1601</v>
      </c>
      <c r="EI129" s="189"/>
      <c r="EK129" s="231"/>
      <c r="EL129" s="231"/>
      <c r="EM129" s="186" t="s">
        <v>1629</v>
      </c>
      <c r="EN129" s="187" t="s">
        <v>946</v>
      </c>
      <c r="EO129" s="188" t="s">
        <v>1601</v>
      </c>
      <c r="EP129" s="189"/>
      <c r="EQ129" s="193"/>
      <c r="ER129" s="225"/>
      <c r="ES129" s="161"/>
      <c r="ET129" s="586" t="s">
        <v>76</v>
      </c>
      <c r="EU129" s="587" t="s">
        <v>946</v>
      </c>
      <c r="EV129" s="581" t="s">
        <v>1601</v>
      </c>
      <c r="EW129" s="582"/>
      <c r="EY129" s="346"/>
      <c r="EZ129" s="231"/>
      <c r="FA129" s="186" t="s">
        <v>1629</v>
      </c>
      <c r="FB129" s="187" t="s">
        <v>946</v>
      </c>
      <c r="FC129" s="188" t="s">
        <v>1601</v>
      </c>
      <c r="FD129" s="189"/>
      <c r="FF129" s="236"/>
      <c r="FG129" s="275" t="s">
        <v>4080</v>
      </c>
      <c r="FH129" s="192" t="s">
        <v>742</v>
      </c>
      <c r="FI129" s="188" t="s">
        <v>1602</v>
      </c>
      <c r="FJ129" s="189"/>
      <c r="FK129" s="193"/>
      <c r="FL129" s="138"/>
      <c r="FM129" s="193"/>
      <c r="FN129" s="138"/>
      <c r="FO129" s="193"/>
      <c r="FP129" s="193"/>
      <c r="FQ129" s="193"/>
      <c r="FR129" s="140"/>
      <c r="FS129" s="140"/>
      <c r="FT129" s="354"/>
      <c r="FU129" s="871" t="s">
        <v>1798</v>
      </c>
      <c r="FV129" s="880"/>
      <c r="FW129" s="881"/>
      <c r="FX129" s="85">
        <v>0</v>
      </c>
      <c r="FY129" s="573">
        <v>30</v>
      </c>
      <c r="FZ129" s="493">
        <v>0.4</v>
      </c>
      <c r="GA129" s="494">
        <v>0.08</v>
      </c>
      <c r="GB129" s="87">
        <v>8</v>
      </c>
      <c r="GC129" s="85" t="s">
        <v>391</v>
      </c>
      <c r="GD129" s="85" t="s">
        <v>366</v>
      </c>
      <c r="GE129" s="85" t="s">
        <v>1081</v>
      </c>
      <c r="GF129" s="94"/>
      <c r="GM129" s="616"/>
      <c r="GN129" s="111"/>
      <c r="GO129" s="566"/>
    </row>
    <row r="130" spans="1:197" ht="15" customHeight="1" x14ac:dyDescent="0.15">
      <c r="A130" s="38"/>
      <c r="B130" s="38"/>
      <c r="C130" s="38"/>
      <c r="D130" s="38"/>
      <c r="E130" s="38"/>
      <c r="F130" s="38"/>
      <c r="G130" s="38"/>
      <c r="H130" s="412">
        <f t="shared" si="11"/>
        <v>0</v>
      </c>
      <c r="I130" s="47">
        <v>110</v>
      </c>
      <c r="J130" s="48"/>
      <c r="K130" s="48"/>
      <c r="L130" s="47" t="e">
        <f t="shared" si="12"/>
        <v>#N/A</v>
      </c>
      <c r="M130" s="48"/>
      <c r="N130" s="49"/>
      <c r="O130" s="59"/>
      <c r="P130" s="59"/>
      <c r="Q130" s="48"/>
      <c r="R130" s="50" t="s">
        <v>1009</v>
      </c>
      <c r="S130" s="48"/>
      <c r="T130" s="50" t="s">
        <v>1004</v>
      </c>
      <c r="U130" s="48"/>
      <c r="V130" s="47" t="s">
        <v>4102</v>
      </c>
      <c r="W130" s="686"/>
      <c r="X130" s="47"/>
      <c r="Y130" s="48"/>
      <c r="Z130" s="686"/>
      <c r="AA130" s="457"/>
      <c r="AB130" s="51" t="e">
        <f t="shared" si="13"/>
        <v>#N/A</v>
      </c>
      <c r="AC130" s="52">
        <v>110</v>
      </c>
      <c r="AD130" s="457"/>
      <c r="AE130" s="47" t="e">
        <f t="shared" si="14"/>
        <v>#N/A</v>
      </c>
      <c r="AF130" s="48"/>
      <c r="AG130" s="53" t="e">
        <f t="shared" si="15"/>
        <v>#N/A</v>
      </c>
      <c r="AH130" s="36" t="str">
        <f t="shared" si="16"/>
        <v/>
      </c>
      <c r="AI130" s="37" t="str">
        <f t="shared" si="17"/>
        <v/>
      </c>
      <c r="AJ130" s="38"/>
      <c r="AK130" s="38"/>
      <c r="AL130" s="38"/>
      <c r="AM130" s="38"/>
      <c r="AN130" s="38"/>
      <c r="AO130" s="38"/>
      <c r="AP130" s="38"/>
      <c r="AZ130" s="159"/>
      <c r="BA130" s="159"/>
      <c r="BB130" s="159"/>
      <c r="BH130" s="137">
        <v>110</v>
      </c>
      <c r="BI130" s="206"/>
      <c r="BJ130" s="207"/>
      <c r="BK130" s="207"/>
      <c r="BL130" s="207"/>
      <c r="BM130" s="207"/>
      <c r="BN130" s="206"/>
      <c r="BO130" s="208"/>
      <c r="BP130" s="206"/>
      <c r="BQ130" s="458"/>
      <c r="BR130" s="209"/>
      <c r="BS130" s="210"/>
      <c r="BT130" s="208"/>
      <c r="BU130" s="208"/>
      <c r="BV130" s="458"/>
      <c r="BW130" s="209"/>
      <c r="CP130" s="244"/>
      <c r="CQ130" s="244"/>
      <c r="CR130" s="224" t="s">
        <v>210</v>
      </c>
      <c r="CS130" s="258">
        <v>0</v>
      </c>
      <c r="CT130" s="178">
        <f>DCOUNT($H$20:$AI$4020,"入力ﾁｪｯｸ",CR129:CS130)</f>
        <v>0</v>
      </c>
      <c r="CU130" s="150"/>
      <c r="CV130" s="159"/>
      <c r="CW130" s="159"/>
      <c r="CX130" s="169"/>
      <c r="CY130" s="169"/>
      <c r="CZ130" s="159"/>
      <c r="DA130" s="159"/>
      <c r="DB130" s="159"/>
      <c r="DC130" s="159"/>
      <c r="DD130" s="150"/>
      <c r="DE130" s="213"/>
      <c r="DF130" s="213"/>
      <c r="DG130" s="306" t="s">
        <v>174</v>
      </c>
      <c r="DH130" s="307">
        <v>2</v>
      </c>
      <c r="DI130" s="216">
        <v>6</v>
      </c>
      <c r="DJ130" s="222">
        <f>DCOUNT($H$20:$AI$4020,$H$20,DG129:DI130)</f>
        <v>0</v>
      </c>
      <c r="DK130" s="159"/>
      <c r="DM130" s="213"/>
      <c r="DN130" s="213"/>
      <c r="DO130" s="181" t="s">
        <v>191</v>
      </c>
      <c r="DP130" s="182" t="s">
        <v>946</v>
      </c>
      <c r="DQ130" s="178" t="s">
        <v>1601</v>
      </c>
      <c r="DR130" s="183"/>
      <c r="DS130" s="158"/>
      <c r="DT130" s="159"/>
      <c r="DW130" s="225"/>
      <c r="DX130" s="331"/>
      <c r="DY130" s="227" t="s">
        <v>347</v>
      </c>
      <c r="DZ130" s="228">
        <v>0</v>
      </c>
      <c r="EA130" s="229">
        <v>6</v>
      </c>
      <c r="EB130" s="230">
        <f>DCOUNT($H$20:$AI$4020,$H$20,DY129:EA130)</f>
        <v>0</v>
      </c>
      <c r="EC130" s="230"/>
      <c r="ED130" s="344"/>
      <c r="EE130" s="346"/>
      <c r="EF130" s="227" t="s">
        <v>613</v>
      </c>
      <c r="EG130" s="228">
        <v>0</v>
      </c>
      <c r="EH130" s="229">
        <v>4</v>
      </c>
      <c r="EI130" s="230">
        <f>DCOUNT($H$20:$AI$4020,$H$20,EF129:EH130)</f>
        <v>0</v>
      </c>
      <c r="EK130" s="231"/>
      <c r="EL130" s="231"/>
      <c r="EM130" s="227" t="s">
        <v>1152</v>
      </c>
      <c r="EN130" s="228">
        <v>0</v>
      </c>
      <c r="EO130" s="229">
        <v>4</v>
      </c>
      <c r="EP130" s="234">
        <f>DCOUNT($H$20:$AI$4020,$H$20,EM129:EO130)</f>
        <v>0</v>
      </c>
      <c r="EQ130" s="161"/>
      <c r="ER130" s="225"/>
      <c r="ES130" s="151"/>
      <c r="ET130" s="588" t="s">
        <v>2951</v>
      </c>
      <c r="EU130" s="589">
        <v>0</v>
      </c>
      <c r="EV130" s="584">
        <v>4</v>
      </c>
      <c r="EW130" s="590">
        <f>DCOUNT($H$20:$AI$4020,$H$20,ET129:EV130)</f>
        <v>0</v>
      </c>
      <c r="EY130" s="346"/>
      <c r="EZ130" s="231"/>
      <c r="FA130" s="325" t="s">
        <v>913</v>
      </c>
      <c r="FB130" s="228">
        <v>0</v>
      </c>
      <c r="FC130" s="229">
        <v>8</v>
      </c>
      <c r="FD130" s="230">
        <f>DCOUNT($H$20:$AI$4020,$H$20,FA129:FC130)</f>
        <v>0</v>
      </c>
      <c r="FF130" s="236"/>
      <c r="FG130" s="280"/>
      <c r="FH130" s="237">
        <v>9</v>
      </c>
      <c r="FI130" s="229">
        <v>7</v>
      </c>
      <c r="FJ130" s="234">
        <f>DCOUNT($H$20:$AI$4020,$H$20,FH129:FI130)</f>
        <v>0</v>
      </c>
      <c r="FK130" s="161"/>
      <c r="FL130" s="138"/>
      <c r="FM130" s="161"/>
      <c r="FN130" s="138"/>
      <c r="FO130" s="161"/>
      <c r="FP130" s="161"/>
      <c r="FQ130" s="161"/>
      <c r="FR130" s="140"/>
      <c r="FS130" s="353"/>
      <c r="FT130" s="354"/>
      <c r="FU130" s="874"/>
      <c r="FV130" s="875"/>
      <c r="FW130" s="876"/>
      <c r="FX130" s="85">
        <v>0</v>
      </c>
      <c r="FY130" s="85">
        <v>1.7</v>
      </c>
      <c r="FZ130" s="493">
        <v>0.4</v>
      </c>
      <c r="GA130" s="494">
        <v>0.08</v>
      </c>
      <c r="GB130" s="87">
        <v>8</v>
      </c>
      <c r="GC130" s="85" t="s">
        <v>391</v>
      </c>
      <c r="GD130" s="85" t="s">
        <v>1721</v>
      </c>
      <c r="GE130" s="85" t="s">
        <v>1081</v>
      </c>
      <c r="GF130" s="94"/>
      <c r="GM130" s="617"/>
      <c r="GN130" s="111"/>
      <c r="GO130" s="566"/>
    </row>
    <row r="131" spans="1:197" ht="15" customHeight="1" x14ac:dyDescent="0.15">
      <c r="A131" s="38"/>
      <c r="B131" s="38"/>
      <c r="C131" s="38"/>
      <c r="D131" s="38"/>
      <c r="E131" s="38"/>
      <c r="F131" s="38"/>
      <c r="G131" s="38"/>
      <c r="H131" s="412">
        <f t="shared" si="11"/>
        <v>0</v>
      </c>
      <c r="I131" s="47">
        <v>111</v>
      </c>
      <c r="J131" s="48"/>
      <c r="K131" s="48"/>
      <c r="L131" s="47" t="e">
        <f t="shared" si="12"/>
        <v>#N/A</v>
      </c>
      <c r="M131" s="48"/>
      <c r="N131" s="49"/>
      <c r="O131" s="59"/>
      <c r="P131" s="59"/>
      <c r="Q131" s="48"/>
      <c r="R131" s="50" t="s">
        <v>1009</v>
      </c>
      <c r="S131" s="48"/>
      <c r="T131" s="50" t="s">
        <v>1004</v>
      </c>
      <c r="U131" s="48"/>
      <c r="V131" s="47" t="s">
        <v>4102</v>
      </c>
      <c r="W131" s="686"/>
      <c r="X131" s="47"/>
      <c r="Y131" s="48"/>
      <c r="Z131" s="686"/>
      <c r="AA131" s="457"/>
      <c r="AB131" s="51" t="e">
        <f t="shared" si="13"/>
        <v>#N/A</v>
      </c>
      <c r="AC131" s="52">
        <v>111</v>
      </c>
      <c r="AD131" s="457"/>
      <c r="AE131" s="47" t="e">
        <f t="shared" si="14"/>
        <v>#N/A</v>
      </c>
      <c r="AF131" s="48"/>
      <c r="AG131" s="53" t="e">
        <f t="shared" si="15"/>
        <v>#N/A</v>
      </c>
      <c r="AH131" s="36" t="str">
        <f t="shared" si="16"/>
        <v/>
      </c>
      <c r="AI131" s="37" t="str">
        <f t="shared" si="17"/>
        <v/>
      </c>
      <c r="AJ131" s="38"/>
      <c r="AK131" s="38"/>
      <c r="AL131" s="38"/>
      <c r="AM131" s="38"/>
      <c r="AN131" s="38"/>
      <c r="AO131" s="38"/>
      <c r="AP131" s="38"/>
      <c r="AZ131" s="159"/>
      <c r="BA131" s="159"/>
      <c r="BB131" s="159"/>
      <c r="BH131" s="137">
        <v>111</v>
      </c>
      <c r="BI131" s="206"/>
      <c r="BJ131" s="207"/>
      <c r="BK131" s="207"/>
      <c r="BL131" s="207"/>
      <c r="BM131" s="207"/>
      <c r="BN131" s="206"/>
      <c r="BO131" s="208"/>
      <c r="BP131" s="206"/>
      <c r="BQ131" s="458"/>
      <c r="BR131" s="209"/>
      <c r="BS131" s="210"/>
      <c r="BT131" s="208"/>
      <c r="BU131" s="208"/>
      <c r="BV131" s="458"/>
      <c r="BW131" s="209"/>
      <c r="CP131" s="244"/>
      <c r="CQ131" s="244"/>
      <c r="CR131" s="181" t="s">
        <v>1074</v>
      </c>
      <c r="CS131" s="253" t="s">
        <v>946</v>
      </c>
      <c r="CT131" s="183"/>
      <c r="CU131" s="150"/>
      <c r="CV131" s="159"/>
      <c r="CW131" s="159"/>
      <c r="CX131" s="169"/>
      <c r="CY131" s="169"/>
      <c r="CZ131" s="159"/>
      <c r="DA131" s="159"/>
      <c r="DB131" s="159"/>
      <c r="DC131" s="159"/>
      <c r="DD131" s="150"/>
      <c r="DE131" s="213"/>
      <c r="DF131" s="213"/>
      <c r="DG131" s="304" t="s">
        <v>1417</v>
      </c>
      <c r="DH131" s="305" t="s">
        <v>946</v>
      </c>
      <c r="DI131" s="178" t="s">
        <v>1601</v>
      </c>
      <c r="DJ131" s="183"/>
      <c r="DK131" s="158"/>
      <c r="DM131" s="213"/>
      <c r="DN131" s="213"/>
      <c r="DO131" s="224" t="s">
        <v>207</v>
      </c>
      <c r="DP131" s="221">
        <v>0</v>
      </c>
      <c r="DQ131" s="216">
        <v>4</v>
      </c>
      <c r="DR131" s="222">
        <f>DCOUNT($H$20:$AI$4020,$H$20,DO130:DQ131)</f>
        <v>0</v>
      </c>
      <c r="DS131" s="159"/>
      <c r="DT131" s="158"/>
      <c r="DW131" s="225"/>
      <c r="DX131" s="331"/>
      <c r="DY131" s="186" t="s">
        <v>452</v>
      </c>
      <c r="DZ131" s="187" t="s">
        <v>946</v>
      </c>
      <c r="EA131" s="188" t="s">
        <v>1601</v>
      </c>
      <c r="EB131" s="189"/>
      <c r="EC131" s="341"/>
      <c r="ED131" s="344"/>
      <c r="EE131" s="346"/>
      <c r="EF131" s="186" t="s">
        <v>418</v>
      </c>
      <c r="EG131" s="187" t="s">
        <v>946</v>
      </c>
      <c r="EH131" s="188" t="s">
        <v>1601</v>
      </c>
      <c r="EI131" s="189"/>
      <c r="EK131" s="231"/>
      <c r="EL131" s="231"/>
      <c r="EM131" s="186" t="s">
        <v>1629</v>
      </c>
      <c r="EN131" s="187" t="s">
        <v>946</v>
      </c>
      <c r="EO131" s="188" t="s">
        <v>1601</v>
      </c>
      <c r="EP131" s="189"/>
      <c r="EQ131" s="193"/>
      <c r="ER131" s="225"/>
      <c r="ES131" s="161"/>
      <c r="ET131" s="586" t="s">
        <v>76</v>
      </c>
      <c r="EU131" s="587" t="s">
        <v>946</v>
      </c>
      <c r="EV131" s="581" t="s">
        <v>1601</v>
      </c>
      <c r="EW131" s="582"/>
      <c r="EY131" s="346"/>
      <c r="EZ131" s="231"/>
      <c r="FA131" s="186" t="s">
        <v>1629</v>
      </c>
      <c r="FB131" s="187" t="s">
        <v>946</v>
      </c>
      <c r="FC131" s="188" t="s">
        <v>1601</v>
      </c>
      <c r="FD131" s="189"/>
      <c r="FF131" s="236"/>
      <c r="FG131" s="275" t="s">
        <v>4092</v>
      </c>
      <c r="FH131" s="192" t="s">
        <v>742</v>
      </c>
      <c r="FI131" s="188" t="s">
        <v>1602</v>
      </c>
      <c r="FJ131" s="189"/>
      <c r="FK131" s="193"/>
      <c r="FL131" s="138"/>
      <c r="FM131" s="193"/>
      <c r="FN131" s="138"/>
      <c r="FO131" s="193"/>
      <c r="FP131" s="193"/>
      <c r="FQ131" s="193"/>
      <c r="FR131" s="140"/>
      <c r="FS131" s="140"/>
      <c r="FT131" s="354"/>
      <c r="FU131" s="855" t="s">
        <v>1799</v>
      </c>
      <c r="FV131" s="856"/>
      <c r="FW131" s="857"/>
      <c r="FX131" s="85">
        <v>1.7</v>
      </c>
      <c r="FY131" s="85">
        <v>2.5</v>
      </c>
      <c r="FZ131" s="493">
        <v>0.7</v>
      </c>
      <c r="GA131" s="494">
        <v>0.09</v>
      </c>
      <c r="GB131" s="87">
        <v>8</v>
      </c>
      <c r="GC131" s="85" t="s">
        <v>391</v>
      </c>
      <c r="GD131" s="85" t="s">
        <v>1721</v>
      </c>
      <c r="GE131" s="85" t="s">
        <v>1081</v>
      </c>
      <c r="GF131" s="94"/>
      <c r="GM131" s="617"/>
      <c r="GN131" s="111"/>
      <c r="GO131" s="566"/>
    </row>
    <row r="132" spans="1:197" ht="15" customHeight="1" x14ac:dyDescent="0.15">
      <c r="A132" s="38"/>
      <c r="B132" s="38"/>
      <c r="C132" s="38"/>
      <c r="D132" s="38"/>
      <c r="E132" s="38"/>
      <c r="F132" s="38"/>
      <c r="G132" s="38"/>
      <c r="H132" s="412">
        <f t="shared" si="11"/>
        <v>0</v>
      </c>
      <c r="I132" s="47">
        <v>112</v>
      </c>
      <c r="J132" s="48"/>
      <c r="K132" s="48"/>
      <c r="L132" s="47" t="e">
        <f t="shared" si="12"/>
        <v>#N/A</v>
      </c>
      <c r="M132" s="48"/>
      <c r="N132" s="49"/>
      <c r="O132" s="59"/>
      <c r="P132" s="59"/>
      <c r="Q132" s="48"/>
      <c r="R132" s="50" t="s">
        <v>1009</v>
      </c>
      <c r="S132" s="48"/>
      <c r="T132" s="50" t="s">
        <v>1004</v>
      </c>
      <c r="U132" s="48"/>
      <c r="V132" s="47" t="s">
        <v>4102</v>
      </c>
      <c r="W132" s="686"/>
      <c r="X132" s="47"/>
      <c r="Y132" s="48"/>
      <c r="Z132" s="686"/>
      <c r="AA132" s="457"/>
      <c r="AB132" s="51" t="e">
        <f t="shared" si="13"/>
        <v>#N/A</v>
      </c>
      <c r="AC132" s="52">
        <v>112</v>
      </c>
      <c r="AD132" s="457"/>
      <c r="AE132" s="47" t="e">
        <f t="shared" si="14"/>
        <v>#N/A</v>
      </c>
      <c r="AF132" s="48"/>
      <c r="AG132" s="53" t="e">
        <f t="shared" si="15"/>
        <v>#N/A</v>
      </c>
      <c r="AH132" s="36" t="str">
        <f t="shared" si="16"/>
        <v/>
      </c>
      <c r="AI132" s="37" t="str">
        <f t="shared" si="17"/>
        <v/>
      </c>
      <c r="AJ132" s="38"/>
      <c r="AK132" s="38"/>
      <c r="AL132" s="38"/>
      <c r="AM132" s="38"/>
      <c r="AN132" s="38"/>
      <c r="AO132" s="38"/>
      <c r="AP132" s="38"/>
      <c r="AZ132" s="159"/>
      <c r="BA132" s="159"/>
      <c r="BB132" s="159"/>
      <c r="BH132" s="137">
        <v>112</v>
      </c>
      <c r="BI132" s="206"/>
      <c r="BJ132" s="207"/>
      <c r="BK132" s="207"/>
      <c r="BL132" s="207"/>
      <c r="BM132" s="207"/>
      <c r="BN132" s="206"/>
      <c r="BO132" s="208"/>
      <c r="BP132" s="206"/>
      <c r="BQ132" s="458"/>
      <c r="BR132" s="209"/>
      <c r="BS132" s="210"/>
      <c r="BT132" s="208"/>
      <c r="BU132" s="208"/>
      <c r="BV132" s="458"/>
      <c r="BW132" s="209"/>
      <c r="CP132" s="244"/>
      <c r="CQ132" s="244"/>
      <c r="CR132" s="224" t="s">
        <v>213</v>
      </c>
      <c r="CS132" s="258">
        <v>0</v>
      </c>
      <c r="CT132" s="178">
        <f>DCOUNT($H$20:$AI$4020,"入力ﾁｪｯｸ",CR131:CS132)</f>
        <v>0</v>
      </c>
      <c r="CU132" s="150"/>
      <c r="CV132" s="159"/>
      <c r="CW132" s="159"/>
      <c r="CX132" s="169"/>
      <c r="CY132" s="169"/>
      <c r="CZ132" s="159"/>
      <c r="DA132" s="159"/>
      <c r="DB132" s="159"/>
      <c r="DC132" s="159"/>
      <c r="DD132" s="150"/>
      <c r="DE132" s="213"/>
      <c r="DF132" s="213"/>
      <c r="DG132" s="306" t="s">
        <v>1075</v>
      </c>
      <c r="DH132" s="307">
        <v>2</v>
      </c>
      <c r="DI132" s="216">
        <v>6</v>
      </c>
      <c r="DJ132" s="222">
        <f>DCOUNT($H$20:$AI$4020,$H$20,DG131:DI132)</f>
        <v>0</v>
      </c>
      <c r="DK132" s="159"/>
      <c r="DM132" s="213"/>
      <c r="DN132" s="213"/>
      <c r="DO132" s="181" t="s">
        <v>191</v>
      </c>
      <c r="DP132" s="182" t="s">
        <v>946</v>
      </c>
      <c r="DQ132" s="178" t="s">
        <v>1601</v>
      </c>
      <c r="DR132" s="183"/>
      <c r="DS132" s="158"/>
      <c r="DT132" s="159"/>
      <c r="DW132" s="225"/>
      <c r="DX132" s="331"/>
      <c r="DY132" s="227" t="s">
        <v>1206</v>
      </c>
      <c r="DZ132" s="228">
        <v>0</v>
      </c>
      <c r="EA132" s="229">
        <v>6</v>
      </c>
      <c r="EB132" s="230">
        <f>DCOUNT($H$20:$AI$4020,$H$20,DY131:EA132)</f>
        <v>0</v>
      </c>
      <c r="EC132" s="230"/>
      <c r="ED132" s="344"/>
      <c r="EE132" s="346"/>
      <c r="EF132" s="227" t="s">
        <v>614</v>
      </c>
      <c r="EG132" s="228">
        <v>0</v>
      </c>
      <c r="EH132" s="229">
        <v>4</v>
      </c>
      <c r="EI132" s="230">
        <f>DCOUNT($H$20:$AI$4020,$H$20,EF131:EH132)</f>
        <v>0</v>
      </c>
      <c r="EK132" s="231"/>
      <c r="EL132" s="231"/>
      <c r="EM132" s="227" t="s">
        <v>1153</v>
      </c>
      <c r="EN132" s="228">
        <v>0</v>
      </c>
      <c r="EO132" s="229">
        <v>4</v>
      </c>
      <c r="EP132" s="234">
        <f>DCOUNT($H$20:$AI$4020,$H$20,EM131:EO132)</f>
        <v>0</v>
      </c>
      <c r="EQ132" s="161"/>
      <c r="ER132" s="225"/>
      <c r="ES132" s="151"/>
      <c r="ET132" s="588" t="s">
        <v>2955</v>
      </c>
      <c r="EU132" s="589">
        <v>0</v>
      </c>
      <c r="EV132" s="584">
        <v>4</v>
      </c>
      <c r="EW132" s="590">
        <f>DCOUNT($H$20:$AI$4020,$H$20,ET131:EV132)</f>
        <v>0</v>
      </c>
      <c r="EY132" s="346"/>
      <c r="EZ132" s="280"/>
      <c r="FA132" s="325" t="s">
        <v>909</v>
      </c>
      <c r="FB132" s="228">
        <v>0</v>
      </c>
      <c r="FC132" s="229">
        <v>8</v>
      </c>
      <c r="FD132" s="327">
        <f>DCOUNT($H$20:$AI$4020,$H$20,FA131:FC132)</f>
        <v>0</v>
      </c>
      <c r="FF132" s="236"/>
      <c r="FG132" s="280"/>
      <c r="FH132" s="237">
        <v>9</v>
      </c>
      <c r="FI132" s="229">
        <v>8</v>
      </c>
      <c r="FJ132" s="234">
        <f>DCOUNT($H$20:$AI$4020,$H$20,FH131:FI132)</f>
        <v>0</v>
      </c>
      <c r="FK132" s="161"/>
      <c r="FL132" s="138"/>
      <c r="FM132" s="161"/>
      <c r="FN132" s="138"/>
      <c r="FO132" s="161"/>
      <c r="FP132" s="161"/>
      <c r="FQ132" s="161"/>
      <c r="FR132" s="140"/>
      <c r="FS132" s="140"/>
      <c r="FT132" s="354"/>
      <c r="FU132" s="855" t="s">
        <v>1800</v>
      </c>
      <c r="FV132" s="856"/>
      <c r="FW132" s="857"/>
      <c r="FX132" s="85">
        <v>2.5</v>
      </c>
      <c r="FY132" s="85">
        <v>3.5</v>
      </c>
      <c r="FZ132" s="493">
        <v>0.7</v>
      </c>
      <c r="GA132" s="494">
        <v>0.09</v>
      </c>
      <c r="GB132" s="87">
        <v>8</v>
      </c>
      <c r="GC132" s="85" t="s">
        <v>391</v>
      </c>
      <c r="GD132" s="85" t="s">
        <v>1721</v>
      </c>
      <c r="GE132" s="85" t="s">
        <v>1081</v>
      </c>
      <c r="GF132" s="94"/>
      <c r="GM132" s="617"/>
      <c r="GN132" s="111"/>
      <c r="GO132" s="566"/>
    </row>
    <row r="133" spans="1:197" ht="15" customHeight="1" x14ac:dyDescent="0.15">
      <c r="A133" s="38"/>
      <c r="B133" s="38"/>
      <c r="C133" s="38"/>
      <c r="D133" s="38"/>
      <c r="E133" s="38"/>
      <c r="F133" s="38"/>
      <c r="G133" s="38"/>
      <c r="H133" s="412">
        <f t="shared" si="11"/>
        <v>0</v>
      </c>
      <c r="I133" s="47">
        <v>113</v>
      </c>
      <c r="J133" s="48"/>
      <c r="K133" s="48"/>
      <c r="L133" s="47" t="e">
        <f t="shared" si="12"/>
        <v>#N/A</v>
      </c>
      <c r="M133" s="48"/>
      <c r="N133" s="49"/>
      <c r="O133" s="59"/>
      <c r="P133" s="59"/>
      <c r="Q133" s="48"/>
      <c r="R133" s="50" t="s">
        <v>1009</v>
      </c>
      <c r="S133" s="48"/>
      <c r="T133" s="50" t="s">
        <v>1004</v>
      </c>
      <c r="U133" s="48"/>
      <c r="V133" s="47" t="s">
        <v>4102</v>
      </c>
      <c r="W133" s="686"/>
      <c r="X133" s="47"/>
      <c r="Y133" s="48"/>
      <c r="Z133" s="686"/>
      <c r="AA133" s="457"/>
      <c r="AB133" s="51" t="e">
        <f t="shared" si="13"/>
        <v>#N/A</v>
      </c>
      <c r="AC133" s="52">
        <v>113</v>
      </c>
      <c r="AD133" s="457"/>
      <c r="AE133" s="47" t="e">
        <f t="shared" si="14"/>
        <v>#N/A</v>
      </c>
      <c r="AF133" s="48"/>
      <c r="AG133" s="53" t="e">
        <f t="shared" si="15"/>
        <v>#N/A</v>
      </c>
      <c r="AH133" s="36" t="str">
        <f t="shared" si="16"/>
        <v/>
      </c>
      <c r="AI133" s="37" t="str">
        <f t="shared" si="17"/>
        <v/>
      </c>
      <c r="AJ133" s="38"/>
      <c r="AK133" s="38"/>
      <c r="AL133" s="38"/>
      <c r="AM133" s="38"/>
      <c r="AN133" s="38"/>
      <c r="AO133" s="38"/>
      <c r="AP133" s="38"/>
      <c r="AZ133" s="159"/>
      <c r="BA133" s="159"/>
      <c r="BB133" s="159"/>
      <c r="BH133" s="137">
        <v>113</v>
      </c>
      <c r="BI133" s="206"/>
      <c r="BJ133" s="207"/>
      <c r="BK133" s="207"/>
      <c r="BL133" s="207"/>
      <c r="BM133" s="207"/>
      <c r="BN133" s="206"/>
      <c r="BO133" s="208"/>
      <c r="BP133" s="206"/>
      <c r="BQ133" s="458"/>
      <c r="BR133" s="209"/>
      <c r="BS133" s="210"/>
      <c r="BT133" s="208"/>
      <c r="BU133" s="208"/>
      <c r="BV133" s="458"/>
      <c r="BW133" s="209"/>
      <c r="CP133" s="244"/>
      <c r="CQ133" s="244"/>
      <c r="CR133" s="181" t="s">
        <v>1074</v>
      </c>
      <c r="CS133" s="253" t="s">
        <v>946</v>
      </c>
      <c r="CT133" s="301"/>
      <c r="CU133" s="150"/>
      <c r="CV133" s="159"/>
      <c r="CW133" s="159"/>
      <c r="CX133" s="169"/>
      <c r="CY133" s="169"/>
      <c r="CZ133" s="159"/>
      <c r="DA133" s="159"/>
      <c r="DB133" s="159"/>
      <c r="DC133" s="159"/>
      <c r="DD133" s="150"/>
      <c r="DE133" s="213"/>
      <c r="DF133" s="213"/>
      <c r="DG133" s="304" t="s">
        <v>1417</v>
      </c>
      <c r="DH133" s="305" t="s">
        <v>946</v>
      </c>
      <c r="DI133" s="178" t="s">
        <v>1601</v>
      </c>
      <c r="DJ133" s="183"/>
      <c r="DK133" s="158"/>
      <c r="DM133" s="213"/>
      <c r="DN133" s="213"/>
      <c r="DO133" s="224" t="s">
        <v>1554</v>
      </c>
      <c r="DP133" s="221">
        <v>0</v>
      </c>
      <c r="DQ133" s="216">
        <v>4</v>
      </c>
      <c r="DR133" s="222">
        <f>DCOUNT($H$20:$AI$4020,$H$20,DO132:DQ133)</f>
        <v>0</v>
      </c>
      <c r="DS133" s="159"/>
      <c r="DT133" s="158"/>
      <c r="DW133" s="225"/>
      <c r="DX133" s="331"/>
      <c r="DY133" s="186" t="s">
        <v>452</v>
      </c>
      <c r="DZ133" s="187" t="s">
        <v>946</v>
      </c>
      <c r="EA133" s="188" t="s">
        <v>1601</v>
      </c>
      <c r="EB133" s="189"/>
      <c r="EC133" s="341"/>
      <c r="ED133" s="344"/>
      <c r="EE133" s="346"/>
      <c r="EF133" s="186" t="s">
        <v>418</v>
      </c>
      <c r="EG133" s="187" t="s">
        <v>946</v>
      </c>
      <c r="EH133" s="188" t="s">
        <v>1601</v>
      </c>
      <c r="EI133" s="189"/>
      <c r="EK133" s="231"/>
      <c r="EL133" s="231"/>
      <c r="EM133" s="186" t="s">
        <v>1629</v>
      </c>
      <c r="EN133" s="187" t="s">
        <v>946</v>
      </c>
      <c r="EO133" s="188" t="s">
        <v>1601</v>
      </c>
      <c r="EP133" s="189"/>
      <c r="EQ133" s="193"/>
      <c r="ER133" s="225"/>
      <c r="ES133" s="161"/>
      <c r="ET133" s="586" t="s">
        <v>76</v>
      </c>
      <c r="EU133" s="587" t="s">
        <v>946</v>
      </c>
      <c r="EV133" s="581" t="s">
        <v>1601</v>
      </c>
      <c r="EW133" s="582"/>
      <c r="EY133" s="344"/>
      <c r="EZ133" s="558" t="s">
        <v>4139</v>
      </c>
      <c r="FA133" s="186" t="s">
        <v>76</v>
      </c>
      <c r="FB133" s="187" t="s">
        <v>946</v>
      </c>
      <c r="FC133" s="188" t="s">
        <v>1601</v>
      </c>
      <c r="FD133" s="189"/>
      <c r="FF133" s="236"/>
      <c r="FG133" s="563" t="s">
        <v>4147</v>
      </c>
      <c r="FH133" s="192" t="s">
        <v>742</v>
      </c>
      <c r="FI133" s="188" t="s">
        <v>1602</v>
      </c>
      <c r="FJ133" s="189"/>
      <c r="FK133" s="193"/>
      <c r="FL133" s="138"/>
      <c r="FM133" s="193"/>
      <c r="FN133" s="138"/>
      <c r="FO133" s="193"/>
      <c r="FP133" s="193"/>
      <c r="FQ133" s="193"/>
      <c r="FR133" s="140"/>
      <c r="FS133" s="140"/>
      <c r="FT133" s="354"/>
      <c r="FU133" s="855" t="s">
        <v>1801</v>
      </c>
      <c r="FV133" s="856"/>
      <c r="FW133" s="857"/>
      <c r="FX133" s="573">
        <v>0</v>
      </c>
      <c r="FY133" s="573">
        <v>30</v>
      </c>
      <c r="FZ133" s="493">
        <v>0.4</v>
      </c>
      <c r="GA133" s="494">
        <v>0.08</v>
      </c>
      <c r="GB133" s="87">
        <v>8</v>
      </c>
      <c r="GC133" s="85" t="s">
        <v>391</v>
      </c>
      <c r="GD133" s="85" t="s">
        <v>366</v>
      </c>
      <c r="GE133" s="85" t="s">
        <v>1082</v>
      </c>
      <c r="GF133" s="94"/>
      <c r="GM133" s="617"/>
      <c r="GN133" s="111"/>
      <c r="GO133" s="566"/>
    </row>
    <row r="134" spans="1:197" ht="15" customHeight="1" x14ac:dyDescent="0.15">
      <c r="A134" s="38"/>
      <c r="B134" s="38"/>
      <c r="C134" s="38"/>
      <c r="D134" s="38"/>
      <c r="E134" s="38"/>
      <c r="F134" s="38"/>
      <c r="G134" s="38"/>
      <c r="H134" s="412">
        <f t="shared" si="11"/>
        <v>0</v>
      </c>
      <c r="I134" s="47">
        <v>114</v>
      </c>
      <c r="J134" s="48"/>
      <c r="K134" s="48"/>
      <c r="L134" s="47" t="e">
        <f t="shared" si="12"/>
        <v>#N/A</v>
      </c>
      <c r="M134" s="48"/>
      <c r="N134" s="49"/>
      <c r="O134" s="59"/>
      <c r="P134" s="59"/>
      <c r="Q134" s="48"/>
      <c r="R134" s="50" t="s">
        <v>1009</v>
      </c>
      <c r="S134" s="48"/>
      <c r="T134" s="50" t="s">
        <v>1004</v>
      </c>
      <c r="U134" s="48"/>
      <c r="V134" s="47" t="s">
        <v>4102</v>
      </c>
      <c r="W134" s="686"/>
      <c r="X134" s="47"/>
      <c r="Y134" s="48"/>
      <c r="Z134" s="686"/>
      <c r="AA134" s="457"/>
      <c r="AB134" s="51" t="e">
        <f t="shared" si="13"/>
        <v>#N/A</v>
      </c>
      <c r="AC134" s="52">
        <v>114</v>
      </c>
      <c r="AD134" s="457"/>
      <c r="AE134" s="47" t="e">
        <f t="shared" si="14"/>
        <v>#N/A</v>
      </c>
      <c r="AF134" s="48"/>
      <c r="AG134" s="53" t="e">
        <f t="shared" si="15"/>
        <v>#N/A</v>
      </c>
      <c r="AH134" s="36" t="str">
        <f t="shared" si="16"/>
        <v/>
      </c>
      <c r="AI134" s="37" t="str">
        <f t="shared" si="17"/>
        <v/>
      </c>
      <c r="AJ134" s="38"/>
      <c r="AK134" s="38"/>
      <c r="AL134" s="38"/>
      <c r="AM134" s="38"/>
      <c r="AN134" s="38"/>
      <c r="AO134" s="38"/>
      <c r="AP134" s="38"/>
      <c r="AZ134" s="159"/>
      <c r="BA134" s="159"/>
      <c r="BB134" s="159"/>
      <c r="BH134" s="137">
        <v>114</v>
      </c>
      <c r="BI134" s="206"/>
      <c r="BJ134" s="207"/>
      <c r="BK134" s="207"/>
      <c r="BL134" s="207"/>
      <c r="BM134" s="207"/>
      <c r="BN134" s="206"/>
      <c r="BO134" s="208"/>
      <c r="BP134" s="206"/>
      <c r="BQ134" s="458"/>
      <c r="BR134" s="209"/>
      <c r="BS134" s="210"/>
      <c r="BT134" s="208"/>
      <c r="BU134" s="208"/>
      <c r="BV134" s="458"/>
      <c r="BW134" s="209"/>
      <c r="CP134" s="244"/>
      <c r="CQ134" s="244"/>
      <c r="CR134" s="224" t="s">
        <v>215</v>
      </c>
      <c r="CS134" s="258">
        <v>0</v>
      </c>
      <c r="CT134" s="277">
        <f>DCOUNT($H$20:$AI$4020,"入力ﾁｪｯｸ",CR133:CS134)</f>
        <v>0</v>
      </c>
      <c r="CU134" s="150"/>
      <c r="CV134" s="159"/>
      <c r="CW134" s="159"/>
      <c r="CX134" s="169"/>
      <c r="CY134" s="169"/>
      <c r="CZ134" s="159"/>
      <c r="DA134" s="159"/>
      <c r="DB134" s="159"/>
      <c r="DC134" s="159"/>
      <c r="DD134" s="150"/>
      <c r="DE134" s="213"/>
      <c r="DF134" s="213"/>
      <c r="DG134" s="306" t="s">
        <v>168</v>
      </c>
      <c r="DH134" s="307">
        <v>2</v>
      </c>
      <c r="DI134" s="216">
        <v>6</v>
      </c>
      <c r="DJ134" s="222">
        <f>DCOUNT($H$20:$AI$4020,$H$20,DG133:DI134)</f>
        <v>0</v>
      </c>
      <c r="DK134" s="159"/>
      <c r="DM134" s="320"/>
      <c r="DN134" s="180" t="s">
        <v>3961</v>
      </c>
      <c r="DO134" s="181" t="s">
        <v>104</v>
      </c>
      <c r="DP134" s="182" t="s">
        <v>946</v>
      </c>
      <c r="DQ134" s="178" t="s">
        <v>1601</v>
      </c>
      <c r="DR134" s="183"/>
      <c r="DS134" s="158"/>
      <c r="DT134" s="159"/>
      <c r="DW134" s="225"/>
      <c r="DX134" s="331"/>
      <c r="DY134" s="227" t="s">
        <v>1208</v>
      </c>
      <c r="DZ134" s="228">
        <v>0</v>
      </c>
      <c r="EA134" s="229">
        <v>6</v>
      </c>
      <c r="EB134" s="230">
        <f>DCOUNT($H$20:$AI$4020,$H$20,DY133:EA134)</f>
        <v>0</v>
      </c>
      <c r="EC134" s="230"/>
      <c r="ED134" s="344"/>
      <c r="EE134" s="346"/>
      <c r="EF134" s="227" t="s">
        <v>615</v>
      </c>
      <c r="EG134" s="228">
        <v>0</v>
      </c>
      <c r="EH134" s="229">
        <v>4</v>
      </c>
      <c r="EI134" s="230">
        <f>DCOUNT($H$20:$AI$4020,$H$20,EF133:EH134)</f>
        <v>0</v>
      </c>
      <c r="EK134" s="231"/>
      <c r="EL134" s="231"/>
      <c r="EM134" s="227" t="s">
        <v>360</v>
      </c>
      <c r="EN134" s="228">
        <v>0</v>
      </c>
      <c r="EO134" s="229">
        <v>4</v>
      </c>
      <c r="EP134" s="234">
        <f>DCOUNT($H$20:$AI$4020,$H$20,EM133:EO134)</f>
        <v>0</v>
      </c>
      <c r="EQ134" s="161"/>
      <c r="ER134" s="225"/>
      <c r="ES134" s="151"/>
      <c r="ET134" s="588" t="s">
        <v>2956</v>
      </c>
      <c r="EU134" s="589">
        <v>0</v>
      </c>
      <c r="EV134" s="584">
        <v>4</v>
      </c>
      <c r="EW134" s="590">
        <f>DCOUNT($H$20:$AI$4020,$H$20,ET133:EV134)</f>
        <v>0</v>
      </c>
      <c r="EY134" s="346"/>
      <c r="EZ134" s="232">
        <f>SUM(FD133:FD138)</f>
        <v>0</v>
      </c>
      <c r="FA134" s="325" t="s">
        <v>159</v>
      </c>
      <c r="FB134" s="228">
        <v>0</v>
      </c>
      <c r="FC134" s="229">
        <v>9</v>
      </c>
      <c r="FD134" s="230">
        <f>DCOUNT($H$20:$AI$4020,$H$20,FA133:FC134)</f>
        <v>0</v>
      </c>
      <c r="FF134" s="272"/>
      <c r="FG134" s="280"/>
      <c r="FH134" s="237">
        <v>9</v>
      </c>
      <c r="FI134" s="229">
        <v>9</v>
      </c>
      <c r="FJ134" s="234">
        <f>DCOUNT($H$20:$AI$4020,$H$20,FH133:FI134)</f>
        <v>0</v>
      </c>
      <c r="FK134" s="161"/>
      <c r="FL134" s="138"/>
      <c r="FM134" s="161"/>
      <c r="FN134" s="138"/>
      <c r="FO134" s="161"/>
      <c r="FP134" s="161"/>
      <c r="FQ134" s="161"/>
      <c r="FR134" s="140"/>
      <c r="FS134" s="140"/>
      <c r="FT134" s="354"/>
      <c r="FU134" s="855" t="s">
        <v>1802</v>
      </c>
      <c r="FV134" s="856"/>
      <c r="FW134" s="857"/>
      <c r="FX134" s="85">
        <v>1.7</v>
      </c>
      <c r="FY134" s="85">
        <v>2.5</v>
      </c>
      <c r="FZ134" s="493">
        <v>0.7</v>
      </c>
      <c r="GA134" s="494">
        <v>0.09</v>
      </c>
      <c r="GB134" s="87">
        <v>8</v>
      </c>
      <c r="GC134" s="85" t="s">
        <v>391</v>
      </c>
      <c r="GD134" s="85" t="s">
        <v>1721</v>
      </c>
      <c r="GE134" s="85" t="s">
        <v>1082</v>
      </c>
      <c r="GF134" s="94"/>
      <c r="GM134" s="617"/>
      <c r="GN134" s="111"/>
      <c r="GO134" s="566"/>
    </row>
    <row r="135" spans="1:197" ht="15" customHeight="1" x14ac:dyDescent="0.15">
      <c r="A135" s="38"/>
      <c r="B135" s="38"/>
      <c r="C135" s="38"/>
      <c r="D135" s="38"/>
      <c r="E135" s="38"/>
      <c r="F135" s="38"/>
      <c r="G135" s="38"/>
      <c r="H135" s="412">
        <f t="shared" si="11"/>
        <v>0</v>
      </c>
      <c r="I135" s="47">
        <v>115</v>
      </c>
      <c r="J135" s="48"/>
      <c r="K135" s="48"/>
      <c r="L135" s="47" t="e">
        <f t="shared" si="12"/>
        <v>#N/A</v>
      </c>
      <c r="M135" s="48"/>
      <c r="N135" s="49"/>
      <c r="O135" s="59"/>
      <c r="P135" s="59"/>
      <c r="Q135" s="48"/>
      <c r="R135" s="50" t="s">
        <v>1009</v>
      </c>
      <c r="S135" s="48"/>
      <c r="T135" s="50" t="s">
        <v>1004</v>
      </c>
      <c r="U135" s="48"/>
      <c r="V135" s="47" t="s">
        <v>4102</v>
      </c>
      <c r="W135" s="686"/>
      <c r="X135" s="47"/>
      <c r="Y135" s="48"/>
      <c r="Z135" s="686"/>
      <c r="AA135" s="457"/>
      <c r="AB135" s="51" t="e">
        <f t="shared" si="13"/>
        <v>#N/A</v>
      </c>
      <c r="AC135" s="52">
        <v>115</v>
      </c>
      <c r="AD135" s="457"/>
      <c r="AE135" s="47" t="e">
        <f t="shared" si="14"/>
        <v>#N/A</v>
      </c>
      <c r="AF135" s="48"/>
      <c r="AG135" s="53" t="e">
        <f t="shared" si="15"/>
        <v>#N/A</v>
      </c>
      <c r="AH135" s="36" t="str">
        <f t="shared" si="16"/>
        <v/>
      </c>
      <c r="AI135" s="37" t="str">
        <f t="shared" si="17"/>
        <v/>
      </c>
      <c r="AJ135" s="38"/>
      <c r="AK135" s="38"/>
      <c r="AL135" s="38"/>
      <c r="AM135" s="38"/>
      <c r="AN135" s="38"/>
      <c r="AO135" s="38"/>
      <c r="AP135" s="38"/>
      <c r="AZ135" s="159"/>
      <c r="BA135" s="159"/>
      <c r="BB135" s="159"/>
      <c r="BH135" s="137">
        <v>115</v>
      </c>
      <c r="BI135" s="206"/>
      <c r="BJ135" s="207"/>
      <c r="BK135" s="207"/>
      <c r="BL135" s="207"/>
      <c r="BM135" s="207"/>
      <c r="BN135" s="206"/>
      <c r="BO135" s="208"/>
      <c r="BP135" s="206"/>
      <c r="BQ135" s="458"/>
      <c r="BR135" s="209"/>
      <c r="BS135" s="210"/>
      <c r="BT135" s="208"/>
      <c r="BU135" s="208"/>
      <c r="BV135" s="458"/>
      <c r="BW135" s="209"/>
      <c r="CP135" s="244"/>
      <c r="CQ135" s="244"/>
      <c r="CR135" s="181" t="s">
        <v>1074</v>
      </c>
      <c r="CS135" s="253" t="s">
        <v>946</v>
      </c>
      <c r="CT135" s="301"/>
      <c r="CU135" s="150"/>
      <c r="CV135" s="159"/>
      <c r="CW135" s="159"/>
      <c r="CX135" s="169"/>
      <c r="CY135" s="169"/>
      <c r="CZ135" s="159"/>
      <c r="DA135" s="159"/>
      <c r="DB135" s="159"/>
      <c r="DC135" s="159"/>
      <c r="DD135" s="158"/>
      <c r="DE135" s="213"/>
      <c r="DF135" s="213"/>
      <c r="DG135" s="304" t="s">
        <v>1417</v>
      </c>
      <c r="DH135" s="305" t="s">
        <v>946</v>
      </c>
      <c r="DI135" s="178" t="s">
        <v>1601</v>
      </c>
      <c r="DJ135" s="183"/>
      <c r="DK135" s="158"/>
      <c r="DM135" s="244"/>
      <c r="DN135" s="223"/>
      <c r="DO135" s="224" t="s">
        <v>211</v>
      </c>
      <c r="DP135" s="221">
        <v>0</v>
      </c>
      <c r="DQ135" s="216">
        <v>4</v>
      </c>
      <c r="DR135" s="222">
        <f>DCOUNT($H$20:$AI$4020,$H$20,DO134:DQ135)</f>
        <v>0</v>
      </c>
      <c r="DS135" s="159"/>
      <c r="DT135" s="158"/>
      <c r="DW135" s="225"/>
      <c r="DX135" s="331"/>
      <c r="DY135" s="186" t="s">
        <v>452</v>
      </c>
      <c r="DZ135" s="187" t="s">
        <v>946</v>
      </c>
      <c r="EA135" s="188" t="s">
        <v>1601</v>
      </c>
      <c r="EB135" s="189"/>
      <c r="EC135" s="341"/>
      <c r="ED135" s="344"/>
      <c r="EE135" s="346"/>
      <c r="EF135" s="186" t="s">
        <v>418</v>
      </c>
      <c r="EG135" s="187" t="s">
        <v>946</v>
      </c>
      <c r="EH135" s="188" t="s">
        <v>1601</v>
      </c>
      <c r="EI135" s="189"/>
      <c r="EK135" s="231"/>
      <c r="EL135" s="231"/>
      <c r="EM135" s="186" t="s">
        <v>1629</v>
      </c>
      <c r="EN135" s="187" t="s">
        <v>946</v>
      </c>
      <c r="EO135" s="188" t="s">
        <v>1601</v>
      </c>
      <c r="EP135" s="189"/>
      <c r="EQ135" s="193"/>
      <c r="ER135" s="225"/>
      <c r="ES135" s="161"/>
      <c r="ET135" s="586" t="s">
        <v>76</v>
      </c>
      <c r="EU135" s="587" t="s">
        <v>946</v>
      </c>
      <c r="EV135" s="581" t="s">
        <v>1601</v>
      </c>
      <c r="EW135" s="582"/>
      <c r="EY135" s="346"/>
      <c r="EZ135" s="231"/>
      <c r="FA135" s="186" t="s">
        <v>76</v>
      </c>
      <c r="FB135" s="187" t="s">
        <v>946</v>
      </c>
      <c r="FC135" s="188" t="s">
        <v>1601</v>
      </c>
      <c r="FD135" s="189"/>
      <c r="FI135" s="138"/>
      <c r="FK135" s="193"/>
      <c r="FL135" s="138"/>
      <c r="FM135" s="193"/>
      <c r="FN135" s="138"/>
      <c r="FO135" s="193"/>
      <c r="FP135" s="193"/>
      <c r="FQ135" s="193"/>
      <c r="FR135" s="140"/>
      <c r="FS135" s="140"/>
      <c r="FT135" s="354"/>
      <c r="FU135" s="855" t="s">
        <v>1803</v>
      </c>
      <c r="FV135" s="856"/>
      <c r="FW135" s="857"/>
      <c r="FX135" s="85">
        <v>3.5</v>
      </c>
      <c r="FY135" s="85">
        <v>12</v>
      </c>
      <c r="FZ135" s="493">
        <v>0.35</v>
      </c>
      <c r="GA135" s="494">
        <v>2.3E-2</v>
      </c>
      <c r="GB135" s="87">
        <v>8</v>
      </c>
      <c r="GC135" s="85" t="s">
        <v>391</v>
      </c>
      <c r="GD135" s="85" t="s">
        <v>1721</v>
      </c>
      <c r="GE135" s="85" t="s">
        <v>1082</v>
      </c>
      <c r="GF135" s="94"/>
      <c r="GM135" s="617"/>
      <c r="GN135" s="111"/>
      <c r="GO135" s="566"/>
    </row>
    <row r="136" spans="1:197" ht="15" customHeight="1" x14ac:dyDescent="0.15">
      <c r="A136" s="38"/>
      <c r="B136" s="38"/>
      <c r="C136" s="38"/>
      <c r="D136" s="38"/>
      <c r="E136" s="38"/>
      <c r="F136" s="38"/>
      <c r="G136" s="38"/>
      <c r="H136" s="412">
        <f t="shared" si="11"/>
        <v>0</v>
      </c>
      <c r="I136" s="47">
        <v>116</v>
      </c>
      <c r="J136" s="48"/>
      <c r="K136" s="48"/>
      <c r="L136" s="47" t="e">
        <f t="shared" si="12"/>
        <v>#N/A</v>
      </c>
      <c r="M136" s="48"/>
      <c r="N136" s="49"/>
      <c r="O136" s="59"/>
      <c r="P136" s="59"/>
      <c r="Q136" s="48"/>
      <c r="R136" s="50" t="s">
        <v>1009</v>
      </c>
      <c r="S136" s="48"/>
      <c r="T136" s="50" t="s">
        <v>1004</v>
      </c>
      <c r="U136" s="48"/>
      <c r="V136" s="47" t="s">
        <v>4102</v>
      </c>
      <c r="W136" s="686"/>
      <c r="X136" s="47"/>
      <c r="Y136" s="48"/>
      <c r="Z136" s="686"/>
      <c r="AA136" s="457"/>
      <c r="AB136" s="51" t="e">
        <f t="shared" si="13"/>
        <v>#N/A</v>
      </c>
      <c r="AC136" s="52">
        <v>116</v>
      </c>
      <c r="AD136" s="457"/>
      <c r="AE136" s="47" t="e">
        <f t="shared" si="14"/>
        <v>#N/A</v>
      </c>
      <c r="AF136" s="48"/>
      <c r="AG136" s="53" t="e">
        <f t="shared" si="15"/>
        <v>#N/A</v>
      </c>
      <c r="AH136" s="36" t="str">
        <f t="shared" si="16"/>
        <v/>
      </c>
      <c r="AI136" s="37" t="str">
        <f t="shared" si="17"/>
        <v/>
      </c>
      <c r="AJ136" s="38"/>
      <c r="AK136" s="38"/>
      <c r="AL136" s="38"/>
      <c r="AM136" s="38"/>
      <c r="AN136" s="38"/>
      <c r="AO136" s="38"/>
      <c r="AP136" s="38"/>
      <c r="AZ136" s="159"/>
      <c r="BA136" s="159"/>
      <c r="BB136" s="159"/>
      <c r="BH136" s="137">
        <v>116</v>
      </c>
      <c r="BI136" s="206"/>
      <c r="BJ136" s="207"/>
      <c r="BK136" s="207"/>
      <c r="BL136" s="207"/>
      <c r="BM136" s="207"/>
      <c r="BN136" s="206"/>
      <c r="BO136" s="208"/>
      <c r="BP136" s="206"/>
      <c r="BQ136" s="458"/>
      <c r="BR136" s="209"/>
      <c r="BS136" s="210"/>
      <c r="BT136" s="208"/>
      <c r="BU136" s="208"/>
      <c r="BV136" s="458"/>
      <c r="BW136" s="209"/>
      <c r="CP136" s="244"/>
      <c r="CQ136" s="320"/>
      <c r="CR136" s="224" t="s">
        <v>217</v>
      </c>
      <c r="CS136" s="258">
        <v>0</v>
      </c>
      <c r="CT136" s="178">
        <f>DCOUNT($H$20:$AI$4020,"入力ﾁｪｯｸ",CR135:CS136)</f>
        <v>0</v>
      </c>
      <c r="CU136" s="150"/>
      <c r="CV136" s="159"/>
      <c r="CW136" s="159"/>
      <c r="CX136" s="169"/>
      <c r="CY136" s="169"/>
      <c r="CZ136" s="159"/>
      <c r="DA136" s="159"/>
      <c r="DB136" s="159"/>
      <c r="DC136" s="159"/>
      <c r="DD136" s="159"/>
      <c r="DE136" s="213"/>
      <c r="DF136" s="213"/>
      <c r="DG136" s="306" t="s">
        <v>170</v>
      </c>
      <c r="DH136" s="307">
        <v>2</v>
      </c>
      <c r="DI136" s="216">
        <v>6</v>
      </c>
      <c r="DJ136" s="222">
        <f>DCOUNT($H$20:$AI$4020,$H$20,DG135:DI136)</f>
        <v>0</v>
      </c>
      <c r="DK136" s="159"/>
      <c r="DM136" s="244"/>
      <c r="DN136" s="213"/>
      <c r="DO136" s="181" t="s">
        <v>191</v>
      </c>
      <c r="DP136" s="182" t="s">
        <v>946</v>
      </c>
      <c r="DQ136" s="178" t="s">
        <v>1601</v>
      </c>
      <c r="DR136" s="183"/>
      <c r="DS136" s="158"/>
      <c r="DT136" s="159"/>
      <c r="DW136" s="225"/>
      <c r="DX136" s="331"/>
      <c r="DY136" s="227" t="s">
        <v>1238</v>
      </c>
      <c r="DZ136" s="228">
        <v>0</v>
      </c>
      <c r="EA136" s="229">
        <v>6</v>
      </c>
      <c r="EB136" s="230">
        <f>DCOUNT($H$20:$AI$4020,$H$20,DY135:EA136)</f>
        <v>0</v>
      </c>
      <c r="EC136" s="230"/>
      <c r="ED136" s="344"/>
      <c r="EE136" s="346"/>
      <c r="EF136" s="227" t="s">
        <v>616</v>
      </c>
      <c r="EG136" s="228">
        <v>0</v>
      </c>
      <c r="EH136" s="229">
        <v>4</v>
      </c>
      <c r="EI136" s="230">
        <f>DCOUNT($H$20:$AI$4020,$H$20,EF135:EH136)</f>
        <v>0</v>
      </c>
      <c r="EK136" s="231"/>
      <c r="EL136" s="231"/>
      <c r="EM136" s="227" t="s">
        <v>1154</v>
      </c>
      <c r="EN136" s="228">
        <v>0</v>
      </c>
      <c r="EO136" s="229">
        <v>4</v>
      </c>
      <c r="EP136" s="234">
        <f>DCOUNT($H$20:$AI$4020,$H$20,EM135:EO136)</f>
        <v>0</v>
      </c>
      <c r="EQ136" s="161"/>
      <c r="ER136" s="225"/>
      <c r="ES136" s="151"/>
      <c r="ET136" s="588" t="s">
        <v>2957</v>
      </c>
      <c r="EU136" s="589">
        <v>0</v>
      </c>
      <c r="EV136" s="584">
        <v>4</v>
      </c>
      <c r="EW136" s="590">
        <f>DCOUNT($H$20:$AI$4020,$H$20,ET135:EV136)</f>
        <v>0</v>
      </c>
      <c r="EY136" s="346"/>
      <c r="EZ136" s="231"/>
      <c r="FA136" s="325" t="s">
        <v>160</v>
      </c>
      <c r="FB136" s="228">
        <v>0</v>
      </c>
      <c r="FC136" s="229">
        <v>9</v>
      </c>
      <c r="FD136" s="230">
        <f>DCOUNT($H$20:$AI$4020,$H$20,FA135:FC136)</f>
        <v>0</v>
      </c>
      <c r="FF136" s="191" t="s">
        <v>1086</v>
      </c>
      <c r="FG136" s="275" t="s">
        <v>4057</v>
      </c>
      <c r="FH136" s="192" t="s">
        <v>742</v>
      </c>
      <c r="FI136" s="188" t="s">
        <v>1602</v>
      </c>
      <c r="FJ136" s="189"/>
      <c r="FK136" s="161"/>
      <c r="FL136" s="138"/>
      <c r="FM136" s="161"/>
      <c r="FN136" s="138"/>
      <c r="FO136" s="161"/>
      <c r="FP136" s="161"/>
      <c r="FQ136" s="161"/>
      <c r="FR136" s="140"/>
      <c r="FS136" s="140"/>
      <c r="FT136" s="354"/>
      <c r="FU136" s="855" t="s">
        <v>1804</v>
      </c>
      <c r="FV136" s="856"/>
      <c r="FW136" s="857"/>
      <c r="FX136" s="85">
        <v>12</v>
      </c>
      <c r="FY136" s="85">
        <v>30</v>
      </c>
      <c r="FZ136" s="493">
        <v>0.35</v>
      </c>
      <c r="GA136" s="494">
        <v>2.3E-2</v>
      </c>
      <c r="GB136" s="87">
        <v>8</v>
      </c>
      <c r="GC136" s="85" t="s">
        <v>391</v>
      </c>
      <c r="GD136" s="85" t="s">
        <v>1721</v>
      </c>
      <c r="GE136" s="85" t="s">
        <v>1084</v>
      </c>
      <c r="GF136" s="94"/>
      <c r="GM136" s="617"/>
      <c r="GN136" s="111"/>
      <c r="GO136" s="566"/>
    </row>
    <row r="137" spans="1:197" ht="15" customHeight="1" x14ac:dyDescent="0.15">
      <c r="A137" s="38"/>
      <c r="B137" s="38"/>
      <c r="C137" s="38"/>
      <c r="D137" s="38"/>
      <c r="E137" s="38"/>
      <c r="F137" s="38"/>
      <c r="G137" s="38"/>
      <c r="H137" s="412">
        <f t="shared" si="11"/>
        <v>0</v>
      </c>
      <c r="I137" s="47">
        <v>117</v>
      </c>
      <c r="J137" s="48"/>
      <c r="K137" s="48"/>
      <c r="L137" s="47" t="e">
        <f t="shared" si="12"/>
        <v>#N/A</v>
      </c>
      <c r="M137" s="48"/>
      <c r="N137" s="49"/>
      <c r="O137" s="59"/>
      <c r="P137" s="59"/>
      <c r="Q137" s="48"/>
      <c r="R137" s="50" t="s">
        <v>1009</v>
      </c>
      <c r="S137" s="48"/>
      <c r="T137" s="50" t="s">
        <v>1004</v>
      </c>
      <c r="U137" s="48"/>
      <c r="V137" s="47" t="s">
        <v>4102</v>
      </c>
      <c r="W137" s="686"/>
      <c r="X137" s="47"/>
      <c r="Y137" s="48"/>
      <c r="Z137" s="686"/>
      <c r="AA137" s="457"/>
      <c r="AB137" s="51" t="e">
        <f t="shared" si="13"/>
        <v>#N/A</v>
      </c>
      <c r="AC137" s="52">
        <v>117</v>
      </c>
      <c r="AD137" s="457"/>
      <c r="AE137" s="47" t="e">
        <f t="shared" si="14"/>
        <v>#N/A</v>
      </c>
      <c r="AF137" s="48"/>
      <c r="AG137" s="53" t="e">
        <f t="shared" si="15"/>
        <v>#N/A</v>
      </c>
      <c r="AH137" s="36" t="str">
        <f t="shared" si="16"/>
        <v/>
      </c>
      <c r="AI137" s="37" t="str">
        <f t="shared" si="17"/>
        <v/>
      </c>
      <c r="AJ137" s="38"/>
      <c r="AK137" s="38"/>
      <c r="AL137" s="38"/>
      <c r="AM137" s="38"/>
      <c r="AN137" s="38"/>
      <c r="AO137" s="38"/>
      <c r="AP137" s="38"/>
      <c r="AZ137" s="159"/>
      <c r="BA137" s="159"/>
      <c r="BB137" s="159"/>
      <c r="BH137" s="137">
        <v>117</v>
      </c>
      <c r="BI137" s="206"/>
      <c r="BJ137" s="207"/>
      <c r="BK137" s="207"/>
      <c r="BL137" s="207"/>
      <c r="BM137" s="207"/>
      <c r="BN137" s="206"/>
      <c r="BO137" s="208"/>
      <c r="BP137" s="206"/>
      <c r="BQ137" s="458"/>
      <c r="BR137" s="209"/>
      <c r="BS137" s="210"/>
      <c r="BT137" s="208"/>
      <c r="BU137" s="208"/>
      <c r="BV137" s="458"/>
      <c r="BW137" s="209"/>
      <c r="CP137" s="244"/>
      <c r="CQ137" s="244"/>
      <c r="CR137" s="181" t="s">
        <v>1074</v>
      </c>
      <c r="CS137" s="253" t="s">
        <v>946</v>
      </c>
      <c r="CT137" s="326"/>
      <c r="CU137" s="150"/>
      <c r="CV137" s="159"/>
      <c r="CW137" s="159"/>
      <c r="CX137" s="169"/>
      <c r="CY137" s="169"/>
      <c r="CZ137" s="159"/>
      <c r="DA137" s="159"/>
      <c r="DB137" s="159"/>
      <c r="DC137" s="159"/>
      <c r="DD137" s="150"/>
      <c r="DE137" s="213"/>
      <c r="DF137" s="213"/>
      <c r="DG137" s="304" t="s">
        <v>1417</v>
      </c>
      <c r="DH137" s="305" t="s">
        <v>946</v>
      </c>
      <c r="DI137" s="178" t="s">
        <v>1601</v>
      </c>
      <c r="DJ137" s="183"/>
      <c r="DK137" s="158"/>
      <c r="DM137" s="244"/>
      <c r="DN137" s="213"/>
      <c r="DO137" s="224" t="s">
        <v>214</v>
      </c>
      <c r="DP137" s="221">
        <v>0</v>
      </c>
      <c r="DQ137" s="216">
        <v>4</v>
      </c>
      <c r="DR137" s="222">
        <f>DCOUNT($H$20:$AI$4020,$H$20,DO136:DQ137)</f>
        <v>0</v>
      </c>
      <c r="DS137" s="159"/>
      <c r="DT137" s="158"/>
      <c r="DW137" s="225"/>
      <c r="DX137" s="331"/>
      <c r="DY137" s="186" t="s">
        <v>452</v>
      </c>
      <c r="DZ137" s="187" t="s">
        <v>946</v>
      </c>
      <c r="EA137" s="188" t="s">
        <v>1601</v>
      </c>
      <c r="EB137" s="189"/>
      <c r="EC137" s="341"/>
      <c r="ED137" s="344"/>
      <c r="EE137" s="346"/>
      <c r="EF137" s="186" t="s">
        <v>418</v>
      </c>
      <c r="EG137" s="187" t="s">
        <v>946</v>
      </c>
      <c r="EH137" s="188" t="s">
        <v>1601</v>
      </c>
      <c r="EI137" s="189"/>
      <c r="EK137" s="231"/>
      <c r="EL137" s="231"/>
      <c r="EM137" s="186" t="s">
        <v>1629</v>
      </c>
      <c r="EN137" s="187" t="s">
        <v>946</v>
      </c>
      <c r="EO137" s="188" t="s">
        <v>1601</v>
      </c>
      <c r="EP137" s="189"/>
      <c r="EQ137" s="193"/>
      <c r="ER137" s="225"/>
      <c r="ES137" s="161"/>
      <c r="ET137" s="586" t="s">
        <v>76</v>
      </c>
      <c r="EU137" s="587" t="s">
        <v>946</v>
      </c>
      <c r="EV137" s="581" t="s">
        <v>1601</v>
      </c>
      <c r="EW137" s="582"/>
      <c r="EY137" s="346"/>
      <c r="EZ137" s="231"/>
      <c r="FA137" s="186" t="s">
        <v>76</v>
      </c>
      <c r="FB137" s="187" t="s">
        <v>946</v>
      </c>
      <c r="FC137" s="188" t="s">
        <v>1601</v>
      </c>
      <c r="FD137" s="189"/>
      <c r="FF137" s="236"/>
      <c r="FG137" s="280"/>
      <c r="FH137" s="237">
        <v>10</v>
      </c>
      <c r="FI137" s="229">
        <v>4</v>
      </c>
      <c r="FJ137" s="234">
        <f>DCOUNT($H$20:$AI$4020,$H$20,FH136:FI137)</f>
        <v>0</v>
      </c>
      <c r="FK137" s="193"/>
      <c r="FL137" s="138"/>
      <c r="FM137" s="193"/>
      <c r="FN137" s="138"/>
      <c r="FO137" s="193"/>
      <c r="FP137" s="193"/>
      <c r="FQ137" s="193"/>
      <c r="FR137" s="140"/>
      <c r="FS137" s="140"/>
      <c r="FT137" s="354"/>
      <c r="FU137" s="855" t="s">
        <v>1805</v>
      </c>
      <c r="FV137" s="856"/>
      <c r="FW137" s="857"/>
      <c r="FX137" s="85">
        <v>0</v>
      </c>
      <c r="FY137" s="573">
        <v>30</v>
      </c>
      <c r="FZ137" s="493">
        <v>0.28000000000000003</v>
      </c>
      <c r="GA137" s="494">
        <v>5.1999999999999998E-2</v>
      </c>
      <c r="GB137" s="87">
        <v>8</v>
      </c>
      <c r="GC137" s="85" t="s">
        <v>391</v>
      </c>
      <c r="GD137" s="85" t="s">
        <v>366</v>
      </c>
      <c r="GE137" s="85" t="s">
        <v>261</v>
      </c>
      <c r="GF137" s="94"/>
      <c r="GM137" s="616"/>
      <c r="GN137" s="111"/>
      <c r="GO137" s="566"/>
    </row>
    <row r="138" spans="1:197" ht="15" customHeight="1" x14ac:dyDescent="0.15">
      <c r="A138" s="38"/>
      <c r="B138" s="38"/>
      <c r="C138" s="38"/>
      <c r="D138" s="38"/>
      <c r="E138" s="38"/>
      <c r="F138" s="38"/>
      <c r="G138" s="38"/>
      <c r="H138" s="412">
        <f t="shared" si="11"/>
        <v>0</v>
      </c>
      <c r="I138" s="47">
        <v>118</v>
      </c>
      <c r="J138" s="48"/>
      <c r="K138" s="48"/>
      <c r="L138" s="47" t="e">
        <f t="shared" si="12"/>
        <v>#N/A</v>
      </c>
      <c r="M138" s="48"/>
      <c r="N138" s="49"/>
      <c r="O138" s="59"/>
      <c r="P138" s="59"/>
      <c r="Q138" s="48"/>
      <c r="R138" s="50" t="s">
        <v>1009</v>
      </c>
      <c r="S138" s="48"/>
      <c r="T138" s="50" t="s">
        <v>1004</v>
      </c>
      <c r="U138" s="48"/>
      <c r="V138" s="47" t="s">
        <v>4102</v>
      </c>
      <c r="W138" s="686"/>
      <c r="X138" s="47"/>
      <c r="Y138" s="48"/>
      <c r="Z138" s="686"/>
      <c r="AA138" s="457"/>
      <c r="AB138" s="51" t="e">
        <f t="shared" si="13"/>
        <v>#N/A</v>
      </c>
      <c r="AC138" s="52">
        <v>118</v>
      </c>
      <c r="AD138" s="457"/>
      <c r="AE138" s="47" t="e">
        <f t="shared" si="14"/>
        <v>#N/A</v>
      </c>
      <c r="AF138" s="48"/>
      <c r="AG138" s="53" t="e">
        <f t="shared" si="15"/>
        <v>#N/A</v>
      </c>
      <c r="AH138" s="36" t="str">
        <f t="shared" si="16"/>
        <v/>
      </c>
      <c r="AI138" s="37" t="str">
        <f t="shared" si="17"/>
        <v/>
      </c>
      <c r="AJ138" s="38"/>
      <c r="AK138" s="38"/>
      <c r="AL138" s="38"/>
      <c r="AM138" s="38"/>
      <c r="AN138" s="38"/>
      <c r="AO138" s="38"/>
      <c r="AP138" s="38"/>
      <c r="AZ138" s="159"/>
      <c r="BA138" s="159"/>
      <c r="BB138" s="159"/>
      <c r="BH138" s="137">
        <v>118</v>
      </c>
      <c r="BI138" s="206"/>
      <c r="BJ138" s="207"/>
      <c r="BK138" s="207"/>
      <c r="BL138" s="207"/>
      <c r="BM138" s="207"/>
      <c r="BN138" s="206"/>
      <c r="BO138" s="208"/>
      <c r="BP138" s="206"/>
      <c r="BQ138" s="458"/>
      <c r="BR138" s="209"/>
      <c r="BS138" s="210"/>
      <c r="BT138" s="208"/>
      <c r="BU138" s="208"/>
      <c r="BV138" s="458"/>
      <c r="BW138" s="209"/>
      <c r="CP138" s="244"/>
      <c r="CQ138" s="244"/>
      <c r="CR138" s="224" t="s">
        <v>219</v>
      </c>
      <c r="CS138" s="258">
        <v>0</v>
      </c>
      <c r="CT138" s="178">
        <f>DCOUNT($H$20:$AI$4020,"入力ﾁｪｯｸ",CR137:CS138)</f>
        <v>0</v>
      </c>
      <c r="CU138" s="150"/>
      <c r="CV138" s="159"/>
      <c r="CW138" s="159"/>
      <c r="CX138" s="169"/>
      <c r="CY138" s="169"/>
      <c r="CZ138" s="159"/>
      <c r="DA138" s="159"/>
      <c r="DB138" s="159"/>
      <c r="DC138" s="159"/>
      <c r="DD138" s="150"/>
      <c r="DE138" s="213"/>
      <c r="DF138" s="213"/>
      <c r="DG138" s="446" t="s">
        <v>1268</v>
      </c>
      <c r="DH138" s="307">
        <v>2</v>
      </c>
      <c r="DI138" s="216">
        <v>6</v>
      </c>
      <c r="DJ138" s="222">
        <f>DCOUNT($H$20:$AI$4020,$H$20,DG137:DI138)</f>
        <v>0</v>
      </c>
      <c r="DK138" s="159"/>
      <c r="DM138" s="244"/>
      <c r="DN138" s="213"/>
      <c r="DO138" s="181" t="s">
        <v>191</v>
      </c>
      <c r="DP138" s="182" t="s">
        <v>946</v>
      </c>
      <c r="DQ138" s="178" t="s">
        <v>1601</v>
      </c>
      <c r="DR138" s="183"/>
      <c r="DS138" s="158"/>
      <c r="DT138" s="159"/>
      <c r="DW138" s="225"/>
      <c r="DX138" s="331"/>
      <c r="DY138" s="227" t="s">
        <v>1239</v>
      </c>
      <c r="DZ138" s="228">
        <v>0</v>
      </c>
      <c r="EA138" s="229">
        <v>6</v>
      </c>
      <c r="EB138" s="230">
        <f>DCOUNT($H$20:$AI$4020,$H$20,DY137:EA138)</f>
        <v>0</v>
      </c>
      <c r="EC138" s="230"/>
      <c r="ED138" s="344"/>
      <c r="EE138" s="346"/>
      <c r="EF138" s="227" t="s">
        <v>617</v>
      </c>
      <c r="EG138" s="228">
        <v>0</v>
      </c>
      <c r="EH138" s="229">
        <v>4</v>
      </c>
      <c r="EI138" s="230">
        <f>DCOUNT($H$20:$AI$4020,$H$20,EF137:EH138)</f>
        <v>0</v>
      </c>
      <c r="EK138" s="231"/>
      <c r="EL138" s="231"/>
      <c r="EM138" s="227" t="s">
        <v>1155</v>
      </c>
      <c r="EN138" s="228">
        <v>0</v>
      </c>
      <c r="EO138" s="229">
        <v>4</v>
      </c>
      <c r="EP138" s="234">
        <f>DCOUNT($H$20:$AI$4020,$H$20,EM137:EO138)</f>
        <v>0</v>
      </c>
      <c r="EQ138" s="161"/>
      <c r="ER138" s="225"/>
      <c r="ES138" s="151"/>
      <c r="ET138" s="588" t="s">
        <v>2961</v>
      </c>
      <c r="EU138" s="589">
        <v>0</v>
      </c>
      <c r="EV138" s="584">
        <v>4</v>
      </c>
      <c r="EW138" s="590">
        <f>DCOUNT($H$20:$AI$4020,$H$20,ET137:EV138)</f>
        <v>0</v>
      </c>
      <c r="EY138" s="630"/>
      <c r="EZ138" s="280"/>
      <c r="FA138" s="325" t="s">
        <v>161</v>
      </c>
      <c r="FB138" s="228">
        <v>0</v>
      </c>
      <c r="FC138" s="229">
        <v>9</v>
      </c>
      <c r="FD138" s="327">
        <f>DCOUNT($H$20:$AI$4020,$H$20,FA137:FC138)</f>
        <v>0</v>
      </c>
      <c r="FF138" s="236"/>
      <c r="FG138" s="284" t="s">
        <v>4028</v>
      </c>
      <c r="FH138" s="192" t="s">
        <v>742</v>
      </c>
      <c r="FI138" s="188" t="s">
        <v>1602</v>
      </c>
      <c r="FJ138" s="189"/>
      <c r="FK138" s="161"/>
      <c r="FL138" s="138"/>
      <c r="FM138" s="161"/>
      <c r="FN138" s="138"/>
      <c r="FO138" s="161"/>
      <c r="FP138" s="161"/>
      <c r="FQ138" s="161"/>
      <c r="FR138" s="140"/>
      <c r="FS138" s="140"/>
      <c r="FT138" s="354"/>
      <c r="FU138" s="855" t="s">
        <v>1806</v>
      </c>
      <c r="FV138" s="856"/>
      <c r="FW138" s="857"/>
      <c r="FX138" s="573">
        <v>0</v>
      </c>
      <c r="FY138" s="573">
        <v>30</v>
      </c>
      <c r="FZ138" s="493">
        <v>0.28000000000000003</v>
      </c>
      <c r="GA138" s="494">
        <v>5.1999999999999998E-2</v>
      </c>
      <c r="GB138" s="87">
        <v>8</v>
      </c>
      <c r="GC138" s="85" t="s">
        <v>391</v>
      </c>
      <c r="GD138" s="85" t="s">
        <v>366</v>
      </c>
      <c r="GE138" s="85" t="s">
        <v>261</v>
      </c>
      <c r="GF138" s="94"/>
      <c r="GM138" s="617"/>
      <c r="GN138" s="111"/>
      <c r="GO138" s="566"/>
    </row>
    <row r="139" spans="1:197" ht="15" customHeight="1" x14ac:dyDescent="0.15">
      <c r="A139" s="38"/>
      <c r="B139" s="38"/>
      <c r="C139" s="38"/>
      <c r="D139" s="38"/>
      <c r="E139" s="38"/>
      <c r="F139" s="38"/>
      <c r="G139" s="38"/>
      <c r="H139" s="412">
        <f t="shared" si="11"/>
        <v>0</v>
      </c>
      <c r="I139" s="47">
        <v>119</v>
      </c>
      <c r="J139" s="48"/>
      <c r="K139" s="48"/>
      <c r="L139" s="47" t="e">
        <f t="shared" si="12"/>
        <v>#N/A</v>
      </c>
      <c r="M139" s="48"/>
      <c r="N139" s="49"/>
      <c r="O139" s="59"/>
      <c r="P139" s="59"/>
      <c r="Q139" s="48"/>
      <c r="R139" s="50" t="s">
        <v>1009</v>
      </c>
      <c r="S139" s="48"/>
      <c r="T139" s="50" t="s">
        <v>1004</v>
      </c>
      <c r="U139" s="48"/>
      <c r="V139" s="47" t="s">
        <v>4102</v>
      </c>
      <c r="W139" s="686"/>
      <c r="X139" s="47"/>
      <c r="Y139" s="48"/>
      <c r="Z139" s="686"/>
      <c r="AA139" s="457"/>
      <c r="AB139" s="51" t="e">
        <f t="shared" si="13"/>
        <v>#N/A</v>
      </c>
      <c r="AC139" s="52">
        <v>119</v>
      </c>
      <c r="AD139" s="457"/>
      <c r="AE139" s="47" t="e">
        <f t="shared" si="14"/>
        <v>#N/A</v>
      </c>
      <c r="AF139" s="48"/>
      <c r="AG139" s="53" t="e">
        <f t="shared" si="15"/>
        <v>#N/A</v>
      </c>
      <c r="AH139" s="36" t="str">
        <f t="shared" si="16"/>
        <v/>
      </c>
      <c r="AI139" s="37" t="str">
        <f t="shared" si="17"/>
        <v/>
      </c>
      <c r="AJ139" s="38"/>
      <c r="AK139" s="38"/>
      <c r="AL139" s="38"/>
      <c r="AM139" s="38"/>
      <c r="AN139" s="38"/>
      <c r="AO139" s="38"/>
      <c r="AP139" s="38"/>
      <c r="AZ139" s="159"/>
      <c r="BA139" s="159"/>
      <c r="BB139" s="159"/>
      <c r="BH139" s="137">
        <v>119</v>
      </c>
      <c r="BI139" s="206"/>
      <c r="BJ139" s="207"/>
      <c r="BK139" s="207"/>
      <c r="BL139" s="207"/>
      <c r="BM139" s="207"/>
      <c r="BN139" s="206"/>
      <c r="BO139" s="208"/>
      <c r="BP139" s="206"/>
      <c r="BQ139" s="458"/>
      <c r="BR139" s="209"/>
      <c r="BS139" s="210"/>
      <c r="BT139" s="208"/>
      <c r="BU139" s="208"/>
      <c r="BV139" s="458"/>
      <c r="BW139" s="209"/>
      <c r="CP139" s="244"/>
      <c r="CQ139" s="244"/>
      <c r="CR139" s="181" t="s">
        <v>1074</v>
      </c>
      <c r="CS139" s="253" t="s">
        <v>946</v>
      </c>
      <c r="CT139" s="301"/>
      <c r="CU139" s="150"/>
      <c r="CV139" s="159"/>
      <c r="CW139" s="159"/>
      <c r="CX139" s="169"/>
      <c r="CY139" s="169"/>
      <c r="CZ139" s="159"/>
      <c r="DA139" s="159"/>
      <c r="DB139" s="159"/>
      <c r="DC139" s="159"/>
      <c r="DD139" s="150"/>
      <c r="DE139" s="213"/>
      <c r="DF139" s="213"/>
      <c r="DG139" s="304" t="s">
        <v>1417</v>
      </c>
      <c r="DH139" s="305" t="s">
        <v>946</v>
      </c>
      <c r="DI139" s="178" t="s">
        <v>1601</v>
      </c>
      <c r="DJ139" s="183"/>
      <c r="DK139" s="158"/>
      <c r="DM139" s="244"/>
      <c r="DN139" s="213"/>
      <c r="DO139" s="224" t="s">
        <v>216</v>
      </c>
      <c r="DP139" s="221">
        <v>0</v>
      </c>
      <c r="DQ139" s="216">
        <v>4</v>
      </c>
      <c r="DR139" s="222">
        <f>DCOUNT($H$20:$AI$4020,$H$20,DO138:DQ139)</f>
        <v>0</v>
      </c>
      <c r="DS139" s="159"/>
      <c r="DT139" s="158"/>
      <c r="DW139" s="225"/>
      <c r="DX139" s="331"/>
      <c r="DY139" s="186" t="s">
        <v>452</v>
      </c>
      <c r="DZ139" s="187" t="s">
        <v>946</v>
      </c>
      <c r="EA139" s="188" t="s">
        <v>1601</v>
      </c>
      <c r="EB139" s="189"/>
      <c r="EC139" s="341"/>
      <c r="ED139" s="344"/>
      <c r="EE139" s="346"/>
      <c r="EF139" s="186" t="s">
        <v>418</v>
      </c>
      <c r="EG139" s="187" t="s">
        <v>946</v>
      </c>
      <c r="EH139" s="188" t="s">
        <v>1601</v>
      </c>
      <c r="EI139" s="189"/>
      <c r="EK139" s="231"/>
      <c r="EL139" s="231"/>
      <c r="EM139" s="186" t="s">
        <v>1629</v>
      </c>
      <c r="EN139" s="187" t="s">
        <v>946</v>
      </c>
      <c r="EO139" s="188" t="s">
        <v>1601</v>
      </c>
      <c r="EP139" s="189"/>
      <c r="EQ139" s="193"/>
      <c r="ER139" s="225"/>
      <c r="ES139" s="161"/>
      <c r="ET139" s="586" t="s">
        <v>76</v>
      </c>
      <c r="EU139" s="587" t="s">
        <v>946</v>
      </c>
      <c r="EV139" s="581" t="s">
        <v>1601</v>
      </c>
      <c r="EW139" s="582"/>
      <c r="FF139" s="236"/>
      <c r="FG139" s="280"/>
      <c r="FH139" s="237">
        <v>10</v>
      </c>
      <c r="FI139" s="229">
        <v>5</v>
      </c>
      <c r="FJ139" s="234">
        <f>DCOUNT($H$20:$AI$4020,$H$20,FH138:FI139)</f>
        <v>0</v>
      </c>
      <c r="FL139" s="138"/>
      <c r="FM139" s="193"/>
      <c r="FN139" s="138"/>
      <c r="FO139" s="193"/>
      <c r="FP139" s="193"/>
      <c r="FQ139" s="193"/>
      <c r="FR139" s="140"/>
      <c r="FS139" s="140"/>
      <c r="FT139" s="354"/>
      <c r="FU139" s="855" t="s">
        <v>1807</v>
      </c>
      <c r="FV139" s="856"/>
      <c r="FW139" s="857"/>
      <c r="FX139" s="85">
        <v>0</v>
      </c>
      <c r="FY139" s="85">
        <v>1.7</v>
      </c>
      <c r="FZ139" s="493">
        <v>0.28000000000000003</v>
      </c>
      <c r="GA139" s="494">
        <v>5.1999999999999998E-2</v>
      </c>
      <c r="GB139" s="87">
        <v>8</v>
      </c>
      <c r="GC139" s="85" t="s">
        <v>391</v>
      </c>
      <c r="GD139" s="85" t="s">
        <v>1721</v>
      </c>
      <c r="GE139" s="85" t="s">
        <v>261</v>
      </c>
      <c r="GF139" s="94"/>
      <c r="GM139" s="617"/>
      <c r="GN139" s="111"/>
      <c r="GO139" s="566"/>
    </row>
    <row r="140" spans="1:197" ht="15" customHeight="1" x14ac:dyDescent="0.15">
      <c r="A140" s="38"/>
      <c r="B140" s="38"/>
      <c r="C140" s="38"/>
      <c r="D140" s="38"/>
      <c r="E140" s="38"/>
      <c r="F140" s="38"/>
      <c r="G140" s="38"/>
      <c r="H140" s="412">
        <f t="shared" si="11"/>
        <v>0</v>
      </c>
      <c r="I140" s="47">
        <v>120</v>
      </c>
      <c r="J140" s="48"/>
      <c r="K140" s="48"/>
      <c r="L140" s="47" t="e">
        <f t="shared" si="12"/>
        <v>#N/A</v>
      </c>
      <c r="M140" s="48"/>
      <c r="N140" s="49"/>
      <c r="O140" s="59"/>
      <c r="P140" s="59"/>
      <c r="Q140" s="48"/>
      <c r="R140" s="50" t="s">
        <v>1009</v>
      </c>
      <c r="S140" s="48"/>
      <c r="T140" s="50" t="s">
        <v>1004</v>
      </c>
      <c r="U140" s="48"/>
      <c r="V140" s="47" t="s">
        <v>4102</v>
      </c>
      <c r="W140" s="686"/>
      <c r="X140" s="47"/>
      <c r="Y140" s="48"/>
      <c r="Z140" s="686"/>
      <c r="AA140" s="457"/>
      <c r="AB140" s="51" t="e">
        <f t="shared" si="13"/>
        <v>#N/A</v>
      </c>
      <c r="AC140" s="52">
        <v>120</v>
      </c>
      <c r="AD140" s="457"/>
      <c r="AE140" s="47" t="e">
        <f t="shared" si="14"/>
        <v>#N/A</v>
      </c>
      <c r="AF140" s="48"/>
      <c r="AG140" s="53" t="e">
        <f t="shared" si="15"/>
        <v>#N/A</v>
      </c>
      <c r="AH140" s="36" t="str">
        <f t="shared" si="16"/>
        <v/>
      </c>
      <c r="AI140" s="37" t="str">
        <f t="shared" si="17"/>
        <v/>
      </c>
      <c r="AJ140" s="38"/>
      <c r="AK140" s="38"/>
      <c r="AL140" s="38"/>
      <c r="AM140" s="38"/>
      <c r="AN140" s="38"/>
      <c r="AO140" s="38"/>
      <c r="AP140" s="38"/>
      <c r="AZ140" s="159"/>
      <c r="BA140" s="159"/>
      <c r="BB140" s="159"/>
      <c r="BH140" s="137">
        <v>120</v>
      </c>
      <c r="BI140" s="206"/>
      <c r="BJ140" s="207"/>
      <c r="BK140" s="207"/>
      <c r="BL140" s="207"/>
      <c r="BM140" s="207"/>
      <c r="BN140" s="206"/>
      <c r="BO140" s="208"/>
      <c r="BP140" s="206"/>
      <c r="BQ140" s="458"/>
      <c r="BR140" s="209"/>
      <c r="BS140" s="210"/>
      <c r="BT140" s="208"/>
      <c r="BU140" s="208"/>
      <c r="BV140" s="458"/>
      <c r="BW140" s="209"/>
      <c r="CP140" s="244"/>
      <c r="CQ140" s="244"/>
      <c r="CR140" s="224" t="s">
        <v>221</v>
      </c>
      <c r="CS140" s="258">
        <v>0</v>
      </c>
      <c r="CT140" s="277">
        <f>DCOUNT($H$20:$AI$4020,"入力ﾁｪｯｸ",CR139:CS140)</f>
        <v>0</v>
      </c>
      <c r="CU140" s="150"/>
      <c r="CV140" s="159"/>
      <c r="CW140" s="159"/>
      <c r="CX140" s="169"/>
      <c r="CY140" s="169"/>
      <c r="CZ140" s="159"/>
      <c r="DA140" s="159"/>
      <c r="DB140" s="159"/>
      <c r="DC140" s="159"/>
      <c r="DD140" s="150"/>
      <c r="DE140" s="213"/>
      <c r="DF140" s="213"/>
      <c r="DG140" s="446" t="s">
        <v>750</v>
      </c>
      <c r="DH140" s="307">
        <v>2</v>
      </c>
      <c r="DI140" s="216">
        <v>6</v>
      </c>
      <c r="DJ140" s="222">
        <f>DCOUNT($H$20:$AI$4020,$H$20,DG139:DI140)</f>
        <v>0</v>
      </c>
      <c r="DK140" s="159"/>
      <c r="DM140" s="244"/>
      <c r="DN140" s="213"/>
      <c r="DO140" s="181" t="s">
        <v>191</v>
      </c>
      <c r="DP140" s="182" t="s">
        <v>946</v>
      </c>
      <c r="DQ140" s="178" t="s">
        <v>1601</v>
      </c>
      <c r="DR140" s="183"/>
      <c r="DS140" s="158"/>
      <c r="DT140" s="159"/>
      <c r="DW140" s="225"/>
      <c r="DX140" s="331"/>
      <c r="DY140" s="227" t="s">
        <v>1240</v>
      </c>
      <c r="DZ140" s="228">
        <v>0</v>
      </c>
      <c r="EA140" s="229">
        <v>6</v>
      </c>
      <c r="EB140" s="230">
        <f>DCOUNT($H$20:$AI$4020,$H$20,DY139:EA140)</f>
        <v>0</v>
      </c>
      <c r="EC140" s="230"/>
      <c r="ED140" s="344"/>
      <c r="EE140" s="346"/>
      <c r="EF140" s="227" t="s">
        <v>618</v>
      </c>
      <c r="EG140" s="228">
        <v>0</v>
      </c>
      <c r="EH140" s="229">
        <v>4</v>
      </c>
      <c r="EI140" s="230">
        <f>DCOUNT($H$20:$AI$4020,$H$20,EF139:EH140)</f>
        <v>0</v>
      </c>
      <c r="EK140" s="231"/>
      <c r="EL140" s="231"/>
      <c r="EM140" s="227" t="s">
        <v>362</v>
      </c>
      <c r="EN140" s="228">
        <v>0</v>
      </c>
      <c r="EO140" s="229">
        <v>4</v>
      </c>
      <c r="EP140" s="234">
        <f>DCOUNT($H$20:$AI$4020,$H$20,EM139:EO140)</f>
        <v>0</v>
      </c>
      <c r="EQ140" s="161"/>
      <c r="ER140" s="225"/>
      <c r="ES140" s="151"/>
      <c r="ET140" s="588" t="s">
        <v>2962</v>
      </c>
      <c r="EU140" s="589">
        <v>0</v>
      </c>
      <c r="EV140" s="584">
        <v>4</v>
      </c>
      <c r="EW140" s="590">
        <f>DCOUNT($H$20:$AI$4020,$H$20,ET139:EV140)</f>
        <v>0</v>
      </c>
      <c r="EY140" s="607" t="s">
        <v>2667</v>
      </c>
      <c r="EZ140" s="606" t="s">
        <v>4040</v>
      </c>
      <c r="FA140" s="586" t="s">
        <v>76</v>
      </c>
      <c r="FB140" s="608" t="s">
        <v>946</v>
      </c>
      <c r="FC140" s="581" t="s">
        <v>1601</v>
      </c>
      <c r="FD140" s="582"/>
      <c r="FF140" s="236"/>
      <c r="FG140" s="275" t="s">
        <v>4069</v>
      </c>
      <c r="FH140" s="192" t="s">
        <v>742</v>
      </c>
      <c r="FI140" s="188" t="s">
        <v>1602</v>
      </c>
      <c r="FJ140" s="189"/>
      <c r="FK140" s="193"/>
      <c r="FL140" s="138"/>
      <c r="FM140" s="161"/>
      <c r="FN140" s="138"/>
      <c r="FO140" s="161"/>
      <c r="FP140" s="161"/>
      <c r="FQ140" s="161"/>
      <c r="FR140" s="140"/>
      <c r="FS140" s="140"/>
      <c r="FT140" s="354"/>
      <c r="FU140" s="855" t="s">
        <v>1808</v>
      </c>
      <c r="FV140" s="856"/>
      <c r="FW140" s="857"/>
      <c r="FX140" s="85">
        <v>1.7</v>
      </c>
      <c r="FY140" s="85">
        <v>2.5</v>
      </c>
      <c r="FZ140" s="493">
        <v>0.49</v>
      </c>
      <c r="GA140" s="494">
        <v>0.06</v>
      </c>
      <c r="GB140" s="87">
        <v>8</v>
      </c>
      <c r="GC140" s="85" t="s">
        <v>391</v>
      </c>
      <c r="GD140" s="85" t="s">
        <v>1721</v>
      </c>
      <c r="GE140" s="85" t="s">
        <v>268</v>
      </c>
      <c r="GF140" s="94"/>
      <c r="GM140" s="617"/>
      <c r="GN140" s="111"/>
      <c r="GO140" s="566"/>
    </row>
    <row r="141" spans="1:197" ht="15" customHeight="1" x14ac:dyDescent="0.15">
      <c r="A141" s="38"/>
      <c r="B141" s="38"/>
      <c r="C141" s="38"/>
      <c r="D141" s="38"/>
      <c r="E141" s="38"/>
      <c r="F141" s="38"/>
      <c r="G141" s="38"/>
      <c r="H141" s="412">
        <f t="shared" si="11"/>
        <v>0</v>
      </c>
      <c r="I141" s="47">
        <v>121</v>
      </c>
      <c r="J141" s="48"/>
      <c r="K141" s="48"/>
      <c r="L141" s="47" t="e">
        <f t="shared" si="12"/>
        <v>#N/A</v>
      </c>
      <c r="M141" s="48"/>
      <c r="N141" s="49"/>
      <c r="O141" s="59"/>
      <c r="P141" s="59"/>
      <c r="Q141" s="48"/>
      <c r="R141" s="50" t="s">
        <v>1009</v>
      </c>
      <c r="S141" s="48"/>
      <c r="T141" s="50" t="s">
        <v>1004</v>
      </c>
      <c r="U141" s="48"/>
      <c r="V141" s="47" t="s">
        <v>4102</v>
      </c>
      <c r="W141" s="686"/>
      <c r="X141" s="47"/>
      <c r="Y141" s="48"/>
      <c r="Z141" s="686"/>
      <c r="AA141" s="457"/>
      <c r="AB141" s="51" t="e">
        <f t="shared" si="13"/>
        <v>#N/A</v>
      </c>
      <c r="AC141" s="52">
        <v>121</v>
      </c>
      <c r="AD141" s="457"/>
      <c r="AE141" s="47" t="e">
        <f t="shared" si="14"/>
        <v>#N/A</v>
      </c>
      <c r="AF141" s="48"/>
      <c r="AG141" s="53" t="e">
        <f t="shared" si="15"/>
        <v>#N/A</v>
      </c>
      <c r="AH141" s="36" t="str">
        <f t="shared" si="16"/>
        <v/>
      </c>
      <c r="AI141" s="37" t="str">
        <f t="shared" si="17"/>
        <v/>
      </c>
      <c r="AJ141" s="38"/>
      <c r="AK141" s="38"/>
      <c r="AL141" s="38"/>
      <c r="AM141" s="38"/>
      <c r="AN141" s="38"/>
      <c r="AO141" s="38"/>
      <c r="AP141" s="38"/>
      <c r="AZ141" s="159"/>
      <c r="BA141" s="159"/>
      <c r="BB141" s="159"/>
      <c r="BH141" s="137">
        <v>121</v>
      </c>
      <c r="BI141" s="206"/>
      <c r="BJ141" s="207"/>
      <c r="BK141" s="207"/>
      <c r="BL141" s="207"/>
      <c r="BM141" s="207"/>
      <c r="BN141" s="206"/>
      <c r="BO141" s="208"/>
      <c r="BP141" s="206"/>
      <c r="BQ141" s="458"/>
      <c r="BR141" s="209"/>
      <c r="BS141" s="210"/>
      <c r="BT141" s="208"/>
      <c r="BU141" s="208"/>
      <c r="BV141" s="458"/>
      <c r="BW141" s="209"/>
      <c r="CP141" s="244"/>
      <c r="CQ141" s="244"/>
      <c r="CR141" s="181" t="s">
        <v>1074</v>
      </c>
      <c r="CS141" s="253" t="s">
        <v>946</v>
      </c>
      <c r="CT141" s="301"/>
      <c r="CU141" s="150"/>
      <c r="CV141" s="159"/>
      <c r="CW141" s="159"/>
      <c r="CX141" s="159"/>
      <c r="CY141" s="159"/>
      <c r="CZ141" s="159"/>
      <c r="DA141" s="159"/>
      <c r="DB141" s="159"/>
      <c r="DC141" s="159"/>
      <c r="DD141" s="150"/>
      <c r="DE141" s="213"/>
      <c r="DF141" s="213"/>
      <c r="DG141" s="304" t="s">
        <v>1417</v>
      </c>
      <c r="DH141" s="305" t="s">
        <v>946</v>
      </c>
      <c r="DI141" s="178" t="s">
        <v>1601</v>
      </c>
      <c r="DJ141" s="183"/>
      <c r="DK141" s="158"/>
      <c r="DM141" s="244"/>
      <c r="DN141" s="213"/>
      <c r="DO141" s="224" t="s">
        <v>218</v>
      </c>
      <c r="DP141" s="221">
        <v>0</v>
      </c>
      <c r="DQ141" s="216">
        <v>4</v>
      </c>
      <c r="DR141" s="222">
        <f>DCOUNT($H$20:$AI$4020,$H$20,DO140:DQ141)</f>
        <v>0</v>
      </c>
      <c r="DS141" s="159"/>
      <c r="DT141" s="158"/>
      <c r="DW141" s="225"/>
      <c r="DX141" s="331"/>
      <c r="DY141" s="186" t="s">
        <v>452</v>
      </c>
      <c r="DZ141" s="187" t="s">
        <v>946</v>
      </c>
      <c r="EA141" s="188" t="s">
        <v>1601</v>
      </c>
      <c r="EB141" s="189"/>
      <c r="EC141" s="341"/>
      <c r="ED141" s="344"/>
      <c r="EE141" s="346"/>
      <c r="EF141" s="186" t="s">
        <v>1629</v>
      </c>
      <c r="EG141" s="187" t="s">
        <v>946</v>
      </c>
      <c r="EH141" s="188" t="s">
        <v>1601</v>
      </c>
      <c r="EI141" s="189"/>
      <c r="EK141" s="231"/>
      <c r="EL141" s="231"/>
      <c r="EM141" s="186" t="s">
        <v>1629</v>
      </c>
      <c r="EN141" s="187" t="s">
        <v>946</v>
      </c>
      <c r="EO141" s="188" t="s">
        <v>1601</v>
      </c>
      <c r="EP141" s="189"/>
      <c r="EQ141" s="193"/>
      <c r="ER141" s="225"/>
      <c r="ES141" s="161"/>
      <c r="ET141" s="586" t="s">
        <v>76</v>
      </c>
      <c r="EU141" s="587" t="s">
        <v>946</v>
      </c>
      <c r="EV141" s="581" t="s">
        <v>1601</v>
      </c>
      <c r="EW141" s="582"/>
      <c r="EY141" s="605" t="s">
        <v>2847</v>
      </c>
      <c r="EZ141" s="226">
        <f>SUM(FD140:FD151)</f>
        <v>0</v>
      </c>
      <c r="FA141" s="609" t="s">
        <v>2969</v>
      </c>
      <c r="FB141" s="591">
        <v>0</v>
      </c>
      <c r="FC141" s="584">
        <v>4</v>
      </c>
      <c r="FD141" s="592">
        <f>DCOUNT($H$20:$AI$4020,$H$20,FA140:FC141)</f>
        <v>0</v>
      </c>
      <c r="FF141" s="236"/>
      <c r="FG141" s="280"/>
      <c r="FH141" s="237">
        <v>10</v>
      </c>
      <c r="FI141" s="229">
        <v>6</v>
      </c>
      <c r="FJ141" s="234">
        <f>DCOUNT($H$20:$AI$4020,$H$20,FH140:FI141)</f>
        <v>0</v>
      </c>
      <c r="FK141" s="161"/>
      <c r="FL141" s="138"/>
      <c r="FM141" s="193"/>
      <c r="FN141" s="138"/>
      <c r="FO141" s="193"/>
      <c r="FP141" s="193"/>
      <c r="FQ141" s="193"/>
      <c r="FR141" s="140"/>
      <c r="FS141" s="140"/>
      <c r="FT141" s="354"/>
      <c r="FU141" s="871" t="s">
        <v>1809</v>
      </c>
      <c r="FV141" s="880"/>
      <c r="FW141" s="881"/>
      <c r="FX141" s="85">
        <v>2.5</v>
      </c>
      <c r="FY141" s="85">
        <v>3.5</v>
      </c>
      <c r="FZ141" s="493">
        <v>0.49</v>
      </c>
      <c r="GA141" s="494">
        <v>0.06</v>
      </c>
      <c r="GB141" s="87">
        <v>8</v>
      </c>
      <c r="GC141" s="85" t="s">
        <v>391</v>
      </c>
      <c r="GD141" s="85" t="s">
        <v>1721</v>
      </c>
      <c r="GE141" s="85" t="s">
        <v>268</v>
      </c>
      <c r="GF141" s="94"/>
      <c r="GM141" s="616"/>
      <c r="GN141" s="111"/>
      <c r="GO141" s="566"/>
    </row>
    <row r="142" spans="1:197" ht="15" customHeight="1" x14ac:dyDescent="0.15">
      <c r="A142" s="38"/>
      <c r="B142" s="38"/>
      <c r="C142" s="38"/>
      <c r="D142" s="38"/>
      <c r="E142" s="38"/>
      <c r="F142" s="38"/>
      <c r="G142" s="38"/>
      <c r="H142" s="412">
        <f t="shared" si="11"/>
        <v>0</v>
      </c>
      <c r="I142" s="47">
        <v>122</v>
      </c>
      <c r="J142" s="48"/>
      <c r="K142" s="48"/>
      <c r="L142" s="47" t="e">
        <f t="shared" si="12"/>
        <v>#N/A</v>
      </c>
      <c r="M142" s="48"/>
      <c r="N142" s="49"/>
      <c r="O142" s="59"/>
      <c r="P142" s="59"/>
      <c r="Q142" s="48"/>
      <c r="R142" s="50" t="s">
        <v>1009</v>
      </c>
      <c r="S142" s="48"/>
      <c r="T142" s="50" t="s">
        <v>1004</v>
      </c>
      <c r="U142" s="48"/>
      <c r="V142" s="47" t="s">
        <v>4102</v>
      </c>
      <c r="W142" s="686"/>
      <c r="X142" s="47"/>
      <c r="Y142" s="48"/>
      <c r="Z142" s="686"/>
      <c r="AA142" s="457"/>
      <c r="AB142" s="51" t="e">
        <f t="shared" si="13"/>
        <v>#N/A</v>
      </c>
      <c r="AC142" s="52">
        <v>122</v>
      </c>
      <c r="AD142" s="457"/>
      <c r="AE142" s="47" t="e">
        <f t="shared" si="14"/>
        <v>#N/A</v>
      </c>
      <c r="AF142" s="48"/>
      <c r="AG142" s="53" t="e">
        <f t="shared" si="15"/>
        <v>#N/A</v>
      </c>
      <c r="AH142" s="36" t="str">
        <f t="shared" si="16"/>
        <v/>
      </c>
      <c r="AI142" s="37" t="str">
        <f t="shared" si="17"/>
        <v/>
      </c>
      <c r="AJ142" s="38"/>
      <c r="AK142" s="38"/>
      <c r="AL142" s="38"/>
      <c r="AM142" s="38"/>
      <c r="AN142" s="38"/>
      <c r="AO142" s="38"/>
      <c r="AP142" s="38"/>
      <c r="AZ142" s="159"/>
      <c r="BA142" s="159"/>
      <c r="BB142" s="159"/>
      <c r="BH142" s="137">
        <v>122</v>
      </c>
      <c r="BI142" s="206"/>
      <c r="BJ142" s="207"/>
      <c r="BK142" s="207"/>
      <c r="BL142" s="207"/>
      <c r="BM142" s="207"/>
      <c r="BN142" s="206"/>
      <c r="BO142" s="208"/>
      <c r="BP142" s="206"/>
      <c r="BQ142" s="458"/>
      <c r="BR142" s="209"/>
      <c r="BS142" s="210"/>
      <c r="BT142" s="208"/>
      <c r="BU142" s="208"/>
      <c r="BV142" s="458"/>
      <c r="BW142" s="209"/>
      <c r="CP142" s="244"/>
      <c r="CQ142" s="244"/>
      <c r="CR142" s="224" t="s">
        <v>1246</v>
      </c>
      <c r="CS142" s="258">
        <v>0</v>
      </c>
      <c r="CT142" s="178">
        <f>DCOUNT($H$20:$AI$4020,"入力ﾁｪｯｸ",CR141:CS142)</f>
        <v>0</v>
      </c>
      <c r="CU142" s="150"/>
      <c r="CV142" s="159"/>
      <c r="CW142" s="159"/>
      <c r="CX142" s="169"/>
      <c r="CY142" s="169"/>
      <c r="CZ142" s="159"/>
      <c r="DA142" s="159"/>
      <c r="DB142" s="159"/>
      <c r="DC142" s="159"/>
      <c r="DD142" s="150"/>
      <c r="DE142" s="213"/>
      <c r="DF142" s="213"/>
      <c r="DG142" s="446" t="s">
        <v>751</v>
      </c>
      <c r="DH142" s="307">
        <v>2</v>
      </c>
      <c r="DI142" s="216">
        <v>6</v>
      </c>
      <c r="DJ142" s="222">
        <f>DCOUNT($H$20:$AI$4020,$H$20,DG141:DI142)</f>
        <v>0</v>
      </c>
      <c r="DK142" s="159"/>
      <c r="DM142" s="853" t="s">
        <v>1249</v>
      </c>
      <c r="DN142" s="180" t="s">
        <v>3963</v>
      </c>
      <c r="DO142" s="181" t="s">
        <v>199</v>
      </c>
      <c r="DP142" s="182" t="s">
        <v>946</v>
      </c>
      <c r="DQ142" s="178" t="s">
        <v>1601</v>
      </c>
      <c r="DR142" s="183"/>
      <c r="DS142" s="158"/>
      <c r="DT142" s="159"/>
      <c r="DW142" s="225"/>
      <c r="DX142" s="331"/>
      <c r="DY142" s="451" t="s">
        <v>1101</v>
      </c>
      <c r="DZ142" s="228">
        <v>0</v>
      </c>
      <c r="EA142" s="229">
        <v>6</v>
      </c>
      <c r="EB142" s="230">
        <f>DCOUNT($H$20:$AI$4020,$H$20,DY141:EA142)</f>
        <v>0</v>
      </c>
      <c r="EC142" s="230"/>
      <c r="ED142" s="344"/>
      <c r="EE142" s="346"/>
      <c r="EF142" s="227" t="s">
        <v>619</v>
      </c>
      <c r="EG142" s="228">
        <v>0</v>
      </c>
      <c r="EH142" s="229">
        <v>4</v>
      </c>
      <c r="EI142" s="230">
        <f>DCOUNT($H$20:$AI$4020,$H$20,EF141:EH142)</f>
        <v>0</v>
      </c>
      <c r="EK142" s="231"/>
      <c r="EL142" s="231"/>
      <c r="EM142" s="227" t="s">
        <v>364</v>
      </c>
      <c r="EN142" s="228">
        <v>0</v>
      </c>
      <c r="EO142" s="229">
        <v>4</v>
      </c>
      <c r="EP142" s="234">
        <f>DCOUNT($H$20:$AI$4020,$H$20,EM141:EO142)</f>
        <v>0</v>
      </c>
      <c r="EQ142" s="161"/>
      <c r="ER142" s="225"/>
      <c r="ES142" s="151"/>
      <c r="ET142" s="588" t="s">
        <v>2963</v>
      </c>
      <c r="EU142" s="589">
        <v>0</v>
      </c>
      <c r="EV142" s="584">
        <v>4</v>
      </c>
      <c r="EW142" s="590">
        <f>DCOUNT($H$20:$AI$4020,$H$20,ET141:EV142)</f>
        <v>0</v>
      </c>
      <c r="EY142" s="225"/>
      <c r="EZ142" s="225"/>
      <c r="FA142" s="586" t="s">
        <v>76</v>
      </c>
      <c r="FB142" s="608" t="s">
        <v>946</v>
      </c>
      <c r="FC142" s="581" t="s">
        <v>1601</v>
      </c>
      <c r="FD142" s="582"/>
      <c r="FF142" s="236"/>
      <c r="FG142" s="275" t="s">
        <v>4081</v>
      </c>
      <c r="FH142" s="192" t="s">
        <v>742</v>
      </c>
      <c r="FI142" s="188" t="s">
        <v>1602</v>
      </c>
      <c r="FJ142" s="189"/>
      <c r="FK142" s="193"/>
      <c r="FL142" s="138"/>
      <c r="FM142" s="161"/>
      <c r="FN142" s="138"/>
      <c r="FO142" s="161"/>
      <c r="FP142" s="161"/>
      <c r="FQ142" s="161"/>
      <c r="FR142" s="140"/>
      <c r="FS142" s="140"/>
      <c r="FT142" s="354"/>
      <c r="FU142" s="885"/>
      <c r="FV142" s="886"/>
      <c r="FW142" s="887"/>
      <c r="FX142" s="85">
        <v>3.5</v>
      </c>
      <c r="FY142" s="85">
        <v>12</v>
      </c>
      <c r="FZ142" s="493">
        <v>0.26</v>
      </c>
      <c r="GA142" s="494">
        <v>1.7000000000000001E-2</v>
      </c>
      <c r="GB142" s="87">
        <v>8</v>
      </c>
      <c r="GC142" s="85" t="s">
        <v>391</v>
      </c>
      <c r="GD142" s="85" t="s">
        <v>1721</v>
      </c>
      <c r="GE142" s="85" t="s">
        <v>268</v>
      </c>
      <c r="GF142" s="94"/>
      <c r="GM142" s="617"/>
      <c r="GN142" s="111"/>
      <c r="GO142" s="566"/>
    </row>
    <row r="143" spans="1:197" ht="15" customHeight="1" x14ac:dyDescent="0.15">
      <c r="A143" s="38"/>
      <c r="B143" s="38"/>
      <c r="C143" s="38"/>
      <c r="D143" s="38"/>
      <c r="E143" s="38"/>
      <c r="F143" s="38"/>
      <c r="G143" s="38"/>
      <c r="H143" s="412">
        <f t="shared" si="11"/>
        <v>0</v>
      </c>
      <c r="I143" s="47">
        <v>123</v>
      </c>
      <c r="J143" s="48"/>
      <c r="K143" s="48"/>
      <c r="L143" s="47" t="e">
        <f t="shared" si="12"/>
        <v>#N/A</v>
      </c>
      <c r="M143" s="48"/>
      <c r="N143" s="49"/>
      <c r="O143" s="59"/>
      <c r="P143" s="59"/>
      <c r="Q143" s="48"/>
      <c r="R143" s="50" t="s">
        <v>1009</v>
      </c>
      <c r="S143" s="48"/>
      <c r="T143" s="50" t="s">
        <v>1004</v>
      </c>
      <c r="U143" s="48"/>
      <c r="V143" s="47" t="s">
        <v>4102</v>
      </c>
      <c r="W143" s="686"/>
      <c r="X143" s="47"/>
      <c r="Y143" s="48"/>
      <c r="Z143" s="686"/>
      <c r="AA143" s="457"/>
      <c r="AB143" s="51" t="e">
        <f t="shared" si="13"/>
        <v>#N/A</v>
      </c>
      <c r="AC143" s="52">
        <v>123</v>
      </c>
      <c r="AD143" s="457"/>
      <c r="AE143" s="47" t="e">
        <f t="shared" si="14"/>
        <v>#N/A</v>
      </c>
      <c r="AF143" s="48"/>
      <c r="AG143" s="53" t="e">
        <f t="shared" si="15"/>
        <v>#N/A</v>
      </c>
      <c r="AH143" s="36" t="str">
        <f t="shared" si="16"/>
        <v/>
      </c>
      <c r="AI143" s="37" t="str">
        <f t="shared" si="17"/>
        <v/>
      </c>
      <c r="AJ143" s="38"/>
      <c r="AK143" s="38"/>
      <c r="AL143" s="38"/>
      <c r="AM143" s="38"/>
      <c r="AN143" s="38"/>
      <c r="AO143" s="38"/>
      <c r="AP143" s="38"/>
      <c r="AZ143" s="159"/>
      <c r="BA143" s="159"/>
      <c r="BB143" s="159"/>
      <c r="BH143" s="137">
        <v>123</v>
      </c>
      <c r="BI143" s="206"/>
      <c r="BJ143" s="207"/>
      <c r="BK143" s="207"/>
      <c r="BL143" s="207"/>
      <c r="BM143" s="207"/>
      <c r="BN143" s="206"/>
      <c r="BO143" s="208"/>
      <c r="BP143" s="206"/>
      <c r="BQ143" s="458"/>
      <c r="BR143" s="209"/>
      <c r="BS143" s="210"/>
      <c r="BT143" s="208"/>
      <c r="BU143" s="208"/>
      <c r="BV143" s="458"/>
      <c r="BW143" s="209"/>
      <c r="CP143" s="244"/>
      <c r="CQ143" s="244"/>
      <c r="CR143" s="181" t="s">
        <v>1074</v>
      </c>
      <c r="CS143" s="253" t="s">
        <v>946</v>
      </c>
      <c r="CT143" s="183"/>
      <c r="CU143" s="150"/>
      <c r="CV143" s="159"/>
      <c r="CW143" s="159"/>
      <c r="CX143" s="169"/>
      <c r="CY143" s="169"/>
      <c r="CZ143" s="159"/>
      <c r="DA143" s="159"/>
      <c r="DB143" s="159"/>
      <c r="DC143" s="159"/>
      <c r="DD143" s="150"/>
      <c r="DE143" s="213"/>
      <c r="DF143" s="213"/>
      <c r="DG143" s="304" t="s">
        <v>1417</v>
      </c>
      <c r="DH143" s="305" t="s">
        <v>946</v>
      </c>
      <c r="DI143" s="178" t="s">
        <v>1601</v>
      </c>
      <c r="DJ143" s="183"/>
      <c r="DK143" s="158"/>
      <c r="DM143" s="854"/>
      <c r="DN143" s="223">
        <f>SUM(DR142:DR251)</f>
        <v>0</v>
      </c>
      <c r="DO143" s="224" t="s">
        <v>413</v>
      </c>
      <c r="DP143" s="221">
        <v>0</v>
      </c>
      <c r="DQ143" s="216">
        <v>5</v>
      </c>
      <c r="DR143" s="222">
        <f>DCOUNT($H$20:$AI$4020,$H$20,DO142:DQ143)</f>
        <v>0</v>
      </c>
      <c r="DS143" s="159"/>
      <c r="DT143" s="158"/>
      <c r="DW143" s="225"/>
      <c r="DX143" s="331"/>
      <c r="DY143" s="186" t="s">
        <v>452</v>
      </c>
      <c r="DZ143" s="187" t="s">
        <v>946</v>
      </c>
      <c r="EA143" s="188" t="s">
        <v>1601</v>
      </c>
      <c r="EB143" s="189"/>
      <c r="EC143" s="341"/>
      <c r="ED143" s="344"/>
      <c r="EE143" s="346"/>
      <c r="EF143" s="186" t="s">
        <v>1629</v>
      </c>
      <c r="EG143" s="187" t="s">
        <v>946</v>
      </c>
      <c r="EH143" s="188" t="s">
        <v>1601</v>
      </c>
      <c r="EI143" s="189"/>
      <c r="EK143" s="231"/>
      <c r="EL143" s="231"/>
      <c r="EM143" s="186" t="s">
        <v>1629</v>
      </c>
      <c r="EN143" s="187" t="s">
        <v>946</v>
      </c>
      <c r="EO143" s="188" t="s">
        <v>1601</v>
      </c>
      <c r="EP143" s="189"/>
      <c r="EQ143" s="193"/>
      <c r="ER143" s="225"/>
      <c r="ES143" s="230" t="s">
        <v>2898</v>
      </c>
      <c r="ET143" s="586" t="s">
        <v>76</v>
      </c>
      <c r="EU143" s="587" t="s">
        <v>946</v>
      </c>
      <c r="EV143" s="581" t="s">
        <v>1601</v>
      </c>
      <c r="EW143" s="582"/>
      <c r="EY143" s="225"/>
      <c r="EZ143" s="225"/>
      <c r="FA143" s="609" t="s">
        <v>2970</v>
      </c>
      <c r="FB143" s="591">
        <v>0</v>
      </c>
      <c r="FC143" s="584">
        <v>4</v>
      </c>
      <c r="FD143" s="592">
        <f>DCOUNT($H$20:$AI$4020,$H$20,FA142:FC143)</f>
        <v>0</v>
      </c>
      <c r="FF143" s="236"/>
      <c r="FG143" s="280"/>
      <c r="FH143" s="237">
        <v>10</v>
      </c>
      <c r="FI143" s="229">
        <v>7</v>
      </c>
      <c r="FJ143" s="234">
        <f>DCOUNT($H$20:$AI$4020,$H$20,FH142:FI143)</f>
        <v>0</v>
      </c>
      <c r="FK143" s="161"/>
      <c r="FL143" s="138"/>
      <c r="FM143" s="193"/>
      <c r="FN143" s="138"/>
      <c r="FO143" s="193"/>
      <c r="FP143" s="193"/>
      <c r="FQ143" s="193"/>
      <c r="FR143" s="140"/>
      <c r="FS143" s="140"/>
      <c r="FT143" s="354"/>
      <c r="FU143" s="855" t="s">
        <v>1810</v>
      </c>
      <c r="FV143" s="856"/>
      <c r="FW143" s="857"/>
      <c r="FX143" s="85">
        <v>12</v>
      </c>
      <c r="FY143" s="85">
        <v>30</v>
      </c>
      <c r="FZ143" s="493">
        <v>0.26</v>
      </c>
      <c r="GA143" s="494">
        <v>1.7000000000000001E-2</v>
      </c>
      <c r="GB143" s="87">
        <v>8</v>
      </c>
      <c r="GC143" s="85" t="s">
        <v>391</v>
      </c>
      <c r="GD143" s="85" t="s">
        <v>1721</v>
      </c>
      <c r="GE143" s="85" t="s">
        <v>269</v>
      </c>
      <c r="GF143" s="94"/>
      <c r="GM143" s="616"/>
      <c r="GN143" s="111"/>
      <c r="GO143" s="566"/>
    </row>
    <row r="144" spans="1:197" ht="15" customHeight="1" x14ac:dyDescent="0.15">
      <c r="A144" s="38"/>
      <c r="B144" s="38"/>
      <c r="C144" s="38"/>
      <c r="D144" s="38"/>
      <c r="E144" s="38"/>
      <c r="F144" s="38"/>
      <c r="G144" s="38"/>
      <c r="H144" s="412">
        <f t="shared" si="11"/>
        <v>0</v>
      </c>
      <c r="I144" s="47">
        <v>124</v>
      </c>
      <c r="J144" s="48"/>
      <c r="K144" s="48"/>
      <c r="L144" s="47" t="e">
        <f t="shared" si="12"/>
        <v>#N/A</v>
      </c>
      <c r="M144" s="48"/>
      <c r="N144" s="49"/>
      <c r="O144" s="59"/>
      <c r="P144" s="59"/>
      <c r="Q144" s="48"/>
      <c r="R144" s="50" t="s">
        <v>1009</v>
      </c>
      <c r="S144" s="48"/>
      <c r="T144" s="50" t="s">
        <v>1004</v>
      </c>
      <c r="U144" s="48"/>
      <c r="V144" s="47" t="s">
        <v>4102</v>
      </c>
      <c r="W144" s="686"/>
      <c r="X144" s="47"/>
      <c r="Y144" s="48"/>
      <c r="Z144" s="686"/>
      <c r="AA144" s="457"/>
      <c r="AB144" s="51" t="e">
        <f t="shared" si="13"/>
        <v>#N/A</v>
      </c>
      <c r="AC144" s="52">
        <v>124</v>
      </c>
      <c r="AD144" s="457"/>
      <c r="AE144" s="47" t="e">
        <f t="shared" si="14"/>
        <v>#N/A</v>
      </c>
      <c r="AF144" s="48"/>
      <c r="AG144" s="53" t="e">
        <f t="shared" si="15"/>
        <v>#N/A</v>
      </c>
      <c r="AH144" s="36" t="str">
        <f t="shared" si="16"/>
        <v/>
      </c>
      <c r="AI144" s="37" t="str">
        <f t="shared" si="17"/>
        <v/>
      </c>
      <c r="AJ144" s="38"/>
      <c r="AK144" s="38"/>
      <c r="AL144" s="38"/>
      <c r="AM144" s="38"/>
      <c r="AN144" s="38"/>
      <c r="AO144" s="38"/>
      <c r="AP144" s="38"/>
      <c r="AZ144" s="159"/>
      <c r="BA144" s="159"/>
      <c r="BB144" s="159"/>
      <c r="BH144" s="137">
        <v>124</v>
      </c>
      <c r="BI144" s="206"/>
      <c r="BJ144" s="207"/>
      <c r="BK144" s="207"/>
      <c r="BL144" s="207"/>
      <c r="BM144" s="207"/>
      <c r="BN144" s="206"/>
      <c r="BO144" s="208"/>
      <c r="BP144" s="206"/>
      <c r="BQ144" s="458"/>
      <c r="BR144" s="209"/>
      <c r="BS144" s="210"/>
      <c r="BT144" s="208"/>
      <c r="BU144" s="208"/>
      <c r="BV144" s="458"/>
      <c r="BW144" s="209"/>
      <c r="CP144" s="244"/>
      <c r="CQ144" s="244"/>
      <c r="CR144" s="224" t="s">
        <v>1247</v>
      </c>
      <c r="CS144" s="258">
        <v>0</v>
      </c>
      <c r="CT144" s="178">
        <f>DCOUNT($H$20:$AI$4020,"入力ﾁｪｯｸ",CR143:CS144)</f>
        <v>0</v>
      </c>
      <c r="CU144" s="150"/>
      <c r="CV144" s="159"/>
      <c r="CW144" s="159"/>
      <c r="CX144" s="169"/>
      <c r="CY144" s="169"/>
      <c r="CZ144" s="159"/>
      <c r="DA144" s="159"/>
      <c r="DB144" s="159"/>
      <c r="DC144" s="159"/>
      <c r="DD144" s="150"/>
      <c r="DE144" s="213"/>
      <c r="DF144" s="213"/>
      <c r="DG144" s="446" t="s">
        <v>752</v>
      </c>
      <c r="DH144" s="307">
        <v>2</v>
      </c>
      <c r="DI144" s="216">
        <v>6</v>
      </c>
      <c r="DJ144" s="222">
        <f>DCOUNT($H$20:$AI$4020,$H$20,DG143:DI144)</f>
        <v>0</v>
      </c>
      <c r="DK144" s="159"/>
      <c r="DM144" s="223">
        <f>DS22+DN143</f>
        <v>0</v>
      </c>
      <c r="DN144" s="213"/>
      <c r="DO144" s="181" t="s">
        <v>1073</v>
      </c>
      <c r="DP144" s="182" t="s">
        <v>946</v>
      </c>
      <c r="DQ144" s="178" t="s">
        <v>1601</v>
      </c>
      <c r="DR144" s="183"/>
      <c r="DS144" s="158"/>
      <c r="DT144" s="159"/>
      <c r="DW144" s="225"/>
      <c r="DX144" s="331"/>
      <c r="DY144" s="451" t="s">
        <v>1102</v>
      </c>
      <c r="DZ144" s="228">
        <v>0</v>
      </c>
      <c r="EA144" s="229">
        <v>6</v>
      </c>
      <c r="EB144" s="230">
        <f>DCOUNT($H$20:$AI$4020,$H$20,DY143:EA144)</f>
        <v>0</v>
      </c>
      <c r="EC144" s="230"/>
      <c r="ED144" s="344"/>
      <c r="EE144" s="346"/>
      <c r="EF144" s="227" t="s">
        <v>620</v>
      </c>
      <c r="EG144" s="228">
        <v>0</v>
      </c>
      <c r="EH144" s="229">
        <v>4</v>
      </c>
      <c r="EI144" s="230">
        <f>DCOUNT($H$20:$AI$4020,$H$20,EF143:EH144)</f>
        <v>0</v>
      </c>
      <c r="EK144" s="231"/>
      <c r="EL144" s="231"/>
      <c r="EM144" s="227" t="s">
        <v>1156</v>
      </c>
      <c r="EN144" s="228">
        <v>0</v>
      </c>
      <c r="EO144" s="229">
        <v>4</v>
      </c>
      <c r="EP144" s="234">
        <f>DCOUNT($H$20:$AI$4020,$H$20,EM143:EO144)</f>
        <v>0</v>
      </c>
      <c r="EQ144" s="161"/>
      <c r="ER144" s="225"/>
      <c r="ES144" s="151"/>
      <c r="ET144" s="588" t="s">
        <v>2872</v>
      </c>
      <c r="EU144" s="589">
        <v>0</v>
      </c>
      <c r="EV144" s="584">
        <v>4</v>
      </c>
      <c r="EW144" s="590">
        <f>DCOUNT($H$20:$AI$4020,$H$20,ET143:EV144)</f>
        <v>0</v>
      </c>
      <c r="EY144" s="225"/>
      <c r="EZ144" s="225"/>
      <c r="FA144" s="586" t="s">
        <v>76</v>
      </c>
      <c r="FB144" s="608" t="s">
        <v>946</v>
      </c>
      <c r="FC144" s="581" t="s">
        <v>1601</v>
      </c>
      <c r="FD144" s="582"/>
      <c r="FF144" s="236"/>
      <c r="FG144" s="275" t="s">
        <v>4093</v>
      </c>
      <c r="FH144" s="192" t="s">
        <v>742</v>
      </c>
      <c r="FI144" s="188" t="s">
        <v>1602</v>
      </c>
      <c r="FJ144" s="189"/>
      <c r="FK144" s="193"/>
      <c r="FL144" s="138"/>
      <c r="FM144" s="161"/>
      <c r="FN144" s="138"/>
      <c r="FO144" s="161"/>
      <c r="FP144" s="161"/>
      <c r="FQ144" s="161"/>
      <c r="FR144" s="140"/>
      <c r="FS144" s="140"/>
      <c r="FT144" s="354"/>
      <c r="FU144" s="855" t="s">
        <v>1811</v>
      </c>
      <c r="FV144" s="856"/>
      <c r="FW144" s="857"/>
      <c r="FX144" s="85">
        <v>0</v>
      </c>
      <c r="FY144" s="573">
        <v>30</v>
      </c>
      <c r="FZ144" s="493">
        <v>0.04</v>
      </c>
      <c r="GA144" s="494">
        <v>0</v>
      </c>
      <c r="GB144" s="87">
        <v>4</v>
      </c>
      <c r="GC144" s="85" t="s">
        <v>1722</v>
      </c>
      <c r="GD144" s="85" t="s">
        <v>366</v>
      </c>
      <c r="GE144" s="85" t="s">
        <v>263</v>
      </c>
      <c r="GF144" s="94"/>
      <c r="GM144" s="617"/>
      <c r="GN144" s="111"/>
      <c r="GO144" s="566"/>
    </row>
    <row r="145" spans="1:197" ht="15" customHeight="1" x14ac:dyDescent="0.15">
      <c r="A145" s="38"/>
      <c r="B145" s="38"/>
      <c r="C145" s="38"/>
      <c r="D145" s="38"/>
      <c r="E145" s="38"/>
      <c r="F145" s="38"/>
      <c r="G145" s="38"/>
      <c r="H145" s="412">
        <f t="shared" si="11"/>
        <v>0</v>
      </c>
      <c r="I145" s="47">
        <v>125</v>
      </c>
      <c r="J145" s="48"/>
      <c r="K145" s="48"/>
      <c r="L145" s="47" t="e">
        <f t="shared" si="12"/>
        <v>#N/A</v>
      </c>
      <c r="M145" s="48"/>
      <c r="N145" s="49"/>
      <c r="O145" s="59"/>
      <c r="P145" s="59"/>
      <c r="Q145" s="48"/>
      <c r="R145" s="50" t="s">
        <v>1009</v>
      </c>
      <c r="S145" s="48"/>
      <c r="T145" s="50" t="s">
        <v>1004</v>
      </c>
      <c r="U145" s="48"/>
      <c r="V145" s="47" t="s">
        <v>4102</v>
      </c>
      <c r="W145" s="686"/>
      <c r="X145" s="47"/>
      <c r="Y145" s="48"/>
      <c r="Z145" s="686"/>
      <c r="AA145" s="457"/>
      <c r="AB145" s="51" t="e">
        <f t="shared" si="13"/>
        <v>#N/A</v>
      </c>
      <c r="AC145" s="52">
        <v>125</v>
      </c>
      <c r="AD145" s="457"/>
      <c r="AE145" s="47" t="e">
        <f t="shared" si="14"/>
        <v>#N/A</v>
      </c>
      <c r="AF145" s="48"/>
      <c r="AG145" s="53" t="e">
        <f t="shared" si="15"/>
        <v>#N/A</v>
      </c>
      <c r="AH145" s="36" t="str">
        <f t="shared" si="16"/>
        <v/>
      </c>
      <c r="AI145" s="37" t="str">
        <f t="shared" si="17"/>
        <v/>
      </c>
      <c r="AJ145" s="38"/>
      <c r="AK145" s="38"/>
      <c r="AL145" s="38"/>
      <c r="AM145" s="38"/>
      <c r="AN145" s="38"/>
      <c r="AO145" s="38"/>
      <c r="AP145" s="38"/>
      <c r="AZ145" s="159"/>
      <c r="BA145" s="159"/>
      <c r="BB145" s="159"/>
      <c r="BH145" s="137">
        <v>125</v>
      </c>
      <c r="BI145" s="206"/>
      <c r="BJ145" s="207"/>
      <c r="BK145" s="207"/>
      <c r="BL145" s="207"/>
      <c r="BM145" s="207"/>
      <c r="BN145" s="206"/>
      <c r="BO145" s="208"/>
      <c r="BP145" s="206"/>
      <c r="BQ145" s="458"/>
      <c r="BR145" s="209"/>
      <c r="BS145" s="210"/>
      <c r="BT145" s="208"/>
      <c r="BU145" s="208"/>
      <c r="BV145" s="458"/>
      <c r="BW145" s="209"/>
      <c r="CP145" s="244"/>
      <c r="CQ145" s="244"/>
      <c r="CR145" s="181" t="s">
        <v>1074</v>
      </c>
      <c r="CS145" s="253" t="s">
        <v>946</v>
      </c>
      <c r="CT145" s="183"/>
      <c r="CU145" s="150"/>
      <c r="CV145" s="159"/>
      <c r="CW145" s="159"/>
      <c r="CX145" s="169"/>
      <c r="CY145" s="169"/>
      <c r="CZ145" s="159"/>
      <c r="DA145" s="159"/>
      <c r="DB145" s="159"/>
      <c r="DC145" s="159"/>
      <c r="DD145" s="150"/>
      <c r="DE145" s="213"/>
      <c r="DF145" s="213"/>
      <c r="DG145" s="595" t="s">
        <v>76</v>
      </c>
      <c r="DH145" s="596" t="s">
        <v>946</v>
      </c>
      <c r="DI145" s="599" t="s">
        <v>1601</v>
      </c>
      <c r="DJ145" s="597"/>
      <c r="DK145" s="158"/>
      <c r="DM145" s="213"/>
      <c r="DN145" s="213"/>
      <c r="DO145" s="224" t="s">
        <v>668</v>
      </c>
      <c r="DP145" s="221">
        <v>0</v>
      </c>
      <c r="DQ145" s="216">
        <v>5</v>
      </c>
      <c r="DR145" s="222">
        <f>DCOUNT($H$20:$AI$4020,$H$20,DO144:DQ145)</f>
        <v>0</v>
      </c>
      <c r="DS145" s="159"/>
      <c r="DT145" s="158"/>
      <c r="DW145" s="225"/>
      <c r="DX145" s="331"/>
      <c r="DY145" s="186" t="s">
        <v>452</v>
      </c>
      <c r="DZ145" s="187" t="s">
        <v>946</v>
      </c>
      <c r="EA145" s="188" t="s">
        <v>1601</v>
      </c>
      <c r="EB145" s="189"/>
      <c r="EC145" s="341"/>
      <c r="ED145" s="344"/>
      <c r="EE145" s="346"/>
      <c r="EF145" s="186" t="s">
        <v>1629</v>
      </c>
      <c r="EG145" s="187" t="s">
        <v>946</v>
      </c>
      <c r="EH145" s="188" t="s">
        <v>1601</v>
      </c>
      <c r="EI145" s="189"/>
      <c r="EK145" s="231"/>
      <c r="EL145" s="231"/>
      <c r="EM145" s="186" t="s">
        <v>1629</v>
      </c>
      <c r="EN145" s="187" t="s">
        <v>946</v>
      </c>
      <c r="EO145" s="188" t="s">
        <v>1601</v>
      </c>
      <c r="EP145" s="189"/>
      <c r="EQ145" s="193"/>
      <c r="ER145" s="225"/>
      <c r="ES145" s="151"/>
      <c r="ET145" s="586" t="s">
        <v>76</v>
      </c>
      <c r="EU145" s="587" t="s">
        <v>946</v>
      </c>
      <c r="EV145" s="581" t="s">
        <v>1601</v>
      </c>
      <c r="EW145" s="582"/>
      <c r="EY145" s="225"/>
      <c r="EZ145" s="225"/>
      <c r="FA145" s="609" t="s">
        <v>2971</v>
      </c>
      <c r="FB145" s="591">
        <v>0</v>
      </c>
      <c r="FC145" s="584">
        <v>4</v>
      </c>
      <c r="FD145" s="592">
        <f>DCOUNT($H$20:$AI$4020,$H$20,FA144:FC145)</f>
        <v>0</v>
      </c>
      <c r="FF145" s="236"/>
      <c r="FG145" s="280"/>
      <c r="FH145" s="237">
        <v>10</v>
      </c>
      <c r="FI145" s="229">
        <v>8</v>
      </c>
      <c r="FJ145" s="234">
        <f>DCOUNT($H$20:$AI$4020,$H$20,FH144:FI145)</f>
        <v>0</v>
      </c>
      <c r="FK145" s="161"/>
      <c r="FL145" s="138"/>
      <c r="FM145" s="193"/>
      <c r="FN145" s="138"/>
      <c r="FO145" s="193"/>
      <c r="FP145" s="193"/>
      <c r="FQ145" s="193"/>
      <c r="FR145" s="140"/>
      <c r="FS145" s="140"/>
      <c r="FT145" s="354"/>
      <c r="FU145" s="855" t="s">
        <v>1812</v>
      </c>
      <c r="FV145" s="856"/>
      <c r="FW145" s="857"/>
      <c r="FX145" s="85">
        <v>0</v>
      </c>
      <c r="FY145" s="85">
        <v>1.7</v>
      </c>
      <c r="FZ145" s="493">
        <v>0.04</v>
      </c>
      <c r="GA145" s="494">
        <v>0</v>
      </c>
      <c r="GB145" s="87">
        <v>4</v>
      </c>
      <c r="GC145" s="85" t="s">
        <v>1722</v>
      </c>
      <c r="GD145" s="85" t="s">
        <v>1721</v>
      </c>
      <c r="GE145" s="85" t="s">
        <v>263</v>
      </c>
      <c r="GF145" s="94"/>
      <c r="GM145" s="617"/>
      <c r="GN145" s="111"/>
      <c r="GO145" s="566"/>
    </row>
    <row r="146" spans="1:197" ht="15" customHeight="1" x14ac:dyDescent="0.15">
      <c r="A146" s="38"/>
      <c r="B146" s="38"/>
      <c r="C146" s="38"/>
      <c r="D146" s="38"/>
      <c r="E146" s="38"/>
      <c r="F146" s="38"/>
      <c r="G146" s="38"/>
      <c r="H146" s="412">
        <f t="shared" si="11"/>
        <v>0</v>
      </c>
      <c r="I146" s="47">
        <v>126</v>
      </c>
      <c r="J146" s="48"/>
      <c r="K146" s="48"/>
      <c r="L146" s="47" t="e">
        <f t="shared" si="12"/>
        <v>#N/A</v>
      </c>
      <c r="M146" s="48"/>
      <c r="N146" s="49"/>
      <c r="O146" s="59"/>
      <c r="P146" s="59"/>
      <c r="Q146" s="48"/>
      <c r="R146" s="50" t="s">
        <v>1009</v>
      </c>
      <c r="S146" s="48"/>
      <c r="T146" s="50" t="s">
        <v>1004</v>
      </c>
      <c r="U146" s="48"/>
      <c r="V146" s="47" t="s">
        <v>4102</v>
      </c>
      <c r="W146" s="686"/>
      <c r="X146" s="47"/>
      <c r="Y146" s="48"/>
      <c r="Z146" s="686"/>
      <c r="AA146" s="457"/>
      <c r="AB146" s="51" t="e">
        <f t="shared" si="13"/>
        <v>#N/A</v>
      </c>
      <c r="AC146" s="52">
        <v>126</v>
      </c>
      <c r="AD146" s="457"/>
      <c r="AE146" s="47" t="e">
        <f t="shared" si="14"/>
        <v>#N/A</v>
      </c>
      <c r="AF146" s="48"/>
      <c r="AG146" s="53" t="e">
        <f t="shared" si="15"/>
        <v>#N/A</v>
      </c>
      <c r="AH146" s="36" t="str">
        <f t="shared" si="16"/>
        <v/>
      </c>
      <c r="AI146" s="37" t="str">
        <f t="shared" si="17"/>
        <v/>
      </c>
      <c r="AJ146" s="38"/>
      <c r="AK146" s="38"/>
      <c r="AL146" s="38"/>
      <c r="AM146" s="38"/>
      <c r="AN146" s="38"/>
      <c r="AO146" s="38"/>
      <c r="AP146" s="38"/>
      <c r="AZ146" s="159"/>
      <c r="BA146" s="159"/>
      <c r="BB146" s="159"/>
      <c r="BH146" s="137">
        <v>126</v>
      </c>
      <c r="BI146" s="206"/>
      <c r="BJ146" s="207"/>
      <c r="BK146" s="207"/>
      <c r="BL146" s="207"/>
      <c r="BM146" s="207"/>
      <c r="BN146" s="206"/>
      <c r="BO146" s="208"/>
      <c r="BP146" s="206"/>
      <c r="BQ146" s="458"/>
      <c r="BR146" s="209"/>
      <c r="BS146" s="210"/>
      <c r="BT146" s="208"/>
      <c r="BU146" s="208"/>
      <c r="BV146" s="458"/>
      <c r="BW146" s="209"/>
      <c r="CP146" s="244"/>
      <c r="CQ146" s="320"/>
      <c r="CR146" s="224" t="s">
        <v>1248</v>
      </c>
      <c r="CS146" s="258">
        <v>0</v>
      </c>
      <c r="CT146" s="178">
        <f>DCOUNT($H$20:$AI$4020,"入力ﾁｪｯｸ",CR145:CS146)</f>
        <v>0</v>
      </c>
      <c r="CU146" s="150"/>
      <c r="CV146" s="159"/>
      <c r="CW146" s="159"/>
      <c r="CX146" s="169"/>
      <c r="CY146" s="169"/>
      <c r="CZ146" s="159"/>
      <c r="DA146" s="159"/>
      <c r="DB146" s="159"/>
      <c r="DC146" s="159"/>
      <c r="DD146" s="150"/>
      <c r="DE146" s="213"/>
      <c r="DF146" s="213"/>
      <c r="DG146" s="598" t="s">
        <v>3078</v>
      </c>
      <c r="DH146" s="597">
        <v>2</v>
      </c>
      <c r="DI146" s="599">
        <v>6</v>
      </c>
      <c r="DJ146" s="619">
        <f>DCOUNT($H$20:$AI$4020,$H$20,DG145:DI146)</f>
        <v>0</v>
      </c>
      <c r="DK146" s="159"/>
      <c r="DM146" s="213"/>
      <c r="DN146" s="213"/>
      <c r="DO146" s="181" t="s">
        <v>1073</v>
      </c>
      <c r="DP146" s="182" t="s">
        <v>946</v>
      </c>
      <c r="DQ146" s="178" t="s">
        <v>1601</v>
      </c>
      <c r="DR146" s="183"/>
      <c r="DS146" s="158"/>
      <c r="DT146" s="159"/>
      <c r="DW146" s="225"/>
      <c r="DX146" s="331"/>
      <c r="DY146" s="451" t="s">
        <v>1103</v>
      </c>
      <c r="DZ146" s="228">
        <v>0</v>
      </c>
      <c r="EA146" s="229">
        <v>6</v>
      </c>
      <c r="EB146" s="230">
        <f>DCOUNT($H$20:$AI$4020,$H$20,DY145:EA146)</f>
        <v>0</v>
      </c>
      <c r="EC146" s="230"/>
      <c r="ED146" s="344"/>
      <c r="EE146" s="346"/>
      <c r="EF146" s="227" t="s">
        <v>621</v>
      </c>
      <c r="EG146" s="228">
        <v>0</v>
      </c>
      <c r="EH146" s="229">
        <v>4</v>
      </c>
      <c r="EI146" s="230">
        <f>DCOUNT($H$20:$AI$4020,$H$20,EF145:EH146)</f>
        <v>0</v>
      </c>
      <c r="EK146" s="231"/>
      <c r="EL146" s="231"/>
      <c r="EM146" s="227" t="s">
        <v>1229</v>
      </c>
      <c r="EN146" s="228">
        <v>0</v>
      </c>
      <c r="EO146" s="229">
        <v>4</v>
      </c>
      <c r="EP146" s="234">
        <f>DCOUNT($H$20:$AI$4020,$H$20,EM145:EO146)</f>
        <v>0</v>
      </c>
      <c r="EQ146" s="161"/>
      <c r="ER146" s="225"/>
      <c r="ES146" s="151"/>
      <c r="ET146" s="588" t="s">
        <v>2873</v>
      </c>
      <c r="EU146" s="589">
        <v>0</v>
      </c>
      <c r="EV146" s="584">
        <v>4</v>
      </c>
      <c r="EW146" s="590">
        <f>DCOUNT($H$20:$AI$4020,$H$20,ET145:EV146)</f>
        <v>0</v>
      </c>
      <c r="EY146" s="225"/>
      <c r="EZ146" s="225"/>
      <c r="FA146" s="586" t="s">
        <v>76</v>
      </c>
      <c r="FB146" s="608" t="s">
        <v>946</v>
      </c>
      <c r="FC146" s="581" t="s">
        <v>1601</v>
      </c>
      <c r="FD146" s="582"/>
      <c r="FF146" s="236"/>
      <c r="FG146" s="563" t="s">
        <v>4148</v>
      </c>
      <c r="FH146" s="192" t="s">
        <v>742</v>
      </c>
      <c r="FI146" s="188" t="s">
        <v>1602</v>
      </c>
      <c r="FJ146" s="189"/>
      <c r="FK146" s="193"/>
      <c r="FL146" s="138"/>
      <c r="FM146" s="161"/>
      <c r="FN146" s="138"/>
      <c r="FO146" s="161"/>
      <c r="FP146" s="161"/>
      <c r="FQ146" s="161"/>
      <c r="FR146" s="140"/>
      <c r="FS146" s="140"/>
      <c r="FT146" s="354"/>
      <c r="FU146" s="855" t="s">
        <v>1813</v>
      </c>
      <c r="FV146" s="856"/>
      <c r="FW146" s="857"/>
      <c r="FX146" s="85">
        <v>1.7</v>
      </c>
      <c r="FY146" s="85">
        <v>3.5</v>
      </c>
      <c r="FZ146" s="497">
        <v>6.5000000000000002E-2</v>
      </c>
      <c r="GA146" s="494">
        <v>0</v>
      </c>
      <c r="GB146" s="87">
        <v>4</v>
      </c>
      <c r="GC146" s="85" t="s">
        <v>1722</v>
      </c>
      <c r="GD146" s="85" t="s">
        <v>1721</v>
      </c>
      <c r="GE146" s="85" t="s">
        <v>263</v>
      </c>
      <c r="GF146" s="94"/>
      <c r="GM146" s="617"/>
      <c r="GN146" s="111"/>
      <c r="GO146" s="566"/>
    </row>
    <row r="147" spans="1:197" ht="15" customHeight="1" x14ac:dyDescent="0.15">
      <c r="A147" s="38"/>
      <c r="B147" s="38"/>
      <c r="C147" s="38"/>
      <c r="D147" s="38"/>
      <c r="E147" s="38"/>
      <c r="F147" s="38"/>
      <c r="G147" s="38"/>
      <c r="H147" s="412">
        <f t="shared" si="11"/>
        <v>0</v>
      </c>
      <c r="I147" s="47">
        <v>127</v>
      </c>
      <c r="J147" s="48"/>
      <c r="K147" s="48"/>
      <c r="L147" s="47" t="e">
        <f t="shared" si="12"/>
        <v>#N/A</v>
      </c>
      <c r="M147" s="48"/>
      <c r="N147" s="49"/>
      <c r="O147" s="59"/>
      <c r="P147" s="59"/>
      <c r="Q147" s="48"/>
      <c r="R147" s="50" t="s">
        <v>1009</v>
      </c>
      <c r="S147" s="48"/>
      <c r="T147" s="50" t="s">
        <v>1004</v>
      </c>
      <c r="U147" s="48"/>
      <c r="V147" s="47" t="s">
        <v>4102</v>
      </c>
      <c r="W147" s="686"/>
      <c r="X147" s="47"/>
      <c r="Y147" s="48"/>
      <c r="Z147" s="686"/>
      <c r="AA147" s="457"/>
      <c r="AB147" s="51" t="e">
        <f t="shared" si="13"/>
        <v>#N/A</v>
      </c>
      <c r="AC147" s="52">
        <v>127</v>
      </c>
      <c r="AD147" s="457"/>
      <c r="AE147" s="47" t="e">
        <f t="shared" si="14"/>
        <v>#N/A</v>
      </c>
      <c r="AF147" s="48"/>
      <c r="AG147" s="53" t="e">
        <f t="shared" si="15"/>
        <v>#N/A</v>
      </c>
      <c r="AH147" s="36" t="str">
        <f t="shared" si="16"/>
        <v/>
      </c>
      <c r="AI147" s="37" t="str">
        <f t="shared" si="17"/>
        <v/>
      </c>
      <c r="AJ147" s="38"/>
      <c r="AK147" s="38"/>
      <c r="AL147" s="38"/>
      <c r="AM147" s="38"/>
      <c r="AN147" s="38"/>
      <c r="AO147" s="38"/>
      <c r="AP147" s="38"/>
      <c r="AZ147" s="159"/>
      <c r="BA147" s="159"/>
      <c r="BB147" s="159"/>
      <c r="BH147" s="137">
        <v>127</v>
      </c>
      <c r="BI147" s="206"/>
      <c r="BJ147" s="207"/>
      <c r="BK147" s="207"/>
      <c r="BL147" s="207"/>
      <c r="BM147" s="207"/>
      <c r="BN147" s="206"/>
      <c r="BO147" s="208"/>
      <c r="BP147" s="206"/>
      <c r="BQ147" s="458"/>
      <c r="BR147" s="209"/>
      <c r="BS147" s="210"/>
      <c r="BT147" s="208"/>
      <c r="BU147" s="208"/>
      <c r="BV147" s="458"/>
      <c r="BW147" s="209"/>
      <c r="CP147" s="244"/>
      <c r="CQ147" s="244"/>
      <c r="CR147" s="181" t="s">
        <v>1074</v>
      </c>
      <c r="CS147" s="253" t="s">
        <v>946</v>
      </c>
      <c r="CT147" s="183"/>
      <c r="CU147" s="150"/>
      <c r="CV147" s="159"/>
      <c r="CW147" s="159"/>
      <c r="CX147" s="169"/>
      <c r="CY147" s="169"/>
      <c r="CZ147" s="159"/>
      <c r="DA147" s="159"/>
      <c r="DB147" s="159"/>
      <c r="DC147" s="159"/>
      <c r="DD147" s="150"/>
      <c r="DE147" s="213"/>
      <c r="DF147" s="213"/>
      <c r="DG147" s="595" t="s">
        <v>76</v>
      </c>
      <c r="DH147" s="596" t="s">
        <v>946</v>
      </c>
      <c r="DI147" s="599" t="s">
        <v>1601</v>
      </c>
      <c r="DJ147" s="597"/>
      <c r="DK147" s="158"/>
      <c r="DM147" s="213"/>
      <c r="DN147" s="213"/>
      <c r="DO147" s="224" t="s">
        <v>670</v>
      </c>
      <c r="DP147" s="221">
        <v>0</v>
      </c>
      <c r="DQ147" s="216">
        <v>5</v>
      </c>
      <c r="DR147" s="222">
        <f>DCOUNT($H$20:$AI$4020,$H$20,DO146:DQ147)</f>
        <v>0</v>
      </c>
      <c r="DS147" s="159"/>
      <c r="DT147" s="158"/>
      <c r="DW147" s="225"/>
      <c r="DX147" s="331"/>
      <c r="DY147" s="186" t="s">
        <v>452</v>
      </c>
      <c r="DZ147" s="187" t="s">
        <v>946</v>
      </c>
      <c r="EA147" s="188" t="s">
        <v>1601</v>
      </c>
      <c r="EB147" s="189"/>
      <c r="EC147" s="341"/>
      <c r="ED147" s="344"/>
      <c r="EE147" s="346"/>
      <c r="EF147" s="186" t="s">
        <v>1629</v>
      </c>
      <c r="EG147" s="187" t="s">
        <v>946</v>
      </c>
      <c r="EH147" s="188" t="s">
        <v>1601</v>
      </c>
      <c r="EI147" s="189"/>
      <c r="EK147" s="231"/>
      <c r="EL147" s="231"/>
      <c r="EM147" s="186" t="s">
        <v>1629</v>
      </c>
      <c r="EN147" s="187" t="s">
        <v>946</v>
      </c>
      <c r="EO147" s="188" t="s">
        <v>1601</v>
      </c>
      <c r="EP147" s="189"/>
      <c r="EQ147" s="193"/>
      <c r="ER147" s="225"/>
      <c r="ES147" s="151"/>
      <c r="ET147" s="586" t="s">
        <v>76</v>
      </c>
      <c r="EU147" s="587" t="s">
        <v>946</v>
      </c>
      <c r="EV147" s="581" t="s">
        <v>1601</v>
      </c>
      <c r="EW147" s="582"/>
      <c r="EY147" s="225"/>
      <c r="EZ147" s="225"/>
      <c r="FA147" s="609" t="s">
        <v>2969</v>
      </c>
      <c r="FB147" s="591">
        <v>2</v>
      </c>
      <c r="FC147" s="584">
        <v>4</v>
      </c>
      <c r="FD147" s="592">
        <f>DCOUNT($H$20:$AI$4020,$H$20,FA146:FC147)</f>
        <v>0</v>
      </c>
      <c r="FF147" s="272"/>
      <c r="FG147" s="280"/>
      <c r="FH147" s="237">
        <v>10</v>
      </c>
      <c r="FI147" s="229">
        <v>9</v>
      </c>
      <c r="FJ147" s="234">
        <f>DCOUNT($H$20:$AI$4020,$H$20,FH146:FI147)</f>
        <v>0</v>
      </c>
      <c r="FK147" s="161"/>
      <c r="FL147" s="138"/>
      <c r="FM147" s="193"/>
      <c r="FN147" s="138"/>
      <c r="FO147" s="193"/>
      <c r="FP147" s="193"/>
      <c r="FQ147" s="193"/>
      <c r="FR147" s="140"/>
      <c r="FS147" s="140"/>
      <c r="FT147" s="354"/>
      <c r="FU147" s="855" t="s">
        <v>1814</v>
      </c>
      <c r="FV147" s="856"/>
      <c r="FW147" s="857"/>
      <c r="FX147" s="85">
        <v>3.5</v>
      </c>
      <c r="FY147" s="85">
        <v>30</v>
      </c>
      <c r="FZ147" s="493">
        <v>0.05</v>
      </c>
      <c r="GA147" s="494">
        <v>0</v>
      </c>
      <c r="GB147" s="87">
        <v>4</v>
      </c>
      <c r="GC147" s="85" t="s">
        <v>1722</v>
      </c>
      <c r="GD147" s="85" t="s">
        <v>1721</v>
      </c>
      <c r="GE147" s="85" t="s">
        <v>263</v>
      </c>
      <c r="GF147" s="94"/>
      <c r="GM147" s="617"/>
      <c r="GN147" s="111"/>
      <c r="GO147" s="566"/>
    </row>
    <row r="148" spans="1:197" ht="15" customHeight="1" x14ac:dyDescent="0.15">
      <c r="A148" s="38"/>
      <c r="B148" s="38"/>
      <c r="C148" s="38"/>
      <c r="D148" s="38"/>
      <c r="E148" s="38"/>
      <c r="F148" s="38"/>
      <c r="G148" s="38"/>
      <c r="H148" s="412">
        <f t="shared" si="11"/>
        <v>0</v>
      </c>
      <c r="I148" s="47">
        <v>128</v>
      </c>
      <c r="J148" s="48"/>
      <c r="K148" s="48"/>
      <c r="L148" s="47" t="e">
        <f t="shared" si="12"/>
        <v>#N/A</v>
      </c>
      <c r="M148" s="48"/>
      <c r="N148" s="49"/>
      <c r="O148" s="59"/>
      <c r="P148" s="59"/>
      <c r="Q148" s="48"/>
      <c r="R148" s="50" t="s">
        <v>1009</v>
      </c>
      <c r="S148" s="48"/>
      <c r="T148" s="50" t="s">
        <v>1004</v>
      </c>
      <c r="U148" s="48"/>
      <c r="V148" s="47" t="s">
        <v>4102</v>
      </c>
      <c r="W148" s="686"/>
      <c r="X148" s="47"/>
      <c r="Y148" s="48"/>
      <c r="Z148" s="686"/>
      <c r="AA148" s="457"/>
      <c r="AB148" s="51" t="e">
        <f t="shared" si="13"/>
        <v>#N/A</v>
      </c>
      <c r="AC148" s="52">
        <v>128</v>
      </c>
      <c r="AD148" s="457"/>
      <c r="AE148" s="47" t="e">
        <f t="shared" si="14"/>
        <v>#N/A</v>
      </c>
      <c r="AF148" s="48"/>
      <c r="AG148" s="53" t="e">
        <f t="shared" si="15"/>
        <v>#N/A</v>
      </c>
      <c r="AH148" s="36" t="str">
        <f t="shared" si="16"/>
        <v/>
      </c>
      <c r="AI148" s="37" t="str">
        <f t="shared" si="17"/>
        <v/>
      </c>
      <c r="AJ148" s="38"/>
      <c r="AK148" s="38"/>
      <c r="AL148" s="38"/>
      <c r="AM148" s="38"/>
      <c r="AN148" s="38"/>
      <c r="AO148" s="38"/>
      <c r="AP148" s="38"/>
      <c r="AZ148" s="159"/>
      <c r="BA148" s="159"/>
      <c r="BB148" s="159"/>
      <c r="BH148" s="137">
        <v>128</v>
      </c>
      <c r="BI148" s="206"/>
      <c r="BJ148" s="207"/>
      <c r="BK148" s="207"/>
      <c r="BL148" s="207"/>
      <c r="BM148" s="207"/>
      <c r="BN148" s="206"/>
      <c r="BO148" s="208"/>
      <c r="BP148" s="206"/>
      <c r="BQ148" s="458"/>
      <c r="BR148" s="209"/>
      <c r="BS148" s="210"/>
      <c r="BT148" s="208"/>
      <c r="BU148" s="208"/>
      <c r="BV148" s="458"/>
      <c r="BW148" s="209"/>
      <c r="CP148" s="244"/>
      <c r="CQ148" s="244"/>
      <c r="CR148" s="224" t="s">
        <v>399</v>
      </c>
      <c r="CS148" s="258">
        <v>0</v>
      </c>
      <c r="CT148" s="178">
        <f>DCOUNT($H$20:$AI$4020,"入力ﾁｪｯｸ",CR147:CS148)</f>
        <v>0</v>
      </c>
      <c r="CU148" s="150"/>
      <c r="CV148" s="159"/>
      <c r="CW148" s="159"/>
      <c r="CX148" s="169"/>
      <c r="CY148" s="169"/>
      <c r="CZ148" s="159"/>
      <c r="DA148" s="159"/>
      <c r="DB148" s="159"/>
      <c r="DC148" s="159"/>
      <c r="DD148" s="150"/>
      <c r="DE148" s="213"/>
      <c r="DF148" s="213"/>
      <c r="DG148" s="598" t="s">
        <v>3079</v>
      </c>
      <c r="DH148" s="597">
        <v>2</v>
      </c>
      <c r="DI148" s="599">
        <v>6</v>
      </c>
      <c r="DJ148" s="619">
        <f>DCOUNT($H$20:$AI$4020,$H$20,DG147:DI148)</f>
        <v>0</v>
      </c>
      <c r="DK148" s="159"/>
      <c r="DM148" s="213"/>
      <c r="DN148" s="213"/>
      <c r="DO148" s="181" t="s">
        <v>1073</v>
      </c>
      <c r="DP148" s="182" t="s">
        <v>946</v>
      </c>
      <c r="DQ148" s="178" t="s">
        <v>1601</v>
      </c>
      <c r="DR148" s="183"/>
      <c r="DS148" s="158"/>
      <c r="DT148" s="159"/>
      <c r="DW148" s="225"/>
      <c r="DX148" s="331"/>
      <c r="DY148" s="227" t="s">
        <v>1241</v>
      </c>
      <c r="DZ148" s="228">
        <v>0</v>
      </c>
      <c r="EA148" s="229">
        <v>6</v>
      </c>
      <c r="EB148" s="230">
        <f>DCOUNT($H$20:$AI$4020,$H$20,DY147:EA148)</f>
        <v>0</v>
      </c>
      <c r="EC148" s="230"/>
      <c r="ED148" s="344"/>
      <c r="EE148" s="346"/>
      <c r="EF148" s="227" t="s">
        <v>622</v>
      </c>
      <c r="EG148" s="228">
        <v>0</v>
      </c>
      <c r="EH148" s="229">
        <v>4</v>
      </c>
      <c r="EI148" s="230">
        <f>DCOUNT($H$20:$AI$4020,$H$20,EF147:EH148)</f>
        <v>0</v>
      </c>
      <c r="EK148" s="231"/>
      <c r="EL148" s="231"/>
      <c r="EM148" s="227" t="s">
        <v>1231</v>
      </c>
      <c r="EN148" s="228">
        <v>0</v>
      </c>
      <c r="EO148" s="229">
        <v>4</v>
      </c>
      <c r="EP148" s="234">
        <f>DCOUNT($H$20:$AI$4020,$H$20,EM147:EO148)</f>
        <v>0</v>
      </c>
      <c r="EQ148" s="161"/>
      <c r="ER148" s="225"/>
      <c r="ES148" s="151"/>
      <c r="ET148" s="588" t="s">
        <v>2874</v>
      </c>
      <c r="EU148" s="589">
        <v>0</v>
      </c>
      <c r="EV148" s="584">
        <v>4</v>
      </c>
      <c r="EW148" s="590">
        <f>DCOUNT($H$20:$AI$4020,$H$20,ET147:EV148)</f>
        <v>0</v>
      </c>
      <c r="EY148" s="225"/>
      <c r="EZ148" s="225"/>
      <c r="FA148" s="586" t="s">
        <v>76</v>
      </c>
      <c r="FB148" s="608" t="s">
        <v>946</v>
      </c>
      <c r="FC148" s="581" t="s">
        <v>1601</v>
      </c>
      <c r="FD148" s="582"/>
      <c r="FI148" s="138"/>
      <c r="FK148" s="193"/>
      <c r="FL148" s="138"/>
      <c r="FM148" s="161"/>
      <c r="FN148" s="138"/>
      <c r="FO148" s="161"/>
      <c r="FP148" s="161"/>
      <c r="FQ148" s="161"/>
      <c r="FR148" s="140"/>
      <c r="FS148" s="140"/>
      <c r="FT148" s="354"/>
      <c r="FU148" s="855" t="s">
        <v>1815</v>
      </c>
      <c r="FV148" s="856"/>
      <c r="FW148" s="857"/>
      <c r="FX148" s="85">
        <v>0</v>
      </c>
      <c r="FY148" s="573">
        <v>30</v>
      </c>
      <c r="FZ148" s="493">
        <f>0.28*0.5</f>
        <v>0.14000000000000001</v>
      </c>
      <c r="GA148" s="494">
        <f>0.052*0.5</f>
        <v>2.5999999999999999E-2</v>
      </c>
      <c r="GB148" s="87">
        <v>8</v>
      </c>
      <c r="GC148" s="85" t="s">
        <v>391</v>
      </c>
      <c r="GD148" s="85" t="s">
        <v>366</v>
      </c>
      <c r="GE148" s="85" t="s">
        <v>263</v>
      </c>
      <c r="GF148" s="94"/>
      <c r="GM148" s="617"/>
      <c r="GN148" s="111"/>
      <c r="GO148" s="566"/>
    </row>
    <row r="149" spans="1:197" ht="15" customHeight="1" x14ac:dyDescent="0.15">
      <c r="A149" s="38"/>
      <c r="B149" s="38"/>
      <c r="C149" s="38"/>
      <c r="D149" s="38"/>
      <c r="E149" s="38"/>
      <c r="F149" s="38"/>
      <c r="G149" s="38"/>
      <c r="H149" s="412">
        <f t="shared" si="11"/>
        <v>0</v>
      </c>
      <c r="I149" s="47">
        <v>129</v>
      </c>
      <c r="J149" s="48"/>
      <c r="K149" s="48"/>
      <c r="L149" s="47" t="e">
        <f t="shared" si="12"/>
        <v>#N/A</v>
      </c>
      <c r="M149" s="48"/>
      <c r="N149" s="49"/>
      <c r="O149" s="59"/>
      <c r="P149" s="59"/>
      <c r="Q149" s="48"/>
      <c r="R149" s="50" t="s">
        <v>1009</v>
      </c>
      <c r="S149" s="48"/>
      <c r="T149" s="50" t="s">
        <v>1004</v>
      </c>
      <c r="U149" s="48"/>
      <c r="V149" s="47" t="s">
        <v>4102</v>
      </c>
      <c r="W149" s="686"/>
      <c r="X149" s="47"/>
      <c r="Y149" s="48"/>
      <c r="Z149" s="686"/>
      <c r="AA149" s="457"/>
      <c r="AB149" s="51" t="e">
        <f t="shared" si="13"/>
        <v>#N/A</v>
      </c>
      <c r="AC149" s="52">
        <v>129</v>
      </c>
      <c r="AD149" s="457"/>
      <c r="AE149" s="47" t="e">
        <f t="shared" si="14"/>
        <v>#N/A</v>
      </c>
      <c r="AF149" s="48"/>
      <c r="AG149" s="53" t="e">
        <f t="shared" si="15"/>
        <v>#N/A</v>
      </c>
      <c r="AH149" s="36" t="str">
        <f t="shared" si="16"/>
        <v/>
      </c>
      <c r="AI149" s="37" t="str">
        <f t="shared" si="17"/>
        <v/>
      </c>
      <c r="AJ149" s="38"/>
      <c r="AK149" s="38"/>
      <c r="AL149" s="38"/>
      <c r="AM149" s="38"/>
      <c r="AN149" s="38"/>
      <c r="AO149" s="38"/>
      <c r="AP149" s="38"/>
      <c r="AZ149" s="159"/>
      <c r="BA149" s="159"/>
      <c r="BB149" s="159"/>
      <c r="BH149" s="137">
        <v>129</v>
      </c>
      <c r="BI149" s="206"/>
      <c r="BJ149" s="207"/>
      <c r="BK149" s="207"/>
      <c r="BL149" s="207"/>
      <c r="BM149" s="207"/>
      <c r="BN149" s="206"/>
      <c r="BO149" s="208"/>
      <c r="BP149" s="206"/>
      <c r="BQ149" s="458"/>
      <c r="BR149" s="209"/>
      <c r="BS149" s="210"/>
      <c r="BT149" s="208"/>
      <c r="BU149" s="208"/>
      <c r="BV149" s="458"/>
      <c r="BW149" s="209"/>
      <c r="CP149" s="244"/>
      <c r="CQ149" s="244"/>
      <c r="CR149" s="181" t="s">
        <v>1074</v>
      </c>
      <c r="CS149" s="253" t="s">
        <v>946</v>
      </c>
      <c r="CT149" s="183"/>
      <c r="CU149" s="150"/>
      <c r="CV149" s="159"/>
      <c r="CW149" s="159"/>
      <c r="CX149" s="169"/>
      <c r="CY149" s="169"/>
      <c r="CZ149" s="159"/>
      <c r="DA149" s="159"/>
      <c r="DB149" s="159"/>
      <c r="DC149" s="159"/>
      <c r="DD149" s="150"/>
      <c r="DE149" s="213"/>
      <c r="DF149" s="213"/>
      <c r="DG149" s="595" t="s">
        <v>76</v>
      </c>
      <c r="DH149" s="596" t="s">
        <v>946</v>
      </c>
      <c r="DI149" s="599" t="s">
        <v>1601</v>
      </c>
      <c r="DJ149" s="597"/>
      <c r="DK149" s="158"/>
      <c r="DM149" s="213"/>
      <c r="DN149" s="213"/>
      <c r="DO149" s="224" t="s">
        <v>1536</v>
      </c>
      <c r="DP149" s="221">
        <v>0</v>
      </c>
      <c r="DQ149" s="216">
        <v>5</v>
      </c>
      <c r="DR149" s="222">
        <f>DCOUNT($H$20:$AI$4020,$H$20,DO148:DQ149)</f>
        <v>0</v>
      </c>
      <c r="DS149" s="159"/>
      <c r="DT149" s="158"/>
      <c r="DW149" s="225"/>
      <c r="DX149" s="331"/>
      <c r="DY149" s="186" t="s">
        <v>452</v>
      </c>
      <c r="DZ149" s="187" t="s">
        <v>946</v>
      </c>
      <c r="EA149" s="188" t="s">
        <v>1601</v>
      </c>
      <c r="EB149" s="189"/>
      <c r="EC149" s="341"/>
      <c r="ED149" s="344"/>
      <c r="EE149" s="346"/>
      <c r="EF149" s="186" t="s">
        <v>1629</v>
      </c>
      <c r="EG149" s="187" t="s">
        <v>946</v>
      </c>
      <c r="EH149" s="188" t="s">
        <v>1601</v>
      </c>
      <c r="EI149" s="189"/>
      <c r="EK149" s="231"/>
      <c r="EL149" s="231"/>
      <c r="EM149" s="186" t="s">
        <v>1629</v>
      </c>
      <c r="EN149" s="187" t="s">
        <v>946</v>
      </c>
      <c r="EO149" s="188" t="s">
        <v>1601</v>
      </c>
      <c r="EP149" s="189"/>
      <c r="EQ149" s="193"/>
      <c r="ER149" s="225"/>
      <c r="ES149" s="151"/>
      <c r="ET149" s="586" t="s">
        <v>76</v>
      </c>
      <c r="EU149" s="587" t="s">
        <v>946</v>
      </c>
      <c r="EV149" s="581" t="s">
        <v>1601</v>
      </c>
      <c r="EW149" s="582"/>
      <c r="EY149" s="225"/>
      <c r="EZ149" s="225"/>
      <c r="FA149" s="609" t="s">
        <v>2970</v>
      </c>
      <c r="FB149" s="591">
        <v>2</v>
      </c>
      <c r="FC149" s="584">
        <v>4</v>
      </c>
      <c r="FD149" s="592">
        <f>DCOUNT($H$20:$AI$4020,$H$20,FA148:FC149)</f>
        <v>0</v>
      </c>
      <c r="FF149" s="191" t="s">
        <v>1361</v>
      </c>
      <c r="FG149" s="275" t="s">
        <v>4058</v>
      </c>
      <c r="FH149" s="192" t="s">
        <v>742</v>
      </c>
      <c r="FI149" s="188" t="s">
        <v>1602</v>
      </c>
      <c r="FJ149" s="189"/>
      <c r="FK149" s="161"/>
      <c r="FL149" s="138"/>
      <c r="FM149" s="193"/>
      <c r="FN149" s="138"/>
      <c r="FO149" s="193"/>
      <c r="FP149" s="193"/>
      <c r="FQ149" s="193"/>
      <c r="FR149" s="140"/>
      <c r="FS149" s="140"/>
      <c r="FT149" s="354"/>
      <c r="FU149" s="855" t="s">
        <v>1816</v>
      </c>
      <c r="FV149" s="856"/>
      <c r="FW149" s="857"/>
      <c r="FX149" s="573">
        <v>0</v>
      </c>
      <c r="FY149" s="573">
        <v>30</v>
      </c>
      <c r="FZ149" s="493">
        <f>0.28*0.5</f>
        <v>0.14000000000000001</v>
      </c>
      <c r="GA149" s="494">
        <f>0.052*0.5</f>
        <v>2.5999999999999999E-2</v>
      </c>
      <c r="GB149" s="87">
        <v>8</v>
      </c>
      <c r="GC149" s="85" t="s">
        <v>391</v>
      </c>
      <c r="GD149" s="85" t="s">
        <v>366</v>
      </c>
      <c r="GE149" s="85" t="s">
        <v>263</v>
      </c>
      <c r="GF149" s="94"/>
      <c r="GM149" s="616"/>
      <c r="GN149" s="111"/>
      <c r="GO149" s="566"/>
    </row>
    <row r="150" spans="1:197" ht="15" customHeight="1" x14ac:dyDescent="0.15">
      <c r="A150" s="38"/>
      <c r="B150" s="38"/>
      <c r="C150" s="38"/>
      <c r="D150" s="38"/>
      <c r="E150" s="38"/>
      <c r="F150" s="38"/>
      <c r="G150" s="38"/>
      <c r="H150" s="412">
        <f t="shared" si="11"/>
        <v>0</v>
      </c>
      <c r="I150" s="47">
        <v>130</v>
      </c>
      <c r="J150" s="48"/>
      <c r="K150" s="48"/>
      <c r="L150" s="47" t="e">
        <f t="shared" si="12"/>
        <v>#N/A</v>
      </c>
      <c r="M150" s="48"/>
      <c r="N150" s="49"/>
      <c r="O150" s="59"/>
      <c r="P150" s="59"/>
      <c r="Q150" s="48"/>
      <c r="R150" s="50" t="s">
        <v>1009</v>
      </c>
      <c r="S150" s="48"/>
      <c r="T150" s="50" t="s">
        <v>1004</v>
      </c>
      <c r="U150" s="48"/>
      <c r="V150" s="47" t="s">
        <v>4102</v>
      </c>
      <c r="W150" s="686"/>
      <c r="X150" s="47"/>
      <c r="Y150" s="48"/>
      <c r="Z150" s="686"/>
      <c r="AA150" s="457"/>
      <c r="AB150" s="51" t="e">
        <f t="shared" si="13"/>
        <v>#N/A</v>
      </c>
      <c r="AC150" s="52">
        <v>130</v>
      </c>
      <c r="AD150" s="457"/>
      <c r="AE150" s="47" t="e">
        <f t="shared" si="14"/>
        <v>#N/A</v>
      </c>
      <c r="AF150" s="48"/>
      <c r="AG150" s="53" t="e">
        <f t="shared" si="15"/>
        <v>#N/A</v>
      </c>
      <c r="AH150" s="36" t="str">
        <f t="shared" si="16"/>
        <v/>
      </c>
      <c r="AI150" s="37" t="str">
        <f t="shared" si="17"/>
        <v/>
      </c>
      <c r="AJ150" s="38"/>
      <c r="AK150" s="38"/>
      <c r="AL150" s="38"/>
      <c r="AM150" s="38"/>
      <c r="AN150" s="38"/>
      <c r="AO150" s="38"/>
      <c r="AP150" s="38"/>
      <c r="AZ150" s="159"/>
      <c r="BA150" s="159"/>
      <c r="BB150" s="159"/>
      <c r="BH150" s="137">
        <v>130</v>
      </c>
      <c r="BI150" s="206"/>
      <c r="BJ150" s="207"/>
      <c r="BK150" s="207"/>
      <c r="BL150" s="207"/>
      <c r="BM150" s="207"/>
      <c r="BN150" s="206"/>
      <c r="BO150" s="208"/>
      <c r="BP150" s="206"/>
      <c r="BQ150" s="458"/>
      <c r="BR150" s="209"/>
      <c r="BS150" s="210"/>
      <c r="BT150" s="208"/>
      <c r="BU150" s="208"/>
      <c r="BV150" s="458"/>
      <c r="BW150" s="209"/>
      <c r="CP150" s="244"/>
      <c r="CQ150" s="244"/>
      <c r="CR150" s="224" t="s">
        <v>400</v>
      </c>
      <c r="CS150" s="258">
        <v>0</v>
      </c>
      <c r="CT150" s="178">
        <f>DCOUNT($H$20:$AI$4020,"入力ﾁｪｯｸ",CR149:CS150)</f>
        <v>0</v>
      </c>
      <c r="CU150" s="150"/>
      <c r="CV150" s="159"/>
      <c r="CW150" s="159"/>
      <c r="CX150" s="169"/>
      <c r="CY150" s="169"/>
      <c r="CZ150" s="159"/>
      <c r="DA150" s="159"/>
      <c r="DB150" s="159"/>
      <c r="DC150" s="159"/>
      <c r="DD150" s="150"/>
      <c r="DE150" s="213"/>
      <c r="DF150" s="213"/>
      <c r="DG150" s="598" t="s">
        <v>3080</v>
      </c>
      <c r="DH150" s="597">
        <v>2</v>
      </c>
      <c r="DI150" s="599">
        <v>6</v>
      </c>
      <c r="DJ150" s="619">
        <f>DCOUNT($H$20:$AI$4020,$H$20,DG149:DI150)</f>
        <v>0</v>
      </c>
      <c r="DK150" s="159"/>
      <c r="DM150" s="213"/>
      <c r="DN150" s="213"/>
      <c r="DO150" s="181" t="s">
        <v>1073</v>
      </c>
      <c r="DP150" s="182" t="s">
        <v>946</v>
      </c>
      <c r="DQ150" s="178" t="s">
        <v>1601</v>
      </c>
      <c r="DR150" s="183"/>
      <c r="DS150" s="158"/>
      <c r="DT150" s="159"/>
      <c r="DW150" s="225"/>
      <c r="DX150" s="331"/>
      <c r="DY150" s="227" t="s">
        <v>125</v>
      </c>
      <c r="DZ150" s="228">
        <v>0</v>
      </c>
      <c r="EA150" s="229">
        <v>6</v>
      </c>
      <c r="EB150" s="230">
        <f>DCOUNT($H$20:$AI$4020,$H$20,DY149:EA150)</f>
        <v>0</v>
      </c>
      <c r="EC150" s="230"/>
      <c r="ED150" s="344"/>
      <c r="EE150" s="346"/>
      <c r="EF150" s="227" t="s">
        <v>538</v>
      </c>
      <c r="EG150" s="228">
        <v>0</v>
      </c>
      <c r="EH150" s="229">
        <v>4</v>
      </c>
      <c r="EI150" s="230">
        <f>DCOUNT($H$20:$AI$4020,$H$20,EF149:EH150)</f>
        <v>0</v>
      </c>
      <c r="EK150" s="231"/>
      <c r="EL150" s="231"/>
      <c r="EM150" s="227" t="s">
        <v>1157</v>
      </c>
      <c r="EN150" s="228">
        <v>0</v>
      </c>
      <c r="EO150" s="229">
        <v>4</v>
      </c>
      <c r="EP150" s="234">
        <f>DCOUNT($H$20:$AI$4020,$H$20,EM149:EO150)</f>
        <v>0</v>
      </c>
      <c r="EQ150" s="161"/>
      <c r="ER150" s="225"/>
      <c r="ES150" s="151"/>
      <c r="ET150" s="588" t="s">
        <v>2875</v>
      </c>
      <c r="EU150" s="589">
        <v>0</v>
      </c>
      <c r="EV150" s="584">
        <v>4</v>
      </c>
      <c r="EW150" s="590">
        <f>DCOUNT($H$20:$AI$4020,$H$20,ET149:EV150)</f>
        <v>0</v>
      </c>
      <c r="EY150" s="225"/>
      <c r="EZ150" s="225"/>
      <c r="FA150" s="586" t="s">
        <v>76</v>
      </c>
      <c r="FB150" s="608" t="s">
        <v>946</v>
      </c>
      <c r="FC150" s="581" t="s">
        <v>1601</v>
      </c>
      <c r="FD150" s="582"/>
      <c r="FF150" s="236"/>
      <c r="FG150" s="280"/>
      <c r="FH150" s="237">
        <v>11</v>
      </c>
      <c r="FI150" s="229">
        <v>4</v>
      </c>
      <c r="FJ150" s="234">
        <f>DCOUNT($H$20:$AI$4020,$H$20,FH149:FI150)</f>
        <v>0</v>
      </c>
      <c r="FL150" s="138"/>
      <c r="FM150" s="161"/>
      <c r="FN150" s="138"/>
      <c r="FO150" s="161"/>
      <c r="FP150" s="161"/>
      <c r="FQ150" s="161"/>
      <c r="FR150" s="140"/>
      <c r="FS150" s="140"/>
      <c r="FT150" s="354"/>
      <c r="FU150" s="855" t="s">
        <v>1817</v>
      </c>
      <c r="FV150" s="856"/>
      <c r="FW150" s="857"/>
      <c r="FX150" s="85">
        <v>0</v>
      </c>
      <c r="FY150" s="85">
        <v>1.7</v>
      </c>
      <c r="FZ150" s="493">
        <f>0.28*0.5</f>
        <v>0.14000000000000001</v>
      </c>
      <c r="GA150" s="494">
        <f>0.052*0.5</f>
        <v>2.5999999999999999E-2</v>
      </c>
      <c r="GB150" s="87">
        <v>8</v>
      </c>
      <c r="GC150" s="85" t="s">
        <v>391</v>
      </c>
      <c r="GD150" s="85" t="s">
        <v>1721</v>
      </c>
      <c r="GE150" s="85" t="s">
        <v>263</v>
      </c>
      <c r="GF150" s="94"/>
      <c r="GM150" s="617"/>
      <c r="GN150" s="111"/>
      <c r="GO150" s="566"/>
    </row>
    <row r="151" spans="1:197" ht="15" customHeight="1" x14ac:dyDescent="0.15">
      <c r="A151" s="38"/>
      <c r="B151" s="38"/>
      <c r="C151" s="38"/>
      <c r="D151" s="38"/>
      <c r="E151" s="38"/>
      <c r="F151" s="38"/>
      <c r="G151" s="38"/>
      <c r="H151" s="412">
        <f t="shared" ref="H151:H214" si="18">IF(K151=" "," ",COUNT(K151))</f>
        <v>0</v>
      </c>
      <c r="I151" s="47">
        <v>131</v>
      </c>
      <c r="J151" s="48"/>
      <c r="K151" s="48"/>
      <c r="L151" s="47" t="e">
        <f t="shared" ref="L151:L214" si="19">LOOKUP(K151,$K$7:$K$16,$L$7:$L$16)</f>
        <v>#N/A</v>
      </c>
      <c r="M151" s="48"/>
      <c r="N151" s="49"/>
      <c r="O151" s="59"/>
      <c r="P151" s="59"/>
      <c r="Q151" s="48"/>
      <c r="R151" s="50" t="s">
        <v>1009</v>
      </c>
      <c r="S151" s="48"/>
      <c r="T151" s="50" t="s">
        <v>1004</v>
      </c>
      <c r="U151" s="48"/>
      <c r="V151" s="47" t="s">
        <v>4102</v>
      </c>
      <c r="W151" s="686"/>
      <c r="X151" s="47"/>
      <c r="Y151" s="48"/>
      <c r="Z151" s="686"/>
      <c r="AA151" s="457"/>
      <c r="AB151" s="51" t="e">
        <f t="shared" ref="AB151:AB214" si="20">LOOKUP(AA151,$AA$13:$AA$16,$AB$13:$AB$16)</f>
        <v>#N/A</v>
      </c>
      <c r="AC151" s="52">
        <v>131</v>
      </c>
      <c r="AD151" s="457"/>
      <c r="AE151" s="47" t="e">
        <f t="shared" ref="AE151:AE214" si="21">LOOKUP(AD151,$AD$13:$AD$16,$AE$13:$AE$16)</f>
        <v>#N/A</v>
      </c>
      <c r="AF151" s="48"/>
      <c r="AG151" s="53" t="e">
        <f t="shared" ref="AG151:AG214" si="22">LOOKUP(AF151,$AF$2:$AF$16,$AG$2:$AG$16 )</f>
        <v>#N/A</v>
      </c>
      <c r="AH151" s="36" t="str">
        <f t="shared" ref="AH151:AH214" si="23">UPPER(N151)</f>
        <v/>
      </c>
      <c r="AI151" s="37" t="str">
        <f t="shared" ref="AI151:AI214" si="24">DBCS(AH151)</f>
        <v/>
      </c>
      <c r="AJ151" s="38"/>
      <c r="AK151" s="38"/>
      <c r="AL151" s="38"/>
      <c r="AM151" s="38"/>
      <c r="AN151" s="38"/>
      <c r="AO151" s="38"/>
      <c r="AP151" s="38"/>
      <c r="AZ151" s="159"/>
      <c r="BA151" s="159"/>
      <c r="BB151" s="159"/>
      <c r="BH151" s="137">
        <v>131</v>
      </c>
      <c r="BI151" s="206"/>
      <c r="BJ151" s="207"/>
      <c r="BK151" s="207"/>
      <c r="BL151" s="207"/>
      <c r="BM151" s="207"/>
      <c r="BN151" s="206"/>
      <c r="BO151" s="208"/>
      <c r="BP151" s="206"/>
      <c r="BQ151" s="458"/>
      <c r="BR151" s="209"/>
      <c r="BS151" s="210"/>
      <c r="BT151" s="208"/>
      <c r="BU151" s="208"/>
      <c r="BV151" s="458"/>
      <c r="BW151" s="209"/>
      <c r="CP151" s="244"/>
      <c r="CQ151" s="244"/>
      <c r="CR151" s="181" t="s">
        <v>1073</v>
      </c>
      <c r="CS151" s="253" t="s">
        <v>946</v>
      </c>
      <c r="CT151" s="183"/>
      <c r="CU151" s="150"/>
      <c r="CV151" s="159"/>
      <c r="CW151" s="159"/>
      <c r="CX151" s="169"/>
      <c r="CY151" s="169"/>
      <c r="CZ151" s="159"/>
      <c r="DA151" s="159"/>
      <c r="DB151" s="159"/>
      <c r="DC151" s="159"/>
      <c r="DD151" s="150"/>
      <c r="DE151" s="213"/>
      <c r="DF151" s="180" t="s">
        <v>3954</v>
      </c>
      <c r="DG151" s="181" t="s">
        <v>452</v>
      </c>
      <c r="DH151" s="182" t="s">
        <v>946</v>
      </c>
      <c r="DI151" s="178" t="s">
        <v>1601</v>
      </c>
      <c r="DJ151" s="183"/>
      <c r="DK151" s="158"/>
      <c r="DM151" s="213"/>
      <c r="DN151" s="213"/>
      <c r="DO151" s="224" t="s">
        <v>1385</v>
      </c>
      <c r="DP151" s="221">
        <v>0</v>
      </c>
      <c r="DQ151" s="216">
        <v>5</v>
      </c>
      <c r="DR151" s="222">
        <f>DCOUNT($H$20:$AI$4020,$H$20,DO150:DQ151)</f>
        <v>0</v>
      </c>
      <c r="DS151" s="159"/>
      <c r="DT151" s="158"/>
      <c r="DW151" s="225"/>
      <c r="DX151" s="331"/>
      <c r="DY151" s="186" t="s">
        <v>452</v>
      </c>
      <c r="DZ151" s="187" t="s">
        <v>946</v>
      </c>
      <c r="EA151" s="188" t="s">
        <v>1601</v>
      </c>
      <c r="EB151" s="189"/>
      <c r="EC151" s="341"/>
      <c r="ED151" s="344"/>
      <c r="EE151" s="346"/>
      <c r="EF151" s="186" t="s">
        <v>1629</v>
      </c>
      <c r="EG151" s="187" t="s">
        <v>946</v>
      </c>
      <c r="EH151" s="188" t="s">
        <v>1601</v>
      </c>
      <c r="EI151" s="189"/>
      <c r="EK151" s="231"/>
      <c r="EL151" s="231"/>
      <c r="EM151" s="186" t="s">
        <v>1629</v>
      </c>
      <c r="EN151" s="187" t="s">
        <v>946</v>
      </c>
      <c r="EO151" s="188" t="s">
        <v>1601</v>
      </c>
      <c r="EP151" s="189"/>
      <c r="EQ151" s="193"/>
      <c r="ER151" s="225"/>
      <c r="ES151" s="151"/>
      <c r="ET151" s="586" t="s">
        <v>76</v>
      </c>
      <c r="EU151" s="587" t="s">
        <v>946</v>
      </c>
      <c r="EV151" s="581" t="s">
        <v>1601</v>
      </c>
      <c r="EW151" s="582"/>
      <c r="EY151" s="225"/>
      <c r="EZ151" s="273"/>
      <c r="FA151" s="609" t="s">
        <v>2971</v>
      </c>
      <c r="FB151" s="591">
        <v>2</v>
      </c>
      <c r="FC151" s="584">
        <v>4</v>
      </c>
      <c r="FD151" s="590">
        <f>DCOUNT($H$20:$AI$4020,$H$20,FA150:FC151)</f>
        <v>0</v>
      </c>
      <c r="FF151" s="236"/>
      <c r="FG151" s="284" t="s">
        <v>4029</v>
      </c>
      <c r="FH151" s="192" t="s">
        <v>742</v>
      </c>
      <c r="FI151" s="188" t="s">
        <v>1602</v>
      </c>
      <c r="FJ151" s="189"/>
      <c r="FK151" s="193"/>
      <c r="FL151" s="138"/>
      <c r="FM151" s="193"/>
      <c r="FN151" s="138"/>
      <c r="FO151" s="193"/>
      <c r="FP151" s="193"/>
      <c r="FQ151" s="193"/>
      <c r="FR151" s="140"/>
      <c r="FS151" s="140"/>
      <c r="FT151" s="354"/>
      <c r="FU151" s="855" t="s">
        <v>1818</v>
      </c>
      <c r="FV151" s="856"/>
      <c r="FW151" s="857"/>
      <c r="FX151" s="85">
        <v>1.7</v>
      </c>
      <c r="FY151" s="85">
        <v>2.5</v>
      </c>
      <c r="FZ151" s="493">
        <f>0.49*0.5</f>
        <v>0.245</v>
      </c>
      <c r="GA151" s="494">
        <f>0.06*0.5</f>
        <v>0.03</v>
      </c>
      <c r="GB151" s="87">
        <v>8</v>
      </c>
      <c r="GC151" s="85" t="s">
        <v>391</v>
      </c>
      <c r="GD151" s="85" t="s">
        <v>1721</v>
      </c>
      <c r="GE151" s="85" t="s">
        <v>263</v>
      </c>
      <c r="GF151" s="94"/>
      <c r="GM151" s="616"/>
      <c r="GN151" s="111"/>
      <c r="GO151" s="566"/>
    </row>
    <row r="152" spans="1:197" ht="15" customHeight="1" x14ac:dyDescent="0.15">
      <c r="A152" s="38"/>
      <c r="B152" s="38"/>
      <c r="C152" s="38"/>
      <c r="D152" s="38"/>
      <c r="E152" s="38"/>
      <c r="F152" s="38"/>
      <c r="G152" s="38"/>
      <c r="H152" s="412">
        <f t="shared" si="18"/>
        <v>0</v>
      </c>
      <c r="I152" s="47">
        <v>132</v>
      </c>
      <c r="J152" s="48"/>
      <c r="K152" s="48"/>
      <c r="L152" s="47" t="e">
        <f t="shared" si="19"/>
        <v>#N/A</v>
      </c>
      <c r="M152" s="48"/>
      <c r="N152" s="49"/>
      <c r="O152" s="59"/>
      <c r="P152" s="59"/>
      <c r="Q152" s="48"/>
      <c r="R152" s="50" t="s">
        <v>1009</v>
      </c>
      <c r="S152" s="48"/>
      <c r="T152" s="50" t="s">
        <v>1004</v>
      </c>
      <c r="U152" s="48"/>
      <c r="V152" s="47" t="s">
        <v>4102</v>
      </c>
      <c r="W152" s="686"/>
      <c r="X152" s="47"/>
      <c r="Y152" s="48"/>
      <c r="Z152" s="686"/>
      <c r="AA152" s="457"/>
      <c r="AB152" s="51" t="e">
        <f t="shared" si="20"/>
        <v>#N/A</v>
      </c>
      <c r="AC152" s="52">
        <v>132</v>
      </c>
      <c r="AD152" s="457"/>
      <c r="AE152" s="47" t="e">
        <f t="shared" si="21"/>
        <v>#N/A</v>
      </c>
      <c r="AF152" s="48"/>
      <c r="AG152" s="53" t="e">
        <f t="shared" si="22"/>
        <v>#N/A</v>
      </c>
      <c r="AH152" s="36" t="str">
        <f t="shared" si="23"/>
        <v/>
      </c>
      <c r="AI152" s="37" t="str">
        <f t="shared" si="24"/>
        <v/>
      </c>
      <c r="AJ152" s="38"/>
      <c r="AK152" s="38"/>
      <c r="AL152" s="38"/>
      <c r="AM152" s="38"/>
      <c r="AN152" s="38"/>
      <c r="AO152" s="38"/>
      <c r="AP152" s="38"/>
      <c r="AZ152" s="159"/>
      <c r="BA152" s="159"/>
      <c r="BB152" s="159"/>
      <c r="BH152" s="137">
        <v>132</v>
      </c>
      <c r="BI152" s="206"/>
      <c r="BJ152" s="207"/>
      <c r="BK152" s="207"/>
      <c r="BL152" s="207"/>
      <c r="BM152" s="207"/>
      <c r="BN152" s="206"/>
      <c r="BO152" s="208"/>
      <c r="BP152" s="206"/>
      <c r="BQ152" s="458"/>
      <c r="BR152" s="209"/>
      <c r="BS152" s="210"/>
      <c r="BT152" s="208"/>
      <c r="BU152" s="208"/>
      <c r="BV152" s="458"/>
      <c r="BW152" s="209"/>
      <c r="CP152" s="244"/>
      <c r="CQ152" s="244"/>
      <c r="CR152" s="224" t="s">
        <v>401</v>
      </c>
      <c r="CS152" s="258">
        <v>0</v>
      </c>
      <c r="CT152" s="178">
        <f>DCOUNT($H$20:$AI$4020,"入力ﾁｪｯｸ",CR151:CS152)</f>
        <v>0</v>
      </c>
      <c r="CU152" s="150"/>
      <c r="CV152" s="159"/>
      <c r="CW152" s="159"/>
      <c r="CX152" s="169"/>
      <c r="CY152" s="169"/>
      <c r="CZ152" s="159"/>
      <c r="DA152" s="159"/>
      <c r="DB152" s="159"/>
      <c r="DC152" s="159"/>
      <c r="DE152" s="213"/>
      <c r="DF152" s="223">
        <f>SUM(DJ151:DJ194)</f>
        <v>0</v>
      </c>
      <c r="DG152" s="224" t="s">
        <v>174</v>
      </c>
      <c r="DH152" s="221">
        <v>0</v>
      </c>
      <c r="DI152" s="216">
        <v>7</v>
      </c>
      <c r="DJ152" s="222">
        <f>DCOUNT($H$20:$AI$4020,$H$20,DG151:DI152)</f>
        <v>0</v>
      </c>
      <c r="DK152" s="159"/>
      <c r="DM152" s="213"/>
      <c r="DN152" s="213"/>
      <c r="DO152" s="181" t="s">
        <v>1073</v>
      </c>
      <c r="DP152" s="182" t="s">
        <v>946</v>
      </c>
      <c r="DQ152" s="178" t="s">
        <v>1601</v>
      </c>
      <c r="DR152" s="183"/>
      <c r="DS152" s="158"/>
      <c r="DT152" s="159"/>
      <c r="DW152" s="225"/>
      <c r="DX152" s="331"/>
      <c r="DY152" s="227" t="s">
        <v>1217</v>
      </c>
      <c r="DZ152" s="228">
        <v>0</v>
      </c>
      <c r="EA152" s="229">
        <v>6</v>
      </c>
      <c r="EB152" s="230">
        <f>DCOUNT($H$20:$AI$4020,$H$20,DY151:EA152)</f>
        <v>0</v>
      </c>
      <c r="EC152" s="230"/>
      <c r="ED152" s="344"/>
      <c r="EE152" s="346"/>
      <c r="EF152" s="227" t="s">
        <v>900</v>
      </c>
      <c r="EG152" s="228">
        <v>0</v>
      </c>
      <c r="EH152" s="229">
        <v>4</v>
      </c>
      <c r="EI152" s="230">
        <f>DCOUNT($H$20:$AI$4020,$H$20,EF151:EH152)</f>
        <v>0</v>
      </c>
      <c r="EK152" s="231"/>
      <c r="EL152" s="231"/>
      <c r="EM152" s="227" t="s">
        <v>1234</v>
      </c>
      <c r="EN152" s="228">
        <v>0</v>
      </c>
      <c r="EO152" s="229">
        <v>4</v>
      </c>
      <c r="EP152" s="234">
        <f>DCOUNT($H$20:$AI$4020,$H$20,EM151:EO152)</f>
        <v>0</v>
      </c>
      <c r="EQ152" s="161"/>
      <c r="ER152" s="225"/>
      <c r="ES152" s="151"/>
      <c r="ET152" s="588" t="s">
        <v>2876</v>
      </c>
      <c r="EU152" s="589">
        <v>0</v>
      </c>
      <c r="EV152" s="584">
        <v>4</v>
      </c>
      <c r="EW152" s="590">
        <f>DCOUNT($H$20:$AI$4020,$H$20,ET151:EV152)</f>
        <v>0</v>
      </c>
      <c r="EY152" s="225"/>
      <c r="EZ152" s="606" t="s">
        <v>4020</v>
      </c>
      <c r="FA152" s="586" t="s">
        <v>76</v>
      </c>
      <c r="FB152" s="608" t="s">
        <v>946</v>
      </c>
      <c r="FC152" s="581" t="s">
        <v>1601</v>
      </c>
      <c r="FD152" s="582"/>
      <c r="FF152" s="236"/>
      <c r="FG152" s="280"/>
      <c r="FH152" s="237">
        <v>11</v>
      </c>
      <c r="FI152" s="229">
        <v>5</v>
      </c>
      <c r="FJ152" s="234">
        <f>DCOUNT($H$20:$AI$4020,$H$20,FH151:FI152)</f>
        <v>0</v>
      </c>
      <c r="FK152" s="161"/>
      <c r="FL152" s="138"/>
      <c r="FM152" s="161"/>
      <c r="FN152" s="138"/>
      <c r="FO152" s="161"/>
      <c r="FP152" s="161"/>
      <c r="FQ152" s="161"/>
      <c r="FR152" s="140"/>
      <c r="FS152" s="140"/>
      <c r="FT152" s="354"/>
      <c r="FU152" s="855" t="s">
        <v>1819</v>
      </c>
      <c r="FV152" s="856"/>
      <c r="FW152" s="857"/>
      <c r="FX152" s="85">
        <v>2.5</v>
      </c>
      <c r="FY152" s="85">
        <v>3.5</v>
      </c>
      <c r="FZ152" s="493">
        <f>0.49*0.5</f>
        <v>0.245</v>
      </c>
      <c r="GA152" s="494">
        <f>0.06*0.5</f>
        <v>0.03</v>
      </c>
      <c r="GB152" s="87">
        <v>8</v>
      </c>
      <c r="GC152" s="85" t="s">
        <v>391</v>
      </c>
      <c r="GD152" s="85" t="s">
        <v>1721</v>
      </c>
      <c r="GE152" s="85" t="s">
        <v>263</v>
      </c>
      <c r="GF152" s="94"/>
      <c r="GM152" s="617"/>
      <c r="GN152" s="111"/>
      <c r="GO152" s="566"/>
    </row>
    <row r="153" spans="1:197" ht="15" customHeight="1" x14ac:dyDescent="0.15">
      <c r="A153" s="38"/>
      <c r="B153" s="38"/>
      <c r="C153" s="38"/>
      <c r="D153" s="38"/>
      <c r="E153" s="38"/>
      <c r="F153" s="38"/>
      <c r="G153" s="38"/>
      <c r="H153" s="412">
        <f t="shared" si="18"/>
        <v>0</v>
      </c>
      <c r="I153" s="47">
        <v>133</v>
      </c>
      <c r="J153" s="48"/>
      <c r="K153" s="48"/>
      <c r="L153" s="47" t="e">
        <f t="shared" si="19"/>
        <v>#N/A</v>
      </c>
      <c r="M153" s="48"/>
      <c r="N153" s="49"/>
      <c r="O153" s="59"/>
      <c r="P153" s="59"/>
      <c r="Q153" s="48"/>
      <c r="R153" s="50" t="s">
        <v>1009</v>
      </c>
      <c r="S153" s="48"/>
      <c r="T153" s="50" t="s">
        <v>1004</v>
      </c>
      <c r="U153" s="48"/>
      <c r="V153" s="47" t="s">
        <v>4102</v>
      </c>
      <c r="W153" s="686"/>
      <c r="X153" s="47"/>
      <c r="Y153" s="48"/>
      <c r="Z153" s="686"/>
      <c r="AA153" s="457"/>
      <c r="AB153" s="51" t="e">
        <f t="shared" si="20"/>
        <v>#N/A</v>
      </c>
      <c r="AC153" s="52">
        <v>133</v>
      </c>
      <c r="AD153" s="457"/>
      <c r="AE153" s="47" t="e">
        <f t="shared" si="21"/>
        <v>#N/A</v>
      </c>
      <c r="AF153" s="48"/>
      <c r="AG153" s="53" t="e">
        <f t="shared" si="22"/>
        <v>#N/A</v>
      </c>
      <c r="AH153" s="36" t="str">
        <f t="shared" si="23"/>
        <v/>
      </c>
      <c r="AI153" s="37" t="str">
        <f t="shared" si="24"/>
        <v/>
      </c>
      <c r="AJ153" s="38"/>
      <c r="AK153" s="38"/>
      <c r="AL153" s="38"/>
      <c r="AM153" s="38"/>
      <c r="AN153" s="38"/>
      <c r="AO153" s="38"/>
      <c r="AP153" s="38"/>
      <c r="AZ153" s="159"/>
      <c r="BA153" s="159"/>
      <c r="BB153" s="159"/>
      <c r="BH153" s="137">
        <v>133</v>
      </c>
      <c r="BI153" s="206"/>
      <c r="BJ153" s="207"/>
      <c r="BK153" s="207"/>
      <c r="BL153" s="207"/>
      <c r="BM153" s="207"/>
      <c r="BN153" s="206"/>
      <c r="BO153" s="208"/>
      <c r="BP153" s="206"/>
      <c r="BQ153" s="458"/>
      <c r="BR153" s="209"/>
      <c r="BS153" s="210"/>
      <c r="BT153" s="208"/>
      <c r="BU153" s="208"/>
      <c r="BV153" s="458"/>
      <c r="BW153" s="209"/>
      <c r="CP153" s="244"/>
      <c r="CQ153" s="244"/>
      <c r="CR153" s="181" t="s">
        <v>1073</v>
      </c>
      <c r="CS153" s="253" t="s">
        <v>946</v>
      </c>
      <c r="CT153" s="183"/>
      <c r="CU153" s="150"/>
      <c r="CV153" s="159"/>
      <c r="CW153" s="159"/>
      <c r="CX153" s="169"/>
      <c r="CY153" s="169"/>
      <c r="CZ153" s="159"/>
      <c r="DA153" s="159"/>
      <c r="DB153" s="159"/>
      <c r="DC153" s="159"/>
      <c r="DD153" s="158"/>
      <c r="DE153" s="213"/>
      <c r="DF153" s="213"/>
      <c r="DG153" s="181" t="s">
        <v>452</v>
      </c>
      <c r="DH153" s="182" t="s">
        <v>946</v>
      </c>
      <c r="DI153" s="178" t="s">
        <v>1601</v>
      </c>
      <c r="DJ153" s="183"/>
      <c r="DK153" s="158"/>
      <c r="DM153" s="213"/>
      <c r="DN153" s="213"/>
      <c r="DO153" s="224" t="s">
        <v>674</v>
      </c>
      <c r="DP153" s="221">
        <v>0</v>
      </c>
      <c r="DQ153" s="216">
        <v>5</v>
      </c>
      <c r="DR153" s="222">
        <f>DCOUNT($H$20:$AI$4020,$H$20,DO152:DQ153)</f>
        <v>0</v>
      </c>
      <c r="DS153" s="159"/>
      <c r="DT153" s="158"/>
      <c r="DW153" s="225"/>
      <c r="DX153" s="331"/>
      <c r="DY153" s="186" t="s">
        <v>452</v>
      </c>
      <c r="DZ153" s="187" t="s">
        <v>946</v>
      </c>
      <c r="EA153" s="188" t="s">
        <v>1601</v>
      </c>
      <c r="EB153" s="189"/>
      <c r="EC153" s="341"/>
      <c r="ED153" s="344"/>
      <c r="EE153" s="346"/>
      <c r="EF153" s="186" t="s">
        <v>1629</v>
      </c>
      <c r="EG153" s="187" t="s">
        <v>946</v>
      </c>
      <c r="EH153" s="188" t="s">
        <v>1601</v>
      </c>
      <c r="EI153" s="189"/>
      <c r="EK153" s="231"/>
      <c r="EL153" s="231"/>
      <c r="EM153" s="186" t="s">
        <v>1629</v>
      </c>
      <c r="EN153" s="187" t="s">
        <v>946</v>
      </c>
      <c r="EO153" s="188" t="s">
        <v>1601</v>
      </c>
      <c r="EP153" s="189"/>
      <c r="EQ153" s="193"/>
      <c r="ER153" s="225"/>
      <c r="ES153" s="151"/>
      <c r="ET153" s="586" t="s">
        <v>76</v>
      </c>
      <c r="EU153" s="587" t="s">
        <v>946</v>
      </c>
      <c r="EV153" s="581" t="s">
        <v>1601</v>
      </c>
      <c r="EW153" s="582"/>
      <c r="EY153" s="225"/>
      <c r="EZ153" s="226">
        <f>SUM(FD152:FD163)</f>
        <v>0</v>
      </c>
      <c r="FA153" s="609" t="s">
        <v>2969</v>
      </c>
      <c r="FB153" s="591">
        <v>0</v>
      </c>
      <c r="FC153" s="584">
        <v>5</v>
      </c>
      <c r="FD153" s="592">
        <f>DCOUNT($H$20:$AI$4020,$H$20,FA152:FC153)</f>
        <v>0</v>
      </c>
      <c r="FF153" s="236"/>
      <c r="FG153" s="275" t="s">
        <v>4070</v>
      </c>
      <c r="FH153" s="192" t="s">
        <v>742</v>
      </c>
      <c r="FI153" s="188" t="s">
        <v>1602</v>
      </c>
      <c r="FJ153" s="189"/>
      <c r="FK153" s="193"/>
      <c r="FL153" s="138"/>
      <c r="FM153" s="193"/>
      <c r="FN153" s="138"/>
      <c r="FO153" s="193"/>
      <c r="FP153" s="193"/>
      <c r="FQ153" s="193"/>
      <c r="FR153" s="140"/>
      <c r="FS153" s="140"/>
      <c r="FT153" s="354"/>
      <c r="FU153" s="855" t="s">
        <v>1820</v>
      </c>
      <c r="FV153" s="856"/>
      <c r="FW153" s="857"/>
      <c r="FX153" s="85">
        <v>3.5</v>
      </c>
      <c r="FY153" s="85">
        <v>12</v>
      </c>
      <c r="FZ153" s="493">
        <f>0.26*0.5</f>
        <v>0.13</v>
      </c>
      <c r="GA153" s="494">
        <f>0.017*0.5</f>
        <v>8.5000000000000006E-3</v>
      </c>
      <c r="GB153" s="87">
        <v>8</v>
      </c>
      <c r="GC153" s="85" t="s">
        <v>391</v>
      </c>
      <c r="GD153" s="85" t="s">
        <v>1721</v>
      </c>
      <c r="GE153" s="85" t="s">
        <v>263</v>
      </c>
      <c r="GF153" s="94"/>
      <c r="GM153" s="616"/>
      <c r="GN153" s="111"/>
      <c r="GO153" s="566"/>
    </row>
    <row r="154" spans="1:197" ht="15" customHeight="1" x14ac:dyDescent="0.15">
      <c r="A154" s="38"/>
      <c r="B154" s="38"/>
      <c r="C154" s="38"/>
      <c r="D154" s="38"/>
      <c r="E154" s="38"/>
      <c r="F154" s="38"/>
      <c r="G154" s="38"/>
      <c r="H154" s="412">
        <f t="shared" si="18"/>
        <v>0</v>
      </c>
      <c r="I154" s="47">
        <v>134</v>
      </c>
      <c r="J154" s="48"/>
      <c r="K154" s="48"/>
      <c r="L154" s="47" t="e">
        <f t="shared" si="19"/>
        <v>#N/A</v>
      </c>
      <c r="M154" s="48"/>
      <c r="N154" s="49"/>
      <c r="O154" s="59"/>
      <c r="P154" s="59"/>
      <c r="Q154" s="48"/>
      <c r="R154" s="50" t="s">
        <v>1009</v>
      </c>
      <c r="S154" s="48"/>
      <c r="T154" s="50" t="s">
        <v>1004</v>
      </c>
      <c r="U154" s="48"/>
      <c r="V154" s="47" t="s">
        <v>4102</v>
      </c>
      <c r="W154" s="686"/>
      <c r="X154" s="47"/>
      <c r="Y154" s="48"/>
      <c r="Z154" s="686"/>
      <c r="AA154" s="457"/>
      <c r="AB154" s="51" t="e">
        <f t="shared" si="20"/>
        <v>#N/A</v>
      </c>
      <c r="AC154" s="52">
        <v>134</v>
      </c>
      <c r="AD154" s="457"/>
      <c r="AE154" s="47" t="e">
        <f t="shared" si="21"/>
        <v>#N/A</v>
      </c>
      <c r="AF154" s="48"/>
      <c r="AG154" s="53" t="e">
        <f t="shared" si="22"/>
        <v>#N/A</v>
      </c>
      <c r="AH154" s="36" t="str">
        <f t="shared" si="23"/>
        <v/>
      </c>
      <c r="AI154" s="37" t="str">
        <f t="shared" si="24"/>
        <v/>
      </c>
      <c r="AJ154" s="38"/>
      <c r="AK154" s="38"/>
      <c r="AL154" s="38"/>
      <c r="AM154" s="38"/>
      <c r="AN154" s="38"/>
      <c r="AO154" s="38"/>
      <c r="AP154" s="38"/>
      <c r="AZ154" s="159"/>
      <c r="BA154" s="159"/>
      <c r="BB154" s="159"/>
      <c r="BH154" s="137">
        <v>134</v>
      </c>
      <c r="BI154" s="206"/>
      <c r="BJ154" s="207"/>
      <c r="BK154" s="207"/>
      <c r="BL154" s="207"/>
      <c r="BM154" s="207"/>
      <c r="BN154" s="206"/>
      <c r="BO154" s="208"/>
      <c r="BP154" s="206"/>
      <c r="BQ154" s="458"/>
      <c r="BR154" s="209"/>
      <c r="BS154" s="210"/>
      <c r="BT154" s="208"/>
      <c r="BU154" s="208"/>
      <c r="BV154" s="458"/>
      <c r="BW154" s="209"/>
      <c r="CP154" s="244"/>
      <c r="CQ154" s="244"/>
      <c r="CR154" s="224" t="s">
        <v>403</v>
      </c>
      <c r="CS154" s="258">
        <v>0</v>
      </c>
      <c r="CT154" s="178">
        <f>DCOUNT($H$20:$AI$4020,"入力ﾁｪｯｸ",CR153:CS154)</f>
        <v>0</v>
      </c>
      <c r="CU154" s="150"/>
      <c r="CV154" s="159"/>
      <c r="CW154" s="159"/>
      <c r="CX154" s="169"/>
      <c r="CY154" s="169"/>
      <c r="CZ154" s="159"/>
      <c r="DA154" s="159"/>
      <c r="DB154" s="159"/>
      <c r="DC154" s="159"/>
      <c r="DD154" s="159"/>
      <c r="DE154" s="213"/>
      <c r="DF154" s="213"/>
      <c r="DG154" s="224" t="s">
        <v>534</v>
      </c>
      <c r="DH154" s="221">
        <v>0</v>
      </c>
      <c r="DI154" s="216">
        <v>7</v>
      </c>
      <c r="DJ154" s="222">
        <f>DCOUNT($H$20:$AI$4020,$H$20,DG153:DI154)</f>
        <v>0</v>
      </c>
      <c r="DK154" s="159"/>
      <c r="DM154" s="213"/>
      <c r="DN154" s="213"/>
      <c r="DO154" s="181" t="s">
        <v>1073</v>
      </c>
      <c r="DP154" s="182" t="s">
        <v>946</v>
      </c>
      <c r="DQ154" s="178" t="s">
        <v>1601</v>
      </c>
      <c r="DR154" s="183"/>
      <c r="DS154" s="158"/>
      <c r="DT154" s="159"/>
      <c r="DW154" s="225"/>
      <c r="DX154" s="331"/>
      <c r="DY154" s="227" t="s">
        <v>1218</v>
      </c>
      <c r="DZ154" s="228">
        <v>0</v>
      </c>
      <c r="EA154" s="229">
        <v>6</v>
      </c>
      <c r="EB154" s="230">
        <f>DCOUNT($H$20:$AI$4020,$H$20,DY153:EA154)</f>
        <v>0</v>
      </c>
      <c r="EC154" s="230"/>
      <c r="ED154" s="344"/>
      <c r="EE154" s="346"/>
      <c r="EF154" s="227" t="s">
        <v>872</v>
      </c>
      <c r="EG154" s="228">
        <v>0</v>
      </c>
      <c r="EH154" s="229">
        <v>4</v>
      </c>
      <c r="EI154" s="230">
        <f>DCOUNT($H$20:$AI$4020,$H$20,EF153:EH154)</f>
        <v>0</v>
      </c>
      <c r="EK154" s="231"/>
      <c r="EL154" s="231"/>
      <c r="EM154" s="227" t="s">
        <v>1158</v>
      </c>
      <c r="EN154" s="228">
        <v>0</v>
      </c>
      <c r="EO154" s="229">
        <v>4</v>
      </c>
      <c r="EP154" s="234">
        <f>DCOUNT($H$20:$AI$4020,$H$20,EM153:EO154)</f>
        <v>0</v>
      </c>
      <c r="EQ154" s="161"/>
      <c r="ER154" s="225"/>
      <c r="ES154" s="151"/>
      <c r="ET154" s="588" t="s">
        <v>2877</v>
      </c>
      <c r="EU154" s="589">
        <v>0</v>
      </c>
      <c r="EV154" s="584">
        <v>4</v>
      </c>
      <c r="EW154" s="590">
        <f>DCOUNT($H$20:$AI$4020,$H$20,ET153:EV154)</f>
        <v>0</v>
      </c>
      <c r="EY154" s="225"/>
      <c r="EZ154" s="225"/>
      <c r="FA154" s="586" t="s">
        <v>76</v>
      </c>
      <c r="FB154" s="608" t="s">
        <v>946</v>
      </c>
      <c r="FC154" s="581" t="s">
        <v>1601</v>
      </c>
      <c r="FD154" s="582"/>
      <c r="FF154" s="236"/>
      <c r="FG154" s="280"/>
      <c r="FH154" s="237">
        <v>11</v>
      </c>
      <c r="FI154" s="229">
        <v>6</v>
      </c>
      <c r="FJ154" s="234">
        <f>DCOUNT($H$20:$AI$4020,$H$20,FH153:FI154)</f>
        <v>0</v>
      </c>
      <c r="FK154" s="161"/>
      <c r="FL154" s="138"/>
      <c r="FM154" s="161"/>
      <c r="FN154" s="138"/>
      <c r="FO154" s="161"/>
      <c r="FP154" s="161"/>
      <c r="FQ154" s="161"/>
      <c r="FR154" s="140"/>
      <c r="FS154" s="140"/>
      <c r="FT154" s="354"/>
      <c r="FU154" s="855" t="s">
        <v>1821</v>
      </c>
      <c r="FV154" s="856"/>
      <c r="FW154" s="857"/>
      <c r="FX154" s="85">
        <v>12</v>
      </c>
      <c r="FY154" s="85">
        <v>30</v>
      </c>
      <c r="FZ154" s="493">
        <f>0.26*0.5</f>
        <v>0.13</v>
      </c>
      <c r="GA154" s="494">
        <f>0.017*0.5</f>
        <v>8.5000000000000006E-3</v>
      </c>
      <c r="GB154" s="87">
        <v>8</v>
      </c>
      <c r="GC154" s="85" t="s">
        <v>391</v>
      </c>
      <c r="GD154" s="85" t="s">
        <v>1721</v>
      </c>
      <c r="GE154" s="85" t="s">
        <v>163</v>
      </c>
      <c r="GF154" s="94"/>
      <c r="GM154" s="617"/>
      <c r="GN154" s="111"/>
      <c r="GO154" s="566"/>
    </row>
    <row r="155" spans="1:197" ht="15" customHeight="1" x14ac:dyDescent="0.15">
      <c r="A155" s="38"/>
      <c r="B155" s="38"/>
      <c r="C155" s="38"/>
      <c r="D155" s="38"/>
      <c r="E155" s="38"/>
      <c r="F155" s="38"/>
      <c r="G155" s="38"/>
      <c r="H155" s="412">
        <f t="shared" si="18"/>
        <v>0</v>
      </c>
      <c r="I155" s="47">
        <v>135</v>
      </c>
      <c r="J155" s="48"/>
      <c r="K155" s="48"/>
      <c r="L155" s="47" t="e">
        <f t="shared" si="19"/>
        <v>#N/A</v>
      </c>
      <c r="M155" s="48"/>
      <c r="N155" s="49"/>
      <c r="O155" s="59"/>
      <c r="P155" s="59"/>
      <c r="Q155" s="48"/>
      <c r="R155" s="50" t="s">
        <v>1009</v>
      </c>
      <c r="S155" s="48"/>
      <c r="T155" s="50" t="s">
        <v>1004</v>
      </c>
      <c r="U155" s="48"/>
      <c r="V155" s="47" t="s">
        <v>4102</v>
      </c>
      <c r="W155" s="686"/>
      <c r="X155" s="47"/>
      <c r="Y155" s="48"/>
      <c r="Z155" s="686"/>
      <c r="AA155" s="457"/>
      <c r="AB155" s="51" t="e">
        <f t="shared" si="20"/>
        <v>#N/A</v>
      </c>
      <c r="AC155" s="52">
        <v>135</v>
      </c>
      <c r="AD155" s="457"/>
      <c r="AE155" s="47" t="e">
        <f t="shared" si="21"/>
        <v>#N/A</v>
      </c>
      <c r="AF155" s="48"/>
      <c r="AG155" s="53" t="e">
        <f t="shared" si="22"/>
        <v>#N/A</v>
      </c>
      <c r="AH155" s="36" t="str">
        <f t="shared" si="23"/>
        <v/>
      </c>
      <c r="AI155" s="37" t="str">
        <f t="shared" si="24"/>
        <v/>
      </c>
      <c r="AJ155" s="38"/>
      <c r="AK155" s="38"/>
      <c r="AL155" s="38"/>
      <c r="AM155" s="38"/>
      <c r="AN155" s="38"/>
      <c r="AO155" s="38"/>
      <c r="AP155" s="38"/>
      <c r="AZ155" s="159"/>
      <c r="BA155" s="159"/>
      <c r="BB155" s="159"/>
      <c r="BH155" s="137">
        <v>135</v>
      </c>
      <c r="BI155" s="206"/>
      <c r="BJ155" s="207"/>
      <c r="BK155" s="207"/>
      <c r="BL155" s="207"/>
      <c r="BM155" s="207"/>
      <c r="BN155" s="206"/>
      <c r="BO155" s="208"/>
      <c r="BP155" s="206"/>
      <c r="BQ155" s="458"/>
      <c r="BR155" s="209"/>
      <c r="BS155" s="210"/>
      <c r="BT155" s="208"/>
      <c r="BU155" s="208"/>
      <c r="BV155" s="458"/>
      <c r="BW155" s="209"/>
      <c r="CP155" s="244"/>
      <c r="CQ155" s="244"/>
      <c r="CR155" s="181" t="s">
        <v>1073</v>
      </c>
      <c r="CS155" s="253" t="s">
        <v>946</v>
      </c>
      <c r="CT155" s="183"/>
      <c r="CU155" s="150"/>
      <c r="CV155" s="159"/>
      <c r="CW155" s="159"/>
      <c r="CX155" s="169"/>
      <c r="CY155" s="169"/>
      <c r="CZ155" s="159"/>
      <c r="DA155" s="159"/>
      <c r="DB155" s="159"/>
      <c r="DC155" s="159"/>
      <c r="DD155" s="150"/>
      <c r="DE155" s="213"/>
      <c r="DF155" s="213"/>
      <c r="DG155" s="181" t="s">
        <v>452</v>
      </c>
      <c r="DH155" s="182" t="s">
        <v>946</v>
      </c>
      <c r="DI155" s="178" t="s">
        <v>1601</v>
      </c>
      <c r="DJ155" s="183"/>
      <c r="DK155" s="158"/>
      <c r="DM155" s="213"/>
      <c r="DN155" s="213"/>
      <c r="DO155" s="224" t="s">
        <v>1411</v>
      </c>
      <c r="DP155" s="221">
        <v>0</v>
      </c>
      <c r="DQ155" s="216">
        <v>5</v>
      </c>
      <c r="DR155" s="222">
        <f>DCOUNT($H$20:$AI$4020,$H$20,DO154:DQ155)</f>
        <v>0</v>
      </c>
      <c r="DS155" s="159"/>
      <c r="DT155" s="158"/>
      <c r="DW155" s="225"/>
      <c r="DX155" s="331"/>
      <c r="DY155" s="186" t="s">
        <v>452</v>
      </c>
      <c r="DZ155" s="187" t="s">
        <v>946</v>
      </c>
      <c r="EA155" s="188" t="s">
        <v>1601</v>
      </c>
      <c r="EB155" s="189"/>
      <c r="EC155" s="341"/>
      <c r="ED155" s="337"/>
      <c r="EE155" s="429" t="s">
        <v>3998</v>
      </c>
      <c r="EF155" s="186" t="s">
        <v>1629</v>
      </c>
      <c r="EG155" s="187" t="s">
        <v>946</v>
      </c>
      <c r="EH155" s="188" t="s">
        <v>1601</v>
      </c>
      <c r="EI155" s="189"/>
      <c r="EK155" s="231"/>
      <c r="EL155" s="231"/>
      <c r="EM155" s="186" t="s">
        <v>1629</v>
      </c>
      <c r="EN155" s="187" t="s">
        <v>946</v>
      </c>
      <c r="EO155" s="188" t="s">
        <v>1601</v>
      </c>
      <c r="EP155" s="189"/>
      <c r="EQ155" s="193"/>
      <c r="ER155" s="225"/>
      <c r="ES155" s="151"/>
      <c r="ET155" s="586" t="s">
        <v>76</v>
      </c>
      <c r="EU155" s="587" t="s">
        <v>946</v>
      </c>
      <c r="EV155" s="581" t="s">
        <v>1601</v>
      </c>
      <c r="EW155" s="582"/>
      <c r="EY155" s="225"/>
      <c r="EZ155" s="225"/>
      <c r="FA155" s="609" t="s">
        <v>2970</v>
      </c>
      <c r="FB155" s="591">
        <v>0</v>
      </c>
      <c r="FC155" s="584">
        <v>5</v>
      </c>
      <c r="FD155" s="592">
        <f>DCOUNT($H$20:$AI$4020,$H$20,FA154:FC155)</f>
        <v>0</v>
      </c>
      <c r="FF155" s="236"/>
      <c r="FG155" s="275" t="s">
        <v>4082</v>
      </c>
      <c r="FH155" s="192" t="s">
        <v>742</v>
      </c>
      <c r="FI155" s="188" t="s">
        <v>1602</v>
      </c>
      <c r="FJ155" s="189"/>
      <c r="FK155" s="193"/>
      <c r="FL155" s="138"/>
      <c r="FM155" s="193"/>
      <c r="FN155" s="138"/>
      <c r="FO155" s="193"/>
      <c r="FP155" s="193"/>
      <c r="FQ155" s="193"/>
      <c r="FR155" s="140"/>
      <c r="FS155" s="140"/>
      <c r="FT155" s="354"/>
      <c r="FU155" s="855" t="s">
        <v>1822</v>
      </c>
      <c r="FV155" s="856"/>
      <c r="FW155" s="857"/>
      <c r="FX155" s="85">
        <v>3.5</v>
      </c>
      <c r="FY155" s="85">
        <v>12</v>
      </c>
      <c r="FZ155" s="493">
        <v>0.26</v>
      </c>
      <c r="GA155" s="494">
        <f>0.017*0.25</f>
        <v>4.2500000000000003E-3</v>
      </c>
      <c r="GB155" s="87">
        <v>8</v>
      </c>
      <c r="GC155" s="85" t="s">
        <v>391</v>
      </c>
      <c r="GD155" s="85" t="s">
        <v>1721</v>
      </c>
      <c r="GE155" s="85" t="s">
        <v>270</v>
      </c>
      <c r="GF155" s="94"/>
      <c r="GM155" s="617"/>
      <c r="GN155" s="111"/>
      <c r="GO155" s="566"/>
    </row>
    <row r="156" spans="1:197" ht="15" customHeight="1" x14ac:dyDescent="0.15">
      <c r="A156" s="38"/>
      <c r="B156" s="38"/>
      <c r="C156" s="38"/>
      <c r="D156" s="38"/>
      <c r="E156" s="38"/>
      <c r="F156" s="38"/>
      <c r="G156" s="38"/>
      <c r="H156" s="412">
        <f t="shared" si="18"/>
        <v>0</v>
      </c>
      <c r="I156" s="47">
        <v>136</v>
      </c>
      <c r="J156" s="48"/>
      <c r="K156" s="48"/>
      <c r="L156" s="47" t="e">
        <f t="shared" si="19"/>
        <v>#N/A</v>
      </c>
      <c r="M156" s="48"/>
      <c r="N156" s="49"/>
      <c r="O156" s="59"/>
      <c r="P156" s="59"/>
      <c r="Q156" s="48"/>
      <c r="R156" s="50" t="s">
        <v>1009</v>
      </c>
      <c r="S156" s="48"/>
      <c r="T156" s="50" t="s">
        <v>1004</v>
      </c>
      <c r="U156" s="48"/>
      <c r="V156" s="47" t="s">
        <v>4102</v>
      </c>
      <c r="W156" s="686"/>
      <c r="X156" s="47"/>
      <c r="Y156" s="48"/>
      <c r="Z156" s="686"/>
      <c r="AA156" s="457"/>
      <c r="AB156" s="51" t="e">
        <f t="shared" si="20"/>
        <v>#N/A</v>
      </c>
      <c r="AC156" s="52">
        <v>136</v>
      </c>
      <c r="AD156" s="457"/>
      <c r="AE156" s="47" t="e">
        <f t="shared" si="21"/>
        <v>#N/A</v>
      </c>
      <c r="AF156" s="48"/>
      <c r="AG156" s="53" t="e">
        <f t="shared" si="22"/>
        <v>#N/A</v>
      </c>
      <c r="AH156" s="36" t="str">
        <f t="shared" si="23"/>
        <v/>
      </c>
      <c r="AI156" s="37" t="str">
        <f t="shared" si="24"/>
        <v/>
      </c>
      <c r="AJ156" s="38"/>
      <c r="AK156" s="38"/>
      <c r="AL156" s="38"/>
      <c r="AM156" s="38"/>
      <c r="AN156" s="38"/>
      <c r="AO156" s="38"/>
      <c r="AP156" s="38"/>
      <c r="AZ156" s="159"/>
      <c r="BA156" s="159"/>
      <c r="BB156" s="159"/>
      <c r="BH156" s="137">
        <v>136</v>
      </c>
      <c r="BI156" s="206"/>
      <c r="BJ156" s="207"/>
      <c r="BK156" s="207"/>
      <c r="BL156" s="207"/>
      <c r="BM156" s="207"/>
      <c r="BN156" s="206"/>
      <c r="BO156" s="208"/>
      <c r="BP156" s="206"/>
      <c r="BQ156" s="458"/>
      <c r="BR156" s="209"/>
      <c r="BS156" s="210"/>
      <c r="BT156" s="208"/>
      <c r="BU156" s="208"/>
      <c r="BV156" s="458"/>
      <c r="BW156" s="209"/>
      <c r="CP156" s="244"/>
      <c r="CQ156" s="244"/>
      <c r="CR156" s="224" t="s">
        <v>405</v>
      </c>
      <c r="CS156" s="258">
        <v>0</v>
      </c>
      <c r="CT156" s="178">
        <f>DCOUNT($H$20:$AI$4020,"入力ﾁｪｯｸ",CR155:CS156)</f>
        <v>0</v>
      </c>
      <c r="CU156" s="150"/>
      <c r="CV156" s="159"/>
      <c r="CW156" s="159"/>
      <c r="CX156" s="169"/>
      <c r="CY156" s="169"/>
      <c r="CZ156" s="159"/>
      <c r="DA156" s="159"/>
      <c r="DB156" s="159"/>
      <c r="DC156" s="159"/>
      <c r="DD156" s="150"/>
      <c r="DE156" s="213"/>
      <c r="DF156" s="213"/>
      <c r="DG156" s="224" t="s">
        <v>535</v>
      </c>
      <c r="DH156" s="221">
        <v>0</v>
      </c>
      <c r="DI156" s="216">
        <v>7</v>
      </c>
      <c r="DJ156" s="222">
        <f>DCOUNT($H$20:$AI$4020,$H$20,DG155:DI156)</f>
        <v>0</v>
      </c>
      <c r="DK156" s="159"/>
      <c r="DM156" s="213"/>
      <c r="DN156" s="213"/>
      <c r="DO156" s="181" t="s">
        <v>1073</v>
      </c>
      <c r="DP156" s="182" t="s">
        <v>946</v>
      </c>
      <c r="DQ156" s="178" t="s">
        <v>1601</v>
      </c>
      <c r="DR156" s="183"/>
      <c r="DS156" s="158"/>
      <c r="DT156" s="159"/>
      <c r="DW156" s="225"/>
      <c r="DX156" s="331"/>
      <c r="DY156" s="227" t="s">
        <v>1219</v>
      </c>
      <c r="DZ156" s="228">
        <v>0</v>
      </c>
      <c r="EA156" s="229">
        <v>6</v>
      </c>
      <c r="EB156" s="230">
        <f>DCOUNT($H$20:$AI$4020,$H$20,DY155:EA156)</f>
        <v>0</v>
      </c>
      <c r="EC156" s="230"/>
      <c r="ED156" s="225"/>
      <c r="EE156" s="226"/>
      <c r="EF156" s="227" t="s">
        <v>881</v>
      </c>
      <c r="EG156" s="228">
        <v>0</v>
      </c>
      <c r="EH156" s="229">
        <v>4</v>
      </c>
      <c r="EI156" s="230">
        <f>DCOUNT($H$20:$AI$4020,$H$20,EF155:EH156)</f>
        <v>0</v>
      </c>
      <c r="EK156" s="231"/>
      <c r="EL156" s="231"/>
      <c r="EM156" s="227" t="s">
        <v>1159</v>
      </c>
      <c r="EN156" s="228">
        <v>0</v>
      </c>
      <c r="EO156" s="229">
        <v>4</v>
      </c>
      <c r="EP156" s="234">
        <f>DCOUNT($H$20:$AI$4020,$H$20,EM155:EO156)</f>
        <v>0</v>
      </c>
      <c r="EQ156" s="161"/>
      <c r="ER156" s="225"/>
      <c r="ES156" s="151"/>
      <c r="ET156" s="588" t="s">
        <v>2878</v>
      </c>
      <c r="EU156" s="589">
        <v>0</v>
      </c>
      <c r="EV156" s="584">
        <v>4</v>
      </c>
      <c r="EW156" s="590">
        <f>DCOUNT($H$20:$AI$4020,$H$20,ET155:EV156)</f>
        <v>0</v>
      </c>
      <c r="EY156" s="225"/>
      <c r="EZ156" s="225"/>
      <c r="FA156" s="586" t="s">
        <v>76</v>
      </c>
      <c r="FB156" s="608" t="s">
        <v>946</v>
      </c>
      <c r="FC156" s="581" t="s">
        <v>1601</v>
      </c>
      <c r="FD156" s="582"/>
      <c r="FF156" s="236"/>
      <c r="FG156" s="280"/>
      <c r="FH156" s="237">
        <v>11</v>
      </c>
      <c r="FI156" s="229">
        <v>7</v>
      </c>
      <c r="FJ156" s="234">
        <f>DCOUNT($H$20:$AI$4020,$H$20,FH155:FI156)</f>
        <v>0</v>
      </c>
      <c r="FK156" s="161"/>
      <c r="FL156" s="138"/>
      <c r="FM156" s="161"/>
      <c r="FN156" s="138"/>
      <c r="FO156" s="161"/>
      <c r="FP156" s="161"/>
      <c r="FQ156" s="161"/>
      <c r="FR156" s="140"/>
      <c r="FS156" s="140"/>
      <c r="FT156" s="354"/>
      <c r="FU156" s="855" t="s">
        <v>1823</v>
      </c>
      <c r="FV156" s="856"/>
      <c r="FW156" s="857"/>
      <c r="FX156" s="85">
        <v>3.5</v>
      </c>
      <c r="FY156" s="85">
        <v>12</v>
      </c>
      <c r="FZ156" s="493">
        <v>0.26</v>
      </c>
      <c r="GA156" s="494">
        <f>0.017*0.15</f>
        <v>2.5500000000000002E-3</v>
      </c>
      <c r="GB156" s="87">
        <v>8</v>
      </c>
      <c r="GC156" s="85" t="s">
        <v>391</v>
      </c>
      <c r="GD156" s="85" t="s">
        <v>1721</v>
      </c>
      <c r="GE156" s="85" t="s">
        <v>271</v>
      </c>
      <c r="GF156" s="94"/>
      <c r="GM156" s="617"/>
      <c r="GN156" s="111"/>
      <c r="GO156" s="566"/>
    </row>
    <row r="157" spans="1:197" ht="15" customHeight="1" x14ac:dyDescent="0.15">
      <c r="A157" s="38"/>
      <c r="B157" s="38"/>
      <c r="C157" s="38"/>
      <c r="D157" s="38"/>
      <c r="E157" s="38"/>
      <c r="F157" s="38"/>
      <c r="G157" s="38"/>
      <c r="H157" s="412">
        <f t="shared" si="18"/>
        <v>0</v>
      </c>
      <c r="I157" s="47">
        <v>137</v>
      </c>
      <c r="J157" s="48"/>
      <c r="K157" s="48"/>
      <c r="L157" s="47" t="e">
        <f t="shared" si="19"/>
        <v>#N/A</v>
      </c>
      <c r="M157" s="48"/>
      <c r="N157" s="49"/>
      <c r="O157" s="59"/>
      <c r="P157" s="59"/>
      <c r="Q157" s="48"/>
      <c r="R157" s="50" t="s">
        <v>1009</v>
      </c>
      <c r="S157" s="48"/>
      <c r="T157" s="50" t="s">
        <v>1004</v>
      </c>
      <c r="U157" s="48"/>
      <c r="V157" s="47" t="s">
        <v>4102</v>
      </c>
      <c r="W157" s="686"/>
      <c r="X157" s="47"/>
      <c r="Y157" s="48"/>
      <c r="Z157" s="686"/>
      <c r="AA157" s="457"/>
      <c r="AB157" s="51" t="e">
        <f t="shared" si="20"/>
        <v>#N/A</v>
      </c>
      <c r="AC157" s="52">
        <v>137</v>
      </c>
      <c r="AD157" s="457"/>
      <c r="AE157" s="47" t="e">
        <f t="shared" si="21"/>
        <v>#N/A</v>
      </c>
      <c r="AF157" s="48"/>
      <c r="AG157" s="53" t="e">
        <f t="shared" si="22"/>
        <v>#N/A</v>
      </c>
      <c r="AH157" s="36" t="str">
        <f t="shared" si="23"/>
        <v/>
      </c>
      <c r="AI157" s="37" t="str">
        <f t="shared" si="24"/>
        <v/>
      </c>
      <c r="AJ157" s="38"/>
      <c r="AK157" s="38"/>
      <c r="AL157" s="38"/>
      <c r="AM157" s="38"/>
      <c r="AN157" s="38"/>
      <c r="AO157" s="38"/>
      <c r="AP157" s="38"/>
      <c r="AZ157" s="159"/>
      <c r="BA157" s="159"/>
      <c r="BB157" s="159"/>
      <c r="BH157" s="137">
        <v>137</v>
      </c>
      <c r="BI157" s="206"/>
      <c r="BJ157" s="207"/>
      <c r="BK157" s="207"/>
      <c r="BL157" s="207"/>
      <c r="BM157" s="207"/>
      <c r="BN157" s="206"/>
      <c r="BO157" s="208"/>
      <c r="BP157" s="206"/>
      <c r="BQ157" s="458"/>
      <c r="BR157" s="209"/>
      <c r="BS157" s="210"/>
      <c r="BT157" s="208"/>
      <c r="BU157" s="208"/>
      <c r="BV157" s="458"/>
      <c r="BW157" s="209"/>
      <c r="CP157" s="244"/>
      <c r="CQ157" s="244"/>
      <c r="CR157" s="181" t="s">
        <v>1073</v>
      </c>
      <c r="CS157" s="253" t="s">
        <v>946</v>
      </c>
      <c r="CT157" s="183"/>
      <c r="CU157" s="150"/>
      <c r="CV157" s="159"/>
      <c r="CW157" s="159"/>
      <c r="CX157" s="169"/>
      <c r="CY157" s="169"/>
      <c r="CZ157" s="159"/>
      <c r="DA157" s="159"/>
      <c r="DB157" s="159"/>
      <c r="DC157" s="159"/>
      <c r="DD157" s="150"/>
      <c r="DE157" s="213"/>
      <c r="DF157" s="213"/>
      <c r="DG157" s="181" t="s">
        <v>452</v>
      </c>
      <c r="DH157" s="182" t="s">
        <v>946</v>
      </c>
      <c r="DI157" s="178" t="s">
        <v>1601</v>
      </c>
      <c r="DJ157" s="183"/>
      <c r="DK157" s="158"/>
      <c r="DM157" s="213"/>
      <c r="DN157" s="213"/>
      <c r="DO157" s="224" t="s">
        <v>678</v>
      </c>
      <c r="DP157" s="221">
        <v>0</v>
      </c>
      <c r="DQ157" s="216">
        <v>5</v>
      </c>
      <c r="DR157" s="222">
        <f>DCOUNT($H$20:$AI$4020,$H$20,DO156:DQ157)</f>
        <v>0</v>
      </c>
      <c r="DS157" s="159"/>
      <c r="DT157" s="158"/>
      <c r="DW157" s="225"/>
      <c r="DX157" s="331"/>
      <c r="DY157" s="186" t="s">
        <v>452</v>
      </c>
      <c r="DZ157" s="187" t="s">
        <v>946</v>
      </c>
      <c r="EA157" s="188" t="s">
        <v>1601</v>
      </c>
      <c r="EB157" s="189"/>
      <c r="EC157" s="341"/>
      <c r="ED157" s="225"/>
      <c r="EE157" s="225"/>
      <c r="EF157" s="186" t="s">
        <v>1629</v>
      </c>
      <c r="EG157" s="187" t="s">
        <v>946</v>
      </c>
      <c r="EH157" s="188" t="s">
        <v>1601</v>
      </c>
      <c r="EI157" s="189"/>
      <c r="EK157" s="231"/>
      <c r="EL157" s="231"/>
      <c r="EM157" s="186" t="s">
        <v>1629</v>
      </c>
      <c r="EN157" s="187" t="s">
        <v>946</v>
      </c>
      <c r="EO157" s="188" t="s">
        <v>1601</v>
      </c>
      <c r="EP157" s="189"/>
      <c r="EQ157" s="193"/>
      <c r="ER157" s="225"/>
      <c r="ES157" s="151"/>
      <c r="ET157" s="586" t="s">
        <v>76</v>
      </c>
      <c r="EU157" s="587" t="s">
        <v>946</v>
      </c>
      <c r="EV157" s="581" t="s">
        <v>1601</v>
      </c>
      <c r="EW157" s="582"/>
      <c r="EY157" s="225"/>
      <c r="EZ157" s="225"/>
      <c r="FA157" s="609" t="s">
        <v>2971</v>
      </c>
      <c r="FB157" s="591">
        <v>0</v>
      </c>
      <c r="FC157" s="584">
        <v>5</v>
      </c>
      <c r="FD157" s="592">
        <f>DCOUNT($H$20:$AI$4020,$H$20,FA156:FC157)</f>
        <v>0</v>
      </c>
      <c r="FF157" s="236"/>
      <c r="FG157" s="275" t="s">
        <v>4094</v>
      </c>
      <c r="FH157" s="192" t="s">
        <v>742</v>
      </c>
      <c r="FI157" s="188" t="s">
        <v>1602</v>
      </c>
      <c r="FJ157" s="189"/>
      <c r="FK157" s="193"/>
      <c r="FL157" s="138"/>
      <c r="FM157" s="193"/>
      <c r="FN157" s="138"/>
      <c r="FO157" s="193"/>
      <c r="FP157" s="193"/>
      <c r="FQ157" s="193"/>
      <c r="FR157" s="140"/>
      <c r="FS157" s="140"/>
      <c r="FT157" s="354"/>
      <c r="FU157" s="855" t="s">
        <v>1824</v>
      </c>
      <c r="FV157" s="856"/>
      <c r="FW157" s="857"/>
      <c r="FX157" s="85">
        <v>3.5</v>
      </c>
      <c r="FY157" s="85">
        <v>12</v>
      </c>
      <c r="FZ157" s="493">
        <f>0.26*0.75</f>
        <v>0.19500000000000001</v>
      </c>
      <c r="GA157" s="494">
        <f>0.017*0.25</f>
        <v>4.2500000000000003E-3</v>
      </c>
      <c r="GB157" s="87">
        <v>8</v>
      </c>
      <c r="GC157" s="85" t="s">
        <v>391</v>
      </c>
      <c r="GD157" s="85" t="s">
        <v>1721</v>
      </c>
      <c r="GE157" s="85" t="s">
        <v>270</v>
      </c>
      <c r="GF157" s="94"/>
      <c r="GM157" s="616"/>
      <c r="GN157" s="111"/>
      <c r="GO157" s="566"/>
    </row>
    <row r="158" spans="1:197" ht="15" customHeight="1" x14ac:dyDescent="0.15">
      <c r="A158" s="38"/>
      <c r="B158" s="38"/>
      <c r="C158" s="38"/>
      <c r="D158" s="38"/>
      <c r="E158" s="38"/>
      <c r="F158" s="38"/>
      <c r="G158" s="38"/>
      <c r="H158" s="412">
        <f t="shared" si="18"/>
        <v>0</v>
      </c>
      <c r="I158" s="47">
        <v>138</v>
      </c>
      <c r="J158" s="48"/>
      <c r="K158" s="48"/>
      <c r="L158" s="47" t="e">
        <f t="shared" si="19"/>
        <v>#N/A</v>
      </c>
      <c r="M158" s="48"/>
      <c r="N158" s="49"/>
      <c r="O158" s="59"/>
      <c r="P158" s="59"/>
      <c r="Q158" s="48"/>
      <c r="R158" s="50" t="s">
        <v>1009</v>
      </c>
      <c r="S158" s="48"/>
      <c r="T158" s="50" t="s">
        <v>1004</v>
      </c>
      <c r="U158" s="48"/>
      <c r="V158" s="47" t="s">
        <v>4102</v>
      </c>
      <c r="W158" s="686"/>
      <c r="X158" s="47"/>
      <c r="Y158" s="48"/>
      <c r="Z158" s="686"/>
      <c r="AA158" s="457"/>
      <c r="AB158" s="51" t="e">
        <f t="shared" si="20"/>
        <v>#N/A</v>
      </c>
      <c r="AC158" s="52">
        <v>138</v>
      </c>
      <c r="AD158" s="457"/>
      <c r="AE158" s="47" t="e">
        <f t="shared" si="21"/>
        <v>#N/A</v>
      </c>
      <c r="AF158" s="48"/>
      <c r="AG158" s="53" t="e">
        <f t="shared" si="22"/>
        <v>#N/A</v>
      </c>
      <c r="AH158" s="36" t="str">
        <f t="shared" si="23"/>
        <v/>
      </c>
      <c r="AI158" s="37" t="str">
        <f t="shared" si="24"/>
        <v/>
      </c>
      <c r="AJ158" s="38"/>
      <c r="AK158" s="38"/>
      <c r="AL158" s="38"/>
      <c r="AM158" s="38"/>
      <c r="AN158" s="38"/>
      <c r="AO158" s="38"/>
      <c r="AP158" s="38"/>
      <c r="AZ158" s="159"/>
      <c r="BA158" s="159"/>
      <c r="BB158" s="159"/>
      <c r="BH158" s="137">
        <v>138</v>
      </c>
      <c r="BI158" s="206"/>
      <c r="BJ158" s="207"/>
      <c r="BK158" s="207"/>
      <c r="BL158" s="207"/>
      <c r="BM158" s="207"/>
      <c r="BN158" s="206"/>
      <c r="BO158" s="208"/>
      <c r="BP158" s="206"/>
      <c r="BQ158" s="458"/>
      <c r="BR158" s="209"/>
      <c r="BS158" s="210"/>
      <c r="BT158" s="208"/>
      <c r="BU158" s="208"/>
      <c r="BV158" s="458"/>
      <c r="BW158" s="209"/>
      <c r="CP158" s="244"/>
      <c r="CQ158" s="244"/>
      <c r="CR158" s="224" t="s">
        <v>407</v>
      </c>
      <c r="CS158" s="258">
        <v>0</v>
      </c>
      <c r="CT158" s="178">
        <f>DCOUNT($H$20:$AI$4020,"入力ﾁｪｯｸ",CR157:CS158)</f>
        <v>0</v>
      </c>
      <c r="CU158" s="150"/>
      <c r="CV158" s="159"/>
      <c r="CW158" s="159"/>
      <c r="CX158" s="159"/>
      <c r="CY158" s="159"/>
      <c r="CZ158" s="159"/>
      <c r="DA158" s="159"/>
      <c r="DB158" s="159"/>
      <c r="DC158" s="159"/>
      <c r="DD158" s="150"/>
      <c r="DE158" s="213"/>
      <c r="DF158" s="213"/>
      <c r="DG158" s="274" t="s">
        <v>536</v>
      </c>
      <c r="DH158" s="221">
        <v>0</v>
      </c>
      <c r="DI158" s="216">
        <v>7</v>
      </c>
      <c r="DJ158" s="222">
        <f>DCOUNT($H$20:$AI$4020,$H$20,DG157:DI158)</f>
        <v>0</v>
      </c>
      <c r="DK158" s="159"/>
      <c r="DM158" s="213"/>
      <c r="DN158" s="213"/>
      <c r="DO158" s="181" t="s">
        <v>1073</v>
      </c>
      <c r="DP158" s="182" t="s">
        <v>946</v>
      </c>
      <c r="DQ158" s="178" t="s">
        <v>1601</v>
      </c>
      <c r="DR158" s="183"/>
      <c r="DS158" s="158"/>
      <c r="DT158" s="159"/>
      <c r="DW158" s="225"/>
      <c r="DX158" s="331"/>
      <c r="DY158" s="451" t="s">
        <v>1105</v>
      </c>
      <c r="DZ158" s="228">
        <v>0</v>
      </c>
      <c r="EA158" s="229">
        <v>6</v>
      </c>
      <c r="EB158" s="230">
        <f>DCOUNT($H$20:$AI$4020,$H$20,DY157:EA158)</f>
        <v>0</v>
      </c>
      <c r="EC158" s="230"/>
      <c r="ED158" s="225"/>
      <c r="EE158" s="225"/>
      <c r="EF158" s="263" t="s">
        <v>1631</v>
      </c>
      <c r="EG158" s="228">
        <v>0</v>
      </c>
      <c r="EH158" s="229">
        <v>4</v>
      </c>
      <c r="EI158" s="230">
        <f>DCOUNT($H$20:$AI$4020,$H$20,EF157:EH158)</f>
        <v>0</v>
      </c>
      <c r="EK158" s="231"/>
      <c r="EL158" s="231"/>
      <c r="EM158" s="233" t="s">
        <v>369</v>
      </c>
      <c r="EN158" s="228">
        <v>0</v>
      </c>
      <c r="EO158" s="229">
        <v>4</v>
      </c>
      <c r="EP158" s="234">
        <f>DCOUNT($H$20:$AI$4020,$H$20,EM157:EO158)</f>
        <v>0</v>
      </c>
      <c r="EQ158" s="161"/>
      <c r="ER158" s="225"/>
      <c r="ES158" s="151"/>
      <c r="ET158" s="588" t="s">
        <v>2879</v>
      </c>
      <c r="EU158" s="589">
        <v>0</v>
      </c>
      <c r="EV158" s="584">
        <v>4</v>
      </c>
      <c r="EW158" s="590">
        <f>DCOUNT($H$20:$AI$4020,$H$20,ET157:EV158)</f>
        <v>0</v>
      </c>
      <c r="EY158" s="225"/>
      <c r="EZ158" s="225"/>
      <c r="FA158" s="586" t="s">
        <v>76</v>
      </c>
      <c r="FB158" s="608" t="s">
        <v>946</v>
      </c>
      <c r="FC158" s="581" t="s">
        <v>1601</v>
      </c>
      <c r="FD158" s="582"/>
      <c r="FF158" s="236"/>
      <c r="FG158" s="280"/>
      <c r="FH158" s="237">
        <v>11</v>
      </c>
      <c r="FI158" s="229">
        <v>8</v>
      </c>
      <c r="FJ158" s="234">
        <f>DCOUNT($H$20:$AI$4020,$H$20,FH157:FI158)</f>
        <v>0</v>
      </c>
      <c r="FK158" s="161"/>
      <c r="FL158" s="138"/>
      <c r="FM158" s="161"/>
      <c r="FN158" s="138"/>
      <c r="FO158" s="161"/>
      <c r="FP158" s="161"/>
      <c r="FQ158" s="161"/>
      <c r="FR158" s="140"/>
      <c r="FS158" s="140"/>
      <c r="FT158" s="354"/>
      <c r="FU158" s="855" t="s">
        <v>1825</v>
      </c>
      <c r="FV158" s="856"/>
      <c r="FW158" s="857"/>
      <c r="FX158" s="85">
        <v>3.5</v>
      </c>
      <c r="FY158" s="85">
        <v>12</v>
      </c>
      <c r="FZ158" s="493">
        <f>0.26*0.75</f>
        <v>0.19500000000000001</v>
      </c>
      <c r="GA158" s="494">
        <f>0.017*0.15</f>
        <v>2.5500000000000002E-3</v>
      </c>
      <c r="GB158" s="87">
        <v>8</v>
      </c>
      <c r="GC158" s="85" t="s">
        <v>391</v>
      </c>
      <c r="GD158" s="85" t="s">
        <v>1721</v>
      </c>
      <c r="GE158" s="85" t="s">
        <v>271</v>
      </c>
      <c r="GF158" s="94"/>
      <c r="GM158" s="617"/>
      <c r="GN158" s="111"/>
      <c r="GO158" s="566"/>
    </row>
    <row r="159" spans="1:197" ht="15" customHeight="1" x14ac:dyDescent="0.15">
      <c r="A159" s="38"/>
      <c r="B159" s="38"/>
      <c r="C159" s="38"/>
      <c r="D159" s="38"/>
      <c r="E159" s="38"/>
      <c r="F159" s="38"/>
      <c r="G159" s="38"/>
      <c r="H159" s="412">
        <f t="shared" si="18"/>
        <v>0</v>
      </c>
      <c r="I159" s="47">
        <v>139</v>
      </c>
      <c r="J159" s="48"/>
      <c r="K159" s="48"/>
      <c r="L159" s="47" t="e">
        <f t="shared" si="19"/>
        <v>#N/A</v>
      </c>
      <c r="M159" s="48"/>
      <c r="N159" s="49"/>
      <c r="O159" s="59"/>
      <c r="P159" s="59"/>
      <c r="Q159" s="48"/>
      <c r="R159" s="50" t="s">
        <v>1009</v>
      </c>
      <c r="S159" s="48"/>
      <c r="T159" s="50" t="s">
        <v>1004</v>
      </c>
      <c r="U159" s="48"/>
      <c r="V159" s="47" t="s">
        <v>4102</v>
      </c>
      <c r="W159" s="686"/>
      <c r="X159" s="47"/>
      <c r="Y159" s="48"/>
      <c r="Z159" s="686"/>
      <c r="AA159" s="457"/>
      <c r="AB159" s="51" t="e">
        <f t="shared" si="20"/>
        <v>#N/A</v>
      </c>
      <c r="AC159" s="52">
        <v>139</v>
      </c>
      <c r="AD159" s="457"/>
      <c r="AE159" s="47" t="e">
        <f t="shared" si="21"/>
        <v>#N/A</v>
      </c>
      <c r="AF159" s="48"/>
      <c r="AG159" s="53" t="e">
        <f t="shared" si="22"/>
        <v>#N/A</v>
      </c>
      <c r="AH159" s="36" t="str">
        <f t="shared" si="23"/>
        <v/>
      </c>
      <c r="AI159" s="37" t="str">
        <f t="shared" si="24"/>
        <v/>
      </c>
      <c r="AJ159" s="38"/>
      <c r="AK159" s="38"/>
      <c r="AL159" s="38"/>
      <c r="AM159" s="38"/>
      <c r="AN159" s="38"/>
      <c r="AO159" s="38"/>
      <c r="AP159" s="38"/>
      <c r="AZ159" s="159"/>
      <c r="BA159" s="159"/>
      <c r="BB159" s="159"/>
      <c r="BH159" s="137">
        <v>139</v>
      </c>
      <c r="BI159" s="206"/>
      <c r="BJ159" s="207"/>
      <c r="BK159" s="207"/>
      <c r="BL159" s="207"/>
      <c r="BM159" s="207"/>
      <c r="BN159" s="206"/>
      <c r="BO159" s="208"/>
      <c r="BP159" s="206"/>
      <c r="BQ159" s="458"/>
      <c r="BR159" s="209"/>
      <c r="BS159" s="210"/>
      <c r="BT159" s="208"/>
      <c r="BU159" s="208"/>
      <c r="BV159" s="458"/>
      <c r="BW159" s="209"/>
      <c r="CP159" s="244"/>
      <c r="CQ159" s="150"/>
      <c r="CR159" s="181" t="s">
        <v>1073</v>
      </c>
      <c r="CS159" s="253" t="s">
        <v>946</v>
      </c>
      <c r="CT159" s="183"/>
      <c r="CU159" s="150"/>
      <c r="CV159" s="159"/>
      <c r="CW159" s="159"/>
      <c r="CX159" s="159"/>
      <c r="CY159" s="159"/>
      <c r="CZ159" s="159"/>
      <c r="DA159" s="159"/>
      <c r="DB159" s="159"/>
      <c r="DC159" s="159"/>
      <c r="DD159" s="150"/>
      <c r="DE159" s="213"/>
      <c r="DF159" s="213"/>
      <c r="DG159" s="181" t="s">
        <v>452</v>
      </c>
      <c r="DH159" s="182" t="s">
        <v>946</v>
      </c>
      <c r="DI159" s="178" t="s">
        <v>1601</v>
      </c>
      <c r="DJ159" s="183"/>
      <c r="DK159" s="158"/>
      <c r="DM159" s="213"/>
      <c r="DN159" s="213"/>
      <c r="DO159" s="224" t="s">
        <v>1413</v>
      </c>
      <c r="DP159" s="221">
        <v>0</v>
      </c>
      <c r="DQ159" s="216">
        <v>5</v>
      </c>
      <c r="DR159" s="222">
        <f>DCOUNT($H$20:$AI$4020,$H$20,DO158:DQ159)</f>
        <v>0</v>
      </c>
      <c r="DS159" s="159"/>
      <c r="DT159" s="158"/>
      <c r="DW159" s="225"/>
      <c r="DX159" s="331"/>
      <c r="DY159" s="186" t="s">
        <v>452</v>
      </c>
      <c r="DZ159" s="187" t="s">
        <v>946</v>
      </c>
      <c r="EA159" s="188" t="s">
        <v>1601</v>
      </c>
      <c r="EB159" s="189"/>
      <c r="EC159" s="341"/>
      <c r="ED159" s="225"/>
      <c r="EE159" s="225"/>
      <c r="EF159" s="186" t="s">
        <v>1629</v>
      </c>
      <c r="EG159" s="187" t="s">
        <v>946</v>
      </c>
      <c r="EH159" s="188" t="s">
        <v>1601</v>
      </c>
      <c r="EI159" s="189"/>
      <c r="EK159" s="231"/>
      <c r="EL159" s="231"/>
      <c r="EM159" s="186" t="s">
        <v>1629</v>
      </c>
      <c r="EN159" s="187" t="s">
        <v>946</v>
      </c>
      <c r="EO159" s="188" t="s">
        <v>1601</v>
      </c>
      <c r="EP159" s="189"/>
      <c r="EQ159" s="193"/>
      <c r="ER159" s="225"/>
      <c r="ES159" s="151"/>
      <c r="ET159" s="586" t="s">
        <v>76</v>
      </c>
      <c r="EU159" s="587" t="s">
        <v>946</v>
      </c>
      <c r="EV159" s="581" t="s">
        <v>1601</v>
      </c>
      <c r="EW159" s="582"/>
      <c r="EY159" s="225"/>
      <c r="EZ159" s="225"/>
      <c r="FA159" s="609" t="s">
        <v>2969</v>
      </c>
      <c r="FB159" s="591">
        <v>2</v>
      </c>
      <c r="FC159" s="584">
        <v>5</v>
      </c>
      <c r="FD159" s="592">
        <f>DCOUNT($H$20:$AI$4020,$H$20,FA158:FC159)</f>
        <v>0</v>
      </c>
      <c r="FF159" s="236"/>
      <c r="FG159" s="563" t="s">
        <v>4149</v>
      </c>
      <c r="FH159" s="192" t="s">
        <v>742</v>
      </c>
      <c r="FI159" s="188" t="s">
        <v>1602</v>
      </c>
      <c r="FJ159" s="189"/>
      <c r="FK159" s="193"/>
      <c r="FL159" s="138"/>
      <c r="FM159" s="193"/>
      <c r="FN159" s="138"/>
      <c r="FO159" s="193"/>
      <c r="FP159" s="193"/>
      <c r="FQ159" s="193"/>
      <c r="FR159" s="140"/>
      <c r="FS159" s="140"/>
      <c r="FT159" s="354"/>
      <c r="FU159" s="855" t="s">
        <v>1826</v>
      </c>
      <c r="FV159" s="856"/>
      <c r="FW159" s="857"/>
      <c r="FX159" s="85">
        <v>3.5</v>
      </c>
      <c r="FY159" s="85">
        <v>12</v>
      </c>
      <c r="FZ159" s="493">
        <f>0.26*0.5</f>
        <v>0.13</v>
      </c>
      <c r="GA159" s="494">
        <f>0.017*0.25</f>
        <v>4.2500000000000003E-3</v>
      </c>
      <c r="GB159" s="87">
        <v>8</v>
      </c>
      <c r="GC159" s="85" t="s">
        <v>391</v>
      </c>
      <c r="GD159" s="85" t="s">
        <v>1721</v>
      </c>
      <c r="GE159" s="85" t="s">
        <v>270</v>
      </c>
      <c r="GF159" s="94"/>
      <c r="GM159" s="617"/>
      <c r="GN159" s="111"/>
      <c r="GO159" s="566"/>
    </row>
    <row r="160" spans="1:197" ht="15" customHeight="1" x14ac:dyDescent="0.15">
      <c r="A160" s="38"/>
      <c r="B160" s="38"/>
      <c r="C160" s="38"/>
      <c r="D160" s="38"/>
      <c r="E160" s="38"/>
      <c r="F160" s="38"/>
      <c r="G160" s="38"/>
      <c r="H160" s="412">
        <f t="shared" si="18"/>
        <v>0</v>
      </c>
      <c r="I160" s="47">
        <v>140</v>
      </c>
      <c r="J160" s="48"/>
      <c r="K160" s="48"/>
      <c r="L160" s="47" t="e">
        <f t="shared" si="19"/>
        <v>#N/A</v>
      </c>
      <c r="M160" s="48"/>
      <c r="N160" s="49"/>
      <c r="O160" s="59"/>
      <c r="P160" s="59"/>
      <c r="Q160" s="48"/>
      <c r="R160" s="50" t="s">
        <v>1009</v>
      </c>
      <c r="S160" s="48"/>
      <c r="T160" s="50" t="s">
        <v>1004</v>
      </c>
      <c r="U160" s="48"/>
      <c r="V160" s="47" t="s">
        <v>4102</v>
      </c>
      <c r="W160" s="686"/>
      <c r="X160" s="47"/>
      <c r="Y160" s="48"/>
      <c r="Z160" s="686"/>
      <c r="AA160" s="457"/>
      <c r="AB160" s="51" t="e">
        <f t="shared" si="20"/>
        <v>#N/A</v>
      </c>
      <c r="AC160" s="52">
        <v>140</v>
      </c>
      <c r="AD160" s="457"/>
      <c r="AE160" s="47" t="e">
        <f t="shared" si="21"/>
        <v>#N/A</v>
      </c>
      <c r="AF160" s="48"/>
      <c r="AG160" s="53" t="e">
        <f t="shared" si="22"/>
        <v>#N/A</v>
      </c>
      <c r="AH160" s="36" t="str">
        <f t="shared" si="23"/>
        <v/>
      </c>
      <c r="AI160" s="37" t="str">
        <f t="shared" si="24"/>
        <v/>
      </c>
      <c r="AJ160" s="38"/>
      <c r="AK160" s="38"/>
      <c r="AL160" s="38"/>
      <c r="AM160" s="38"/>
      <c r="AN160" s="38"/>
      <c r="AO160" s="38"/>
      <c r="AP160" s="38"/>
      <c r="AZ160" s="159"/>
      <c r="BA160" s="159"/>
      <c r="BB160" s="159"/>
      <c r="BH160" s="137">
        <v>140</v>
      </c>
      <c r="BI160" s="206"/>
      <c r="BJ160" s="207"/>
      <c r="BK160" s="207"/>
      <c r="BL160" s="207"/>
      <c r="BM160" s="207"/>
      <c r="BN160" s="206"/>
      <c r="BO160" s="208"/>
      <c r="BP160" s="206"/>
      <c r="BQ160" s="458"/>
      <c r="BR160" s="209"/>
      <c r="BS160" s="210"/>
      <c r="BT160" s="208"/>
      <c r="BU160" s="208"/>
      <c r="BV160" s="458"/>
      <c r="BW160" s="209"/>
      <c r="CP160" s="218"/>
      <c r="CQ160" s="158"/>
      <c r="CR160" s="224" t="s">
        <v>409</v>
      </c>
      <c r="CS160" s="258">
        <v>0</v>
      </c>
      <c r="CT160" s="178">
        <f>DCOUNT($H$20:$AI$4020,"入力ﾁｪｯｸ",CR159:CS160)</f>
        <v>0</v>
      </c>
      <c r="CU160" s="150"/>
      <c r="CV160" s="159"/>
      <c r="CW160" s="159"/>
      <c r="CX160" s="169"/>
      <c r="CY160" s="169"/>
      <c r="CZ160" s="159"/>
      <c r="DA160" s="159"/>
      <c r="DB160" s="159"/>
      <c r="DC160" s="159"/>
      <c r="DD160" s="150"/>
      <c r="DE160" s="213"/>
      <c r="DF160" s="213"/>
      <c r="DG160" s="446" t="s">
        <v>1268</v>
      </c>
      <c r="DH160" s="221">
        <v>0</v>
      </c>
      <c r="DI160" s="216">
        <v>7</v>
      </c>
      <c r="DJ160" s="222">
        <f>DCOUNT($H$20:$AI$4020,$H$20,DG159:DI160)</f>
        <v>0</v>
      </c>
      <c r="DK160" s="159"/>
      <c r="DM160" s="213"/>
      <c r="DN160" s="213"/>
      <c r="DO160" s="181" t="s">
        <v>1073</v>
      </c>
      <c r="DP160" s="182" t="s">
        <v>946</v>
      </c>
      <c r="DQ160" s="178" t="s">
        <v>1601</v>
      </c>
      <c r="DR160" s="183"/>
      <c r="DS160" s="158"/>
      <c r="DT160" s="159"/>
      <c r="DW160" s="225"/>
      <c r="DX160" s="331"/>
      <c r="DY160" s="451" t="s">
        <v>1106</v>
      </c>
      <c r="DZ160" s="228">
        <v>0</v>
      </c>
      <c r="EA160" s="229">
        <v>6</v>
      </c>
      <c r="EB160" s="230">
        <f>DCOUNT($H$20:$AI$4020,$H$20,DY159:EA160)</f>
        <v>0</v>
      </c>
      <c r="EC160" s="230"/>
      <c r="ED160" s="225"/>
      <c r="EE160" s="225"/>
      <c r="EF160" s="263" t="s">
        <v>887</v>
      </c>
      <c r="EG160" s="228">
        <v>0</v>
      </c>
      <c r="EH160" s="229">
        <v>4</v>
      </c>
      <c r="EI160" s="230">
        <f>DCOUNT($H$20:$AI$4020,$H$20,EF159:EH160)</f>
        <v>0</v>
      </c>
      <c r="EK160" s="231"/>
      <c r="EL160" s="231"/>
      <c r="EM160" s="233" t="s">
        <v>371</v>
      </c>
      <c r="EN160" s="228">
        <v>0</v>
      </c>
      <c r="EO160" s="229">
        <v>4</v>
      </c>
      <c r="EP160" s="234">
        <f>DCOUNT($H$20:$AI$4020,$H$20,EM159:EO160)</f>
        <v>0</v>
      </c>
      <c r="EQ160" s="161"/>
      <c r="ER160" s="225"/>
      <c r="ES160" s="151"/>
      <c r="ET160" s="588" t="s">
        <v>2880</v>
      </c>
      <c r="EU160" s="589">
        <v>0</v>
      </c>
      <c r="EV160" s="584">
        <v>4</v>
      </c>
      <c r="EW160" s="590">
        <f>DCOUNT($H$20:$AI$4020,$H$20,ET159:EV160)</f>
        <v>0</v>
      </c>
      <c r="EY160" s="225"/>
      <c r="EZ160" s="225"/>
      <c r="FA160" s="586" t="s">
        <v>76</v>
      </c>
      <c r="FB160" s="608" t="s">
        <v>946</v>
      </c>
      <c r="FC160" s="581" t="s">
        <v>1601</v>
      </c>
      <c r="FD160" s="582"/>
      <c r="FF160" s="272"/>
      <c r="FG160" s="280"/>
      <c r="FH160" s="237">
        <v>11</v>
      </c>
      <c r="FI160" s="229">
        <v>9</v>
      </c>
      <c r="FJ160" s="234">
        <f>DCOUNT($H$20:$AI$4020,$H$20,FH159:FI160)</f>
        <v>0</v>
      </c>
      <c r="FK160" s="161"/>
      <c r="FL160" s="138"/>
      <c r="FM160" s="161"/>
      <c r="FN160" s="138"/>
      <c r="FO160" s="161"/>
      <c r="FP160" s="161"/>
      <c r="FQ160" s="161"/>
      <c r="FR160" s="140"/>
      <c r="FS160" s="140"/>
      <c r="FT160" s="354"/>
      <c r="FU160" s="855" t="s">
        <v>1827</v>
      </c>
      <c r="FV160" s="856"/>
      <c r="FW160" s="857"/>
      <c r="FX160" s="85">
        <v>3.5</v>
      </c>
      <c r="FY160" s="85">
        <v>12</v>
      </c>
      <c r="FZ160" s="493">
        <f>0.26*0.5</f>
        <v>0.13</v>
      </c>
      <c r="GA160" s="494">
        <f>0.017*0.15</f>
        <v>2.5500000000000002E-3</v>
      </c>
      <c r="GB160" s="87">
        <v>8</v>
      </c>
      <c r="GC160" s="85" t="s">
        <v>391</v>
      </c>
      <c r="GD160" s="85" t="s">
        <v>1721</v>
      </c>
      <c r="GE160" s="85" t="s">
        <v>271</v>
      </c>
      <c r="GF160" s="94"/>
      <c r="GM160" s="617"/>
      <c r="GN160" s="111"/>
      <c r="GO160" s="566"/>
    </row>
    <row r="161" spans="1:197" ht="15" customHeight="1" x14ac:dyDescent="0.15">
      <c r="A161" s="38"/>
      <c r="B161" s="38"/>
      <c r="C161" s="38"/>
      <c r="D161" s="38"/>
      <c r="E161" s="38"/>
      <c r="F161" s="38"/>
      <c r="G161" s="38"/>
      <c r="H161" s="412">
        <f t="shared" si="18"/>
        <v>0</v>
      </c>
      <c r="I161" s="47">
        <v>141</v>
      </c>
      <c r="J161" s="48"/>
      <c r="K161" s="48"/>
      <c r="L161" s="47" t="e">
        <f t="shared" si="19"/>
        <v>#N/A</v>
      </c>
      <c r="M161" s="48"/>
      <c r="N161" s="49"/>
      <c r="O161" s="59"/>
      <c r="P161" s="59"/>
      <c r="Q161" s="48"/>
      <c r="R161" s="50" t="s">
        <v>1009</v>
      </c>
      <c r="S161" s="48"/>
      <c r="T161" s="50" t="s">
        <v>1004</v>
      </c>
      <c r="U161" s="48"/>
      <c r="V161" s="47" t="s">
        <v>4102</v>
      </c>
      <c r="W161" s="686"/>
      <c r="X161" s="47"/>
      <c r="Y161" s="48"/>
      <c r="Z161" s="686"/>
      <c r="AA161" s="457"/>
      <c r="AB161" s="51" t="e">
        <f t="shared" si="20"/>
        <v>#N/A</v>
      </c>
      <c r="AC161" s="52">
        <v>141</v>
      </c>
      <c r="AD161" s="457"/>
      <c r="AE161" s="47" t="e">
        <f t="shared" si="21"/>
        <v>#N/A</v>
      </c>
      <c r="AF161" s="48"/>
      <c r="AG161" s="53" t="e">
        <f t="shared" si="22"/>
        <v>#N/A</v>
      </c>
      <c r="AH161" s="36" t="str">
        <f t="shared" si="23"/>
        <v/>
      </c>
      <c r="AI161" s="37" t="str">
        <f t="shared" si="24"/>
        <v/>
      </c>
      <c r="AJ161" s="38"/>
      <c r="AK161" s="38"/>
      <c r="AL161" s="38"/>
      <c r="AM161" s="38"/>
      <c r="AN161" s="38"/>
      <c r="AO161" s="38"/>
      <c r="AP161" s="38"/>
      <c r="AZ161" s="159"/>
      <c r="BA161" s="159"/>
      <c r="BB161" s="159"/>
      <c r="BH161" s="137">
        <v>141</v>
      </c>
      <c r="BI161" s="206"/>
      <c r="BJ161" s="207"/>
      <c r="BK161" s="207"/>
      <c r="BL161" s="207"/>
      <c r="BM161" s="207"/>
      <c r="BN161" s="206"/>
      <c r="BO161" s="208"/>
      <c r="BP161" s="206"/>
      <c r="BQ161" s="458"/>
      <c r="BR161" s="209"/>
      <c r="BS161" s="210"/>
      <c r="BT161" s="208"/>
      <c r="BU161" s="208"/>
      <c r="BV161" s="458"/>
      <c r="BW161" s="209"/>
      <c r="CP161" s="218"/>
      <c r="CQ161" s="158"/>
      <c r="CR161" s="181" t="s">
        <v>1073</v>
      </c>
      <c r="CS161" s="253" t="s">
        <v>946</v>
      </c>
      <c r="CT161" s="183"/>
      <c r="CU161" s="150"/>
      <c r="CV161" s="159"/>
      <c r="CW161" s="159"/>
      <c r="CX161" s="169"/>
      <c r="CY161" s="169"/>
      <c r="CZ161" s="159"/>
      <c r="DA161" s="159"/>
      <c r="DB161" s="159"/>
      <c r="DC161" s="159"/>
      <c r="DD161" s="150"/>
      <c r="DE161" s="213"/>
      <c r="DF161" s="213"/>
      <c r="DG161" s="181" t="s">
        <v>452</v>
      </c>
      <c r="DH161" s="182" t="s">
        <v>946</v>
      </c>
      <c r="DI161" s="178" t="s">
        <v>1601</v>
      </c>
      <c r="DJ161" s="183"/>
      <c r="DK161" s="158"/>
      <c r="DM161" s="213"/>
      <c r="DN161" s="213"/>
      <c r="DO161" s="224" t="s">
        <v>682</v>
      </c>
      <c r="DP161" s="221">
        <v>0</v>
      </c>
      <c r="DQ161" s="216">
        <v>5</v>
      </c>
      <c r="DR161" s="222">
        <f>DCOUNT($H$20:$AI$4020,$H$20,DO160:DQ161)</f>
        <v>0</v>
      </c>
      <c r="DS161" s="159"/>
      <c r="DT161" s="158"/>
      <c r="DW161" s="225"/>
      <c r="DX161" s="331"/>
      <c r="DY161" s="186" t="s">
        <v>452</v>
      </c>
      <c r="DZ161" s="187" t="s">
        <v>946</v>
      </c>
      <c r="EA161" s="188" t="s">
        <v>1601</v>
      </c>
      <c r="EB161" s="189"/>
      <c r="EC161" s="341"/>
      <c r="ED161" s="225"/>
      <c r="EE161" s="225"/>
      <c r="EF161" s="186" t="s">
        <v>1629</v>
      </c>
      <c r="EG161" s="187" t="s">
        <v>946</v>
      </c>
      <c r="EH161" s="188" t="s">
        <v>1601</v>
      </c>
      <c r="EI161" s="189"/>
      <c r="EK161" s="231"/>
      <c r="EL161" s="231"/>
      <c r="EM161" s="186" t="s">
        <v>1629</v>
      </c>
      <c r="EN161" s="187" t="s">
        <v>946</v>
      </c>
      <c r="EO161" s="188" t="s">
        <v>1601</v>
      </c>
      <c r="EP161" s="189"/>
      <c r="EQ161" s="193"/>
      <c r="ER161" s="225"/>
      <c r="ES161" s="151"/>
      <c r="ET161" s="586" t="s">
        <v>76</v>
      </c>
      <c r="EU161" s="587" t="s">
        <v>946</v>
      </c>
      <c r="EV161" s="581" t="s">
        <v>1601</v>
      </c>
      <c r="EW161" s="582"/>
      <c r="EY161" s="225"/>
      <c r="EZ161" s="225"/>
      <c r="FA161" s="609" t="s">
        <v>2970</v>
      </c>
      <c r="FB161" s="591">
        <v>2</v>
      </c>
      <c r="FC161" s="584">
        <v>5</v>
      </c>
      <c r="FD161" s="592">
        <f>DCOUNT($H$20:$AI$4020,$H$20,FA160:FC161)</f>
        <v>0</v>
      </c>
      <c r="FI161" s="138"/>
      <c r="FL161" s="138"/>
      <c r="FM161" s="193"/>
      <c r="FN161" s="138"/>
      <c r="FO161" s="193"/>
      <c r="FP161" s="193"/>
      <c r="FQ161" s="193"/>
      <c r="FR161" s="140"/>
      <c r="FS161" s="140"/>
      <c r="FT161" s="354"/>
      <c r="FU161" s="855" t="s">
        <v>1828</v>
      </c>
      <c r="FV161" s="856"/>
      <c r="FW161" s="857"/>
      <c r="FX161" s="85">
        <v>3.5</v>
      </c>
      <c r="FY161" s="85">
        <v>12</v>
      </c>
      <c r="FZ161" s="493">
        <f>0.26*0.25</f>
        <v>6.5000000000000002E-2</v>
      </c>
      <c r="GA161" s="494">
        <f>0.017*0.25</f>
        <v>4.2500000000000003E-3</v>
      </c>
      <c r="GB161" s="87">
        <v>8</v>
      </c>
      <c r="GC161" s="85" t="s">
        <v>391</v>
      </c>
      <c r="GD161" s="85" t="s">
        <v>1721</v>
      </c>
      <c r="GE161" s="85" t="s">
        <v>270</v>
      </c>
      <c r="GF161" s="94"/>
      <c r="GM161" s="616"/>
      <c r="GN161" s="111"/>
      <c r="GO161" s="566"/>
    </row>
    <row r="162" spans="1:197" ht="15" customHeight="1" x14ac:dyDescent="0.15">
      <c r="A162" s="38"/>
      <c r="B162" s="38"/>
      <c r="C162" s="38"/>
      <c r="D162" s="38"/>
      <c r="E162" s="38"/>
      <c r="F162" s="38"/>
      <c r="G162" s="38"/>
      <c r="H162" s="412">
        <f t="shared" si="18"/>
        <v>0</v>
      </c>
      <c r="I162" s="47">
        <v>142</v>
      </c>
      <c r="J162" s="48"/>
      <c r="K162" s="48"/>
      <c r="L162" s="47" t="e">
        <f t="shared" si="19"/>
        <v>#N/A</v>
      </c>
      <c r="M162" s="48"/>
      <c r="N162" s="49"/>
      <c r="O162" s="59"/>
      <c r="P162" s="59"/>
      <c r="Q162" s="48"/>
      <c r="R162" s="50" t="s">
        <v>1009</v>
      </c>
      <c r="S162" s="48"/>
      <c r="T162" s="50" t="s">
        <v>1004</v>
      </c>
      <c r="U162" s="48"/>
      <c r="V162" s="47" t="s">
        <v>4102</v>
      </c>
      <c r="W162" s="686"/>
      <c r="X162" s="47"/>
      <c r="Y162" s="48"/>
      <c r="Z162" s="686"/>
      <c r="AA162" s="457"/>
      <c r="AB162" s="51" t="e">
        <f t="shared" si="20"/>
        <v>#N/A</v>
      </c>
      <c r="AC162" s="52">
        <v>142</v>
      </c>
      <c r="AD162" s="457"/>
      <c r="AE162" s="47" t="e">
        <f t="shared" si="21"/>
        <v>#N/A</v>
      </c>
      <c r="AF162" s="48"/>
      <c r="AG162" s="53" t="e">
        <f t="shared" si="22"/>
        <v>#N/A</v>
      </c>
      <c r="AH162" s="36" t="str">
        <f t="shared" si="23"/>
        <v/>
      </c>
      <c r="AI162" s="37" t="str">
        <f t="shared" si="24"/>
        <v/>
      </c>
      <c r="AJ162" s="38"/>
      <c r="AK162" s="38"/>
      <c r="AL162" s="38"/>
      <c r="AM162" s="38"/>
      <c r="AN162" s="38"/>
      <c r="AO162" s="38"/>
      <c r="AP162" s="38"/>
      <c r="AZ162" s="159"/>
      <c r="BA162" s="159"/>
      <c r="BB162" s="159"/>
      <c r="BH162" s="137">
        <v>142</v>
      </c>
      <c r="BI162" s="206"/>
      <c r="BJ162" s="207"/>
      <c r="BK162" s="207"/>
      <c r="BL162" s="207"/>
      <c r="BM162" s="207"/>
      <c r="BN162" s="206"/>
      <c r="BO162" s="208"/>
      <c r="BP162" s="206"/>
      <c r="BQ162" s="458"/>
      <c r="BR162" s="209"/>
      <c r="BS162" s="210"/>
      <c r="BT162" s="208"/>
      <c r="BU162" s="208"/>
      <c r="BV162" s="458"/>
      <c r="BW162" s="209"/>
      <c r="CP162" s="218"/>
      <c r="CQ162" s="158"/>
      <c r="CR162" s="224" t="s">
        <v>410</v>
      </c>
      <c r="CS162" s="258">
        <v>0</v>
      </c>
      <c r="CT162" s="178">
        <f>DCOUNT($H$20:$AI$4020,"入力ﾁｪｯｸ",CR161:CS162)</f>
        <v>0</v>
      </c>
      <c r="CU162" s="150"/>
      <c r="CV162" s="159"/>
      <c r="CW162" s="159"/>
      <c r="CX162" s="169"/>
      <c r="CY162" s="169"/>
      <c r="CZ162" s="159"/>
      <c r="DA162" s="159"/>
      <c r="DB162" s="159"/>
      <c r="DC162" s="159"/>
      <c r="DD162" s="150"/>
      <c r="DE162" s="213"/>
      <c r="DF162" s="213"/>
      <c r="DG162" s="446" t="s">
        <v>1269</v>
      </c>
      <c r="DH162" s="221">
        <v>0</v>
      </c>
      <c r="DI162" s="216">
        <v>7</v>
      </c>
      <c r="DJ162" s="222">
        <f>DCOUNT($H$20:$AI$4020,$H$20,DG161:DI162)</f>
        <v>0</v>
      </c>
      <c r="DK162" s="159"/>
      <c r="DM162" s="213"/>
      <c r="DN162" s="213"/>
      <c r="DO162" s="181" t="s">
        <v>1073</v>
      </c>
      <c r="DP162" s="182" t="s">
        <v>946</v>
      </c>
      <c r="DQ162" s="178" t="s">
        <v>1601</v>
      </c>
      <c r="DR162" s="183"/>
      <c r="DS162" s="158"/>
      <c r="DT162" s="159"/>
      <c r="DW162" s="225"/>
      <c r="DX162" s="331"/>
      <c r="DY162" s="451" t="s">
        <v>1107</v>
      </c>
      <c r="DZ162" s="228">
        <v>0</v>
      </c>
      <c r="EA162" s="229">
        <v>6</v>
      </c>
      <c r="EB162" s="230">
        <f>DCOUNT($H$20:$AI$4020,$H$20,DY161:EA162)</f>
        <v>0</v>
      </c>
      <c r="EC162" s="230"/>
      <c r="ED162" s="225"/>
      <c r="EE162" s="225"/>
      <c r="EF162" s="263" t="s">
        <v>109</v>
      </c>
      <c r="EG162" s="228">
        <v>0</v>
      </c>
      <c r="EH162" s="229">
        <v>4</v>
      </c>
      <c r="EI162" s="230">
        <f>DCOUNT($H$20:$AI$4020,$H$20,EF161:EH162)</f>
        <v>0</v>
      </c>
      <c r="EK162" s="231"/>
      <c r="EL162" s="231"/>
      <c r="EM162" s="227" t="s">
        <v>372</v>
      </c>
      <c r="EN162" s="228">
        <v>0</v>
      </c>
      <c r="EO162" s="229">
        <v>4</v>
      </c>
      <c r="EP162" s="234">
        <f>DCOUNT($H$20:$AI$4020,$H$20,EM161:EO162)</f>
        <v>0</v>
      </c>
      <c r="EQ162" s="161"/>
      <c r="ER162" s="225"/>
      <c r="ES162" s="151"/>
      <c r="ET162" s="588" t="s">
        <v>2881</v>
      </c>
      <c r="EU162" s="589">
        <v>0</v>
      </c>
      <c r="EV162" s="584">
        <v>4</v>
      </c>
      <c r="EW162" s="590">
        <f>DCOUNT($H$20:$AI$4020,$H$20,ET161:EV162)</f>
        <v>0</v>
      </c>
      <c r="EY162" s="225"/>
      <c r="EZ162" s="225"/>
      <c r="FA162" s="586" t="s">
        <v>76</v>
      </c>
      <c r="FB162" s="608" t="s">
        <v>946</v>
      </c>
      <c r="FC162" s="581" t="s">
        <v>1601</v>
      </c>
      <c r="FD162" s="582"/>
      <c r="FF162" s="191" t="s">
        <v>378</v>
      </c>
      <c r="FG162" s="275" t="s">
        <v>4059</v>
      </c>
      <c r="FH162" s="192" t="s">
        <v>742</v>
      </c>
      <c r="FI162" s="188" t="s">
        <v>1602</v>
      </c>
      <c r="FJ162" s="189"/>
      <c r="FK162" s="193"/>
      <c r="FL162" s="138"/>
      <c r="FM162" s="161"/>
      <c r="FN162" s="138"/>
      <c r="FO162" s="161"/>
      <c r="FP162" s="161"/>
      <c r="FQ162" s="161"/>
      <c r="FR162" s="140"/>
      <c r="FS162" s="140"/>
      <c r="FT162" s="354"/>
      <c r="FU162" s="855" t="s">
        <v>1829</v>
      </c>
      <c r="FV162" s="856"/>
      <c r="FW162" s="857"/>
      <c r="FX162" s="85">
        <v>3.5</v>
      </c>
      <c r="FY162" s="85">
        <v>12</v>
      </c>
      <c r="FZ162" s="493">
        <f>0.26*0.25</f>
        <v>6.5000000000000002E-2</v>
      </c>
      <c r="GA162" s="494">
        <f>0.017*0.15</f>
        <v>2.5500000000000002E-3</v>
      </c>
      <c r="GB162" s="87">
        <v>8</v>
      </c>
      <c r="GC162" s="85" t="s">
        <v>391</v>
      </c>
      <c r="GD162" s="85" t="s">
        <v>1721</v>
      </c>
      <c r="GE162" s="85" t="s">
        <v>271</v>
      </c>
      <c r="GF162" s="94"/>
      <c r="GM162" s="617"/>
      <c r="GN162" s="111"/>
      <c r="GO162" s="566"/>
    </row>
    <row r="163" spans="1:197" ht="15" customHeight="1" x14ac:dyDescent="0.15">
      <c r="A163" s="38"/>
      <c r="B163" s="38"/>
      <c r="C163" s="38"/>
      <c r="D163" s="38"/>
      <c r="E163" s="38"/>
      <c r="F163" s="38"/>
      <c r="G163" s="38"/>
      <c r="H163" s="412">
        <f t="shared" si="18"/>
        <v>0</v>
      </c>
      <c r="I163" s="47">
        <v>143</v>
      </c>
      <c r="J163" s="48"/>
      <c r="K163" s="48"/>
      <c r="L163" s="47" t="e">
        <f t="shared" si="19"/>
        <v>#N/A</v>
      </c>
      <c r="M163" s="48"/>
      <c r="N163" s="49"/>
      <c r="O163" s="59"/>
      <c r="P163" s="59"/>
      <c r="Q163" s="48"/>
      <c r="R163" s="50" t="s">
        <v>1009</v>
      </c>
      <c r="S163" s="48"/>
      <c r="T163" s="50" t="s">
        <v>1004</v>
      </c>
      <c r="U163" s="48"/>
      <c r="V163" s="47" t="s">
        <v>4102</v>
      </c>
      <c r="W163" s="686"/>
      <c r="X163" s="47"/>
      <c r="Y163" s="48"/>
      <c r="Z163" s="686"/>
      <c r="AA163" s="457"/>
      <c r="AB163" s="51" t="e">
        <f t="shared" si="20"/>
        <v>#N/A</v>
      </c>
      <c r="AC163" s="52">
        <v>143</v>
      </c>
      <c r="AD163" s="457"/>
      <c r="AE163" s="47" t="e">
        <f t="shared" si="21"/>
        <v>#N/A</v>
      </c>
      <c r="AF163" s="48"/>
      <c r="AG163" s="53" t="e">
        <f t="shared" si="22"/>
        <v>#N/A</v>
      </c>
      <c r="AH163" s="36" t="str">
        <f t="shared" si="23"/>
        <v/>
      </c>
      <c r="AI163" s="37" t="str">
        <f t="shared" si="24"/>
        <v/>
      </c>
      <c r="AJ163" s="38"/>
      <c r="AK163" s="38"/>
      <c r="AL163" s="38"/>
      <c r="AM163" s="38"/>
      <c r="AN163" s="38"/>
      <c r="AO163" s="38"/>
      <c r="AP163" s="38"/>
      <c r="AZ163" s="159"/>
      <c r="BA163" s="159"/>
      <c r="BB163" s="159"/>
      <c r="BH163" s="137">
        <v>143</v>
      </c>
      <c r="BI163" s="206"/>
      <c r="BJ163" s="207"/>
      <c r="BK163" s="207"/>
      <c r="BL163" s="207"/>
      <c r="BM163" s="207"/>
      <c r="BN163" s="206"/>
      <c r="BO163" s="208"/>
      <c r="BP163" s="206"/>
      <c r="BQ163" s="458"/>
      <c r="BR163" s="209"/>
      <c r="BS163" s="210"/>
      <c r="BT163" s="208"/>
      <c r="BU163" s="208"/>
      <c r="BV163" s="458"/>
      <c r="BW163" s="209"/>
      <c r="CP163" s="244"/>
      <c r="CQ163" s="150"/>
      <c r="CR163" s="181" t="s">
        <v>1073</v>
      </c>
      <c r="CS163" s="253" t="s">
        <v>946</v>
      </c>
      <c r="CT163" s="183"/>
      <c r="CU163" s="150"/>
      <c r="CV163" s="159"/>
      <c r="CW163" s="159"/>
      <c r="CX163" s="169"/>
      <c r="CY163" s="169"/>
      <c r="CZ163" s="159"/>
      <c r="DA163" s="159"/>
      <c r="DB163" s="159"/>
      <c r="DC163" s="159"/>
      <c r="DD163" s="150"/>
      <c r="DE163" s="213"/>
      <c r="DF163" s="213"/>
      <c r="DG163" s="181" t="s">
        <v>452</v>
      </c>
      <c r="DH163" s="182" t="s">
        <v>946</v>
      </c>
      <c r="DI163" s="178" t="s">
        <v>1601</v>
      </c>
      <c r="DJ163" s="183"/>
      <c r="DK163" s="158"/>
      <c r="DM163" s="213"/>
      <c r="DN163" s="213"/>
      <c r="DO163" s="224" t="s">
        <v>1438</v>
      </c>
      <c r="DP163" s="221">
        <v>0</v>
      </c>
      <c r="DQ163" s="216">
        <v>5</v>
      </c>
      <c r="DR163" s="222">
        <f>DCOUNT($H$20:$AI$4020,$H$20,DO162:DQ163)</f>
        <v>0</v>
      </c>
      <c r="DS163" s="159"/>
      <c r="DT163" s="158"/>
      <c r="DW163" s="225"/>
      <c r="DX163" s="185" t="s">
        <v>3991</v>
      </c>
      <c r="DY163" s="186" t="s">
        <v>452</v>
      </c>
      <c r="DZ163" s="187" t="s">
        <v>946</v>
      </c>
      <c r="EA163" s="188" t="s">
        <v>1601</v>
      </c>
      <c r="EB163" s="189"/>
      <c r="EC163" s="341"/>
      <c r="ED163" s="225"/>
      <c r="EE163" s="225"/>
      <c r="EF163" s="186" t="s">
        <v>1629</v>
      </c>
      <c r="EG163" s="187" t="s">
        <v>946</v>
      </c>
      <c r="EH163" s="188" t="s">
        <v>1601</v>
      </c>
      <c r="EI163" s="189"/>
      <c r="EK163" s="231"/>
      <c r="EL163" s="231"/>
      <c r="EM163" s="186" t="s">
        <v>1629</v>
      </c>
      <c r="EN163" s="187" t="s">
        <v>946</v>
      </c>
      <c r="EO163" s="188" t="s">
        <v>1601</v>
      </c>
      <c r="EP163" s="189"/>
      <c r="EQ163" s="193"/>
      <c r="ER163" s="225"/>
      <c r="ES163" s="151"/>
      <c r="ET163" s="586" t="s">
        <v>76</v>
      </c>
      <c r="EU163" s="587" t="s">
        <v>946</v>
      </c>
      <c r="EV163" s="581" t="s">
        <v>1601</v>
      </c>
      <c r="EW163" s="582"/>
      <c r="EY163" s="225"/>
      <c r="EZ163" s="273"/>
      <c r="FA163" s="609" t="s">
        <v>2971</v>
      </c>
      <c r="FB163" s="591">
        <v>2</v>
      </c>
      <c r="FC163" s="584">
        <v>5</v>
      </c>
      <c r="FD163" s="590">
        <f>DCOUNT($H$20:$AI$4020,$H$20,FA162:FC163)</f>
        <v>0</v>
      </c>
      <c r="FF163" s="236"/>
      <c r="FG163" s="280"/>
      <c r="FH163" s="237">
        <v>12</v>
      </c>
      <c r="FI163" s="229">
        <v>4</v>
      </c>
      <c r="FJ163" s="234">
        <f>DCOUNT($H$20:$AI$4020,$H$20,FH162:FI163)</f>
        <v>0</v>
      </c>
      <c r="FK163" s="161"/>
      <c r="FL163" s="138"/>
      <c r="FM163" s="193"/>
      <c r="FN163" s="138"/>
      <c r="FO163" s="193"/>
      <c r="FP163" s="193"/>
      <c r="FQ163" s="193"/>
      <c r="FR163" s="140"/>
      <c r="FS163" s="140"/>
      <c r="FT163" s="354"/>
      <c r="FU163" s="855" t="s">
        <v>1830</v>
      </c>
      <c r="FV163" s="856"/>
      <c r="FW163" s="857"/>
      <c r="FX163" s="85">
        <v>12</v>
      </c>
      <c r="FY163" s="85">
        <v>30</v>
      </c>
      <c r="FZ163" s="493">
        <v>0.26</v>
      </c>
      <c r="GA163" s="494">
        <f>0.017*0.25</f>
        <v>4.2500000000000003E-3</v>
      </c>
      <c r="GB163" s="87">
        <v>8</v>
      </c>
      <c r="GC163" s="85" t="s">
        <v>391</v>
      </c>
      <c r="GD163" s="85" t="s">
        <v>1721</v>
      </c>
      <c r="GE163" s="85" t="s">
        <v>272</v>
      </c>
      <c r="GF163" s="94"/>
      <c r="GM163" s="617"/>
      <c r="GN163" s="111"/>
      <c r="GO163" s="566"/>
    </row>
    <row r="164" spans="1:197" ht="15" customHeight="1" x14ac:dyDescent="0.15">
      <c r="A164" s="38"/>
      <c r="B164" s="38"/>
      <c r="C164" s="38"/>
      <c r="D164" s="38"/>
      <c r="E164" s="38"/>
      <c r="F164" s="38"/>
      <c r="G164" s="38"/>
      <c r="H164" s="412">
        <f t="shared" si="18"/>
        <v>0</v>
      </c>
      <c r="I164" s="47">
        <v>144</v>
      </c>
      <c r="J164" s="48"/>
      <c r="K164" s="48"/>
      <c r="L164" s="47" t="e">
        <f t="shared" si="19"/>
        <v>#N/A</v>
      </c>
      <c r="M164" s="48"/>
      <c r="N164" s="49"/>
      <c r="O164" s="59"/>
      <c r="P164" s="59"/>
      <c r="Q164" s="48"/>
      <c r="R164" s="50" t="s">
        <v>1009</v>
      </c>
      <c r="S164" s="48"/>
      <c r="T164" s="50" t="s">
        <v>1004</v>
      </c>
      <c r="U164" s="48"/>
      <c r="V164" s="47" t="s">
        <v>4102</v>
      </c>
      <c r="W164" s="686"/>
      <c r="X164" s="47"/>
      <c r="Y164" s="48"/>
      <c r="Z164" s="686"/>
      <c r="AA164" s="457"/>
      <c r="AB164" s="51" t="e">
        <f t="shared" si="20"/>
        <v>#N/A</v>
      </c>
      <c r="AC164" s="52">
        <v>144</v>
      </c>
      <c r="AD164" s="457"/>
      <c r="AE164" s="47" t="e">
        <f t="shared" si="21"/>
        <v>#N/A</v>
      </c>
      <c r="AF164" s="48"/>
      <c r="AG164" s="53" t="e">
        <f t="shared" si="22"/>
        <v>#N/A</v>
      </c>
      <c r="AH164" s="36" t="str">
        <f t="shared" si="23"/>
        <v/>
      </c>
      <c r="AI164" s="37" t="str">
        <f t="shared" si="24"/>
        <v/>
      </c>
      <c r="AJ164" s="38"/>
      <c r="AK164" s="38"/>
      <c r="AL164" s="38"/>
      <c r="AM164" s="38"/>
      <c r="AN164" s="38"/>
      <c r="AO164" s="38"/>
      <c r="AP164" s="38"/>
      <c r="AZ164" s="159"/>
      <c r="BA164" s="159"/>
      <c r="BB164" s="159"/>
      <c r="BH164" s="137">
        <v>144</v>
      </c>
      <c r="BI164" s="206"/>
      <c r="BJ164" s="207"/>
      <c r="BK164" s="207"/>
      <c r="BL164" s="207"/>
      <c r="BM164" s="207"/>
      <c r="BN164" s="206"/>
      <c r="BO164" s="208"/>
      <c r="BP164" s="206"/>
      <c r="BQ164" s="458"/>
      <c r="BR164" s="209"/>
      <c r="BS164" s="210"/>
      <c r="BT164" s="208"/>
      <c r="BU164" s="208"/>
      <c r="BV164" s="458"/>
      <c r="BW164" s="209"/>
      <c r="CP164" s="244"/>
      <c r="CQ164" s="150"/>
      <c r="CR164" s="224" t="s">
        <v>411</v>
      </c>
      <c r="CS164" s="258">
        <v>0</v>
      </c>
      <c r="CT164" s="178">
        <f>DCOUNT($H$20:$AI$4020,"入力ﾁｪｯｸ",CR163:CS164)</f>
        <v>0</v>
      </c>
      <c r="CU164" s="150"/>
      <c r="CV164" s="159"/>
      <c r="CW164" s="159"/>
      <c r="CX164" s="169"/>
      <c r="CY164" s="169"/>
      <c r="CZ164" s="159"/>
      <c r="DA164" s="159"/>
      <c r="DB164" s="159"/>
      <c r="DC164" s="159"/>
      <c r="DD164" s="150"/>
      <c r="DE164" s="213"/>
      <c r="DF164" s="213"/>
      <c r="DG164" s="446" t="s">
        <v>1267</v>
      </c>
      <c r="DH164" s="221">
        <v>0</v>
      </c>
      <c r="DI164" s="216">
        <v>7</v>
      </c>
      <c r="DJ164" s="222">
        <f>DCOUNT($H$20:$AI$4020,$H$20,DG163:DI164)</f>
        <v>0</v>
      </c>
      <c r="DK164" s="159"/>
      <c r="DM164" s="213"/>
      <c r="DN164" s="213"/>
      <c r="DO164" s="181" t="s">
        <v>1073</v>
      </c>
      <c r="DP164" s="182" t="s">
        <v>946</v>
      </c>
      <c r="DQ164" s="178" t="s">
        <v>1601</v>
      </c>
      <c r="DR164" s="183"/>
      <c r="DS164" s="158"/>
      <c r="DT164" s="159"/>
      <c r="DW164" s="225"/>
      <c r="DX164" s="331">
        <f>SUM(EB163:EB210)</f>
        <v>0</v>
      </c>
      <c r="DY164" s="227" t="s">
        <v>118</v>
      </c>
      <c r="DZ164" s="228">
        <v>0</v>
      </c>
      <c r="EA164" s="229">
        <v>7</v>
      </c>
      <c r="EB164" s="230">
        <f>DCOUNT($H$20:$AI$4020,$H$20,DY163:EA164)</f>
        <v>0</v>
      </c>
      <c r="EC164" s="230"/>
      <c r="ED164" s="225"/>
      <c r="EE164" s="225"/>
      <c r="EF164" s="263" t="s">
        <v>111</v>
      </c>
      <c r="EG164" s="228">
        <v>0</v>
      </c>
      <c r="EH164" s="229">
        <v>4</v>
      </c>
      <c r="EI164" s="230">
        <f>DCOUNT($H$20:$AI$4020,$H$20,EF163:EH164)</f>
        <v>0</v>
      </c>
      <c r="EK164" s="231"/>
      <c r="EL164" s="231"/>
      <c r="EM164" s="227" t="s">
        <v>373</v>
      </c>
      <c r="EN164" s="228">
        <v>0</v>
      </c>
      <c r="EO164" s="229">
        <v>4</v>
      </c>
      <c r="EP164" s="234">
        <f>DCOUNT($H$20:$AI$4020,$H$20,EM163:EO164)</f>
        <v>0</v>
      </c>
      <c r="EQ164" s="161"/>
      <c r="ER164" s="225"/>
      <c r="ES164" s="151"/>
      <c r="ET164" s="588" t="s">
        <v>2882</v>
      </c>
      <c r="EU164" s="589">
        <v>0</v>
      </c>
      <c r="EV164" s="584">
        <v>4</v>
      </c>
      <c r="EW164" s="590">
        <f>DCOUNT($H$20:$AI$4020,$H$20,ET163:EV164)</f>
        <v>0</v>
      </c>
      <c r="EY164" s="225"/>
      <c r="EZ164" s="606" t="s">
        <v>4043</v>
      </c>
      <c r="FA164" s="586" t="s">
        <v>76</v>
      </c>
      <c r="FB164" s="608" t="s">
        <v>946</v>
      </c>
      <c r="FC164" s="581" t="s">
        <v>1601</v>
      </c>
      <c r="FD164" s="582"/>
      <c r="FF164" s="236"/>
      <c r="FG164" s="284" t="s">
        <v>4030</v>
      </c>
      <c r="FH164" s="192" t="s">
        <v>742</v>
      </c>
      <c r="FI164" s="188" t="s">
        <v>1602</v>
      </c>
      <c r="FJ164" s="189"/>
      <c r="FK164" s="193"/>
      <c r="FL164" s="138"/>
      <c r="FM164" s="161"/>
      <c r="FN164" s="138"/>
      <c r="FO164" s="161"/>
      <c r="FP164" s="161"/>
      <c r="FQ164" s="161"/>
      <c r="FR164" s="140"/>
      <c r="FS164" s="140"/>
      <c r="FT164" s="354"/>
      <c r="FU164" s="855" t="s">
        <v>1831</v>
      </c>
      <c r="FV164" s="856"/>
      <c r="FW164" s="857"/>
      <c r="FX164" s="85">
        <v>12</v>
      </c>
      <c r="FY164" s="85">
        <v>30</v>
      </c>
      <c r="FZ164" s="493">
        <v>0.26</v>
      </c>
      <c r="GA164" s="494">
        <f>0.017*0.15</f>
        <v>2.5500000000000002E-3</v>
      </c>
      <c r="GB164" s="87">
        <v>8</v>
      </c>
      <c r="GC164" s="85" t="s">
        <v>391</v>
      </c>
      <c r="GD164" s="85" t="s">
        <v>1721</v>
      </c>
      <c r="GE164" s="85" t="s">
        <v>939</v>
      </c>
      <c r="GF164" s="94"/>
      <c r="GM164" s="617"/>
      <c r="GN164" s="111"/>
      <c r="GO164" s="566"/>
    </row>
    <row r="165" spans="1:197" ht="15" customHeight="1" x14ac:dyDescent="0.15">
      <c r="A165" s="38"/>
      <c r="B165" s="38"/>
      <c r="C165" s="38"/>
      <c r="D165" s="38"/>
      <c r="E165" s="38"/>
      <c r="F165" s="38"/>
      <c r="G165" s="38"/>
      <c r="H165" s="412">
        <f t="shared" si="18"/>
        <v>0</v>
      </c>
      <c r="I165" s="47">
        <v>145</v>
      </c>
      <c r="J165" s="48"/>
      <c r="K165" s="48"/>
      <c r="L165" s="47" t="e">
        <f t="shared" si="19"/>
        <v>#N/A</v>
      </c>
      <c r="M165" s="48"/>
      <c r="N165" s="49"/>
      <c r="O165" s="59"/>
      <c r="P165" s="59"/>
      <c r="Q165" s="48"/>
      <c r="R165" s="50" t="s">
        <v>1009</v>
      </c>
      <c r="S165" s="48"/>
      <c r="T165" s="50" t="s">
        <v>1004</v>
      </c>
      <c r="U165" s="48"/>
      <c r="V165" s="47" t="s">
        <v>4102</v>
      </c>
      <c r="W165" s="686"/>
      <c r="X165" s="47"/>
      <c r="Y165" s="48"/>
      <c r="Z165" s="686"/>
      <c r="AA165" s="457"/>
      <c r="AB165" s="51" t="e">
        <f t="shared" si="20"/>
        <v>#N/A</v>
      </c>
      <c r="AC165" s="52">
        <v>145</v>
      </c>
      <c r="AD165" s="457"/>
      <c r="AE165" s="47" t="e">
        <f t="shared" si="21"/>
        <v>#N/A</v>
      </c>
      <c r="AF165" s="48"/>
      <c r="AG165" s="53" t="e">
        <f t="shared" si="22"/>
        <v>#N/A</v>
      </c>
      <c r="AH165" s="36" t="str">
        <f t="shared" si="23"/>
        <v/>
      </c>
      <c r="AI165" s="37" t="str">
        <f t="shared" si="24"/>
        <v/>
      </c>
      <c r="AJ165" s="38"/>
      <c r="AK165" s="38"/>
      <c r="AL165" s="38"/>
      <c r="AM165" s="38"/>
      <c r="AN165" s="38"/>
      <c r="AO165" s="38"/>
      <c r="AP165" s="38"/>
      <c r="AZ165" s="159"/>
      <c r="BA165" s="159"/>
      <c r="BB165" s="159"/>
      <c r="BH165" s="137">
        <v>145</v>
      </c>
      <c r="BI165" s="206"/>
      <c r="BJ165" s="207"/>
      <c r="BK165" s="207"/>
      <c r="BL165" s="207"/>
      <c r="BM165" s="207"/>
      <c r="BN165" s="206"/>
      <c r="BO165" s="208"/>
      <c r="BP165" s="206"/>
      <c r="BQ165" s="458"/>
      <c r="BR165" s="209"/>
      <c r="BS165" s="210"/>
      <c r="BT165" s="208"/>
      <c r="BU165" s="208"/>
      <c r="BV165" s="458"/>
      <c r="BW165" s="209"/>
      <c r="CP165" s="244"/>
      <c r="CQ165" s="150"/>
      <c r="CR165" s="181" t="s">
        <v>1073</v>
      </c>
      <c r="CS165" s="253" t="s">
        <v>946</v>
      </c>
      <c r="CT165" s="183"/>
      <c r="CU165" s="150"/>
      <c r="CV165" s="159"/>
      <c r="CW165" s="159"/>
      <c r="CX165" s="169"/>
      <c r="CY165" s="169"/>
      <c r="CZ165" s="159"/>
      <c r="DA165" s="159"/>
      <c r="DB165" s="159"/>
      <c r="DC165" s="159"/>
      <c r="DD165" s="150"/>
      <c r="DE165" s="213"/>
      <c r="DF165" s="213"/>
      <c r="DG165" s="181" t="s">
        <v>452</v>
      </c>
      <c r="DH165" s="182" t="s">
        <v>946</v>
      </c>
      <c r="DI165" s="178" t="s">
        <v>1601</v>
      </c>
      <c r="DJ165" s="183"/>
      <c r="DK165" s="158"/>
      <c r="DM165" s="213"/>
      <c r="DN165" s="213"/>
      <c r="DO165" s="224" t="s">
        <v>212</v>
      </c>
      <c r="DP165" s="221">
        <v>0</v>
      </c>
      <c r="DQ165" s="216">
        <v>5</v>
      </c>
      <c r="DR165" s="222">
        <f>DCOUNT($H$20:$AI$4020,$H$20,DO164:DQ165)</f>
        <v>0</v>
      </c>
      <c r="DS165" s="159"/>
      <c r="DT165" s="158"/>
      <c r="DW165" s="225"/>
      <c r="DX165" s="331"/>
      <c r="DY165" s="186" t="s">
        <v>452</v>
      </c>
      <c r="DZ165" s="187" t="s">
        <v>946</v>
      </c>
      <c r="EA165" s="188" t="s">
        <v>1601</v>
      </c>
      <c r="EB165" s="189"/>
      <c r="EC165" s="341"/>
      <c r="ED165" s="225"/>
      <c r="EE165" s="225"/>
      <c r="EF165" s="186" t="s">
        <v>1629</v>
      </c>
      <c r="EG165" s="187" t="s">
        <v>946</v>
      </c>
      <c r="EH165" s="188" t="s">
        <v>1601</v>
      </c>
      <c r="EI165" s="189"/>
      <c r="EK165" s="231"/>
      <c r="EL165" s="231"/>
      <c r="EM165" s="186" t="s">
        <v>1629</v>
      </c>
      <c r="EN165" s="187" t="s">
        <v>946</v>
      </c>
      <c r="EO165" s="188" t="s">
        <v>1601</v>
      </c>
      <c r="EP165" s="189"/>
      <c r="EQ165" s="193"/>
      <c r="ER165" s="225"/>
      <c r="ES165" s="151"/>
      <c r="ET165" s="586" t="s">
        <v>76</v>
      </c>
      <c r="EU165" s="587" t="s">
        <v>946</v>
      </c>
      <c r="EV165" s="581" t="s">
        <v>1601</v>
      </c>
      <c r="EW165" s="582"/>
      <c r="EY165" s="225"/>
      <c r="EZ165" s="226">
        <f>SUM(FD164:FD175)</f>
        <v>0</v>
      </c>
      <c r="FA165" s="609" t="s">
        <v>2969</v>
      </c>
      <c r="FB165" s="591">
        <v>0</v>
      </c>
      <c r="FC165" s="584">
        <v>6</v>
      </c>
      <c r="FD165" s="592">
        <f>DCOUNT($H$20:$AI$4020,$H$20,FA164:FC165)</f>
        <v>0</v>
      </c>
      <c r="FF165" s="236"/>
      <c r="FG165" s="280"/>
      <c r="FH165" s="237">
        <v>12</v>
      </c>
      <c r="FI165" s="229">
        <v>5</v>
      </c>
      <c r="FJ165" s="234">
        <f>DCOUNT($H$20:$AI$4020,$H$20,FH164:FI165)</f>
        <v>0</v>
      </c>
      <c r="FK165" s="161"/>
      <c r="FL165" s="138"/>
      <c r="FM165" s="193"/>
      <c r="FN165" s="138"/>
      <c r="FO165" s="193"/>
      <c r="FP165" s="193"/>
      <c r="FQ165" s="193"/>
      <c r="FR165" s="140"/>
      <c r="FS165" s="140"/>
      <c r="FT165" s="354"/>
      <c r="FU165" s="855" t="s">
        <v>1832</v>
      </c>
      <c r="FV165" s="856"/>
      <c r="FW165" s="857"/>
      <c r="FX165" s="85">
        <v>12</v>
      </c>
      <c r="FY165" s="85">
        <v>30</v>
      </c>
      <c r="FZ165" s="493">
        <f>0.26*0.75</f>
        <v>0.19500000000000001</v>
      </c>
      <c r="GA165" s="494">
        <f>0.017*0.25</f>
        <v>4.2500000000000003E-3</v>
      </c>
      <c r="GB165" s="87">
        <v>8</v>
      </c>
      <c r="GC165" s="85" t="s">
        <v>391</v>
      </c>
      <c r="GD165" s="85" t="s">
        <v>1721</v>
      </c>
      <c r="GE165" s="85" t="s">
        <v>272</v>
      </c>
      <c r="GF165" s="94"/>
      <c r="GM165" s="616"/>
      <c r="GN165" s="111"/>
      <c r="GO165" s="566"/>
    </row>
    <row r="166" spans="1:197" ht="15" customHeight="1" x14ac:dyDescent="0.15">
      <c r="A166" s="38"/>
      <c r="B166" s="38"/>
      <c r="C166" s="38"/>
      <c r="D166" s="38"/>
      <c r="E166" s="38"/>
      <c r="F166" s="38"/>
      <c r="G166" s="38"/>
      <c r="H166" s="412">
        <f t="shared" si="18"/>
        <v>0</v>
      </c>
      <c r="I166" s="47">
        <v>146</v>
      </c>
      <c r="J166" s="48"/>
      <c r="K166" s="48"/>
      <c r="L166" s="47" t="e">
        <f t="shared" si="19"/>
        <v>#N/A</v>
      </c>
      <c r="M166" s="48"/>
      <c r="N166" s="49"/>
      <c r="O166" s="59"/>
      <c r="P166" s="59"/>
      <c r="Q166" s="48"/>
      <c r="R166" s="50" t="s">
        <v>1009</v>
      </c>
      <c r="S166" s="48"/>
      <c r="T166" s="50" t="s">
        <v>1004</v>
      </c>
      <c r="U166" s="48"/>
      <c r="V166" s="47" t="s">
        <v>4102</v>
      </c>
      <c r="W166" s="686"/>
      <c r="X166" s="47"/>
      <c r="Y166" s="48"/>
      <c r="Z166" s="686"/>
      <c r="AA166" s="457"/>
      <c r="AB166" s="51" t="e">
        <f t="shared" si="20"/>
        <v>#N/A</v>
      </c>
      <c r="AC166" s="52">
        <v>146</v>
      </c>
      <c r="AD166" s="457"/>
      <c r="AE166" s="47" t="e">
        <f t="shared" si="21"/>
        <v>#N/A</v>
      </c>
      <c r="AF166" s="48"/>
      <c r="AG166" s="53" t="e">
        <f t="shared" si="22"/>
        <v>#N/A</v>
      </c>
      <c r="AH166" s="36" t="str">
        <f t="shared" si="23"/>
        <v/>
      </c>
      <c r="AI166" s="37" t="str">
        <f t="shared" si="24"/>
        <v/>
      </c>
      <c r="AJ166" s="38"/>
      <c r="AK166" s="38"/>
      <c r="AL166" s="38"/>
      <c r="AM166" s="38"/>
      <c r="AN166" s="38"/>
      <c r="AO166" s="38"/>
      <c r="AP166" s="38"/>
      <c r="AZ166" s="159"/>
      <c r="BA166" s="159"/>
      <c r="BB166" s="159"/>
      <c r="BH166" s="137">
        <v>146</v>
      </c>
      <c r="BI166" s="206"/>
      <c r="BJ166" s="207"/>
      <c r="BK166" s="207"/>
      <c r="BL166" s="207"/>
      <c r="BM166" s="207"/>
      <c r="BN166" s="206"/>
      <c r="BO166" s="208"/>
      <c r="BP166" s="206"/>
      <c r="BQ166" s="458"/>
      <c r="BR166" s="209"/>
      <c r="BS166" s="210"/>
      <c r="BT166" s="208"/>
      <c r="BU166" s="208"/>
      <c r="BV166" s="458"/>
      <c r="BW166" s="209"/>
      <c r="CP166" s="244"/>
      <c r="CQ166" s="150"/>
      <c r="CR166" s="224" t="s">
        <v>412</v>
      </c>
      <c r="CS166" s="258">
        <v>0</v>
      </c>
      <c r="CT166" s="178">
        <f>DCOUNT($H$20:$AI$4020,"入力ﾁｪｯｸ",CR165:CS166)</f>
        <v>0</v>
      </c>
      <c r="CU166" s="150"/>
      <c r="CV166" s="159"/>
      <c r="CW166" s="159"/>
      <c r="CX166" s="169"/>
      <c r="CY166" s="169"/>
      <c r="CZ166" s="159"/>
      <c r="DA166" s="159"/>
      <c r="DB166" s="159"/>
      <c r="DC166" s="159"/>
      <c r="DD166" s="150"/>
      <c r="DE166" s="213"/>
      <c r="DF166" s="213"/>
      <c r="DG166" s="447" t="s">
        <v>1270</v>
      </c>
      <c r="DH166" s="221">
        <v>0</v>
      </c>
      <c r="DI166" s="216">
        <v>7</v>
      </c>
      <c r="DJ166" s="222">
        <f>DCOUNT($H$20:$AI$4020,$H$20,DG165:DI166)</f>
        <v>0</v>
      </c>
      <c r="DK166" s="159"/>
      <c r="DM166" s="213"/>
      <c r="DN166" s="213"/>
      <c r="DO166" s="181" t="s">
        <v>1073</v>
      </c>
      <c r="DP166" s="182" t="s">
        <v>946</v>
      </c>
      <c r="DQ166" s="178" t="s">
        <v>1601</v>
      </c>
      <c r="DR166" s="183"/>
      <c r="DS166" s="158"/>
      <c r="DT166" s="159"/>
      <c r="DW166" s="225"/>
      <c r="DX166" s="331"/>
      <c r="DY166" s="227" t="s">
        <v>120</v>
      </c>
      <c r="DZ166" s="228">
        <v>0</v>
      </c>
      <c r="EA166" s="229">
        <v>7</v>
      </c>
      <c r="EB166" s="230">
        <f>DCOUNT($H$20:$AI$4020,$H$20,DY165:EA166)</f>
        <v>0</v>
      </c>
      <c r="EC166" s="230"/>
      <c r="ED166" s="225"/>
      <c r="EE166" s="225"/>
      <c r="EF166" s="263" t="s">
        <v>892</v>
      </c>
      <c r="EG166" s="228">
        <v>0</v>
      </c>
      <c r="EH166" s="229">
        <v>4</v>
      </c>
      <c r="EI166" s="230">
        <f>DCOUNT($H$20:$AI$4020,$H$20,EF165:EH166)</f>
        <v>0</v>
      </c>
      <c r="EK166" s="231"/>
      <c r="EL166" s="231"/>
      <c r="EM166" s="233" t="s">
        <v>374</v>
      </c>
      <c r="EN166" s="228">
        <v>0</v>
      </c>
      <c r="EO166" s="229">
        <v>4</v>
      </c>
      <c r="EP166" s="234">
        <f>DCOUNT($H$20:$AI$4020,$H$20,EM165:EO166)</f>
        <v>0</v>
      </c>
      <c r="EQ166" s="161"/>
      <c r="ER166" s="225"/>
      <c r="ES166" s="151"/>
      <c r="ET166" s="588" t="s">
        <v>2883</v>
      </c>
      <c r="EU166" s="589">
        <v>0</v>
      </c>
      <c r="EV166" s="584">
        <v>4</v>
      </c>
      <c r="EW166" s="590">
        <f>DCOUNT($H$20:$AI$4020,$H$20,ET165:EV166)</f>
        <v>0</v>
      </c>
      <c r="EY166" s="225"/>
      <c r="EZ166" s="225"/>
      <c r="FA166" s="586" t="s">
        <v>76</v>
      </c>
      <c r="FB166" s="608" t="s">
        <v>946</v>
      </c>
      <c r="FC166" s="581" t="s">
        <v>1601</v>
      </c>
      <c r="FD166" s="582"/>
      <c r="FF166" s="236"/>
      <c r="FG166" s="275" t="s">
        <v>4071</v>
      </c>
      <c r="FH166" s="192" t="s">
        <v>742</v>
      </c>
      <c r="FI166" s="188" t="s">
        <v>1602</v>
      </c>
      <c r="FJ166" s="189"/>
      <c r="FK166" s="193"/>
      <c r="FL166" s="138"/>
      <c r="FM166" s="161"/>
      <c r="FN166" s="138"/>
      <c r="FO166" s="161"/>
      <c r="FP166" s="161"/>
      <c r="FQ166" s="161"/>
      <c r="FR166" s="140"/>
      <c r="FS166" s="140"/>
      <c r="FT166" s="354"/>
      <c r="FU166" s="855" t="s">
        <v>1833</v>
      </c>
      <c r="FV166" s="856"/>
      <c r="FW166" s="857"/>
      <c r="FX166" s="85">
        <v>12</v>
      </c>
      <c r="FY166" s="85">
        <v>30</v>
      </c>
      <c r="FZ166" s="493">
        <f>0.26*0.75</f>
        <v>0.19500000000000001</v>
      </c>
      <c r="GA166" s="494">
        <f>0.017*0.15</f>
        <v>2.5500000000000002E-3</v>
      </c>
      <c r="GB166" s="87">
        <v>8</v>
      </c>
      <c r="GC166" s="85" t="s">
        <v>391</v>
      </c>
      <c r="GD166" s="85" t="s">
        <v>1721</v>
      </c>
      <c r="GE166" s="85" t="s">
        <v>939</v>
      </c>
      <c r="GF166" s="94"/>
      <c r="GM166" s="616"/>
      <c r="GN166" s="111"/>
      <c r="GO166" s="566"/>
    </row>
    <row r="167" spans="1:197" ht="15" customHeight="1" x14ac:dyDescent="0.15">
      <c r="A167" s="38"/>
      <c r="B167" s="38"/>
      <c r="C167" s="38"/>
      <c r="D167" s="38"/>
      <c r="E167" s="38"/>
      <c r="F167" s="38"/>
      <c r="G167" s="38"/>
      <c r="H167" s="412">
        <f t="shared" si="18"/>
        <v>0</v>
      </c>
      <c r="I167" s="47">
        <v>147</v>
      </c>
      <c r="J167" s="48"/>
      <c r="K167" s="48"/>
      <c r="L167" s="47" t="e">
        <f t="shared" si="19"/>
        <v>#N/A</v>
      </c>
      <c r="M167" s="48"/>
      <c r="N167" s="49"/>
      <c r="O167" s="59"/>
      <c r="P167" s="59"/>
      <c r="Q167" s="48"/>
      <c r="R167" s="50" t="s">
        <v>1009</v>
      </c>
      <c r="S167" s="48"/>
      <c r="T167" s="50" t="s">
        <v>1004</v>
      </c>
      <c r="U167" s="48"/>
      <c r="V167" s="47" t="s">
        <v>4102</v>
      </c>
      <c r="W167" s="686"/>
      <c r="X167" s="47"/>
      <c r="Y167" s="48"/>
      <c r="Z167" s="686"/>
      <c r="AA167" s="457"/>
      <c r="AB167" s="51" t="e">
        <f t="shared" si="20"/>
        <v>#N/A</v>
      </c>
      <c r="AC167" s="52">
        <v>147</v>
      </c>
      <c r="AD167" s="457"/>
      <c r="AE167" s="47" t="e">
        <f t="shared" si="21"/>
        <v>#N/A</v>
      </c>
      <c r="AF167" s="48"/>
      <c r="AG167" s="53" t="e">
        <f t="shared" si="22"/>
        <v>#N/A</v>
      </c>
      <c r="AH167" s="36" t="str">
        <f t="shared" si="23"/>
        <v/>
      </c>
      <c r="AI167" s="37" t="str">
        <f t="shared" si="24"/>
        <v/>
      </c>
      <c r="AJ167" s="38"/>
      <c r="AK167" s="38"/>
      <c r="AL167" s="38"/>
      <c r="AM167" s="38"/>
      <c r="AN167" s="38"/>
      <c r="AO167" s="38"/>
      <c r="AP167" s="38"/>
      <c r="AZ167" s="159"/>
      <c r="BA167" s="159"/>
      <c r="BB167" s="159"/>
      <c r="BH167" s="137">
        <v>147</v>
      </c>
      <c r="BI167" s="206"/>
      <c r="BJ167" s="207"/>
      <c r="BK167" s="207"/>
      <c r="BL167" s="207"/>
      <c r="BM167" s="207"/>
      <c r="BN167" s="206"/>
      <c r="BO167" s="208"/>
      <c r="BP167" s="206"/>
      <c r="BQ167" s="458"/>
      <c r="BR167" s="209"/>
      <c r="BS167" s="210"/>
      <c r="BT167" s="208"/>
      <c r="BU167" s="208"/>
      <c r="BV167" s="458"/>
      <c r="BW167" s="209"/>
      <c r="CP167" s="244"/>
      <c r="CQ167" s="244"/>
      <c r="CR167" s="181" t="s">
        <v>1073</v>
      </c>
      <c r="CS167" s="253" t="s">
        <v>946</v>
      </c>
      <c r="CT167" s="183"/>
      <c r="CU167" s="150"/>
      <c r="CV167" s="159"/>
      <c r="CW167" s="159"/>
      <c r="CX167" s="169"/>
      <c r="CY167" s="169"/>
      <c r="CZ167" s="159"/>
      <c r="DA167" s="159"/>
      <c r="DB167" s="159"/>
      <c r="DC167" s="159"/>
      <c r="DD167" s="150"/>
      <c r="DE167" s="213"/>
      <c r="DF167" s="213"/>
      <c r="DG167" s="595" t="s">
        <v>76</v>
      </c>
      <c r="DH167" s="596" t="s">
        <v>946</v>
      </c>
      <c r="DI167" s="599" t="s">
        <v>1601</v>
      </c>
      <c r="DJ167" s="597"/>
      <c r="DK167" s="158"/>
      <c r="DM167" s="213"/>
      <c r="DN167" s="213"/>
      <c r="DO167" s="224" t="s">
        <v>215</v>
      </c>
      <c r="DP167" s="221">
        <v>0</v>
      </c>
      <c r="DQ167" s="216">
        <v>5</v>
      </c>
      <c r="DR167" s="222">
        <f>DCOUNT($H$20:$AI$4020,$H$20,DO166:DQ167)</f>
        <v>0</v>
      </c>
      <c r="DS167" s="159"/>
      <c r="DT167" s="158"/>
      <c r="DW167" s="225"/>
      <c r="DX167" s="331"/>
      <c r="DY167" s="186" t="s">
        <v>452</v>
      </c>
      <c r="DZ167" s="187" t="s">
        <v>946</v>
      </c>
      <c r="EA167" s="188" t="s">
        <v>1601</v>
      </c>
      <c r="EB167" s="189"/>
      <c r="EC167" s="341"/>
      <c r="ED167" s="225"/>
      <c r="EE167" s="225"/>
      <c r="EF167" s="186" t="s">
        <v>1629</v>
      </c>
      <c r="EG167" s="187" t="s">
        <v>946</v>
      </c>
      <c r="EH167" s="188" t="s">
        <v>1601</v>
      </c>
      <c r="EI167" s="189"/>
      <c r="EK167" s="231"/>
      <c r="EL167" s="231"/>
      <c r="EM167" s="186" t="s">
        <v>1629</v>
      </c>
      <c r="EN167" s="187" t="s">
        <v>946</v>
      </c>
      <c r="EO167" s="188" t="s">
        <v>1601</v>
      </c>
      <c r="EP167" s="189"/>
      <c r="EQ167" s="193"/>
      <c r="ER167" s="225"/>
      <c r="ES167" s="151"/>
      <c r="ET167" s="586" t="s">
        <v>76</v>
      </c>
      <c r="EU167" s="587" t="s">
        <v>946</v>
      </c>
      <c r="EV167" s="581" t="s">
        <v>1601</v>
      </c>
      <c r="EW167" s="582"/>
      <c r="EY167" s="225"/>
      <c r="EZ167" s="225"/>
      <c r="FA167" s="609" t="s">
        <v>2970</v>
      </c>
      <c r="FB167" s="591">
        <v>0</v>
      </c>
      <c r="FC167" s="584">
        <v>6</v>
      </c>
      <c r="FD167" s="592">
        <f>DCOUNT($H$20:$AI$4020,$H$20,FA166:FC167)</f>
        <v>0</v>
      </c>
      <c r="FF167" s="236"/>
      <c r="FG167" s="280"/>
      <c r="FH167" s="237">
        <v>12</v>
      </c>
      <c r="FI167" s="229">
        <v>6</v>
      </c>
      <c r="FJ167" s="234">
        <f>DCOUNT($H$20:$AI$4020,$H$20,FH166:FI167)</f>
        <v>0</v>
      </c>
      <c r="FK167" s="161"/>
      <c r="FL167" s="138"/>
      <c r="FM167" s="193"/>
      <c r="FN167" s="138"/>
      <c r="FO167" s="193"/>
      <c r="FP167" s="193"/>
      <c r="FQ167" s="193"/>
      <c r="FR167" s="140"/>
      <c r="FS167" s="140"/>
      <c r="FT167" s="354"/>
      <c r="FU167" s="855" t="s">
        <v>1834</v>
      </c>
      <c r="FV167" s="856"/>
      <c r="FW167" s="857"/>
      <c r="FX167" s="85">
        <v>12</v>
      </c>
      <c r="FY167" s="85">
        <v>30</v>
      </c>
      <c r="FZ167" s="493">
        <f>0.26*0.5</f>
        <v>0.13</v>
      </c>
      <c r="GA167" s="494">
        <f>0.017*0.25</f>
        <v>4.2500000000000003E-3</v>
      </c>
      <c r="GB167" s="87">
        <v>8</v>
      </c>
      <c r="GC167" s="85" t="s">
        <v>391</v>
      </c>
      <c r="GD167" s="85" t="s">
        <v>1721</v>
      </c>
      <c r="GE167" s="85" t="s">
        <v>272</v>
      </c>
      <c r="GF167" s="94"/>
      <c r="GM167" s="616"/>
      <c r="GN167" s="111"/>
      <c r="GO167" s="566"/>
    </row>
    <row r="168" spans="1:197" ht="15" customHeight="1" x14ac:dyDescent="0.15">
      <c r="A168" s="38"/>
      <c r="B168" s="38"/>
      <c r="C168" s="38"/>
      <c r="D168" s="38"/>
      <c r="E168" s="38"/>
      <c r="F168" s="38"/>
      <c r="G168" s="38"/>
      <c r="H168" s="412">
        <f t="shared" si="18"/>
        <v>0</v>
      </c>
      <c r="I168" s="47">
        <v>148</v>
      </c>
      <c r="J168" s="48"/>
      <c r="K168" s="48"/>
      <c r="L168" s="47" t="e">
        <f t="shared" si="19"/>
        <v>#N/A</v>
      </c>
      <c r="M168" s="48"/>
      <c r="N168" s="49"/>
      <c r="O168" s="59"/>
      <c r="P168" s="59"/>
      <c r="Q168" s="48"/>
      <c r="R168" s="50" t="s">
        <v>1009</v>
      </c>
      <c r="S168" s="48"/>
      <c r="T168" s="50" t="s">
        <v>1004</v>
      </c>
      <c r="U168" s="48"/>
      <c r="V168" s="47" t="s">
        <v>4102</v>
      </c>
      <c r="W168" s="686"/>
      <c r="X168" s="47"/>
      <c r="Y168" s="48"/>
      <c r="Z168" s="686"/>
      <c r="AA168" s="457"/>
      <c r="AB168" s="51" t="e">
        <f t="shared" si="20"/>
        <v>#N/A</v>
      </c>
      <c r="AC168" s="52">
        <v>148</v>
      </c>
      <c r="AD168" s="457"/>
      <c r="AE168" s="47" t="e">
        <f t="shared" si="21"/>
        <v>#N/A</v>
      </c>
      <c r="AF168" s="48"/>
      <c r="AG168" s="53" t="e">
        <f t="shared" si="22"/>
        <v>#N/A</v>
      </c>
      <c r="AH168" s="36" t="str">
        <f t="shared" si="23"/>
        <v/>
      </c>
      <c r="AI168" s="37" t="str">
        <f t="shared" si="24"/>
        <v/>
      </c>
      <c r="AJ168" s="38"/>
      <c r="AK168" s="38"/>
      <c r="AL168" s="38"/>
      <c r="AM168" s="38"/>
      <c r="AN168" s="38"/>
      <c r="AO168" s="38"/>
      <c r="AP168" s="38"/>
      <c r="AZ168" s="159"/>
      <c r="BA168" s="159"/>
      <c r="BB168" s="159"/>
      <c r="BH168" s="137">
        <v>148</v>
      </c>
      <c r="BI168" s="206"/>
      <c r="BJ168" s="207"/>
      <c r="BK168" s="207"/>
      <c r="BL168" s="207"/>
      <c r="BM168" s="207"/>
      <c r="BN168" s="206"/>
      <c r="BO168" s="208"/>
      <c r="BP168" s="206"/>
      <c r="BQ168" s="458"/>
      <c r="BR168" s="209"/>
      <c r="BS168" s="210"/>
      <c r="BT168" s="208"/>
      <c r="BU168" s="208"/>
      <c r="BV168" s="458"/>
      <c r="BW168" s="209"/>
      <c r="CP168" s="244"/>
      <c r="CQ168" s="244"/>
      <c r="CR168" s="224" t="s">
        <v>1263</v>
      </c>
      <c r="CS168" s="258">
        <v>0</v>
      </c>
      <c r="CT168" s="178">
        <f>DCOUNT($H$20:$AI$4020,"入力ﾁｪｯｸ",CR167:CS168)</f>
        <v>0</v>
      </c>
      <c r="CU168" s="150"/>
      <c r="CV168" s="159"/>
      <c r="CW168" s="159"/>
      <c r="CX168" s="169"/>
      <c r="CY168" s="169"/>
      <c r="CZ168" s="159"/>
      <c r="DA168" s="159"/>
      <c r="DB168" s="159"/>
      <c r="DC168" s="159"/>
      <c r="DD168" s="150"/>
      <c r="DE168" s="213"/>
      <c r="DF168" s="213"/>
      <c r="DG168" s="598" t="s">
        <v>3078</v>
      </c>
      <c r="DH168" s="597">
        <v>0</v>
      </c>
      <c r="DI168" s="599">
        <v>7</v>
      </c>
      <c r="DJ168" s="619">
        <f>DCOUNT($H$20:$AI$4020,$H$20,DG167:DI168)</f>
        <v>0</v>
      </c>
      <c r="DK168" s="159"/>
      <c r="DM168" s="213"/>
      <c r="DN168" s="213"/>
      <c r="DO168" s="181" t="s">
        <v>1073</v>
      </c>
      <c r="DP168" s="182" t="s">
        <v>946</v>
      </c>
      <c r="DQ168" s="178" t="s">
        <v>1601</v>
      </c>
      <c r="DR168" s="183"/>
      <c r="DS168" s="158"/>
      <c r="DT168" s="159"/>
      <c r="DW168" s="225"/>
      <c r="DX168" s="331"/>
      <c r="DY168" s="227" t="s">
        <v>122</v>
      </c>
      <c r="DZ168" s="228">
        <v>0</v>
      </c>
      <c r="EA168" s="229">
        <v>7</v>
      </c>
      <c r="EB168" s="230">
        <f>DCOUNT($H$20:$AI$4020,$H$20,DY167:EA168)</f>
        <v>0</v>
      </c>
      <c r="EC168" s="230"/>
      <c r="ED168" s="225"/>
      <c r="EE168" s="225"/>
      <c r="EF168" s="263" t="s">
        <v>894</v>
      </c>
      <c r="EG168" s="228">
        <v>0</v>
      </c>
      <c r="EH168" s="229">
        <v>4</v>
      </c>
      <c r="EI168" s="230">
        <f>DCOUNT($H$20:$AI$4020,$H$20,EF167:EH168)</f>
        <v>0</v>
      </c>
      <c r="EK168" s="231"/>
      <c r="EL168" s="231"/>
      <c r="EM168" s="233" t="s">
        <v>375</v>
      </c>
      <c r="EN168" s="228">
        <v>0</v>
      </c>
      <c r="EO168" s="229">
        <v>4</v>
      </c>
      <c r="EP168" s="234">
        <f>DCOUNT($H$20:$AI$4020,$H$20,EM167:EO168)</f>
        <v>0</v>
      </c>
      <c r="EQ168" s="161"/>
      <c r="ER168" s="225"/>
      <c r="ES168" s="151"/>
      <c r="ET168" s="588" t="s">
        <v>2884</v>
      </c>
      <c r="EU168" s="589">
        <v>0</v>
      </c>
      <c r="EV168" s="584">
        <v>4</v>
      </c>
      <c r="EW168" s="590">
        <f>DCOUNT($H$20:$AI$4020,$H$20,ET167:EV168)</f>
        <v>0</v>
      </c>
      <c r="EY168" s="225"/>
      <c r="EZ168" s="225"/>
      <c r="FA168" s="586" t="s">
        <v>76</v>
      </c>
      <c r="FB168" s="608" t="s">
        <v>946</v>
      </c>
      <c r="FC168" s="581" t="s">
        <v>1601</v>
      </c>
      <c r="FD168" s="582"/>
      <c r="FF168" s="236"/>
      <c r="FG168" s="275" t="s">
        <v>4083</v>
      </c>
      <c r="FH168" s="192" t="s">
        <v>742</v>
      </c>
      <c r="FI168" s="188" t="s">
        <v>1602</v>
      </c>
      <c r="FJ168" s="189"/>
      <c r="FK168" s="193"/>
      <c r="FL168" s="138"/>
      <c r="FM168" s="161"/>
      <c r="FN168" s="138"/>
      <c r="FO168" s="161"/>
      <c r="FP168" s="161"/>
      <c r="FQ168" s="161"/>
      <c r="FR168" s="140"/>
      <c r="FS168" s="140"/>
      <c r="FT168" s="354"/>
      <c r="FU168" s="855" t="s">
        <v>1835</v>
      </c>
      <c r="FV168" s="856"/>
      <c r="FW168" s="857"/>
      <c r="FX168" s="85">
        <v>12</v>
      </c>
      <c r="FY168" s="85">
        <v>30</v>
      </c>
      <c r="FZ168" s="493">
        <f>0.26*0.5</f>
        <v>0.13</v>
      </c>
      <c r="GA168" s="494">
        <f>0.017*0.15</f>
        <v>2.5500000000000002E-3</v>
      </c>
      <c r="GB168" s="87">
        <v>8</v>
      </c>
      <c r="GC168" s="85" t="s">
        <v>391</v>
      </c>
      <c r="GD168" s="85" t="s">
        <v>1721</v>
      </c>
      <c r="GE168" s="85" t="s">
        <v>939</v>
      </c>
      <c r="GF168" s="94"/>
      <c r="GM168" s="616"/>
      <c r="GN168" s="111"/>
      <c r="GO168" s="566"/>
    </row>
    <row r="169" spans="1:197" ht="15" customHeight="1" x14ac:dyDescent="0.15">
      <c r="A169" s="38"/>
      <c r="B169" s="38"/>
      <c r="C169" s="38"/>
      <c r="D169" s="38"/>
      <c r="E169" s="38"/>
      <c r="F169" s="38"/>
      <c r="G169" s="38"/>
      <c r="H169" s="412">
        <f t="shared" si="18"/>
        <v>0</v>
      </c>
      <c r="I169" s="47">
        <v>149</v>
      </c>
      <c r="J169" s="48"/>
      <c r="K169" s="48"/>
      <c r="L169" s="47" t="e">
        <f t="shared" si="19"/>
        <v>#N/A</v>
      </c>
      <c r="M169" s="48"/>
      <c r="N169" s="49"/>
      <c r="O169" s="59"/>
      <c r="P169" s="59"/>
      <c r="Q169" s="48"/>
      <c r="R169" s="50" t="s">
        <v>1009</v>
      </c>
      <c r="S169" s="48"/>
      <c r="T169" s="50" t="s">
        <v>1004</v>
      </c>
      <c r="U169" s="48"/>
      <c r="V169" s="47" t="s">
        <v>4102</v>
      </c>
      <c r="W169" s="686"/>
      <c r="X169" s="47"/>
      <c r="Y169" s="48"/>
      <c r="Z169" s="686"/>
      <c r="AA169" s="457"/>
      <c r="AB169" s="51" t="e">
        <f t="shared" si="20"/>
        <v>#N/A</v>
      </c>
      <c r="AC169" s="52">
        <v>149</v>
      </c>
      <c r="AD169" s="457"/>
      <c r="AE169" s="47" t="e">
        <f t="shared" si="21"/>
        <v>#N/A</v>
      </c>
      <c r="AF169" s="48"/>
      <c r="AG169" s="53" t="e">
        <f t="shared" si="22"/>
        <v>#N/A</v>
      </c>
      <c r="AH169" s="36" t="str">
        <f t="shared" si="23"/>
        <v/>
      </c>
      <c r="AI169" s="37" t="str">
        <f t="shared" si="24"/>
        <v/>
      </c>
      <c r="AJ169" s="38"/>
      <c r="AK169" s="38"/>
      <c r="AL169" s="38"/>
      <c r="AM169" s="38"/>
      <c r="AN169" s="38"/>
      <c r="AO169" s="38"/>
      <c r="AP169" s="38"/>
      <c r="AZ169" s="159"/>
      <c r="BA169" s="159"/>
      <c r="BB169" s="159"/>
      <c r="BH169" s="137">
        <v>149</v>
      </c>
      <c r="BI169" s="206"/>
      <c r="BJ169" s="207"/>
      <c r="BK169" s="207"/>
      <c r="BL169" s="207"/>
      <c r="BM169" s="207"/>
      <c r="BN169" s="206"/>
      <c r="BO169" s="208"/>
      <c r="BP169" s="206"/>
      <c r="BQ169" s="458"/>
      <c r="BR169" s="209"/>
      <c r="BS169" s="210"/>
      <c r="BT169" s="208"/>
      <c r="BU169" s="208"/>
      <c r="BV169" s="458"/>
      <c r="BW169" s="209"/>
      <c r="CP169" s="244"/>
      <c r="CQ169" s="244"/>
      <c r="CR169" s="181" t="s">
        <v>1073</v>
      </c>
      <c r="CS169" s="253" t="s">
        <v>946</v>
      </c>
      <c r="CT169" s="183"/>
      <c r="CU169" s="150"/>
      <c r="CV169" s="159"/>
      <c r="CW169" s="159"/>
      <c r="CX169" s="169"/>
      <c r="CY169" s="169"/>
      <c r="CZ169" s="159"/>
      <c r="DA169" s="159"/>
      <c r="DB169" s="159"/>
      <c r="DC169" s="159"/>
      <c r="DD169" s="150"/>
      <c r="DE169" s="213"/>
      <c r="DF169" s="213"/>
      <c r="DG169" s="595" t="s">
        <v>76</v>
      </c>
      <c r="DH169" s="596" t="s">
        <v>946</v>
      </c>
      <c r="DI169" s="599" t="s">
        <v>1601</v>
      </c>
      <c r="DJ169" s="597"/>
      <c r="DK169" s="158"/>
      <c r="DM169" s="213"/>
      <c r="DN169" s="213"/>
      <c r="DO169" s="224" t="s">
        <v>217</v>
      </c>
      <c r="DP169" s="221">
        <v>0</v>
      </c>
      <c r="DQ169" s="216">
        <v>5</v>
      </c>
      <c r="DR169" s="222">
        <f>DCOUNT($H$20:$AI$4020,$H$20,DO168:DQ169)</f>
        <v>0</v>
      </c>
      <c r="DS169" s="159"/>
      <c r="DT169" s="158"/>
      <c r="DW169" s="225"/>
      <c r="DX169" s="331"/>
      <c r="DY169" s="186" t="s">
        <v>452</v>
      </c>
      <c r="DZ169" s="187" t="s">
        <v>946</v>
      </c>
      <c r="EA169" s="188" t="s">
        <v>1601</v>
      </c>
      <c r="EB169" s="189"/>
      <c r="EC169" s="341"/>
      <c r="ED169" s="225"/>
      <c r="EE169" s="225"/>
      <c r="EF169" s="186" t="s">
        <v>1629</v>
      </c>
      <c r="EG169" s="187" t="s">
        <v>946</v>
      </c>
      <c r="EH169" s="188" t="s">
        <v>1601</v>
      </c>
      <c r="EI169" s="189"/>
      <c r="EK169" s="231"/>
      <c r="EL169" s="231"/>
      <c r="EM169" s="186" t="s">
        <v>1629</v>
      </c>
      <c r="EN169" s="187" t="s">
        <v>946</v>
      </c>
      <c r="EO169" s="188" t="s">
        <v>1601</v>
      </c>
      <c r="EP169" s="189"/>
      <c r="EQ169" s="193"/>
      <c r="ER169" s="225"/>
      <c r="ES169" s="151"/>
      <c r="ET169" s="586" t="s">
        <v>76</v>
      </c>
      <c r="EU169" s="587" t="s">
        <v>946</v>
      </c>
      <c r="EV169" s="581" t="s">
        <v>1601</v>
      </c>
      <c r="EW169" s="582"/>
      <c r="EY169" s="225"/>
      <c r="EZ169" s="225"/>
      <c r="FA169" s="609" t="s">
        <v>2971</v>
      </c>
      <c r="FB169" s="591">
        <v>0</v>
      </c>
      <c r="FC169" s="584">
        <v>6</v>
      </c>
      <c r="FD169" s="592">
        <f>DCOUNT($H$20:$AI$4020,$H$20,FA168:FC169)</f>
        <v>0</v>
      </c>
      <c r="FF169" s="236"/>
      <c r="FG169" s="280"/>
      <c r="FH169" s="237">
        <v>12</v>
      </c>
      <c r="FI169" s="229">
        <v>7</v>
      </c>
      <c r="FJ169" s="234">
        <f>DCOUNT($H$20:$AI$4020,$H$20,FH168:FI169)</f>
        <v>0</v>
      </c>
      <c r="FK169" s="161"/>
      <c r="FL169" s="138"/>
      <c r="FM169" s="193"/>
      <c r="FN169" s="138"/>
      <c r="FO169" s="193"/>
      <c r="FP169" s="193"/>
      <c r="FQ169" s="193"/>
      <c r="FR169" s="140"/>
      <c r="FS169" s="140"/>
      <c r="FT169" s="354"/>
      <c r="FU169" s="855" t="s">
        <v>1836</v>
      </c>
      <c r="FV169" s="856"/>
      <c r="FW169" s="857"/>
      <c r="FX169" s="85">
        <v>12</v>
      </c>
      <c r="FY169" s="85">
        <v>30</v>
      </c>
      <c r="FZ169" s="493">
        <f>0.26*0.25</f>
        <v>6.5000000000000002E-2</v>
      </c>
      <c r="GA169" s="494">
        <f>0.017*0.25</f>
        <v>4.2500000000000003E-3</v>
      </c>
      <c r="GB169" s="87">
        <v>8</v>
      </c>
      <c r="GC169" s="85" t="s">
        <v>391</v>
      </c>
      <c r="GD169" s="85" t="s">
        <v>1721</v>
      </c>
      <c r="GE169" s="85" t="s">
        <v>272</v>
      </c>
      <c r="GF169" s="94"/>
      <c r="GM169" s="616"/>
      <c r="GN169" s="111"/>
      <c r="GO169" s="566"/>
    </row>
    <row r="170" spans="1:197" ht="15" customHeight="1" x14ac:dyDescent="0.15">
      <c r="A170" s="38"/>
      <c r="B170" s="38"/>
      <c r="C170" s="38"/>
      <c r="D170" s="38"/>
      <c r="E170" s="38"/>
      <c r="F170" s="38"/>
      <c r="G170" s="38"/>
      <c r="H170" s="412">
        <f t="shared" si="18"/>
        <v>0</v>
      </c>
      <c r="I170" s="47">
        <v>150</v>
      </c>
      <c r="J170" s="48"/>
      <c r="K170" s="48"/>
      <c r="L170" s="47" t="e">
        <f t="shared" si="19"/>
        <v>#N/A</v>
      </c>
      <c r="M170" s="48"/>
      <c r="N170" s="49"/>
      <c r="O170" s="59"/>
      <c r="P170" s="59"/>
      <c r="Q170" s="48"/>
      <c r="R170" s="50" t="s">
        <v>1009</v>
      </c>
      <c r="S170" s="48"/>
      <c r="T170" s="50" t="s">
        <v>1004</v>
      </c>
      <c r="U170" s="48"/>
      <c r="V170" s="47" t="s">
        <v>4102</v>
      </c>
      <c r="W170" s="686"/>
      <c r="X170" s="47"/>
      <c r="Y170" s="48"/>
      <c r="Z170" s="686"/>
      <c r="AA170" s="457"/>
      <c r="AB170" s="51" t="e">
        <f t="shared" si="20"/>
        <v>#N/A</v>
      </c>
      <c r="AC170" s="52">
        <v>150</v>
      </c>
      <c r="AD170" s="457"/>
      <c r="AE170" s="47" t="e">
        <f t="shared" si="21"/>
        <v>#N/A</v>
      </c>
      <c r="AF170" s="48"/>
      <c r="AG170" s="53" t="e">
        <f t="shared" si="22"/>
        <v>#N/A</v>
      </c>
      <c r="AH170" s="36" t="str">
        <f t="shared" si="23"/>
        <v/>
      </c>
      <c r="AI170" s="37" t="str">
        <f t="shared" si="24"/>
        <v/>
      </c>
      <c r="AJ170" s="38"/>
      <c r="AK170" s="38"/>
      <c r="AL170" s="38"/>
      <c r="AM170" s="38"/>
      <c r="AN170" s="38"/>
      <c r="AO170" s="38"/>
      <c r="AP170" s="38"/>
      <c r="AZ170" s="159"/>
      <c r="BA170" s="159"/>
      <c r="BB170" s="159"/>
      <c r="BH170" s="137">
        <v>150</v>
      </c>
      <c r="BI170" s="206"/>
      <c r="BJ170" s="207"/>
      <c r="BK170" s="207"/>
      <c r="BL170" s="207"/>
      <c r="BM170" s="207"/>
      <c r="BN170" s="206"/>
      <c r="BO170" s="208"/>
      <c r="BP170" s="206"/>
      <c r="BQ170" s="458"/>
      <c r="BR170" s="209"/>
      <c r="BS170" s="210"/>
      <c r="BT170" s="208"/>
      <c r="BU170" s="208"/>
      <c r="BV170" s="458"/>
      <c r="BW170" s="209"/>
      <c r="CP170" s="244"/>
      <c r="CQ170" s="244"/>
      <c r="CR170" s="224" t="s">
        <v>1264</v>
      </c>
      <c r="CS170" s="258">
        <v>0</v>
      </c>
      <c r="CT170" s="178">
        <f>DCOUNT($H$20:$AI$4020,"入力ﾁｪｯｸ",CR169:CS170)</f>
        <v>0</v>
      </c>
      <c r="CU170" s="150"/>
      <c r="CV170" s="159"/>
      <c r="CW170" s="159"/>
      <c r="CX170" s="169"/>
      <c r="CY170" s="169"/>
      <c r="CZ170" s="159"/>
      <c r="DA170" s="159"/>
      <c r="DB170" s="159"/>
      <c r="DC170" s="158"/>
      <c r="DD170" s="158"/>
      <c r="DE170" s="213"/>
      <c r="DF170" s="213"/>
      <c r="DG170" s="598" t="s">
        <v>3079</v>
      </c>
      <c r="DH170" s="597">
        <v>0</v>
      </c>
      <c r="DI170" s="599">
        <v>7</v>
      </c>
      <c r="DJ170" s="619">
        <f>DCOUNT($H$20:$AI$4020,$H$20,DG169:DI170)</f>
        <v>0</v>
      </c>
      <c r="DK170" s="159"/>
      <c r="DM170" s="213"/>
      <c r="DN170" s="213"/>
      <c r="DO170" s="181" t="s">
        <v>1073</v>
      </c>
      <c r="DP170" s="182" t="s">
        <v>946</v>
      </c>
      <c r="DQ170" s="178" t="s">
        <v>1601</v>
      </c>
      <c r="DR170" s="183"/>
      <c r="DS170" s="158"/>
      <c r="DT170" s="159"/>
      <c r="DW170" s="225"/>
      <c r="DX170" s="331"/>
      <c r="DY170" s="227" t="s">
        <v>1432</v>
      </c>
      <c r="DZ170" s="228">
        <v>0</v>
      </c>
      <c r="EA170" s="229">
        <v>7</v>
      </c>
      <c r="EB170" s="230">
        <f>DCOUNT($H$20:$AI$4020,$H$20,DY169:EA170)</f>
        <v>0</v>
      </c>
      <c r="EC170" s="230"/>
      <c r="ED170" s="225"/>
      <c r="EE170" s="225"/>
      <c r="EF170" s="263" t="s">
        <v>896</v>
      </c>
      <c r="EG170" s="228">
        <v>0</v>
      </c>
      <c r="EH170" s="229">
        <v>4</v>
      </c>
      <c r="EI170" s="230">
        <f>DCOUNT($H$20:$AI$4020,$H$20,EF169:EH170)</f>
        <v>0</v>
      </c>
      <c r="EK170" s="231"/>
      <c r="EL170" s="231"/>
      <c r="EM170" s="227" t="s">
        <v>376</v>
      </c>
      <c r="EN170" s="228">
        <v>0</v>
      </c>
      <c r="EO170" s="229">
        <v>4</v>
      </c>
      <c r="EP170" s="234">
        <f>DCOUNT($H$20:$AI$4020,$H$20,EM169:EO170)</f>
        <v>0</v>
      </c>
      <c r="EQ170" s="161"/>
      <c r="ER170" s="225"/>
      <c r="ES170" s="151"/>
      <c r="ET170" s="588" t="s">
        <v>2885</v>
      </c>
      <c r="EU170" s="589">
        <v>0</v>
      </c>
      <c r="EV170" s="584">
        <v>4</v>
      </c>
      <c r="EW170" s="590">
        <f>DCOUNT($H$20:$AI$4020,$H$20,ET169:EV170)</f>
        <v>0</v>
      </c>
      <c r="EY170" s="225"/>
      <c r="EZ170" s="225"/>
      <c r="FA170" s="586" t="s">
        <v>76</v>
      </c>
      <c r="FB170" s="608" t="s">
        <v>946</v>
      </c>
      <c r="FC170" s="581" t="s">
        <v>1601</v>
      </c>
      <c r="FD170" s="582"/>
      <c r="FF170" s="236"/>
      <c r="FG170" s="275" t="s">
        <v>4095</v>
      </c>
      <c r="FH170" s="192" t="s">
        <v>742</v>
      </c>
      <c r="FI170" s="188" t="s">
        <v>1602</v>
      </c>
      <c r="FJ170" s="189"/>
      <c r="FK170" s="193"/>
      <c r="FL170" s="138"/>
      <c r="FM170" s="161"/>
      <c r="FN170" s="138"/>
      <c r="FO170" s="161"/>
      <c r="FP170" s="161"/>
      <c r="FQ170" s="161"/>
      <c r="FR170" s="140"/>
      <c r="FS170" s="140"/>
      <c r="FT170" s="354"/>
      <c r="FU170" s="855" t="s">
        <v>1837</v>
      </c>
      <c r="FV170" s="856"/>
      <c r="FW170" s="857"/>
      <c r="FX170" s="85">
        <v>12</v>
      </c>
      <c r="FY170" s="85">
        <v>30</v>
      </c>
      <c r="FZ170" s="493">
        <f>0.26*0.25</f>
        <v>6.5000000000000002E-2</v>
      </c>
      <c r="GA170" s="494">
        <f>0.017*0.15</f>
        <v>2.5500000000000002E-3</v>
      </c>
      <c r="GB170" s="87">
        <v>8</v>
      </c>
      <c r="GC170" s="85" t="s">
        <v>391</v>
      </c>
      <c r="GD170" s="85" t="s">
        <v>1721</v>
      </c>
      <c r="GE170" s="85" t="s">
        <v>939</v>
      </c>
      <c r="GF170" s="94"/>
      <c r="GM170" s="616"/>
      <c r="GN170" s="111"/>
      <c r="GO170" s="566"/>
    </row>
    <row r="171" spans="1:197" ht="15" customHeight="1" x14ac:dyDescent="0.15">
      <c r="A171" s="38"/>
      <c r="B171" s="38"/>
      <c r="C171" s="38"/>
      <c r="D171" s="38"/>
      <c r="E171" s="38"/>
      <c r="F171" s="38"/>
      <c r="G171" s="38"/>
      <c r="H171" s="412">
        <f t="shared" si="18"/>
        <v>0</v>
      </c>
      <c r="I171" s="47">
        <v>151</v>
      </c>
      <c r="J171" s="48"/>
      <c r="K171" s="48"/>
      <c r="L171" s="47" t="e">
        <f t="shared" si="19"/>
        <v>#N/A</v>
      </c>
      <c r="M171" s="48"/>
      <c r="N171" s="49"/>
      <c r="O171" s="59"/>
      <c r="P171" s="59"/>
      <c r="Q171" s="48"/>
      <c r="R171" s="50" t="s">
        <v>1009</v>
      </c>
      <c r="S171" s="48"/>
      <c r="T171" s="50" t="s">
        <v>1004</v>
      </c>
      <c r="U171" s="48"/>
      <c r="V171" s="47" t="s">
        <v>4102</v>
      </c>
      <c r="W171" s="686"/>
      <c r="X171" s="47"/>
      <c r="Y171" s="48"/>
      <c r="Z171" s="686"/>
      <c r="AA171" s="457"/>
      <c r="AB171" s="51" t="e">
        <f t="shared" si="20"/>
        <v>#N/A</v>
      </c>
      <c r="AC171" s="52">
        <v>151</v>
      </c>
      <c r="AD171" s="457"/>
      <c r="AE171" s="47" t="e">
        <f t="shared" si="21"/>
        <v>#N/A</v>
      </c>
      <c r="AF171" s="48"/>
      <c r="AG171" s="53" t="e">
        <f t="shared" si="22"/>
        <v>#N/A</v>
      </c>
      <c r="AH171" s="36" t="str">
        <f t="shared" si="23"/>
        <v/>
      </c>
      <c r="AI171" s="37" t="str">
        <f t="shared" si="24"/>
        <v/>
      </c>
      <c r="AJ171" s="38"/>
      <c r="AK171" s="38"/>
      <c r="AL171" s="38"/>
      <c r="AM171" s="38"/>
      <c r="AN171" s="38"/>
      <c r="AO171" s="38"/>
      <c r="AP171" s="38"/>
      <c r="AZ171" s="159"/>
      <c r="BA171" s="159"/>
      <c r="BB171" s="159"/>
      <c r="BH171" s="137">
        <v>151</v>
      </c>
      <c r="BI171" s="206"/>
      <c r="BJ171" s="207"/>
      <c r="BK171" s="207"/>
      <c r="BL171" s="207"/>
      <c r="BM171" s="207"/>
      <c r="BN171" s="206"/>
      <c r="BO171" s="208"/>
      <c r="BP171" s="206"/>
      <c r="BQ171" s="458"/>
      <c r="BR171" s="209"/>
      <c r="BS171" s="210"/>
      <c r="BT171" s="208"/>
      <c r="BU171" s="208"/>
      <c r="BV171" s="458"/>
      <c r="BW171" s="209"/>
      <c r="CP171" s="244"/>
      <c r="CQ171" s="244"/>
      <c r="CR171" s="181" t="s">
        <v>1073</v>
      </c>
      <c r="CS171" s="253" t="s">
        <v>946</v>
      </c>
      <c r="CT171" s="183"/>
      <c r="CU171" s="150"/>
      <c r="CV171" s="159"/>
      <c r="CW171" s="159"/>
      <c r="CX171" s="169"/>
      <c r="CY171" s="169"/>
      <c r="CZ171" s="159"/>
      <c r="DA171" s="159"/>
      <c r="DB171" s="159"/>
      <c r="DC171" s="159"/>
      <c r="DD171" s="159"/>
      <c r="DE171" s="213"/>
      <c r="DF171" s="213"/>
      <c r="DG171" s="595" t="s">
        <v>76</v>
      </c>
      <c r="DH171" s="596" t="s">
        <v>946</v>
      </c>
      <c r="DI171" s="599" t="s">
        <v>1601</v>
      </c>
      <c r="DJ171" s="597"/>
      <c r="DK171" s="158"/>
      <c r="DM171" s="213"/>
      <c r="DN171" s="213"/>
      <c r="DO171" s="224" t="s">
        <v>219</v>
      </c>
      <c r="DP171" s="221">
        <v>0</v>
      </c>
      <c r="DQ171" s="216">
        <v>5</v>
      </c>
      <c r="DR171" s="222">
        <f>DCOUNT($H$20:$AI$4020,$H$20,DO170:DQ171)</f>
        <v>0</v>
      </c>
      <c r="DS171" s="159"/>
      <c r="DT171" s="158"/>
      <c r="DW171" s="225"/>
      <c r="DX171" s="331"/>
      <c r="DY171" s="186" t="s">
        <v>452</v>
      </c>
      <c r="DZ171" s="187" t="s">
        <v>946</v>
      </c>
      <c r="EA171" s="188" t="s">
        <v>1601</v>
      </c>
      <c r="EB171" s="189"/>
      <c r="EC171" s="341"/>
      <c r="ED171" s="337"/>
      <c r="EE171" s="429" t="s">
        <v>3999</v>
      </c>
      <c r="EF171" s="186" t="s">
        <v>172</v>
      </c>
      <c r="EG171" s="187" t="s">
        <v>946</v>
      </c>
      <c r="EH171" s="188" t="s">
        <v>1601</v>
      </c>
      <c r="EI171" s="189"/>
      <c r="EK171" s="231"/>
      <c r="EL171" s="231"/>
      <c r="EM171" s="186" t="s">
        <v>1629</v>
      </c>
      <c r="EN171" s="187" t="s">
        <v>946</v>
      </c>
      <c r="EO171" s="188" t="s">
        <v>1601</v>
      </c>
      <c r="EP171" s="189"/>
      <c r="EQ171" s="193"/>
      <c r="ER171" s="225"/>
      <c r="ES171" s="151"/>
      <c r="ET171" s="586" t="s">
        <v>76</v>
      </c>
      <c r="EU171" s="587" t="s">
        <v>946</v>
      </c>
      <c r="EV171" s="581" t="s">
        <v>1601</v>
      </c>
      <c r="EW171" s="582"/>
      <c r="EY171" s="225"/>
      <c r="EZ171" s="225"/>
      <c r="FA171" s="609" t="s">
        <v>2969</v>
      </c>
      <c r="FB171" s="591">
        <v>2</v>
      </c>
      <c r="FC171" s="584">
        <v>6</v>
      </c>
      <c r="FD171" s="592">
        <f>DCOUNT($H$20:$AI$4020,$H$20,FA170:FC171)</f>
        <v>0</v>
      </c>
      <c r="FF171" s="236"/>
      <c r="FG171" s="280"/>
      <c r="FH171" s="237">
        <v>12</v>
      </c>
      <c r="FI171" s="229">
        <v>8</v>
      </c>
      <c r="FJ171" s="234">
        <f>DCOUNT($H$20:$AI$4020,$H$20,FH170:FI171)</f>
        <v>0</v>
      </c>
      <c r="FK171" s="161"/>
      <c r="FL171" s="138"/>
      <c r="FM171" s="193"/>
      <c r="FN171" s="138"/>
      <c r="FO171" s="193"/>
      <c r="FP171" s="193"/>
      <c r="FQ171" s="193"/>
      <c r="FR171" s="140"/>
      <c r="FS171" s="140"/>
      <c r="FT171" s="354"/>
      <c r="FU171" s="855" t="s">
        <v>1838</v>
      </c>
      <c r="FV171" s="856"/>
      <c r="FW171" s="857"/>
      <c r="FX171" s="85">
        <v>0</v>
      </c>
      <c r="FY171" s="573">
        <v>30</v>
      </c>
      <c r="FZ171" s="493">
        <v>0.06</v>
      </c>
      <c r="GA171" s="494">
        <v>0</v>
      </c>
      <c r="GB171" s="87">
        <v>4</v>
      </c>
      <c r="GC171" s="85" t="s">
        <v>1722</v>
      </c>
      <c r="GD171" s="85" t="s">
        <v>366</v>
      </c>
      <c r="GE171" s="85" t="s">
        <v>262</v>
      </c>
      <c r="GF171" s="94"/>
      <c r="GM171" s="616"/>
      <c r="GN171" s="111"/>
      <c r="GO171" s="566"/>
    </row>
    <row r="172" spans="1:197" ht="15" customHeight="1" x14ac:dyDescent="0.15">
      <c r="A172" s="38"/>
      <c r="B172" s="38"/>
      <c r="C172" s="38"/>
      <c r="D172" s="38"/>
      <c r="E172" s="38"/>
      <c r="F172" s="38"/>
      <c r="G172" s="38"/>
      <c r="H172" s="412">
        <f t="shared" si="18"/>
        <v>0</v>
      </c>
      <c r="I172" s="47">
        <v>152</v>
      </c>
      <c r="J172" s="48"/>
      <c r="K172" s="48"/>
      <c r="L172" s="47" t="e">
        <f t="shared" si="19"/>
        <v>#N/A</v>
      </c>
      <c r="M172" s="48"/>
      <c r="N172" s="49"/>
      <c r="O172" s="59"/>
      <c r="P172" s="59"/>
      <c r="Q172" s="48"/>
      <c r="R172" s="50" t="s">
        <v>1009</v>
      </c>
      <c r="S172" s="48"/>
      <c r="T172" s="50" t="s">
        <v>1004</v>
      </c>
      <c r="U172" s="48"/>
      <c r="V172" s="47" t="s">
        <v>4102</v>
      </c>
      <c r="W172" s="686"/>
      <c r="X172" s="47"/>
      <c r="Y172" s="48"/>
      <c r="Z172" s="686"/>
      <c r="AA172" s="457"/>
      <c r="AB172" s="51" t="e">
        <f t="shared" si="20"/>
        <v>#N/A</v>
      </c>
      <c r="AC172" s="52">
        <v>152</v>
      </c>
      <c r="AD172" s="457"/>
      <c r="AE172" s="47" t="e">
        <f t="shared" si="21"/>
        <v>#N/A</v>
      </c>
      <c r="AF172" s="48"/>
      <c r="AG172" s="53" t="e">
        <f t="shared" si="22"/>
        <v>#N/A</v>
      </c>
      <c r="AH172" s="36" t="str">
        <f t="shared" si="23"/>
        <v/>
      </c>
      <c r="AI172" s="37" t="str">
        <f t="shared" si="24"/>
        <v/>
      </c>
      <c r="AJ172" s="38"/>
      <c r="AK172" s="38"/>
      <c r="AL172" s="38"/>
      <c r="AM172" s="38"/>
      <c r="AN172" s="38"/>
      <c r="AO172" s="38"/>
      <c r="AP172" s="38"/>
      <c r="AZ172" s="159"/>
      <c r="BA172" s="159"/>
      <c r="BB172" s="159"/>
      <c r="BH172" s="137">
        <v>152</v>
      </c>
      <c r="BI172" s="206"/>
      <c r="BJ172" s="207"/>
      <c r="BK172" s="207"/>
      <c r="BL172" s="207"/>
      <c r="BM172" s="207"/>
      <c r="BN172" s="206"/>
      <c r="BO172" s="208"/>
      <c r="BP172" s="206"/>
      <c r="BQ172" s="458"/>
      <c r="BR172" s="209"/>
      <c r="BS172" s="210"/>
      <c r="BT172" s="208"/>
      <c r="BU172" s="208"/>
      <c r="BV172" s="458"/>
      <c r="BW172" s="209"/>
      <c r="CP172" s="244"/>
      <c r="CQ172" s="244"/>
      <c r="CR172" s="224" t="s">
        <v>1265</v>
      </c>
      <c r="CS172" s="258">
        <v>0</v>
      </c>
      <c r="CT172" s="178">
        <f>DCOUNT($H$20:$AI$4020,"入力ﾁｪｯｸ",CR171:CS172)</f>
        <v>0</v>
      </c>
      <c r="CU172" s="150"/>
      <c r="CV172" s="159"/>
      <c r="CW172" s="159"/>
      <c r="CX172" s="169"/>
      <c r="CY172" s="169"/>
      <c r="CZ172" s="159"/>
      <c r="DA172" s="159"/>
      <c r="DB172" s="159"/>
      <c r="DC172" s="159"/>
      <c r="DD172" s="150"/>
      <c r="DE172" s="213"/>
      <c r="DF172" s="213"/>
      <c r="DG172" s="598" t="s">
        <v>3080</v>
      </c>
      <c r="DH172" s="597">
        <v>0</v>
      </c>
      <c r="DI172" s="599">
        <v>7</v>
      </c>
      <c r="DJ172" s="619">
        <f>DCOUNT($H$20:$AI$4020,$H$20,DG171:DI172)</f>
        <v>0</v>
      </c>
      <c r="DK172" s="159"/>
      <c r="DM172" s="213"/>
      <c r="DN172" s="213"/>
      <c r="DO172" s="181" t="s">
        <v>1073</v>
      </c>
      <c r="DP172" s="182" t="s">
        <v>946</v>
      </c>
      <c r="DQ172" s="178" t="s">
        <v>1601</v>
      </c>
      <c r="DR172" s="183"/>
      <c r="DS172" s="158"/>
      <c r="DT172" s="159"/>
      <c r="DW172" s="225"/>
      <c r="DX172" s="331"/>
      <c r="DY172" s="227" t="s">
        <v>1685</v>
      </c>
      <c r="DZ172" s="228">
        <v>0</v>
      </c>
      <c r="EA172" s="229">
        <v>7</v>
      </c>
      <c r="EB172" s="230">
        <f>DCOUNT($H$20:$AI$4020,$H$20,DY171:EA172)</f>
        <v>0</v>
      </c>
      <c r="EC172" s="230"/>
      <c r="ED172" s="225"/>
      <c r="EE172" s="226"/>
      <c r="EF172" s="227" t="s">
        <v>361</v>
      </c>
      <c r="EG172" s="228">
        <v>0</v>
      </c>
      <c r="EH172" s="229">
        <v>4</v>
      </c>
      <c r="EI172" s="230">
        <f>DCOUNT($H$20:$AI$4020,$H$20,EF171:EH172)</f>
        <v>0</v>
      </c>
      <c r="EK172" s="231"/>
      <c r="EL172" s="231"/>
      <c r="EM172" s="227" t="s">
        <v>377</v>
      </c>
      <c r="EN172" s="228">
        <v>0</v>
      </c>
      <c r="EO172" s="229">
        <v>4</v>
      </c>
      <c r="EP172" s="234">
        <f>DCOUNT($H$20:$AI$4020,$H$20,EM171:EO172)</f>
        <v>0</v>
      </c>
      <c r="EQ172" s="161"/>
      <c r="ER172" s="225"/>
      <c r="ES172" s="151"/>
      <c r="ET172" s="588" t="s">
        <v>2886</v>
      </c>
      <c r="EU172" s="589">
        <v>0</v>
      </c>
      <c r="EV172" s="584">
        <v>4</v>
      </c>
      <c r="EW172" s="590">
        <f>DCOUNT($H$20:$AI$4020,$H$20,ET171:EV172)</f>
        <v>0</v>
      </c>
      <c r="EY172" s="225"/>
      <c r="EZ172" s="225"/>
      <c r="FA172" s="586" t="s">
        <v>76</v>
      </c>
      <c r="FB172" s="608" t="s">
        <v>946</v>
      </c>
      <c r="FC172" s="581" t="s">
        <v>1601</v>
      </c>
      <c r="FD172" s="582"/>
      <c r="FF172" s="236"/>
      <c r="FG172" s="563" t="s">
        <v>4150</v>
      </c>
      <c r="FH172" s="192" t="s">
        <v>742</v>
      </c>
      <c r="FI172" s="188" t="s">
        <v>1602</v>
      </c>
      <c r="FJ172" s="189"/>
      <c r="FL172" s="138"/>
      <c r="FM172" s="161"/>
      <c r="FN172" s="138"/>
      <c r="FO172" s="161"/>
      <c r="FP172" s="161"/>
      <c r="FQ172" s="161"/>
      <c r="FR172" s="140"/>
      <c r="FS172" s="140"/>
      <c r="FT172" s="354"/>
      <c r="FU172" s="855" t="s">
        <v>1839</v>
      </c>
      <c r="FV172" s="856"/>
      <c r="FW172" s="857"/>
      <c r="FX172" s="85">
        <v>0</v>
      </c>
      <c r="FY172" s="85">
        <v>1.7</v>
      </c>
      <c r="FZ172" s="493">
        <v>0.06</v>
      </c>
      <c r="GA172" s="494">
        <v>0</v>
      </c>
      <c r="GB172" s="87">
        <v>4</v>
      </c>
      <c r="GC172" s="85" t="s">
        <v>1722</v>
      </c>
      <c r="GD172" s="85" t="s">
        <v>1721</v>
      </c>
      <c r="GE172" s="85" t="s">
        <v>262</v>
      </c>
      <c r="GF172" s="94"/>
      <c r="GM172" s="616"/>
      <c r="GN172" s="111"/>
      <c r="GO172" s="566"/>
    </row>
    <row r="173" spans="1:197" ht="15" customHeight="1" x14ac:dyDescent="0.15">
      <c r="A173" s="38"/>
      <c r="B173" s="38"/>
      <c r="C173" s="38"/>
      <c r="D173" s="38"/>
      <c r="E173" s="38"/>
      <c r="F173" s="38"/>
      <c r="G173" s="38"/>
      <c r="H173" s="412">
        <f t="shared" si="18"/>
        <v>0</v>
      </c>
      <c r="I173" s="47">
        <v>153</v>
      </c>
      <c r="J173" s="48"/>
      <c r="K173" s="48"/>
      <c r="L173" s="47" t="e">
        <f t="shared" si="19"/>
        <v>#N/A</v>
      </c>
      <c r="M173" s="48"/>
      <c r="N173" s="49"/>
      <c r="O173" s="59"/>
      <c r="P173" s="59"/>
      <c r="Q173" s="48"/>
      <c r="R173" s="50" t="s">
        <v>1009</v>
      </c>
      <c r="S173" s="48"/>
      <c r="T173" s="50" t="s">
        <v>1004</v>
      </c>
      <c r="U173" s="48"/>
      <c r="V173" s="47" t="s">
        <v>4102</v>
      </c>
      <c r="W173" s="686"/>
      <c r="X173" s="47"/>
      <c r="Y173" s="48"/>
      <c r="Z173" s="686"/>
      <c r="AA173" s="457"/>
      <c r="AB173" s="51" t="e">
        <f t="shared" si="20"/>
        <v>#N/A</v>
      </c>
      <c r="AC173" s="52">
        <v>153</v>
      </c>
      <c r="AD173" s="457"/>
      <c r="AE173" s="47" t="e">
        <f t="shared" si="21"/>
        <v>#N/A</v>
      </c>
      <c r="AF173" s="48"/>
      <c r="AG173" s="53" t="e">
        <f t="shared" si="22"/>
        <v>#N/A</v>
      </c>
      <c r="AH173" s="36" t="str">
        <f t="shared" si="23"/>
        <v/>
      </c>
      <c r="AI173" s="37" t="str">
        <f t="shared" si="24"/>
        <v/>
      </c>
      <c r="AJ173" s="38"/>
      <c r="AK173" s="38"/>
      <c r="AL173" s="38"/>
      <c r="AM173" s="38"/>
      <c r="AN173" s="38"/>
      <c r="AO173" s="38"/>
      <c r="AP173" s="38"/>
      <c r="AZ173" s="159"/>
      <c r="BA173" s="159"/>
      <c r="BB173" s="159"/>
      <c r="BH173" s="137">
        <v>153</v>
      </c>
      <c r="BI173" s="206"/>
      <c r="BJ173" s="207"/>
      <c r="BK173" s="207"/>
      <c r="BL173" s="207"/>
      <c r="BM173" s="207"/>
      <c r="BN173" s="206"/>
      <c r="BO173" s="208"/>
      <c r="BP173" s="206"/>
      <c r="BQ173" s="458"/>
      <c r="BR173" s="209"/>
      <c r="BS173" s="210"/>
      <c r="BT173" s="208"/>
      <c r="BU173" s="208"/>
      <c r="BV173" s="458"/>
      <c r="BW173" s="209"/>
      <c r="CP173" s="244"/>
      <c r="CQ173" s="244"/>
      <c r="CR173" s="181" t="s">
        <v>1073</v>
      </c>
      <c r="CS173" s="253" t="s">
        <v>946</v>
      </c>
      <c r="CT173" s="183"/>
      <c r="CV173" s="159"/>
      <c r="CW173" s="159"/>
      <c r="CX173" s="169"/>
      <c r="CY173" s="169"/>
      <c r="CZ173" s="159"/>
      <c r="DA173" s="159"/>
      <c r="DB173" s="159"/>
      <c r="DC173" s="159"/>
      <c r="DD173" s="150"/>
      <c r="DE173" s="213"/>
      <c r="DF173" s="213"/>
      <c r="DG173" s="304" t="s">
        <v>1417</v>
      </c>
      <c r="DH173" s="305" t="s">
        <v>946</v>
      </c>
      <c r="DI173" s="178" t="s">
        <v>1601</v>
      </c>
      <c r="DJ173" s="183"/>
      <c r="DK173" s="158"/>
      <c r="DM173" s="213"/>
      <c r="DN173" s="213"/>
      <c r="DO173" s="224" t="s">
        <v>221</v>
      </c>
      <c r="DP173" s="221">
        <v>0</v>
      </c>
      <c r="DQ173" s="216">
        <v>5</v>
      </c>
      <c r="DR173" s="222">
        <f>DCOUNT($H$20:$AI$4020,$H$20,DO172:DQ173)</f>
        <v>0</v>
      </c>
      <c r="DS173" s="159"/>
      <c r="DT173" s="158"/>
      <c r="DW173" s="225"/>
      <c r="DX173" s="331"/>
      <c r="DY173" s="186" t="s">
        <v>452</v>
      </c>
      <c r="DZ173" s="187" t="s">
        <v>946</v>
      </c>
      <c r="EA173" s="188" t="s">
        <v>1601</v>
      </c>
      <c r="EB173" s="189"/>
      <c r="EC173" s="341"/>
      <c r="ED173" s="225"/>
      <c r="EE173" s="225"/>
      <c r="EF173" s="186" t="s">
        <v>418</v>
      </c>
      <c r="EG173" s="187" t="s">
        <v>946</v>
      </c>
      <c r="EH173" s="188" t="s">
        <v>1601</v>
      </c>
      <c r="EI173" s="189"/>
      <c r="EK173" s="231"/>
      <c r="EL173" s="231"/>
      <c r="EM173" s="186" t="s">
        <v>1629</v>
      </c>
      <c r="EN173" s="187" t="s">
        <v>946</v>
      </c>
      <c r="EO173" s="188" t="s">
        <v>1601</v>
      </c>
      <c r="EP173" s="189"/>
      <c r="EQ173" s="193"/>
      <c r="ER173" s="225"/>
      <c r="ES173" s="151"/>
      <c r="ET173" s="586" t="s">
        <v>76</v>
      </c>
      <c r="EU173" s="587" t="s">
        <v>946</v>
      </c>
      <c r="EV173" s="581" t="s">
        <v>1601</v>
      </c>
      <c r="EW173" s="582"/>
      <c r="EY173" s="344"/>
      <c r="EZ173" s="225"/>
      <c r="FA173" s="609" t="s">
        <v>2970</v>
      </c>
      <c r="FB173" s="591">
        <v>2</v>
      </c>
      <c r="FC173" s="584">
        <v>6</v>
      </c>
      <c r="FD173" s="592">
        <f>DCOUNT($H$20:$AI$4020,$H$20,FA172:FC173)</f>
        <v>0</v>
      </c>
      <c r="FF173" s="272"/>
      <c r="FG173" s="280"/>
      <c r="FH173" s="237">
        <v>12</v>
      </c>
      <c r="FI173" s="229">
        <v>9</v>
      </c>
      <c r="FJ173" s="234">
        <f>DCOUNT($H$20:$AI$4020,$H$20,FH172:FI173)</f>
        <v>0</v>
      </c>
      <c r="FK173" s="193"/>
      <c r="FL173" s="138"/>
      <c r="FM173" s="193"/>
      <c r="FN173" s="138"/>
      <c r="FO173" s="193"/>
      <c r="FP173" s="193"/>
      <c r="FQ173" s="193"/>
      <c r="FR173" s="140"/>
      <c r="FS173" s="140"/>
      <c r="FT173" s="354"/>
      <c r="FU173" s="855" t="s">
        <v>1840</v>
      </c>
      <c r="FV173" s="856"/>
      <c r="FW173" s="857"/>
      <c r="FX173" s="85">
        <v>1.7</v>
      </c>
      <c r="FY173" s="85">
        <v>3.5</v>
      </c>
      <c r="FZ173" s="497">
        <v>9.7500000000000003E-2</v>
      </c>
      <c r="GA173" s="494">
        <v>0</v>
      </c>
      <c r="GB173" s="87">
        <v>4</v>
      </c>
      <c r="GC173" s="85" t="s">
        <v>1722</v>
      </c>
      <c r="GD173" s="85" t="s">
        <v>1721</v>
      </c>
      <c r="GE173" s="85" t="s">
        <v>265</v>
      </c>
      <c r="GF173" s="94"/>
      <c r="GM173" s="616"/>
      <c r="GN173" s="111"/>
      <c r="GO173" s="566"/>
    </row>
    <row r="174" spans="1:197" ht="15" customHeight="1" x14ac:dyDescent="0.15">
      <c r="A174" s="38"/>
      <c r="B174" s="38"/>
      <c r="C174" s="38"/>
      <c r="D174" s="38"/>
      <c r="E174" s="38"/>
      <c r="F174" s="38"/>
      <c r="G174" s="38"/>
      <c r="H174" s="412">
        <f t="shared" si="18"/>
        <v>0</v>
      </c>
      <c r="I174" s="47">
        <v>154</v>
      </c>
      <c r="J174" s="48"/>
      <c r="K174" s="48"/>
      <c r="L174" s="47" t="e">
        <f t="shared" si="19"/>
        <v>#N/A</v>
      </c>
      <c r="M174" s="48"/>
      <c r="N174" s="49"/>
      <c r="O174" s="59"/>
      <c r="P174" s="59"/>
      <c r="Q174" s="48"/>
      <c r="R174" s="50" t="s">
        <v>1009</v>
      </c>
      <c r="S174" s="48"/>
      <c r="T174" s="50" t="s">
        <v>1004</v>
      </c>
      <c r="U174" s="48"/>
      <c r="V174" s="47" t="s">
        <v>4102</v>
      </c>
      <c r="W174" s="686"/>
      <c r="X174" s="47"/>
      <c r="Y174" s="48"/>
      <c r="Z174" s="686"/>
      <c r="AA174" s="457"/>
      <c r="AB174" s="51" t="e">
        <f t="shared" si="20"/>
        <v>#N/A</v>
      </c>
      <c r="AC174" s="52">
        <v>154</v>
      </c>
      <c r="AD174" s="457"/>
      <c r="AE174" s="47" t="e">
        <f t="shared" si="21"/>
        <v>#N/A</v>
      </c>
      <c r="AF174" s="48"/>
      <c r="AG174" s="53" t="e">
        <f t="shared" si="22"/>
        <v>#N/A</v>
      </c>
      <c r="AH174" s="36" t="str">
        <f t="shared" si="23"/>
        <v/>
      </c>
      <c r="AI174" s="37" t="str">
        <f t="shared" si="24"/>
        <v/>
      </c>
      <c r="AJ174" s="38"/>
      <c r="AK174" s="38"/>
      <c r="AL174" s="38"/>
      <c r="AM174" s="38"/>
      <c r="AN174" s="38"/>
      <c r="AO174" s="38"/>
      <c r="AP174" s="38"/>
      <c r="AZ174" s="159"/>
      <c r="BA174" s="159"/>
      <c r="BB174" s="159"/>
      <c r="BH174" s="137">
        <v>154</v>
      </c>
      <c r="BI174" s="206"/>
      <c r="BJ174" s="207"/>
      <c r="BK174" s="207"/>
      <c r="BL174" s="207"/>
      <c r="BM174" s="207"/>
      <c r="BN174" s="206"/>
      <c r="BO174" s="208"/>
      <c r="BP174" s="206"/>
      <c r="BQ174" s="458"/>
      <c r="BR174" s="209"/>
      <c r="BS174" s="210"/>
      <c r="BT174" s="208"/>
      <c r="BU174" s="208"/>
      <c r="BV174" s="458"/>
      <c r="BW174" s="209"/>
      <c r="CP174" s="244"/>
      <c r="CQ174" s="244"/>
      <c r="CR174" s="224" t="s">
        <v>1266</v>
      </c>
      <c r="CS174" s="258">
        <v>0</v>
      </c>
      <c r="CT174" s="178">
        <f>DCOUNT($H$20:$AI$4020,"入力ﾁｪｯｸ",CR173:CS174)</f>
        <v>0</v>
      </c>
      <c r="CV174" s="159"/>
      <c r="CW174" s="159"/>
      <c r="CX174" s="169"/>
      <c r="CY174" s="169"/>
      <c r="CZ174" s="159"/>
      <c r="DA174" s="159"/>
      <c r="DB174" s="159"/>
      <c r="DC174" s="159"/>
      <c r="DD174" s="150"/>
      <c r="DE174" s="213"/>
      <c r="DF174" s="213"/>
      <c r="DG174" s="306" t="s">
        <v>174</v>
      </c>
      <c r="DH174" s="307">
        <v>2</v>
      </c>
      <c r="DI174" s="216">
        <v>7</v>
      </c>
      <c r="DJ174" s="222">
        <f>DCOUNT($H$20:$AI$4020,$H$20,DG173:DI174)</f>
        <v>0</v>
      </c>
      <c r="DK174" s="159"/>
      <c r="DM174" s="213"/>
      <c r="DN174" s="213"/>
      <c r="DO174" s="181" t="s">
        <v>1073</v>
      </c>
      <c r="DP174" s="182" t="s">
        <v>946</v>
      </c>
      <c r="DQ174" s="178" t="s">
        <v>1601</v>
      </c>
      <c r="DR174" s="183"/>
      <c r="DS174" s="158"/>
      <c r="DT174" s="159"/>
      <c r="DW174" s="225"/>
      <c r="DX174" s="331"/>
      <c r="DY174" s="451" t="s">
        <v>1099</v>
      </c>
      <c r="DZ174" s="228">
        <v>0</v>
      </c>
      <c r="EA174" s="229">
        <v>7</v>
      </c>
      <c r="EB174" s="230">
        <f>DCOUNT($H$20:$AI$4020,$H$20,DY173:EA174)</f>
        <v>0</v>
      </c>
      <c r="EC174" s="230"/>
      <c r="ED174" s="225"/>
      <c r="EE174" s="225"/>
      <c r="EF174" s="263" t="s">
        <v>363</v>
      </c>
      <c r="EG174" s="228">
        <v>0</v>
      </c>
      <c r="EH174" s="229">
        <v>4</v>
      </c>
      <c r="EI174" s="230">
        <f>DCOUNT($H$20:$AI$4020,$H$20,EF173:EH174)</f>
        <v>0</v>
      </c>
      <c r="EK174" s="231"/>
      <c r="EL174" s="231"/>
      <c r="EM174" s="233" t="s">
        <v>379</v>
      </c>
      <c r="EN174" s="228">
        <v>0</v>
      </c>
      <c r="EO174" s="229">
        <v>4</v>
      </c>
      <c r="EP174" s="234">
        <f>DCOUNT($H$20:$AI$4020,$H$20,EM173:EO174)</f>
        <v>0</v>
      </c>
      <c r="EQ174" s="161"/>
      <c r="ER174" s="225"/>
      <c r="ES174" s="151"/>
      <c r="ET174" s="588" t="s">
        <v>2887</v>
      </c>
      <c r="EU174" s="589">
        <v>0</v>
      </c>
      <c r="EV174" s="584">
        <v>4</v>
      </c>
      <c r="EW174" s="590">
        <f>DCOUNT($H$20:$AI$4020,$H$20,ET173:EV174)</f>
        <v>0</v>
      </c>
      <c r="EY174" s="344"/>
      <c r="EZ174" s="225"/>
      <c r="FA174" s="586" t="s">
        <v>76</v>
      </c>
      <c r="FB174" s="608" t="s">
        <v>946</v>
      </c>
      <c r="FC174" s="581" t="s">
        <v>1601</v>
      </c>
      <c r="FD174" s="582"/>
      <c r="FI174" s="138"/>
      <c r="FK174" s="161"/>
      <c r="FL174" s="138"/>
      <c r="FM174" s="161"/>
      <c r="FN174" s="138"/>
      <c r="FO174" s="161"/>
      <c r="FP174" s="161"/>
      <c r="FQ174" s="161"/>
      <c r="FR174" s="140"/>
      <c r="FS174" s="140"/>
      <c r="FT174" s="354"/>
      <c r="FU174" s="855" t="s">
        <v>1841</v>
      </c>
      <c r="FV174" s="856"/>
      <c r="FW174" s="857"/>
      <c r="FX174" s="85">
        <v>3.5</v>
      </c>
      <c r="FY174" s="85">
        <v>30</v>
      </c>
      <c r="FZ174" s="497">
        <v>7.4999999999999997E-2</v>
      </c>
      <c r="GA174" s="494">
        <v>0</v>
      </c>
      <c r="GB174" s="87">
        <v>4</v>
      </c>
      <c r="GC174" s="85" t="s">
        <v>1722</v>
      </c>
      <c r="GD174" s="85" t="s">
        <v>1721</v>
      </c>
      <c r="GE174" s="85" t="s">
        <v>265</v>
      </c>
      <c r="GF174" s="94"/>
      <c r="GM174" s="617"/>
      <c r="GN174" s="111"/>
      <c r="GO174" s="566"/>
    </row>
    <row r="175" spans="1:197" ht="15" customHeight="1" x14ac:dyDescent="0.15">
      <c r="A175" s="38"/>
      <c r="B175" s="38"/>
      <c r="C175" s="38"/>
      <c r="D175" s="38"/>
      <c r="E175" s="38"/>
      <c r="F175" s="38"/>
      <c r="G175" s="38"/>
      <c r="H175" s="412">
        <f t="shared" si="18"/>
        <v>0</v>
      </c>
      <c r="I175" s="47">
        <v>155</v>
      </c>
      <c r="J175" s="48"/>
      <c r="K175" s="48"/>
      <c r="L175" s="47" t="e">
        <f t="shared" si="19"/>
        <v>#N/A</v>
      </c>
      <c r="M175" s="48"/>
      <c r="N175" s="49"/>
      <c r="O175" s="59"/>
      <c r="P175" s="59"/>
      <c r="Q175" s="48"/>
      <c r="R175" s="50" t="s">
        <v>1009</v>
      </c>
      <c r="S175" s="48"/>
      <c r="T175" s="50" t="s">
        <v>1004</v>
      </c>
      <c r="U175" s="48"/>
      <c r="V175" s="47" t="s">
        <v>4102</v>
      </c>
      <c r="W175" s="686"/>
      <c r="X175" s="47"/>
      <c r="Y175" s="48"/>
      <c r="Z175" s="686"/>
      <c r="AA175" s="457"/>
      <c r="AB175" s="51" t="e">
        <f t="shared" si="20"/>
        <v>#N/A</v>
      </c>
      <c r="AC175" s="52">
        <v>155</v>
      </c>
      <c r="AD175" s="457"/>
      <c r="AE175" s="47" t="e">
        <f t="shared" si="21"/>
        <v>#N/A</v>
      </c>
      <c r="AF175" s="48"/>
      <c r="AG175" s="53" t="e">
        <f t="shared" si="22"/>
        <v>#N/A</v>
      </c>
      <c r="AH175" s="36" t="str">
        <f t="shared" si="23"/>
        <v/>
      </c>
      <c r="AI175" s="37" t="str">
        <f t="shared" si="24"/>
        <v/>
      </c>
      <c r="AJ175" s="38"/>
      <c r="AK175" s="38"/>
      <c r="AL175" s="38"/>
      <c r="AM175" s="38"/>
      <c r="AN175" s="38"/>
      <c r="AO175" s="38"/>
      <c r="AP175" s="38"/>
      <c r="AZ175" s="159"/>
      <c r="BA175" s="159"/>
      <c r="BB175" s="159"/>
      <c r="BH175" s="137">
        <v>155</v>
      </c>
      <c r="BI175" s="206"/>
      <c r="BJ175" s="207"/>
      <c r="BK175" s="207"/>
      <c r="BL175" s="207"/>
      <c r="BM175" s="207"/>
      <c r="BN175" s="206"/>
      <c r="BO175" s="208"/>
      <c r="BP175" s="206"/>
      <c r="BQ175" s="458"/>
      <c r="BR175" s="209"/>
      <c r="BS175" s="210"/>
      <c r="BT175" s="208"/>
      <c r="BU175" s="208"/>
      <c r="BV175" s="458"/>
      <c r="BW175" s="209"/>
      <c r="CP175" s="244"/>
      <c r="CQ175" s="244"/>
      <c r="CR175" s="181" t="s">
        <v>1073</v>
      </c>
      <c r="CS175" s="253" t="s">
        <v>946</v>
      </c>
      <c r="CT175" s="183"/>
      <c r="CV175" s="159"/>
      <c r="CW175" s="159"/>
      <c r="CX175" s="169"/>
      <c r="CY175" s="169"/>
      <c r="CZ175" s="159"/>
      <c r="DA175" s="159"/>
      <c r="DB175" s="159"/>
      <c r="DC175" s="159"/>
      <c r="DD175" s="150"/>
      <c r="DE175" s="213"/>
      <c r="DF175" s="213"/>
      <c r="DG175" s="304" t="s">
        <v>1417</v>
      </c>
      <c r="DH175" s="305" t="s">
        <v>946</v>
      </c>
      <c r="DI175" s="178" t="s">
        <v>1601</v>
      </c>
      <c r="DJ175" s="183"/>
      <c r="DK175" s="158"/>
      <c r="DM175" s="213"/>
      <c r="DN175" s="213"/>
      <c r="DO175" s="224" t="s">
        <v>1246</v>
      </c>
      <c r="DP175" s="221">
        <v>0</v>
      </c>
      <c r="DQ175" s="216">
        <v>5</v>
      </c>
      <c r="DR175" s="222">
        <f>DCOUNT($H$20:$AI$4020,$H$20,DO174:DQ175)</f>
        <v>0</v>
      </c>
      <c r="DS175" s="159"/>
      <c r="DT175" s="158"/>
      <c r="DW175" s="225"/>
      <c r="DX175" s="331"/>
      <c r="DY175" s="186" t="s">
        <v>452</v>
      </c>
      <c r="DZ175" s="187" t="s">
        <v>946</v>
      </c>
      <c r="EA175" s="188" t="s">
        <v>1601</v>
      </c>
      <c r="EB175" s="189"/>
      <c r="EC175" s="341"/>
      <c r="ED175" s="225"/>
      <c r="EE175" s="225"/>
      <c r="EF175" s="186" t="s">
        <v>418</v>
      </c>
      <c r="EG175" s="187" t="s">
        <v>946</v>
      </c>
      <c r="EH175" s="188" t="s">
        <v>1601</v>
      </c>
      <c r="EI175" s="189"/>
      <c r="EK175" s="231"/>
      <c r="EL175" s="231"/>
      <c r="EM175" s="186" t="s">
        <v>1629</v>
      </c>
      <c r="EN175" s="187" t="s">
        <v>946</v>
      </c>
      <c r="EO175" s="188" t="s">
        <v>1601</v>
      </c>
      <c r="EP175" s="189"/>
      <c r="EQ175" s="193"/>
      <c r="ER175" s="225"/>
      <c r="ES175" s="151"/>
      <c r="ET175" s="586" t="s">
        <v>76</v>
      </c>
      <c r="EU175" s="587" t="s">
        <v>946</v>
      </c>
      <c r="EV175" s="581" t="s">
        <v>1601</v>
      </c>
      <c r="EW175" s="582"/>
      <c r="EY175" s="344"/>
      <c r="EZ175" s="273"/>
      <c r="FA175" s="609" t="s">
        <v>2971</v>
      </c>
      <c r="FB175" s="591">
        <v>2</v>
      </c>
      <c r="FC175" s="584">
        <v>6</v>
      </c>
      <c r="FD175" s="590">
        <f>DCOUNT($H$20:$AI$4020,$H$20,FA174:FC175)</f>
        <v>0</v>
      </c>
      <c r="FF175" s="191" t="s">
        <v>1680</v>
      </c>
      <c r="FG175" s="329" t="s">
        <v>4060</v>
      </c>
      <c r="FH175" s="330" t="s">
        <v>742</v>
      </c>
      <c r="FI175" s="188" t="s">
        <v>1602</v>
      </c>
      <c r="FJ175" s="189"/>
      <c r="FK175" s="193"/>
      <c r="FL175" s="138"/>
      <c r="FM175" s="193"/>
      <c r="FN175" s="138"/>
      <c r="FO175" s="193"/>
      <c r="FP175" s="193"/>
      <c r="FQ175" s="193"/>
      <c r="FR175" s="140"/>
      <c r="FS175" s="140"/>
      <c r="FT175" s="354"/>
      <c r="FU175" s="855" t="s">
        <v>1842</v>
      </c>
      <c r="FV175" s="856"/>
      <c r="FW175" s="857"/>
      <c r="FX175" s="85">
        <v>0</v>
      </c>
      <c r="FY175" s="573">
        <v>30</v>
      </c>
      <c r="FZ175" s="493">
        <f>0.28*0.75</f>
        <v>0.21000000000000002</v>
      </c>
      <c r="GA175" s="494">
        <f>0.052*0.75</f>
        <v>3.9E-2</v>
      </c>
      <c r="GB175" s="87">
        <v>8</v>
      </c>
      <c r="GC175" s="85" t="s">
        <v>391</v>
      </c>
      <c r="GD175" s="85" t="s">
        <v>366</v>
      </c>
      <c r="GE175" s="85" t="s">
        <v>262</v>
      </c>
      <c r="GF175" s="94"/>
      <c r="GM175" s="617"/>
      <c r="GN175" s="111"/>
      <c r="GO175" s="566"/>
    </row>
    <row r="176" spans="1:197" ht="15" customHeight="1" x14ac:dyDescent="0.15">
      <c r="A176" s="38"/>
      <c r="B176" s="38"/>
      <c r="C176" s="38"/>
      <c r="D176" s="38"/>
      <c r="E176" s="38"/>
      <c r="F176" s="38"/>
      <c r="G176" s="38"/>
      <c r="H176" s="412">
        <f t="shared" si="18"/>
        <v>0</v>
      </c>
      <c r="I176" s="47">
        <v>156</v>
      </c>
      <c r="J176" s="48"/>
      <c r="K176" s="48"/>
      <c r="L176" s="47" t="e">
        <f t="shared" si="19"/>
        <v>#N/A</v>
      </c>
      <c r="M176" s="48"/>
      <c r="N176" s="49"/>
      <c r="O176" s="59"/>
      <c r="P176" s="59"/>
      <c r="Q176" s="48"/>
      <c r="R176" s="50" t="s">
        <v>1009</v>
      </c>
      <c r="S176" s="48"/>
      <c r="T176" s="50" t="s">
        <v>1004</v>
      </c>
      <c r="U176" s="48"/>
      <c r="V176" s="47" t="s">
        <v>4102</v>
      </c>
      <c r="W176" s="686"/>
      <c r="X176" s="47"/>
      <c r="Y176" s="48"/>
      <c r="Z176" s="686"/>
      <c r="AA176" s="457"/>
      <c r="AB176" s="51" t="e">
        <f t="shared" si="20"/>
        <v>#N/A</v>
      </c>
      <c r="AC176" s="52">
        <v>156</v>
      </c>
      <c r="AD176" s="457"/>
      <c r="AE176" s="47" t="e">
        <f t="shared" si="21"/>
        <v>#N/A</v>
      </c>
      <c r="AF176" s="48"/>
      <c r="AG176" s="53" t="e">
        <f t="shared" si="22"/>
        <v>#N/A</v>
      </c>
      <c r="AH176" s="36" t="str">
        <f t="shared" si="23"/>
        <v/>
      </c>
      <c r="AI176" s="37" t="str">
        <f t="shared" si="24"/>
        <v/>
      </c>
      <c r="AJ176" s="38"/>
      <c r="AK176" s="38"/>
      <c r="AL176" s="38"/>
      <c r="AM176" s="38"/>
      <c r="AN176" s="38"/>
      <c r="AO176" s="38"/>
      <c r="AP176" s="38"/>
      <c r="AZ176" s="159"/>
      <c r="BA176" s="159"/>
      <c r="BB176" s="159"/>
      <c r="BH176" s="137">
        <v>156</v>
      </c>
      <c r="BI176" s="206"/>
      <c r="BJ176" s="207"/>
      <c r="BK176" s="207"/>
      <c r="BL176" s="207"/>
      <c r="BM176" s="207"/>
      <c r="BN176" s="206"/>
      <c r="BO176" s="208"/>
      <c r="BP176" s="206"/>
      <c r="BQ176" s="458"/>
      <c r="BR176" s="209"/>
      <c r="BS176" s="210"/>
      <c r="BT176" s="208"/>
      <c r="BU176" s="208"/>
      <c r="BV176" s="458"/>
      <c r="BW176" s="209"/>
      <c r="CP176" s="244"/>
      <c r="CQ176" s="244"/>
      <c r="CR176" s="224" t="s">
        <v>1271</v>
      </c>
      <c r="CS176" s="258">
        <v>0</v>
      </c>
      <c r="CT176" s="178">
        <f>DCOUNT($H$20:$AI$4020,"入力ﾁｪｯｸ",CR175:CS176)</f>
        <v>0</v>
      </c>
      <c r="CV176" s="159"/>
      <c r="CW176" s="310"/>
      <c r="CX176" s="168"/>
      <c r="CY176" s="159"/>
      <c r="CZ176" s="159"/>
      <c r="DA176" s="159"/>
      <c r="DB176" s="159"/>
      <c r="DC176" s="159"/>
      <c r="DD176" s="150"/>
      <c r="DE176" s="213"/>
      <c r="DF176" s="213"/>
      <c r="DG176" s="306" t="s">
        <v>1075</v>
      </c>
      <c r="DH176" s="307">
        <v>2</v>
      </c>
      <c r="DI176" s="216">
        <v>7</v>
      </c>
      <c r="DJ176" s="222">
        <f>DCOUNT($H$20:$AI$4020,$H$20,DG175:DI176)</f>
        <v>0</v>
      </c>
      <c r="DK176" s="159"/>
      <c r="DM176" s="213"/>
      <c r="DN176" s="213"/>
      <c r="DO176" s="181" t="s">
        <v>1073</v>
      </c>
      <c r="DP176" s="182" t="s">
        <v>946</v>
      </c>
      <c r="DQ176" s="178" t="s">
        <v>1601</v>
      </c>
      <c r="DR176" s="183"/>
      <c r="DS176" s="158"/>
      <c r="DT176" s="159"/>
      <c r="DW176" s="225"/>
      <c r="DX176" s="331"/>
      <c r="DY176" s="451" t="s">
        <v>1100</v>
      </c>
      <c r="DZ176" s="228">
        <v>0</v>
      </c>
      <c r="EA176" s="229">
        <v>7</v>
      </c>
      <c r="EB176" s="230">
        <f>DCOUNT($H$20:$AI$4020,$H$20,DY175:EA176)</f>
        <v>0</v>
      </c>
      <c r="EC176" s="230"/>
      <c r="ED176" s="225"/>
      <c r="EE176" s="225"/>
      <c r="EF176" s="263" t="s">
        <v>365</v>
      </c>
      <c r="EG176" s="228">
        <v>0</v>
      </c>
      <c r="EH176" s="229">
        <v>4</v>
      </c>
      <c r="EI176" s="230">
        <f>DCOUNT($H$20:$AI$4020,$H$20,EF175:EH176)</f>
        <v>0</v>
      </c>
      <c r="EK176" s="231"/>
      <c r="EL176" s="231"/>
      <c r="EM176" s="233" t="s">
        <v>380</v>
      </c>
      <c r="EN176" s="228">
        <v>0</v>
      </c>
      <c r="EO176" s="229">
        <v>4</v>
      </c>
      <c r="EP176" s="234">
        <f>DCOUNT($H$20:$AI$4020,$H$20,EM175:EO176)</f>
        <v>0</v>
      </c>
      <c r="EQ176" s="161"/>
      <c r="ER176" s="225"/>
      <c r="ES176" s="151"/>
      <c r="ET176" s="588" t="s">
        <v>2888</v>
      </c>
      <c r="EU176" s="589">
        <v>0</v>
      </c>
      <c r="EV176" s="584">
        <v>4</v>
      </c>
      <c r="EW176" s="590">
        <f>DCOUNT($H$20:$AI$4020,$H$20,ET174:EV176)</f>
        <v>0</v>
      </c>
      <c r="EY176" s="344"/>
      <c r="EZ176" s="606" t="s">
        <v>4046</v>
      </c>
      <c r="FA176" s="586" t="s">
        <v>76</v>
      </c>
      <c r="FB176" s="608" t="s">
        <v>946</v>
      </c>
      <c r="FC176" s="581" t="s">
        <v>1601</v>
      </c>
      <c r="FD176" s="582"/>
      <c r="FF176" s="236"/>
      <c r="FG176" s="237"/>
      <c r="FH176" s="237">
        <v>13</v>
      </c>
      <c r="FI176" s="229">
        <v>4</v>
      </c>
      <c r="FJ176" s="234">
        <f>DCOUNT($H$20:$AI$4020,$H$20,FH175:FI176)</f>
        <v>0</v>
      </c>
      <c r="FK176" s="161"/>
      <c r="FL176" s="138"/>
      <c r="FM176" s="161"/>
      <c r="FN176" s="138"/>
      <c r="FO176" s="161"/>
      <c r="FP176" s="161"/>
      <c r="FQ176" s="161"/>
      <c r="FR176" s="140"/>
      <c r="FS176" s="140"/>
      <c r="FT176" s="354"/>
      <c r="FU176" s="855" t="s">
        <v>1843</v>
      </c>
      <c r="FV176" s="856"/>
      <c r="FW176" s="857"/>
      <c r="FX176" s="573">
        <v>0</v>
      </c>
      <c r="FY176" s="573">
        <v>30</v>
      </c>
      <c r="FZ176" s="493">
        <f>0.28*0.75</f>
        <v>0.21000000000000002</v>
      </c>
      <c r="GA176" s="494">
        <f>0.052*0.75</f>
        <v>3.9E-2</v>
      </c>
      <c r="GB176" s="87">
        <v>8</v>
      </c>
      <c r="GC176" s="85" t="s">
        <v>391</v>
      </c>
      <c r="GD176" s="85" t="s">
        <v>366</v>
      </c>
      <c r="GE176" s="85" t="s">
        <v>262</v>
      </c>
      <c r="GF176" s="94"/>
      <c r="GM176" s="616"/>
      <c r="GN176" s="111"/>
      <c r="GO176" s="566"/>
    </row>
    <row r="177" spans="1:197" ht="15" customHeight="1" x14ac:dyDescent="0.15">
      <c r="A177" s="38"/>
      <c r="B177" s="38"/>
      <c r="C177" s="38"/>
      <c r="D177" s="38"/>
      <c r="E177" s="38"/>
      <c r="F177" s="38"/>
      <c r="G177" s="38"/>
      <c r="H177" s="412">
        <f t="shared" si="18"/>
        <v>0</v>
      </c>
      <c r="I177" s="47">
        <v>157</v>
      </c>
      <c r="J177" s="48"/>
      <c r="K177" s="48"/>
      <c r="L177" s="47" t="e">
        <f t="shared" si="19"/>
        <v>#N/A</v>
      </c>
      <c r="M177" s="48"/>
      <c r="N177" s="49"/>
      <c r="O177" s="59"/>
      <c r="P177" s="59"/>
      <c r="Q177" s="48"/>
      <c r="R177" s="50" t="s">
        <v>1009</v>
      </c>
      <c r="S177" s="48"/>
      <c r="T177" s="50" t="s">
        <v>1004</v>
      </c>
      <c r="U177" s="48"/>
      <c r="V177" s="47" t="s">
        <v>4102</v>
      </c>
      <c r="W177" s="686"/>
      <c r="X177" s="47"/>
      <c r="Y177" s="48"/>
      <c r="Z177" s="686"/>
      <c r="AA177" s="457"/>
      <c r="AB177" s="51" t="e">
        <f t="shared" si="20"/>
        <v>#N/A</v>
      </c>
      <c r="AC177" s="52">
        <v>157</v>
      </c>
      <c r="AD177" s="457"/>
      <c r="AE177" s="47" t="e">
        <f t="shared" si="21"/>
        <v>#N/A</v>
      </c>
      <c r="AF177" s="48"/>
      <c r="AG177" s="53" t="e">
        <f t="shared" si="22"/>
        <v>#N/A</v>
      </c>
      <c r="AH177" s="36" t="str">
        <f t="shared" si="23"/>
        <v/>
      </c>
      <c r="AI177" s="37" t="str">
        <f t="shared" si="24"/>
        <v/>
      </c>
      <c r="AJ177" s="38"/>
      <c r="AK177" s="38"/>
      <c r="AL177" s="38"/>
      <c r="AM177" s="38"/>
      <c r="AN177" s="38"/>
      <c r="AO177" s="38"/>
      <c r="AP177" s="38"/>
      <c r="AZ177" s="159"/>
      <c r="BA177" s="159"/>
      <c r="BB177" s="159"/>
      <c r="BH177" s="137">
        <v>157</v>
      </c>
      <c r="BI177" s="206"/>
      <c r="BJ177" s="207"/>
      <c r="BK177" s="207"/>
      <c r="BL177" s="207"/>
      <c r="BM177" s="207"/>
      <c r="BN177" s="206"/>
      <c r="BO177" s="208"/>
      <c r="BP177" s="206"/>
      <c r="BQ177" s="458"/>
      <c r="BR177" s="209"/>
      <c r="BS177" s="210"/>
      <c r="BT177" s="208"/>
      <c r="BU177" s="208"/>
      <c r="BV177" s="458"/>
      <c r="BW177" s="209"/>
      <c r="CP177" s="244"/>
      <c r="CQ177" s="244"/>
      <c r="CR177" s="181" t="s">
        <v>1073</v>
      </c>
      <c r="CS177" s="253" t="s">
        <v>946</v>
      </c>
      <c r="CT177" s="183"/>
      <c r="CV177" s="159"/>
      <c r="CW177" s="159"/>
      <c r="CX177" s="169"/>
      <c r="CY177" s="169"/>
      <c r="CZ177" s="159"/>
      <c r="DA177" s="159"/>
      <c r="DB177" s="159"/>
      <c r="DC177" s="159"/>
      <c r="DD177" s="150"/>
      <c r="DE177" s="213"/>
      <c r="DF177" s="213"/>
      <c r="DG177" s="304" t="s">
        <v>1417</v>
      </c>
      <c r="DH177" s="305" t="s">
        <v>946</v>
      </c>
      <c r="DI177" s="178" t="s">
        <v>1601</v>
      </c>
      <c r="DJ177" s="183"/>
      <c r="DK177" s="158"/>
      <c r="DM177" s="213"/>
      <c r="DN177" s="213"/>
      <c r="DO177" s="224" t="s">
        <v>1247</v>
      </c>
      <c r="DP177" s="221">
        <v>0</v>
      </c>
      <c r="DQ177" s="216">
        <v>5</v>
      </c>
      <c r="DR177" s="222">
        <f>DCOUNT($H$20:$AI$4020,$H$20,DO176:DQ177)</f>
        <v>0</v>
      </c>
      <c r="DS177" s="159"/>
      <c r="DT177" s="158"/>
      <c r="DW177" s="225"/>
      <c r="DX177" s="331"/>
      <c r="DY177" s="186" t="s">
        <v>452</v>
      </c>
      <c r="DZ177" s="321" t="s">
        <v>946</v>
      </c>
      <c r="EA177" s="188" t="s">
        <v>1601</v>
      </c>
      <c r="EB177" s="189"/>
      <c r="EC177" s="341"/>
      <c r="ED177" s="225"/>
      <c r="EE177" s="225"/>
      <c r="EF177" s="186" t="s">
        <v>418</v>
      </c>
      <c r="EG177" s="187" t="s">
        <v>946</v>
      </c>
      <c r="EH177" s="188" t="s">
        <v>1601</v>
      </c>
      <c r="EI177" s="189"/>
      <c r="EK177" s="231"/>
      <c r="EL177" s="231"/>
      <c r="EM177" s="186" t="s">
        <v>1629</v>
      </c>
      <c r="EN177" s="187" t="s">
        <v>946</v>
      </c>
      <c r="EO177" s="188" t="s">
        <v>1601</v>
      </c>
      <c r="EP177" s="189"/>
      <c r="EQ177" s="193"/>
      <c r="ER177" s="225"/>
      <c r="ES177" s="151"/>
      <c r="ET177" s="586" t="s">
        <v>76</v>
      </c>
      <c r="EU177" s="587" t="s">
        <v>946</v>
      </c>
      <c r="EV177" s="581" t="s">
        <v>1601</v>
      </c>
      <c r="EW177" s="582"/>
      <c r="EY177" s="344"/>
      <c r="EZ177" s="226">
        <f>SUM(FD176:FD187)</f>
        <v>0</v>
      </c>
      <c r="FA177" s="609" t="s">
        <v>2969</v>
      </c>
      <c r="FB177" s="591">
        <v>0</v>
      </c>
      <c r="FC177" s="584">
        <v>7</v>
      </c>
      <c r="FD177" s="592">
        <f>DCOUNT($H$20:$AI$4020,$H$20,FA176:FC177)</f>
        <v>0</v>
      </c>
      <c r="FF177" s="236"/>
      <c r="FG177" s="329" t="s">
        <v>4031</v>
      </c>
      <c r="FH177" s="330" t="s">
        <v>742</v>
      </c>
      <c r="FI177" s="188" t="s">
        <v>1602</v>
      </c>
      <c r="FJ177" s="189"/>
      <c r="FK177" s="193"/>
      <c r="FL177" s="138"/>
      <c r="FM177" s="193"/>
      <c r="FN177" s="138"/>
      <c r="FO177" s="193"/>
      <c r="FP177" s="193"/>
      <c r="FQ177" s="193"/>
      <c r="FR177" s="140"/>
      <c r="FS177" s="140"/>
      <c r="FT177" s="354"/>
      <c r="FU177" s="855" t="s">
        <v>1844</v>
      </c>
      <c r="FV177" s="856"/>
      <c r="FW177" s="857"/>
      <c r="FX177" s="85">
        <v>0</v>
      </c>
      <c r="FY177" s="85">
        <v>1.7</v>
      </c>
      <c r="FZ177" s="493">
        <f>0.28*0.75</f>
        <v>0.21000000000000002</v>
      </c>
      <c r="GA177" s="494">
        <f>0.052*0.75</f>
        <v>3.9E-2</v>
      </c>
      <c r="GB177" s="87">
        <v>8</v>
      </c>
      <c r="GC177" s="85" t="s">
        <v>391</v>
      </c>
      <c r="GD177" s="85" t="s">
        <v>1721</v>
      </c>
      <c r="GE177" s="85" t="s">
        <v>262</v>
      </c>
      <c r="GF177" s="94"/>
      <c r="GM177" s="617"/>
      <c r="GN177" s="111"/>
      <c r="GO177" s="566"/>
    </row>
    <row r="178" spans="1:197" ht="15" customHeight="1" x14ac:dyDescent="0.15">
      <c r="A178" s="38"/>
      <c r="B178" s="38"/>
      <c r="C178" s="38"/>
      <c r="D178" s="38"/>
      <c r="E178" s="38"/>
      <c r="F178" s="38"/>
      <c r="G178" s="38"/>
      <c r="H178" s="412">
        <f t="shared" si="18"/>
        <v>0</v>
      </c>
      <c r="I178" s="47">
        <v>158</v>
      </c>
      <c r="J178" s="48"/>
      <c r="K178" s="48"/>
      <c r="L178" s="47" t="e">
        <f t="shared" si="19"/>
        <v>#N/A</v>
      </c>
      <c r="M178" s="48"/>
      <c r="N178" s="49"/>
      <c r="O178" s="59"/>
      <c r="P178" s="59"/>
      <c r="Q178" s="48"/>
      <c r="R178" s="50" t="s">
        <v>1009</v>
      </c>
      <c r="S178" s="48"/>
      <c r="T178" s="50" t="s">
        <v>1004</v>
      </c>
      <c r="U178" s="48"/>
      <c r="V178" s="47" t="s">
        <v>4102</v>
      </c>
      <c r="W178" s="686"/>
      <c r="X178" s="47"/>
      <c r="Y178" s="48"/>
      <c r="Z178" s="686"/>
      <c r="AA178" s="457"/>
      <c r="AB178" s="51" t="e">
        <f t="shared" si="20"/>
        <v>#N/A</v>
      </c>
      <c r="AC178" s="52">
        <v>158</v>
      </c>
      <c r="AD178" s="457"/>
      <c r="AE178" s="47" t="e">
        <f t="shared" si="21"/>
        <v>#N/A</v>
      </c>
      <c r="AF178" s="48"/>
      <c r="AG178" s="53" t="e">
        <f t="shared" si="22"/>
        <v>#N/A</v>
      </c>
      <c r="AH178" s="36" t="str">
        <f t="shared" si="23"/>
        <v/>
      </c>
      <c r="AI178" s="37" t="str">
        <f t="shared" si="24"/>
        <v/>
      </c>
      <c r="AJ178" s="38"/>
      <c r="AK178" s="38"/>
      <c r="AL178" s="38"/>
      <c r="AM178" s="38"/>
      <c r="AN178" s="38"/>
      <c r="AO178" s="38"/>
      <c r="AP178" s="38"/>
      <c r="AZ178" s="159"/>
      <c r="BA178" s="159"/>
      <c r="BB178" s="159"/>
      <c r="BH178" s="137">
        <v>158</v>
      </c>
      <c r="BI178" s="206"/>
      <c r="BJ178" s="207"/>
      <c r="BK178" s="207"/>
      <c r="BL178" s="207"/>
      <c r="BM178" s="207"/>
      <c r="BN178" s="206"/>
      <c r="BO178" s="208"/>
      <c r="BP178" s="206"/>
      <c r="BQ178" s="458"/>
      <c r="BR178" s="209"/>
      <c r="BS178" s="210"/>
      <c r="BT178" s="208"/>
      <c r="BU178" s="208"/>
      <c r="BV178" s="458"/>
      <c r="BW178" s="209"/>
      <c r="CP178" s="244"/>
      <c r="CQ178" s="244"/>
      <c r="CR178" s="224" t="s">
        <v>1272</v>
      </c>
      <c r="CS178" s="258">
        <v>0</v>
      </c>
      <c r="CT178" s="178">
        <f>DCOUNT($H$20:$AI$4020,"入力ﾁｪｯｸ",CR177:CS178)</f>
        <v>0</v>
      </c>
      <c r="CV178" s="159"/>
      <c r="CW178" s="159"/>
      <c r="CX178" s="169"/>
      <c r="CY178" s="169"/>
      <c r="CZ178" s="159"/>
      <c r="DA178" s="159"/>
      <c r="DB178" s="159"/>
      <c r="DC178" s="159"/>
      <c r="DD178" s="150"/>
      <c r="DE178" s="213"/>
      <c r="DF178" s="213"/>
      <c r="DG178" s="306" t="s">
        <v>168</v>
      </c>
      <c r="DH178" s="307">
        <v>2</v>
      </c>
      <c r="DI178" s="216">
        <v>7</v>
      </c>
      <c r="DJ178" s="222">
        <f>DCOUNT($H$20:$AI$4020,$H$20,DG177:DI178)</f>
        <v>0</v>
      </c>
      <c r="DK178" s="159"/>
      <c r="DM178" s="213"/>
      <c r="DN178" s="213"/>
      <c r="DO178" s="181" t="s">
        <v>1073</v>
      </c>
      <c r="DP178" s="182" t="s">
        <v>946</v>
      </c>
      <c r="DQ178" s="178" t="s">
        <v>1601</v>
      </c>
      <c r="DR178" s="183"/>
      <c r="DS178" s="158"/>
      <c r="DT178" s="159"/>
      <c r="DW178" s="225"/>
      <c r="DX178" s="331"/>
      <c r="DY178" s="227" t="s">
        <v>347</v>
      </c>
      <c r="DZ178" s="228">
        <v>0</v>
      </c>
      <c r="EA178" s="229">
        <v>7</v>
      </c>
      <c r="EB178" s="230">
        <f>DCOUNT($H$20:$AI$4020,$H$20,DY177:EA178)</f>
        <v>0</v>
      </c>
      <c r="EC178" s="230"/>
      <c r="ED178" s="225"/>
      <c r="EE178" s="225"/>
      <c r="EF178" s="263" t="s">
        <v>1228</v>
      </c>
      <c r="EG178" s="228">
        <v>0</v>
      </c>
      <c r="EH178" s="229">
        <v>4</v>
      </c>
      <c r="EI178" s="230">
        <f>DCOUNT($H$20:$AI$4020,$H$20,EF177:EH178)</f>
        <v>0</v>
      </c>
      <c r="EK178" s="231"/>
      <c r="EL178" s="231"/>
      <c r="EM178" s="227" t="s">
        <v>381</v>
      </c>
      <c r="EN178" s="228">
        <v>0</v>
      </c>
      <c r="EO178" s="229">
        <v>4</v>
      </c>
      <c r="EP178" s="234">
        <f>DCOUNT($H$20:$AI$4020,$H$20,EM177:EO178)</f>
        <v>0</v>
      </c>
      <c r="EQ178" s="161"/>
      <c r="ER178" s="225"/>
      <c r="ES178" s="151"/>
      <c r="ET178" s="588" t="s">
        <v>2889</v>
      </c>
      <c r="EU178" s="589">
        <v>0</v>
      </c>
      <c r="EV178" s="584">
        <v>4</v>
      </c>
      <c r="EW178" s="590">
        <f>DCOUNT($H$20:$AI$4020,$H$20,ET177:EV178)</f>
        <v>0</v>
      </c>
      <c r="EY178" s="344"/>
      <c r="EZ178" s="225"/>
      <c r="FA178" s="586" t="s">
        <v>76</v>
      </c>
      <c r="FB178" s="608" t="s">
        <v>946</v>
      </c>
      <c r="FC178" s="581" t="s">
        <v>1601</v>
      </c>
      <c r="FD178" s="582"/>
      <c r="FF178" s="236"/>
      <c r="FG178" s="237"/>
      <c r="FH178" s="237">
        <v>13</v>
      </c>
      <c r="FI178" s="229">
        <v>5</v>
      </c>
      <c r="FJ178" s="234">
        <f>DCOUNT($H$20:$AI$4020,$H$20,FH177:FI178)</f>
        <v>0</v>
      </c>
      <c r="FK178" s="161"/>
      <c r="FL178" s="138"/>
      <c r="FM178" s="161"/>
      <c r="FN178" s="138"/>
      <c r="FO178" s="161"/>
      <c r="FP178" s="161"/>
      <c r="FQ178" s="161"/>
      <c r="FR178" s="140"/>
      <c r="FS178" s="140"/>
      <c r="FT178" s="354"/>
      <c r="FU178" s="855" t="s">
        <v>1845</v>
      </c>
      <c r="FV178" s="856"/>
      <c r="FW178" s="857"/>
      <c r="FX178" s="85">
        <v>1.7</v>
      </c>
      <c r="FY178" s="85">
        <v>2.5</v>
      </c>
      <c r="FZ178" s="493">
        <f>0.49*0.75</f>
        <v>0.36749999999999999</v>
      </c>
      <c r="GA178" s="494">
        <f>0.06*0.75</f>
        <v>4.4999999999999998E-2</v>
      </c>
      <c r="GB178" s="87">
        <v>8</v>
      </c>
      <c r="GC178" s="85" t="s">
        <v>391</v>
      </c>
      <c r="GD178" s="85" t="s">
        <v>1721</v>
      </c>
      <c r="GE178" s="85" t="s">
        <v>262</v>
      </c>
      <c r="GF178" s="94"/>
      <c r="GM178" s="617"/>
      <c r="GN178" s="111"/>
      <c r="GO178" s="566"/>
    </row>
    <row r="179" spans="1:197" ht="15" customHeight="1" x14ac:dyDescent="0.15">
      <c r="A179" s="38"/>
      <c r="B179" s="38"/>
      <c r="C179" s="38"/>
      <c r="D179" s="38"/>
      <c r="E179" s="38"/>
      <c r="F179" s="38"/>
      <c r="G179" s="38"/>
      <c r="H179" s="412">
        <f t="shared" si="18"/>
        <v>0</v>
      </c>
      <c r="I179" s="47">
        <v>159</v>
      </c>
      <c r="J179" s="48"/>
      <c r="K179" s="48"/>
      <c r="L179" s="47" t="e">
        <f t="shared" si="19"/>
        <v>#N/A</v>
      </c>
      <c r="M179" s="48"/>
      <c r="N179" s="49"/>
      <c r="O179" s="59"/>
      <c r="P179" s="59"/>
      <c r="Q179" s="48"/>
      <c r="R179" s="50" t="s">
        <v>1009</v>
      </c>
      <c r="S179" s="48"/>
      <c r="T179" s="50" t="s">
        <v>1004</v>
      </c>
      <c r="U179" s="48"/>
      <c r="V179" s="47" t="s">
        <v>4102</v>
      </c>
      <c r="W179" s="686"/>
      <c r="X179" s="47"/>
      <c r="Y179" s="48"/>
      <c r="Z179" s="686"/>
      <c r="AA179" s="457"/>
      <c r="AB179" s="51" t="e">
        <f t="shared" si="20"/>
        <v>#N/A</v>
      </c>
      <c r="AC179" s="52">
        <v>159</v>
      </c>
      <c r="AD179" s="457"/>
      <c r="AE179" s="47" t="e">
        <f t="shared" si="21"/>
        <v>#N/A</v>
      </c>
      <c r="AF179" s="48"/>
      <c r="AG179" s="53" t="e">
        <f t="shared" si="22"/>
        <v>#N/A</v>
      </c>
      <c r="AH179" s="36" t="str">
        <f t="shared" si="23"/>
        <v/>
      </c>
      <c r="AI179" s="37" t="str">
        <f t="shared" si="24"/>
        <v/>
      </c>
      <c r="AJ179" s="38"/>
      <c r="AK179" s="38"/>
      <c r="AL179" s="38"/>
      <c r="AM179" s="38"/>
      <c r="AN179" s="38"/>
      <c r="AO179" s="38"/>
      <c r="AP179" s="38"/>
      <c r="AZ179" s="159"/>
      <c r="BA179" s="159"/>
      <c r="BB179" s="159"/>
      <c r="BH179" s="137">
        <v>159</v>
      </c>
      <c r="BI179" s="206"/>
      <c r="BJ179" s="207"/>
      <c r="BK179" s="207"/>
      <c r="BL179" s="207"/>
      <c r="BM179" s="207"/>
      <c r="BN179" s="206"/>
      <c r="BO179" s="208"/>
      <c r="BP179" s="206"/>
      <c r="BQ179" s="458"/>
      <c r="BR179" s="209"/>
      <c r="BS179" s="210"/>
      <c r="BT179" s="208"/>
      <c r="BU179" s="208"/>
      <c r="BV179" s="458"/>
      <c r="BW179" s="209"/>
      <c r="CP179" s="244"/>
      <c r="CQ179" s="150"/>
      <c r="CR179" s="181" t="s">
        <v>1073</v>
      </c>
      <c r="CS179" s="253" t="s">
        <v>946</v>
      </c>
      <c r="CT179" s="183"/>
      <c r="CV179" s="159"/>
      <c r="CW179" s="159"/>
      <c r="CX179" s="169"/>
      <c r="CY179" s="169"/>
      <c r="CZ179" s="159"/>
      <c r="DA179" s="159"/>
      <c r="DB179" s="159"/>
      <c r="DC179" s="159"/>
      <c r="DD179" s="150"/>
      <c r="DE179" s="213"/>
      <c r="DF179" s="213"/>
      <c r="DG179" s="304" t="s">
        <v>1417</v>
      </c>
      <c r="DH179" s="305" t="s">
        <v>946</v>
      </c>
      <c r="DI179" s="178" t="s">
        <v>1601</v>
      </c>
      <c r="DJ179" s="183"/>
      <c r="DM179" s="213"/>
      <c r="DN179" s="213"/>
      <c r="DO179" s="224" t="s">
        <v>1248</v>
      </c>
      <c r="DP179" s="221">
        <v>0</v>
      </c>
      <c r="DQ179" s="216">
        <v>5</v>
      </c>
      <c r="DR179" s="222">
        <f>DCOUNT($H$20:$AI$4020,$H$20,DO178:DQ179)</f>
        <v>0</v>
      </c>
      <c r="DS179" s="159"/>
      <c r="DT179" s="158"/>
      <c r="DW179" s="225"/>
      <c r="DX179" s="331"/>
      <c r="DY179" s="186" t="s">
        <v>452</v>
      </c>
      <c r="DZ179" s="187" t="s">
        <v>946</v>
      </c>
      <c r="EA179" s="188" t="s">
        <v>1601</v>
      </c>
      <c r="EB179" s="189"/>
      <c r="EC179" s="341"/>
      <c r="ED179" s="225"/>
      <c r="EE179" s="225"/>
      <c r="EF179" s="186" t="s">
        <v>877</v>
      </c>
      <c r="EG179" s="187" t="s">
        <v>946</v>
      </c>
      <c r="EH179" s="188" t="s">
        <v>1601</v>
      </c>
      <c r="EI179" s="189"/>
      <c r="EK179" s="231"/>
      <c r="EL179" s="231"/>
      <c r="EM179" s="186" t="s">
        <v>1629</v>
      </c>
      <c r="EN179" s="187" t="s">
        <v>946</v>
      </c>
      <c r="EO179" s="188" t="s">
        <v>1601</v>
      </c>
      <c r="EP179" s="189"/>
      <c r="EQ179" s="193"/>
      <c r="ER179" s="225"/>
      <c r="ES179" s="151"/>
      <c r="ET179" s="586" t="s">
        <v>76</v>
      </c>
      <c r="EU179" s="587" t="s">
        <v>946</v>
      </c>
      <c r="EV179" s="581" t="s">
        <v>1601</v>
      </c>
      <c r="EW179" s="582"/>
      <c r="EY179" s="344"/>
      <c r="EZ179" s="225"/>
      <c r="FA179" s="609" t="s">
        <v>2970</v>
      </c>
      <c r="FB179" s="591">
        <v>0</v>
      </c>
      <c r="FC179" s="584">
        <v>7</v>
      </c>
      <c r="FD179" s="592">
        <f>DCOUNT($H$20:$AI$4020,$H$20,FA178:FC179)</f>
        <v>0</v>
      </c>
      <c r="FF179" s="236"/>
      <c r="FG179" s="329" t="s">
        <v>4072</v>
      </c>
      <c r="FH179" s="330" t="s">
        <v>742</v>
      </c>
      <c r="FI179" s="188" t="s">
        <v>1602</v>
      </c>
      <c r="FJ179" s="189"/>
      <c r="FK179" s="193"/>
      <c r="FL179" s="138"/>
      <c r="FM179" s="193"/>
      <c r="FN179" s="138"/>
      <c r="FO179" s="193"/>
      <c r="FP179" s="193"/>
      <c r="FQ179" s="193"/>
      <c r="FR179" s="140"/>
      <c r="FS179" s="140"/>
      <c r="FT179" s="354"/>
      <c r="FU179" s="855" t="s">
        <v>1846</v>
      </c>
      <c r="FV179" s="856"/>
      <c r="FW179" s="857"/>
      <c r="FX179" s="85">
        <v>2.5</v>
      </c>
      <c r="FY179" s="85">
        <v>3.5</v>
      </c>
      <c r="FZ179" s="493">
        <f>0.49*0.75</f>
        <v>0.36749999999999999</v>
      </c>
      <c r="GA179" s="494">
        <f>0.06*0.75</f>
        <v>4.4999999999999998E-2</v>
      </c>
      <c r="GB179" s="87">
        <v>8</v>
      </c>
      <c r="GC179" s="85" t="s">
        <v>391</v>
      </c>
      <c r="GD179" s="85" t="s">
        <v>1721</v>
      </c>
      <c r="GE179" s="85" t="s">
        <v>262</v>
      </c>
      <c r="GF179" s="94"/>
      <c r="GM179" s="617"/>
      <c r="GN179" s="111"/>
      <c r="GO179" s="566"/>
    </row>
    <row r="180" spans="1:197" ht="15" customHeight="1" x14ac:dyDescent="0.15">
      <c r="A180" s="38"/>
      <c r="B180" s="38"/>
      <c r="C180" s="38"/>
      <c r="D180" s="38"/>
      <c r="E180" s="38"/>
      <c r="F180" s="38"/>
      <c r="G180" s="38"/>
      <c r="H180" s="412">
        <f t="shared" si="18"/>
        <v>0</v>
      </c>
      <c r="I180" s="47">
        <v>160</v>
      </c>
      <c r="J180" s="48"/>
      <c r="K180" s="48"/>
      <c r="L180" s="47" t="e">
        <f t="shared" si="19"/>
        <v>#N/A</v>
      </c>
      <c r="M180" s="48"/>
      <c r="N180" s="49"/>
      <c r="O180" s="59"/>
      <c r="P180" s="59"/>
      <c r="Q180" s="48"/>
      <c r="R180" s="50" t="s">
        <v>1009</v>
      </c>
      <c r="S180" s="48"/>
      <c r="T180" s="50" t="s">
        <v>1004</v>
      </c>
      <c r="U180" s="48"/>
      <c r="V180" s="47" t="s">
        <v>4102</v>
      </c>
      <c r="W180" s="686"/>
      <c r="X180" s="47"/>
      <c r="Y180" s="48"/>
      <c r="Z180" s="686"/>
      <c r="AA180" s="457"/>
      <c r="AB180" s="51" t="e">
        <f t="shared" si="20"/>
        <v>#N/A</v>
      </c>
      <c r="AC180" s="52">
        <v>160</v>
      </c>
      <c r="AD180" s="457"/>
      <c r="AE180" s="47" t="e">
        <f t="shared" si="21"/>
        <v>#N/A</v>
      </c>
      <c r="AF180" s="48"/>
      <c r="AG180" s="53" t="e">
        <f t="shared" si="22"/>
        <v>#N/A</v>
      </c>
      <c r="AH180" s="36" t="str">
        <f t="shared" si="23"/>
        <v/>
      </c>
      <c r="AI180" s="37" t="str">
        <f t="shared" si="24"/>
        <v/>
      </c>
      <c r="AJ180" s="38"/>
      <c r="AK180" s="38"/>
      <c r="AL180" s="38"/>
      <c r="AM180" s="38"/>
      <c r="AN180" s="38"/>
      <c r="AO180" s="38"/>
      <c r="AP180" s="38"/>
      <c r="AZ180" s="159"/>
      <c r="BA180" s="159"/>
      <c r="BB180" s="159"/>
      <c r="BH180" s="137">
        <v>160</v>
      </c>
      <c r="BI180" s="206"/>
      <c r="BJ180" s="207"/>
      <c r="BK180" s="207"/>
      <c r="BL180" s="207"/>
      <c r="BM180" s="207"/>
      <c r="BN180" s="206"/>
      <c r="BO180" s="208"/>
      <c r="BP180" s="206"/>
      <c r="BQ180" s="458"/>
      <c r="BR180" s="209"/>
      <c r="BS180" s="210"/>
      <c r="BT180" s="208"/>
      <c r="BU180" s="208"/>
      <c r="BV180" s="458"/>
      <c r="BW180" s="209"/>
      <c r="CP180" s="244"/>
      <c r="CQ180" s="150"/>
      <c r="CR180" s="224" t="s">
        <v>748</v>
      </c>
      <c r="CS180" s="258">
        <v>0</v>
      </c>
      <c r="CT180" s="178">
        <f>DCOUNT($H$20:$AI$4020,"入力ﾁｪｯｸ",CR179:CS180)</f>
        <v>0</v>
      </c>
      <c r="CV180" s="159"/>
      <c r="CW180" s="159"/>
      <c r="CX180" s="169"/>
      <c r="CY180" s="169"/>
      <c r="CZ180" s="159"/>
      <c r="DA180" s="159"/>
      <c r="DB180" s="159"/>
      <c r="DC180" s="159"/>
      <c r="DD180" s="150"/>
      <c r="DE180" s="213"/>
      <c r="DF180" s="213"/>
      <c r="DG180" s="306" t="s">
        <v>170</v>
      </c>
      <c r="DH180" s="307">
        <v>2</v>
      </c>
      <c r="DI180" s="216">
        <v>7</v>
      </c>
      <c r="DJ180" s="222">
        <f>DCOUNT($H$20:$AI$4020,$H$20,DG179:DI180)</f>
        <v>0</v>
      </c>
      <c r="DM180" s="213"/>
      <c r="DN180" s="213"/>
      <c r="DO180" s="181" t="s">
        <v>1073</v>
      </c>
      <c r="DP180" s="182" t="s">
        <v>946</v>
      </c>
      <c r="DQ180" s="178" t="s">
        <v>1601</v>
      </c>
      <c r="DR180" s="183"/>
      <c r="DS180" s="158"/>
      <c r="DT180" s="159"/>
      <c r="DW180" s="225"/>
      <c r="DX180" s="331"/>
      <c r="DY180" s="227" t="s">
        <v>1206</v>
      </c>
      <c r="DZ180" s="228">
        <v>0</v>
      </c>
      <c r="EA180" s="229">
        <v>7</v>
      </c>
      <c r="EB180" s="230">
        <f>DCOUNT($H$20:$AI$4020,$H$20,DY179:EA180)</f>
        <v>0</v>
      </c>
      <c r="EC180" s="230"/>
      <c r="ED180" s="225"/>
      <c r="EE180" s="225"/>
      <c r="EF180" s="263" t="s">
        <v>1230</v>
      </c>
      <c r="EG180" s="228">
        <v>0</v>
      </c>
      <c r="EH180" s="229">
        <v>4</v>
      </c>
      <c r="EI180" s="230">
        <f>DCOUNT($H$20:$AI$4020,$H$20,EF179:EH180)</f>
        <v>0</v>
      </c>
      <c r="EK180" s="231"/>
      <c r="EL180" s="231"/>
      <c r="EM180" s="233" t="s">
        <v>382</v>
      </c>
      <c r="EN180" s="228">
        <v>0</v>
      </c>
      <c r="EO180" s="229">
        <v>4</v>
      </c>
      <c r="EP180" s="234">
        <f>DCOUNT($H$20:$AI$4020,$H$20,EM179:EO180)</f>
        <v>0</v>
      </c>
      <c r="EQ180" s="161"/>
      <c r="ER180" s="225"/>
      <c r="ES180" s="151"/>
      <c r="ET180" s="588" t="s">
        <v>2890</v>
      </c>
      <c r="EU180" s="589">
        <v>0</v>
      </c>
      <c r="EV180" s="584">
        <v>4</v>
      </c>
      <c r="EW180" s="590">
        <f>DCOUNT($H$20:$AI$4020,$H$20,ET179:EV180)</f>
        <v>0</v>
      </c>
      <c r="EY180" s="344"/>
      <c r="EZ180" s="225"/>
      <c r="FA180" s="586" t="s">
        <v>76</v>
      </c>
      <c r="FB180" s="608" t="s">
        <v>946</v>
      </c>
      <c r="FC180" s="581" t="s">
        <v>1601</v>
      </c>
      <c r="FD180" s="582"/>
      <c r="FF180" s="236"/>
      <c r="FG180" s="237"/>
      <c r="FH180" s="237">
        <v>13</v>
      </c>
      <c r="FI180" s="229">
        <v>6</v>
      </c>
      <c r="FJ180" s="234">
        <f>DCOUNT($H$20:$AI$4020,$H$20,FH179:FI180)</f>
        <v>0</v>
      </c>
      <c r="FK180" s="161"/>
      <c r="FL180" s="138"/>
      <c r="FM180" s="161"/>
      <c r="FN180" s="138"/>
      <c r="FO180" s="161"/>
      <c r="FP180" s="161"/>
      <c r="FQ180" s="161"/>
      <c r="FR180" s="140"/>
      <c r="FS180" s="140"/>
      <c r="FT180" s="354"/>
      <c r="FU180" s="855" t="s">
        <v>1847</v>
      </c>
      <c r="FV180" s="856"/>
      <c r="FW180" s="857"/>
      <c r="FX180" s="85">
        <v>3.5</v>
      </c>
      <c r="FY180" s="85">
        <v>12</v>
      </c>
      <c r="FZ180" s="493">
        <f>0.26*0.75</f>
        <v>0.19500000000000001</v>
      </c>
      <c r="GA180" s="494">
        <f>0.017*0.75</f>
        <v>1.2750000000000001E-2</v>
      </c>
      <c r="GB180" s="87">
        <v>8</v>
      </c>
      <c r="GC180" s="85" t="s">
        <v>391</v>
      </c>
      <c r="GD180" s="85" t="s">
        <v>1721</v>
      </c>
      <c r="GE180" s="85" t="s">
        <v>262</v>
      </c>
      <c r="GF180" s="94"/>
      <c r="GM180" s="617"/>
      <c r="GN180" s="111"/>
      <c r="GO180" s="566"/>
    </row>
    <row r="181" spans="1:197" ht="15" customHeight="1" x14ac:dyDescent="0.15">
      <c r="A181" s="38"/>
      <c r="B181" s="38"/>
      <c r="C181" s="38"/>
      <c r="D181" s="38"/>
      <c r="E181" s="38"/>
      <c r="F181" s="38"/>
      <c r="G181" s="38"/>
      <c r="H181" s="412">
        <f t="shared" si="18"/>
        <v>0</v>
      </c>
      <c r="I181" s="47">
        <v>161</v>
      </c>
      <c r="J181" s="48"/>
      <c r="K181" s="48"/>
      <c r="L181" s="47" t="e">
        <f t="shared" si="19"/>
        <v>#N/A</v>
      </c>
      <c r="M181" s="48"/>
      <c r="N181" s="49"/>
      <c r="O181" s="59"/>
      <c r="P181" s="59"/>
      <c r="Q181" s="48"/>
      <c r="R181" s="50" t="s">
        <v>1009</v>
      </c>
      <c r="S181" s="48"/>
      <c r="T181" s="50" t="s">
        <v>1004</v>
      </c>
      <c r="U181" s="48"/>
      <c r="V181" s="47" t="s">
        <v>4102</v>
      </c>
      <c r="W181" s="686"/>
      <c r="X181" s="47"/>
      <c r="Y181" s="48"/>
      <c r="Z181" s="686"/>
      <c r="AA181" s="457"/>
      <c r="AB181" s="51" t="e">
        <f t="shared" si="20"/>
        <v>#N/A</v>
      </c>
      <c r="AC181" s="52">
        <v>161</v>
      </c>
      <c r="AD181" s="457"/>
      <c r="AE181" s="47" t="e">
        <f t="shared" si="21"/>
        <v>#N/A</v>
      </c>
      <c r="AF181" s="48"/>
      <c r="AG181" s="53" t="e">
        <f t="shared" si="22"/>
        <v>#N/A</v>
      </c>
      <c r="AH181" s="36" t="str">
        <f t="shared" si="23"/>
        <v/>
      </c>
      <c r="AI181" s="37" t="str">
        <f t="shared" si="24"/>
        <v/>
      </c>
      <c r="AJ181" s="38"/>
      <c r="AK181" s="38"/>
      <c r="AL181" s="38"/>
      <c r="AM181" s="38"/>
      <c r="AN181" s="38"/>
      <c r="AO181" s="38"/>
      <c r="AP181" s="38"/>
      <c r="AZ181" s="159"/>
      <c r="BA181" s="159"/>
      <c r="BB181" s="159"/>
      <c r="BH181" s="137">
        <v>161</v>
      </c>
      <c r="BI181" s="206"/>
      <c r="BJ181" s="207"/>
      <c r="BK181" s="207"/>
      <c r="BL181" s="207"/>
      <c r="BM181" s="207"/>
      <c r="BN181" s="206"/>
      <c r="BO181" s="208"/>
      <c r="BP181" s="206"/>
      <c r="BQ181" s="458"/>
      <c r="BR181" s="209"/>
      <c r="BS181" s="210"/>
      <c r="BT181" s="208"/>
      <c r="BU181" s="208"/>
      <c r="BV181" s="458"/>
      <c r="BW181" s="209"/>
      <c r="CP181" s="244"/>
      <c r="CQ181" s="244"/>
      <c r="CR181" s="534" t="s">
        <v>76</v>
      </c>
      <c r="CS181" s="535" t="s">
        <v>946</v>
      </c>
      <c r="CT181" s="536"/>
      <c r="CV181" s="159"/>
      <c r="CW181" s="159"/>
      <c r="CX181" s="169"/>
      <c r="CY181" s="169"/>
      <c r="CZ181" s="159"/>
      <c r="DA181" s="159"/>
      <c r="DB181" s="159"/>
      <c r="DC181" s="159"/>
      <c r="DD181" s="150"/>
      <c r="DE181" s="213"/>
      <c r="DF181" s="213"/>
      <c r="DG181" s="304" t="s">
        <v>1417</v>
      </c>
      <c r="DH181" s="305" t="s">
        <v>946</v>
      </c>
      <c r="DI181" s="178" t="s">
        <v>1601</v>
      </c>
      <c r="DJ181" s="183"/>
      <c r="DM181" s="213"/>
      <c r="DN181" s="213"/>
      <c r="DO181" s="224" t="s">
        <v>399</v>
      </c>
      <c r="DP181" s="221">
        <v>0</v>
      </c>
      <c r="DQ181" s="216">
        <v>5</v>
      </c>
      <c r="DR181" s="222">
        <f>DCOUNT($H$20:$AI$4020,$H$20,DO180:DQ181)</f>
        <v>0</v>
      </c>
      <c r="DS181" s="159"/>
      <c r="DT181" s="158"/>
      <c r="DW181" s="225"/>
      <c r="DX181" s="331"/>
      <c r="DY181" s="186" t="s">
        <v>452</v>
      </c>
      <c r="DZ181" s="187" t="s">
        <v>946</v>
      </c>
      <c r="EA181" s="188" t="s">
        <v>1601</v>
      </c>
      <c r="EB181" s="189"/>
      <c r="EC181" s="341"/>
      <c r="ED181" s="225"/>
      <c r="EE181" s="225"/>
      <c r="EF181" s="186" t="s">
        <v>877</v>
      </c>
      <c r="EG181" s="187" t="s">
        <v>946</v>
      </c>
      <c r="EH181" s="188" t="s">
        <v>1601</v>
      </c>
      <c r="EI181" s="189"/>
      <c r="EK181" s="231"/>
      <c r="EL181" s="231"/>
      <c r="EM181" s="186" t="s">
        <v>1629</v>
      </c>
      <c r="EN181" s="187" t="s">
        <v>946</v>
      </c>
      <c r="EO181" s="188" t="s">
        <v>1601</v>
      </c>
      <c r="EP181" s="189"/>
      <c r="EQ181" s="193"/>
      <c r="ER181" s="225"/>
      <c r="ES181" s="151"/>
      <c r="ET181" s="586" t="s">
        <v>76</v>
      </c>
      <c r="EU181" s="587" t="s">
        <v>946</v>
      </c>
      <c r="EV181" s="581" t="s">
        <v>1601</v>
      </c>
      <c r="EW181" s="582"/>
      <c r="EY181" s="344"/>
      <c r="EZ181" s="225"/>
      <c r="FA181" s="609" t="s">
        <v>2971</v>
      </c>
      <c r="FB181" s="591">
        <v>0</v>
      </c>
      <c r="FC181" s="584">
        <v>7</v>
      </c>
      <c r="FD181" s="592">
        <f>DCOUNT($H$20:$AI$4020,$H$20,FA180:FC181)</f>
        <v>0</v>
      </c>
      <c r="FF181" s="236"/>
      <c r="FG181" s="329" t="s">
        <v>4084</v>
      </c>
      <c r="FH181" s="330" t="s">
        <v>742</v>
      </c>
      <c r="FI181" s="188" t="s">
        <v>1602</v>
      </c>
      <c r="FJ181" s="189"/>
      <c r="FK181" s="193"/>
      <c r="FL181" s="138"/>
      <c r="FM181" s="193"/>
      <c r="FN181" s="138"/>
      <c r="FO181" s="193"/>
      <c r="FP181" s="193"/>
      <c r="FQ181" s="193"/>
      <c r="FR181" s="140"/>
      <c r="FS181" s="140"/>
      <c r="FT181" s="354"/>
      <c r="FU181" s="855" t="s">
        <v>1848</v>
      </c>
      <c r="FV181" s="856"/>
      <c r="FW181" s="857"/>
      <c r="FX181" s="85">
        <v>12</v>
      </c>
      <c r="FY181" s="85">
        <v>30</v>
      </c>
      <c r="FZ181" s="493">
        <f>0.26*0.75</f>
        <v>0.19500000000000001</v>
      </c>
      <c r="GA181" s="494">
        <f>0.017*0.75</f>
        <v>1.2750000000000001E-2</v>
      </c>
      <c r="GB181" s="87">
        <v>8</v>
      </c>
      <c r="GC181" s="85" t="s">
        <v>391</v>
      </c>
      <c r="GD181" s="85" t="s">
        <v>1721</v>
      </c>
      <c r="GE181" s="85" t="s">
        <v>164</v>
      </c>
      <c r="GF181" s="94"/>
      <c r="GM181" s="616"/>
      <c r="GN181" s="111"/>
      <c r="GO181" s="566"/>
    </row>
    <row r="182" spans="1:197" ht="15" customHeight="1" x14ac:dyDescent="0.15">
      <c r="A182" s="38"/>
      <c r="B182" s="38"/>
      <c r="C182" s="38"/>
      <c r="D182" s="38"/>
      <c r="E182" s="38"/>
      <c r="F182" s="38"/>
      <c r="G182" s="38"/>
      <c r="H182" s="412">
        <f t="shared" si="18"/>
        <v>0</v>
      </c>
      <c r="I182" s="47">
        <v>162</v>
      </c>
      <c r="J182" s="48"/>
      <c r="K182" s="48"/>
      <c r="L182" s="47" t="e">
        <f t="shared" si="19"/>
        <v>#N/A</v>
      </c>
      <c r="M182" s="48"/>
      <c r="N182" s="49"/>
      <c r="O182" s="59"/>
      <c r="P182" s="59"/>
      <c r="Q182" s="48"/>
      <c r="R182" s="50" t="s">
        <v>1009</v>
      </c>
      <c r="S182" s="48"/>
      <c r="T182" s="50" t="s">
        <v>1004</v>
      </c>
      <c r="U182" s="48"/>
      <c r="V182" s="47" t="s">
        <v>4102</v>
      </c>
      <c r="W182" s="686"/>
      <c r="X182" s="47"/>
      <c r="Y182" s="48"/>
      <c r="Z182" s="686"/>
      <c r="AA182" s="457"/>
      <c r="AB182" s="51" t="e">
        <f t="shared" si="20"/>
        <v>#N/A</v>
      </c>
      <c r="AC182" s="52">
        <v>162</v>
      </c>
      <c r="AD182" s="457"/>
      <c r="AE182" s="47" t="e">
        <f t="shared" si="21"/>
        <v>#N/A</v>
      </c>
      <c r="AF182" s="48"/>
      <c r="AG182" s="53" t="e">
        <f t="shared" si="22"/>
        <v>#N/A</v>
      </c>
      <c r="AH182" s="36" t="str">
        <f t="shared" si="23"/>
        <v/>
      </c>
      <c r="AI182" s="37" t="str">
        <f t="shared" si="24"/>
        <v/>
      </c>
      <c r="AJ182" s="38"/>
      <c r="AK182" s="38"/>
      <c r="AL182" s="38"/>
      <c r="AM182" s="38"/>
      <c r="AN182" s="38"/>
      <c r="AO182" s="38"/>
      <c r="AP182" s="38"/>
      <c r="AZ182" s="159"/>
      <c r="BA182" s="159"/>
      <c r="BB182" s="159"/>
      <c r="BH182" s="137">
        <v>162</v>
      </c>
      <c r="BI182" s="206"/>
      <c r="BJ182" s="207"/>
      <c r="BK182" s="207"/>
      <c r="BL182" s="207"/>
      <c r="BM182" s="207"/>
      <c r="BN182" s="206"/>
      <c r="BO182" s="208"/>
      <c r="BP182" s="206"/>
      <c r="BQ182" s="458"/>
      <c r="BR182" s="209"/>
      <c r="BS182" s="210"/>
      <c r="BT182" s="208"/>
      <c r="BU182" s="208"/>
      <c r="BV182" s="458"/>
      <c r="BW182" s="209"/>
      <c r="CP182" s="244"/>
      <c r="CQ182" s="244"/>
      <c r="CR182" s="537" t="s">
        <v>2515</v>
      </c>
      <c r="CS182" s="538">
        <v>0</v>
      </c>
      <c r="CT182" s="539">
        <f>DCOUNT($H$20:$AI$4020,"入力ﾁｪｯｸ",CR181:CS182)</f>
        <v>0</v>
      </c>
      <c r="CV182" s="159"/>
      <c r="CW182" s="159"/>
      <c r="CX182" s="169"/>
      <c r="CY182" s="169"/>
      <c r="CZ182" s="159"/>
      <c r="DA182" s="159"/>
      <c r="DB182" s="159"/>
      <c r="DC182" s="159"/>
      <c r="DD182" s="150"/>
      <c r="DE182" s="213"/>
      <c r="DF182" s="213"/>
      <c r="DG182" s="446" t="s">
        <v>1268</v>
      </c>
      <c r="DH182" s="307">
        <v>2</v>
      </c>
      <c r="DI182" s="216">
        <v>7</v>
      </c>
      <c r="DJ182" s="222">
        <f>DCOUNT($H$20:$AI$4020,$H$20,DG181:DI182)</f>
        <v>0</v>
      </c>
      <c r="DM182" s="213"/>
      <c r="DN182" s="213"/>
      <c r="DO182" s="181" t="s">
        <v>1073</v>
      </c>
      <c r="DP182" s="182" t="s">
        <v>946</v>
      </c>
      <c r="DQ182" s="178" t="s">
        <v>1601</v>
      </c>
      <c r="DR182" s="183"/>
      <c r="DS182" s="158"/>
      <c r="DT182" s="159"/>
      <c r="DW182" s="225"/>
      <c r="DX182" s="331"/>
      <c r="DY182" s="227" t="s">
        <v>1208</v>
      </c>
      <c r="DZ182" s="228">
        <v>0</v>
      </c>
      <c r="EA182" s="229">
        <v>7</v>
      </c>
      <c r="EB182" s="230">
        <f>DCOUNT($H$20:$AI$4020,$H$20,DY181:EA182)</f>
        <v>0</v>
      </c>
      <c r="EC182" s="230"/>
      <c r="ED182" s="225"/>
      <c r="EE182" s="225"/>
      <c r="EF182" s="263" t="s">
        <v>1232</v>
      </c>
      <c r="EG182" s="228">
        <v>0</v>
      </c>
      <c r="EH182" s="229">
        <v>4</v>
      </c>
      <c r="EI182" s="230">
        <f>DCOUNT($H$20:$AI$4020,$H$20,EF181:EH182)</f>
        <v>0</v>
      </c>
      <c r="EK182" s="231"/>
      <c r="EL182" s="231"/>
      <c r="EM182" s="233" t="s">
        <v>383</v>
      </c>
      <c r="EN182" s="228">
        <v>0</v>
      </c>
      <c r="EO182" s="229">
        <v>4</v>
      </c>
      <c r="EP182" s="234">
        <f>DCOUNT($H$20:$AI$4020,$H$20,EM181:EO182)</f>
        <v>0</v>
      </c>
      <c r="EQ182" s="161"/>
      <c r="ER182" s="225"/>
      <c r="ES182" s="151"/>
      <c r="ET182" s="588" t="s">
        <v>2891</v>
      </c>
      <c r="EU182" s="589">
        <v>0</v>
      </c>
      <c r="EV182" s="584">
        <v>4</v>
      </c>
      <c r="EW182" s="590">
        <f>DCOUNT($H$20:$AI$4020,$H$20,ET180:EV182)</f>
        <v>0</v>
      </c>
      <c r="EY182" s="344"/>
      <c r="EZ182" s="225"/>
      <c r="FA182" s="586" t="s">
        <v>76</v>
      </c>
      <c r="FB182" s="608" t="s">
        <v>946</v>
      </c>
      <c r="FC182" s="581" t="s">
        <v>1601</v>
      </c>
      <c r="FD182" s="582"/>
      <c r="FF182" s="236"/>
      <c r="FG182" s="237"/>
      <c r="FH182" s="237">
        <v>13</v>
      </c>
      <c r="FI182" s="229">
        <v>7</v>
      </c>
      <c r="FJ182" s="234">
        <f>DCOUNT($H$20:$AI$4020,$H$20,FH181:FI182)</f>
        <v>0</v>
      </c>
      <c r="FK182" s="161"/>
      <c r="FL182" s="138"/>
      <c r="FM182" s="161"/>
      <c r="FN182" s="138"/>
      <c r="FO182" s="161"/>
      <c r="FP182" s="161"/>
      <c r="FQ182" s="161"/>
      <c r="FR182" s="140"/>
      <c r="FS182" s="140"/>
      <c r="FT182" s="354"/>
      <c r="FU182" s="855" t="s">
        <v>1849</v>
      </c>
      <c r="FV182" s="856"/>
      <c r="FW182" s="857"/>
      <c r="FX182" s="85">
        <v>0</v>
      </c>
      <c r="FY182" s="573">
        <v>30</v>
      </c>
      <c r="FZ182" s="493">
        <v>0.02</v>
      </c>
      <c r="GA182" s="494">
        <v>0</v>
      </c>
      <c r="GB182" s="87">
        <v>4</v>
      </c>
      <c r="GC182" s="85" t="s">
        <v>1722</v>
      </c>
      <c r="GD182" s="85" t="s">
        <v>366</v>
      </c>
      <c r="GE182" s="85" t="s">
        <v>264</v>
      </c>
      <c r="GF182" s="94"/>
      <c r="GM182" s="617"/>
      <c r="GN182" s="111"/>
      <c r="GO182" s="566"/>
    </row>
    <row r="183" spans="1:197" ht="15" customHeight="1" x14ac:dyDescent="0.15">
      <c r="A183" s="38"/>
      <c r="B183" s="38"/>
      <c r="C183" s="38"/>
      <c r="D183" s="38"/>
      <c r="E183" s="38"/>
      <c r="F183" s="38"/>
      <c r="G183" s="38"/>
      <c r="H183" s="412">
        <f t="shared" si="18"/>
        <v>0</v>
      </c>
      <c r="I183" s="47">
        <v>163</v>
      </c>
      <c r="J183" s="48"/>
      <c r="K183" s="48"/>
      <c r="L183" s="47" t="e">
        <f t="shared" si="19"/>
        <v>#N/A</v>
      </c>
      <c r="M183" s="48"/>
      <c r="N183" s="49"/>
      <c r="O183" s="59"/>
      <c r="P183" s="59"/>
      <c r="Q183" s="48"/>
      <c r="R183" s="50" t="s">
        <v>1009</v>
      </c>
      <c r="S183" s="48"/>
      <c r="T183" s="50" t="s">
        <v>1004</v>
      </c>
      <c r="U183" s="48"/>
      <c r="V183" s="47" t="s">
        <v>4102</v>
      </c>
      <c r="W183" s="686"/>
      <c r="X183" s="47"/>
      <c r="Y183" s="48"/>
      <c r="Z183" s="686"/>
      <c r="AA183" s="457"/>
      <c r="AB183" s="51" t="e">
        <f t="shared" si="20"/>
        <v>#N/A</v>
      </c>
      <c r="AC183" s="52">
        <v>163</v>
      </c>
      <c r="AD183" s="457"/>
      <c r="AE183" s="47" t="e">
        <f t="shared" si="21"/>
        <v>#N/A</v>
      </c>
      <c r="AF183" s="48"/>
      <c r="AG183" s="53" t="e">
        <f t="shared" si="22"/>
        <v>#N/A</v>
      </c>
      <c r="AH183" s="36" t="str">
        <f t="shared" si="23"/>
        <v/>
      </c>
      <c r="AI183" s="37" t="str">
        <f t="shared" si="24"/>
        <v/>
      </c>
      <c r="AJ183" s="38"/>
      <c r="AK183" s="38"/>
      <c r="AL183" s="38"/>
      <c r="AM183" s="38"/>
      <c r="AN183" s="38"/>
      <c r="AO183" s="38"/>
      <c r="AP183" s="38"/>
      <c r="AZ183" s="159"/>
      <c r="BA183" s="159"/>
      <c r="BB183" s="159"/>
      <c r="BH183" s="137">
        <v>163</v>
      </c>
      <c r="BI183" s="206"/>
      <c r="BJ183" s="207"/>
      <c r="BK183" s="207"/>
      <c r="BL183" s="207"/>
      <c r="BM183" s="207"/>
      <c r="BN183" s="206"/>
      <c r="BO183" s="208"/>
      <c r="BP183" s="206"/>
      <c r="BQ183" s="458"/>
      <c r="BR183" s="209"/>
      <c r="BS183" s="210"/>
      <c r="BT183" s="208"/>
      <c r="BU183" s="208"/>
      <c r="BV183" s="458"/>
      <c r="BW183" s="209"/>
      <c r="CP183" s="244"/>
      <c r="CQ183" s="244"/>
      <c r="CR183" s="534" t="s">
        <v>76</v>
      </c>
      <c r="CS183" s="535" t="s">
        <v>946</v>
      </c>
      <c r="CT183" s="536"/>
      <c r="CV183" s="159"/>
      <c r="CW183" s="159"/>
      <c r="CX183" s="169"/>
      <c r="CY183" s="169"/>
      <c r="CZ183" s="159"/>
      <c r="DA183" s="159"/>
      <c r="DB183" s="159"/>
      <c r="DC183" s="159"/>
      <c r="DD183" s="150"/>
      <c r="DE183" s="213"/>
      <c r="DF183" s="213"/>
      <c r="DG183" s="304" t="s">
        <v>1417</v>
      </c>
      <c r="DH183" s="305" t="s">
        <v>946</v>
      </c>
      <c r="DI183" s="178" t="s">
        <v>1601</v>
      </c>
      <c r="DJ183" s="183"/>
      <c r="DM183" s="213"/>
      <c r="DN183" s="213"/>
      <c r="DO183" s="224" t="s">
        <v>400</v>
      </c>
      <c r="DP183" s="221">
        <v>0</v>
      </c>
      <c r="DQ183" s="216">
        <v>5</v>
      </c>
      <c r="DR183" s="222">
        <f>DCOUNT($H$20:$AI$4020,$H$20,DO182:DQ183)</f>
        <v>0</v>
      </c>
      <c r="DS183" s="159"/>
      <c r="DT183" s="158"/>
      <c r="DW183" s="225"/>
      <c r="DX183" s="331"/>
      <c r="DY183" s="186" t="s">
        <v>452</v>
      </c>
      <c r="DZ183" s="187" t="s">
        <v>946</v>
      </c>
      <c r="EA183" s="188" t="s">
        <v>1601</v>
      </c>
      <c r="EB183" s="189"/>
      <c r="EC183" s="341"/>
      <c r="ED183" s="225"/>
      <c r="EE183" s="225"/>
      <c r="EF183" s="186" t="s">
        <v>877</v>
      </c>
      <c r="EG183" s="187" t="s">
        <v>946</v>
      </c>
      <c r="EH183" s="188" t="s">
        <v>1601</v>
      </c>
      <c r="EI183" s="189"/>
      <c r="EK183" s="231"/>
      <c r="EL183" s="231"/>
      <c r="EM183" s="186" t="s">
        <v>1629</v>
      </c>
      <c r="EN183" s="187" t="s">
        <v>946</v>
      </c>
      <c r="EO183" s="188" t="s">
        <v>1601</v>
      </c>
      <c r="EP183" s="189"/>
      <c r="EQ183" s="193"/>
      <c r="ER183" s="225"/>
      <c r="ES183" s="151"/>
      <c r="ET183" s="586" t="s">
        <v>76</v>
      </c>
      <c r="EU183" s="587" t="s">
        <v>946</v>
      </c>
      <c r="EV183" s="581" t="s">
        <v>1601</v>
      </c>
      <c r="EW183" s="582"/>
      <c r="EY183" s="344"/>
      <c r="EZ183" s="225"/>
      <c r="FA183" s="609" t="s">
        <v>2969</v>
      </c>
      <c r="FB183" s="591">
        <v>2</v>
      </c>
      <c r="FC183" s="584">
        <v>7</v>
      </c>
      <c r="FD183" s="592">
        <f>DCOUNT($H$20:$AI$4020,$H$20,FA182:FC183)</f>
        <v>0</v>
      </c>
      <c r="FF183" s="236"/>
      <c r="FG183" s="329" t="s">
        <v>4096</v>
      </c>
      <c r="FH183" s="330" t="s">
        <v>742</v>
      </c>
      <c r="FI183" s="188" t="s">
        <v>1602</v>
      </c>
      <c r="FJ183" s="189"/>
      <c r="FL183" s="138"/>
      <c r="FM183" s="193"/>
      <c r="FN183" s="138"/>
      <c r="FO183" s="193"/>
      <c r="FP183" s="193"/>
      <c r="FQ183" s="193"/>
      <c r="FR183" s="140"/>
      <c r="FS183" s="140"/>
      <c r="FT183" s="354"/>
      <c r="FU183" s="855" t="s">
        <v>1850</v>
      </c>
      <c r="FV183" s="856"/>
      <c r="FW183" s="857"/>
      <c r="FX183" s="85">
        <v>0</v>
      </c>
      <c r="FY183" s="85">
        <v>1.7</v>
      </c>
      <c r="FZ183" s="493">
        <v>0.02</v>
      </c>
      <c r="GA183" s="494">
        <v>0</v>
      </c>
      <c r="GB183" s="87">
        <v>4</v>
      </c>
      <c r="GC183" s="85" t="s">
        <v>1722</v>
      </c>
      <c r="GD183" s="85" t="s">
        <v>1721</v>
      </c>
      <c r="GE183" s="85" t="s">
        <v>264</v>
      </c>
      <c r="GF183" s="94"/>
      <c r="GM183" s="617"/>
      <c r="GN183" s="111"/>
      <c r="GO183" s="566"/>
    </row>
    <row r="184" spans="1:197" ht="15" customHeight="1" x14ac:dyDescent="0.15">
      <c r="A184" s="38"/>
      <c r="B184" s="38"/>
      <c r="C184" s="38"/>
      <c r="D184" s="38"/>
      <c r="E184" s="38"/>
      <c r="F184" s="38"/>
      <c r="G184" s="38"/>
      <c r="H184" s="412">
        <f t="shared" si="18"/>
        <v>0</v>
      </c>
      <c r="I184" s="47">
        <v>164</v>
      </c>
      <c r="J184" s="48"/>
      <c r="K184" s="48"/>
      <c r="L184" s="47" t="e">
        <f t="shared" si="19"/>
        <v>#N/A</v>
      </c>
      <c r="M184" s="48"/>
      <c r="N184" s="49"/>
      <c r="O184" s="59"/>
      <c r="P184" s="59"/>
      <c r="Q184" s="48"/>
      <c r="R184" s="50" t="s">
        <v>1009</v>
      </c>
      <c r="S184" s="48"/>
      <c r="T184" s="50" t="s">
        <v>1004</v>
      </c>
      <c r="U184" s="48"/>
      <c r="V184" s="47" t="s">
        <v>4102</v>
      </c>
      <c r="W184" s="686"/>
      <c r="X184" s="47"/>
      <c r="Y184" s="48"/>
      <c r="Z184" s="686"/>
      <c r="AA184" s="457"/>
      <c r="AB184" s="51" t="e">
        <f t="shared" si="20"/>
        <v>#N/A</v>
      </c>
      <c r="AC184" s="52">
        <v>164</v>
      </c>
      <c r="AD184" s="457"/>
      <c r="AE184" s="47" t="e">
        <f t="shared" si="21"/>
        <v>#N/A</v>
      </c>
      <c r="AF184" s="48"/>
      <c r="AG184" s="53" t="e">
        <f t="shared" si="22"/>
        <v>#N/A</v>
      </c>
      <c r="AH184" s="36" t="str">
        <f t="shared" si="23"/>
        <v/>
      </c>
      <c r="AI184" s="37" t="str">
        <f t="shared" si="24"/>
        <v/>
      </c>
      <c r="AJ184" s="38"/>
      <c r="AK184" s="38"/>
      <c r="AL184" s="38"/>
      <c r="AM184" s="38"/>
      <c r="AN184" s="38"/>
      <c r="AO184" s="38"/>
      <c r="AP184" s="38"/>
      <c r="AZ184" s="159"/>
      <c r="BA184" s="159"/>
      <c r="BB184" s="159"/>
      <c r="BH184" s="137">
        <v>164</v>
      </c>
      <c r="BI184" s="206"/>
      <c r="BJ184" s="207"/>
      <c r="BK184" s="207"/>
      <c r="BL184" s="207"/>
      <c r="BM184" s="207"/>
      <c r="BN184" s="206"/>
      <c r="BO184" s="208"/>
      <c r="BP184" s="206"/>
      <c r="BQ184" s="458"/>
      <c r="BR184" s="209"/>
      <c r="BS184" s="210"/>
      <c r="BT184" s="208"/>
      <c r="BU184" s="208"/>
      <c r="BV184" s="458"/>
      <c r="BW184" s="209"/>
      <c r="CP184" s="244"/>
      <c r="CQ184" s="244"/>
      <c r="CR184" s="537" t="s">
        <v>2516</v>
      </c>
      <c r="CS184" s="538">
        <v>0</v>
      </c>
      <c r="CT184" s="539">
        <f>DCOUNT($H$20:$AI$4020,"入力ﾁｪｯｸ",CR183:CS184)</f>
        <v>0</v>
      </c>
      <c r="CV184" s="159"/>
      <c r="CW184" s="159"/>
      <c r="CX184" s="169"/>
      <c r="CY184" s="169"/>
      <c r="CZ184" s="159"/>
      <c r="DA184" s="159"/>
      <c r="DB184" s="159"/>
      <c r="DC184" s="159"/>
      <c r="DD184" s="150"/>
      <c r="DE184" s="213"/>
      <c r="DF184" s="213"/>
      <c r="DG184" s="446" t="s">
        <v>750</v>
      </c>
      <c r="DH184" s="307">
        <v>2</v>
      </c>
      <c r="DI184" s="216">
        <v>7</v>
      </c>
      <c r="DJ184" s="222">
        <f>DCOUNT($H$20:$AI$4020,$H$20,DG183:DI184)</f>
        <v>0</v>
      </c>
      <c r="DM184" s="213"/>
      <c r="DN184" s="213"/>
      <c r="DO184" s="181" t="s">
        <v>1073</v>
      </c>
      <c r="DP184" s="182" t="s">
        <v>946</v>
      </c>
      <c r="DQ184" s="178" t="s">
        <v>1601</v>
      </c>
      <c r="DR184" s="183"/>
      <c r="DS184" s="158"/>
      <c r="DT184" s="159"/>
      <c r="DW184" s="225"/>
      <c r="DX184" s="331"/>
      <c r="DY184" s="227" t="s">
        <v>1238</v>
      </c>
      <c r="DZ184" s="228">
        <v>0</v>
      </c>
      <c r="EA184" s="229">
        <v>7</v>
      </c>
      <c r="EB184" s="230">
        <f>DCOUNT($H$20:$AI$4020,$H$20,DY183:EA184)</f>
        <v>0</v>
      </c>
      <c r="EC184" s="230"/>
      <c r="ED184" s="225"/>
      <c r="EE184" s="225"/>
      <c r="EF184" s="263" t="s">
        <v>1233</v>
      </c>
      <c r="EG184" s="228">
        <v>0</v>
      </c>
      <c r="EH184" s="229">
        <v>4</v>
      </c>
      <c r="EI184" s="230">
        <f>DCOUNT($H$20:$AI$4020,$H$20,EF183:EH184)</f>
        <v>0</v>
      </c>
      <c r="EK184" s="231"/>
      <c r="EL184" s="231"/>
      <c r="EM184" s="227" t="s">
        <v>384</v>
      </c>
      <c r="EN184" s="228">
        <v>0</v>
      </c>
      <c r="EO184" s="229">
        <v>4</v>
      </c>
      <c r="EP184" s="234">
        <f>DCOUNT($H$20:$AI$4020,$H$20,EM183:EO184)</f>
        <v>0</v>
      </c>
      <c r="EQ184" s="161"/>
      <c r="ER184" s="225"/>
      <c r="ES184" s="151"/>
      <c r="ET184" s="588" t="s">
        <v>2892</v>
      </c>
      <c r="EU184" s="589">
        <v>0</v>
      </c>
      <c r="EV184" s="584">
        <v>4</v>
      </c>
      <c r="EW184" s="590">
        <f>DCOUNT($H$20:$AI$4020,$H$20,ET183:EV184)</f>
        <v>0</v>
      </c>
      <c r="EY184" s="344"/>
      <c r="EZ184" s="225"/>
      <c r="FA184" s="586" t="s">
        <v>76</v>
      </c>
      <c r="FB184" s="608" t="s">
        <v>946</v>
      </c>
      <c r="FC184" s="581" t="s">
        <v>1601</v>
      </c>
      <c r="FD184" s="582"/>
      <c r="FF184" s="236"/>
      <c r="FG184" s="237"/>
      <c r="FH184" s="237">
        <v>13</v>
      </c>
      <c r="FI184" s="229">
        <v>8</v>
      </c>
      <c r="FJ184" s="234">
        <f>DCOUNT($H$20:$AI$4020,$H$20,FH183:FI184)</f>
        <v>0</v>
      </c>
      <c r="FK184" s="193"/>
      <c r="FL184" s="138"/>
      <c r="FM184" s="161"/>
      <c r="FN184" s="138"/>
      <c r="FO184" s="161"/>
      <c r="FP184" s="161"/>
      <c r="FQ184" s="161"/>
      <c r="FR184" s="140"/>
      <c r="FS184" s="140"/>
      <c r="FT184" s="354"/>
      <c r="FU184" s="855" t="s">
        <v>1851</v>
      </c>
      <c r="FV184" s="856"/>
      <c r="FW184" s="857"/>
      <c r="FX184" s="85">
        <v>1.7</v>
      </c>
      <c r="FY184" s="85">
        <v>3.5</v>
      </c>
      <c r="FZ184" s="497">
        <v>3.2500000000000001E-2</v>
      </c>
      <c r="GA184" s="494">
        <v>0</v>
      </c>
      <c r="GB184" s="87">
        <v>4</v>
      </c>
      <c r="GC184" s="85" t="s">
        <v>1722</v>
      </c>
      <c r="GD184" s="85" t="s">
        <v>1721</v>
      </c>
      <c r="GE184" s="85" t="s">
        <v>267</v>
      </c>
      <c r="GF184" s="94"/>
      <c r="GM184" s="617"/>
      <c r="GN184" s="111"/>
      <c r="GO184" s="566"/>
    </row>
    <row r="185" spans="1:197" ht="15" customHeight="1" x14ac:dyDescent="0.15">
      <c r="A185" s="38"/>
      <c r="B185" s="38"/>
      <c r="C185" s="38"/>
      <c r="D185" s="38"/>
      <c r="E185" s="38"/>
      <c r="F185" s="38"/>
      <c r="G185" s="38"/>
      <c r="H185" s="412">
        <f t="shared" si="18"/>
        <v>0</v>
      </c>
      <c r="I185" s="47">
        <v>165</v>
      </c>
      <c r="J185" s="48"/>
      <c r="K185" s="48"/>
      <c r="L185" s="47" t="e">
        <f t="shared" si="19"/>
        <v>#N/A</v>
      </c>
      <c r="M185" s="48"/>
      <c r="N185" s="49"/>
      <c r="O185" s="59"/>
      <c r="P185" s="59"/>
      <c r="Q185" s="48"/>
      <c r="R185" s="50" t="s">
        <v>1009</v>
      </c>
      <c r="S185" s="48"/>
      <c r="T185" s="50" t="s">
        <v>1004</v>
      </c>
      <c r="U185" s="48"/>
      <c r="V185" s="47" t="s">
        <v>4102</v>
      </c>
      <c r="W185" s="686"/>
      <c r="X185" s="47"/>
      <c r="Y185" s="48"/>
      <c r="Z185" s="686"/>
      <c r="AA185" s="457"/>
      <c r="AB185" s="51" t="e">
        <f t="shared" si="20"/>
        <v>#N/A</v>
      </c>
      <c r="AC185" s="52">
        <v>165</v>
      </c>
      <c r="AD185" s="457"/>
      <c r="AE185" s="47" t="e">
        <f t="shared" si="21"/>
        <v>#N/A</v>
      </c>
      <c r="AF185" s="48"/>
      <c r="AG185" s="53" t="e">
        <f t="shared" si="22"/>
        <v>#N/A</v>
      </c>
      <c r="AH185" s="36" t="str">
        <f t="shared" si="23"/>
        <v/>
      </c>
      <c r="AI185" s="37" t="str">
        <f t="shared" si="24"/>
        <v/>
      </c>
      <c r="AJ185" s="38"/>
      <c r="AK185" s="38"/>
      <c r="AL185" s="38"/>
      <c r="AM185" s="38"/>
      <c r="AN185" s="38"/>
      <c r="AO185" s="38"/>
      <c r="AP185" s="38"/>
      <c r="AZ185" s="159"/>
      <c r="BA185" s="159"/>
      <c r="BB185" s="159"/>
      <c r="BH185" s="137">
        <v>165</v>
      </c>
      <c r="BI185" s="206"/>
      <c r="BJ185" s="207"/>
      <c r="BK185" s="207"/>
      <c r="BL185" s="207"/>
      <c r="BM185" s="207"/>
      <c r="BN185" s="206"/>
      <c r="BO185" s="208"/>
      <c r="BP185" s="206"/>
      <c r="BQ185" s="458"/>
      <c r="BR185" s="209"/>
      <c r="BS185" s="210"/>
      <c r="BT185" s="208"/>
      <c r="BU185" s="208"/>
      <c r="BV185" s="458"/>
      <c r="BW185" s="209"/>
      <c r="CP185" s="244"/>
      <c r="CQ185" s="150"/>
      <c r="CR185" s="534" t="s">
        <v>76</v>
      </c>
      <c r="CS185" s="535" t="s">
        <v>946</v>
      </c>
      <c r="CT185" s="536"/>
      <c r="CV185" s="159"/>
      <c r="CW185" s="159"/>
      <c r="CX185" s="169"/>
      <c r="CY185" s="169"/>
      <c r="CZ185" s="159"/>
      <c r="DA185" s="159"/>
      <c r="DB185" s="159"/>
      <c r="DC185" s="159"/>
      <c r="DD185" s="150"/>
      <c r="DE185" s="213"/>
      <c r="DF185" s="213"/>
      <c r="DG185" s="304" t="s">
        <v>1417</v>
      </c>
      <c r="DH185" s="305" t="s">
        <v>946</v>
      </c>
      <c r="DI185" s="178" t="s">
        <v>1601</v>
      </c>
      <c r="DJ185" s="183"/>
      <c r="DM185" s="213"/>
      <c r="DN185" s="213"/>
      <c r="DO185" s="224" t="s">
        <v>105</v>
      </c>
      <c r="DP185" s="221">
        <v>0</v>
      </c>
      <c r="DQ185" s="216">
        <v>5</v>
      </c>
      <c r="DR185" s="222">
        <f>DCOUNT($H$20:$AI$4020,$H$20,DO184:DQ185)</f>
        <v>0</v>
      </c>
      <c r="DS185" s="159"/>
      <c r="DT185" s="158"/>
      <c r="DW185" s="225"/>
      <c r="DX185" s="331"/>
      <c r="DY185" s="186" t="s">
        <v>452</v>
      </c>
      <c r="DZ185" s="187" t="s">
        <v>946</v>
      </c>
      <c r="EA185" s="188" t="s">
        <v>1601</v>
      </c>
      <c r="EB185" s="189"/>
      <c r="EC185" s="341"/>
      <c r="ED185" s="225"/>
      <c r="EE185" s="225"/>
      <c r="EF185" s="186" t="s">
        <v>877</v>
      </c>
      <c r="EG185" s="187" t="s">
        <v>946</v>
      </c>
      <c r="EH185" s="188" t="s">
        <v>1601</v>
      </c>
      <c r="EI185" s="189"/>
      <c r="EK185" s="231"/>
      <c r="EL185" s="231"/>
      <c r="EM185" s="186" t="s">
        <v>1629</v>
      </c>
      <c r="EN185" s="187" t="s">
        <v>946</v>
      </c>
      <c r="EO185" s="188" t="s">
        <v>1601</v>
      </c>
      <c r="EP185" s="189"/>
      <c r="EQ185" s="193"/>
      <c r="ER185" s="225"/>
      <c r="ES185" s="151"/>
      <c r="ET185" s="586" t="s">
        <v>76</v>
      </c>
      <c r="EU185" s="587" t="s">
        <v>946</v>
      </c>
      <c r="EV185" s="581" t="s">
        <v>1601</v>
      </c>
      <c r="EW185" s="582"/>
      <c r="EY185" s="344"/>
      <c r="EZ185" s="225"/>
      <c r="FA185" s="609" t="s">
        <v>2970</v>
      </c>
      <c r="FB185" s="591">
        <v>2</v>
      </c>
      <c r="FC185" s="584">
        <v>7</v>
      </c>
      <c r="FD185" s="592">
        <f>DCOUNT($H$20:$AI$4020,$H$20,FA184:FC185)</f>
        <v>0</v>
      </c>
      <c r="FF185" s="236"/>
      <c r="FG185" s="562" t="s">
        <v>4151</v>
      </c>
      <c r="FH185" s="330" t="s">
        <v>742</v>
      </c>
      <c r="FI185" s="188" t="s">
        <v>1602</v>
      </c>
      <c r="FJ185" s="189"/>
      <c r="FK185" s="161"/>
      <c r="FL185" s="138"/>
      <c r="FM185" s="193"/>
      <c r="FN185" s="138"/>
      <c r="FO185" s="193"/>
      <c r="FP185" s="193"/>
      <c r="FQ185" s="193"/>
      <c r="FR185" s="140"/>
      <c r="FS185" s="140"/>
      <c r="FT185" s="354"/>
      <c r="FU185" s="855" t="s">
        <v>1852</v>
      </c>
      <c r="FV185" s="856"/>
      <c r="FW185" s="857"/>
      <c r="FX185" s="85">
        <v>3.5</v>
      </c>
      <c r="FY185" s="85">
        <v>30</v>
      </c>
      <c r="FZ185" s="497">
        <v>2.5000000000000001E-2</v>
      </c>
      <c r="GA185" s="494">
        <v>0</v>
      </c>
      <c r="GB185" s="87">
        <v>4</v>
      </c>
      <c r="GC185" s="85" t="s">
        <v>1722</v>
      </c>
      <c r="GD185" s="85" t="s">
        <v>1721</v>
      </c>
      <c r="GE185" s="85" t="s">
        <v>267</v>
      </c>
      <c r="GF185" s="94"/>
      <c r="GM185" s="617"/>
      <c r="GN185" s="111"/>
      <c r="GO185" s="566"/>
    </row>
    <row r="186" spans="1:197" ht="15" customHeight="1" x14ac:dyDescent="0.15">
      <c r="A186" s="38"/>
      <c r="B186" s="38"/>
      <c r="C186" s="38"/>
      <c r="D186" s="38"/>
      <c r="E186" s="38"/>
      <c r="F186" s="38"/>
      <c r="G186" s="38"/>
      <c r="H186" s="412">
        <f t="shared" si="18"/>
        <v>0</v>
      </c>
      <c r="I186" s="47">
        <v>166</v>
      </c>
      <c r="J186" s="48"/>
      <c r="K186" s="48"/>
      <c r="L186" s="47" t="e">
        <f t="shared" si="19"/>
        <v>#N/A</v>
      </c>
      <c r="M186" s="48"/>
      <c r="N186" s="49"/>
      <c r="O186" s="59"/>
      <c r="P186" s="59"/>
      <c r="Q186" s="48"/>
      <c r="R186" s="50" t="s">
        <v>1009</v>
      </c>
      <c r="S186" s="48"/>
      <c r="T186" s="50" t="s">
        <v>1004</v>
      </c>
      <c r="U186" s="48"/>
      <c r="V186" s="47" t="s">
        <v>4102</v>
      </c>
      <c r="W186" s="686"/>
      <c r="X186" s="47"/>
      <c r="Y186" s="48"/>
      <c r="Z186" s="686"/>
      <c r="AA186" s="457"/>
      <c r="AB186" s="51" t="e">
        <f t="shared" si="20"/>
        <v>#N/A</v>
      </c>
      <c r="AC186" s="52">
        <v>166</v>
      </c>
      <c r="AD186" s="457"/>
      <c r="AE186" s="47" t="e">
        <f t="shared" si="21"/>
        <v>#N/A</v>
      </c>
      <c r="AF186" s="48"/>
      <c r="AG186" s="53" t="e">
        <f t="shared" si="22"/>
        <v>#N/A</v>
      </c>
      <c r="AH186" s="36" t="str">
        <f t="shared" si="23"/>
        <v/>
      </c>
      <c r="AI186" s="37" t="str">
        <f t="shared" si="24"/>
        <v/>
      </c>
      <c r="AJ186" s="38"/>
      <c r="AK186" s="38"/>
      <c r="AL186" s="38"/>
      <c r="AM186" s="38"/>
      <c r="AN186" s="38"/>
      <c r="AO186" s="38"/>
      <c r="AP186" s="38"/>
      <c r="AZ186" s="159"/>
      <c r="BA186" s="159"/>
      <c r="BB186" s="159"/>
      <c r="BH186" s="137">
        <v>166</v>
      </c>
      <c r="BI186" s="206"/>
      <c r="BJ186" s="207"/>
      <c r="BK186" s="207"/>
      <c r="BL186" s="207"/>
      <c r="BM186" s="207"/>
      <c r="BN186" s="206"/>
      <c r="BO186" s="208"/>
      <c r="BP186" s="206"/>
      <c r="BQ186" s="458"/>
      <c r="BR186" s="209"/>
      <c r="BS186" s="210"/>
      <c r="BT186" s="208"/>
      <c r="BU186" s="208"/>
      <c r="BV186" s="458"/>
      <c r="BW186" s="209"/>
      <c r="CP186" s="244"/>
      <c r="CQ186" s="150"/>
      <c r="CR186" s="537" t="s">
        <v>2517</v>
      </c>
      <c r="CS186" s="538">
        <v>0</v>
      </c>
      <c r="CT186" s="539">
        <f>DCOUNT($H$20:$AI$4020,"入力ﾁｪｯｸ",CR185:CS186)</f>
        <v>0</v>
      </c>
      <c r="CV186" s="159"/>
      <c r="CW186" s="159"/>
      <c r="CX186" s="169"/>
      <c r="CY186" s="169"/>
      <c r="CZ186" s="159"/>
      <c r="DA186" s="159"/>
      <c r="DB186" s="159"/>
      <c r="DC186" s="159"/>
      <c r="DD186" s="150"/>
      <c r="DE186" s="213"/>
      <c r="DF186" s="213"/>
      <c r="DG186" s="446" t="s">
        <v>751</v>
      </c>
      <c r="DH186" s="307">
        <v>2</v>
      </c>
      <c r="DI186" s="216">
        <v>7</v>
      </c>
      <c r="DJ186" s="222">
        <f>DCOUNT($H$20:$AI$4020,$H$20,DG185:DI186)</f>
        <v>0</v>
      </c>
      <c r="DM186" s="213"/>
      <c r="DN186" s="213"/>
      <c r="DO186" s="181" t="s">
        <v>1073</v>
      </c>
      <c r="DP186" s="182" t="s">
        <v>946</v>
      </c>
      <c r="DQ186" s="178" t="s">
        <v>1601</v>
      </c>
      <c r="DR186" s="183"/>
      <c r="DS186" s="158"/>
      <c r="DT186" s="159"/>
      <c r="DW186" s="225"/>
      <c r="DX186" s="331"/>
      <c r="DY186" s="227" t="s">
        <v>1239</v>
      </c>
      <c r="DZ186" s="228">
        <v>0</v>
      </c>
      <c r="EA186" s="229">
        <v>7</v>
      </c>
      <c r="EB186" s="230">
        <f>DCOUNT($H$20:$AI$4020,$H$20,DY185:EA186)</f>
        <v>0</v>
      </c>
      <c r="EC186" s="230"/>
      <c r="ED186" s="225"/>
      <c r="EE186" s="225"/>
      <c r="EF186" s="263" t="s">
        <v>1235</v>
      </c>
      <c r="EG186" s="228">
        <v>0</v>
      </c>
      <c r="EH186" s="229">
        <v>4</v>
      </c>
      <c r="EI186" s="230">
        <f>DCOUNT($H$20:$AI$4020,$H$20,EF185:EH186)</f>
        <v>0</v>
      </c>
      <c r="EK186" s="231"/>
      <c r="EL186" s="231"/>
      <c r="EM186" s="227" t="s">
        <v>385</v>
      </c>
      <c r="EN186" s="228">
        <v>0</v>
      </c>
      <c r="EO186" s="229">
        <v>4</v>
      </c>
      <c r="EP186" s="234">
        <f>DCOUNT($H$20:$AI$4020,$H$20,EM185:EO186)</f>
        <v>0</v>
      </c>
      <c r="EQ186" s="161"/>
      <c r="ER186" s="225"/>
      <c r="ES186" s="151"/>
      <c r="ET186" s="588" t="s">
        <v>2893</v>
      </c>
      <c r="EU186" s="589">
        <v>0</v>
      </c>
      <c r="EV186" s="584">
        <v>4</v>
      </c>
      <c r="EW186" s="590">
        <f>DCOUNT($H$20:$AI$4020,$H$20,ET185:EV186)</f>
        <v>0</v>
      </c>
      <c r="EY186" s="344"/>
      <c r="EZ186" s="225"/>
      <c r="FA186" s="586" t="s">
        <v>76</v>
      </c>
      <c r="FB186" s="608" t="s">
        <v>946</v>
      </c>
      <c r="FC186" s="581" t="s">
        <v>1601</v>
      </c>
      <c r="FD186" s="582"/>
      <c r="FF186" s="272"/>
      <c r="FG186" s="237"/>
      <c r="FH186" s="237">
        <v>13</v>
      </c>
      <c r="FI186" s="229">
        <v>9</v>
      </c>
      <c r="FJ186" s="234">
        <f>DCOUNT($H$20:$AI$4020,$H$20,FH185:FI186)</f>
        <v>0</v>
      </c>
      <c r="FK186" s="193"/>
      <c r="FL186" s="138"/>
      <c r="FM186" s="161"/>
      <c r="FN186" s="138"/>
      <c r="FO186" s="161"/>
      <c r="FP186" s="161"/>
      <c r="FQ186" s="161"/>
      <c r="FR186" s="140"/>
      <c r="FS186" s="140"/>
      <c r="FT186" s="354"/>
      <c r="FU186" s="855" t="s">
        <v>1853</v>
      </c>
      <c r="FV186" s="856"/>
      <c r="FW186" s="857"/>
      <c r="FX186" s="85">
        <v>0</v>
      </c>
      <c r="FY186" s="573">
        <v>30</v>
      </c>
      <c r="FZ186" s="493">
        <f>0.28*0.25</f>
        <v>7.0000000000000007E-2</v>
      </c>
      <c r="GA186" s="494">
        <f>0.052*0.25</f>
        <v>1.2999999999999999E-2</v>
      </c>
      <c r="GB186" s="87">
        <v>8</v>
      </c>
      <c r="GC186" s="85" t="s">
        <v>391</v>
      </c>
      <c r="GD186" s="85" t="s">
        <v>366</v>
      </c>
      <c r="GE186" s="85" t="s">
        <v>165</v>
      </c>
      <c r="GF186" s="94"/>
      <c r="GM186" s="617"/>
      <c r="GN186" s="111"/>
      <c r="GO186" s="566"/>
    </row>
    <row r="187" spans="1:197" ht="15" customHeight="1" x14ac:dyDescent="0.15">
      <c r="A187" s="38"/>
      <c r="B187" s="38"/>
      <c r="C187" s="38"/>
      <c r="D187" s="38"/>
      <c r="E187" s="38"/>
      <c r="F187" s="38"/>
      <c r="G187" s="38"/>
      <c r="H187" s="412">
        <f t="shared" si="18"/>
        <v>0</v>
      </c>
      <c r="I187" s="47">
        <v>167</v>
      </c>
      <c r="J187" s="48"/>
      <c r="K187" s="48"/>
      <c r="L187" s="47" t="e">
        <f t="shared" si="19"/>
        <v>#N/A</v>
      </c>
      <c r="M187" s="48"/>
      <c r="N187" s="49"/>
      <c r="O187" s="59"/>
      <c r="P187" s="59"/>
      <c r="Q187" s="48"/>
      <c r="R187" s="50" t="s">
        <v>1009</v>
      </c>
      <c r="S187" s="48"/>
      <c r="T187" s="50" t="s">
        <v>1004</v>
      </c>
      <c r="U187" s="48"/>
      <c r="V187" s="47" t="s">
        <v>4102</v>
      </c>
      <c r="W187" s="686"/>
      <c r="X187" s="47"/>
      <c r="Y187" s="48"/>
      <c r="Z187" s="686"/>
      <c r="AA187" s="457"/>
      <c r="AB187" s="51" t="e">
        <f t="shared" si="20"/>
        <v>#N/A</v>
      </c>
      <c r="AC187" s="52">
        <v>167</v>
      </c>
      <c r="AD187" s="457"/>
      <c r="AE187" s="47" t="e">
        <f t="shared" si="21"/>
        <v>#N/A</v>
      </c>
      <c r="AF187" s="48"/>
      <c r="AG187" s="53" t="e">
        <f t="shared" si="22"/>
        <v>#N/A</v>
      </c>
      <c r="AH187" s="36" t="str">
        <f t="shared" si="23"/>
        <v/>
      </c>
      <c r="AI187" s="37" t="str">
        <f t="shared" si="24"/>
        <v/>
      </c>
      <c r="AJ187" s="38"/>
      <c r="AK187" s="38"/>
      <c r="AL187" s="38"/>
      <c r="AM187" s="38"/>
      <c r="AN187" s="38"/>
      <c r="AO187" s="38"/>
      <c r="AP187" s="38"/>
      <c r="AZ187" s="159"/>
      <c r="BA187" s="159"/>
      <c r="BB187" s="159"/>
      <c r="BH187" s="137">
        <v>167</v>
      </c>
      <c r="BI187" s="206"/>
      <c r="BJ187" s="207"/>
      <c r="BK187" s="207"/>
      <c r="BL187" s="207"/>
      <c r="BM187" s="207"/>
      <c r="BN187" s="206"/>
      <c r="BO187" s="208"/>
      <c r="BP187" s="206"/>
      <c r="BQ187" s="458"/>
      <c r="BR187" s="209"/>
      <c r="BS187" s="210"/>
      <c r="BT187" s="208"/>
      <c r="BU187" s="208"/>
      <c r="BV187" s="458"/>
      <c r="BW187" s="209"/>
      <c r="CP187" s="244"/>
      <c r="CQ187" s="150"/>
      <c r="CR187" s="534" t="s">
        <v>76</v>
      </c>
      <c r="CS187" s="535" t="s">
        <v>946</v>
      </c>
      <c r="CT187" s="536"/>
      <c r="CV187" s="159"/>
      <c r="CW187" s="159"/>
      <c r="CX187" s="169"/>
      <c r="CY187" s="169"/>
      <c r="CZ187" s="159"/>
      <c r="DA187" s="159"/>
      <c r="DB187" s="159"/>
      <c r="DC187" s="158"/>
      <c r="DD187" s="158"/>
      <c r="DE187" s="213"/>
      <c r="DF187" s="213"/>
      <c r="DG187" s="304" t="s">
        <v>1417</v>
      </c>
      <c r="DH187" s="305" t="s">
        <v>946</v>
      </c>
      <c r="DI187" s="178" t="s">
        <v>1601</v>
      </c>
      <c r="DJ187" s="183"/>
      <c r="DM187" s="213"/>
      <c r="DN187" s="213"/>
      <c r="DO187" s="224" t="s">
        <v>106</v>
      </c>
      <c r="DP187" s="221">
        <v>0</v>
      </c>
      <c r="DQ187" s="216">
        <v>5</v>
      </c>
      <c r="DR187" s="222">
        <f>DCOUNT($H$20:$AI$4020,$H$20,DO186:DQ187)</f>
        <v>0</v>
      </c>
      <c r="DS187" s="159"/>
      <c r="DT187" s="158"/>
      <c r="DW187" s="225"/>
      <c r="DX187" s="331"/>
      <c r="DY187" s="186" t="s">
        <v>452</v>
      </c>
      <c r="DZ187" s="187" t="s">
        <v>946</v>
      </c>
      <c r="EA187" s="188" t="s">
        <v>1601</v>
      </c>
      <c r="EB187" s="189"/>
      <c r="EC187" s="341"/>
      <c r="ED187" s="426"/>
      <c r="EE187" s="185" t="s">
        <v>4000</v>
      </c>
      <c r="EF187" s="186" t="s">
        <v>76</v>
      </c>
      <c r="EG187" s="187" t="s">
        <v>946</v>
      </c>
      <c r="EH187" s="188" t="s">
        <v>1601</v>
      </c>
      <c r="EI187" s="189"/>
      <c r="EK187" s="231"/>
      <c r="EL187" s="231"/>
      <c r="EM187" s="186" t="s">
        <v>1629</v>
      </c>
      <c r="EN187" s="187" t="s">
        <v>946</v>
      </c>
      <c r="EO187" s="188" t="s">
        <v>1601</v>
      </c>
      <c r="EP187" s="189"/>
      <c r="EQ187" s="193"/>
      <c r="ER187" s="344"/>
      <c r="ES187" s="151"/>
      <c r="ET187" s="586" t="s">
        <v>76</v>
      </c>
      <c r="EU187" s="587" t="s">
        <v>946</v>
      </c>
      <c r="EV187" s="581" t="s">
        <v>1601</v>
      </c>
      <c r="EW187" s="582"/>
      <c r="EY187" s="344"/>
      <c r="EZ187" s="273"/>
      <c r="FA187" s="609" t="s">
        <v>2971</v>
      </c>
      <c r="FB187" s="591">
        <v>2</v>
      </c>
      <c r="FC187" s="584">
        <v>7</v>
      </c>
      <c r="FD187" s="590">
        <f>DCOUNT($H$20:$AI$4020,$H$20,FA186:FC187)</f>
        <v>0</v>
      </c>
      <c r="FI187" s="138"/>
      <c r="FK187" s="161"/>
      <c r="FL187" s="138"/>
      <c r="FM187" s="193"/>
      <c r="FN187" s="138"/>
      <c r="FO187" s="193"/>
      <c r="FP187" s="193"/>
      <c r="FQ187" s="193"/>
      <c r="FR187" s="140"/>
      <c r="FS187" s="140"/>
      <c r="FT187" s="354"/>
      <c r="FU187" s="855" t="s">
        <v>1854</v>
      </c>
      <c r="FV187" s="856"/>
      <c r="FW187" s="857"/>
      <c r="FX187" s="573">
        <v>0</v>
      </c>
      <c r="FY187" s="573">
        <v>30</v>
      </c>
      <c r="FZ187" s="493">
        <f>0.28*0.25</f>
        <v>7.0000000000000007E-2</v>
      </c>
      <c r="GA187" s="494">
        <f>0.052*0.25</f>
        <v>1.2999999999999999E-2</v>
      </c>
      <c r="GB187" s="87">
        <v>8</v>
      </c>
      <c r="GC187" s="85" t="s">
        <v>391</v>
      </c>
      <c r="GD187" s="85" t="s">
        <v>366</v>
      </c>
      <c r="GE187" s="85" t="s">
        <v>165</v>
      </c>
      <c r="GF187" s="94"/>
      <c r="GM187" s="617"/>
      <c r="GN187" s="111"/>
      <c r="GO187" s="566"/>
    </row>
    <row r="188" spans="1:197" ht="15" customHeight="1" x14ac:dyDescent="0.15">
      <c r="A188" s="38"/>
      <c r="B188" s="38"/>
      <c r="C188" s="38"/>
      <c r="D188" s="38"/>
      <c r="E188" s="38"/>
      <c r="F188" s="38"/>
      <c r="G188" s="38"/>
      <c r="H188" s="412">
        <f t="shared" si="18"/>
        <v>0</v>
      </c>
      <c r="I188" s="47">
        <v>168</v>
      </c>
      <c r="J188" s="48"/>
      <c r="K188" s="48"/>
      <c r="L188" s="47" t="e">
        <f t="shared" si="19"/>
        <v>#N/A</v>
      </c>
      <c r="M188" s="48"/>
      <c r="N188" s="49"/>
      <c r="O188" s="59"/>
      <c r="P188" s="59"/>
      <c r="Q188" s="48"/>
      <c r="R188" s="50" t="s">
        <v>1009</v>
      </c>
      <c r="S188" s="48"/>
      <c r="T188" s="50" t="s">
        <v>1004</v>
      </c>
      <c r="U188" s="48"/>
      <c r="V188" s="47" t="s">
        <v>4102</v>
      </c>
      <c r="W188" s="686"/>
      <c r="X188" s="47"/>
      <c r="Y188" s="48"/>
      <c r="Z188" s="686"/>
      <c r="AA188" s="457"/>
      <c r="AB188" s="51" t="e">
        <f t="shared" si="20"/>
        <v>#N/A</v>
      </c>
      <c r="AC188" s="52">
        <v>168</v>
      </c>
      <c r="AD188" s="457"/>
      <c r="AE188" s="47" t="e">
        <f t="shared" si="21"/>
        <v>#N/A</v>
      </c>
      <c r="AF188" s="48"/>
      <c r="AG188" s="53" t="e">
        <f t="shared" si="22"/>
        <v>#N/A</v>
      </c>
      <c r="AH188" s="36" t="str">
        <f t="shared" si="23"/>
        <v/>
      </c>
      <c r="AI188" s="37" t="str">
        <f t="shared" si="24"/>
        <v/>
      </c>
      <c r="AJ188" s="38"/>
      <c r="AK188" s="38"/>
      <c r="AL188" s="38"/>
      <c r="AM188" s="38"/>
      <c r="AN188" s="38"/>
      <c r="AO188" s="38"/>
      <c r="AP188" s="38"/>
      <c r="AZ188" s="159"/>
      <c r="BA188" s="159"/>
      <c r="BB188" s="159"/>
      <c r="BH188" s="137">
        <v>168</v>
      </c>
      <c r="BI188" s="206"/>
      <c r="BJ188" s="207"/>
      <c r="BK188" s="207"/>
      <c r="BL188" s="207"/>
      <c r="BM188" s="207"/>
      <c r="BN188" s="206"/>
      <c r="BO188" s="208"/>
      <c r="BP188" s="206"/>
      <c r="BQ188" s="458"/>
      <c r="BR188" s="209"/>
      <c r="BS188" s="210"/>
      <c r="BT188" s="208"/>
      <c r="BU188" s="208"/>
      <c r="BV188" s="458"/>
      <c r="BW188" s="209"/>
      <c r="CP188" s="244"/>
      <c r="CQ188" s="150"/>
      <c r="CR188" s="537" t="s">
        <v>2518</v>
      </c>
      <c r="CS188" s="538">
        <v>0</v>
      </c>
      <c r="CT188" s="539">
        <f>DCOUNT($H$20:$AI$4020,"入力ﾁｪｯｸ",CR187:CS188)</f>
        <v>0</v>
      </c>
      <c r="CV188" s="159"/>
      <c r="CW188" s="159"/>
      <c r="CX188" s="169"/>
      <c r="CY188" s="169"/>
      <c r="CZ188" s="159"/>
      <c r="DA188" s="159"/>
      <c r="DB188" s="159"/>
      <c r="DC188" s="159"/>
      <c r="DD188" s="159"/>
      <c r="DE188" s="213"/>
      <c r="DF188" s="213"/>
      <c r="DG188" s="446" t="s">
        <v>752</v>
      </c>
      <c r="DH188" s="307">
        <v>2</v>
      </c>
      <c r="DI188" s="216">
        <v>7</v>
      </c>
      <c r="DJ188" s="222">
        <f>DCOUNT($H$20:$AI$4020,$H$20,DG187:DI188)</f>
        <v>0</v>
      </c>
      <c r="DM188" s="213"/>
      <c r="DN188" s="213"/>
      <c r="DO188" s="181" t="s">
        <v>1073</v>
      </c>
      <c r="DP188" s="182" t="s">
        <v>946</v>
      </c>
      <c r="DQ188" s="178" t="s">
        <v>1601</v>
      </c>
      <c r="DR188" s="183"/>
      <c r="DS188" s="158"/>
      <c r="DT188" s="159"/>
      <c r="DW188" s="225"/>
      <c r="DX188" s="331"/>
      <c r="DY188" s="227" t="s">
        <v>1240</v>
      </c>
      <c r="DZ188" s="228">
        <v>0</v>
      </c>
      <c r="EA188" s="229">
        <v>7</v>
      </c>
      <c r="EB188" s="230">
        <f>DCOUNT($H$20:$AI$4020,$H$20,DY187:EA188)</f>
        <v>0</v>
      </c>
      <c r="EC188" s="230"/>
      <c r="ED188" s="344"/>
      <c r="EE188" s="232">
        <f>SUM(EI187:EI354)</f>
        <v>0</v>
      </c>
      <c r="EF188" s="227" t="s">
        <v>427</v>
      </c>
      <c r="EG188" s="228">
        <v>0</v>
      </c>
      <c r="EH188" s="229">
        <v>5</v>
      </c>
      <c r="EI188" s="230">
        <f>DCOUNT($H$20:$AI$4020,$H$20,EF187:EH188)</f>
        <v>0</v>
      </c>
      <c r="EK188" s="231"/>
      <c r="EL188" s="231"/>
      <c r="EM188" s="227" t="s">
        <v>386</v>
      </c>
      <c r="EN188" s="228">
        <v>0</v>
      </c>
      <c r="EO188" s="229">
        <v>4</v>
      </c>
      <c r="EP188" s="234">
        <f>DCOUNT($H$20:$AI$4020,$H$20,EM187:EO188)</f>
        <v>0</v>
      </c>
      <c r="EQ188" s="161"/>
      <c r="ER188" s="344"/>
      <c r="ES188" s="151"/>
      <c r="ET188" s="588" t="s">
        <v>2894</v>
      </c>
      <c r="EU188" s="589">
        <v>0</v>
      </c>
      <c r="EV188" s="584">
        <v>4</v>
      </c>
      <c r="EW188" s="590">
        <f>DCOUNT($H$20:$AI$4020,$H$20,ET187:EV188)</f>
        <v>0</v>
      </c>
      <c r="EY188" s="344"/>
      <c r="EZ188" s="606" t="s">
        <v>4049</v>
      </c>
      <c r="FA188" s="586" t="s">
        <v>76</v>
      </c>
      <c r="FB188" s="608" t="s">
        <v>946</v>
      </c>
      <c r="FC188" s="581" t="s">
        <v>1601</v>
      </c>
      <c r="FD188" s="582"/>
      <c r="FF188" s="610" t="s">
        <v>2842</v>
      </c>
      <c r="FG188" s="611" t="s">
        <v>4061</v>
      </c>
      <c r="FH188" s="580" t="s">
        <v>742</v>
      </c>
      <c r="FI188" s="581" t="s">
        <v>1602</v>
      </c>
      <c r="FJ188" s="582"/>
      <c r="FK188" s="193"/>
      <c r="FL188" s="138"/>
      <c r="FM188" s="161"/>
      <c r="FN188" s="138"/>
      <c r="FO188" s="161"/>
      <c r="FP188" s="161"/>
      <c r="FQ188" s="161"/>
      <c r="FR188" s="140"/>
      <c r="FS188" s="140"/>
      <c r="FT188" s="354"/>
      <c r="FU188" s="855" t="s">
        <v>1855</v>
      </c>
      <c r="FV188" s="856"/>
      <c r="FW188" s="857"/>
      <c r="FX188" s="85">
        <v>0</v>
      </c>
      <c r="FY188" s="85">
        <v>1.7</v>
      </c>
      <c r="FZ188" s="493">
        <f>0.28*0.25</f>
        <v>7.0000000000000007E-2</v>
      </c>
      <c r="GA188" s="494">
        <f>0.052*0.25</f>
        <v>1.2999999999999999E-2</v>
      </c>
      <c r="GB188" s="87">
        <v>8</v>
      </c>
      <c r="GC188" s="85" t="s">
        <v>391</v>
      </c>
      <c r="GD188" s="85" t="s">
        <v>1721</v>
      </c>
      <c r="GE188" s="85" t="s">
        <v>165</v>
      </c>
      <c r="GF188" s="94"/>
      <c r="GM188" s="617"/>
      <c r="GN188" s="111"/>
      <c r="GO188" s="566"/>
    </row>
    <row r="189" spans="1:197" ht="15" customHeight="1" x14ac:dyDescent="0.15">
      <c r="A189" s="38"/>
      <c r="B189" s="38"/>
      <c r="C189" s="38"/>
      <c r="D189" s="38"/>
      <c r="E189" s="38"/>
      <c r="F189" s="38"/>
      <c r="G189" s="38"/>
      <c r="H189" s="412">
        <f t="shared" si="18"/>
        <v>0</v>
      </c>
      <c r="I189" s="47">
        <v>169</v>
      </c>
      <c r="J189" s="48"/>
      <c r="K189" s="48"/>
      <c r="L189" s="47" t="e">
        <f t="shared" si="19"/>
        <v>#N/A</v>
      </c>
      <c r="M189" s="48"/>
      <c r="N189" s="49"/>
      <c r="O189" s="59"/>
      <c r="P189" s="59"/>
      <c r="Q189" s="48"/>
      <c r="R189" s="50" t="s">
        <v>1009</v>
      </c>
      <c r="S189" s="48"/>
      <c r="T189" s="50" t="s">
        <v>1004</v>
      </c>
      <c r="U189" s="48"/>
      <c r="V189" s="47" t="s">
        <v>4102</v>
      </c>
      <c r="W189" s="686"/>
      <c r="X189" s="47"/>
      <c r="Y189" s="48"/>
      <c r="Z189" s="686"/>
      <c r="AA189" s="457"/>
      <c r="AB189" s="51" t="e">
        <f t="shared" si="20"/>
        <v>#N/A</v>
      </c>
      <c r="AC189" s="52">
        <v>169</v>
      </c>
      <c r="AD189" s="457"/>
      <c r="AE189" s="47" t="e">
        <f t="shared" si="21"/>
        <v>#N/A</v>
      </c>
      <c r="AF189" s="48"/>
      <c r="AG189" s="53" t="e">
        <f t="shared" si="22"/>
        <v>#N/A</v>
      </c>
      <c r="AH189" s="36" t="str">
        <f t="shared" si="23"/>
        <v/>
      </c>
      <c r="AI189" s="37" t="str">
        <f t="shared" si="24"/>
        <v/>
      </c>
      <c r="AJ189" s="38"/>
      <c r="AK189" s="38"/>
      <c r="AL189" s="38"/>
      <c r="AM189" s="38"/>
      <c r="AN189" s="38"/>
      <c r="AO189" s="38"/>
      <c r="AP189" s="38"/>
      <c r="AZ189" s="159"/>
      <c r="BA189" s="159"/>
      <c r="BB189" s="159"/>
      <c r="BH189" s="137">
        <v>169</v>
      </c>
      <c r="BI189" s="206"/>
      <c r="BJ189" s="207"/>
      <c r="BK189" s="207"/>
      <c r="BL189" s="207"/>
      <c r="BM189" s="207"/>
      <c r="BN189" s="206"/>
      <c r="BO189" s="208"/>
      <c r="BP189" s="206"/>
      <c r="BQ189" s="458"/>
      <c r="BR189" s="209"/>
      <c r="BS189" s="210"/>
      <c r="BT189" s="208"/>
      <c r="BU189" s="208"/>
      <c r="BV189" s="458"/>
      <c r="BW189" s="209"/>
      <c r="CP189" s="218"/>
      <c r="CQ189" s="218"/>
      <c r="CR189" s="595" t="s">
        <v>76</v>
      </c>
      <c r="CS189" s="596" t="s">
        <v>946</v>
      </c>
      <c r="CT189" s="597"/>
      <c r="CV189" s="159"/>
      <c r="CW189" s="159"/>
      <c r="CX189" s="169"/>
      <c r="CY189" s="169"/>
      <c r="CZ189" s="159"/>
      <c r="DA189" s="159"/>
      <c r="DB189" s="159"/>
      <c r="DC189" s="159"/>
      <c r="DD189" s="150"/>
      <c r="DE189" s="213"/>
      <c r="DF189" s="213"/>
      <c r="DG189" s="595" t="s">
        <v>76</v>
      </c>
      <c r="DH189" s="596" t="s">
        <v>946</v>
      </c>
      <c r="DI189" s="599" t="s">
        <v>1601</v>
      </c>
      <c r="DJ189" s="597"/>
      <c r="DM189" s="213"/>
      <c r="DN189" s="213"/>
      <c r="DO189" s="224" t="s">
        <v>107</v>
      </c>
      <c r="DP189" s="221">
        <v>0</v>
      </c>
      <c r="DQ189" s="216">
        <v>5</v>
      </c>
      <c r="DR189" s="222">
        <f>DCOUNT($H$20:$AI$4020,$H$20,DO188:DQ189)</f>
        <v>0</v>
      </c>
      <c r="DS189" s="159"/>
      <c r="DT189" s="158"/>
      <c r="DW189" s="225"/>
      <c r="DX189" s="331"/>
      <c r="DY189" s="186" t="s">
        <v>452</v>
      </c>
      <c r="DZ189" s="187" t="s">
        <v>946</v>
      </c>
      <c r="EA189" s="188" t="s">
        <v>1601</v>
      </c>
      <c r="EB189" s="189"/>
      <c r="EC189" s="341"/>
      <c r="ED189" s="344"/>
      <c r="EE189" s="232"/>
      <c r="EF189" s="186" t="s">
        <v>1629</v>
      </c>
      <c r="EG189" s="187" t="s">
        <v>946</v>
      </c>
      <c r="EH189" s="188" t="s">
        <v>1601</v>
      </c>
      <c r="EI189" s="189"/>
      <c r="EK189" s="231"/>
      <c r="EL189" s="231"/>
      <c r="EM189" s="186" t="s">
        <v>1629</v>
      </c>
      <c r="EN189" s="187" t="s">
        <v>946</v>
      </c>
      <c r="EO189" s="188" t="s">
        <v>1601</v>
      </c>
      <c r="EP189" s="189"/>
      <c r="EQ189" s="193"/>
      <c r="ER189" s="344"/>
      <c r="ES189" s="151"/>
      <c r="ET189" s="586" t="s">
        <v>76</v>
      </c>
      <c r="EU189" s="587" t="s">
        <v>946</v>
      </c>
      <c r="EV189" s="581" t="s">
        <v>1601</v>
      </c>
      <c r="EW189" s="582"/>
      <c r="EY189" s="344"/>
      <c r="EZ189" s="226">
        <f>SUM(FD188:FD199)</f>
        <v>0</v>
      </c>
      <c r="FA189" s="609" t="s">
        <v>2969</v>
      </c>
      <c r="FB189" s="591">
        <v>0</v>
      </c>
      <c r="FC189" s="584">
        <v>8</v>
      </c>
      <c r="FD189" s="592">
        <f>DCOUNT($H$20:$AI$4020,$H$20,FA188:FC189)</f>
        <v>0</v>
      </c>
      <c r="FF189" s="612" t="s">
        <v>2848</v>
      </c>
      <c r="FG189" s="613"/>
      <c r="FH189" s="583">
        <v>14</v>
      </c>
      <c r="FI189" s="584">
        <v>4</v>
      </c>
      <c r="FJ189" s="585">
        <f>DCOUNT($H$20:$AI$4020,$H$20,FH188:FI189)</f>
        <v>0</v>
      </c>
      <c r="FK189" s="161"/>
      <c r="FL189" s="138"/>
      <c r="FM189" s="193"/>
      <c r="FN189" s="138"/>
      <c r="FO189" s="193"/>
      <c r="FP189" s="193"/>
      <c r="FQ189" s="193"/>
      <c r="FR189" s="140"/>
      <c r="FS189" s="140"/>
      <c r="FT189" s="354"/>
      <c r="FU189" s="855" t="s">
        <v>1856</v>
      </c>
      <c r="FV189" s="856"/>
      <c r="FW189" s="857"/>
      <c r="FX189" s="85">
        <v>1.7</v>
      </c>
      <c r="FY189" s="85">
        <v>2.5</v>
      </c>
      <c r="FZ189" s="493">
        <f>0.49*0.25</f>
        <v>0.1225</v>
      </c>
      <c r="GA189" s="494">
        <f>0.06*0.25</f>
        <v>1.4999999999999999E-2</v>
      </c>
      <c r="GB189" s="87">
        <v>8</v>
      </c>
      <c r="GC189" s="85" t="s">
        <v>391</v>
      </c>
      <c r="GD189" s="85" t="s">
        <v>1721</v>
      </c>
      <c r="GE189" s="85" t="s">
        <v>1522</v>
      </c>
      <c r="GF189" s="94"/>
      <c r="GM189" s="616"/>
      <c r="GN189" s="111"/>
      <c r="GO189" s="566"/>
    </row>
    <row r="190" spans="1:197" ht="15" customHeight="1" x14ac:dyDescent="0.15">
      <c r="A190" s="38"/>
      <c r="B190" s="38"/>
      <c r="C190" s="38"/>
      <c r="D190" s="38"/>
      <c r="E190" s="38"/>
      <c r="F190" s="38"/>
      <c r="G190" s="38"/>
      <c r="H190" s="412">
        <f t="shared" si="18"/>
        <v>0</v>
      </c>
      <c r="I190" s="47">
        <v>170</v>
      </c>
      <c r="J190" s="48"/>
      <c r="K190" s="48"/>
      <c r="L190" s="47" t="e">
        <f t="shared" si="19"/>
        <v>#N/A</v>
      </c>
      <c r="M190" s="48"/>
      <c r="N190" s="49"/>
      <c r="O190" s="59"/>
      <c r="P190" s="59"/>
      <c r="Q190" s="48"/>
      <c r="R190" s="50" t="s">
        <v>1009</v>
      </c>
      <c r="S190" s="48"/>
      <c r="T190" s="50" t="s">
        <v>1004</v>
      </c>
      <c r="U190" s="48"/>
      <c r="V190" s="47" t="s">
        <v>4102</v>
      </c>
      <c r="W190" s="686"/>
      <c r="X190" s="47"/>
      <c r="Y190" s="48"/>
      <c r="Z190" s="686"/>
      <c r="AA190" s="457"/>
      <c r="AB190" s="51" t="e">
        <f t="shared" si="20"/>
        <v>#N/A</v>
      </c>
      <c r="AC190" s="52">
        <v>170</v>
      </c>
      <c r="AD190" s="457"/>
      <c r="AE190" s="47" t="e">
        <f t="shared" si="21"/>
        <v>#N/A</v>
      </c>
      <c r="AF190" s="48"/>
      <c r="AG190" s="53" t="e">
        <f t="shared" si="22"/>
        <v>#N/A</v>
      </c>
      <c r="AH190" s="36" t="str">
        <f t="shared" si="23"/>
        <v/>
      </c>
      <c r="AI190" s="37" t="str">
        <f t="shared" si="24"/>
        <v/>
      </c>
      <c r="AJ190" s="38"/>
      <c r="AK190" s="38"/>
      <c r="AL190" s="38"/>
      <c r="AM190" s="38"/>
      <c r="AN190" s="38"/>
      <c r="AO190" s="38"/>
      <c r="AP190" s="38"/>
      <c r="AZ190" s="159"/>
      <c r="BA190" s="159"/>
      <c r="BB190" s="159"/>
      <c r="BH190" s="137">
        <v>170</v>
      </c>
      <c r="BI190" s="206"/>
      <c r="BJ190" s="207"/>
      <c r="BK190" s="207"/>
      <c r="BL190" s="207"/>
      <c r="BM190" s="207"/>
      <c r="BN190" s="206"/>
      <c r="BO190" s="208"/>
      <c r="BP190" s="206"/>
      <c r="BQ190" s="458"/>
      <c r="BR190" s="209"/>
      <c r="BS190" s="210"/>
      <c r="BT190" s="208"/>
      <c r="BU190" s="208"/>
      <c r="BV190" s="458"/>
      <c r="BW190" s="209"/>
      <c r="CP190" s="218"/>
      <c r="CQ190" s="308"/>
      <c r="CR190" s="598" t="s">
        <v>2906</v>
      </c>
      <c r="CS190" s="597">
        <v>0</v>
      </c>
      <c r="CT190" s="600">
        <f>DCOUNT($H$20:$AI$4020,"入力ﾁｪｯｸ",CR189:CS190)</f>
        <v>0</v>
      </c>
      <c r="CV190" s="159"/>
      <c r="CW190" s="159"/>
      <c r="CX190" s="169"/>
      <c r="CY190" s="169"/>
      <c r="CZ190" s="159"/>
      <c r="DA190" s="159"/>
      <c r="DB190" s="159"/>
      <c r="DC190" s="159"/>
      <c r="DD190" s="150"/>
      <c r="DE190" s="213"/>
      <c r="DF190" s="213"/>
      <c r="DG190" s="598" t="s">
        <v>3078</v>
      </c>
      <c r="DH190" s="597">
        <v>2</v>
      </c>
      <c r="DI190" s="599">
        <v>7</v>
      </c>
      <c r="DJ190" s="619">
        <f>DCOUNT($H$20:$AI$4020,$H$20,DG189:DI190)</f>
        <v>0</v>
      </c>
      <c r="DM190" s="213"/>
      <c r="DN190" s="213"/>
      <c r="DO190" s="181" t="s">
        <v>1073</v>
      </c>
      <c r="DP190" s="182" t="s">
        <v>946</v>
      </c>
      <c r="DQ190" s="178" t="s">
        <v>1601</v>
      </c>
      <c r="DR190" s="183"/>
      <c r="DS190" s="158"/>
      <c r="DT190" s="159"/>
      <c r="DW190" s="225"/>
      <c r="DX190" s="331"/>
      <c r="DY190" s="451" t="s">
        <v>1101</v>
      </c>
      <c r="DZ190" s="228">
        <v>0</v>
      </c>
      <c r="EA190" s="229">
        <v>7</v>
      </c>
      <c r="EB190" s="230">
        <f>DCOUNT($H$20:$AI$4020,$H$20,DY189:EA190)</f>
        <v>0</v>
      </c>
      <c r="EC190" s="230"/>
      <c r="ED190" s="344"/>
      <c r="EE190" s="232"/>
      <c r="EF190" s="227" t="s">
        <v>428</v>
      </c>
      <c r="EG190" s="228">
        <v>0</v>
      </c>
      <c r="EH190" s="229">
        <v>5</v>
      </c>
      <c r="EI190" s="230">
        <f>DCOUNT($H$20:$AI$4020,$H$20,EF189:EH190)</f>
        <v>0</v>
      </c>
      <c r="EK190" s="231"/>
      <c r="EL190" s="231"/>
      <c r="EM190" s="227" t="s">
        <v>1242</v>
      </c>
      <c r="EN190" s="228">
        <v>0</v>
      </c>
      <c r="EO190" s="229">
        <v>4</v>
      </c>
      <c r="EP190" s="234">
        <f>DCOUNT($H$20:$AI$4020,$H$20,EM189:EO190)</f>
        <v>0</v>
      </c>
      <c r="EQ190" s="161"/>
      <c r="ER190" s="344"/>
      <c r="ES190" s="151"/>
      <c r="ET190" s="588" t="s">
        <v>2895</v>
      </c>
      <c r="EU190" s="589">
        <v>0</v>
      </c>
      <c r="EV190" s="584">
        <v>4</v>
      </c>
      <c r="EW190" s="590">
        <f>DCOUNT($H$20:$AI$4020,$H$20,ET189:EV190)</f>
        <v>0</v>
      </c>
      <c r="EY190" s="344"/>
      <c r="EZ190" s="225"/>
      <c r="FA190" s="586" t="s">
        <v>76</v>
      </c>
      <c r="FB190" s="608" t="s">
        <v>946</v>
      </c>
      <c r="FC190" s="581" t="s">
        <v>1601</v>
      </c>
      <c r="FD190" s="582"/>
      <c r="FF190" s="612"/>
      <c r="FG190" s="611" t="s">
        <v>4032</v>
      </c>
      <c r="FH190" s="580" t="s">
        <v>742</v>
      </c>
      <c r="FI190" s="581" t="s">
        <v>1602</v>
      </c>
      <c r="FJ190" s="582"/>
      <c r="FK190" s="193"/>
      <c r="FL190" s="138"/>
      <c r="FM190" s="161"/>
      <c r="FN190" s="138"/>
      <c r="FO190" s="161"/>
      <c r="FP190" s="161"/>
      <c r="FQ190" s="161"/>
      <c r="FR190" s="140"/>
      <c r="FS190" s="140"/>
      <c r="FT190" s="354"/>
      <c r="FU190" s="855" t="s">
        <v>1857</v>
      </c>
      <c r="FV190" s="856"/>
      <c r="FW190" s="857"/>
      <c r="FX190" s="85">
        <v>2.5</v>
      </c>
      <c r="FY190" s="85">
        <v>3.5</v>
      </c>
      <c r="FZ190" s="493">
        <f>0.49*0.25</f>
        <v>0.1225</v>
      </c>
      <c r="GA190" s="494">
        <f>0.06*0.25</f>
        <v>1.4999999999999999E-2</v>
      </c>
      <c r="GB190" s="87">
        <v>8</v>
      </c>
      <c r="GC190" s="85" t="s">
        <v>391</v>
      </c>
      <c r="GD190" s="85" t="s">
        <v>1721</v>
      </c>
      <c r="GE190" s="85" t="s">
        <v>1522</v>
      </c>
      <c r="GF190" s="94"/>
      <c r="GM190" s="617"/>
      <c r="GN190" s="111"/>
      <c r="GO190" s="566"/>
    </row>
    <row r="191" spans="1:197" ht="15" customHeight="1" x14ac:dyDescent="0.15">
      <c r="A191" s="38"/>
      <c r="B191" s="38"/>
      <c r="C191" s="38"/>
      <c r="D191" s="38"/>
      <c r="E191" s="38"/>
      <c r="F191" s="38"/>
      <c r="G191" s="38"/>
      <c r="H191" s="412">
        <f t="shared" si="18"/>
        <v>0</v>
      </c>
      <c r="I191" s="47">
        <v>171</v>
      </c>
      <c r="J191" s="48"/>
      <c r="K191" s="48"/>
      <c r="L191" s="47" t="e">
        <f t="shared" si="19"/>
        <v>#N/A</v>
      </c>
      <c r="M191" s="48"/>
      <c r="N191" s="49"/>
      <c r="O191" s="59"/>
      <c r="P191" s="59"/>
      <c r="Q191" s="48"/>
      <c r="R191" s="50" t="s">
        <v>1009</v>
      </c>
      <c r="S191" s="48"/>
      <c r="T191" s="50" t="s">
        <v>1004</v>
      </c>
      <c r="U191" s="48"/>
      <c r="V191" s="47" t="s">
        <v>4102</v>
      </c>
      <c r="W191" s="686"/>
      <c r="X191" s="47"/>
      <c r="Y191" s="48"/>
      <c r="Z191" s="686"/>
      <c r="AA191" s="457"/>
      <c r="AB191" s="51" t="e">
        <f t="shared" si="20"/>
        <v>#N/A</v>
      </c>
      <c r="AC191" s="52">
        <v>171</v>
      </c>
      <c r="AD191" s="457"/>
      <c r="AE191" s="47" t="e">
        <f t="shared" si="21"/>
        <v>#N/A</v>
      </c>
      <c r="AF191" s="48"/>
      <c r="AG191" s="53" t="e">
        <f t="shared" si="22"/>
        <v>#N/A</v>
      </c>
      <c r="AH191" s="36" t="str">
        <f t="shared" si="23"/>
        <v/>
      </c>
      <c r="AI191" s="37" t="str">
        <f t="shared" si="24"/>
        <v/>
      </c>
      <c r="AJ191" s="38"/>
      <c r="AK191" s="38"/>
      <c r="AL191" s="38"/>
      <c r="AM191" s="38"/>
      <c r="AN191" s="38"/>
      <c r="AO191" s="38"/>
      <c r="AP191" s="38"/>
      <c r="AZ191" s="159"/>
      <c r="BA191" s="159"/>
      <c r="BB191" s="159"/>
      <c r="BH191" s="137">
        <v>171</v>
      </c>
      <c r="BI191" s="206"/>
      <c r="BJ191" s="207"/>
      <c r="BK191" s="207"/>
      <c r="BL191" s="207"/>
      <c r="BM191" s="207"/>
      <c r="BN191" s="206"/>
      <c r="BO191" s="208"/>
      <c r="BP191" s="206"/>
      <c r="BQ191" s="458"/>
      <c r="BR191" s="209"/>
      <c r="BS191" s="210"/>
      <c r="BT191" s="208"/>
      <c r="BU191" s="208"/>
      <c r="BV191" s="458"/>
      <c r="BW191" s="209"/>
      <c r="CP191" s="218"/>
      <c r="CQ191" s="218"/>
      <c r="CR191" s="595" t="s">
        <v>76</v>
      </c>
      <c r="CS191" s="596" t="s">
        <v>946</v>
      </c>
      <c r="CT191" s="597"/>
      <c r="CV191" s="159"/>
      <c r="CW191" s="159"/>
      <c r="CX191" s="169"/>
      <c r="CY191" s="169"/>
      <c r="CZ191" s="159"/>
      <c r="DA191" s="159"/>
      <c r="DB191" s="159"/>
      <c r="DC191" s="159"/>
      <c r="DD191" s="150"/>
      <c r="DE191" s="213"/>
      <c r="DF191" s="213"/>
      <c r="DG191" s="595" t="s">
        <v>76</v>
      </c>
      <c r="DH191" s="596" t="s">
        <v>946</v>
      </c>
      <c r="DI191" s="599" t="s">
        <v>1601</v>
      </c>
      <c r="DJ191" s="597"/>
      <c r="DM191" s="213"/>
      <c r="DN191" s="213"/>
      <c r="DO191" s="224" t="s">
        <v>108</v>
      </c>
      <c r="DP191" s="221">
        <v>0</v>
      </c>
      <c r="DQ191" s="216">
        <v>5</v>
      </c>
      <c r="DR191" s="222">
        <f>DCOUNT($H$20:$AI$4020,$H$20,DO190:DQ191)</f>
        <v>0</v>
      </c>
      <c r="DS191" s="159"/>
      <c r="DT191" s="158"/>
      <c r="DW191" s="225"/>
      <c r="DX191" s="331"/>
      <c r="DY191" s="186" t="s">
        <v>452</v>
      </c>
      <c r="DZ191" s="187" t="s">
        <v>946</v>
      </c>
      <c r="EA191" s="188" t="s">
        <v>1601</v>
      </c>
      <c r="EB191" s="189"/>
      <c r="EC191" s="341"/>
      <c r="ED191" s="344"/>
      <c r="EE191" s="232"/>
      <c r="EF191" s="186" t="s">
        <v>1629</v>
      </c>
      <c r="EG191" s="187" t="s">
        <v>946</v>
      </c>
      <c r="EH191" s="188" t="s">
        <v>1601</v>
      </c>
      <c r="EI191" s="189"/>
      <c r="EK191" s="231"/>
      <c r="EL191" s="231"/>
      <c r="EM191" s="186" t="s">
        <v>1629</v>
      </c>
      <c r="EN191" s="187" t="s">
        <v>946</v>
      </c>
      <c r="EO191" s="188" t="s">
        <v>1601</v>
      </c>
      <c r="EP191" s="189"/>
      <c r="EQ191" s="193"/>
      <c r="ER191" s="344"/>
      <c r="ES191" s="151"/>
      <c r="ET191" s="586" t="s">
        <v>76</v>
      </c>
      <c r="EU191" s="587" t="s">
        <v>946</v>
      </c>
      <c r="EV191" s="581" t="s">
        <v>1601</v>
      </c>
      <c r="EW191" s="582"/>
      <c r="EY191" s="344"/>
      <c r="EZ191" s="225"/>
      <c r="FA191" s="609" t="s">
        <v>2970</v>
      </c>
      <c r="FB191" s="591">
        <v>0</v>
      </c>
      <c r="FC191" s="584">
        <v>8</v>
      </c>
      <c r="FD191" s="592">
        <f>DCOUNT($H$20:$AI$4020,$H$20,FA190:FC191)</f>
        <v>0</v>
      </c>
      <c r="FF191" s="612"/>
      <c r="FG191" s="613"/>
      <c r="FH191" s="583">
        <v>14</v>
      </c>
      <c r="FI191" s="584">
        <v>5</v>
      </c>
      <c r="FJ191" s="585">
        <f>DCOUNT($H$20:$AI$4020,$H$20,FH190:FI191)</f>
        <v>0</v>
      </c>
      <c r="FK191" s="161"/>
      <c r="FL191" s="138"/>
      <c r="FM191" s="193"/>
      <c r="FN191" s="138"/>
      <c r="FO191" s="193"/>
      <c r="FP191" s="193"/>
      <c r="FQ191" s="193"/>
      <c r="FR191" s="140"/>
      <c r="FS191" s="140"/>
      <c r="FT191" s="354"/>
      <c r="FU191" s="855" t="s">
        <v>1858</v>
      </c>
      <c r="FV191" s="856"/>
      <c r="FW191" s="857"/>
      <c r="FX191" s="85">
        <v>3.5</v>
      </c>
      <c r="FY191" s="85">
        <v>12</v>
      </c>
      <c r="FZ191" s="493">
        <f>0.26*0.25</f>
        <v>6.5000000000000002E-2</v>
      </c>
      <c r="GA191" s="494">
        <f>0.017*0.25</f>
        <v>4.2500000000000003E-3</v>
      </c>
      <c r="GB191" s="87">
        <v>8</v>
      </c>
      <c r="GC191" s="85" t="s">
        <v>391</v>
      </c>
      <c r="GD191" s="85" t="s">
        <v>1721</v>
      </c>
      <c r="GE191" s="85" t="s">
        <v>1522</v>
      </c>
      <c r="GF191" s="94"/>
      <c r="GM191" s="617"/>
      <c r="GN191" s="111"/>
      <c r="GO191" s="566"/>
    </row>
    <row r="192" spans="1:197" ht="15" customHeight="1" x14ac:dyDescent="0.15">
      <c r="A192" s="38"/>
      <c r="B192" s="38"/>
      <c r="C192" s="38"/>
      <c r="D192" s="38"/>
      <c r="E192" s="38"/>
      <c r="F192" s="38"/>
      <c r="G192" s="38"/>
      <c r="H192" s="412">
        <f t="shared" si="18"/>
        <v>0</v>
      </c>
      <c r="I192" s="47">
        <v>172</v>
      </c>
      <c r="J192" s="48"/>
      <c r="K192" s="48"/>
      <c r="L192" s="47" t="e">
        <f t="shared" si="19"/>
        <v>#N/A</v>
      </c>
      <c r="M192" s="48"/>
      <c r="N192" s="49"/>
      <c r="O192" s="59"/>
      <c r="P192" s="59"/>
      <c r="Q192" s="48"/>
      <c r="R192" s="50" t="s">
        <v>1009</v>
      </c>
      <c r="S192" s="48"/>
      <c r="T192" s="50" t="s">
        <v>1004</v>
      </c>
      <c r="U192" s="48"/>
      <c r="V192" s="47" t="s">
        <v>4102</v>
      </c>
      <c r="W192" s="686"/>
      <c r="X192" s="47"/>
      <c r="Y192" s="48"/>
      <c r="Z192" s="686"/>
      <c r="AA192" s="457"/>
      <c r="AB192" s="51" t="e">
        <f t="shared" si="20"/>
        <v>#N/A</v>
      </c>
      <c r="AC192" s="52">
        <v>172</v>
      </c>
      <c r="AD192" s="457"/>
      <c r="AE192" s="47" t="e">
        <f t="shared" si="21"/>
        <v>#N/A</v>
      </c>
      <c r="AF192" s="48"/>
      <c r="AG192" s="53" t="e">
        <f t="shared" si="22"/>
        <v>#N/A</v>
      </c>
      <c r="AH192" s="36" t="str">
        <f t="shared" si="23"/>
        <v/>
      </c>
      <c r="AI192" s="37" t="str">
        <f t="shared" si="24"/>
        <v/>
      </c>
      <c r="AJ192" s="38"/>
      <c r="AK192" s="38"/>
      <c r="AL192" s="38"/>
      <c r="AM192" s="38"/>
      <c r="AN192" s="38"/>
      <c r="AO192" s="38"/>
      <c r="AP192" s="38"/>
      <c r="AZ192" s="159"/>
      <c r="BA192" s="159"/>
      <c r="BB192" s="159"/>
      <c r="BH192" s="137">
        <v>172</v>
      </c>
      <c r="BI192" s="206"/>
      <c r="BJ192" s="207"/>
      <c r="BK192" s="207"/>
      <c r="BL192" s="207"/>
      <c r="BM192" s="207"/>
      <c r="BN192" s="206"/>
      <c r="BO192" s="208"/>
      <c r="BP192" s="206"/>
      <c r="BQ192" s="458"/>
      <c r="BR192" s="209"/>
      <c r="BS192" s="210"/>
      <c r="BT192" s="208"/>
      <c r="BU192" s="208"/>
      <c r="BV192" s="458"/>
      <c r="BW192" s="209"/>
      <c r="CP192" s="218"/>
      <c r="CQ192" s="308"/>
      <c r="CR192" s="598" t="s">
        <v>2907</v>
      </c>
      <c r="CS192" s="597">
        <v>0</v>
      </c>
      <c r="CT192" s="600">
        <f>DCOUNT($H$20:$AI$4020,"入力ﾁｪｯｸ",CR191:CS192)</f>
        <v>0</v>
      </c>
      <c r="CV192" s="159"/>
      <c r="CW192" s="159"/>
      <c r="CX192" s="169"/>
      <c r="CY192" s="169"/>
      <c r="CZ192" s="159"/>
      <c r="DA192" s="159"/>
      <c r="DB192" s="159"/>
      <c r="DC192" s="159"/>
      <c r="DD192" s="150"/>
      <c r="DE192" s="213"/>
      <c r="DF192" s="213"/>
      <c r="DG192" s="598" t="s">
        <v>3079</v>
      </c>
      <c r="DH192" s="597">
        <v>2</v>
      </c>
      <c r="DI192" s="599">
        <v>7</v>
      </c>
      <c r="DJ192" s="619">
        <f>DCOUNT($H$20:$AI$4020,$H$20,DG191:DI192)</f>
        <v>0</v>
      </c>
      <c r="DM192" s="213"/>
      <c r="DN192" s="213"/>
      <c r="DO192" s="181" t="s">
        <v>1073</v>
      </c>
      <c r="DP192" s="182" t="s">
        <v>946</v>
      </c>
      <c r="DQ192" s="178" t="s">
        <v>1601</v>
      </c>
      <c r="DR192" s="183"/>
      <c r="DS192" s="158"/>
      <c r="DT192" s="159"/>
      <c r="DW192" s="225"/>
      <c r="DX192" s="331"/>
      <c r="DY192" s="451" t="s">
        <v>1102</v>
      </c>
      <c r="DZ192" s="228">
        <v>0</v>
      </c>
      <c r="EA192" s="229">
        <v>7</v>
      </c>
      <c r="EB192" s="230">
        <f>DCOUNT($H$20:$AI$4020,$H$20,DY191:EA192)</f>
        <v>0</v>
      </c>
      <c r="EC192" s="230"/>
      <c r="ED192" s="344"/>
      <c r="EE192" s="232"/>
      <c r="EF192" s="227" t="s">
        <v>429</v>
      </c>
      <c r="EG192" s="228">
        <v>0</v>
      </c>
      <c r="EH192" s="229">
        <v>5</v>
      </c>
      <c r="EI192" s="230">
        <f>DCOUNT($H$20:$AI$4020,$H$20,EF191:EH192)</f>
        <v>0</v>
      </c>
      <c r="EK192" s="231"/>
      <c r="EL192" s="231"/>
      <c r="EM192" s="233" t="s">
        <v>1243</v>
      </c>
      <c r="EN192" s="228">
        <v>0</v>
      </c>
      <c r="EO192" s="229">
        <v>4</v>
      </c>
      <c r="EP192" s="234">
        <f>DCOUNT($H$20:$AI$4020,$H$20,EM191:EO192)</f>
        <v>0</v>
      </c>
      <c r="EQ192" s="161"/>
      <c r="ER192" s="344"/>
      <c r="ES192" s="151"/>
      <c r="ET192" s="588" t="s">
        <v>2896</v>
      </c>
      <c r="EU192" s="589">
        <v>0</v>
      </c>
      <c r="EV192" s="584">
        <v>4</v>
      </c>
      <c r="EW192" s="590">
        <f>DCOUNT($H$20:$AI$4020,$H$20,ET191:EV192)</f>
        <v>0</v>
      </c>
      <c r="EY192" s="225"/>
      <c r="EZ192" s="225"/>
      <c r="FA192" s="586" t="s">
        <v>76</v>
      </c>
      <c r="FB192" s="608" t="s">
        <v>946</v>
      </c>
      <c r="FC192" s="581" t="s">
        <v>1601</v>
      </c>
      <c r="FD192" s="582"/>
      <c r="FF192" s="612"/>
      <c r="FG192" s="611" t="s">
        <v>4073</v>
      </c>
      <c r="FH192" s="580" t="s">
        <v>742</v>
      </c>
      <c r="FI192" s="581" t="s">
        <v>1602</v>
      </c>
      <c r="FJ192" s="582"/>
      <c r="FK192" s="193"/>
      <c r="FL192" s="138"/>
      <c r="FM192" s="161"/>
      <c r="FN192" s="138"/>
      <c r="FO192" s="161"/>
      <c r="FP192" s="161"/>
      <c r="FQ192" s="161"/>
      <c r="FR192" s="140"/>
      <c r="FS192" s="140"/>
      <c r="FT192" s="354"/>
      <c r="FU192" s="855" t="s">
        <v>1859</v>
      </c>
      <c r="FV192" s="856"/>
      <c r="FW192" s="857"/>
      <c r="FX192" s="85">
        <v>12</v>
      </c>
      <c r="FY192" s="85">
        <v>30</v>
      </c>
      <c r="FZ192" s="493">
        <f>0.26*0.25</f>
        <v>6.5000000000000002E-2</v>
      </c>
      <c r="GA192" s="494">
        <f>0.017*0.25</f>
        <v>4.2500000000000003E-3</v>
      </c>
      <c r="GB192" s="87">
        <v>8</v>
      </c>
      <c r="GC192" s="85" t="s">
        <v>391</v>
      </c>
      <c r="GD192" s="85" t="s">
        <v>1721</v>
      </c>
      <c r="GE192" s="85" t="s">
        <v>1523</v>
      </c>
      <c r="GF192" s="94"/>
      <c r="GM192" s="617"/>
      <c r="GN192" s="111"/>
      <c r="GO192" s="566"/>
    </row>
    <row r="193" spans="1:197" ht="15" customHeight="1" x14ac:dyDescent="0.15">
      <c r="A193" s="38"/>
      <c r="B193" s="38"/>
      <c r="C193" s="38"/>
      <c r="D193" s="38"/>
      <c r="E193" s="38"/>
      <c r="F193" s="38"/>
      <c r="G193" s="38"/>
      <c r="H193" s="412">
        <f t="shared" si="18"/>
        <v>0</v>
      </c>
      <c r="I193" s="47">
        <v>173</v>
      </c>
      <c r="J193" s="48"/>
      <c r="K193" s="48"/>
      <c r="L193" s="47" t="e">
        <f t="shared" si="19"/>
        <v>#N/A</v>
      </c>
      <c r="M193" s="48"/>
      <c r="N193" s="49"/>
      <c r="O193" s="59"/>
      <c r="P193" s="59"/>
      <c r="Q193" s="48"/>
      <c r="R193" s="50" t="s">
        <v>1009</v>
      </c>
      <c r="S193" s="48"/>
      <c r="T193" s="50" t="s">
        <v>1004</v>
      </c>
      <c r="U193" s="48"/>
      <c r="V193" s="47" t="s">
        <v>4102</v>
      </c>
      <c r="W193" s="686"/>
      <c r="X193" s="47"/>
      <c r="Y193" s="48"/>
      <c r="Z193" s="686"/>
      <c r="AA193" s="457"/>
      <c r="AB193" s="51" t="e">
        <f t="shared" si="20"/>
        <v>#N/A</v>
      </c>
      <c r="AC193" s="52">
        <v>173</v>
      </c>
      <c r="AD193" s="457"/>
      <c r="AE193" s="47" t="e">
        <f t="shared" si="21"/>
        <v>#N/A</v>
      </c>
      <c r="AF193" s="48"/>
      <c r="AG193" s="53" t="e">
        <f t="shared" si="22"/>
        <v>#N/A</v>
      </c>
      <c r="AH193" s="36" t="str">
        <f t="shared" si="23"/>
        <v/>
      </c>
      <c r="AI193" s="37" t="str">
        <f t="shared" si="24"/>
        <v/>
      </c>
      <c r="AJ193" s="38"/>
      <c r="AK193" s="38"/>
      <c r="AL193" s="38"/>
      <c r="AM193" s="38"/>
      <c r="AN193" s="38"/>
      <c r="AO193" s="38"/>
      <c r="AP193" s="38"/>
      <c r="AZ193" s="159"/>
      <c r="BA193" s="159"/>
      <c r="BB193" s="159"/>
      <c r="BH193" s="137">
        <v>173</v>
      </c>
      <c r="BI193" s="206"/>
      <c r="BJ193" s="207"/>
      <c r="BK193" s="207"/>
      <c r="BL193" s="207"/>
      <c r="BM193" s="207"/>
      <c r="BN193" s="206"/>
      <c r="BO193" s="208"/>
      <c r="BP193" s="206"/>
      <c r="BQ193" s="458"/>
      <c r="BR193" s="209"/>
      <c r="BS193" s="210"/>
      <c r="BT193" s="208"/>
      <c r="BU193" s="208"/>
      <c r="BV193" s="458"/>
      <c r="BW193" s="209"/>
      <c r="CP193" s="218"/>
      <c r="CQ193" s="218"/>
      <c r="CR193" s="595" t="s">
        <v>76</v>
      </c>
      <c r="CS193" s="596" t="s">
        <v>946</v>
      </c>
      <c r="CT193" s="597"/>
      <c r="CV193" s="159"/>
      <c r="CW193" s="310"/>
      <c r="CX193" s="168"/>
      <c r="CY193" s="159"/>
      <c r="CZ193" s="159"/>
      <c r="DA193" s="159"/>
      <c r="DB193" s="159"/>
      <c r="DC193" s="159"/>
      <c r="DD193" s="150"/>
      <c r="DE193" s="213"/>
      <c r="DF193" s="213"/>
      <c r="DG193" s="595" t="s">
        <v>76</v>
      </c>
      <c r="DH193" s="596" t="s">
        <v>946</v>
      </c>
      <c r="DI193" s="599" t="s">
        <v>1601</v>
      </c>
      <c r="DJ193" s="597"/>
      <c r="DM193" s="213"/>
      <c r="DN193" s="213"/>
      <c r="DO193" s="224" t="s">
        <v>110</v>
      </c>
      <c r="DP193" s="221">
        <v>0</v>
      </c>
      <c r="DQ193" s="216">
        <v>5</v>
      </c>
      <c r="DR193" s="222">
        <f>DCOUNT($H$20:$AI$4020,$H$20,DO192:DQ193)</f>
        <v>0</v>
      </c>
      <c r="DS193" s="159"/>
      <c r="DT193" s="158"/>
      <c r="DW193" s="225"/>
      <c r="DX193" s="331"/>
      <c r="DY193" s="186" t="s">
        <v>452</v>
      </c>
      <c r="DZ193" s="187" t="s">
        <v>946</v>
      </c>
      <c r="EA193" s="188" t="s">
        <v>1601</v>
      </c>
      <c r="EB193" s="189"/>
      <c r="EC193" s="341"/>
      <c r="ED193" s="344"/>
      <c r="EE193" s="232"/>
      <c r="EF193" s="186" t="s">
        <v>1629</v>
      </c>
      <c r="EG193" s="187" t="s">
        <v>946</v>
      </c>
      <c r="EH193" s="188" t="s">
        <v>1601</v>
      </c>
      <c r="EI193" s="189"/>
      <c r="EK193" s="231"/>
      <c r="EL193" s="231"/>
      <c r="EM193" s="186" t="s">
        <v>1629</v>
      </c>
      <c r="EN193" s="187" t="s">
        <v>946</v>
      </c>
      <c r="EO193" s="188" t="s">
        <v>1601</v>
      </c>
      <c r="EP193" s="189"/>
      <c r="EQ193" s="193"/>
      <c r="ER193" s="344"/>
      <c r="ES193" s="151"/>
      <c r="ET193" s="586" t="s">
        <v>76</v>
      </c>
      <c r="EU193" s="587" t="s">
        <v>946</v>
      </c>
      <c r="EV193" s="581" t="s">
        <v>1601</v>
      </c>
      <c r="EW193" s="582"/>
      <c r="EY193" s="225"/>
      <c r="EZ193" s="225"/>
      <c r="FA193" s="609" t="s">
        <v>2971</v>
      </c>
      <c r="FB193" s="591">
        <v>0</v>
      </c>
      <c r="FC193" s="584">
        <v>8</v>
      </c>
      <c r="FD193" s="592">
        <f>DCOUNT($H$20:$AI$4020,$H$20,FA192:FC193)</f>
        <v>0</v>
      </c>
      <c r="FF193" s="612"/>
      <c r="FG193" s="613"/>
      <c r="FH193" s="583">
        <v>14</v>
      </c>
      <c r="FI193" s="584">
        <v>6</v>
      </c>
      <c r="FJ193" s="585">
        <f>DCOUNT($H$20:$AI$4020,$H$20,FH192:FI193)</f>
        <v>0</v>
      </c>
      <c r="FK193" s="161"/>
      <c r="FL193" s="138"/>
      <c r="FM193" s="193"/>
      <c r="FN193" s="138"/>
      <c r="FO193" s="193"/>
      <c r="FP193" s="193"/>
      <c r="FQ193" s="193"/>
      <c r="FR193" s="140"/>
      <c r="FS193" s="140"/>
      <c r="FT193" s="354"/>
      <c r="FU193" s="855" t="s">
        <v>1860</v>
      </c>
      <c r="FV193" s="856"/>
      <c r="FW193" s="857"/>
      <c r="FX193" s="85">
        <v>3.5</v>
      </c>
      <c r="FY193" s="85">
        <v>12</v>
      </c>
      <c r="FZ193" s="493">
        <f>0.26*0.5</f>
        <v>0.13</v>
      </c>
      <c r="GA193" s="494">
        <f>0.017*0.25</f>
        <v>4.2500000000000003E-3</v>
      </c>
      <c r="GB193" s="87">
        <v>9</v>
      </c>
      <c r="GC193" s="85" t="s">
        <v>391</v>
      </c>
      <c r="GD193" s="85" t="s">
        <v>1721</v>
      </c>
      <c r="GE193" s="85" t="s">
        <v>270</v>
      </c>
      <c r="GF193" s="94"/>
      <c r="GM193" s="616"/>
      <c r="GN193" s="111"/>
      <c r="GO193" s="566"/>
    </row>
    <row r="194" spans="1:197" ht="15" customHeight="1" x14ac:dyDescent="0.15">
      <c r="A194" s="38"/>
      <c r="B194" s="38"/>
      <c r="C194" s="38"/>
      <c r="D194" s="38"/>
      <c r="E194" s="38"/>
      <c r="F194" s="38"/>
      <c r="G194" s="38"/>
      <c r="H194" s="412">
        <f t="shared" si="18"/>
        <v>0</v>
      </c>
      <c r="I194" s="47">
        <v>174</v>
      </c>
      <c r="J194" s="48"/>
      <c r="K194" s="48"/>
      <c r="L194" s="47" t="e">
        <f t="shared" si="19"/>
        <v>#N/A</v>
      </c>
      <c r="M194" s="48"/>
      <c r="N194" s="49"/>
      <c r="O194" s="59"/>
      <c r="P194" s="59"/>
      <c r="Q194" s="48"/>
      <c r="R194" s="50" t="s">
        <v>1009</v>
      </c>
      <c r="S194" s="48"/>
      <c r="T194" s="50" t="s">
        <v>1004</v>
      </c>
      <c r="U194" s="48"/>
      <c r="V194" s="47" t="s">
        <v>4102</v>
      </c>
      <c r="W194" s="686"/>
      <c r="X194" s="47"/>
      <c r="Y194" s="48"/>
      <c r="Z194" s="686"/>
      <c r="AA194" s="457"/>
      <c r="AB194" s="51" t="e">
        <f t="shared" si="20"/>
        <v>#N/A</v>
      </c>
      <c r="AC194" s="52">
        <v>174</v>
      </c>
      <c r="AD194" s="457"/>
      <c r="AE194" s="47" t="e">
        <f t="shared" si="21"/>
        <v>#N/A</v>
      </c>
      <c r="AF194" s="48"/>
      <c r="AG194" s="53" t="e">
        <f t="shared" si="22"/>
        <v>#N/A</v>
      </c>
      <c r="AH194" s="36" t="str">
        <f t="shared" si="23"/>
        <v/>
      </c>
      <c r="AI194" s="37" t="str">
        <f t="shared" si="24"/>
        <v/>
      </c>
      <c r="AJ194" s="38"/>
      <c r="AK194" s="38"/>
      <c r="AL194" s="38"/>
      <c r="AM194" s="38"/>
      <c r="AN194" s="38"/>
      <c r="AO194" s="38"/>
      <c r="AP194" s="38"/>
      <c r="AZ194" s="159"/>
      <c r="BA194" s="159"/>
      <c r="BB194" s="159"/>
      <c r="BH194" s="137">
        <v>174</v>
      </c>
      <c r="BI194" s="206"/>
      <c r="BJ194" s="207"/>
      <c r="BK194" s="207"/>
      <c r="BL194" s="207"/>
      <c r="BM194" s="207"/>
      <c r="BN194" s="206"/>
      <c r="BO194" s="208"/>
      <c r="BP194" s="206"/>
      <c r="BQ194" s="458"/>
      <c r="BR194" s="209"/>
      <c r="BS194" s="210"/>
      <c r="BT194" s="208"/>
      <c r="BU194" s="208"/>
      <c r="BV194" s="458"/>
      <c r="BW194" s="209"/>
      <c r="CP194" s="218"/>
      <c r="CQ194" s="308"/>
      <c r="CR194" s="598" t="s">
        <v>2908</v>
      </c>
      <c r="CS194" s="597">
        <v>0</v>
      </c>
      <c r="CT194" s="600">
        <f>DCOUNT($H$20:$AI$4020,"入力ﾁｪｯｸ",CR193:CS194)</f>
        <v>0</v>
      </c>
      <c r="CV194" s="159"/>
      <c r="CW194" s="159"/>
      <c r="CX194" s="169"/>
      <c r="CY194" s="169"/>
      <c r="CZ194" s="159"/>
      <c r="DA194" s="159"/>
      <c r="DB194" s="159"/>
      <c r="DC194" s="159"/>
      <c r="DD194" s="150"/>
      <c r="DE194" s="213"/>
      <c r="DF194" s="213"/>
      <c r="DG194" s="598" t="s">
        <v>3080</v>
      </c>
      <c r="DH194" s="597">
        <v>2</v>
      </c>
      <c r="DI194" s="599">
        <v>7</v>
      </c>
      <c r="DJ194" s="619">
        <f>DCOUNT($H$20:$AI$4020,$H$20,DG193:DI194)</f>
        <v>0</v>
      </c>
      <c r="DM194" s="213"/>
      <c r="DN194" s="213"/>
      <c r="DO194" s="181" t="s">
        <v>1073</v>
      </c>
      <c r="DP194" s="182" t="s">
        <v>946</v>
      </c>
      <c r="DQ194" s="178" t="s">
        <v>1601</v>
      </c>
      <c r="DR194" s="183"/>
      <c r="DS194" s="158"/>
      <c r="DT194" s="159"/>
      <c r="DW194" s="225"/>
      <c r="DX194" s="331"/>
      <c r="DY194" s="451" t="s">
        <v>1103</v>
      </c>
      <c r="DZ194" s="228">
        <v>0</v>
      </c>
      <c r="EA194" s="229">
        <v>7</v>
      </c>
      <c r="EB194" s="230">
        <f>DCOUNT($H$20:$AI$4020,$H$20,DY193:EA194)</f>
        <v>0</v>
      </c>
      <c r="EC194" s="230"/>
      <c r="ED194" s="344"/>
      <c r="EE194" s="232"/>
      <c r="EF194" s="227" t="s">
        <v>430</v>
      </c>
      <c r="EG194" s="228">
        <v>0</v>
      </c>
      <c r="EH194" s="229">
        <v>5</v>
      </c>
      <c r="EI194" s="230">
        <f>DCOUNT($H$20:$AI$4020,$H$20,EF193:EH194)</f>
        <v>0</v>
      </c>
      <c r="EK194" s="231"/>
      <c r="EL194" s="231"/>
      <c r="EM194" s="227" t="s">
        <v>1244</v>
      </c>
      <c r="EN194" s="228">
        <v>0</v>
      </c>
      <c r="EO194" s="229">
        <v>4</v>
      </c>
      <c r="EP194" s="234">
        <f>DCOUNT($H$20:$AI$4020,$H$20,EM193:EO194)</f>
        <v>0</v>
      </c>
      <c r="EQ194" s="161"/>
      <c r="ER194" s="344"/>
      <c r="ES194" s="151"/>
      <c r="ET194" s="588" t="s">
        <v>2897</v>
      </c>
      <c r="EU194" s="589">
        <v>0</v>
      </c>
      <c r="EV194" s="584">
        <v>4</v>
      </c>
      <c r="EW194" s="590">
        <f>DCOUNT($H$20:$AI$4020,$H$20,ET193:EV194)</f>
        <v>0</v>
      </c>
      <c r="EY194" s="225"/>
      <c r="EZ194" s="225"/>
      <c r="FA194" s="586" t="s">
        <v>76</v>
      </c>
      <c r="FB194" s="608" t="s">
        <v>946</v>
      </c>
      <c r="FC194" s="581" t="s">
        <v>1601</v>
      </c>
      <c r="FD194" s="582"/>
      <c r="FF194" s="612"/>
      <c r="FG194" s="611" t="s">
        <v>4085</v>
      </c>
      <c r="FH194" s="580" t="s">
        <v>742</v>
      </c>
      <c r="FI194" s="581" t="s">
        <v>1602</v>
      </c>
      <c r="FJ194" s="582"/>
      <c r="FL194" s="138"/>
      <c r="FM194" s="161"/>
      <c r="FN194" s="138"/>
      <c r="FO194" s="161"/>
      <c r="FP194" s="161"/>
      <c r="FQ194" s="161"/>
      <c r="FR194" s="140"/>
      <c r="FS194" s="140"/>
      <c r="FT194" s="354"/>
      <c r="FU194" s="855" t="s">
        <v>1861</v>
      </c>
      <c r="FV194" s="856"/>
      <c r="FW194" s="857"/>
      <c r="FX194" s="85">
        <v>3.5</v>
      </c>
      <c r="FY194" s="85">
        <v>12</v>
      </c>
      <c r="FZ194" s="493">
        <f>0.26*0.5</f>
        <v>0.13</v>
      </c>
      <c r="GA194" s="494">
        <f>0.017*0.15</f>
        <v>2.5500000000000002E-3</v>
      </c>
      <c r="GB194" s="87">
        <v>9</v>
      </c>
      <c r="GC194" s="85" t="s">
        <v>391</v>
      </c>
      <c r="GD194" s="85" t="s">
        <v>1721</v>
      </c>
      <c r="GE194" s="85" t="s">
        <v>271</v>
      </c>
      <c r="GF194" s="94"/>
      <c r="GM194" s="617"/>
      <c r="GN194" s="111"/>
      <c r="GO194" s="566"/>
    </row>
    <row r="195" spans="1:197" ht="15" customHeight="1" x14ac:dyDescent="0.15">
      <c r="A195" s="38"/>
      <c r="B195" s="38"/>
      <c r="C195" s="38"/>
      <c r="D195" s="38"/>
      <c r="E195" s="38"/>
      <c r="F195" s="38"/>
      <c r="G195" s="38"/>
      <c r="H195" s="412">
        <f t="shared" si="18"/>
        <v>0</v>
      </c>
      <c r="I195" s="47">
        <v>175</v>
      </c>
      <c r="J195" s="48"/>
      <c r="K195" s="48"/>
      <c r="L195" s="47" t="e">
        <f t="shared" si="19"/>
        <v>#N/A</v>
      </c>
      <c r="M195" s="48"/>
      <c r="N195" s="49"/>
      <c r="O195" s="59"/>
      <c r="P195" s="59"/>
      <c r="Q195" s="48"/>
      <c r="R195" s="50" t="s">
        <v>1009</v>
      </c>
      <c r="S195" s="48"/>
      <c r="T195" s="50" t="s">
        <v>1004</v>
      </c>
      <c r="U195" s="48"/>
      <c r="V195" s="47" t="s">
        <v>4102</v>
      </c>
      <c r="W195" s="686"/>
      <c r="X195" s="47"/>
      <c r="Y195" s="48"/>
      <c r="Z195" s="686"/>
      <c r="AA195" s="457"/>
      <c r="AB195" s="51" t="e">
        <f t="shared" si="20"/>
        <v>#N/A</v>
      </c>
      <c r="AC195" s="52">
        <v>175</v>
      </c>
      <c r="AD195" s="457"/>
      <c r="AE195" s="47" t="e">
        <f t="shared" si="21"/>
        <v>#N/A</v>
      </c>
      <c r="AF195" s="48"/>
      <c r="AG195" s="53" t="e">
        <f t="shared" si="22"/>
        <v>#N/A</v>
      </c>
      <c r="AH195" s="36" t="str">
        <f t="shared" si="23"/>
        <v/>
      </c>
      <c r="AI195" s="37" t="str">
        <f t="shared" si="24"/>
        <v/>
      </c>
      <c r="AJ195" s="38"/>
      <c r="AK195" s="38"/>
      <c r="AL195" s="38"/>
      <c r="AM195" s="38"/>
      <c r="AN195" s="38"/>
      <c r="AO195" s="38"/>
      <c r="AP195" s="38"/>
      <c r="AZ195" s="159"/>
      <c r="BA195" s="159"/>
      <c r="BB195" s="159"/>
      <c r="BH195" s="137">
        <v>175</v>
      </c>
      <c r="BI195" s="206"/>
      <c r="BJ195" s="207"/>
      <c r="BK195" s="207"/>
      <c r="BL195" s="207"/>
      <c r="BM195" s="207"/>
      <c r="BN195" s="206"/>
      <c r="BO195" s="208"/>
      <c r="BP195" s="206"/>
      <c r="BQ195" s="458"/>
      <c r="BR195" s="209"/>
      <c r="BS195" s="210"/>
      <c r="BT195" s="208"/>
      <c r="BU195" s="208"/>
      <c r="BV195" s="458"/>
      <c r="BW195" s="209"/>
      <c r="CP195" s="218"/>
      <c r="CQ195" s="218"/>
      <c r="CR195" s="595" t="s">
        <v>76</v>
      </c>
      <c r="CS195" s="596" t="s">
        <v>946</v>
      </c>
      <c r="CT195" s="597"/>
      <c r="CV195" s="159"/>
      <c r="CW195" s="159"/>
      <c r="CX195" s="169"/>
      <c r="CY195" s="169"/>
      <c r="CZ195" s="159"/>
      <c r="DA195" s="159"/>
      <c r="DB195" s="159"/>
      <c r="DC195" s="159"/>
      <c r="DD195" s="150"/>
      <c r="DE195" s="213"/>
      <c r="DF195" s="180" t="s">
        <v>3956</v>
      </c>
      <c r="DG195" s="181" t="s">
        <v>452</v>
      </c>
      <c r="DH195" s="182" t="s">
        <v>946</v>
      </c>
      <c r="DI195" s="178" t="s">
        <v>1601</v>
      </c>
      <c r="DJ195" s="183"/>
      <c r="DM195" s="213"/>
      <c r="DN195" s="213"/>
      <c r="DO195" s="224" t="s">
        <v>112</v>
      </c>
      <c r="DP195" s="221">
        <v>0</v>
      </c>
      <c r="DQ195" s="216">
        <v>5</v>
      </c>
      <c r="DR195" s="222">
        <f>DCOUNT($H$20:$AI$4020,$H$20,DO194:DQ195)</f>
        <v>0</v>
      </c>
      <c r="DS195" s="159"/>
      <c r="DT195" s="158"/>
      <c r="DW195" s="225"/>
      <c r="DX195" s="331"/>
      <c r="DY195" s="186" t="s">
        <v>452</v>
      </c>
      <c r="DZ195" s="187" t="s">
        <v>946</v>
      </c>
      <c r="EA195" s="188" t="s">
        <v>1601</v>
      </c>
      <c r="EB195" s="189"/>
      <c r="EC195" s="341"/>
      <c r="ED195" s="344"/>
      <c r="EE195" s="232"/>
      <c r="EF195" s="186" t="s">
        <v>1629</v>
      </c>
      <c r="EG195" s="187" t="s">
        <v>946</v>
      </c>
      <c r="EH195" s="188" t="s">
        <v>1601</v>
      </c>
      <c r="EI195" s="189"/>
      <c r="EK195" s="231"/>
      <c r="EL195" s="231"/>
      <c r="EM195" s="186" t="s">
        <v>1629</v>
      </c>
      <c r="EN195" s="187" t="s">
        <v>946</v>
      </c>
      <c r="EO195" s="188" t="s">
        <v>1601</v>
      </c>
      <c r="EP195" s="189"/>
      <c r="EQ195" s="193"/>
      <c r="ER195" s="344"/>
      <c r="ES195" s="151"/>
      <c r="ET195" s="586" t="s">
        <v>76</v>
      </c>
      <c r="EU195" s="587" t="s">
        <v>946</v>
      </c>
      <c r="EV195" s="581" t="s">
        <v>1601</v>
      </c>
      <c r="EW195" s="582"/>
      <c r="EY195" s="225"/>
      <c r="EZ195" s="225"/>
      <c r="FA195" s="609" t="s">
        <v>2969</v>
      </c>
      <c r="FB195" s="591">
        <v>2</v>
      </c>
      <c r="FC195" s="584">
        <v>8</v>
      </c>
      <c r="FD195" s="592">
        <f>DCOUNT($H$20:$AI$4020,$H$20,FA194:FC195)</f>
        <v>0</v>
      </c>
      <c r="FF195" s="612"/>
      <c r="FG195" s="613"/>
      <c r="FH195" s="583">
        <v>14</v>
      </c>
      <c r="FI195" s="584">
        <v>7</v>
      </c>
      <c r="FJ195" s="585">
        <f>DCOUNT($H$20:$AI$4020,$H$20,FH194:FI195)</f>
        <v>0</v>
      </c>
      <c r="FL195" s="138"/>
      <c r="FM195" s="193"/>
      <c r="FN195" s="138"/>
      <c r="FO195" s="193"/>
      <c r="FP195" s="193"/>
      <c r="FQ195" s="193"/>
      <c r="FR195" s="140"/>
      <c r="FS195" s="140"/>
      <c r="FT195" s="354"/>
      <c r="FU195" s="855" t="s">
        <v>1862</v>
      </c>
      <c r="FV195" s="856"/>
      <c r="FW195" s="857"/>
      <c r="FX195" s="85">
        <v>3.5</v>
      </c>
      <c r="FY195" s="85">
        <v>12</v>
      </c>
      <c r="FZ195" s="493">
        <f>0.26*0.75</f>
        <v>0.19500000000000001</v>
      </c>
      <c r="GA195" s="494">
        <f>0.017*0.25</f>
        <v>4.2500000000000003E-3</v>
      </c>
      <c r="GB195" s="87">
        <v>9</v>
      </c>
      <c r="GC195" s="85" t="s">
        <v>391</v>
      </c>
      <c r="GD195" s="85" t="s">
        <v>1721</v>
      </c>
      <c r="GE195" s="85" t="s">
        <v>270</v>
      </c>
      <c r="GF195" s="94"/>
      <c r="GM195" s="617"/>
      <c r="GN195" s="111"/>
      <c r="GO195" s="566"/>
    </row>
    <row r="196" spans="1:197" ht="15" customHeight="1" x14ac:dyDescent="0.15">
      <c r="A196" s="38"/>
      <c r="B196" s="38"/>
      <c r="C196" s="38"/>
      <c r="D196" s="38"/>
      <c r="E196" s="38"/>
      <c r="F196" s="38"/>
      <c r="G196" s="38"/>
      <c r="H196" s="412">
        <f t="shared" si="18"/>
        <v>0</v>
      </c>
      <c r="I196" s="47">
        <v>176</v>
      </c>
      <c r="J196" s="48"/>
      <c r="K196" s="48"/>
      <c r="L196" s="47" t="e">
        <f t="shared" si="19"/>
        <v>#N/A</v>
      </c>
      <c r="M196" s="48"/>
      <c r="N196" s="49"/>
      <c r="O196" s="59"/>
      <c r="P196" s="59"/>
      <c r="Q196" s="48"/>
      <c r="R196" s="50" t="s">
        <v>1009</v>
      </c>
      <c r="S196" s="48"/>
      <c r="T196" s="50" t="s">
        <v>1004</v>
      </c>
      <c r="U196" s="48"/>
      <c r="V196" s="47" t="s">
        <v>4102</v>
      </c>
      <c r="W196" s="686"/>
      <c r="X196" s="47"/>
      <c r="Y196" s="48"/>
      <c r="Z196" s="686"/>
      <c r="AA196" s="457"/>
      <c r="AB196" s="51" t="e">
        <f t="shared" si="20"/>
        <v>#N/A</v>
      </c>
      <c r="AC196" s="52">
        <v>176</v>
      </c>
      <c r="AD196" s="457"/>
      <c r="AE196" s="47" t="e">
        <f t="shared" si="21"/>
        <v>#N/A</v>
      </c>
      <c r="AF196" s="48"/>
      <c r="AG196" s="53" t="e">
        <f t="shared" si="22"/>
        <v>#N/A</v>
      </c>
      <c r="AH196" s="36" t="str">
        <f t="shared" si="23"/>
        <v/>
      </c>
      <c r="AI196" s="37" t="str">
        <f t="shared" si="24"/>
        <v/>
      </c>
      <c r="AJ196" s="38"/>
      <c r="AK196" s="38"/>
      <c r="AL196" s="38"/>
      <c r="AM196" s="38"/>
      <c r="AN196" s="38"/>
      <c r="AO196" s="38"/>
      <c r="AP196" s="38"/>
      <c r="AZ196" s="159"/>
      <c r="BA196" s="159"/>
      <c r="BB196" s="159"/>
      <c r="BH196" s="137">
        <v>176</v>
      </c>
      <c r="BI196" s="206"/>
      <c r="BJ196" s="207"/>
      <c r="BK196" s="207"/>
      <c r="BL196" s="207"/>
      <c r="BM196" s="207"/>
      <c r="BN196" s="206"/>
      <c r="BO196" s="208"/>
      <c r="BP196" s="206"/>
      <c r="BQ196" s="458"/>
      <c r="BR196" s="209"/>
      <c r="BS196" s="210"/>
      <c r="BT196" s="208"/>
      <c r="BU196" s="208"/>
      <c r="BV196" s="458"/>
      <c r="BW196" s="209"/>
      <c r="CP196" s="218"/>
      <c r="CQ196" s="308"/>
      <c r="CR196" s="598" t="s">
        <v>2906</v>
      </c>
      <c r="CS196" s="597">
        <v>2</v>
      </c>
      <c r="CT196" s="600">
        <f>DCOUNT($H$20:$AI$4020,"入力ﾁｪｯｸ",CR195:CS196)</f>
        <v>0</v>
      </c>
      <c r="CV196" s="159"/>
      <c r="CW196" s="159"/>
      <c r="CX196" s="169"/>
      <c r="CY196" s="169"/>
      <c r="CZ196" s="159"/>
      <c r="DA196" s="159"/>
      <c r="DB196" s="159"/>
      <c r="DC196" s="159"/>
      <c r="DD196" s="150"/>
      <c r="DE196" s="213"/>
      <c r="DF196" s="223">
        <f>SUM(DJ195:DJ238)</f>
        <v>0</v>
      </c>
      <c r="DG196" s="224" t="s">
        <v>174</v>
      </c>
      <c r="DH196" s="221">
        <v>0</v>
      </c>
      <c r="DI196" s="216">
        <v>8</v>
      </c>
      <c r="DJ196" s="222">
        <f>DCOUNT($H$20:$AI$4020,$H$20,DG195:DI196)</f>
        <v>0</v>
      </c>
      <c r="DM196" s="213"/>
      <c r="DN196" s="213"/>
      <c r="DO196" s="181" t="s">
        <v>1073</v>
      </c>
      <c r="DP196" s="182" t="s">
        <v>946</v>
      </c>
      <c r="DQ196" s="178" t="s">
        <v>1601</v>
      </c>
      <c r="DR196" s="183"/>
      <c r="DS196" s="158"/>
      <c r="DT196" s="159"/>
      <c r="DW196" s="225"/>
      <c r="DX196" s="331"/>
      <c r="DY196" s="227" t="s">
        <v>1241</v>
      </c>
      <c r="DZ196" s="228">
        <v>0</v>
      </c>
      <c r="EA196" s="229">
        <v>7</v>
      </c>
      <c r="EB196" s="230">
        <f>DCOUNT($H$20:$AI$4020,$H$20,DY195:EA196)</f>
        <v>0</v>
      </c>
      <c r="EC196" s="230"/>
      <c r="ED196" s="344"/>
      <c r="EE196" s="232"/>
      <c r="EF196" s="227" t="s">
        <v>539</v>
      </c>
      <c r="EG196" s="228">
        <v>0</v>
      </c>
      <c r="EH196" s="229">
        <v>5</v>
      </c>
      <c r="EI196" s="230">
        <f>DCOUNT($H$20:$AI$4020,$H$20,EF195:EH196)</f>
        <v>0</v>
      </c>
      <c r="EK196" s="231"/>
      <c r="EL196" s="231"/>
      <c r="EM196" s="227" t="s">
        <v>1245</v>
      </c>
      <c r="EN196" s="228">
        <v>0</v>
      </c>
      <c r="EO196" s="229">
        <v>4</v>
      </c>
      <c r="EP196" s="234">
        <f>DCOUNT($H$20:$AI$4020,$H$20,EM195:EO196)</f>
        <v>0</v>
      </c>
      <c r="EQ196" s="161"/>
      <c r="ER196" s="344"/>
      <c r="ES196" s="151"/>
      <c r="ET196" s="588" t="s">
        <v>2942</v>
      </c>
      <c r="EU196" s="589">
        <v>0</v>
      </c>
      <c r="EV196" s="584">
        <v>4</v>
      </c>
      <c r="EW196" s="590">
        <f>DCOUNT($H$20:$AI$4020,$H$20,ET195:EV196)</f>
        <v>0</v>
      </c>
      <c r="EY196" s="225"/>
      <c r="EZ196" s="225"/>
      <c r="FA196" s="586" t="s">
        <v>76</v>
      </c>
      <c r="FB196" s="608" t="s">
        <v>946</v>
      </c>
      <c r="FC196" s="581" t="s">
        <v>1601</v>
      </c>
      <c r="FD196" s="582"/>
      <c r="FF196" s="612"/>
      <c r="FG196" s="611" t="s">
        <v>4097</v>
      </c>
      <c r="FH196" s="580" t="s">
        <v>742</v>
      </c>
      <c r="FI196" s="581" t="s">
        <v>1602</v>
      </c>
      <c r="FJ196" s="582"/>
      <c r="FL196" s="138"/>
      <c r="FM196" s="161"/>
      <c r="FN196" s="138"/>
      <c r="FO196" s="161"/>
      <c r="FP196" s="161"/>
      <c r="FQ196" s="161"/>
      <c r="FR196" s="140"/>
      <c r="FS196" s="140"/>
      <c r="FT196" s="354"/>
      <c r="FU196" s="855" t="s">
        <v>1863</v>
      </c>
      <c r="FV196" s="856"/>
      <c r="FW196" s="857"/>
      <c r="FX196" s="85">
        <v>3.5</v>
      </c>
      <c r="FY196" s="85">
        <v>12</v>
      </c>
      <c r="FZ196" s="493">
        <f>0.26*0.75</f>
        <v>0.19500000000000001</v>
      </c>
      <c r="GA196" s="494">
        <f>0.017*0.15</f>
        <v>2.5500000000000002E-3</v>
      </c>
      <c r="GB196" s="87">
        <v>9</v>
      </c>
      <c r="GC196" s="85" t="s">
        <v>391</v>
      </c>
      <c r="GD196" s="85" t="s">
        <v>1721</v>
      </c>
      <c r="GE196" s="85" t="s">
        <v>271</v>
      </c>
      <c r="GF196" s="94"/>
      <c r="GM196" s="617"/>
      <c r="GN196" s="111"/>
      <c r="GO196" s="566"/>
    </row>
    <row r="197" spans="1:197" ht="15" customHeight="1" x14ac:dyDescent="0.15">
      <c r="A197" s="38"/>
      <c r="B197" s="38"/>
      <c r="C197" s="38"/>
      <c r="D197" s="38"/>
      <c r="E197" s="38"/>
      <c r="F197" s="38"/>
      <c r="G197" s="38"/>
      <c r="H197" s="412">
        <f t="shared" si="18"/>
        <v>0</v>
      </c>
      <c r="I197" s="47">
        <v>177</v>
      </c>
      <c r="J197" s="48"/>
      <c r="K197" s="48"/>
      <c r="L197" s="47" t="e">
        <f t="shared" si="19"/>
        <v>#N/A</v>
      </c>
      <c r="M197" s="48"/>
      <c r="N197" s="49"/>
      <c r="O197" s="59"/>
      <c r="P197" s="59"/>
      <c r="Q197" s="48"/>
      <c r="R197" s="50" t="s">
        <v>1009</v>
      </c>
      <c r="S197" s="48"/>
      <c r="T197" s="50" t="s">
        <v>1004</v>
      </c>
      <c r="U197" s="48"/>
      <c r="V197" s="47" t="s">
        <v>4102</v>
      </c>
      <c r="W197" s="686"/>
      <c r="X197" s="47"/>
      <c r="Y197" s="48"/>
      <c r="Z197" s="686"/>
      <c r="AA197" s="457"/>
      <c r="AB197" s="51" t="e">
        <f t="shared" si="20"/>
        <v>#N/A</v>
      </c>
      <c r="AC197" s="52">
        <v>177</v>
      </c>
      <c r="AD197" s="457"/>
      <c r="AE197" s="47" t="e">
        <f t="shared" si="21"/>
        <v>#N/A</v>
      </c>
      <c r="AF197" s="48"/>
      <c r="AG197" s="53" t="e">
        <f t="shared" si="22"/>
        <v>#N/A</v>
      </c>
      <c r="AH197" s="36" t="str">
        <f t="shared" si="23"/>
        <v/>
      </c>
      <c r="AI197" s="37" t="str">
        <f t="shared" si="24"/>
        <v/>
      </c>
      <c r="AJ197" s="38"/>
      <c r="AK197" s="38"/>
      <c r="AL197" s="38"/>
      <c r="AM197" s="38"/>
      <c r="AN197" s="38"/>
      <c r="AO197" s="38"/>
      <c r="AP197" s="38"/>
      <c r="AZ197" s="159"/>
      <c r="BA197" s="159"/>
      <c r="BB197" s="159"/>
      <c r="BH197" s="137">
        <v>177</v>
      </c>
      <c r="BI197" s="206"/>
      <c r="BJ197" s="207"/>
      <c r="BK197" s="207"/>
      <c r="BL197" s="207"/>
      <c r="BM197" s="207"/>
      <c r="BN197" s="206"/>
      <c r="BO197" s="208"/>
      <c r="BP197" s="206"/>
      <c r="BQ197" s="458"/>
      <c r="BR197" s="209"/>
      <c r="BS197" s="210"/>
      <c r="BT197" s="208"/>
      <c r="BU197" s="208"/>
      <c r="BV197" s="458"/>
      <c r="BW197" s="209"/>
      <c r="CP197" s="218"/>
      <c r="CQ197" s="218"/>
      <c r="CR197" s="595" t="s">
        <v>76</v>
      </c>
      <c r="CS197" s="596" t="s">
        <v>946</v>
      </c>
      <c r="CT197" s="597"/>
      <c r="CV197" s="159"/>
      <c r="CW197" s="159"/>
      <c r="CX197" s="169"/>
      <c r="CY197" s="169"/>
      <c r="CZ197" s="159"/>
      <c r="DA197" s="159"/>
      <c r="DB197" s="159"/>
      <c r="DC197" s="159"/>
      <c r="DD197" s="150"/>
      <c r="DE197" s="213"/>
      <c r="DF197" s="213"/>
      <c r="DG197" s="181" t="s">
        <v>452</v>
      </c>
      <c r="DH197" s="182" t="s">
        <v>946</v>
      </c>
      <c r="DI197" s="178" t="s">
        <v>1601</v>
      </c>
      <c r="DJ197" s="183"/>
      <c r="DM197" s="213"/>
      <c r="DN197" s="213"/>
      <c r="DO197" s="224" t="s">
        <v>114</v>
      </c>
      <c r="DP197" s="221">
        <v>0</v>
      </c>
      <c r="DQ197" s="216">
        <v>5</v>
      </c>
      <c r="DR197" s="222">
        <f>DCOUNT($H$20:$AI$4020,$H$20,DO196:DQ197)</f>
        <v>0</v>
      </c>
      <c r="DS197" s="159"/>
      <c r="DT197" s="158"/>
      <c r="DW197" s="225"/>
      <c r="DX197" s="331"/>
      <c r="DY197" s="186" t="s">
        <v>452</v>
      </c>
      <c r="DZ197" s="187" t="s">
        <v>946</v>
      </c>
      <c r="EA197" s="188" t="s">
        <v>1601</v>
      </c>
      <c r="EB197" s="189"/>
      <c r="EC197" s="341"/>
      <c r="ED197" s="344"/>
      <c r="EE197" s="232"/>
      <c r="EF197" s="186" t="s">
        <v>1629</v>
      </c>
      <c r="EG197" s="187" t="s">
        <v>946</v>
      </c>
      <c r="EH197" s="188" t="s">
        <v>1601</v>
      </c>
      <c r="EI197" s="189"/>
      <c r="EK197" s="231"/>
      <c r="EL197" s="231"/>
      <c r="EM197" s="186" t="s">
        <v>1629</v>
      </c>
      <c r="EN197" s="187" t="s">
        <v>946</v>
      </c>
      <c r="EO197" s="188" t="s">
        <v>1601</v>
      </c>
      <c r="EP197" s="189"/>
      <c r="EQ197" s="193"/>
      <c r="ER197" s="344"/>
      <c r="ES197" s="151"/>
      <c r="ET197" s="586" t="s">
        <v>76</v>
      </c>
      <c r="EU197" s="587" t="s">
        <v>946</v>
      </c>
      <c r="EV197" s="581" t="s">
        <v>1601</v>
      </c>
      <c r="EW197" s="582"/>
      <c r="EY197" s="225"/>
      <c r="EZ197" s="225"/>
      <c r="FA197" s="609" t="s">
        <v>2970</v>
      </c>
      <c r="FB197" s="591">
        <v>2</v>
      </c>
      <c r="FC197" s="584">
        <v>8</v>
      </c>
      <c r="FD197" s="592">
        <f>DCOUNT($H$20:$AI$4020,$H$20,FA196:FC197)</f>
        <v>0</v>
      </c>
      <c r="FF197" s="612"/>
      <c r="FG197" s="613"/>
      <c r="FH197" s="583">
        <v>14</v>
      </c>
      <c r="FI197" s="584">
        <v>8</v>
      </c>
      <c r="FJ197" s="585">
        <f>DCOUNT($H$20:$AI$4020,$H$20,FH196:FI197)</f>
        <v>0</v>
      </c>
      <c r="FL197" s="138"/>
      <c r="FM197" s="193"/>
      <c r="FN197" s="138"/>
      <c r="FO197" s="193"/>
      <c r="FP197" s="193"/>
      <c r="FQ197" s="193"/>
      <c r="FR197" s="140"/>
      <c r="FS197" s="140"/>
      <c r="FT197" s="354"/>
      <c r="FU197" s="855" t="s">
        <v>1864</v>
      </c>
      <c r="FV197" s="856"/>
      <c r="FW197" s="857"/>
      <c r="FX197" s="85">
        <v>3.5</v>
      </c>
      <c r="FY197" s="85">
        <v>12</v>
      </c>
      <c r="FZ197" s="493">
        <f>0.26*0.5</f>
        <v>0.13</v>
      </c>
      <c r="GA197" s="494">
        <f>0.017*0.25</f>
        <v>4.2500000000000003E-3</v>
      </c>
      <c r="GB197" s="87">
        <v>9</v>
      </c>
      <c r="GC197" s="85" t="s">
        <v>391</v>
      </c>
      <c r="GD197" s="85" t="s">
        <v>1721</v>
      </c>
      <c r="GE197" s="85" t="s">
        <v>270</v>
      </c>
      <c r="GF197" s="94"/>
      <c r="GM197" s="617"/>
      <c r="GN197" s="111"/>
      <c r="GO197" s="566"/>
    </row>
    <row r="198" spans="1:197" ht="15" customHeight="1" x14ac:dyDescent="0.15">
      <c r="A198" s="38"/>
      <c r="B198" s="38"/>
      <c r="C198" s="38"/>
      <c r="D198" s="38"/>
      <c r="E198" s="38"/>
      <c r="F198" s="38"/>
      <c r="G198" s="38"/>
      <c r="H198" s="412">
        <f t="shared" si="18"/>
        <v>0</v>
      </c>
      <c r="I198" s="47">
        <v>178</v>
      </c>
      <c r="J198" s="48"/>
      <c r="K198" s="48"/>
      <c r="L198" s="47" t="e">
        <f t="shared" si="19"/>
        <v>#N/A</v>
      </c>
      <c r="M198" s="48"/>
      <c r="N198" s="49"/>
      <c r="O198" s="59"/>
      <c r="P198" s="59"/>
      <c r="Q198" s="48"/>
      <c r="R198" s="50" t="s">
        <v>1009</v>
      </c>
      <c r="S198" s="48"/>
      <c r="T198" s="50" t="s">
        <v>1004</v>
      </c>
      <c r="U198" s="48"/>
      <c r="V198" s="47" t="s">
        <v>4102</v>
      </c>
      <c r="W198" s="686"/>
      <c r="X198" s="47"/>
      <c r="Y198" s="48"/>
      <c r="Z198" s="686"/>
      <c r="AA198" s="457"/>
      <c r="AB198" s="51" t="e">
        <f t="shared" si="20"/>
        <v>#N/A</v>
      </c>
      <c r="AC198" s="52">
        <v>178</v>
      </c>
      <c r="AD198" s="457"/>
      <c r="AE198" s="47" t="e">
        <f t="shared" si="21"/>
        <v>#N/A</v>
      </c>
      <c r="AF198" s="48"/>
      <c r="AG198" s="53" t="e">
        <f t="shared" si="22"/>
        <v>#N/A</v>
      </c>
      <c r="AH198" s="36" t="str">
        <f t="shared" si="23"/>
        <v/>
      </c>
      <c r="AI198" s="37" t="str">
        <f t="shared" si="24"/>
        <v/>
      </c>
      <c r="AJ198" s="38"/>
      <c r="AK198" s="38"/>
      <c r="AL198" s="38"/>
      <c r="AM198" s="38"/>
      <c r="AN198" s="38"/>
      <c r="AO198" s="38"/>
      <c r="AP198" s="38"/>
      <c r="AZ198" s="159"/>
      <c r="BA198" s="159"/>
      <c r="BB198" s="159"/>
      <c r="BH198" s="137">
        <v>178</v>
      </c>
      <c r="BI198" s="206"/>
      <c r="BJ198" s="207"/>
      <c r="BK198" s="207"/>
      <c r="BL198" s="207"/>
      <c r="BM198" s="207"/>
      <c r="BN198" s="206"/>
      <c r="BO198" s="208"/>
      <c r="BP198" s="206"/>
      <c r="BQ198" s="458"/>
      <c r="BR198" s="209"/>
      <c r="BS198" s="210"/>
      <c r="BT198" s="208"/>
      <c r="BU198" s="208"/>
      <c r="BV198" s="458"/>
      <c r="BW198" s="209"/>
      <c r="CP198" s="218"/>
      <c r="CQ198" s="308"/>
      <c r="CR198" s="598" t="s">
        <v>2907</v>
      </c>
      <c r="CS198" s="597">
        <v>2</v>
      </c>
      <c r="CT198" s="600">
        <f>DCOUNT($H$20:$AI$4020,"入力ﾁｪｯｸ",CR197:CS198)</f>
        <v>0</v>
      </c>
      <c r="CV198" s="159"/>
      <c r="CW198" s="159"/>
      <c r="CX198" s="169"/>
      <c r="CY198" s="169"/>
      <c r="CZ198" s="159"/>
      <c r="DA198" s="159"/>
      <c r="DB198" s="159"/>
      <c r="DC198" s="159"/>
      <c r="DD198" s="150"/>
      <c r="DE198" s="213"/>
      <c r="DF198" s="213"/>
      <c r="DG198" s="224" t="s">
        <v>534</v>
      </c>
      <c r="DH198" s="221">
        <v>0</v>
      </c>
      <c r="DI198" s="216">
        <v>8</v>
      </c>
      <c r="DJ198" s="222">
        <f>DCOUNT($H$20:$AI$4020,$H$20,DG197:DI198)</f>
        <v>0</v>
      </c>
      <c r="DM198" s="213"/>
      <c r="DN198" s="213"/>
      <c r="DO198" s="181" t="s">
        <v>1073</v>
      </c>
      <c r="DP198" s="182" t="s">
        <v>946</v>
      </c>
      <c r="DQ198" s="178" t="s">
        <v>1601</v>
      </c>
      <c r="DR198" s="183"/>
      <c r="DS198" s="158"/>
      <c r="DT198" s="159"/>
      <c r="DW198" s="225"/>
      <c r="DX198" s="331"/>
      <c r="DY198" s="227" t="s">
        <v>125</v>
      </c>
      <c r="DZ198" s="228">
        <v>0</v>
      </c>
      <c r="EA198" s="229">
        <v>7</v>
      </c>
      <c r="EB198" s="230">
        <f>DCOUNT($H$20:$AI$4020,$H$20,DY197:EA198)</f>
        <v>0</v>
      </c>
      <c r="EC198" s="230"/>
      <c r="ED198" s="344"/>
      <c r="EE198" s="232"/>
      <c r="EF198" s="227" t="s">
        <v>540</v>
      </c>
      <c r="EG198" s="228">
        <v>0</v>
      </c>
      <c r="EH198" s="229">
        <v>5</v>
      </c>
      <c r="EI198" s="230">
        <f>DCOUNT($H$20:$AI$4020,$H$20,EF197:EH198)</f>
        <v>0</v>
      </c>
      <c r="EK198" s="231"/>
      <c r="EL198" s="231"/>
      <c r="EM198" s="227" t="s">
        <v>325</v>
      </c>
      <c r="EN198" s="228">
        <v>0</v>
      </c>
      <c r="EO198" s="229">
        <v>4</v>
      </c>
      <c r="EP198" s="234">
        <f>DCOUNT($H$20:$AI$4020,$H$20,EM197:EO198)</f>
        <v>0</v>
      </c>
      <c r="EQ198" s="161"/>
      <c r="ER198" s="344"/>
      <c r="ES198" s="151"/>
      <c r="ET198" s="588" t="s">
        <v>2946</v>
      </c>
      <c r="EU198" s="589">
        <v>0</v>
      </c>
      <c r="EV198" s="584">
        <v>4</v>
      </c>
      <c r="EW198" s="590">
        <f>DCOUNT($H$20:$AI$4020,$H$20,ET197:EV198)</f>
        <v>0</v>
      </c>
      <c r="EY198" s="225"/>
      <c r="EZ198" s="225"/>
      <c r="FA198" s="586" t="s">
        <v>76</v>
      </c>
      <c r="FB198" s="608" t="s">
        <v>946</v>
      </c>
      <c r="FC198" s="581" t="s">
        <v>1601</v>
      </c>
      <c r="FD198" s="582"/>
      <c r="FF198" s="612"/>
      <c r="FG198" s="611" t="s">
        <v>4152</v>
      </c>
      <c r="FH198" s="580" t="s">
        <v>742</v>
      </c>
      <c r="FI198" s="581" t="s">
        <v>1602</v>
      </c>
      <c r="FJ198" s="582"/>
      <c r="FL198" s="138"/>
      <c r="FM198" s="161"/>
      <c r="FN198" s="138"/>
      <c r="FO198" s="161"/>
      <c r="FP198" s="161"/>
      <c r="FQ198" s="161"/>
      <c r="FR198" s="140"/>
      <c r="FS198" s="140"/>
      <c r="FT198" s="354"/>
      <c r="FU198" s="855" t="s">
        <v>1865</v>
      </c>
      <c r="FV198" s="856"/>
      <c r="FW198" s="857"/>
      <c r="FX198" s="85">
        <v>3.5</v>
      </c>
      <c r="FY198" s="85">
        <v>12</v>
      </c>
      <c r="FZ198" s="493">
        <f>0.26*0.5</f>
        <v>0.13</v>
      </c>
      <c r="GA198" s="494">
        <f>0.017*0.15</f>
        <v>2.5500000000000002E-3</v>
      </c>
      <c r="GB198" s="87">
        <v>9</v>
      </c>
      <c r="GC198" s="85" t="s">
        <v>391</v>
      </c>
      <c r="GD198" s="85" t="s">
        <v>1721</v>
      </c>
      <c r="GE198" s="85" t="s">
        <v>271</v>
      </c>
      <c r="GF198" s="94"/>
      <c r="GM198" s="617"/>
      <c r="GN198" s="111"/>
      <c r="GO198" s="566"/>
    </row>
    <row r="199" spans="1:197" ht="15" customHeight="1" x14ac:dyDescent="0.15">
      <c r="A199" s="38"/>
      <c r="B199" s="38"/>
      <c r="C199" s="38"/>
      <c r="D199" s="38"/>
      <c r="E199" s="38"/>
      <c r="F199" s="38"/>
      <c r="G199" s="38"/>
      <c r="H199" s="412">
        <f t="shared" si="18"/>
        <v>0</v>
      </c>
      <c r="I199" s="47">
        <v>179</v>
      </c>
      <c r="J199" s="48"/>
      <c r="K199" s="48"/>
      <c r="L199" s="47" t="e">
        <f t="shared" si="19"/>
        <v>#N/A</v>
      </c>
      <c r="M199" s="48"/>
      <c r="N199" s="49"/>
      <c r="O199" s="59"/>
      <c r="P199" s="59"/>
      <c r="Q199" s="48"/>
      <c r="R199" s="50" t="s">
        <v>1009</v>
      </c>
      <c r="S199" s="48"/>
      <c r="T199" s="50" t="s">
        <v>1004</v>
      </c>
      <c r="U199" s="48"/>
      <c r="V199" s="47" t="s">
        <v>4102</v>
      </c>
      <c r="W199" s="686"/>
      <c r="X199" s="47"/>
      <c r="Y199" s="48"/>
      <c r="Z199" s="686"/>
      <c r="AA199" s="457"/>
      <c r="AB199" s="51" t="e">
        <f t="shared" si="20"/>
        <v>#N/A</v>
      </c>
      <c r="AC199" s="52">
        <v>179</v>
      </c>
      <c r="AD199" s="457"/>
      <c r="AE199" s="47" t="e">
        <f t="shared" si="21"/>
        <v>#N/A</v>
      </c>
      <c r="AF199" s="48"/>
      <c r="AG199" s="53" t="e">
        <f t="shared" si="22"/>
        <v>#N/A</v>
      </c>
      <c r="AH199" s="36" t="str">
        <f t="shared" si="23"/>
        <v/>
      </c>
      <c r="AI199" s="37" t="str">
        <f t="shared" si="24"/>
        <v/>
      </c>
      <c r="AJ199" s="38"/>
      <c r="AK199" s="38"/>
      <c r="AL199" s="38"/>
      <c r="AM199" s="38"/>
      <c r="AN199" s="38"/>
      <c r="AO199" s="38"/>
      <c r="AP199" s="38"/>
      <c r="AZ199" s="159"/>
      <c r="BA199" s="159"/>
      <c r="BB199" s="159"/>
      <c r="BH199" s="137">
        <v>179</v>
      </c>
      <c r="BI199" s="206"/>
      <c r="BJ199" s="207"/>
      <c r="BK199" s="207"/>
      <c r="BL199" s="207"/>
      <c r="BM199" s="207"/>
      <c r="BN199" s="206"/>
      <c r="BO199" s="208"/>
      <c r="BP199" s="206"/>
      <c r="BQ199" s="458"/>
      <c r="BR199" s="209"/>
      <c r="BS199" s="210"/>
      <c r="BT199" s="208"/>
      <c r="BU199" s="208"/>
      <c r="BV199" s="458"/>
      <c r="BW199" s="209"/>
      <c r="CP199" s="218"/>
      <c r="CQ199" s="218"/>
      <c r="CR199" s="595" t="s">
        <v>76</v>
      </c>
      <c r="CS199" s="596" t="s">
        <v>946</v>
      </c>
      <c r="CT199" s="597"/>
      <c r="CV199" s="159"/>
      <c r="CW199" s="159"/>
      <c r="CX199" s="169"/>
      <c r="CY199" s="169"/>
      <c r="CZ199" s="159"/>
      <c r="DA199" s="159"/>
      <c r="DB199" s="159"/>
      <c r="DC199" s="159"/>
      <c r="DD199" s="150"/>
      <c r="DE199" s="213"/>
      <c r="DF199" s="213"/>
      <c r="DG199" s="181" t="s">
        <v>452</v>
      </c>
      <c r="DH199" s="182" t="s">
        <v>946</v>
      </c>
      <c r="DI199" s="178" t="s">
        <v>1601</v>
      </c>
      <c r="DJ199" s="183"/>
      <c r="DM199" s="213"/>
      <c r="DN199" s="213"/>
      <c r="DO199" s="224" t="s">
        <v>115</v>
      </c>
      <c r="DP199" s="221">
        <v>0</v>
      </c>
      <c r="DQ199" s="216">
        <v>5</v>
      </c>
      <c r="DR199" s="222">
        <f>DCOUNT($H$20:$AI$4020,$H$20,DO198:DQ199)</f>
        <v>0</v>
      </c>
      <c r="DS199" s="159"/>
      <c r="DT199" s="158"/>
      <c r="DW199" s="225"/>
      <c r="DX199" s="331"/>
      <c r="DY199" s="186" t="s">
        <v>452</v>
      </c>
      <c r="DZ199" s="187" t="s">
        <v>946</v>
      </c>
      <c r="EA199" s="188" t="s">
        <v>1601</v>
      </c>
      <c r="EB199" s="189"/>
      <c r="EC199" s="341"/>
      <c r="ED199" s="344"/>
      <c r="EE199" s="232"/>
      <c r="EF199" s="186" t="s">
        <v>1629</v>
      </c>
      <c r="EG199" s="187" t="s">
        <v>946</v>
      </c>
      <c r="EH199" s="188" t="s">
        <v>1601</v>
      </c>
      <c r="EI199" s="189"/>
      <c r="EK199" s="231"/>
      <c r="EL199" s="231"/>
      <c r="EM199" s="186" t="s">
        <v>1629</v>
      </c>
      <c r="EN199" s="187" t="s">
        <v>946</v>
      </c>
      <c r="EO199" s="188" t="s">
        <v>1601</v>
      </c>
      <c r="EP199" s="189"/>
      <c r="EQ199" s="193"/>
      <c r="ER199" s="225"/>
      <c r="ES199" s="151"/>
      <c r="ET199" s="586" t="s">
        <v>76</v>
      </c>
      <c r="EU199" s="587" t="s">
        <v>946</v>
      </c>
      <c r="EV199" s="581" t="s">
        <v>1601</v>
      </c>
      <c r="EW199" s="582"/>
      <c r="EY199" s="225"/>
      <c r="EZ199" s="273"/>
      <c r="FA199" s="609" t="s">
        <v>2971</v>
      </c>
      <c r="FB199" s="591">
        <v>2</v>
      </c>
      <c r="FC199" s="584">
        <v>8</v>
      </c>
      <c r="FD199" s="590">
        <f>DCOUNT($H$20:$AI$4020,$H$20,FA198:FC199)</f>
        <v>0</v>
      </c>
      <c r="FF199" s="614"/>
      <c r="FG199" s="613"/>
      <c r="FH199" s="583">
        <v>14</v>
      </c>
      <c r="FI199" s="584">
        <v>9</v>
      </c>
      <c r="FJ199" s="585">
        <f>DCOUNT($H$20:$AI$4020,$H$20,FH198:FI199)</f>
        <v>0</v>
      </c>
      <c r="FL199" s="138"/>
      <c r="FM199" s="193"/>
      <c r="FN199" s="138"/>
      <c r="FO199" s="193"/>
      <c r="FP199" s="193"/>
      <c r="FQ199" s="193"/>
      <c r="FR199" s="140"/>
      <c r="FS199" s="140"/>
      <c r="FT199" s="354"/>
      <c r="FU199" s="855" t="s">
        <v>1866</v>
      </c>
      <c r="FV199" s="856"/>
      <c r="FW199" s="857"/>
      <c r="FX199" s="85">
        <v>3.5</v>
      </c>
      <c r="FY199" s="85">
        <v>12</v>
      </c>
      <c r="FZ199" s="493">
        <f>0.26*0.25</f>
        <v>6.5000000000000002E-2</v>
      </c>
      <c r="GA199" s="494">
        <f>0.017*0.25</f>
        <v>4.2500000000000003E-3</v>
      </c>
      <c r="GB199" s="87">
        <v>9</v>
      </c>
      <c r="GC199" s="85" t="s">
        <v>391</v>
      </c>
      <c r="GD199" s="85" t="s">
        <v>1721</v>
      </c>
      <c r="GE199" s="85" t="s">
        <v>270</v>
      </c>
      <c r="GF199" s="94"/>
      <c r="GM199" s="617"/>
      <c r="GN199" s="111"/>
      <c r="GO199" s="566"/>
    </row>
    <row r="200" spans="1:197" ht="15" customHeight="1" x14ac:dyDescent="0.15">
      <c r="A200" s="38"/>
      <c r="B200" s="38"/>
      <c r="C200" s="38"/>
      <c r="D200" s="38"/>
      <c r="E200" s="38"/>
      <c r="F200" s="38"/>
      <c r="G200" s="38"/>
      <c r="H200" s="412">
        <f t="shared" si="18"/>
        <v>0</v>
      </c>
      <c r="I200" s="47">
        <v>180</v>
      </c>
      <c r="J200" s="48"/>
      <c r="K200" s="48"/>
      <c r="L200" s="47" t="e">
        <f t="shared" si="19"/>
        <v>#N/A</v>
      </c>
      <c r="M200" s="48"/>
      <c r="N200" s="49"/>
      <c r="O200" s="59"/>
      <c r="P200" s="59"/>
      <c r="Q200" s="48"/>
      <c r="R200" s="50" t="s">
        <v>1009</v>
      </c>
      <c r="S200" s="48"/>
      <c r="T200" s="50" t="s">
        <v>1004</v>
      </c>
      <c r="U200" s="48"/>
      <c r="V200" s="47" t="s">
        <v>4102</v>
      </c>
      <c r="W200" s="686"/>
      <c r="X200" s="47"/>
      <c r="Y200" s="48"/>
      <c r="Z200" s="686"/>
      <c r="AA200" s="457"/>
      <c r="AB200" s="51" t="e">
        <f t="shared" si="20"/>
        <v>#N/A</v>
      </c>
      <c r="AC200" s="52">
        <v>180</v>
      </c>
      <c r="AD200" s="457"/>
      <c r="AE200" s="47" t="e">
        <f t="shared" si="21"/>
        <v>#N/A</v>
      </c>
      <c r="AF200" s="48"/>
      <c r="AG200" s="53" t="e">
        <f t="shared" si="22"/>
        <v>#N/A</v>
      </c>
      <c r="AH200" s="36" t="str">
        <f t="shared" si="23"/>
        <v/>
      </c>
      <c r="AI200" s="37" t="str">
        <f t="shared" si="24"/>
        <v/>
      </c>
      <c r="AJ200" s="38"/>
      <c r="AK200" s="38"/>
      <c r="AL200" s="38"/>
      <c r="AM200" s="38"/>
      <c r="AN200" s="38"/>
      <c r="AO200" s="38"/>
      <c r="AP200" s="38"/>
      <c r="AZ200" s="159"/>
      <c r="BA200" s="159"/>
      <c r="BB200" s="159"/>
      <c r="BH200" s="137">
        <v>180</v>
      </c>
      <c r="BI200" s="206"/>
      <c r="BJ200" s="207"/>
      <c r="BK200" s="207"/>
      <c r="BL200" s="207"/>
      <c r="BM200" s="207"/>
      <c r="BN200" s="206"/>
      <c r="BO200" s="208"/>
      <c r="BP200" s="206"/>
      <c r="BQ200" s="458"/>
      <c r="BR200" s="209"/>
      <c r="BS200" s="210"/>
      <c r="BT200" s="208"/>
      <c r="BU200" s="208"/>
      <c r="BV200" s="458"/>
      <c r="BW200" s="209"/>
      <c r="CP200" s="218"/>
      <c r="CQ200" s="308"/>
      <c r="CR200" s="598" t="s">
        <v>2908</v>
      </c>
      <c r="CS200" s="597">
        <v>2</v>
      </c>
      <c r="CT200" s="600">
        <f>DCOUNT($H$20:$AI$4020,"入力ﾁｪｯｸ",CR199:CS200)</f>
        <v>0</v>
      </c>
      <c r="CV200" s="159"/>
      <c r="CW200" s="159"/>
      <c r="CX200" s="169"/>
      <c r="CY200" s="169"/>
      <c r="CZ200" s="159"/>
      <c r="DA200" s="159"/>
      <c r="DB200" s="159"/>
      <c r="DC200" s="159"/>
      <c r="DD200" s="150"/>
      <c r="DE200" s="213"/>
      <c r="DF200" s="213"/>
      <c r="DG200" s="224" t="s">
        <v>535</v>
      </c>
      <c r="DH200" s="221">
        <v>0</v>
      </c>
      <c r="DI200" s="216">
        <v>8</v>
      </c>
      <c r="DJ200" s="222">
        <f>DCOUNT($H$20:$AI$4020,$H$20,DG199:DI200)</f>
        <v>0</v>
      </c>
      <c r="DM200" s="213"/>
      <c r="DN200" s="213"/>
      <c r="DO200" s="181" t="s">
        <v>452</v>
      </c>
      <c r="DP200" s="182" t="s">
        <v>946</v>
      </c>
      <c r="DQ200" s="178" t="s">
        <v>1601</v>
      </c>
      <c r="DR200" s="183"/>
      <c r="DS200" s="158"/>
      <c r="DT200" s="159"/>
      <c r="DW200" s="225"/>
      <c r="DX200" s="331"/>
      <c r="DY200" s="227" t="s">
        <v>1217</v>
      </c>
      <c r="DZ200" s="228">
        <v>0</v>
      </c>
      <c r="EA200" s="229">
        <v>7</v>
      </c>
      <c r="EB200" s="230">
        <f>DCOUNT($H$20:$AI$4020,$H$20,DY199:EA200)</f>
        <v>0</v>
      </c>
      <c r="EC200" s="230"/>
      <c r="ED200" s="344"/>
      <c r="EE200" s="232"/>
      <c r="EF200" s="227" t="s">
        <v>541</v>
      </c>
      <c r="EG200" s="228">
        <v>0</v>
      </c>
      <c r="EH200" s="229">
        <v>5</v>
      </c>
      <c r="EI200" s="230">
        <f>DCOUNT($H$20:$AI$4020,$H$20,EF199:EH200)</f>
        <v>0</v>
      </c>
      <c r="EK200" s="231"/>
      <c r="EL200" s="231"/>
      <c r="EM200" s="233" t="s">
        <v>326</v>
      </c>
      <c r="EN200" s="228">
        <v>0</v>
      </c>
      <c r="EO200" s="229">
        <v>4</v>
      </c>
      <c r="EP200" s="234">
        <f>DCOUNT($H$20:$AI$4020,$H$20,EM199:EO200)</f>
        <v>0</v>
      </c>
      <c r="EQ200" s="161"/>
      <c r="ER200" s="225"/>
      <c r="ES200" s="151"/>
      <c r="ET200" s="588" t="s">
        <v>2947</v>
      </c>
      <c r="EU200" s="589">
        <v>0</v>
      </c>
      <c r="EV200" s="584">
        <v>4</v>
      </c>
      <c r="EW200" s="590">
        <f>DCOUNT($H$20:$AI$4020,$H$20,ET198:EV200)</f>
        <v>0</v>
      </c>
      <c r="EY200" s="225"/>
      <c r="EZ200" s="606" t="s">
        <v>4140</v>
      </c>
      <c r="FA200" s="586" t="s">
        <v>76</v>
      </c>
      <c r="FB200" s="608" t="s">
        <v>946</v>
      </c>
      <c r="FC200" s="581" t="s">
        <v>1601</v>
      </c>
      <c r="FD200" s="582"/>
      <c r="FI200" s="138"/>
      <c r="FL200" s="138"/>
      <c r="FM200" s="161"/>
      <c r="FN200" s="138"/>
      <c r="FO200" s="161"/>
      <c r="FP200" s="161"/>
      <c r="FQ200" s="161"/>
      <c r="FR200" s="140"/>
      <c r="FS200" s="140"/>
      <c r="FT200" s="354"/>
      <c r="FU200" s="855" t="s">
        <v>1867</v>
      </c>
      <c r="FV200" s="856"/>
      <c r="FW200" s="857"/>
      <c r="FX200" s="85">
        <v>3.5</v>
      </c>
      <c r="FY200" s="85">
        <v>12</v>
      </c>
      <c r="FZ200" s="493">
        <f>0.26*0.25</f>
        <v>6.5000000000000002E-2</v>
      </c>
      <c r="GA200" s="494">
        <f>0.017*0.15</f>
        <v>2.5500000000000002E-3</v>
      </c>
      <c r="GB200" s="87">
        <v>9</v>
      </c>
      <c r="GC200" s="85" t="s">
        <v>391</v>
      </c>
      <c r="GD200" s="85" t="s">
        <v>1721</v>
      </c>
      <c r="GE200" s="85" t="s">
        <v>271</v>
      </c>
      <c r="GF200" s="94"/>
      <c r="GM200" s="617"/>
      <c r="GN200" s="111"/>
      <c r="GO200" s="566"/>
    </row>
    <row r="201" spans="1:197" ht="15" customHeight="1" x14ac:dyDescent="0.15">
      <c r="A201" s="38"/>
      <c r="B201" s="38"/>
      <c r="C201" s="38"/>
      <c r="D201" s="38"/>
      <c r="E201" s="38"/>
      <c r="F201" s="38"/>
      <c r="G201" s="38"/>
      <c r="H201" s="412">
        <f t="shared" si="18"/>
        <v>0</v>
      </c>
      <c r="I201" s="47">
        <v>181</v>
      </c>
      <c r="J201" s="48"/>
      <c r="K201" s="48"/>
      <c r="L201" s="47" t="e">
        <f t="shared" si="19"/>
        <v>#N/A</v>
      </c>
      <c r="M201" s="48"/>
      <c r="N201" s="49"/>
      <c r="O201" s="59"/>
      <c r="P201" s="59"/>
      <c r="Q201" s="48"/>
      <c r="R201" s="50" t="s">
        <v>1009</v>
      </c>
      <c r="S201" s="48"/>
      <c r="T201" s="50" t="s">
        <v>1004</v>
      </c>
      <c r="U201" s="48"/>
      <c r="V201" s="47" t="s">
        <v>4102</v>
      </c>
      <c r="W201" s="686"/>
      <c r="X201" s="47"/>
      <c r="Y201" s="48"/>
      <c r="Z201" s="686"/>
      <c r="AA201" s="457"/>
      <c r="AB201" s="51" t="e">
        <f t="shared" si="20"/>
        <v>#N/A</v>
      </c>
      <c r="AC201" s="52">
        <v>181</v>
      </c>
      <c r="AD201" s="457"/>
      <c r="AE201" s="47" t="e">
        <f t="shared" si="21"/>
        <v>#N/A</v>
      </c>
      <c r="AF201" s="48"/>
      <c r="AG201" s="53" t="e">
        <f t="shared" si="22"/>
        <v>#N/A</v>
      </c>
      <c r="AH201" s="36" t="str">
        <f t="shared" si="23"/>
        <v/>
      </c>
      <c r="AI201" s="37" t="str">
        <f t="shared" si="24"/>
        <v/>
      </c>
      <c r="AJ201" s="38"/>
      <c r="AK201" s="38"/>
      <c r="AL201" s="38"/>
      <c r="AM201" s="38"/>
      <c r="AN201" s="38"/>
      <c r="AO201" s="38"/>
      <c r="AP201" s="38"/>
      <c r="AZ201" s="159"/>
      <c r="BA201" s="159"/>
      <c r="BB201" s="159"/>
      <c r="BH201" s="137">
        <v>181</v>
      </c>
      <c r="BI201" s="206"/>
      <c r="BJ201" s="207"/>
      <c r="BK201" s="207"/>
      <c r="BL201" s="207"/>
      <c r="BM201" s="207"/>
      <c r="BN201" s="206"/>
      <c r="BO201" s="208"/>
      <c r="BP201" s="206"/>
      <c r="BQ201" s="458"/>
      <c r="BR201" s="209"/>
      <c r="BS201" s="210"/>
      <c r="BT201" s="208"/>
      <c r="BU201" s="208"/>
      <c r="BV201" s="458"/>
      <c r="BW201" s="209"/>
      <c r="CP201" s="415" t="s">
        <v>1530</v>
      </c>
      <c r="CQ201" s="416"/>
      <c r="CR201" s="181" t="s">
        <v>84</v>
      </c>
      <c r="CS201" s="253" t="s">
        <v>946</v>
      </c>
      <c r="CT201" s="456"/>
      <c r="CV201" s="159"/>
      <c r="CW201" s="159"/>
      <c r="CX201" s="169"/>
      <c r="CY201" s="169"/>
      <c r="CZ201" s="159"/>
      <c r="DA201" s="159"/>
      <c r="DB201" s="159"/>
      <c r="DC201" s="159"/>
      <c r="DD201" s="150"/>
      <c r="DE201" s="213"/>
      <c r="DF201" s="213"/>
      <c r="DG201" s="181" t="s">
        <v>452</v>
      </c>
      <c r="DH201" s="182" t="s">
        <v>946</v>
      </c>
      <c r="DI201" s="178" t="s">
        <v>1601</v>
      </c>
      <c r="DJ201" s="183"/>
      <c r="DM201" s="213"/>
      <c r="DN201" s="213"/>
      <c r="DO201" s="446" t="s">
        <v>1091</v>
      </c>
      <c r="DP201" s="221">
        <v>0</v>
      </c>
      <c r="DQ201" s="216">
        <v>5</v>
      </c>
      <c r="DR201" s="222">
        <f>DCOUNT($H$20:$AI$4020,$H$20,DO200:DQ201)</f>
        <v>0</v>
      </c>
      <c r="DS201" s="159"/>
      <c r="DT201" s="158"/>
      <c r="DW201" s="225"/>
      <c r="DX201" s="331"/>
      <c r="DY201" s="186" t="s">
        <v>452</v>
      </c>
      <c r="DZ201" s="187" t="s">
        <v>946</v>
      </c>
      <c r="EA201" s="188" t="s">
        <v>1601</v>
      </c>
      <c r="EB201" s="189"/>
      <c r="EC201" s="341"/>
      <c r="ED201" s="344"/>
      <c r="EE201" s="232"/>
      <c r="EF201" s="186" t="s">
        <v>1629</v>
      </c>
      <c r="EG201" s="187" t="s">
        <v>946</v>
      </c>
      <c r="EH201" s="188" t="s">
        <v>1601</v>
      </c>
      <c r="EI201" s="189"/>
      <c r="EK201" s="231"/>
      <c r="EL201" s="231"/>
      <c r="EM201" s="186" t="s">
        <v>1629</v>
      </c>
      <c r="EN201" s="187" t="s">
        <v>946</v>
      </c>
      <c r="EO201" s="188" t="s">
        <v>1601</v>
      </c>
      <c r="EP201" s="189"/>
      <c r="EQ201" s="193"/>
      <c r="ER201" s="225"/>
      <c r="ES201" s="151"/>
      <c r="ET201" s="586" t="s">
        <v>76</v>
      </c>
      <c r="EU201" s="587" t="s">
        <v>946</v>
      </c>
      <c r="EV201" s="581" t="s">
        <v>1601</v>
      </c>
      <c r="EW201" s="582"/>
      <c r="EY201" s="225"/>
      <c r="EZ201" s="226">
        <f>SUM(FD200:FD211)</f>
        <v>0</v>
      </c>
      <c r="FA201" s="609" t="s">
        <v>2969</v>
      </c>
      <c r="FB201" s="591">
        <v>0</v>
      </c>
      <c r="FC201" s="584">
        <v>9</v>
      </c>
      <c r="FD201" s="592">
        <f>DCOUNT($H$20:$AI$4020,$H$20,FA200:FC201)</f>
        <v>0</v>
      </c>
      <c r="FF201" s="610" t="s">
        <v>2844</v>
      </c>
      <c r="FG201" s="611" t="s">
        <v>4098</v>
      </c>
      <c r="FH201" s="580" t="s">
        <v>742</v>
      </c>
      <c r="FI201" s="581" t="s">
        <v>1602</v>
      </c>
      <c r="FJ201" s="582"/>
      <c r="FL201" s="138"/>
      <c r="FM201" s="193"/>
      <c r="FN201" s="138"/>
      <c r="FO201" s="193"/>
      <c r="FP201" s="193"/>
      <c r="FQ201" s="193"/>
      <c r="FR201" s="140"/>
      <c r="FS201" s="140"/>
      <c r="FT201" s="354"/>
      <c r="FU201" s="855" t="s">
        <v>1868</v>
      </c>
      <c r="FV201" s="856"/>
      <c r="FW201" s="857"/>
      <c r="FX201" s="85">
        <v>12</v>
      </c>
      <c r="FY201" s="85">
        <v>30</v>
      </c>
      <c r="FZ201" s="493">
        <f>0.26*0.5</f>
        <v>0.13</v>
      </c>
      <c r="GA201" s="494">
        <f>0.017*0.25</f>
        <v>4.2500000000000003E-3</v>
      </c>
      <c r="GB201" s="87">
        <v>9</v>
      </c>
      <c r="GC201" s="85" t="s">
        <v>391</v>
      </c>
      <c r="GD201" s="85" t="s">
        <v>1721</v>
      </c>
      <c r="GE201" s="85" t="s">
        <v>272</v>
      </c>
      <c r="GF201" s="94"/>
      <c r="GM201" s="616"/>
      <c r="GN201" s="111"/>
      <c r="GO201" s="566"/>
    </row>
    <row r="202" spans="1:197" ht="15" customHeight="1" x14ac:dyDescent="0.15">
      <c r="A202" s="38"/>
      <c r="B202" s="38"/>
      <c r="C202" s="38"/>
      <c r="D202" s="38"/>
      <c r="E202" s="38"/>
      <c r="F202" s="38"/>
      <c r="G202" s="38"/>
      <c r="H202" s="412">
        <f t="shared" si="18"/>
        <v>0</v>
      </c>
      <c r="I202" s="47">
        <v>182</v>
      </c>
      <c r="J202" s="48"/>
      <c r="K202" s="48"/>
      <c r="L202" s="47" t="e">
        <f t="shared" si="19"/>
        <v>#N/A</v>
      </c>
      <c r="M202" s="48"/>
      <c r="N202" s="49"/>
      <c r="O202" s="59"/>
      <c r="P202" s="59"/>
      <c r="Q202" s="48"/>
      <c r="R202" s="50" t="s">
        <v>1009</v>
      </c>
      <c r="S202" s="48"/>
      <c r="T202" s="50" t="s">
        <v>1004</v>
      </c>
      <c r="U202" s="48"/>
      <c r="V202" s="47" t="s">
        <v>4102</v>
      </c>
      <c r="W202" s="686"/>
      <c r="X202" s="47"/>
      <c r="Y202" s="48"/>
      <c r="Z202" s="686"/>
      <c r="AA202" s="457"/>
      <c r="AB202" s="51" t="e">
        <f t="shared" si="20"/>
        <v>#N/A</v>
      </c>
      <c r="AC202" s="52">
        <v>182</v>
      </c>
      <c r="AD202" s="457"/>
      <c r="AE202" s="47" t="e">
        <f t="shared" si="21"/>
        <v>#N/A</v>
      </c>
      <c r="AF202" s="48"/>
      <c r="AG202" s="53" t="e">
        <f t="shared" si="22"/>
        <v>#N/A</v>
      </c>
      <c r="AH202" s="36" t="str">
        <f t="shared" si="23"/>
        <v/>
      </c>
      <c r="AI202" s="37" t="str">
        <f t="shared" si="24"/>
        <v/>
      </c>
      <c r="AJ202" s="38"/>
      <c r="AK202" s="38"/>
      <c r="AL202" s="38"/>
      <c r="AM202" s="38"/>
      <c r="AN202" s="38"/>
      <c r="AO202" s="38"/>
      <c r="AP202" s="38"/>
      <c r="AZ202" s="159"/>
      <c r="BA202" s="159"/>
      <c r="BB202" s="159"/>
      <c r="BH202" s="137">
        <v>182</v>
      </c>
      <c r="BI202" s="206"/>
      <c r="BJ202" s="207"/>
      <c r="BK202" s="207"/>
      <c r="BL202" s="207"/>
      <c r="BM202" s="207"/>
      <c r="BN202" s="206"/>
      <c r="BO202" s="208"/>
      <c r="BP202" s="206"/>
      <c r="BQ202" s="458"/>
      <c r="BR202" s="209"/>
      <c r="BS202" s="210"/>
      <c r="BT202" s="208"/>
      <c r="BU202" s="208"/>
      <c r="BV202" s="458"/>
      <c r="BW202" s="209"/>
      <c r="CP202" s="244"/>
      <c r="CQ202" s="213"/>
      <c r="CR202" s="224" t="s">
        <v>1066</v>
      </c>
      <c r="CS202" s="258">
        <v>0</v>
      </c>
      <c r="CT202" s="259">
        <f>DCOUNT($H$20:$AI$4020,"入力ﾁｪｯｸ",CR201:CS202)</f>
        <v>0</v>
      </c>
      <c r="CV202" s="159"/>
      <c r="CW202" s="159"/>
      <c r="CX202" s="169"/>
      <c r="CY202" s="169"/>
      <c r="CZ202" s="159"/>
      <c r="DA202" s="159"/>
      <c r="DB202" s="159"/>
      <c r="DC202" s="159"/>
      <c r="DD202" s="150"/>
      <c r="DE202" s="213"/>
      <c r="DF202" s="213"/>
      <c r="DG202" s="274" t="s">
        <v>536</v>
      </c>
      <c r="DH202" s="221">
        <v>0</v>
      </c>
      <c r="DI202" s="216">
        <v>8</v>
      </c>
      <c r="DJ202" s="222">
        <f>DCOUNT($H$20:$AI$4020,$H$20,DG201:DI202)</f>
        <v>0</v>
      </c>
      <c r="DM202" s="213"/>
      <c r="DN202" s="213"/>
      <c r="DO202" s="181" t="s">
        <v>452</v>
      </c>
      <c r="DP202" s="182" t="s">
        <v>946</v>
      </c>
      <c r="DQ202" s="178" t="s">
        <v>1601</v>
      </c>
      <c r="DR202" s="183"/>
      <c r="DS202" s="158"/>
      <c r="DT202" s="159"/>
      <c r="DW202" s="225"/>
      <c r="DX202" s="331"/>
      <c r="DY202" s="227" t="s">
        <v>1218</v>
      </c>
      <c r="DZ202" s="228">
        <v>0</v>
      </c>
      <c r="EA202" s="229">
        <v>7</v>
      </c>
      <c r="EB202" s="230">
        <f>DCOUNT($H$20:$AI$4020,$H$20,DY201:EA202)</f>
        <v>0</v>
      </c>
      <c r="EC202" s="230"/>
      <c r="ED202" s="344"/>
      <c r="EE202" s="232"/>
      <c r="EF202" s="227" t="s">
        <v>434</v>
      </c>
      <c r="EG202" s="228">
        <v>0</v>
      </c>
      <c r="EH202" s="229">
        <v>5</v>
      </c>
      <c r="EI202" s="230">
        <f>DCOUNT($H$20:$AI$4020,$H$20,EF201:EH202)</f>
        <v>0</v>
      </c>
      <c r="EK202" s="231"/>
      <c r="EL202" s="231"/>
      <c r="EM202" s="227" t="s">
        <v>327</v>
      </c>
      <c r="EN202" s="228">
        <v>0</v>
      </c>
      <c r="EO202" s="229">
        <v>4</v>
      </c>
      <c r="EP202" s="234">
        <f>DCOUNT($H$20:$AI$4020,$H$20,EM201:EO202)</f>
        <v>0</v>
      </c>
      <c r="EQ202" s="161"/>
      <c r="ER202" s="225"/>
      <c r="ES202" s="151"/>
      <c r="ET202" s="588" t="s">
        <v>2948</v>
      </c>
      <c r="EU202" s="589">
        <v>0</v>
      </c>
      <c r="EV202" s="584">
        <v>4</v>
      </c>
      <c r="EW202" s="590">
        <f>DCOUNT($H$20:$AI$4020,$H$20,ET201:EV202)</f>
        <v>0</v>
      </c>
      <c r="EY202" s="225"/>
      <c r="EZ202" s="225"/>
      <c r="FA202" s="586" t="s">
        <v>76</v>
      </c>
      <c r="FB202" s="608" t="s">
        <v>946</v>
      </c>
      <c r="FC202" s="581" t="s">
        <v>1601</v>
      </c>
      <c r="FD202" s="582"/>
      <c r="FF202" s="612" t="s">
        <v>2846</v>
      </c>
      <c r="FG202" s="613"/>
      <c r="FH202" s="583">
        <v>15</v>
      </c>
      <c r="FI202" s="584">
        <v>4</v>
      </c>
      <c r="FJ202" s="585">
        <f>DCOUNT($H$20:$AI$4020,$H$20,FH201:FI202)</f>
        <v>0</v>
      </c>
      <c r="FL202" s="138"/>
      <c r="FM202" s="161"/>
      <c r="FN202" s="138"/>
      <c r="FO202" s="161"/>
      <c r="FP202" s="161"/>
      <c r="FQ202" s="161"/>
      <c r="FR202" s="140"/>
      <c r="FS202" s="140"/>
      <c r="FT202" s="354"/>
      <c r="FU202" s="855" t="s">
        <v>1869</v>
      </c>
      <c r="FV202" s="856"/>
      <c r="FW202" s="857"/>
      <c r="FX202" s="85">
        <v>12</v>
      </c>
      <c r="FY202" s="85">
        <v>30</v>
      </c>
      <c r="FZ202" s="493">
        <f>0.26*0.5</f>
        <v>0.13</v>
      </c>
      <c r="GA202" s="494">
        <f>0.017*0.15</f>
        <v>2.5500000000000002E-3</v>
      </c>
      <c r="GB202" s="87">
        <v>9</v>
      </c>
      <c r="GC202" s="85" t="s">
        <v>391</v>
      </c>
      <c r="GD202" s="85" t="s">
        <v>1721</v>
      </c>
      <c r="GE202" s="85" t="s">
        <v>939</v>
      </c>
      <c r="GF202" s="94"/>
      <c r="GM202" s="617"/>
      <c r="GN202" s="111"/>
      <c r="GO202" s="566"/>
    </row>
    <row r="203" spans="1:197" ht="15" customHeight="1" x14ac:dyDescent="0.15">
      <c r="A203" s="38"/>
      <c r="B203" s="38"/>
      <c r="C203" s="38"/>
      <c r="D203" s="38"/>
      <c r="E203" s="38"/>
      <c r="F203" s="38"/>
      <c r="G203" s="38"/>
      <c r="H203" s="412">
        <f t="shared" si="18"/>
        <v>0</v>
      </c>
      <c r="I203" s="47">
        <v>183</v>
      </c>
      <c r="J203" s="48"/>
      <c r="K203" s="48"/>
      <c r="L203" s="47" t="e">
        <f t="shared" si="19"/>
        <v>#N/A</v>
      </c>
      <c r="M203" s="48"/>
      <c r="N203" s="49"/>
      <c r="O203" s="59"/>
      <c r="P203" s="59"/>
      <c r="Q203" s="48"/>
      <c r="R203" s="50" t="s">
        <v>1009</v>
      </c>
      <c r="S203" s="48"/>
      <c r="T203" s="50" t="s">
        <v>1004</v>
      </c>
      <c r="U203" s="48"/>
      <c r="V203" s="47" t="s">
        <v>4102</v>
      </c>
      <c r="W203" s="686"/>
      <c r="X203" s="47"/>
      <c r="Y203" s="48"/>
      <c r="Z203" s="686"/>
      <c r="AA203" s="457"/>
      <c r="AB203" s="51" t="e">
        <f t="shared" si="20"/>
        <v>#N/A</v>
      </c>
      <c r="AC203" s="52">
        <v>183</v>
      </c>
      <c r="AD203" s="457"/>
      <c r="AE203" s="47" t="e">
        <f t="shared" si="21"/>
        <v>#N/A</v>
      </c>
      <c r="AF203" s="48"/>
      <c r="AG203" s="53" t="e">
        <f t="shared" si="22"/>
        <v>#N/A</v>
      </c>
      <c r="AH203" s="36" t="str">
        <f t="shared" si="23"/>
        <v/>
      </c>
      <c r="AI203" s="37" t="str">
        <f t="shared" si="24"/>
        <v/>
      </c>
      <c r="AJ203" s="38"/>
      <c r="AK203" s="38"/>
      <c r="AL203" s="38"/>
      <c r="AM203" s="38"/>
      <c r="AN203" s="38"/>
      <c r="AO203" s="38"/>
      <c r="AP203" s="38"/>
      <c r="AZ203" s="159"/>
      <c r="BA203" s="159"/>
      <c r="BB203" s="159"/>
      <c r="BH203" s="137">
        <v>183</v>
      </c>
      <c r="BI203" s="206"/>
      <c r="BJ203" s="207"/>
      <c r="BK203" s="207"/>
      <c r="BL203" s="207"/>
      <c r="BM203" s="207"/>
      <c r="BN203" s="206"/>
      <c r="BO203" s="208"/>
      <c r="BP203" s="206"/>
      <c r="BQ203" s="458"/>
      <c r="BR203" s="209"/>
      <c r="BS203" s="210"/>
      <c r="BT203" s="208"/>
      <c r="BU203" s="208"/>
      <c r="BV203" s="458"/>
      <c r="BW203" s="209"/>
      <c r="CP203" s="261"/>
      <c r="CQ203" s="261"/>
      <c r="CR203" s="181" t="s">
        <v>85</v>
      </c>
      <c r="CS203" s="253" t="s">
        <v>946</v>
      </c>
      <c r="CT203" s="183"/>
      <c r="CW203" s="159"/>
      <c r="CX203" s="169"/>
      <c r="CY203" s="169"/>
      <c r="CZ203" s="159"/>
      <c r="DA203" s="159"/>
      <c r="DB203" s="159"/>
      <c r="DC203" s="159"/>
      <c r="DD203" s="150"/>
      <c r="DE203" s="213"/>
      <c r="DF203" s="213"/>
      <c r="DG203" s="181" t="s">
        <v>452</v>
      </c>
      <c r="DH203" s="182" t="s">
        <v>946</v>
      </c>
      <c r="DI203" s="178" t="s">
        <v>1601</v>
      </c>
      <c r="DJ203" s="183"/>
      <c r="DM203" s="213"/>
      <c r="DN203" s="213"/>
      <c r="DO203" s="446" t="s">
        <v>1092</v>
      </c>
      <c r="DP203" s="221">
        <v>0</v>
      </c>
      <c r="DQ203" s="216">
        <v>5</v>
      </c>
      <c r="DR203" s="222">
        <f>DCOUNT($H$20:$AI$4020,$H$20,DO202:DQ203)</f>
        <v>0</v>
      </c>
      <c r="DS203" s="159"/>
      <c r="DT203" s="158"/>
      <c r="DW203" s="225"/>
      <c r="DX203" s="331"/>
      <c r="DY203" s="186" t="s">
        <v>452</v>
      </c>
      <c r="DZ203" s="187" t="s">
        <v>946</v>
      </c>
      <c r="EA203" s="188" t="s">
        <v>1601</v>
      </c>
      <c r="EB203" s="189"/>
      <c r="EC203" s="341"/>
      <c r="ED203" s="344"/>
      <c r="EE203" s="232"/>
      <c r="EF203" s="186" t="s">
        <v>1629</v>
      </c>
      <c r="EG203" s="187" t="s">
        <v>946</v>
      </c>
      <c r="EH203" s="188" t="s">
        <v>1601</v>
      </c>
      <c r="EI203" s="189"/>
      <c r="EK203" s="231"/>
      <c r="EL203" s="231"/>
      <c r="EM203" s="186" t="s">
        <v>1629</v>
      </c>
      <c r="EN203" s="187" t="s">
        <v>946</v>
      </c>
      <c r="EO203" s="188" t="s">
        <v>1601</v>
      </c>
      <c r="EP203" s="189"/>
      <c r="EQ203" s="193"/>
      <c r="ER203" s="344"/>
      <c r="ES203" s="151"/>
      <c r="ET203" s="586" t="s">
        <v>76</v>
      </c>
      <c r="EU203" s="587" t="s">
        <v>946</v>
      </c>
      <c r="EV203" s="581" t="s">
        <v>1601</v>
      </c>
      <c r="EW203" s="582"/>
      <c r="EY203" s="225"/>
      <c r="EZ203" s="225"/>
      <c r="FA203" s="609" t="s">
        <v>2970</v>
      </c>
      <c r="FB203" s="591">
        <v>0</v>
      </c>
      <c r="FC203" s="584">
        <v>9</v>
      </c>
      <c r="FD203" s="592">
        <f>DCOUNT($H$20:$AI$4020,$H$20,FA202:FC203)</f>
        <v>0</v>
      </c>
      <c r="FF203" s="612"/>
      <c r="FG203" s="611" t="s">
        <v>4033</v>
      </c>
      <c r="FH203" s="580" t="s">
        <v>742</v>
      </c>
      <c r="FI203" s="581" t="s">
        <v>1602</v>
      </c>
      <c r="FJ203" s="582"/>
      <c r="FL203" s="138"/>
      <c r="FM203" s="193"/>
      <c r="FN203" s="138"/>
      <c r="FO203" s="193"/>
      <c r="FP203" s="193"/>
      <c r="FQ203" s="193"/>
      <c r="FR203" s="140"/>
      <c r="FS203" s="140"/>
      <c r="FT203" s="354"/>
      <c r="FU203" s="855" t="s">
        <v>1870</v>
      </c>
      <c r="FV203" s="856"/>
      <c r="FW203" s="857"/>
      <c r="FX203" s="85">
        <v>12</v>
      </c>
      <c r="FY203" s="85">
        <v>30</v>
      </c>
      <c r="FZ203" s="493">
        <f>0.26*0.75</f>
        <v>0.19500000000000001</v>
      </c>
      <c r="GA203" s="494">
        <f>0.017*0.25</f>
        <v>4.2500000000000003E-3</v>
      </c>
      <c r="GB203" s="87">
        <v>9</v>
      </c>
      <c r="GC203" s="85" t="s">
        <v>391</v>
      </c>
      <c r="GD203" s="85" t="s">
        <v>1721</v>
      </c>
      <c r="GE203" s="85" t="s">
        <v>272</v>
      </c>
      <c r="GF203" s="94"/>
      <c r="GM203" s="616"/>
      <c r="GN203" s="111"/>
      <c r="GO203" s="566"/>
    </row>
    <row r="204" spans="1:197" ht="15" customHeight="1" x14ac:dyDescent="0.15">
      <c r="A204" s="38"/>
      <c r="B204" s="38"/>
      <c r="C204" s="38"/>
      <c r="D204" s="38"/>
      <c r="E204" s="38"/>
      <c r="F204" s="38"/>
      <c r="G204" s="38"/>
      <c r="H204" s="412">
        <f t="shared" si="18"/>
        <v>0</v>
      </c>
      <c r="I204" s="47">
        <v>184</v>
      </c>
      <c r="J204" s="48"/>
      <c r="K204" s="48"/>
      <c r="L204" s="47" t="e">
        <f t="shared" si="19"/>
        <v>#N/A</v>
      </c>
      <c r="M204" s="48"/>
      <c r="N204" s="49"/>
      <c r="O204" s="59"/>
      <c r="P204" s="59"/>
      <c r="Q204" s="48"/>
      <c r="R204" s="50" t="s">
        <v>1009</v>
      </c>
      <c r="S204" s="48"/>
      <c r="T204" s="50" t="s">
        <v>1004</v>
      </c>
      <c r="U204" s="48"/>
      <c r="V204" s="47" t="s">
        <v>4102</v>
      </c>
      <c r="W204" s="686"/>
      <c r="X204" s="47"/>
      <c r="Y204" s="48"/>
      <c r="Z204" s="686"/>
      <c r="AA204" s="457"/>
      <c r="AB204" s="51" t="e">
        <f t="shared" si="20"/>
        <v>#N/A</v>
      </c>
      <c r="AC204" s="52">
        <v>184</v>
      </c>
      <c r="AD204" s="457"/>
      <c r="AE204" s="47" t="e">
        <f t="shared" si="21"/>
        <v>#N/A</v>
      </c>
      <c r="AF204" s="48"/>
      <c r="AG204" s="53" t="e">
        <f t="shared" si="22"/>
        <v>#N/A</v>
      </c>
      <c r="AH204" s="36" t="str">
        <f t="shared" si="23"/>
        <v/>
      </c>
      <c r="AI204" s="37" t="str">
        <f t="shared" si="24"/>
        <v/>
      </c>
      <c r="AJ204" s="38"/>
      <c r="AK204" s="38"/>
      <c r="AL204" s="38"/>
      <c r="AM204" s="38"/>
      <c r="AN204" s="38"/>
      <c r="AO204" s="38"/>
      <c r="AP204" s="38"/>
      <c r="AZ204" s="159"/>
      <c r="BA204" s="159"/>
      <c r="BB204" s="159"/>
      <c r="BH204" s="137">
        <v>184</v>
      </c>
      <c r="BI204" s="206"/>
      <c r="BJ204" s="207"/>
      <c r="BK204" s="207"/>
      <c r="BL204" s="207"/>
      <c r="BM204" s="207"/>
      <c r="BN204" s="206"/>
      <c r="BO204" s="208"/>
      <c r="BP204" s="206"/>
      <c r="BQ204" s="458"/>
      <c r="BR204" s="209"/>
      <c r="BS204" s="210"/>
      <c r="BT204" s="208"/>
      <c r="BU204" s="208"/>
      <c r="BV204" s="458"/>
      <c r="BW204" s="209"/>
      <c r="CP204" s="244"/>
      <c r="CQ204" s="213"/>
      <c r="CR204" s="224" t="s">
        <v>1534</v>
      </c>
      <c r="CS204" s="258">
        <v>0</v>
      </c>
      <c r="CT204" s="262">
        <f>DCOUNT($H$20:$AI$4020,"入力ﾁｪｯｸ",CR203:CS204)</f>
        <v>0</v>
      </c>
      <c r="CV204" s="159"/>
      <c r="CW204" s="159"/>
      <c r="CX204" s="169"/>
      <c r="CY204" s="169"/>
      <c r="CZ204" s="159"/>
      <c r="DA204" s="159"/>
      <c r="DB204" s="159"/>
      <c r="DC204" s="158"/>
      <c r="DD204" s="158"/>
      <c r="DE204" s="213"/>
      <c r="DF204" s="213"/>
      <c r="DG204" s="446" t="s">
        <v>1268</v>
      </c>
      <c r="DH204" s="221">
        <v>0</v>
      </c>
      <c r="DI204" s="216">
        <v>8</v>
      </c>
      <c r="DJ204" s="222">
        <f>DCOUNT($H$20:$AI$4020,$H$20,DG203:DI204)</f>
        <v>0</v>
      </c>
      <c r="DM204" s="213"/>
      <c r="DN204" s="213"/>
      <c r="DO204" s="181" t="s">
        <v>452</v>
      </c>
      <c r="DP204" s="182" t="s">
        <v>946</v>
      </c>
      <c r="DQ204" s="178" t="s">
        <v>1601</v>
      </c>
      <c r="DR204" s="183"/>
      <c r="DS204" s="158"/>
      <c r="DT204" s="159"/>
      <c r="DW204" s="225"/>
      <c r="DX204" s="331"/>
      <c r="DY204" s="227" t="s">
        <v>1219</v>
      </c>
      <c r="DZ204" s="228">
        <v>0</v>
      </c>
      <c r="EA204" s="229">
        <v>7</v>
      </c>
      <c r="EB204" s="230">
        <f>DCOUNT($H$20:$AI$4020,$H$20,DY203:EA204)</f>
        <v>0</v>
      </c>
      <c r="EC204" s="230"/>
      <c r="ED204" s="344"/>
      <c r="EE204" s="232"/>
      <c r="EF204" s="227" t="s">
        <v>542</v>
      </c>
      <c r="EG204" s="228">
        <v>0</v>
      </c>
      <c r="EH204" s="229">
        <v>5</v>
      </c>
      <c r="EI204" s="230">
        <f>DCOUNT($H$20:$AI$4020,$H$20,EF203:EH204)</f>
        <v>0</v>
      </c>
      <c r="EK204" s="231"/>
      <c r="EL204" s="231"/>
      <c r="EM204" s="227" t="s">
        <v>328</v>
      </c>
      <c r="EN204" s="228">
        <v>0</v>
      </c>
      <c r="EO204" s="229">
        <v>4</v>
      </c>
      <c r="EP204" s="234">
        <f>DCOUNT($H$20:$AI$4020,$H$20,EM203:EO204)</f>
        <v>0</v>
      </c>
      <c r="EQ204" s="161"/>
      <c r="ER204" s="344"/>
      <c r="ES204" s="151"/>
      <c r="ET204" s="588" t="s">
        <v>2952</v>
      </c>
      <c r="EU204" s="589">
        <v>0</v>
      </c>
      <c r="EV204" s="584">
        <v>4</v>
      </c>
      <c r="EW204" s="590">
        <f>DCOUNT($H$20:$AI$4020,$H$20,ET203:EV204)</f>
        <v>0</v>
      </c>
      <c r="EY204" s="225"/>
      <c r="EZ204" s="225"/>
      <c r="FA204" s="586" t="s">
        <v>76</v>
      </c>
      <c r="FB204" s="608" t="s">
        <v>946</v>
      </c>
      <c r="FC204" s="581" t="s">
        <v>1601</v>
      </c>
      <c r="FD204" s="582"/>
      <c r="FF204" s="612"/>
      <c r="FG204" s="613"/>
      <c r="FH204" s="583">
        <v>15</v>
      </c>
      <c r="FI204" s="584">
        <v>5</v>
      </c>
      <c r="FJ204" s="585">
        <f>DCOUNT($H$20:$AI$4020,$H$20,FH203:FI204)</f>
        <v>0</v>
      </c>
      <c r="FL204" s="138"/>
      <c r="FM204" s="161"/>
      <c r="FN204" s="138"/>
      <c r="FO204" s="161"/>
      <c r="FP204" s="161"/>
      <c r="FQ204" s="161"/>
      <c r="FR204" s="140"/>
      <c r="FS204" s="140"/>
      <c r="FT204" s="354"/>
      <c r="FU204" s="855" t="s">
        <v>1871</v>
      </c>
      <c r="FV204" s="856"/>
      <c r="FW204" s="857"/>
      <c r="FX204" s="85">
        <v>12</v>
      </c>
      <c r="FY204" s="85">
        <v>30</v>
      </c>
      <c r="FZ204" s="493">
        <f>0.26*0.75</f>
        <v>0.19500000000000001</v>
      </c>
      <c r="GA204" s="494">
        <f>0.017*0.15</f>
        <v>2.5500000000000002E-3</v>
      </c>
      <c r="GB204" s="87">
        <v>9</v>
      </c>
      <c r="GC204" s="85" t="s">
        <v>391</v>
      </c>
      <c r="GD204" s="85" t="s">
        <v>1721</v>
      </c>
      <c r="GE204" s="85" t="s">
        <v>939</v>
      </c>
      <c r="GF204" s="94"/>
      <c r="GM204" s="617"/>
      <c r="GN204" s="111"/>
      <c r="GO204" s="566"/>
    </row>
    <row r="205" spans="1:197" ht="15" customHeight="1" x14ac:dyDescent="0.15">
      <c r="A205" s="38"/>
      <c r="B205" s="38"/>
      <c r="C205" s="38"/>
      <c r="D205" s="38"/>
      <c r="E205" s="38"/>
      <c r="F205" s="38"/>
      <c r="G205" s="38"/>
      <c r="H205" s="412">
        <f t="shared" si="18"/>
        <v>0</v>
      </c>
      <c r="I205" s="47">
        <v>185</v>
      </c>
      <c r="J205" s="48"/>
      <c r="K205" s="48"/>
      <c r="L205" s="47" t="e">
        <f t="shared" si="19"/>
        <v>#N/A</v>
      </c>
      <c r="M205" s="48"/>
      <c r="N205" s="49"/>
      <c r="O205" s="59"/>
      <c r="P205" s="59"/>
      <c r="Q205" s="48"/>
      <c r="R205" s="50" t="s">
        <v>1009</v>
      </c>
      <c r="S205" s="48"/>
      <c r="T205" s="50" t="s">
        <v>1004</v>
      </c>
      <c r="U205" s="48"/>
      <c r="V205" s="47" t="s">
        <v>4102</v>
      </c>
      <c r="W205" s="686"/>
      <c r="X205" s="47"/>
      <c r="Y205" s="48"/>
      <c r="Z205" s="686"/>
      <c r="AA205" s="457"/>
      <c r="AB205" s="51" t="e">
        <f t="shared" si="20"/>
        <v>#N/A</v>
      </c>
      <c r="AC205" s="52">
        <v>185</v>
      </c>
      <c r="AD205" s="457"/>
      <c r="AE205" s="47" t="e">
        <f t="shared" si="21"/>
        <v>#N/A</v>
      </c>
      <c r="AF205" s="48"/>
      <c r="AG205" s="53" t="e">
        <f t="shared" si="22"/>
        <v>#N/A</v>
      </c>
      <c r="AH205" s="36" t="str">
        <f t="shared" si="23"/>
        <v/>
      </c>
      <c r="AI205" s="37" t="str">
        <f t="shared" si="24"/>
        <v/>
      </c>
      <c r="AJ205" s="38"/>
      <c r="AK205" s="38"/>
      <c r="AL205" s="38"/>
      <c r="AM205" s="38"/>
      <c r="AN205" s="38"/>
      <c r="AO205" s="38"/>
      <c r="AP205" s="38"/>
      <c r="AZ205" s="159"/>
      <c r="BA205" s="159"/>
      <c r="BB205" s="159"/>
      <c r="BH205" s="137">
        <v>185</v>
      </c>
      <c r="BI205" s="206"/>
      <c r="BJ205" s="207"/>
      <c r="BK205" s="207"/>
      <c r="BL205" s="207"/>
      <c r="BM205" s="207"/>
      <c r="BN205" s="206"/>
      <c r="BO205" s="208"/>
      <c r="BP205" s="206"/>
      <c r="BQ205" s="458"/>
      <c r="BR205" s="209"/>
      <c r="BS205" s="210"/>
      <c r="BT205" s="208"/>
      <c r="BU205" s="208"/>
      <c r="BV205" s="458"/>
      <c r="BW205" s="209"/>
      <c r="CP205" s="244"/>
      <c r="CQ205" s="244"/>
      <c r="CR205" s="181" t="s">
        <v>172</v>
      </c>
      <c r="CS205" s="253" t="s">
        <v>946</v>
      </c>
      <c r="CT205" s="183"/>
      <c r="CV205" s="159"/>
      <c r="CW205" s="159"/>
      <c r="CX205" s="169"/>
      <c r="CY205" s="169"/>
      <c r="CZ205" s="159"/>
      <c r="DA205" s="159"/>
      <c r="DB205" s="159"/>
      <c r="DC205" s="159"/>
      <c r="DD205" s="159"/>
      <c r="DE205" s="213"/>
      <c r="DF205" s="213"/>
      <c r="DG205" s="181" t="s">
        <v>452</v>
      </c>
      <c r="DH205" s="182" t="s">
        <v>946</v>
      </c>
      <c r="DI205" s="178" t="s">
        <v>1601</v>
      </c>
      <c r="DJ205" s="183"/>
      <c r="DM205" s="213"/>
      <c r="DN205" s="213"/>
      <c r="DO205" s="446" t="s">
        <v>1093</v>
      </c>
      <c r="DP205" s="221">
        <v>0</v>
      </c>
      <c r="DQ205" s="216">
        <v>5</v>
      </c>
      <c r="DR205" s="222">
        <f>DCOUNT($H$20:$AI$4020,$H$20,DO204:DQ205)</f>
        <v>0</v>
      </c>
      <c r="DS205" s="159"/>
      <c r="DT205" s="158"/>
      <c r="DW205" s="225"/>
      <c r="DX205" s="331"/>
      <c r="DY205" s="186" t="s">
        <v>452</v>
      </c>
      <c r="DZ205" s="187" t="s">
        <v>946</v>
      </c>
      <c r="EA205" s="188" t="s">
        <v>1601</v>
      </c>
      <c r="EB205" s="189"/>
      <c r="EC205" s="341"/>
      <c r="ED205" s="344"/>
      <c r="EE205" s="232"/>
      <c r="EF205" s="186" t="s">
        <v>1629</v>
      </c>
      <c r="EG205" s="187" t="s">
        <v>946</v>
      </c>
      <c r="EH205" s="188" t="s">
        <v>1601</v>
      </c>
      <c r="EI205" s="189"/>
      <c r="EK205" s="231"/>
      <c r="EL205" s="231"/>
      <c r="EM205" s="186" t="s">
        <v>1629</v>
      </c>
      <c r="EN205" s="187" t="s">
        <v>946</v>
      </c>
      <c r="EO205" s="188" t="s">
        <v>1601</v>
      </c>
      <c r="EP205" s="189"/>
      <c r="EQ205" s="193"/>
      <c r="ER205" s="225"/>
      <c r="ES205" s="151"/>
      <c r="ET205" s="586" t="s">
        <v>76</v>
      </c>
      <c r="EU205" s="587" t="s">
        <v>946</v>
      </c>
      <c r="EV205" s="581" t="s">
        <v>1601</v>
      </c>
      <c r="EW205" s="582"/>
      <c r="EY205" s="225"/>
      <c r="EZ205" s="225"/>
      <c r="FA205" s="609" t="s">
        <v>2971</v>
      </c>
      <c r="FB205" s="591">
        <v>0</v>
      </c>
      <c r="FC205" s="584">
        <v>9</v>
      </c>
      <c r="FD205" s="592">
        <f>DCOUNT($H$20:$AI$4020,$H$20,FA204:FC205)</f>
        <v>0</v>
      </c>
      <c r="FF205" s="612"/>
      <c r="FG205" s="611" t="s">
        <v>4099</v>
      </c>
      <c r="FH205" s="580" t="s">
        <v>742</v>
      </c>
      <c r="FI205" s="581" t="s">
        <v>1602</v>
      </c>
      <c r="FJ205" s="582"/>
      <c r="FL205" s="138"/>
      <c r="FM205" s="193"/>
      <c r="FN205" s="138"/>
      <c r="FO205" s="193"/>
      <c r="FP205" s="193"/>
      <c r="FQ205" s="193"/>
      <c r="FR205" s="140"/>
      <c r="FS205" s="140"/>
      <c r="FT205" s="354"/>
      <c r="FU205" s="855" t="s">
        <v>1872</v>
      </c>
      <c r="FV205" s="856"/>
      <c r="FW205" s="857"/>
      <c r="FX205" s="85">
        <v>3.5</v>
      </c>
      <c r="FY205" s="85">
        <v>30</v>
      </c>
      <c r="FZ205" s="493">
        <v>0.13</v>
      </c>
      <c r="GA205" s="494">
        <v>4.2500000000000003E-3</v>
      </c>
      <c r="GB205" s="87">
        <v>11</v>
      </c>
      <c r="GC205" s="85" t="s">
        <v>391</v>
      </c>
      <c r="GD205" s="85" t="s">
        <v>1721</v>
      </c>
      <c r="GE205" s="85" t="s">
        <v>272</v>
      </c>
      <c r="GF205" s="94"/>
      <c r="GM205" s="616"/>
      <c r="GN205" s="111"/>
      <c r="GO205" s="566"/>
    </row>
    <row r="206" spans="1:197" ht="15" customHeight="1" x14ac:dyDescent="0.15">
      <c r="A206" s="38"/>
      <c r="B206" s="38"/>
      <c r="C206" s="38"/>
      <c r="D206" s="38"/>
      <c r="E206" s="38"/>
      <c r="F206" s="38"/>
      <c r="G206" s="38"/>
      <c r="H206" s="412">
        <f t="shared" si="18"/>
        <v>0</v>
      </c>
      <c r="I206" s="47">
        <v>186</v>
      </c>
      <c r="J206" s="48"/>
      <c r="K206" s="48"/>
      <c r="L206" s="47" t="e">
        <f t="shared" si="19"/>
        <v>#N/A</v>
      </c>
      <c r="M206" s="48"/>
      <c r="N206" s="49"/>
      <c r="O206" s="59"/>
      <c r="P206" s="59"/>
      <c r="Q206" s="48"/>
      <c r="R206" s="50" t="s">
        <v>1009</v>
      </c>
      <c r="S206" s="48"/>
      <c r="T206" s="50" t="s">
        <v>1004</v>
      </c>
      <c r="U206" s="48"/>
      <c r="V206" s="47" t="s">
        <v>4102</v>
      </c>
      <c r="W206" s="686"/>
      <c r="X206" s="47"/>
      <c r="Y206" s="48"/>
      <c r="Z206" s="686"/>
      <c r="AA206" s="457"/>
      <c r="AB206" s="51" t="e">
        <f t="shared" si="20"/>
        <v>#N/A</v>
      </c>
      <c r="AC206" s="52">
        <v>186</v>
      </c>
      <c r="AD206" s="457"/>
      <c r="AE206" s="47" t="e">
        <f t="shared" si="21"/>
        <v>#N/A</v>
      </c>
      <c r="AF206" s="48"/>
      <c r="AG206" s="53" t="e">
        <f t="shared" si="22"/>
        <v>#N/A</v>
      </c>
      <c r="AH206" s="36" t="str">
        <f t="shared" si="23"/>
        <v/>
      </c>
      <c r="AI206" s="37" t="str">
        <f t="shared" si="24"/>
        <v/>
      </c>
      <c r="AJ206" s="38"/>
      <c r="AK206" s="38"/>
      <c r="AL206" s="38"/>
      <c r="AM206" s="38"/>
      <c r="AN206" s="38"/>
      <c r="AO206" s="38"/>
      <c r="AP206" s="38"/>
      <c r="AZ206" s="159"/>
      <c r="BA206" s="159"/>
      <c r="BB206" s="159"/>
      <c r="BH206" s="137">
        <v>186</v>
      </c>
      <c r="BI206" s="206"/>
      <c r="BJ206" s="207"/>
      <c r="BK206" s="207"/>
      <c r="BL206" s="207"/>
      <c r="BM206" s="207"/>
      <c r="BN206" s="206"/>
      <c r="BO206" s="208"/>
      <c r="BP206" s="206"/>
      <c r="BQ206" s="458"/>
      <c r="BR206" s="209"/>
      <c r="BS206" s="210"/>
      <c r="BT206" s="208"/>
      <c r="BU206" s="208"/>
      <c r="BV206" s="458"/>
      <c r="BW206" s="209"/>
      <c r="CP206" s="244"/>
      <c r="CQ206" s="213"/>
      <c r="CR206" s="224" t="s">
        <v>1538</v>
      </c>
      <c r="CS206" s="258">
        <v>0</v>
      </c>
      <c r="CT206" s="262">
        <f>DCOUNT($H$20:$AI$4020,"入力ﾁｪｯｸ",CR205:CS206)</f>
        <v>0</v>
      </c>
      <c r="CV206" s="159"/>
      <c r="CW206" s="159"/>
      <c r="CX206" s="169"/>
      <c r="CY206" s="169"/>
      <c r="CZ206" s="159"/>
      <c r="DA206" s="159"/>
      <c r="DB206" s="159"/>
      <c r="DC206" s="159"/>
      <c r="DD206" s="150"/>
      <c r="DE206" s="213"/>
      <c r="DF206" s="213"/>
      <c r="DG206" s="446" t="s">
        <v>1269</v>
      </c>
      <c r="DH206" s="221">
        <v>0</v>
      </c>
      <c r="DI206" s="216">
        <v>8</v>
      </c>
      <c r="DJ206" s="222">
        <f>DCOUNT($H$20:$AI$4020,$H$20,DG205:DI206)</f>
        <v>0</v>
      </c>
      <c r="DM206" s="213"/>
      <c r="DN206" s="213"/>
      <c r="DO206" s="181" t="s">
        <v>452</v>
      </c>
      <c r="DP206" s="182" t="s">
        <v>946</v>
      </c>
      <c r="DQ206" s="178" t="s">
        <v>1601</v>
      </c>
      <c r="DR206" s="183"/>
      <c r="DS206" s="158"/>
      <c r="DT206" s="159"/>
      <c r="DW206" s="225"/>
      <c r="DX206" s="331"/>
      <c r="DY206" s="451" t="s">
        <v>1105</v>
      </c>
      <c r="DZ206" s="228">
        <v>0</v>
      </c>
      <c r="EA206" s="229">
        <v>7</v>
      </c>
      <c r="EB206" s="230">
        <f>DCOUNT($H$20:$AI$4020,$H$20,DY205:EA206)</f>
        <v>0</v>
      </c>
      <c r="EC206" s="230"/>
      <c r="ED206" s="344"/>
      <c r="EE206" s="232"/>
      <c r="EF206" s="227" t="s">
        <v>1253</v>
      </c>
      <c r="EG206" s="228">
        <v>0</v>
      </c>
      <c r="EH206" s="229">
        <v>5</v>
      </c>
      <c r="EI206" s="230">
        <f>DCOUNT($H$20:$AI$4020,$H$20,EF205:EH206)</f>
        <v>0</v>
      </c>
      <c r="EK206" s="231"/>
      <c r="EL206" s="231"/>
      <c r="EM206" s="227" t="s">
        <v>329</v>
      </c>
      <c r="EN206" s="228">
        <v>0</v>
      </c>
      <c r="EO206" s="229">
        <v>4</v>
      </c>
      <c r="EP206" s="234">
        <f>DCOUNT($H$20:$AI$4020,$H$20,EM205:EO206)</f>
        <v>0</v>
      </c>
      <c r="EQ206" s="161"/>
      <c r="ER206" s="225"/>
      <c r="ES206" s="151"/>
      <c r="ET206" s="588" t="s">
        <v>2953</v>
      </c>
      <c r="EU206" s="589">
        <v>0</v>
      </c>
      <c r="EV206" s="584">
        <v>4</v>
      </c>
      <c r="EW206" s="590">
        <f>DCOUNT($H$20:$AI$4020,$H$20,ET204:EV206)</f>
        <v>0</v>
      </c>
      <c r="EY206" s="225"/>
      <c r="EZ206" s="225"/>
      <c r="FA206" s="586" t="s">
        <v>76</v>
      </c>
      <c r="FB206" s="608" t="s">
        <v>946</v>
      </c>
      <c r="FC206" s="581" t="s">
        <v>1601</v>
      </c>
      <c r="FD206" s="582"/>
      <c r="FF206" s="612"/>
      <c r="FG206" s="613"/>
      <c r="FH206" s="583">
        <v>15</v>
      </c>
      <c r="FI206" s="584">
        <v>6</v>
      </c>
      <c r="FJ206" s="585">
        <f>DCOUNT($H$20:$AI$4020,$H$20,FH205:FI206)</f>
        <v>0</v>
      </c>
      <c r="FL206" s="138"/>
      <c r="FM206" s="161"/>
      <c r="FN206" s="138"/>
      <c r="FO206" s="161"/>
      <c r="FP206" s="161"/>
      <c r="FQ206" s="161"/>
      <c r="FR206" s="140"/>
      <c r="FS206" s="140"/>
      <c r="FT206" s="354"/>
      <c r="FU206" s="855" t="s">
        <v>1873</v>
      </c>
      <c r="FV206" s="856"/>
      <c r="FW206" s="857"/>
      <c r="FX206" s="85">
        <v>12</v>
      </c>
      <c r="FY206" s="85">
        <v>30</v>
      </c>
      <c r="FZ206" s="493">
        <f>0.26*0.5</f>
        <v>0.13</v>
      </c>
      <c r="GA206" s="494">
        <f>0.017*0.15</f>
        <v>2.5500000000000002E-3</v>
      </c>
      <c r="GB206" s="87">
        <v>9</v>
      </c>
      <c r="GC206" s="85" t="s">
        <v>391</v>
      </c>
      <c r="GD206" s="85" t="s">
        <v>1721</v>
      </c>
      <c r="GE206" s="85" t="s">
        <v>939</v>
      </c>
      <c r="GF206" s="94"/>
      <c r="GM206" s="617"/>
      <c r="GN206" s="111"/>
      <c r="GO206" s="566"/>
    </row>
    <row r="207" spans="1:197" ht="15" customHeight="1" x14ac:dyDescent="0.15">
      <c r="A207" s="38"/>
      <c r="B207" s="38"/>
      <c r="C207" s="38"/>
      <c r="D207" s="38"/>
      <c r="E207" s="38"/>
      <c r="F207" s="38"/>
      <c r="G207" s="38"/>
      <c r="H207" s="412">
        <f t="shared" si="18"/>
        <v>0</v>
      </c>
      <c r="I207" s="47">
        <v>187</v>
      </c>
      <c r="J207" s="48"/>
      <c r="K207" s="48"/>
      <c r="L207" s="47" t="e">
        <f t="shared" si="19"/>
        <v>#N/A</v>
      </c>
      <c r="M207" s="48"/>
      <c r="N207" s="49"/>
      <c r="O207" s="59"/>
      <c r="P207" s="59"/>
      <c r="Q207" s="48"/>
      <c r="R207" s="50" t="s">
        <v>1009</v>
      </c>
      <c r="S207" s="48"/>
      <c r="T207" s="50" t="s">
        <v>1004</v>
      </c>
      <c r="U207" s="48"/>
      <c r="V207" s="47" t="s">
        <v>4102</v>
      </c>
      <c r="W207" s="686"/>
      <c r="X207" s="47"/>
      <c r="Y207" s="48"/>
      <c r="Z207" s="686"/>
      <c r="AA207" s="457"/>
      <c r="AB207" s="51" t="e">
        <f t="shared" si="20"/>
        <v>#N/A</v>
      </c>
      <c r="AC207" s="52">
        <v>187</v>
      </c>
      <c r="AD207" s="457"/>
      <c r="AE207" s="47" t="e">
        <f t="shared" si="21"/>
        <v>#N/A</v>
      </c>
      <c r="AF207" s="48"/>
      <c r="AG207" s="53" t="e">
        <f t="shared" si="22"/>
        <v>#N/A</v>
      </c>
      <c r="AH207" s="36" t="str">
        <f t="shared" si="23"/>
        <v/>
      </c>
      <c r="AI207" s="37" t="str">
        <f t="shared" si="24"/>
        <v/>
      </c>
      <c r="AJ207" s="38"/>
      <c r="AK207" s="38"/>
      <c r="AL207" s="38"/>
      <c r="AM207" s="38"/>
      <c r="AN207" s="38"/>
      <c r="AO207" s="38"/>
      <c r="AP207" s="38"/>
      <c r="AZ207" s="159"/>
      <c r="BA207" s="159"/>
      <c r="BB207" s="159"/>
      <c r="BH207" s="137">
        <v>187</v>
      </c>
      <c r="BI207" s="206"/>
      <c r="BJ207" s="207"/>
      <c r="BK207" s="207"/>
      <c r="BL207" s="207"/>
      <c r="BM207" s="207"/>
      <c r="BN207" s="206"/>
      <c r="BO207" s="208"/>
      <c r="BP207" s="206"/>
      <c r="BQ207" s="458"/>
      <c r="BR207" s="209"/>
      <c r="BS207" s="210"/>
      <c r="BT207" s="208"/>
      <c r="BU207" s="208"/>
      <c r="BV207" s="458"/>
      <c r="BW207" s="209"/>
      <c r="CP207" s="244"/>
      <c r="CQ207" s="244"/>
      <c r="CR207" s="181" t="s">
        <v>76</v>
      </c>
      <c r="CS207" s="253" t="s">
        <v>946</v>
      </c>
      <c r="CT207" s="183"/>
      <c r="CV207" s="159"/>
      <c r="CW207" s="159"/>
      <c r="CX207" s="169"/>
      <c r="CY207" s="169"/>
      <c r="CZ207" s="159"/>
      <c r="DA207" s="159"/>
      <c r="DB207" s="159"/>
      <c r="DC207" s="159"/>
      <c r="DD207" s="150"/>
      <c r="DE207" s="213"/>
      <c r="DF207" s="213"/>
      <c r="DG207" s="181" t="s">
        <v>452</v>
      </c>
      <c r="DH207" s="182" t="s">
        <v>946</v>
      </c>
      <c r="DI207" s="178" t="s">
        <v>1601</v>
      </c>
      <c r="DJ207" s="183"/>
      <c r="DM207" s="213"/>
      <c r="DN207" s="213"/>
      <c r="DO207" s="446" t="s">
        <v>1094</v>
      </c>
      <c r="DP207" s="221">
        <v>0</v>
      </c>
      <c r="DQ207" s="216">
        <v>5</v>
      </c>
      <c r="DR207" s="222">
        <f>DCOUNT($H$20:$AI$4020,$H$20,DO206:DQ207)</f>
        <v>0</v>
      </c>
      <c r="DS207" s="159"/>
      <c r="DT207" s="158"/>
      <c r="DW207" s="225"/>
      <c r="DX207" s="331"/>
      <c r="DY207" s="186" t="s">
        <v>452</v>
      </c>
      <c r="DZ207" s="187" t="s">
        <v>946</v>
      </c>
      <c r="EA207" s="188" t="s">
        <v>1601</v>
      </c>
      <c r="EB207" s="189"/>
      <c r="EC207" s="341"/>
      <c r="ED207" s="344"/>
      <c r="EE207" s="232"/>
      <c r="EF207" s="186" t="s">
        <v>1629</v>
      </c>
      <c r="EG207" s="187" t="s">
        <v>946</v>
      </c>
      <c r="EH207" s="188" t="s">
        <v>1601</v>
      </c>
      <c r="EI207" s="189"/>
      <c r="EK207" s="231"/>
      <c r="EL207" s="231"/>
      <c r="EM207" s="186" t="s">
        <v>1629</v>
      </c>
      <c r="EN207" s="187" t="s">
        <v>946</v>
      </c>
      <c r="EO207" s="188" t="s">
        <v>1601</v>
      </c>
      <c r="EP207" s="189"/>
      <c r="EQ207" s="193"/>
      <c r="ER207" s="225"/>
      <c r="ES207" s="151"/>
      <c r="ET207" s="586" t="s">
        <v>76</v>
      </c>
      <c r="EU207" s="587" t="s">
        <v>946</v>
      </c>
      <c r="EV207" s="581" t="s">
        <v>1601</v>
      </c>
      <c r="EW207" s="582"/>
      <c r="EY207" s="225"/>
      <c r="EZ207" s="225"/>
      <c r="FA207" s="609" t="s">
        <v>2969</v>
      </c>
      <c r="FB207" s="591">
        <v>2</v>
      </c>
      <c r="FC207" s="584">
        <v>9</v>
      </c>
      <c r="FD207" s="592">
        <f>DCOUNT($H$20:$AI$4020,$H$20,FA206:FC207)</f>
        <v>0</v>
      </c>
      <c r="FF207" s="612"/>
      <c r="FG207" s="611" t="s">
        <v>4100</v>
      </c>
      <c r="FH207" s="580" t="s">
        <v>742</v>
      </c>
      <c r="FI207" s="581" t="s">
        <v>1602</v>
      </c>
      <c r="FJ207" s="582"/>
      <c r="FL207" s="138"/>
      <c r="FM207" s="193"/>
      <c r="FN207" s="138"/>
      <c r="FO207" s="193"/>
      <c r="FP207" s="193"/>
      <c r="FQ207" s="193"/>
      <c r="FR207" s="140"/>
      <c r="FS207" s="140"/>
      <c r="FT207" s="354"/>
      <c r="FU207" s="855" t="s">
        <v>1874</v>
      </c>
      <c r="FV207" s="856"/>
      <c r="FW207" s="857"/>
      <c r="FX207" s="85">
        <v>12</v>
      </c>
      <c r="FY207" s="85">
        <v>30</v>
      </c>
      <c r="FZ207" s="493">
        <f>0.26*0.25</f>
        <v>6.5000000000000002E-2</v>
      </c>
      <c r="GA207" s="494">
        <f>0.017*0.25</f>
        <v>4.2500000000000003E-3</v>
      </c>
      <c r="GB207" s="87">
        <v>9</v>
      </c>
      <c r="GC207" s="85" t="s">
        <v>391</v>
      </c>
      <c r="GD207" s="85" t="s">
        <v>1721</v>
      </c>
      <c r="GE207" s="85" t="s">
        <v>272</v>
      </c>
      <c r="GF207" s="94"/>
      <c r="GM207" s="617"/>
      <c r="GN207" s="111"/>
      <c r="GO207" s="566"/>
    </row>
    <row r="208" spans="1:197" ht="15" customHeight="1" x14ac:dyDescent="0.15">
      <c r="A208" s="38"/>
      <c r="B208" s="38"/>
      <c r="C208" s="38"/>
      <c r="D208" s="38"/>
      <c r="E208" s="38"/>
      <c r="F208" s="38"/>
      <c r="G208" s="38"/>
      <c r="H208" s="412">
        <f t="shared" si="18"/>
        <v>0</v>
      </c>
      <c r="I208" s="47">
        <v>188</v>
      </c>
      <c r="J208" s="48"/>
      <c r="K208" s="48"/>
      <c r="L208" s="47" t="e">
        <f t="shared" si="19"/>
        <v>#N/A</v>
      </c>
      <c r="M208" s="48"/>
      <c r="N208" s="49"/>
      <c r="O208" s="59"/>
      <c r="P208" s="59"/>
      <c r="Q208" s="48"/>
      <c r="R208" s="50" t="s">
        <v>1009</v>
      </c>
      <c r="S208" s="48"/>
      <c r="T208" s="50" t="s">
        <v>1004</v>
      </c>
      <c r="U208" s="48"/>
      <c r="V208" s="47" t="s">
        <v>4102</v>
      </c>
      <c r="W208" s="686"/>
      <c r="X208" s="47"/>
      <c r="Y208" s="48"/>
      <c r="Z208" s="686"/>
      <c r="AA208" s="457"/>
      <c r="AB208" s="51" t="e">
        <f t="shared" si="20"/>
        <v>#N/A</v>
      </c>
      <c r="AC208" s="52">
        <v>188</v>
      </c>
      <c r="AD208" s="457"/>
      <c r="AE208" s="47" t="e">
        <f t="shared" si="21"/>
        <v>#N/A</v>
      </c>
      <c r="AF208" s="48"/>
      <c r="AG208" s="53" t="e">
        <f t="shared" si="22"/>
        <v>#N/A</v>
      </c>
      <c r="AH208" s="36" t="str">
        <f t="shared" si="23"/>
        <v/>
      </c>
      <c r="AI208" s="37" t="str">
        <f t="shared" si="24"/>
        <v/>
      </c>
      <c r="AJ208" s="38"/>
      <c r="AK208" s="38"/>
      <c r="AL208" s="38"/>
      <c r="AM208" s="38"/>
      <c r="AN208" s="38"/>
      <c r="AO208" s="38"/>
      <c r="AP208" s="38"/>
      <c r="AZ208" s="159"/>
      <c r="BA208" s="159"/>
      <c r="BB208" s="159"/>
      <c r="BH208" s="137">
        <v>188</v>
      </c>
      <c r="BI208" s="206"/>
      <c r="BJ208" s="207"/>
      <c r="BK208" s="207"/>
      <c r="BL208" s="207"/>
      <c r="BM208" s="207"/>
      <c r="BN208" s="206"/>
      <c r="BO208" s="208"/>
      <c r="BP208" s="206"/>
      <c r="BQ208" s="458"/>
      <c r="BR208" s="209"/>
      <c r="BS208" s="210"/>
      <c r="BT208" s="208"/>
      <c r="BU208" s="208"/>
      <c r="BV208" s="458"/>
      <c r="BW208" s="209"/>
      <c r="CP208" s="244"/>
      <c r="CQ208" s="213"/>
      <c r="CR208" s="274" t="s">
        <v>1069</v>
      </c>
      <c r="CS208" s="258">
        <v>0</v>
      </c>
      <c r="CT208" s="178">
        <f>DCOUNT($H$20:$AI$4020,"入力ﾁｪｯｸ",CR207:CS208)</f>
        <v>0</v>
      </c>
      <c r="CV208" s="159"/>
      <c r="CW208" s="159"/>
      <c r="CX208" s="169"/>
      <c r="CY208" s="169"/>
      <c r="CZ208" s="159"/>
      <c r="DA208" s="159"/>
      <c r="DB208" s="159"/>
      <c r="DC208" s="159"/>
      <c r="DD208" s="150"/>
      <c r="DE208" s="213"/>
      <c r="DF208" s="213"/>
      <c r="DG208" s="446" t="s">
        <v>1267</v>
      </c>
      <c r="DH208" s="221">
        <v>0</v>
      </c>
      <c r="DI208" s="216">
        <v>8</v>
      </c>
      <c r="DJ208" s="222">
        <f>DCOUNT($H$20:$AI$4020,$H$20,DG207:DI208)</f>
        <v>0</v>
      </c>
      <c r="DM208" s="213"/>
      <c r="DN208" s="213"/>
      <c r="DO208" s="181" t="s">
        <v>452</v>
      </c>
      <c r="DP208" s="182" t="s">
        <v>946</v>
      </c>
      <c r="DQ208" s="178" t="s">
        <v>1601</v>
      </c>
      <c r="DR208" s="183"/>
      <c r="DS208" s="158"/>
      <c r="DT208" s="159"/>
      <c r="DW208" s="225"/>
      <c r="DX208" s="331"/>
      <c r="DY208" s="451" t="s">
        <v>1106</v>
      </c>
      <c r="DZ208" s="228">
        <v>0</v>
      </c>
      <c r="EA208" s="229">
        <v>7</v>
      </c>
      <c r="EB208" s="230">
        <f>DCOUNT($H$20:$AI$4020,$H$20,DY207:EA208)</f>
        <v>0</v>
      </c>
      <c r="EC208" s="230"/>
      <c r="ED208" s="344"/>
      <c r="EE208" s="232"/>
      <c r="EF208" s="227" t="s">
        <v>1254</v>
      </c>
      <c r="EG208" s="228">
        <v>0</v>
      </c>
      <c r="EH208" s="229">
        <v>5</v>
      </c>
      <c r="EI208" s="230">
        <f>DCOUNT($H$20:$AI$4020,$H$20,EF207:EH208)</f>
        <v>0</v>
      </c>
      <c r="EK208" s="231"/>
      <c r="EL208" s="231"/>
      <c r="EM208" s="227" t="s">
        <v>330</v>
      </c>
      <c r="EN208" s="228">
        <v>0</v>
      </c>
      <c r="EO208" s="229">
        <v>4</v>
      </c>
      <c r="EP208" s="234">
        <f>DCOUNT($H$20:$AI$4020,$H$20,EM207:EO208)</f>
        <v>0</v>
      </c>
      <c r="EQ208" s="161"/>
      <c r="ER208" s="225"/>
      <c r="ES208" s="151"/>
      <c r="ET208" s="588" t="s">
        <v>2954</v>
      </c>
      <c r="EU208" s="589">
        <v>0</v>
      </c>
      <c r="EV208" s="584">
        <v>4</v>
      </c>
      <c r="EW208" s="590">
        <f>DCOUNT($H$20:$AI$4020,$H$20,ET207:EV208)</f>
        <v>0</v>
      </c>
      <c r="EY208" s="225"/>
      <c r="EZ208" s="225"/>
      <c r="FA208" s="586" t="s">
        <v>76</v>
      </c>
      <c r="FB208" s="608" t="s">
        <v>946</v>
      </c>
      <c r="FC208" s="581" t="s">
        <v>1601</v>
      </c>
      <c r="FD208" s="582"/>
      <c r="FF208" s="612"/>
      <c r="FG208" s="613"/>
      <c r="FH208" s="583">
        <v>15</v>
      </c>
      <c r="FI208" s="584">
        <v>7</v>
      </c>
      <c r="FJ208" s="585">
        <f>DCOUNT($H$20:$AI$4020,$H$20,FH207:FI208)</f>
        <v>0</v>
      </c>
      <c r="FL208" s="138"/>
      <c r="FM208" s="161"/>
      <c r="FN208" s="138"/>
      <c r="FO208" s="161"/>
      <c r="FP208" s="161"/>
      <c r="FQ208" s="161"/>
      <c r="FR208" s="140"/>
      <c r="FS208" s="140"/>
      <c r="FT208" s="354"/>
      <c r="FU208" s="855" t="s">
        <v>1875</v>
      </c>
      <c r="FV208" s="856"/>
      <c r="FW208" s="857"/>
      <c r="FX208" s="85">
        <v>12</v>
      </c>
      <c r="FY208" s="85">
        <v>30</v>
      </c>
      <c r="FZ208" s="493">
        <f>0.26*0.25</f>
        <v>6.5000000000000002E-2</v>
      </c>
      <c r="GA208" s="494">
        <f>0.017*0.15</f>
        <v>2.5500000000000002E-3</v>
      </c>
      <c r="GB208" s="87">
        <v>9</v>
      </c>
      <c r="GC208" s="85" t="s">
        <v>391</v>
      </c>
      <c r="GD208" s="85" t="s">
        <v>1721</v>
      </c>
      <c r="GE208" s="85" t="s">
        <v>939</v>
      </c>
      <c r="GF208" s="94"/>
      <c r="GM208" s="617"/>
      <c r="GN208" s="111"/>
      <c r="GO208" s="566"/>
    </row>
    <row r="209" spans="1:197" ht="15" customHeight="1" x14ac:dyDescent="0.15">
      <c r="A209" s="38"/>
      <c r="B209" s="38"/>
      <c r="C209" s="38"/>
      <c r="D209" s="38"/>
      <c r="E209" s="38"/>
      <c r="F209" s="38"/>
      <c r="G209" s="38"/>
      <c r="H209" s="412">
        <f t="shared" si="18"/>
        <v>0</v>
      </c>
      <c r="I209" s="47">
        <v>189</v>
      </c>
      <c r="J209" s="48"/>
      <c r="K209" s="48"/>
      <c r="L209" s="47" t="e">
        <f t="shared" si="19"/>
        <v>#N/A</v>
      </c>
      <c r="M209" s="48"/>
      <c r="N209" s="49"/>
      <c r="O209" s="59"/>
      <c r="P209" s="59"/>
      <c r="Q209" s="48"/>
      <c r="R209" s="50" t="s">
        <v>1009</v>
      </c>
      <c r="S209" s="48"/>
      <c r="T209" s="50" t="s">
        <v>1004</v>
      </c>
      <c r="U209" s="48"/>
      <c r="V209" s="47" t="s">
        <v>4102</v>
      </c>
      <c r="W209" s="686"/>
      <c r="X209" s="47"/>
      <c r="Y209" s="48"/>
      <c r="Z209" s="686"/>
      <c r="AA209" s="457"/>
      <c r="AB209" s="51" t="e">
        <f t="shared" si="20"/>
        <v>#N/A</v>
      </c>
      <c r="AC209" s="52">
        <v>189</v>
      </c>
      <c r="AD209" s="457"/>
      <c r="AE209" s="47" t="e">
        <f t="shared" si="21"/>
        <v>#N/A</v>
      </c>
      <c r="AF209" s="48"/>
      <c r="AG209" s="53" t="e">
        <f t="shared" si="22"/>
        <v>#N/A</v>
      </c>
      <c r="AH209" s="36" t="str">
        <f t="shared" si="23"/>
        <v/>
      </c>
      <c r="AI209" s="37" t="str">
        <f t="shared" si="24"/>
        <v/>
      </c>
      <c r="AJ209" s="38"/>
      <c r="AK209" s="38"/>
      <c r="AL209" s="38"/>
      <c r="AM209" s="38"/>
      <c r="AN209" s="38"/>
      <c r="AO209" s="38"/>
      <c r="AP209" s="38"/>
      <c r="AZ209" s="159"/>
      <c r="BA209" s="159"/>
      <c r="BB209" s="159"/>
      <c r="BH209" s="137">
        <v>189</v>
      </c>
      <c r="BI209" s="206"/>
      <c r="BJ209" s="207"/>
      <c r="BK209" s="207"/>
      <c r="BL209" s="207"/>
      <c r="BM209" s="207"/>
      <c r="BN209" s="206"/>
      <c r="BO209" s="208"/>
      <c r="BP209" s="206"/>
      <c r="BQ209" s="458"/>
      <c r="BR209" s="209"/>
      <c r="BS209" s="210"/>
      <c r="BT209" s="208"/>
      <c r="BU209" s="208"/>
      <c r="BV209" s="458"/>
      <c r="BW209" s="209"/>
      <c r="CP209" s="417" t="s">
        <v>1540</v>
      </c>
      <c r="CQ209" s="418"/>
      <c r="CR209" s="181" t="s">
        <v>1541</v>
      </c>
      <c r="CS209" s="253" t="s">
        <v>946</v>
      </c>
      <c r="CT209" s="183"/>
      <c r="CV209" s="159"/>
      <c r="CW209" s="159"/>
      <c r="CX209" s="169"/>
      <c r="CY209" s="169"/>
      <c r="CZ209" s="159"/>
      <c r="DA209" s="159"/>
      <c r="DB209" s="159"/>
      <c r="DC209" s="159"/>
      <c r="DD209" s="150"/>
      <c r="DE209" s="213"/>
      <c r="DF209" s="213"/>
      <c r="DG209" s="181" t="s">
        <v>452</v>
      </c>
      <c r="DH209" s="182" t="s">
        <v>946</v>
      </c>
      <c r="DI209" s="178" t="s">
        <v>1601</v>
      </c>
      <c r="DJ209" s="183"/>
      <c r="DM209" s="213"/>
      <c r="DN209" s="213"/>
      <c r="DO209" s="446" t="s">
        <v>1096</v>
      </c>
      <c r="DP209" s="221">
        <v>0</v>
      </c>
      <c r="DQ209" s="216">
        <v>5</v>
      </c>
      <c r="DR209" s="222">
        <f>DCOUNT($H$20:$AI$4020,$H$20,DO208:DQ209)</f>
        <v>0</v>
      </c>
      <c r="DS209" s="159"/>
      <c r="DT209" s="158"/>
      <c r="DW209" s="225"/>
      <c r="DX209" s="331"/>
      <c r="DY209" s="186" t="s">
        <v>452</v>
      </c>
      <c r="DZ209" s="187" t="s">
        <v>946</v>
      </c>
      <c r="EA209" s="188" t="s">
        <v>1601</v>
      </c>
      <c r="EB209" s="189"/>
      <c r="EC209" s="341"/>
      <c r="ED209" s="344"/>
      <c r="EE209" s="232"/>
      <c r="EF209" s="186" t="s">
        <v>1629</v>
      </c>
      <c r="EG209" s="187" t="s">
        <v>946</v>
      </c>
      <c r="EH209" s="188" t="s">
        <v>1601</v>
      </c>
      <c r="EI209" s="189"/>
      <c r="EK209" s="231"/>
      <c r="EL209" s="231"/>
      <c r="EM209" s="186" t="s">
        <v>1629</v>
      </c>
      <c r="EN209" s="187" t="s">
        <v>946</v>
      </c>
      <c r="EO209" s="188" t="s">
        <v>1601</v>
      </c>
      <c r="EP209" s="189"/>
      <c r="EQ209" s="193"/>
      <c r="ER209" s="344"/>
      <c r="ES209" s="151"/>
      <c r="ET209" s="586" t="s">
        <v>76</v>
      </c>
      <c r="EU209" s="587" t="s">
        <v>946</v>
      </c>
      <c r="EV209" s="581" t="s">
        <v>1601</v>
      </c>
      <c r="EW209" s="582"/>
      <c r="EY209" s="225"/>
      <c r="EZ209" s="225"/>
      <c r="FA209" s="609" t="s">
        <v>2970</v>
      </c>
      <c r="FB209" s="591">
        <v>2</v>
      </c>
      <c r="FC209" s="584">
        <v>9</v>
      </c>
      <c r="FD209" s="592">
        <f>DCOUNT($H$20:$AI$4020,$H$20,FA208:FC209)</f>
        <v>0</v>
      </c>
      <c r="FF209" s="612"/>
      <c r="FG209" s="611" t="s">
        <v>4101</v>
      </c>
      <c r="FH209" s="580" t="s">
        <v>742</v>
      </c>
      <c r="FI209" s="581" t="s">
        <v>1602</v>
      </c>
      <c r="FJ209" s="582"/>
      <c r="FL209" s="138"/>
      <c r="FM209" s="193"/>
      <c r="FN209" s="138"/>
      <c r="FO209" s="193"/>
      <c r="FP209" s="193"/>
      <c r="FQ209" s="193"/>
      <c r="FR209" s="140"/>
      <c r="FS209" s="140"/>
      <c r="FT209" s="354"/>
      <c r="FU209" s="855" t="s">
        <v>1876</v>
      </c>
      <c r="FV209" s="856"/>
      <c r="FW209" s="857"/>
      <c r="FX209" s="85">
        <v>0</v>
      </c>
      <c r="FY209" s="573">
        <v>30</v>
      </c>
      <c r="FZ209" s="493">
        <f>0.4*0.75</f>
        <v>0.30000000000000004</v>
      </c>
      <c r="GA209" s="494">
        <f>0.08*0.75</f>
        <v>0.06</v>
      </c>
      <c r="GB209" s="87">
        <v>9</v>
      </c>
      <c r="GC209" s="85" t="s">
        <v>391</v>
      </c>
      <c r="GD209" s="85" t="s">
        <v>366</v>
      </c>
      <c r="GE209" s="85" t="s">
        <v>262</v>
      </c>
      <c r="GF209" s="94"/>
      <c r="GM209" s="616"/>
      <c r="GN209" s="111"/>
      <c r="GO209" s="566"/>
    </row>
    <row r="210" spans="1:197" ht="15" customHeight="1" x14ac:dyDescent="0.15">
      <c r="A210" s="38"/>
      <c r="B210" s="38"/>
      <c r="C210" s="38"/>
      <c r="D210" s="38"/>
      <c r="E210" s="38"/>
      <c r="F210" s="38"/>
      <c r="G210" s="38"/>
      <c r="H210" s="412">
        <f t="shared" si="18"/>
        <v>0</v>
      </c>
      <c r="I210" s="47">
        <v>190</v>
      </c>
      <c r="J210" s="48"/>
      <c r="K210" s="48"/>
      <c r="L210" s="47" t="e">
        <f t="shared" si="19"/>
        <v>#N/A</v>
      </c>
      <c r="M210" s="48"/>
      <c r="N210" s="49"/>
      <c r="O210" s="59"/>
      <c r="P210" s="59"/>
      <c r="Q210" s="48"/>
      <c r="R210" s="50" t="s">
        <v>1009</v>
      </c>
      <c r="S210" s="48"/>
      <c r="T210" s="50" t="s">
        <v>1004</v>
      </c>
      <c r="U210" s="48"/>
      <c r="V210" s="47" t="s">
        <v>4102</v>
      </c>
      <c r="W210" s="686"/>
      <c r="X210" s="47"/>
      <c r="Y210" s="48"/>
      <c r="Z210" s="686"/>
      <c r="AA210" s="457"/>
      <c r="AB210" s="51" t="e">
        <f t="shared" si="20"/>
        <v>#N/A</v>
      </c>
      <c r="AC210" s="52">
        <v>190</v>
      </c>
      <c r="AD210" s="457"/>
      <c r="AE210" s="47" t="e">
        <f t="shared" si="21"/>
        <v>#N/A</v>
      </c>
      <c r="AF210" s="48"/>
      <c r="AG210" s="53" t="e">
        <f t="shared" si="22"/>
        <v>#N/A</v>
      </c>
      <c r="AH210" s="36" t="str">
        <f t="shared" si="23"/>
        <v/>
      </c>
      <c r="AI210" s="37" t="str">
        <f t="shared" si="24"/>
        <v/>
      </c>
      <c r="AJ210" s="38"/>
      <c r="AK210" s="38"/>
      <c r="AL210" s="38"/>
      <c r="AM210" s="38"/>
      <c r="AN210" s="38"/>
      <c r="AO210" s="38"/>
      <c r="AP210" s="38"/>
      <c r="AZ210" s="159"/>
      <c r="BA210" s="159"/>
      <c r="BB210" s="159"/>
      <c r="BH210" s="137">
        <v>190</v>
      </c>
      <c r="BI210" s="206"/>
      <c r="BJ210" s="207"/>
      <c r="BK210" s="207"/>
      <c r="BL210" s="207"/>
      <c r="BM210" s="207"/>
      <c r="BN210" s="206"/>
      <c r="BO210" s="208"/>
      <c r="BP210" s="206"/>
      <c r="BQ210" s="458"/>
      <c r="BR210" s="209"/>
      <c r="BS210" s="210"/>
      <c r="BT210" s="208"/>
      <c r="BU210" s="208"/>
      <c r="BV210" s="458"/>
      <c r="BW210" s="209"/>
      <c r="CP210" s="244"/>
      <c r="CQ210" s="282"/>
      <c r="CR210" s="224" t="s">
        <v>1544</v>
      </c>
      <c r="CS210" s="258">
        <v>0</v>
      </c>
      <c r="CT210" s="178">
        <f>DCOUNT($H$20:$AI$4020,"入力ﾁｪｯｸ",CR209:CS210)</f>
        <v>0</v>
      </c>
      <c r="CV210" s="159"/>
      <c r="CW210" s="310"/>
      <c r="CX210" s="168"/>
      <c r="CY210" s="159"/>
      <c r="CZ210" s="159"/>
      <c r="DA210" s="159"/>
      <c r="DB210" s="159"/>
      <c r="DC210" s="159"/>
      <c r="DD210" s="150"/>
      <c r="DE210" s="213"/>
      <c r="DF210" s="213"/>
      <c r="DG210" s="447" t="s">
        <v>1270</v>
      </c>
      <c r="DH210" s="221">
        <v>0</v>
      </c>
      <c r="DI210" s="216">
        <v>8</v>
      </c>
      <c r="DJ210" s="222">
        <f>DCOUNT($H$20:$AI$4020,$H$20,DG209:DI210)</f>
        <v>0</v>
      </c>
      <c r="DM210" s="213"/>
      <c r="DN210" s="213"/>
      <c r="DO210" s="181" t="s">
        <v>452</v>
      </c>
      <c r="DP210" s="182" t="s">
        <v>946</v>
      </c>
      <c r="DQ210" s="178" t="s">
        <v>1601</v>
      </c>
      <c r="DR210" s="183"/>
      <c r="DS210" s="158"/>
      <c r="DT210" s="159"/>
      <c r="DW210" s="225"/>
      <c r="DX210" s="331"/>
      <c r="DY210" s="451" t="s">
        <v>1107</v>
      </c>
      <c r="DZ210" s="228">
        <v>0</v>
      </c>
      <c r="EA210" s="229">
        <v>7</v>
      </c>
      <c r="EB210" s="230">
        <f>DCOUNT($H$20:$AI$4020,$H$20,DY209:EA210)</f>
        <v>0</v>
      </c>
      <c r="EC210" s="230"/>
      <c r="ED210" s="344"/>
      <c r="EE210" s="232"/>
      <c r="EF210" s="227" t="s">
        <v>448</v>
      </c>
      <c r="EG210" s="228">
        <v>0</v>
      </c>
      <c r="EH210" s="229">
        <v>5</v>
      </c>
      <c r="EI210" s="230">
        <f>DCOUNT($H$20:$AI$4020,$H$20,EF209:EH210)</f>
        <v>0</v>
      </c>
      <c r="EK210" s="231"/>
      <c r="EL210" s="231"/>
      <c r="EM210" s="227" t="s">
        <v>331</v>
      </c>
      <c r="EN210" s="228">
        <v>0</v>
      </c>
      <c r="EO210" s="229">
        <v>4</v>
      </c>
      <c r="EP210" s="234">
        <f>DCOUNT($H$20:$AI$4020,$H$20,EM209:EO210)</f>
        <v>0</v>
      </c>
      <c r="EQ210" s="161"/>
      <c r="ER210" s="344"/>
      <c r="ES210" s="151"/>
      <c r="ET210" s="588" t="s">
        <v>2958</v>
      </c>
      <c r="EU210" s="589">
        <v>0</v>
      </c>
      <c r="EV210" s="584">
        <v>4</v>
      </c>
      <c r="EW210" s="590">
        <f>DCOUNT($H$20:$AI$4020,$H$20,ET209:EV210)</f>
        <v>0</v>
      </c>
      <c r="EY210" s="225"/>
      <c r="EZ210" s="225"/>
      <c r="FA210" s="586" t="s">
        <v>76</v>
      </c>
      <c r="FB210" s="608" t="s">
        <v>946</v>
      </c>
      <c r="FC210" s="581" t="s">
        <v>1601</v>
      </c>
      <c r="FD210" s="582"/>
      <c r="FF210" s="612"/>
      <c r="FG210" s="613"/>
      <c r="FH210" s="583">
        <v>15</v>
      </c>
      <c r="FI210" s="584">
        <v>8</v>
      </c>
      <c r="FJ210" s="585">
        <f>DCOUNT($H$20:$AI$4020,$H$20,FH209:FI210)</f>
        <v>0</v>
      </c>
      <c r="FL210" s="138"/>
      <c r="FM210" s="161"/>
      <c r="FN210" s="138"/>
      <c r="FO210" s="161"/>
      <c r="FP210" s="161"/>
      <c r="FQ210" s="161"/>
      <c r="FR210" s="140"/>
      <c r="FS210" s="140"/>
      <c r="FT210" s="354"/>
      <c r="FU210" s="855" t="s">
        <v>1877</v>
      </c>
      <c r="FV210" s="856"/>
      <c r="FW210" s="857"/>
      <c r="FX210" s="85">
        <v>0</v>
      </c>
      <c r="FY210" s="573">
        <v>30</v>
      </c>
      <c r="FZ210" s="493">
        <f>0.4*0.5</f>
        <v>0.2</v>
      </c>
      <c r="GA210" s="494">
        <f>0.08*0.5</f>
        <v>0.04</v>
      </c>
      <c r="GB210" s="87">
        <v>9</v>
      </c>
      <c r="GC210" s="85" t="s">
        <v>391</v>
      </c>
      <c r="GD210" s="85" t="s">
        <v>366</v>
      </c>
      <c r="GE210" s="85" t="s">
        <v>263</v>
      </c>
      <c r="GF210" s="94"/>
      <c r="GM210" s="617"/>
      <c r="GN210" s="111"/>
      <c r="GO210" s="566"/>
    </row>
    <row r="211" spans="1:197" ht="15" customHeight="1" x14ac:dyDescent="0.15">
      <c r="A211" s="38"/>
      <c r="B211" s="38"/>
      <c r="C211" s="38"/>
      <c r="D211" s="38"/>
      <c r="E211" s="38"/>
      <c r="F211" s="38"/>
      <c r="G211" s="38"/>
      <c r="H211" s="412">
        <f t="shared" si="18"/>
        <v>0</v>
      </c>
      <c r="I211" s="47">
        <v>191</v>
      </c>
      <c r="J211" s="48"/>
      <c r="K211" s="48"/>
      <c r="L211" s="47" t="e">
        <f t="shared" si="19"/>
        <v>#N/A</v>
      </c>
      <c r="M211" s="48"/>
      <c r="N211" s="49"/>
      <c r="O211" s="59"/>
      <c r="P211" s="59"/>
      <c r="Q211" s="48"/>
      <c r="R211" s="50" t="s">
        <v>1009</v>
      </c>
      <c r="S211" s="48"/>
      <c r="T211" s="50" t="s">
        <v>1004</v>
      </c>
      <c r="U211" s="48"/>
      <c r="V211" s="47" t="s">
        <v>4102</v>
      </c>
      <c r="W211" s="686"/>
      <c r="X211" s="47"/>
      <c r="Y211" s="48"/>
      <c r="Z211" s="686"/>
      <c r="AA211" s="457"/>
      <c r="AB211" s="51" t="e">
        <f t="shared" si="20"/>
        <v>#N/A</v>
      </c>
      <c r="AC211" s="52">
        <v>191</v>
      </c>
      <c r="AD211" s="457"/>
      <c r="AE211" s="47" t="e">
        <f t="shared" si="21"/>
        <v>#N/A</v>
      </c>
      <c r="AF211" s="48"/>
      <c r="AG211" s="53" t="e">
        <f t="shared" si="22"/>
        <v>#N/A</v>
      </c>
      <c r="AH211" s="36" t="str">
        <f t="shared" si="23"/>
        <v/>
      </c>
      <c r="AI211" s="37" t="str">
        <f t="shared" si="24"/>
        <v/>
      </c>
      <c r="AJ211" s="38"/>
      <c r="AK211" s="38"/>
      <c r="AL211" s="38"/>
      <c r="AM211" s="38"/>
      <c r="AN211" s="38"/>
      <c r="AO211" s="38"/>
      <c r="AP211" s="38"/>
      <c r="AZ211" s="159"/>
      <c r="BA211" s="159"/>
      <c r="BB211" s="159"/>
      <c r="BH211" s="137">
        <v>191</v>
      </c>
      <c r="BI211" s="206"/>
      <c r="BJ211" s="207"/>
      <c r="BK211" s="207"/>
      <c r="BL211" s="207"/>
      <c r="BM211" s="207"/>
      <c r="BN211" s="206"/>
      <c r="BO211" s="208"/>
      <c r="BP211" s="206"/>
      <c r="BQ211" s="458"/>
      <c r="BR211" s="209"/>
      <c r="BS211" s="210"/>
      <c r="BT211" s="208"/>
      <c r="BU211" s="208"/>
      <c r="BV211" s="458"/>
      <c r="BW211" s="209"/>
      <c r="CP211" s="244"/>
      <c r="CQ211" s="282"/>
      <c r="CR211" s="181" t="s">
        <v>85</v>
      </c>
      <c r="CS211" s="253" t="s">
        <v>946</v>
      </c>
      <c r="CT211" s="183"/>
      <c r="CV211" s="159"/>
      <c r="CW211" s="159"/>
      <c r="CX211" s="169"/>
      <c r="CY211" s="169"/>
      <c r="CZ211" s="159"/>
      <c r="DA211" s="159"/>
      <c r="DB211" s="159"/>
      <c r="DC211" s="159"/>
      <c r="DD211" s="150"/>
      <c r="DE211" s="213"/>
      <c r="DF211" s="213"/>
      <c r="DG211" s="595" t="s">
        <v>76</v>
      </c>
      <c r="DH211" s="596" t="s">
        <v>946</v>
      </c>
      <c r="DI211" s="599" t="s">
        <v>1601</v>
      </c>
      <c r="DJ211" s="597"/>
      <c r="DM211" s="213"/>
      <c r="DN211" s="213"/>
      <c r="DO211" s="446" t="s">
        <v>1097</v>
      </c>
      <c r="DP211" s="221">
        <v>0</v>
      </c>
      <c r="DQ211" s="216">
        <v>5</v>
      </c>
      <c r="DR211" s="222">
        <f>DCOUNT($H$20:$AI$4020,$H$20,DO210:DQ211)</f>
        <v>0</v>
      </c>
      <c r="DS211" s="159"/>
      <c r="DT211" s="158"/>
      <c r="DW211" s="225"/>
      <c r="DX211" s="185" t="s">
        <v>3994</v>
      </c>
      <c r="DY211" s="186" t="s">
        <v>452</v>
      </c>
      <c r="DZ211" s="187" t="s">
        <v>946</v>
      </c>
      <c r="EA211" s="188" t="s">
        <v>1601</v>
      </c>
      <c r="EB211" s="189"/>
      <c r="EC211" s="341"/>
      <c r="ED211" s="344"/>
      <c r="EE211" s="232"/>
      <c r="EF211" s="186" t="s">
        <v>1629</v>
      </c>
      <c r="EG211" s="187" t="s">
        <v>946</v>
      </c>
      <c r="EH211" s="188" t="s">
        <v>1601</v>
      </c>
      <c r="EI211" s="189"/>
      <c r="EK211" s="231"/>
      <c r="EL211" s="231"/>
      <c r="EM211" s="186" t="s">
        <v>1629</v>
      </c>
      <c r="EN211" s="187" t="s">
        <v>946</v>
      </c>
      <c r="EO211" s="188" t="s">
        <v>1601</v>
      </c>
      <c r="EP211" s="189"/>
      <c r="EQ211" s="193"/>
      <c r="ER211" s="225"/>
      <c r="ES211" s="151"/>
      <c r="ET211" s="586" t="s">
        <v>76</v>
      </c>
      <c r="EU211" s="587" t="s">
        <v>946</v>
      </c>
      <c r="EV211" s="581" t="s">
        <v>1601</v>
      </c>
      <c r="EW211" s="582"/>
      <c r="EY211" s="273"/>
      <c r="EZ211" s="273"/>
      <c r="FA211" s="609" t="s">
        <v>2971</v>
      </c>
      <c r="FB211" s="591">
        <v>2</v>
      </c>
      <c r="FC211" s="584">
        <v>9</v>
      </c>
      <c r="FD211" s="590">
        <f>DCOUNT($H$20:$AI$4020,$H$20,FA210:FC211)</f>
        <v>0</v>
      </c>
      <c r="FF211" s="612"/>
      <c r="FG211" s="611" t="s">
        <v>4153</v>
      </c>
      <c r="FH211" s="580" t="s">
        <v>742</v>
      </c>
      <c r="FI211" s="581" t="s">
        <v>1602</v>
      </c>
      <c r="FJ211" s="582"/>
      <c r="FL211" s="138"/>
      <c r="FM211" s="193"/>
      <c r="FN211" s="138"/>
      <c r="FO211" s="193"/>
      <c r="FP211" s="193"/>
      <c r="FQ211" s="193"/>
      <c r="FR211" s="140"/>
      <c r="FS211" s="140"/>
      <c r="FT211" s="354"/>
      <c r="FU211" s="855" t="s">
        <v>1878</v>
      </c>
      <c r="FV211" s="856"/>
      <c r="FW211" s="857"/>
      <c r="FX211" s="85">
        <v>0</v>
      </c>
      <c r="FY211" s="573">
        <v>30</v>
      </c>
      <c r="FZ211" s="493">
        <f>0.4*0.25</f>
        <v>0.1</v>
      </c>
      <c r="GA211" s="494">
        <f>0.08*0.25</f>
        <v>0.02</v>
      </c>
      <c r="GB211" s="87">
        <v>9</v>
      </c>
      <c r="GC211" s="85" t="s">
        <v>391</v>
      </c>
      <c r="GD211" s="85" t="s">
        <v>366</v>
      </c>
      <c r="GE211" s="85" t="s">
        <v>264</v>
      </c>
      <c r="GF211" s="94"/>
      <c r="GM211" s="617"/>
      <c r="GN211" s="111"/>
      <c r="GO211" s="566"/>
    </row>
    <row r="212" spans="1:197" ht="15" customHeight="1" x14ac:dyDescent="0.15">
      <c r="A212" s="38"/>
      <c r="B212" s="38"/>
      <c r="C212" s="38"/>
      <c r="D212" s="38"/>
      <c r="E212" s="38"/>
      <c r="F212" s="38"/>
      <c r="G212" s="38"/>
      <c r="H212" s="412">
        <f t="shared" si="18"/>
        <v>0</v>
      </c>
      <c r="I212" s="47">
        <v>192</v>
      </c>
      <c r="J212" s="48"/>
      <c r="K212" s="48"/>
      <c r="L212" s="47" t="e">
        <f t="shared" si="19"/>
        <v>#N/A</v>
      </c>
      <c r="M212" s="48"/>
      <c r="N212" s="49"/>
      <c r="O212" s="59"/>
      <c r="P212" s="59"/>
      <c r="Q212" s="48"/>
      <c r="R212" s="50" t="s">
        <v>1009</v>
      </c>
      <c r="S212" s="48"/>
      <c r="T212" s="50" t="s">
        <v>1004</v>
      </c>
      <c r="U212" s="48"/>
      <c r="V212" s="47" t="s">
        <v>4102</v>
      </c>
      <c r="W212" s="686"/>
      <c r="X212" s="47"/>
      <c r="Y212" s="48"/>
      <c r="Z212" s="686"/>
      <c r="AA212" s="457"/>
      <c r="AB212" s="51" t="e">
        <f t="shared" si="20"/>
        <v>#N/A</v>
      </c>
      <c r="AC212" s="52">
        <v>192</v>
      </c>
      <c r="AD212" s="457"/>
      <c r="AE212" s="47" t="e">
        <f t="shared" si="21"/>
        <v>#N/A</v>
      </c>
      <c r="AF212" s="48"/>
      <c r="AG212" s="53" t="e">
        <f t="shared" si="22"/>
        <v>#N/A</v>
      </c>
      <c r="AH212" s="36" t="str">
        <f t="shared" si="23"/>
        <v/>
      </c>
      <c r="AI212" s="37" t="str">
        <f t="shared" si="24"/>
        <v/>
      </c>
      <c r="AJ212" s="38"/>
      <c r="AK212" s="38"/>
      <c r="AL212" s="38"/>
      <c r="AM212" s="38"/>
      <c r="AN212" s="38"/>
      <c r="AO212" s="38"/>
      <c r="AP212" s="38"/>
      <c r="AZ212" s="159"/>
      <c r="BA212" s="159"/>
      <c r="BB212" s="159"/>
      <c r="BH212" s="137">
        <v>192</v>
      </c>
      <c r="BI212" s="206"/>
      <c r="BJ212" s="207"/>
      <c r="BK212" s="207"/>
      <c r="BL212" s="207"/>
      <c r="BM212" s="207"/>
      <c r="BN212" s="206"/>
      <c r="BO212" s="208"/>
      <c r="BP212" s="206"/>
      <c r="BQ212" s="458"/>
      <c r="BR212" s="209"/>
      <c r="BS212" s="210"/>
      <c r="BT212" s="208"/>
      <c r="BU212" s="208"/>
      <c r="BV212" s="458"/>
      <c r="BW212" s="209"/>
      <c r="CP212" s="244"/>
      <c r="CQ212" s="282"/>
      <c r="CR212" s="224" t="s">
        <v>1547</v>
      </c>
      <c r="CS212" s="258">
        <v>0</v>
      </c>
      <c r="CT212" s="178">
        <f>DCOUNT($H$20:$AI$4020,"入力ﾁｪｯｸ",CR211:CS212)</f>
        <v>0</v>
      </c>
      <c r="CV212" s="159"/>
      <c r="CW212" s="159"/>
      <c r="CX212" s="169"/>
      <c r="CY212" s="169"/>
      <c r="CZ212" s="159"/>
      <c r="DA212" s="159"/>
      <c r="DB212" s="159"/>
      <c r="DC212" s="159"/>
      <c r="DD212" s="150"/>
      <c r="DE212" s="213"/>
      <c r="DF212" s="213"/>
      <c r="DG212" s="598" t="s">
        <v>3078</v>
      </c>
      <c r="DH212" s="597">
        <v>0</v>
      </c>
      <c r="DI212" s="599">
        <v>8</v>
      </c>
      <c r="DJ212" s="619">
        <f>DCOUNT($H$20:$AI$4020,$H$20,DG211:DI212)</f>
        <v>0</v>
      </c>
      <c r="DM212" s="213"/>
      <c r="DN212" s="213"/>
      <c r="DO212" s="181" t="s">
        <v>452</v>
      </c>
      <c r="DP212" s="182" t="s">
        <v>946</v>
      </c>
      <c r="DQ212" s="178" t="s">
        <v>1601</v>
      </c>
      <c r="DR212" s="183"/>
      <c r="DS212" s="158"/>
      <c r="DT212" s="159"/>
      <c r="DW212" s="225"/>
      <c r="DX212" s="331">
        <f>SUM(EB211:EB258)</f>
        <v>0</v>
      </c>
      <c r="DY212" s="227" t="s">
        <v>118</v>
      </c>
      <c r="DZ212" s="228">
        <v>0</v>
      </c>
      <c r="EA212" s="229">
        <v>8</v>
      </c>
      <c r="EB212" s="230">
        <f>DCOUNT($H$20:$AI$4020,$H$20,DY211:EA212)</f>
        <v>0</v>
      </c>
      <c r="EC212" s="230"/>
      <c r="ED212" s="344"/>
      <c r="EE212" s="232"/>
      <c r="EF212" s="227" t="s">
        <v>449</v>
      </c>
      <c r="EG212" s="228">
        <v>0</v>
      </c>
      <c r="EH212" s="229">
        <v>5</v>
      </c>
      <c r="EI212" s="230">
        <f>DCOUNT($H$20:$AI$4020,$H$20,EF211:EH212)</f>
        <v>0</v>
      </c>
      <c r="EK212" s="231"/>
      <c r="EL212" s="231"/>
      <c r="EM212" s="227" t="s">
        <v>332</v>
      </c>
      <c r="EN212" s="228">
        <v>0</v>
      </c>
      <c r="EO212" s="229">
        <v>4</v>
      </c>
      <c r="EP212" s="234">
        <f>DCOUNT($H$20:$AI$4020,$H$20,EM211:EO212)</f>
        <v>0</v>
      </c>
      <c r="EQ212" s="161"/>
      <c r="ER212" s="225"/>
      <c r="ES212" s="151"/>
      <c r="ET212" s="588" t="s">
        <v>2959</v>
      </c>
      <c r="EU212" s="589">
        <v>0</v>
      </c>
      <c r="EV212" s="584">
        <v>4</v>
      </c>
      <c r="EW212" s="590">
        <f>DCOUNT($H$20:$AI$4020,$H$20,ET210:EV212)</f>
        <v>0</v>
      </c>
      <c r="FF212" s="614"/>
      <c r="FG212" s="613"/>
      <c r="FH212" s="583">
        <v>15</v>
      </c>
      <c r="FI212" s="584">
        <v>9</v>
      </c>
      <c r="FJ212" s="585">
        <f>DCOUNT($H$20:$AI$4020,$H$20,FH211:FI212)</f>
        <v>0</v>
      </c>
      <c r="FL212" s="138"/>
      <c r="FM212" s="161"/>
      <c r="FN212" s="138"/>
      <c r="FO212" s="161"/>
      <c r="FP212" s="161"/>
      <c r="FQ212" s="161"/>
      <c r="FR212" s="140"/>
      <c r="FS212" s="140"/>
      <c r="FT212" s="354"/>
      <c r="FU212" s="855" t="s">
        <v>1879</v>
      </c>
      <c r="FV212" s="856"/>
      <c r="FW212" s="857"/>
      <c r="FX212" s="85">
        <v>1.7</v>
      </c>
      <c r="FY212" s="85">
        <v>2.5</v>
      </c>
      <c r="FZ212" s="493">
        <f>0.7*0.75</f>
        <v>0.52499999999999991</v>
      </c>
      <c r="GA212" s="494">
        <f>0.09*0.75</f>
        <v>6.7500000000000004E-2</v>
      </c>
      <c r="GB212" s="87">
        <v>9</v>
      </c>
      <c r="GC212" s="85" t="s">
        <v>391</v>
      </c>
      <c r="GD212" s="85" t="s">
        <v>1721</v>
      </c>
      <c r="GE212" s="85" t="s">
        <v>262</v>
      </c>
      <c r="GF212" s="94"/>
      <c r="GM212" s="617"/>
      <c r="GN212" s="111"/>
      <c r="GO212" s="566"/>
    </row>
    <row r="213" spans="1:197" ht="15" customHeight="1" x14ac:dyDescent="0.15">
      <c r="A213" s="38"/>
      <c r="B213" s="38"/>
      <c r="C213" s="38"/>
      <c r="D213" s="38"/>
      <c r="E213" s="38"/>
      <c r="F213" s="38"/>
      <c r="G213" s="38"/>
      <c r="H213" s="412">
        <f t="shared" si="18"/>
        <v>0</v>
      </c>
      <c r="I213" s="47">
        <v>193</v>
      </c>
      <c r="J213" s="48"/>
      <c r="K213" s="48"/>
      <c r="L213" s="47" t="e">
        <f t="shared" si="19"/>
        <v>#N/A</v>
      </c>
      <c r="M213" s="48"/>
      <c r="N213" s="49"/>
      <c r="O213" s="59"/>
      <c r="P213" s="59"/>
      <c r="Q213" s="48"/>
      <c r="R213" s="50" t="s">
        <v>1009</v>
      </c>
      <c r="S213" s="48"/>
      <c r="T213" s="50" t="s">
        <v>1004</v>
      </c>
      <c r="U213" s="48"/>
      <c r="V213" s="47" t="s">
        <v>4102</v>
      </c>
      <c r="W213" s="686"/>
      <c r="X213" s="47"/>
      <c r="Y213" s="48"/>
      <c r="Z213" s="686"/>
      <c r="AA213" s="457"/>
      <c r="AB213" s="51" t="e">
        <f t="shared" si="20"/>
        <v>#N/A</v>
      </c>
      <c r="AC213" s="52">
        <v>193</v>
      </c>
      <c r="AD213" s="457"/>
      <c r="AE213" s="47" t="e">
        <f t="shared" si="21"/>
        <v>#N/A</v>
      </c>
      <c r="AF213" s="48"/>
      <c r="AG213" s="53" t="e">
        <f t="shared" si="22"/>
        <v>#N/A</v>
      </c>
      <c r="AH213" s="36" t="str">
        <f t="shared" si="23"/>
        <v/>
      </c>
      <c r="AI213" s="37" t="str">
        <f t="shared" si="24"/>
        <v/>
      </c>
      <c r="AJ213" s="38"/>
      <c r="AK213" s="38"/>
      <c r="AL213" s="38"/>
      <c r="AM213" s="38"/>
      <c r="AN213" s="38"/>
      <c r="AO213" s="38"/>
      <c r="AP213" s="38"/>
      <c r="AZ213" s="159"/>
      <c r="BA213" s="159"/>
      <c r="BB213" s="159"/>
      <c r="BH213" s="137">
        <v>193</v>
      </c>
      <c r="BI213" s="206"/>
      <c r="BJ213" s="207"/>
      <c r="BK213" s="207"/>
      <c r="BL213" s="207"/>
      <c r="BM213" s="207"/>
      <c r="BN213" s="206"/>
      <c r="BO213" s="208"/>
      <c r="BP213" s="206"/>
      <c r="BQ213" s="458"/>
      <c r="BR213" s="209"/>
      <c r="BS213" s="210"/>
      <c r="BT213" s="208"/>
      <c r="BU213" s="208"/>
      <c r="BV213" s="458"/>
      <c r="BW213" s="209"/>
      <c r="CP213" s="218"/>
      <c r="CQ213" s="287"/>
      <c r="CR213" s="181" t="s">
        <v>172</v>
      </c>
      <c r="CS213" s="253" t="s">
        <v>946</v>
      </c>
      <c r="CT213" s="183"/>
      <c r="CV213" s="159"/>
      <c r="CW213" s="159"/>
      <c r="CX213" s="169"/>
      <c r="CY213" s="169"/>
      <c r="CZ213" s="159"/>
      <c r="DA213" s="159"/>
      <c r="DB213" s="159"/>
      <c r="DC213" s="159"/>
      <c r="DD213" s="150"/>
      <c r="DE213" s="213"/>
      <c r="DF213" s="213"/>
      <c r="DG213" s="595" t="s">
        <v>76</v>
      </c>
      <c r="DH213" s="596" t="s">
        <v>946</v>
      </c>
      <c r="DI213" s="599" t="s">
        <v>1601</v>
      </c>
      <c r="DJ213" s="597"/>
      <c r="DM213" s="213"/>
      <c r="DN213" s="213"/>
      <c r="DO213" s="446" t="s">
        <v>1098</v>
      </c>
      <c r="DP213" s="221">
        <v>0</v>
      </c>
      <c r="DQ213" s="216">
        <v>5</v>
      </c>
      <c r="DR213" s="222">
        <f>DCOUNT($H$20:$AI$4020,$H$20,DO212:DQ213)</f>
        <v>0</v>
      </c>
      <c r="DS213" s="159"/>
      <c r="DT213" s="158"/>
      <c r="DW213" s="225"/>
      <c r="DX213" s="331"/>
      <c r="DY213" s="186" t="s">
        <v>452</v>
      </c>
      <c r="DZ213" s="187" t="s">
        <v>946</v>
      </c>
      <c r="EA213" s="188" t="s">
        <v>1601</v>
      </c>
      <c r="EB213" s="189"/>
      <c r="EC213" s="341"/>
      <c r="ED213" s="344"/>
      <c r="EE213" s="232"/>
      <c r="EF213" s="186" t="s">
        <v>1629</v>
      </c>
      <c r="EG213" s="187" t="s">
        <v>946</v>
      </c>
      <c r="EH213" s="188" t="s">
        <v>1601</v>
      </c>
      <c r="EI213" s="189"/>
      <c r="EK213" s="231"/>
      <c r="EL213" s="231"/>
      <c r="EM213" s="186" t="s">
        <v>1629</v>
      </c>
      <c r="EN213" s="187" t="s">
        <v>946</v>
      </c>
      <c r="EO213" s="188" t="s">
        <v>1601</v>
      </c>
      <c r="EP213" s="189"/>
      <c r="EQ213" s="193"/>
      <c r="ER213" s="225"/>
      <c r="ES213" s="151"/>
      <c r="ET213" s="586" t="s">
        <v>76</v>
      </c>
      <c r="EU213" s="587" t="s">
        <v>946</v>
      </c>
      <c r="EV213" s="581" t="s">
        <v>1601</v>
      </c>
      <c r="EW213" s="582"/>
      <c r="EY213" s="607" t="s">
        <v>2844</v>
      </c>
      <c r="EZ213" s="606" t="s">
        <v>4154</v>
      </c>
      <c r="FA213" s="586" t="s">
        <v>76</v>
      </c>
      <c r="FB213" s="608" t="s">
        <v>946</v>
      </c>
      <c r="FC213" s="581" t="s">
        <v>1601</v>
      </c>
      <c r="FD213" s="582"/>
      <c r="FI213" s="138"/>
      <c r="FL213" s="138"/>
      <c r="FM213" s="193"/>
      <c r="FN213" s="138"/>
      <c r="FO213" s="193"/>
      <c r="FP213" s="193"/>
      <c r="FQ213" s="193"/>
      <c r="FR213" s="140"/>
      <c r="FS213" s="140"/>
      <c r="FT213" s="354"/>
      <c r="FU213" s="855" t="s">
        <v>1880</v>
      </c>
      <c r="FV213" s="856"/>
      <c r="FW213" s="857"/>
      <c r="FX213" s="85">
        <v>1.7</v>
      </c>
      <c r="FY213" s="85">
        <v>2.5</v>
      </c>
      <c r="FZ213" s="493">
        <f>0.7*0.5</f>
        <v>0.35</v>
      </c>
      <c r="GA213" s="494">
        <f>0.09*0.5</f>
        <v>4.4999999999999998E-2</v>
      </c>
      <c r="GB213" s="87">
        <v>9</v>
      </c>
      <c r="GC213" s="85" t="s">
        <v>391</v>
      </c>
      <c r="GD213" s="85" t="s">
        <v>1721</v>
      </c>
      <c r="GE213" s="85" t="s">
        <v>263</v>
      </c>
      <c r="GF213" s="94"/>
      <c r="GM213" s="616"/>
      <c r="GN213" s="111"/>
      <c r="GO213" s="566"/>
    </row>
    <row r="214" spans="1:197" ht="15" customHeight="1" x14ac:dyDescent="0.15">
      <c r="A214" s="38"/>
      <c r="B214" s="38"/>
      <c r="C214" s="38"/>
      <c r="D214" s="38"/>
      <c r="E214" s="38"/>
      <c r="F214" s="38"/>
      <c r="G214" s="38"/>
      <c r="H214" s="412">
        <f t="shared" si="18"/>
        <v>0</v>
      </c>
      <c r="I214" s="47">
        <v>194</v>
      </c>
      <c r="J214" s="48"/>
      <c r="K214" s="48"/>
      <c r="L214" s="47" t="e">
        <f t="shared" si="19"/>
        <v>#N/A</v>
      </c>
      <c r="M214" s="48"/>
      <c r="N214" s="49"/>
      <c r="O214" s="59"/>
      <c r="P214" s="59"/>
      <c r="Q214" s="48"/>
      <c r="R214" s="50" t="s">
        <v>1009</v>
      </c>
      <c r="S214" s="48"/>
      <c r="T214" s="50" t="s">
        <v>1004</v>
      </c>
      <c r="U214" s="48"/>
      <c r="V214" s="47" t="s">
        <v>4102</v>
      </c>
      <c r="W214" s="686"/>
      <c r="X214" s="47"/>
      <c r="Y214" s="48"/>
      <c r="Z214" s="686"/>
      <c r="AA214" s="457"/>
      <c r="AB214" s="51" t="e">
        <f t="shared" si="20"/>
        <v>#N/A</v>
      </c>
      <c r="AC214" s="52">
        <v>194</v>
      </c>
      <c r="AD214" s="457"/>
      <c r="AE214" s="47" t="e">
        <f t="shared" si="21"/>
        <v>#N/A</v>
      </c>
      <c r="AF214" s="48"/>
      <c r="AG214" s="53" t="e">
        <f t="shared" si="22"/>
        <v>#N/A</v>
      </c>
      <c r="AH214" s="36" t="str">
        <f t="shared" si="23"/>
        <v/>
      </c>
      <c r="AI214" s="37" t="str">
        <f t="shared" si="24"/>
        <v/>
      </c>
      <c r="AJ214" s="38"/>
      <c r="AK214" s="38"/>
      <c r="AL214" s="38"/>
      <c r="AM214" s="38"/>
      <c r="AN214" s="38"/>
      <c r="AO214" s="38"/>
      <c r="AP214" s="38"/>
      <c r="AZ214" s="159"/>
      <c r="BA214" s="159"/>
      <c r="BB214" s="159"/>
      <c r="BH214" s="137">
        <v>194</v>
      </c>
      <c r="BI214" s="206"/>
      <c r="BJ214" s="207"/>
      <c r="BK214" s="207"/>
      <c r="BL214" s="207"/>
      <c r="BM214" s="207"/>
      <c r="BN214" s="206"/>
      <c r="BO214" s="208"/>
      <c r="BP214" s="206"/>
      <c r="BQ214" s="458"/>
      <c r="BR214" s="209"/>
      <c r="BS214" s="210"/>
      <c r="BT214" s="208"/>
      <c r="BU214" s="208"/>
      <c r="BV214" s="458"/>
      <c r="BW214" s="209"/>
      <c r="CP214" s="218"/>
      <c r="CQ214" s="287"/>
      <c r="CR214" s="224" t="s">
        <v>1552</v>
      </c>
      <c r="CS214" s="258">
        <v>0</v>
      </c>
      <c r="CT214" s="178">
        <f>DCOUNT($H$20:$AI$4020,"入力ﾁｪｯｸ",CR213:CS214)</f>
        <v>0</v>
      </c>
      <c r="CV214" s="159"/>
      <c r="CW214" s="159"/>
      <c r="CX214" s="169"/>
      <c r="CY214" s="169"/>
      <c r="CZ214" s="159"/>
      <c r="DA214" s="159"/>
      <c r="DB214" s="159"/>
      <c r="DC214" s="159"/>
      <c r="DD214" s="150"/>
      <c r="DE214" s="213"/>
      <c r="DF214" s="213"/>
      <c r="DG214" s="598" t="s">
        <v>3079</v>
      </c>
      <c r="DH214" s="597">
        <v>0</v>
      </c>
      <c r="DI214" s="599">
        <v>8</v>
      </c>
      <c r="DJ214" s="619">
        <f>DCOUNT($H$20:$AI$4020,$H$20,DG213:DI214)</f>
        <v>0</v>
      </c>
      <c r="DM214" s="213"/>
      <c r="DN214" s="213"/>
      <c r="DO214" s="595" t="s">
        <v>76</v>
      </c>
      <c r="DP214" s="624" t="s">
        <v>946</v>
      </c>
      <c r="DQ214" s="599" t="s">
        <v>1601</v>
      </c>
      <c r="DR214" s="597"/>
      <c r="DS214" s="158"/>
      <c r="DT214" s="159"/>
      <c r="DW214" s="225"/>
      <c r="DX214" s="331"/>
      <c r="DY214" s="227" t="s">
        <v>120</v>
      </c>
      <c r="DZ214" s="228">
        <v>0</v>
      </c>
      <c r="EA214" s="229">
        <v>8</v>
      </c>
      <c r="EB214" s="230">
        <f>DCOUNT($H$20:$AI$4020,$H$20,DY213:EA214)</f>
        <v>0</v>
      </c>
      <c r="EC214" s="230"/>
      <c r="ED214" s="344"/>
      <c r="EE214" s="232"/>
      <c r="EF214" s="227" t="s">
        <v>450</v>
      </c>
      <c r="EG214" s="228">
        <v>0</v>
      </c>
      <c r="EH214" s="229">
        <v>5</v>
      </c>
      <c r="EI214" s="230">
        <f>DCOUNT($H$20:$AI$4020,$H$20,EF213:EH214)</f>
        <v>0</v>
      </c>
      <c r="EK214" s="231"/>
      <c r="EL214" s="231"/>
      <c r="EM214" s="227" t="s">
        <v>334</v>
      </c>
      <c r="EN214" s="228">
        <v>0</v>
      </c>
      <c r="EO214" s="229">
        <v>4</v>
      </c>
      <c r="EP214" s="234">
        <f>DCOUNT($H$20:$AI$4020,$H$20,EM213:EO214)</f>
        <v>0</v>
      </c>
      <c r="EQ214" s="161"/>
      <c r="ER214" s="225"/>
      <c r="ES214" s="151"/>
      <c r="ET214" s="588" t="s">
        <v>2960</v>
      </c>
      <c r="EU214" s="589">
        <v>0</v>
      </c>
      <c r="EV214" s="584">
        <v>4</v>
      </c>
      <c r="EW214" s="590">
        <f>DCOUNT($H$20:$AI$4020,$H$20,ET213:EV214)</f>
        <v>0</v>
      </c>
      <c r="EY214" s="615" t="s">
        <v>2845</v>
      </c>
      <c r="EZ214" s="226">
        <f>SUM(FD213:FD246)</f>
        <v>0</v>
      </c>
      <c r="FA214" s="609" t="s">
        <v>2972</v>
      </c>
      <c r="FB214" s="591">
        <v>0</v>
      </c>
      <c r="FC214" s="584">
        <v>4</v>
      </c>
      <c r="FD214" s="592">
        <f>DCOUNT($H$20:$AI$4020,$H$20,FA213:FC214)</f>
        <v>0</v>
      </c>
      <c r="FI214" s="138"/>
      <c r="FL214" s="138"/>
      <c r="FM214" s="161"/>
      <c r="FN214" s="138"/>
      <c r="FO214" s="161"/>
      <c r="FP214" s="161"/>
      <c r="FQ214" s="161"/>
      <c r="FR214" s="140"/>
      <c r="FS214" s="140"/>
      <c r="FT214" s="354"/>
      <c r="FU214" s="855" t="s">
        <v>1881</v>
      </c>
      <c r="FV214" s="856"/>
      <c r="FW214" s="857"/>
      <c r="FX214" s="85">
        <v>1.7</v>
      </c>
      <c r="FY214" s="85">
        <v>2.5</v>
      </c>
      <c r="FZ214" s="493">
        <f>0.7*0.25</f>
        <v>0.17499999999999999</v>
      </c>
      <c r="GA214" s="494">
        <f>0.09*0.25</f>
        <v>2.2499999999999999E-2</v>
      </c>
      <c r="GB214" s="87">
        <v>9</v>
      </c>
      <c r="GC214" s="85" t="s">
        <v>391</v>
      </c>
      <c r="GD214" s="85" t="s">
        <v>1721</v>
      </c>
      <c r="GE214" s="85" t="s">
        <v>264</v>
      </c>
      <c r="GF214" s="94"/>
      <c r="GM214" s="617"/>
      <c r="GN214" s="111"/>
      <c r="GO214" s="566"/>
    </row>
    <row r="215" spans="1:197" ht="15" customHeight="1" x14ac:dyDescent="0.15">
      <c r="A215" s="38"/>
      <c r="B215" s="38"/>
      <c r="C215" s="38"/>
      <c r="D215" s="38"/>
      <c r="E215" s="38"/>
      <c r="F215" s="38"/>
      <c r="G215" s="38"/>
      <c r="H215" s="412">
        <f t="shared" ref="H215:H220" si="25">IF(K215=" "," ",COUNT(K215))</f>
        <v>0</v>
      </c>
      <c r="I215" s="47">
        <v>195</v>
      </c>
      <c r="J215" s="48"/>
      <c r="K215" s="48"/>
      <c r="L215" s="47" t="e">
        <f t="shared" ref="L215:L220" si="26">LOOKUP(K215,$K$7:$K$16,$L$7:$L$16)</f>
        <v>#N/A</v>
      </c>
      <c r="M215" s="48"/>
      <c r="N215" s="49"/>
      <c r="O215" s="59"/>
      <c r="P215" s="59"/>
      <c r="Q215" s="48"/>
      <c r="R215" s="50" t="s">
        <v>1009</v>
      </c>
      <c r="S215" s="48"/>
      <c r="T215" s="50" t="s">
        <v>1004</v>
      </c>
      <c r="U215" s="48"/>
      <c r="V215" s="47" t="s">
        <v>4102</v>
      </c>
      <c r="W215" s="686"/>
      <c r="X215" s="47"/>
      <c r="Y215" s="48"/>
      <c r="Z215" s="686"/>
      <c r="AA215" s="457"/>
      <c r="AB215" s="51" t="e">
        <f t="shared" ref="AB215:AB220" si="27">LOOKUP(AA215,$AA$13:$AA$16,$AB$13:$AB$16)</f>
        <v>#N/A</v>
      </c>
      <c r="AC215" s="52">
        <v>195</v>
      </c>
      <c r="AD215" s="457"/>
      <c r="AE215" s="47" t="e">
        <f t="shared" ref="AE215:AE220" si="28">LOOKUP(AD215,$AD$13:$AD$16,$AE$13:$AE$16)</f>
        <v>#N/A</v>
      </c>
      <c r="AF215" s="48"/>
      <c r="AG215" s="53" t="e">
        <f t="shared" ref="AG215:AG220" si="29">LOOKUP(AF215,$AF$2:$AF$16,$AG$2:$AG$16 )</f>
        <v>#N/A</v>
      </c>
      <c r="AH215" s="36" t="str">
        <f t="shared" ref="AH215:AH278" si="30">UPPER(N215)</f>
        <v/>
      </c>
      <c r="AI215" s="37" t="str">
        <f t="shared" ref="AI215:AI278" si="31">DBCS(AH215)</f>
        <v/>
      </c>
      <c r="AJ215" s="38"/>
      <c r="AK215" s="38"/>
      <c r="AL215" s="38"/>
      <c r="AM215" s="38"/>
      <c r="AN215" s="38"/>
      <c r="AO215" s="38"/>
      <c r="AP215" s="38"/>
      <c r="AZ215" s="159"/>
      <c r="BA215" s="159"/>
      <c r="BB215" s="159"/>
      <c r="BH215" s="137">
        <v>195</v>
      </c>
      <c r="BI215" s="206"/>
      <c r="BJ215" s="207"/>
      <c r="BK215" s="207"/>
      <c r="BL215" s="207"/>
      <c r="BM215" s="207"/>
      <c r="BN215" s="206"/>
      <c r="BO215" s="208"/>
      <c r="BP215" s="206"/>
      <c r="BQ215" s="458"/>
      <c r="BR215" s="209"/>
      <c r="BS215" s="210"/>
      <c r="BT215" s="208"/>
      <c r="BU215" s="208"/>
      <c r="BV215" s="458"/>
      <c r="BW215" s="209"/>
      <c r="CP215" s="218"/>
      <c r="CQ215" s="287"/>
      <c r="CR215" s="181" t="s">
        <v>1553</v>
      </c>
      <c r="CS215" s="253" t="s">
        <v>946</v>
      </c>
      <c r="CT215" s="183"/>
      <c r="CV215" s="159"/>
      <c r="CW215" s="159"/>
      <c r="CX215" s="169"/>
      <c r="CY215" s="169"/>
      <c r="CZ215" s="159"/>
      <c r="DA215" s="159"/>
      <c r="DB215" s="159"/>
      <c r="DC215" s="159"/>
      <c r="DD215" s="150"/>
      <c r="DE215" s="213"/>
      <c r="DF215" s="213"/>
      <c r="DG215" s="595" t="s">
        <v>76</v>
      </c>
      <c r="DH215" s="596" t="s">
        <v>946</v>
      </c>
      <c r="DI215" s="599" t="s">
        <v>1601</v>
      </c>
      <c r="DJ215" s="597"/>
      <c r="DM215" s="213"/>
      <c r="DN215" s="213"/>
      <c r="DO215" s="598" t="s">
        <v>2906</v>
      </c>
      <c r="DP215" s="625">
        <v>0</v>
      </c>
      <c r="DQ215" s="599">
        <v>5</v>
      </c>
      <c r="DR215" s="619">
        <f>DCOUNT($H$20:$AI$4020,$H$20,DO214:DQ215)</f>
        <v>0</v>
      </c>
      <c r="DS215" s="159"/>
      <c r="DT215" s="158"/>
      <c r="DW215" s="225"/>
      <c r="DX215" s="331"/>
      <c r="DY215" s="186" t="s">
        <v>452</v>
      </c>
      <c r="DZ215" s="187" t="s">
        <v>946</v>
      </c>
      <c r="EA215" s="188" t="s">
        <v>1601</v>
      </c>
      <c r="EB215" s="189"/>
      <c r="EC215" s="341"/>
      <c r="ED215" s="344"/>
      <c r="EE215" s="232"/>
      <c r="EF215" s="186" t="s">
        <v>1629</v>
      </c>
      <c r="EG215" s="187" t="s">
        <v>946</v>
      </c>
      <c r="EH215" s="188" t="s">
        <v>1601</v>
      </c>
      <c r="EI215" s="189"/>
      <c r="EK215" s="231"/>
      <c r="EL215" s="231"/>
      <c r="EM215" s="186" t="s">
        <v>1629</v>
      </c>
      <c r="EN215" s="187" t="s">
        <v>946</v>
      </c>
      <c r="EO215" s="188" t="s">
        <v>1601</v>
      </c>
      <c r="EP215" s="189"/>
      <c r="EQ215" s="193"/>
      <c r="ER215" s="344"/>
      <c r="ES215" s="151"/>
      <c r="ET215" s="586" t="s">
        <v>76</v>
      </c>
      <c r="EU215" s="587" t="s">
        <v>946</v>
      </c>
      <c r="EV215" s="581" t="s">
        <v>1601</v>
      </c>
      <c r="EW215" s="582"/>
      <c r="EY215" s="225"/>
      <c r="EZ215" s="225"/>
      <c r="FA215" s="586" t="s">
        <v>76</v>
      </c>
      <c r="FB215" s="608" t="s">
        <v>946</v>
      </c>
      <c r="FC215" s="581" t="s">
        <v>1601</v>
      </c>
      <c r="FD215" s="582"/>
      <c r="FI215" s="138"/>
      <c r="FL215" s="138"/>
      <c r="FM215" s="193"/>
      <c r="FN215" s="138"/>
      <c r="FO215" s="193"/>
      <c r="FP215" s="193"/>
      <c r="FQ215" s="193"/>
      <c r="FR215" s="140"/>
      <c r="FS215" s="140"/>
      <c r="FT215" s="354"/>
      <c r="FU215" s="855" t="s">
        <v>1882</v>
      </c>
      <c r="FV215" s="856"/>
      <c r="FW215" s="857"/>
      <c r="FX215" s="85">
        <v>2.5</v>
      </c>
      <c r="FY215" s="85">
        <v>3.5</v>
      </c>
      <c r="FZ215" s="493">
        <f>0.7*0.75</f>
        <v>0.52499999999999991</v>
      </c>
      <c r="GA215" s="494">
        <f>0.09*0.75</f>
        <v>6.7500000000000004E-2</v>
      </c>
      <c r="GB215" s="87">
        <v>9</v>
      </c>
      <c r="GC215" s="85" t="s">
        <v>391</v>
      </c>
      <c r="GD215" s="85" t="s">
        <v>1721</v>
      </c>
      <c r="GE215" s="85" t="s">
        <v>262</v>
      </c>
      <c r="GF215" s="94"/>
      <c r="GM215" s="617"/>
      <c r="GN215" s="111"/>
      <c r="GO215" s="566"/>
    </row>
    <row r="216" spans="1:197" ht="15" customHeight="1" x14ac:dyDescent="0.15">
      <c r="A216" s="38"/>
      <c r="B216" s="38"/>
      <c r="C216" s="38"/>
      <c r="D216" s="38"/>
      <c r="E216" s="38"/>
      <c r="F216" s="38"/>
      <c r="G216" s="38"/>
      <c r="H216" s="412">
        <f t="shared" si="25"/>
        <v>0</v>
      </c>
      <c r="I216" s="47">
        <v>196</v>
      </c>
      <c r="J216" s="48"/>
      <c r="K216" s="48"/>
      <c r="L216" s="47" t="e">
        <f t="shared" si="26"/>
        <v>#N/A</v>
      </c>
      <c r="M216" s="48"/>
      <c r="N216" s="49"/>
      <c r="O216" s="59"/>
      <c r="P216" s="59"/>
      <c r="Q216" s="48"/>
      <c r="R216" s="50" t="s">
        <v>1009</v>
      </c>
      <c r="S216" s="48"/>
      <c r="T216" s="50" t="s">
        <v>1004</v>
      </c>
      <c r="U216" s="48"/>
      <c r="V216" s="47" t="s">
        <v>4102</v>
      </c>
      <c r="W216" s="686"/>
      <c r="X216" s="47"/>
      <c r="Y216" s="48"/>
      <c r="Z216" s="686"/>
      <c r="AA216" s="457"/>
      <c r="AB216" s="51" t="e">
        <f t="shared" si="27"/>
        <v>#N/A</v>
      </c>
      <c r="AC216" s="52">
        <v>196</v>
      </c>
      <c r="AD216" s="457"/>
      <c r="AE216" s="47" t="e">
        <f t="shared" si="28"/>
        <v>#N/A</v>
      </c>
      <c r="AF216" s="48"/>
      <c r="AG216" s="53" t="e">
        <f t="shared" si="29"/>
        <v>#N/A</v>
      </c>
      <c r="AH216" s="36" t="str">
        <f t="shared" si="30"/>
        <v/>
      </c>
      <c r="AI216" s="37" t="str">
        <f t="shared" si="31"/>
        <v/>
      </c>
      <c r="AJ216" s="38"/>
      <c r="AK216" s="38"/>
      <c r="AL216" s="38"/>
      <c r="AM216" s="38"/>
      <c r="AN216" s="38"/>
      <c r="AO216" s="38"/>
      <c r="AP216" s="38"/>
      <c r="AZ216" s="159"/>
      <c r="BA216" s="159"/>
      <c r="BB216" s="159"/>
      <c r="BH216" s="137">
        <v>196</v>
      </c>
      <c r="BI216" s="206"/>
      <c r="BJ216" s="207"/>
      <c r="BK216" s="207"/>
      <c r="BL216" s="207"/>
      <c r="BM216" s="207"/>
      <c r="BN216" s="206"/>
      <c r="BO216" s="208"/>
      <c r="BP216" s="206"/>
      <c r="BQ216" s="458"/>
      <c r="BR216" s="209"/>
      <c r="BS216" s="210"/>
      <c r="BT216" s="208"/>
      <c r="BU216" s="208"/>
      <c r="BV216" s="458"/>
      <c r="BW216" s="209"/>
      <c r="CP216" s="218"/>
      <c r="CQ216" s="287"/>
      <c r="CR216" s="224" t="s">
        <v>1554</v>
      </c>
      <c r="CS216" s="258">
        <v>0</v>
      </c>
      <c r="CT216" s="178">
        <f>DCOUNT($H$20:$AI$4020,"入力ﾁｪｯｸ",CR215:CS216)</f>
        <v>0</v>
      </c>
      <c r="CV216" s="159"/>
      <c r="CW216" s="159"/>
      <c r="CX216" s="169"/>
      <c r="CY216" s="169"/>
      <c r="CZ216" s="159"/>
      <c r="DA216" s="159"/>
      <c r="DB216" s="159"/>
      <c r="DC216" s="159"/>
      <c r="DD216" s="150"/>
      <c r="DE216" s="213"/>
      <c r="DF216" s="213"/>
      <c r="DG216" s="598" t="s">
        <v>3080</v>
      </c>
      <c r="DH216" s="597">
        <v>0</v>
      </c>
      <c r="DI216" s="599">
        <v>8</v>
      </c>
      <c r="DJ216" s="619">
        <f>DCOUNT($H$20:$AI$4020,$H$20,DG215:DI216)</f>
        <v>0</v>
      </c>
      <c r="DM216" s="213"/>
      <c r="DN216" s="213"/>
      <c r="DO216" s="595" t="s">
        <v>76</v>
      </c>
      <c r="DP216" s="624" t="s">
        <v>946</v>
      </c>
      <c r="DQ216" s="599" t="s">
        <v>1601</v>
      </c>
      <c r="DR216" s="597"/>
      <c r="DS216" s="158"/>
      <c r="DT216" s="159"/>
      <c r="DW216" s="225"/>
      <c r="DX216" s="331"/>
      <c r="DY216" s="227" t="s">
        <v>122</v>
      </c>
      <c r="DZ216" s="228">
        <v>0</v>
      </c>
      <c r="EA216" s="229">
        <v>8</v>
      </c>
      <c r="EB216" s="230">
        <f>DCOUNT($H$20:$AI$4020,$H$20,DY215:EA216)</f>
        <v>0</v>
      </c>
      <c r="EC216" s="230"/>
      <c r="ED216" s="344"/>
      <c r="EE216" s="232"/>
      <c r="EF216" s="227" t="s">
        <v>451</v>
      </c>
      <c r="EG216" s="228">
        <v>0</v>
      </c>
      <c r="EH216" s="229">
        <v>5</v>
      </c>
      <c r="EI216" s="230">
        <f>DCOUNT($H$20:$AI$4020,$H$20,EF215:EH216)</f>
        <v>0</v>
      </c>
      <c r="EK216" s="231"/>
      <c r="EL216" s="225"/>
      <c r="EM216" s="227" t="s">
        <v>335</v>
      </c>
      <c r="EN216" s="228">
        <v>0</v>
      </c>
      <c r="EO216" s="229">
        <v>4</v>
      </c>
      <c r="EP216" s="234">
        <f>DCOUNT($H$20:$AI$4020,$H$20,EM215:EO216)</f>
        <v>0</v>
      </c>
      <c r="EQ216" s="161"/>
      <c r="ER216" s="344"/>
      <c r="ES216" s="151"/>
      <c r="ET216" s="588" t="s">
        <v>2964</v>
      </c>
      <c r="EU216" s="589">
        <v>0</v>
      </c>
      <c r="EV216" s="584">
        <v>4</v>
      </c>
      <c r="EW216" s="590">
        <f>DCOUNT($H$20:$AI$4020,$H$20,ET215:EV216)</f>
        <v>0</v>
      </c>
      <c r="EY216" s="225"/>
      <c r="EZ216" s="225"/>
      <c r="FA216" s="609" t="s">
        <v>2973</v>
      </c>
      <c r="FB216" s="591">
        <v>0</v>
      </c>
      <c r="FC216" s="584">
        <v>4</v>
      </c>
      <c r="FD216" s="592">
        <f>DCOUNT($H$20:$AI$4020,$H$20,FA215:FC216)</f>
        <v>0</v>
      </c>
      <c r="FI216" s="138"/>
      <c r="FL216" s="138"/>
      <c r="FM216" s="161"/>
      <c r="FN216" s="138"/>
      <c r="FO216" s="161"/>
      <c r="FP216" s="161"/>
      <c r="FQ216" s="161"/>
      <c r="FR216" s="140"/>
      <c r="FS216" s="140"/>
      <c r="FT216" s="354"/>
      <c r="FU216" s="855" t="s">
        <v>1883</v>
      </c>
      <c r="FV216" s="856"/>
      <c r="FW216" s="857"/>
      <c r="FX216" s="85">
        <v>2.5</v>
      </c>
      <c r="FY216" s="85">
        <v>3.5</v>
      </c>
      <c r="FZ216" s="493">
        <f>0.7*0.5</f>
        <v>0.35</v>
      </c>
      <c r="GA216" s="494">
        <f>0.09*0.5</f>
        <v>4.4999999999999998E-2</v>
      </c>
      <c r="GB216" s="87">
        <v>9</v>
      </c>
      <c r="GC216" s="85" t="s">
        <v>391</v>
      </c>
      <c r="GD216" s="85" t="s">
        <v>1721</v>
      </c>
      <c r="GE216" s="85" t="s">
        <v>263</v>
      </c>
      <c r="GF216" s="94"/>
      <c r="GM216" s="617"/>
      <c r="GN216" s="111"/>
      <c r="GO216" s="566"/>
    </row>
    <row r="217" spans="1:197" ht="15" customHeight="1" x14ac:dyDescent="0.15">
      <c r="A217" s="38"/>
      <c r="B217" s="38"/>
      <c r="C217" s="38"/>
      <c r="D217" s="38"/>
      <c r="E217" s="38"/>
      <c r="F217" s="38"/>
      <c r="G217" s="38"/>
      <c r="H217" s="412">
        <f t="shared" si="25"/>
        <v>0</v>
      </c>
      <c r="I217" s="47">
        <v>197</v>
      </c>
      <c r="J217" s="48"/>
      <c r="K217" s="48"/>
      <c r="L217" s="47" t="e">
        <f t="shared" si="26"/>
        <v>#N/A</v>
      </c>
      <c r="M217" s="48"/>
      <c r="N217" s="49"/>
      <c r="O217" s="59"/>
      <c r="P217" s="59"/>
      <c r="Q217" s="48"/>
      <c r="R217" s="50" t="s">
        <v>1009</v>
      </c>
      <c r="S217" s="48"/>
      <c r="T217" s="50" t="s">
        <v>1004</v>
      </c>
      <c r="U217" s="48"/>
      <c r="V217" s="47" t="s">
        <v>4102</v>
      </c>
      <c r="W217" s="686"/>
      <c r="X217" s="47"/>
      <c r="Y217" s="48"/>
      <c r="Z217" s="686"/>
      <c r="AA217" s="457"/>
      <c r="AB217" s="51" t="e">
        <f t="shared" si="27"/>
        <v>#N/A</v>
      </c>
      <c r="AC217" s="52">
        <v>197</v>
      </c>
      <c r="AD217" s="457"/>
      <c r="AE217" s="47" t="e">
        <f t="shared" si="28"/>
        <v>#N/A</v>
      </c>
      <c r="AF217" s="48"/>
      <c r="AG217" s="53" t="e">
        <f t="shared" si="29"/>
        <v>#N/A</v>
      </c>
      <c r="AH217" s="36" t="str">
        <f t="shared" si="30"/>
        <v/>
      </c>
      <c r="AI217" s="37" t="str">
        <f t="shared" si="31"/>
        <v/>
      </c>
      <c r="AJ217" s="38"/>
      <c r="AK217" s="38"/>
      <c r="AL217" s="38"/>
      <c r="AM217" s="38"/>
      <c r="AN217" s="38"/>
      <c r="AO217" s="38"/>
      <c r="AP217" s="38"/>
      <c r="AZ217" s="159"/>
      <c r="BA217" s="159"/>
      <c r="BB217" s="159"/>
      <c r="BH217" s="137">
        <v>197</v>
      </c>
      <c r="BI217" s="206"/>
      <c r="BJ217" s="207"/>
      <c r="BK217" s="207"/>
      <c r="BL217" s="207"/>
      <c r="BM217" s="207"/>
      <c r="BN217" s="206"/>
      <c r="BO217" s="208"/>
      <c r="BP217" s="206"/>
      <c r="BQ217" s="458"/>
      <c r="BR217" s="209"/>
      <c r="BS217" s="210"/>
      <c r="BT217" s="208"/>
      <c r="BU217" s="208"/>
      <c r="BV217" s="458"/>
      <c r="BW217" s="209"/>
      <c r="CP217" s="417" t="s">
        <v>1557</v>
      </c>
      <c r="CQ217" s="418"/>
      <c r="CR217" s="181" t="s">
        <v>1553</v>
      </c>
      <c r="CS217" s="253" t="s">
        <v>946</v>
      </c>
      <c r="CT217" s="183"/>
      <c r="CV217" s="159"/>
      <c r="CW217" s="159"/>
      <c r="CX217" s="169"/>
      <c r="CY217" s="169"/>
      <c r="CZ217" s="159"/>
      <c r="DA217" s="159"/>
      <c r="DB217" s="159"/>
      <c r="DC217" s="159"/>
      <c r="DD217" s="150"/>
      <c r="DE217" s="213"/>
      <c r="DF217" s="213"/>
      <c r="DG217" s="304" t="s">
        <v>1417</v>
      </c>
      <c r="DH217" s="305" t="s">
        <v>946</v>
      </c>
      <c r="DI217" s="178" t="s">
        <v>1601</v>
      </c>
      <c r="DJ217" s="183"/>
      <c r="DM217" s="213"/>
      <c r="DN217" s="213"/>
      <c r="DO217" s="598" t="s">
        <v>2907</v>
      </c>
      <c r="DP217" s="625">
        <v>0</v>
      </c>
      <c r="DQ217" s="599">
        <v>5</v>
      </c>
      <c r="DR217" s="619">
        <f>DCOUNT($H$20:$AI$4020,$H$20,DO216:DQ217)</f>
        <v>0</v>
      </c>
      <c r="DS217" s="159"/>
      <c r="DT217" s="158"/>
      <c r="DW217" s="225"/>
      <c r="DX217" s="331"/>
      <c r="DY217" s="186" t="s">
        <v>452</v>
      </c>
      <c r="DZ217" s="187" t="s">
        <v>946</v>
      </c>
      <c r="EA217" s="188" t="s">
        <v>1601</v>
      </c>
      <c r="EB217" s="189"/>
      <c r="EC217" s="341"/>
      <c r="ED217" s="344"/>
      <c r="EE217" s="232"/>
      <c r="EF217" s="186" t="s">
        <v>1629</v>
      </c>
      <c r="EG217" s="187" t="s">
        <v>946</v>
      </c>
      <c r="EH217" s="188" t="s">
        <v>1601</v>
      </c>
      <c r="EI217" s="189"/>
      <c r="EK217" s="231"/>
      <c r="EL217" s="271"/>
      <c r="EM217" s="186" t="s">
        <v>1629</v>
      </c>
      <c r="EN217" s="187" t="s">
        <v>946</v>
      </c>
      <c r="EO217" s="188" t="s">
        <v>1601</v>
      </c>
      <c r="EP217" s="189"/>
      <c r="EQ217" s="193"/>
      <c r="ER217" s="225"/>
      <c r="ES217" s="151"/>
      <c r="ET217" s="586" t="s">
        <v>76</v>
      </c>
      <c r="EU217" s="587" t="s">
        <v>946</v>
      </c>
      <c r="EV217" s="581" t="s">
        <v>1601</v>
      </c>
      <c r="EW217" s="582"/>
      <c r="EY217" s="225"/>
      <c r="EZ217" s="225"/>
      <c r="FA217" s="586" t="s">
        <v>76</v>
      </c>
      <c r="FB217" s="608" t="s">
        <v>946</v>
      </c>
      <c r="FC217" s="581" t="s">
        <v>1601</v>
      </c>
      <c r="FD217" s="582"/>
      <c r="FI217" s="138"/>
      <c r="FL217" s="138"/>
      <c r="FM217" s="193"/>
      <c r="FN217" s="138"/>
      <c r="FO217" s="193"/>
      <c r="FP217" s="193"/>
      <c r="FQ217" s="193"/>
      <c r="FR217" s="140"/>
      <c r="FS217" s="140"/>
      <c r="FT217" s="354"/>
      <c r="FU217" s="855" t="s">
        <v>1884</v>
      </c>
      <c r="FV217" s="856"/>
      <c r="FW217" s="857"/>
      <c r="FX217" s="85">
        <v>2.5</v>
      </c>
      <c r="FY217" s="85">
        <v>3.5</v>
      </c>
      <c r="FZ217" s="493">
        <f>0.7*0.25</f>
        <v>0.17499999999999999</v>
      </c>
      <c r="GA217" s="494">
        <f>0.09*0.25</f>
        <v>2.2499999999999999E-2</v>
      </c>
      <c r="GB217" s="87">
        <v>9</v>
      </c>
      <c r="GC217" s="85" t="s">
        <v>391</v>
      </c>
      <c r="GD217" s="85" t="s">
        <v>1721</v>
      </c>
      <c r="GE217" s="85" t="s">
        <v>264</v>
      </c>
      <c r="GF217" s="94"/>
      <c r="GM217" s="616"/>
      <c r="GN217" s="111"/>
      <c r="GO217" s="566"/>
    </row>
    <row r="218" spans="1:197" ht="15" customHeight="1" x14ac:dyDescent="0.15">
      <c r="A218" s="38"/>
      <c r="B218" s="38"/>
      <c r="C218" s="38"/>
      <c r="D218" s="38"/>
      <c r="E218" s="38"/>
      <c r="F218" s="38"/>
      <c r="G218" s="38"/>
      <c r="H218" s="412">
        <f t="shared" si="25"/>
        <v>0</v>
      </c>
      <c r="I218" s="47">
        <v>198</v>
      </c>
      <c r="J218" s="48"/>
      <c r="K218" s="48"/>
      <c r="L218" s="47" t="e">
        <f t="shared" si="26"/>
        <v>#N/A</v>
      </c>
      <c r="M218" s="48"/>
      <c r="N218" s="49"/>
      <c r="O218" s="59"/>
      <c r="P218" s="59"/>
      <c r="Q218" s="48"/>
      <c r="R218" s="50" t="s">
        <v>1009</v>
      </c>
      <c r="S218" s="48"/>
      <c r="T218" s="50" t="s">
        <v>1004</v>
      </c>
      <c r="U218" s="48"/>
      <c r="V218" s="47" t="s">
        <v>4102</v>
      </c>
      <c r="W218" s="686"/>
      <c r="X218" s="47"/>
      <c r="Y218" s="48"/>
      <c r="Z218" s="686"/>
      <c r="AA218" s="457"/>
      <c r="AB218" s="51" t="e">
        <f t="shared" si="27"/>
        <v>#N/A</v>
      </c>
      <c r="AC218" s="52">
        <v>198</v>
      </c>
      <c r="AD218" s="457"/>
      <c r="AE218" s="47" t="e">
        <f t="shared" si="28"/>
        <v>#N/A</v>
      </c>
      <c r="AF218" s="48"/>
      <c r="AG218" s="53" t="e">
        <f t="shared" si="29"/>
        <v>#N/A</v>
      </c>
      <c r="AH218" s="36" t="str">
        <f t="shared" si="30"/>
        <v/>
      </c>
      <c r="AI218" s="37" t="str">
        <f t="shared" si="31"/>
        <v/>
      </c>
      <c r="AJ218" s="38"/>
      <c r="AK218" s="38"/>
      <c r="AL218" s="38"/>
      <c r="AM218" s="38"/>
      <c r="AN218" s="38"/>
      <c r="AO218" s="38"/>
      <c r="AP218" s="38"/>
      <c r="AZ218" s="159"/>
      <c r="BA218" s="159"/>
      <c r="BB218" s="159"/>
      <c r="BH218" s="137">
        <v>198</v>
      </c>
      <c r="BI218" s="206"/>
      <c r="BJ218" s="207"/>
      <c r="BK218" s="207"/>
      <c r="BL218" s="207"/>
      <c r="BM218" s="207"/>
      <c r="BN218" s="206"/>
      <c r="BO218" s="208"/>
      <c r="BP218" s="206"/>
      <c r="BQ218" s="458"/>
      <c r="BR218" s="209"/>
      <c r="BS218" s="210"/>
      <c r="BT218" s="208"/>
      <c r="BU218" s="208"/>
      <c r="BV218" s="458"/>
      <c r="BW218" s="209"/>
      <c r="CP218" s="218"/>
      <c r="CQ218" s="287"/>
      <c r="CR218" s="224" t="s">
        <v>404</v>
      </c>
      <c r="CS218" s="258">
        <v>0</v>
      </c>
      <c r="CT218" s="178">
        <f>DCOUNT($H$20:$AI$4020,"入力ﾁｪｯｸ",CR217:CS218)</f>
        <v>0</v>
      </c>
      <c r="CV218" s="159"/>
      <c r="CW218" s="159"/>
      <c r="CX218" s="169"/>
      <c r="CY218" s="169"/>
      <c r="CZ218" s="159"/>
      <c r="DA218" s="159"/>
      <c r="DB218" s="159"/>
      <c r="DC218" s="159"/>
      <c r="DD218" s="150"/>
      <c r="DE218" s="213"/>
      <c r="DF218" s="213"/>
      <c r="DG218" s="306" t="s">
        <v>174</v>
      </c>
      <c r="DH218" s="307">
        <v>2</v>
      </c>
      <c r="DI218" s="216">
        <v>8</v>
      </c>
      <c r="DJ218" s="222">
        <f>DCOUNT($H$20:$AI$4020,$H$20,DG217:DI218)</f>
        <v>0</v>
      </c>
      <c r="DM218" s="213"/>
      <c r="DN218" s="213"/>
      <c r="DO218" s="595" t="s">
        <v>76</v>
      </c>
      <c r="DP218" s="624" t="s">
        <v>946</v>
      </c>
      <c r="DQ218" s="599" t="s">
        <v>1601</v>
      </c>
      <c r="DR218" s="597"/>
      <c r="DS218" s="158"/>
      <c r="DT218" s="159"/>
      <c r="DW218" s="225"/>
      <c r="DX218" s="331"/>
      <c r="DY218" s="227" t="s">
        <v>1432</v>
      </c>
      <c r="DZ218" s="228">
        <v>0</v>
      </c>
      <c r="EA218" s="229">
        <v>8</v>
      </c>
      <c r="EB218" s="230">
        <f>DCOUNT($H$20:$AI$4020,$H$20,DY217:EA218)</f>
        <v>0</v>
      </c>
      <c r="EC218" s="230"/>
      <c r="ED218" s="344"/>
      <c r="EE218" s="232"/>
      <c r="EF218" s="227" t="s">
        <v>543</v>
      </c>
      <c r="EG218" s="228">
        <v>0</v>
      </c>
      <c r="EH218" s="229">
        <v>5</v>
      </c>
      <c r="EI218" s="230">
        <f>DCOUNT($H$20:$AI$4020,$H$20,EF217:EH218)</f>
        <v>0</v>
      </c>
      <c r="EK218" s="231"/>
      <c r="EL218" s="231"/>
      <c r="EM218" s="227" t="s">
        <v>336</v>
      </c>
      <c r="EN218" s="228">
        <v>0</v>
      </c>
      <c r="EO218" s="229">
        <v>4</v>
      </c>
      <c r="EP218" s="234">
        <f>DCOUNT($H$20:$AI$4020,$H$20,EM217:EO218)</f>
        <v>0</v>
      </c>
      <c r="EQ218" s="161"/>
      <c r="ER218" s="225"/>
      <c r="ES218" s="151"/>
      <c r="ET218" s="588" t="s">
        <v>2965</v>
      </c>
      <c r="EU218" s="589">
        <v>0</v>
      </c>
      <c r="EV218" s="584">
        <v>4</v>
      </c>
      <c r="EW218" s="590">
        <f>DCOUNT($H$20:$AI$4020,$H$20,ET216:EV218)</f>
        <v>0</v>
      </c>
      <c r="EY218" s="225"/>
      <c r="EZ218" s="225"/>
      <c r="FA218" s="609" t="s">
        <v>2974</v>
      </c>
      <c r="FB218" s="591">
        <v>0</v>
      </c>
      <c r="FC218" s="584">
        <v>4</v>
      </c>
      <c r="FD218" s="592">
        <f>DCOUNT($H$20:$AI$4020,$H$20,FA217:FC218)</f>
        <v>0</v>
      </c>
      <c r="FI218" s="138"/>
      <c r="FL218" s="138"/>
      <c r="FM218" s="161"/>
      <c r="FN218" s="138"/>
      <c r="FO218" s="161"/>
      <c r="FP218" s="161"/>
      <c r="FQ218" s="161"/>
      <c r="FR218" s="140"/>
      <c r="FS218" s="140"/>
      <c r="FT218" s="354"/>
      <c r="FU218" s="855" t="s">
        <v>1885</v>
      </c>
      <c r="FV218" s="856"/>
      <c r="FW218" s="857"/>
      <c r="FX218" s="573">
        <v>0</v>
      </c>
      <c r="FY218" s="573">
        <v>30</v>
      </c>
      <c r="FZ218" s="493">
        <f>0.4*0.75</f>
        <v>0.30000000000000004</v>
      </c>
      <c r="GA218" s="494">
        <f>0.08*0.75</f>
        <v>0.06</v>
      </c>
      <c r="GB218" s="87">
        <v>9</v>
      </c>
      <c r="GC218" s="85" t="s">
        <v>391</v>
      </c>
      <c r="GD218" s="85" t="s">
        <v>366</v>
      </c>
      <c r="GE218" s="85" t="s">
        <v>262</v>
      </c>
      <c r="GF218" s="94"/>
      <c r="GM218" s="616"/>
      <c r="GN218" s="111"/>
      <c r="GO218" s="566"/>
    </row>
    <row r="219" spans="1:197" ht="15" customHeight="1" x14ac:dyDescent="0.15">
      <c r="A219" s="38"/>
      <c r="B219" s="38"/>
      <c r="C219" s="38"/>
      <c r="D219" s="38"/>
      <c r="E219" s="38"/>
      <c r="F219" s="38"/>
      <c r="G219" s="38"/>
      <c r="H219" s="412">
        <f t="shared" si="25"/>
        <v>0</v>
      </c>
      <c r="I219" s="47">
        <v>199</v>
      </c>
      <c r="J219" s="48"/>
      <c r="K219" s="48"/>
      <c r="L219" s="47" t="e">
        <f t="shared" si="26"/>
        <v>#N/A</v>
      </c>
      <c r="M219" s="48"/>
      <c r="N219" s="49"/>
      <c r="O219" s="59"/>
      <c r="P219" s="59"/>
      <c r="Q219" s="48"/>
      <c r="R219" s="50" t="s">
        <v>1009</v>
      </c>
      <c r="S219" s="48"/>
      <c r="T219" s="50" t="s">
        <v>1004</v>
      </c>
      <c r="U219" s="48"/>
      <c r="V219" s="47" t="s">
        <v>4102</v>
      </c>
      <c r="W219" s="686"/>
      <c r="X219" s="47"/>
      <c r="Y219" s="48"/>
      <c r="Z219" s="686"/>
      <c r="AA219" s="457"/>
      <c r="AB219" s="51" t="e">
        <f t="shared" si="27"/>
        <v>#N/A</v>
      </c>
      <c r="AC219" s="52">
        <v>199</v>
      </c>
      <c r="AD219" s="457"/>
      <c r="AE219" s="47" t="e">
        <f t="shared" si="28"/>
        <v>#N/A</v>
      </c>
      <c r="AF219" s="48"/>
      <c r="AG219" s="53" t="e">
        <f t="shared" si="29"/>
        <v>#N/A</v>
      </c>
      <c r="AH219" s="36" t="str">
        <f t="shared" si="30"/>
        <v/>
      </c>
      <c r="AI219" s="37" t="str">
        <f t="shared" si="31"/>
        <v/>
      </c>
      <c r="AJ219" s="38"/>
      <c r="AK219" s="38"/>
      <c r="AL219" s="38"/>
      <c r="AM219" s="38"/>
      <c r="AN219" s="38"/>
      <c r="AO219" s="38"/>
      <c r="AP219" s="38"/>
      <c r="AZ219" s="159"/>
      <c r="BA219" s="159"/>
      <c r="BB219" s="159"/>
      <c r="BH219" s="137">
        <v>199</v>
      </c>
      <c r="BI219" s="206"/>
      <c r="BJ219" s="207"/>
      <c r="BK219" s="207"/>
      <c r="BL219" s="207"/>
      <c r="BM219" s="207"/>
      <c r="BN219" s="206"/>
      <c r="BO219" s="208"/>
      <c r="BP219" s="206"/>
      <c r="BQ219" s="458"/>
      <c r="BR219" s="209"/>
      <c r="BS219" s="210"/>
      <c r="BT219" s="208"/>
      <c r="BU219" s="208"/>
      <c r="BV219" s="458"/>
      <c r="BW219" s="209"/>
      <c r="CP219" s="244"/>
      <c r="CQ219" s="282"/>
      <c r="CR219" s="181" t="s">
        <v>172</v>
      </c>
      <c r="CS219" s="253" t="s">
        <v>946</v>
      </c>
      <c r="CT219" s="183"/>
      <c r="CV219" s="159"/>
      <c r="CW219" s="159"/>
      <c r="CX219" s="169"/>
      <c r="CY219" s="169"/>
      <c r="CZ219" s="159"/>
      <c r="DA219" s="159"/>
      <c r="DB219" s="159"/>
      <c r="DC219" s="159"/>
      <c r="DD219" s="150"/>
      <c r="DE219" s="213"/>
      <c r="DF219" s="213"/>
      <c r="DG219" s="304" t="s">
        <v>1417</v>
      </c>
      <c r="DH219" s="305" t="s">
        <v>946</v>
      </c>
      <c r="DI219" s="178" t="s">
        <v>1601</v>
      </c>
      <c r="DJ219" s="183"/>
      <c r="DM219" s="213"/>
      <c r="DN219" s="213"/>
      <c r="DO219" s="598" t="s">
        <v>2908</v>
      </c>
      <c r="DP219" s="625">
        <v>0</v>
      </c>
      <c r="DQ219" s="599">
        <v>5</v>
      </c>
      <c r="DR219" s="619">
        <f>DCOUNT($H$20:$AI$4020,$H$20,DO218:DQ219)</f>
        <v>0</v>
      </c>
      <c r="DS219" s="159"/>
      <c r="DT219" s="158"/>
      <c r="DW219" s="225"/>
      <c r="DX219" s="331"/>
      <c r="DY219" s="186" t="s">
        <v>452</v>
      </c>
      <c r="DZ219" s="187" t="s">
        <v>946</v>
      </c>
      <c r="EA219" s="188" t="s">
        <v>1601</v>
      </c>
      <c r="EB219" s="189"/>
      <c r="EC219" s="341"/>
      <c r="ED219" s="344"/>
      <c r="EE219" s="232"/>
      <c r="EF219" s="186" t="s">
        <v>1629</v>
      </c>
      <c r="EG219" s="187" t="s">
        <v>946</v>
      </c>
      <c r="EH219" s="188" t="s">
        <v>1601</v>
      </c>
      <c r="EI219" s="189"/>
      <c r="EK219" s="231"/>
      <c r="EL219" s="231"/>
      <c r="EM219" s="186" t="s">
        <v>452</v>
      </c>
      <c r="EN219" s="187" t="s">
        <v>946</v>
      </c>
      <c r="EO219" s="188" t="s">
        <v>1601</v>
      </c>
      <c r="EP219" s="189"/>
      <c r="EQ219" s="193"/>
      <c r="ER219" s="225"/>
      <c r="ES219" s="151"/>
      <c r="ET219" s="586" t="s">
        <v>76</v>
      </c>
      <c r="EU219" s="587" t="s">
        <v>946</v>
      </c>
      <c r="EV219" s="581" t="s">
        <v>1601</v>
      </c>
      <c r="EW219" s="582"/>
      <c r="EY219" s="225"/>
      <c r="EZ219" s="225"/>
      <c r="FA219" s="586" t="s">
        <v>76</v>
      </c>
      <c r="FB219" s="608" t="s">
        <v>946</v>
      </c>
      <c r="FC219" s="581" t="s">
        <v>1601</v>
      </c>
      <c r="FD219" s="582"/>
      <c r="FI219" s="138"/>
      <c r="FL219" s="138"/>
      <c r="FM219" s="193"/>
      <c r="FN219" s="138"/>
      <c r="FO219" s="193"/>
      <c r="FP219" s="193"/>
      <c r="FQ219" s="193"/>
      <c r="FR219" s="140"/>
      <c r="FS219" s="140"/>
      <c r="FT219" s="354"/>
      <c r="FU219" s="855" t="s">
        <v>1886</v>
      </c>
      <c r="FV219" s="856"/>
      <c r="FW219" s="857"/>
      <c r="FX219" s="573">
        <v>0</v>
      </c>
      <c r="FY219" s="573">
        <v>30</v>
      </c>
      <c r="FZ219" s="493">
        <f>0.4*0.5</f>
        <v>0.2</v>
      </c>
      <c r="GA219" s="494">
        <f>0.08*0.5</f>
        <v>0.04</v>
      </c>
      <c r="GB219" s="87">
        <v>9</v>
      </c>
      <c r="GC219" s="85" t="s">
        <v>391</v>
      </c>
      <c r="GD219" s="85" t="s">
        <v>366</v>
      </c>
      <c r="GE219" s="85" t="s">
        <v>263</v>
      </c>
      <c r="GF219" s="94"/>
      <c r="GM219" s="616"/>
      <c r="GN219" s="111"/>
      <c r="GO219" s="566"/>
    </row>
    <row r="220" spans="1:197" ht="15" customHeight="1" thickBot="1" x14ac:dyDescent="0.2">
      <c r="A220" s="38"/>
      <c r="B220" s="38"/>
      <c r="C220" s="38"/>
      <c r="D220" s="38"/>
      <c r="E220" s="38"/>
      <c r="F220" s="38"/>
      <c r="G220" s="38"/>
      <c r="H220" s="412">
        <f t="shared" si="25"/>
        <v>0</v>
      </c>
      <c r="I220" s="47">
        <v>200</v>
      </c>
      <c r="J220" s="48"/>
      <c r="K220" s="48"/>
      <c r="L220" s="47" t="e">
        <f t="shared" si="26"/>
        <v>#N/A</v>
      </c>
      <c r="M220" s="48"/>
      <c r="N220" s="49"/>
      <c r="O220" s="743"/>
      <c r="P220" s="743"/>
      <c r="Q220" s="48"/>
      <c r="R220" s="50" t="s">
        <v>1009</v>
      </c>
      <c r="S220" s="48"/>
      <c r="T220" s="50" t="s">
        <v>1004</v>
      </c>
      <c r="U220" s="48"/>
      <c r="V220" s="47" t="s">
        <v>4102</v>
      </c>
      <c r="W220" s="686"/>
      <c r="X220" s="47"/>
      <c r="Y220" s="48"/>
      <c r="Z220" s="686"/>
      <c r="AA220" s="457"/>
      <c r="AB220" s="51" t="e">
        <f t="shared" si="27"/>
        <v>#N/A</v>
      </c>
      <c r="AC220" s="52">
        <v>200</v>
      </c>
      <c r="AD220" s="457"/>
      <c r="AE220" s="47" t="e">
        <f t="shared" si="28"/>
        <v>#N/A</v>
      </c>
      <c r="AF220" s="48"/>
      <c r="AG220" s="53" t="e">
        <f t="shared" si="29"/>
        <v>#N/A</v>
      </c>
      <c r="AH220" s="36" t="str">
        <f t="shared" si="30"/>
        <v/>
      </c>
      <c r="AI220" s="37" t="str">
        <f t="shared" si="31"/>
        <v/>
      </c>
      <c r="AJ220" s="38"/>
      <c r="AK220" s="38"/>
      <c r="AL220" s="38"/>
      <c r="AM220" s="38"/>
      <c r="AN220" s="38"/>
      <c r="AO220" s="38"/>
      <c r="AP220" s="38"/>
      <c r="AZ220" s="159"/>
      <c r="BA220" s="159"/>
      <c r="BB220" s="159"/>
      <c r="BH220" s="137">
        <v>200</v>
      </c>
      <c r="BI220" s="206"/>
      <c r="BJ220" s="207"/>
      <c r="BK220" s="207"/>
      <c r="BL220" s="207"/>
      <c r="BM220" s="207"/>
      <c r="BN220" s="206"/>
      <c r="BO220" s="208"/>
      <c r="BP220" s="206"/>
      <c r="BQ220" s="458"/>
      <c r="BR220" s="209"/>
      <c r="BS220" s="210"/>
      <c r="BT220" s="208"/>
      <c r="BU220" s="208"/>
      <c r="BV220" s="458"/>
      <c r="BW220" s="209"/>
      <c r="CP220" s="244"/>
      <c r="CQ220" s="282"/>
      <c r="CR220" s="224" t="s">
        <v>1562</v>
      </c>
      <c r="CS220" s="258">
        <v>0</v>
      </c>
      <c r="CT220" s="178">
        <f>DCOUNT($H$20:$AI$4020,"入力ﾁｪｯｸ",CR219:CS220)</f>
        <v>0</v>
      </c>
      <c r="CV220" s="159"/>
      <c r="CW220" s="159"/>
      <c r="CX220" s="169"/>
      <c r="CY220" s="169"/>
      <c r="CZ220" s="159"/>
      <c r="DA220" s="159"/>
      <c r="DB220" s="159"/>
      <c r="DC220" s="159"/>
      <c r="DD220" s="150"/>
      <c r="DE220" s="213"/>
      <c r="DF220" s="213"/>
      <c r="DG220" s="306" t="s">
        <v>1075</v>
      </c>
      <c r="DH220" s="307">
        <v>2</v>
      </c>
      <c r="DI220" s="216">
        <v>8</v>
      </c>
      <c r="DJ220" s="222">
        <f>DCOUNT($H$20:$AI$4020,$H$20,DG219:DI220)</f>
        <v>0</v>
      </c>
      <c r="DM220" s="213"/>
      <c r="DN220" s="213"/>
      <c r="DO220" s="534" t="s">
        <v>76</v>
      </c>
      <c r="DP220" s="540" t="s">
        <v>946</v>
      </c>
      <c r="DQ220" s="539" t="s">
        <v>1601</v>
      </c>
      <c r="DR220" s="536"/>
      <c r="DS220" s="158"/>
      <c r="DT220" s="159"/>
      <c r="DW220" s="225"/>
      <c r="DX220" s="331"/>
      <c r="DY220" s="227" t="s">
        <v>1685</v>
      </c>
      <c r="DZ220" s="228">
        <v>0</v>
      </c>
      <c r="EA220" s="229">
        <v>8</v>
      </c>
      <c r="EB220" s="230">
        <f>DCOUNT($H$20:$AI$4020,$H$20,DY219:EA220)</f>
        <v>0</v>
      </c>
      <c r="EC220" s="230"/>
      <c r="ED220" s="344"/>
      <c r="EE220" s="232"/>
      <c r="EF220" s="227" t="s">
        <v>544</v>
      </c>
      <c r="EG220" s="228">
        <v>0</v>
      </c>
      <c r="EH220" s="229">
        <v>5</v>
      </c>
      <c r="EI220" s="230">
        <f>DCOUNT($H$20:$AI$4020,$H$20,EF219:EH220)</f>
        <v>0</v>
      </c>
      <c r="EK220" s="231"/>
      <c r="EL220" s="231"/>
      <c r="EM220" s="451" t="s">
        <v>1160</v>
      </c>
      <c r="EN220" s="228">
        <v>0</v>
      </c>
      <c r="EO220" s="229">
        <v>4</v>
      </c>
      <c r="EP220" s="234">
        <f>DCOUNT($H$20:$AI$4020,$H$20,EM219:EO220)</f>
        <v>0</v>
      </c>
      <c r="EQ220" s="161"/>
      <c r="ER220" s="225"/>
      <c r="ES220" s="151"/>
      <c r="ET220" s="588" t="s">
        <v>2966</v>
      </c>
      <c r="EU220" s="589">
        <v>0</v>
      </c>
      <c r="EV220" s="584">
        <v>4</v>
      </c>
      <c r="EW220" s="590">
        <f>DCOUNT($H$20:$AI$4020,$H$20,ET219:EV220)</f>
        <v>0</v>
      </c>
      <c r="EY220" s="225"/>
      <c r="EZ220" s="225"/>
      <c r="FA220" s="609" t="s">
        <v>2975</v>
      </c>
      <c r="FB220" s="591">
        <v>0</v>
      </c>
      <c r="FC220" s="584">
        <v>4</v>
      </c>
      <c r="FD220" s="592">
        <f>DCOUNT($H$20:$AI$4020,$H$20,FA219:FC220)</f>
        <v>0</v>
      </c>
      <c r="FI220" s="138"/>
      <c r="FL220" s="138"/>
      <c r="FM220" s="161"/>
      <c r="FN220" s="138"/>
      <c r="FO220" s="161"/>
      <c r="FP220" s="161"/>
      <c r="FQ220" s="161"/>
      <c r="FR220" s="140"/>
      <c r="FS220" s="140"/>
      <c r="FT220" s="354"/>
      <c r="FU220" s="855" t="s">
        <v>1887</v>
      </c>
      <c r="FV220" s="856"/>
      <c r="FW220" s="857"/>
      <c r="FX220" s="573">
        <v>0</v>
      </c>
      <c r="FY220" s="573">
        <v>30</v>
      </c>
      <c r="FZ220" s="493">
        <f>0.4*0.25</f>
        <v>0.1</v>
      </c>
      <c r="GA220" s="494">
        <f>0.08*0.25</f>
        <v>0.02</v>
      </c>
      <c r="GB220" s="87">
        <v>9</v>
      </c>
      <c r="GC220" s="85" t="s">
        <v>391</v>
      </c>
      <c r="GD220" s="85" t="s">
        <v>366</v>
      </c>
      <c r="GE220" s="85" t="s">
        <v>264</v>
      </c>
      <c r="GF220" s="94"/>
      <c r="GM220" s="616"/>
      <c r="GN220" s="111"/>
      <c r="GO220" s="566"/>
    </row>
    <row r="221" spans="1:197" ht="15" customHeight="1" x14ac:dyDescent="0.15">
      <c r="H221" s="744"/>
      <c r="I221" s="744"/>
      <c r="J221" s="744"/>
      <c r="K221" s="744"/>
      <c r="L221" s="744"/>
      <c r="M221" s="744"/>
      <c r="N221" s="745"/>
      <c r="O221" s="746"/>
      <c r="P221" s="746"/>
      <c r="Q221" s="744"/>
      <c r="R221" s="744"/>
      <c r="S221" s="744"/>
      <c r="T221" s="744"/>
      <c r="U221" s="744"/>
      <c r="V221" s="744"/>
      <c r="W221" s="744"/>
      <c r="X221" s="744"/>
      <c r="Y221" s="744"/>
      <c r="Z221" s="744"/>
      <c r="AA221" s="744"/>
      <c r="AB221" s="744"/>
      <c r="AC221" s="744"/>
      <c r="AD221" s="744"/>
      <c r="AE221" s="744"/>
      <c r="AF221" s="744"/>
      <c r="AG221" s="747"/>
      <c r="AH221" s="742" t="str">
        <f t="shared" si="30"/>
        <v/>
      </c>
      <c r="AI221" s="37" t="str">
        <f t="shared" si="31"/>
        <v/>
      </c>
      <c r="AZ221" s="159"/>
      <c r="BA221" s="159"/>
      <c r="BB221" s="159"/>
      <c r="BH221" s="137">
        <v>201</v>
      </c>
      <c r="BI221" s="206"/>
      <c r="BJ221" s="207"/>
      <c r="BK221" s="207"/>
      <c r="BL221" s="207"/>
      <c r="BM221" s="207"/>
      <c r="BN221" s="206"/>
      <c r="BO221" s="208"/>
      <c r="BP221" s="206"/>
      <c r="BQ221" s="458"/>
      <c r="BR221" s="209"/>
      <c r="BS221" s="210"/>
      <c r="BT221" s="208"/>
      <c r="BU221" s="208"/>
      <c r="BV221" s="458"/>
      <c r="BW221" s="209"/>
      <c r="CP221" s="244"/>
      <c r="CQ221" s="282"/>
      <c r="CR221" s="181" t="s">
        <v>1563</v>
      </c>
      <c r="CS221" s="253" t="s">
        <v>946</v>
      </c>
      <c r="CT221" s="183"/>
      <c r="CV221" s="159"/>
      <c r="CW221" s="159"/>
      <c r="CX221" s="169"/>
      <c r="CY221" s="169"/>
      <c r="CZ221" s="159"/>
      <c r="DA221" s="159"/>
      <c r="DB221" s="159"/>
      <c r="DC221" s="158"/>
      <c r="DD221" s="158"/>
      <c r="DE221" s="213"/>
      <c r="DF221" s="213"/>
      <c r="DG221" s="304" t="s">
        <v>1417</v>
      </c>
      <c r="DH221" s="305" t="s">
        <v>946</v>
      </c>
      <c r="DI221" s="178" t="s">
        <v>1601</v>
      </c>
      <c r="DJ221" s="183"/>
      <c r="DM221" s="213"/>
      <c r="DN221" s="213"/>
      <c r="DO221" s="537" t="s">
        <v>2515</v>
      </c>
      <c r="DP221" s="541">
        <v>0</v>
      </c>
      <c r="DQ221" s="539">
        <v>5</v>
      </c>
      <c r="DR221" s="542">
        <f>DCOUNT($H$20:$AI$4020,$H$20,DO220:DQ221)</f>
        <v>0</v>
      </c>
      <c r="DS221" s="159"/>
      <c r="DT221" s="158"/>
      <c r="DW221" s="225"/>
      <c r="DX221" s="331"/>
      <c r="DY221" s="186" t="s">
        <v>452</v>
      </c>
      <c r="DZ221" s="187" t="s">
        <v>946</v>
      </c>
      <c r="EA221" s="188" t="s">
        <v>1601</v>
      </c>
      <c r="EB221" s="189"/>
      <c r="EC221" s="341"/>
      <c r="ED221" s="344"/>
      <c r="EE221" s="232"/>
      <c r="EF221" s="186" t="s">
        <v>1629</v>
      </c>
      <c r="EG221" s="187" t="s">
        <v>946</v>
      </c>
      <c r="EH221" s="188" t="s">
        <v>1601</v>
      </c>
      <c r="EI221" s="189"/>
      <c r="EK221" s="231"/>
      <c r="EL221" s="231"/>
      <c r="EM221" s="186" t="s">
        <v>452</v>
      </c>
      <c r="EN221" s="187" t="s">
        <v>946</v>
      </c>
      <c r="EO221" s="188" t="s">
        <v>1601</v>
      </c>
      <c r="EP221" s="189"/>
      <c r="EQ221" s="193"/>
      <c r="ER221" s="225"/>
      <c r="ES221" s="231"/>
      <c r="ET221" s="333" t="s">
        <v>452</v>
      </c>
      <c r="EU221" s="334" t="s">
        <v>946</v>
      </c>
      <c r="EV221" s="188" t="s">
        <v>1601</v>
      </c>
      <c r="EW221" s="189"/>
      <c r="EY221" s="225"/>
      <c r="EZ221" s="225"/>
      <c r="FA221" s="586" t="s">
        <v>76</v>
      </c>
      <c r="FB221" s="608" t="s">
        <v>946</v>
      </c>
      <c r="FC221" s="581" t="s">
        <v>1601</v>
      </c>
      <c r="FD221" s="582"/>
      <c r="FI221" s="138"/>
      <c r="FL221" s="138"/>
      <c r="FM221" s="193"/>
      <c r="FN221" s="138"/>
      <c r="FO221" s="193"/>
      <c r="FP221" s="193"/>
      <c r="FQ221" s="193"/>
      <c r="FR221" s="140"/>
      <c r="FS221" s="140"/>
      <c r="FT221" s="354"/>
      <c r="FU221" s="855" t="s">
        <v>1888</v>
      </c>
      <c r="FV221" s="856"/>
      <c r="FW221" s="857"/>
      <c r="FX221" s="85">
        <v>1.2649999999999999</v>
      </c>
      <c r="FY221" s="85">
        <v>1.7</v>
      </c>
      <c r="FZ221" s="493">
        <f>0.7*0.75</f>
        <v>0.52499999999999991</v>
      </c>
      <c r="GA221" s="494">
        <f>0.09*0.75</f>
        <v>6.7500000000000004E-2</v>
      </c>
      <c r="GB221" s="87">
        <v>9</v>
      </c>
      <c r="GC221" s="85" t="s">
        <v>391</v>
      </c>
      <c r="GD221" s="495" t="s">
        <v>1721</v>
      </c>
      <c r="GE221" s="85" t="s">
        <v>262</v>
      </c>
      <c r="GF221" s="94"/>
      <c r="GM221" s="616"/>
      <c r="GN221" s="111"/>
      <c r="GO221" s="566"/>
    </row>
    <row r="222" spans="1:197" ht="15" customHeight="1" x14ac:dyDescent="0.15">
      <c r="H222" s="740"/>
      <c r="I222" s="740"/>
      <c r="J222" s="740"/>
      <c r="K222" s="740"/>
      <c r="L222" s="740"/>
      <c r="M222" s="740"/>
      <c r="N222" s="748"/>
      <c r="O222" s="749"/>
      <c r="P222" s="749"/>
      <c r="Q222" s="740"/>
      <c r="R222" s="740"/>
      <c r="S222" s="740"/>
      <c r="T222" s="740"/>
      <c r="U222" s="740"/>
      <c r="V222" s="740"/>
      <c r="W222" s="740"/>
      <c r="X222" s="740"/>
      <c r="Y222" s="740"/>
      <c r="Z222" s="740"/>
      <c r="AA222" s="740"/>
      <c r="AB222" s="740"/>
      <c r="AC222" s="740"/>
      <c r="AD222" s="740"/>
      <c r="AE222" s="740"/>
      <c r="AF222" s="740"/>
      <c r="AG222" s="750"/>
      <c r="AH222" s="742" t="str">
        <f t="shared" si="30"/>
        <v/>
      </c>
      <c r="AI222" s="37" t="str">
        <f t="shared" si="31"/>
        <v/>
      </c>
      <c r="AZ222" s="159"/>
      <c r="BA222" s="159"/>
      <c r="BB222" s="159"/>
      <c r="BH222" s="137">
        <v>202</v>
      </c>
      <c r="BI222" s="206"/>
      <c r="BJ222" s="207"/>
      <c r="BK222" s="207"/>
      <c r="BL222" s="207"/>
      <c r="BM222" s="207"/>
      <c r="BN222" s="206"/>
      <c r="BO222" s="208"/>
      <c r="BP222" s="206"/>
      <c r="BQ222" s="458"/>
      <c r="BR222" s="209"/>
      <c r="BS222" s="210"/>
      <c r="BT222" s="208"/>
      <c r="BU222" s="208"/>
      <c r="BV222" s="458"/>
      <c r="BW222" s="209"/>
      <c r="CP222" s="244"/>
      <c r="CQ222" s="282"/>
      <c r="CR222" s="224" t="s">
        <v>1387</v>
      </c>
      <c r="CS222" s="258">
        <v>0</v>
      </c>
      <c r="CT222" s="178">
        <f>DCOUNT($H$20:$AI$4020,"入力ﾁｪｯｸ",CR221:CS222)</f>
        <v>0</v>
      </c>
      <c r="CV222" s="159"/>
      <c r="CW222" s="159"/>
      <c r="CX222" s="169"/>
      <c r="CY222" s="169"/>
      <c r="CZ222" s="159"/>
      <c r="DA222" s="159"/>
      <c r="DB222" s="159"/>
      <c r="DC222" s="159"/>
      <c r="DD222" s="159"/>
      <c r="DE222" s="213"/>
      <c r="DF222" s="213"/>
      <c r="DG222" s="306" t="s">
        <v>168</v>
      </c>
      <c r="DH222" s="307">
        <v>2</v>
      </c>
      <c r="DI222" s="216">
        <v>8</v>
      </c>
      <c r="DJ222" s="222">
        <f>DCOUNT($H$20:$AI$4020,$H$20,DG221:DI222)</f>
        <v>0</v>
      </c>
      <c r="DM222" s="213"/>
      <c r="DN222" s="213"/>
      <c r="DO222" s="534" t="s">
        <v>76</v>
      </c>
      <c r="DP222" s="540" t="s">
        <v>946</v>
      </c>
      <c r="DQ222" s="539" t="s">
        <v>1601</v>
      </c>
      <c r="DR222" s="536"/>
      <c r="DS222" s="158"/>
      <c r="DT222" s="159"/>
      <c r="DW222" s="225"/>
      <c r="DX222" s="331"/>
      <c r="DY222" s="451" t="s">
        <v>1099</v>
      </c>
      <c r="DZ222" s="228">
        <v>0</v>
      </c>
      <c r="EA222" s="229">
        <v>8</v>
      </c>
      <c r="EB222" s="230">
        <f>DCOUNT($H$20:$AI$4020,$H$20,DY221:EA222)</f>
        <v>0</v>
      </c>
      <c r="EC222" s="230"/>
      <c r="ED222" s="344"/>
      <c r="EE222" s="232"/>
      <c r="EF222" s="227" t="s">
        <v>545</v>
      </c>
      <c r="EG222" s="228">
        <v>0</v>
      </c>
      <c r="EH222" s="229">
        <v>5</v>
      </c>
      <c r="EI222" s="230">
        <f>DCOUNT($H$20:$AI$4020,$H$20,EF221:EH222)</f>
        <v>0</v>
      </c>
      <c r="EK222" s="231"/>
      <c r="EL222" s="225"/>
      <c r="EM222" s="451" t="s">
        <v>1161</v>
      </c>
      <c r="EN222" s="228">
        <v>0</v>
      </c>
      <c r="EO222" s="229">
        <v>4</v>
      </c>
      <c r="EP222" s="234">
        <f>DCOUNT($H$20:$AI$4020,$H$20,EM221:EO222)</f>
        <v>0</v>
      </c>
      <c r="EQ222" s="161"/>
      <c r="ER222" s="225"/>
      <c r="ES222" s="231"/>
      <c r="ET222" s="455" t="s">
        <v>442</v>
      </c>
      <c r="EU222" s="336">
        <v>2</v>
      </c>
      <c r="EV222" s="229">
        <v>4</v>
      </c>
      <c r="EW222" s="230">
        <f>DCOUNT($H$20:$AI$4020,$H$20,ET221:EV222)</f>
        <v>0</v>
      </c>
      <c r="EY222" s="225"/>
      <c r="EZ222" s="225"/>
      <c r="FA222" s="609" t="s">
        <v>2976</v>
      </c>
      <c r="FB222" s="591">
        <v>0</v>
      </c>
      <c r="FC222" s="584">
        <v>4</v>
      </c>
      <c r="FD222" s="592">
        <f>DCOUNT($H$20:$AI$4020,$H$20,FA221:FC222)</f>
        <v>0</v>
      </c>
      <c r="FI222" s="138"/>
      <c r="FL222" s="138"/>
      <c r="FM222" s="161"/>
      <c r="FN222" s="138"/>
      <c r="FO222" s="161"/>
      <c r="FP222" s="161"/>
      <c r="FQ222" s="161"/>
      <c r="FR222" s="140"/>
      <c r="FS222" s="140"/>
      <c r="FT222" s="354"/>
      <c r="FU222" s="855" t="s">
        <v>1889</v>
      </c>
      <c r="FV222" s="856"/>
      <c r="FW222" s="857"/>
      <c r="FX222" s="85">
        <v>1.7</v>
      </c>
      <c r="FY222" s="85">
        <v>2.5</v>
      </c>
      <c r="FZ222" s="493">
        <f>0.7*0.5</f>
        <v>0.35</v>
      </c>
      <c r="GA222" s="494">
        <f>0.09*0.5</f>
        <v>4.4999999999999998E-2</v>
      </c>
      <c r="GB222" s="87">
        <v>9</v>
      </c>
      <c r="GC222" s="85" t="s">
        <v>391</v>
      </c>
      <c r="GD222" s="85" t="s">
        <v>1721</v>
      </c>
      <c r="GE222" s="85" t="s">
        <v>263</v>
      </c>
      <c r="GF222" s="94"/>
      <c r="GM222" s="616"/>
      <c r="GN222" s="111"/>
      <c r="GO222" s="566"/>
    </row>
    <row r="223" spans="1:197" ht="15" customHeight="1" x14ac:dyDescent="0.15">
      <c r="H223" s="740"/>
      <c r="I223" s="740"/>
      <c r="J223" s="740"/>
      <c r="K223" s="740"/>
      <c r="L223" s="740"/>
      <c r="M223" s="740"/>
      <c r="N223" s="748"/>
      <c r="O223" s="749"/>
      <c r="P223" s="749"/>
      <c r="Q223" s="740"/>
      <c r="R223" s="740"/>
      <c r="S223" s="740"/>
      <c r="T223" s="740"/>
      <c r="U223" s="740"/>
      <c r="V223" s="740"/>
      <c r="W223" s="740"/>
      <c r="X223" s="740"/>
      <c r="Y223" s="740"/>
      <c r="Z223" s="740"/>
      <c r="AA223" s="740"/>
      <c r="AB223" s="740"/>
      <c r="AC223" s="740"/>
      <c r="AD223" s="740"/>
      <c r="AE223" s="740"/>
      <c r="AF223" s="740"/>
      <c r="AG223" s="750"/>
      <c r="AH223" s="742" t="str">
        <f t="shared" si="30"/>
        <v/>
      </c>
      <c r="AI223" s="37" t="str">
        <f t="shared" si="31"/>
        <v/>
      </c>
      <c r="AZ223" s="159"/>
      <c r="BA223" s="159"/>
      <c r="BB223" s="159"/>
      <c r="BH223" s="137">
        <v>203</v>
      </c>
      <c r="BI223" s="206"/>
      <c r="BJ223" s="207"/>
      <c r="BK223" s="207"/>
      <c r="BL223" s="207"/>
      <c r="BM223" s="207"/>
      <c r="BN223" s="206"/>
      <c r="BO223" s="208"/>
      <c r="BP223" s="206"/>
      <c r="BQ223" s="458"/>
      <c r="BR223" s="209"/>
      <c r="BS223" s="210"/>
      <c r="BT223" s="208"/>
      <c r="BU223" s="208"/>
      <c r="BV223" s="458"/>
      <c r="BW223" s="209"/>
      <c r="CP223" s="244"/>
      <c r="CQ223" s="282"/>
      <c r="CR223" s="181" t="s">
        <v>172</v>
      </c>
      <c r="CS223" s="253" t="s">
        <v>946</v>
      </c>
      <c r="CT223" s="183"/>
      <c r="CV223" s="159"/>
      <c r="CW223" s="159"/>
      <c r="CX223" s="169"/>
      <c r="CY223" s="169"/>
      <c r="CZ223" s="159"/>
      <c r="DA223" s="159"/>
      <c r="DB223" s="159"/>
      <c r="DC223" s="159"/>
      <c r="DD223" s="150"/>
      <c r="DE223" s="213"/>
      <c r="DF223" s="213"/>
      <c r="DG223" s="304" t="s">
        <v>1417</v>
      </c>
      <c r="DH223" s="305" t="s">
        <v>946</v>
      </c>
      <c r="DI223" s="178" t="s">
        <v>1601</v>
      </c>
      <c r="DJ223" s="183"/>
      <c r="DM223" s="213"/>
      <c r="DN223" s="213"/>
      <c r="DO223" s="537" t="s">
        <v>2516</v>
      </c>
      <c r="DP223" s="541">
        <v>0</v>
      </c>
      <c r="DQ223" s="539">
        <v>5</v>
      </c>
      <c r="DR223" s="542">
        <f>DCOUNT($H$20:$AI$4020,$H$20,DO222:DQ223)</f>
        <v>0</v>
      </c>
      <c r="DS223" s="159"/>
      <c r="DT223" s="158"/>
      <c r="DW223" s="225"/>
      <c r="DX223" s="331"/>
      <c r="DY223" s="186" t="s">
        <v>452</v>
      </c>
      <c r="DZ223" s="187" t="s">
        <v>946</v>
      </c>
      <c r="EA223" s="188" t="s">
        <v>1601</v>
      </c>
      <c r="EB223" s="189"/>
      <c r="EC223" s="341"/>
      <c r="ED223" s="344"/>
      <c r="EE223" s="232"/>
      <c r="EF223" s="186" t="s">
        <v>1629</v>
      </c>
      <c r="EG223" s="187" t="s">
        <v>946</v>
      </c>
      <c r="EH223" s="188" t="s">
        <v>1601</v>
      </c>
      <c r="EI223" s="189"/>
      <c r="EK223" s="231"/>
      <c r="EL223" s="271"/>
      <c r="EM223" s="186" t="s">
        <v>452</v>
      </c>
      <c r="EN223" s="187" t="s">
        <v>946</v>
      </c>
      <c r="EO223" s="188" t="s">
        <v>1601</v>
      </c>
      <c r="EP223" s="189"/>
      <c r="EQ223" s="193"/>
      <c r="ER223" s="225"/>
      <c r="ES223" s="231"/>
      <c r="ET223" s="333" t="s">
        <v>452</v>
      </c>
      <c r="EU223" s="334" t="s">
        <v>946</v>
      </c>
      <c r="EV223" s="188" t="s">
        <v>1601</v>
      </c>
      <c r="EW223" s="189"/>
      <c r="EY223" s="225"/>
      <c r="EZ223" s="225"/>
      <c r="FA223" s="586" t="s">
        <v>76</v>
      </c>
      <c r="FB223" s="608" t="s">
        <v>946</v>
      </c>
      <c r="FC223" s="581" t="s">
        <v>1601</v>
      </c>
      <c r="FD223" s="582"/>
      <c r="FI223" s="138"/>
      <c r="FL223" s="138"/>
      <c r="FM223" s="193"/>
      <c r="FN223" s="138"/>
      <c r="FO223" s="193"/>
      <c r="FP223" s="193"/>
      <c r="FQ223" s="193"/>
      <c r="FR223" s="140"/>
      <c r="FS223" s="140"/>
      <c r="FT223" s="354"/>
      <c r="FU223" s="855" t="s">
        <v>1890</v>
      </c>
      <c r="FV223" s="856"/>
      <c r="FW223" s="857"/>
      <c r="FX223" s="85">
        <v>1.7</v>
      </c>
      <c r="FY223" s="85">
        <v>2.5</v>
      </c>
      <c r="FZ223" s="493">
        <f>0.7*0.25</f>
        <v>0.17499999999999999</v>
      </c>
      <c r="GA223" s="494">
        <f>0.09*0.25</f>
        <v>2.2499999999999999E-2</v>
      </c>
      <c r="GB223" s="87">
        <v>9</v>
      </c>
      <c r="GC223" s="85" t="s">
        <v>391</v>
      </c>
      <c r="GD223" s="85" t="s">
        <v>1721</v>
      </c>
      <c r="GE223" s="85" t="s">
        <v>264</v>
      </c>
      <c r="GF223" s="94"/>
      <c r="GM223" s="616"/>
      <c r="GN223" s="111"/>
      <c r="GO223" s="566"/>
    </row>
    <row r="224" spans="1:197" ht="15" customHeight="1" x14ac:dyDescent="0.15">
      <c r="H224" s="740"/>
      <c r="I224" s="740"/>
      <c r="J224" s="740"/>
      <c r="K224" s="740"/>
      <c r="L224" s="740"/>
      <c r="M224" s="740"/>
      <c r="N224" s="748"/>
      <c r="O224" s="749"/>
      <c r="P224" s="749"/>
      <c r="Q224" s="740"/>
      <c r="R224" s="740"/>
      <c r="S224" s="740"/>
      <c r="T224" s="740"/>
      <c r="U224" s="740"/>
      <c r="V224" s="740"/>
      <c r="W224" s="740"/>
      <c r="X224" s="740"/>
      <c r="Y224" s="740"/>
      <c r="Z224" s="740"/>
      <c r="AA224" s="740"/>
      <c r="AB224" s="740"/>
      <c r="AC224" s="740"/>
      <c r="AD224" s="740"/>
      <c r="AE224" s="740"/>
      <c r="AF224" s="740"/>
      <c r="AG224" s="750"/>
      <c r="AH224" s="742" t="str">
        <f t="shared" si="30"/>
        <v/>
      </c>
      <c r="AI224" s="37" t="str">
        <f t="shared" si="31"/>
        <v/>
      </c>
      <c r="AZ224" s="159"/>
      <c r="BA224" s="159"/>
      <c r="BB224" s="159"/>
      <c r="BH224" s="137">
        <v>204</v>
      </c>
      <c r="BI224" s="206"/>
      <c r="BJ224" s="207"/>
      <c r="BK224" s="207"/>
      <c r="BL224" s="207"/>
      <c r="BM224" s="207"/>
      <c r="BN224" s="206"/>
      <c r="BO224" s="208"/>
      <c r="BP224" s="206"/>
      <c r="BQ224" s="458"/>
      <c r="BR224" s="209"/>
      <c r="BS224" s="210"/>
      <c r="BT224" s="208"/>
      <c r="BU224" s="208"/>
      <c r="BV224" s="458"/>
      <c r="BW224" s="209"/>
      <c r="CP224" s="244"/>
      <c r="CQ224" s="282"/>
      <c r="CR224" s="224" t="s">
        <v>1392</v>
      </c>
      <c r="CS224" s="183">
        <v>0</v>
      </c>
      <c r="CT224" s="262">
        <f>DCOUNT($H$20:$AI$4020,"入力ﾁｪｯｸ",CR223:CS224)</f>
        <v>0</v>
      </c>
      <c r="CU224" s="136"/>
      <c r="CV224" s="159"/>
      <c r="CW224" s="159"/>
      <c r="CX224" s="169"/>
      <c r="CY224" s="169"/>
      <c r="CZ224" s="159"/>
      <c r="DA224" s="159"/>
      <c r="DB224" s="159"/>
      <c r="DC224" s="159"/>
      <c r="DD224" s="150"/>
      <c r="DE224" s="213"/>
      <c r="DF224" s="213"/>
      <c r="DG224" s="306" t="s">
        <v>170</v>
      </c>
      <c r="DH224" s="307">
        <v>2</v>
      </c>
      <c r="DI224" s="216">
        <v>8</v>
      </c>
      <c r="DJ224" s="222">
        <f>DCOUNT($H$20:$AI$4020,$H$20,DG223:DI224)</f>
        <v>0</v>
      </c>
      <c r="DM224" s="213"/>
      <c r="DN224" s="213"/>
      <c r="DO224" s="534" t="s">
        <v>76</v>
      </c>
      <c r="DP224" s="540" t="s">
        <v>946</v>
      </c>
      <c r="DQ224" s="539" t="s">
        <v>1601</v>
      </c>
      <c r="DR224" s="536"/>
      <c r="DS224" s="158"/>
      <c r="DT224" s="159"/>
      <c r="DW224" s="225"/>
      <c r="DX224" s="331"/>
      <c r="DY224" s="451" t="s">
        <v>1100</v>
      </c>
      <c r="DZ224" s="228">
        <v>0</v>
      </c>
      <c r="EA224" s="229">
        <v>8</v>
      </c>
      <c r="EB224" s="230">
        <f>DCOUNT($H$20:$AI$4020,$H$20,DY223:EA224)</f>
        <v>0</v>
      </c>
      <c r="EC224" s="230"/>
      <c r="ED224" s="344"/>
      <c r="EE224" s="232"/>
      <c r="EF224" s="227" t="s">
        <v>546</v>
      </c>
      <c r="EG224" s="228">
        <v>0</v>
      </c>
      <c r="EH224" s="229">
        <v>5</v>
      </c>
      <c r="EI224" s="230">
        <f>DCOUNT($H$20:$AI$4020,$H$20,EF223:EH224)</f>
        <v>0</v>
      </c>
      <c r="EK224" s="231"/>
      <c r="EL224" s="231"/>
      <c r="EM224" s="451" t="s">
        <v>1162</v>
      </c>
      <c r="EN224" s="228">
        <v>0</v>
      </c>
      <c r="EO224" s="229">
        <v>4</v>
      </c>
      <c r="EP224" s="234">
        <f>DCOUNT($H$20:$AI$4020,$H$20,EM223:EO224)</f>
        <v>0</v>
      </c>
      <c r="EQ224" s="161"/>
      <c r="ER224" s="225"/>
      <c r="ES224" s="231"/>
      <c r="ET224" s="451" t="s">
        <v>443</v>
      </c>
      <c r="EU224" s="336">
        <v>2</v>
      </c>
      <c r="EV224" s="229">
        <v>4</v>
      </c>
      <c r="EW224" s="230">
        <f>DCOUNT($H$20:$AI$4020,$H$20,ET223:EV224)</f>
        <v>0</v>
      </c>
      <c r="EY224" s="225"/>
      <c r="EZ224" s="225"/>
      <c r="FA224" s="609" t="s">
        <v>2977</v>
      </c>
      <c r="FB224" s="591">
        <v>0</v>
      </c>
      <c r="FC224" s="584">
        <v>4</v>
      </c>
      <c r="FD224" s="590">
        <f>DCOUNT($H$20:$AI$4020,$H$20,FA223:FC224)</f>
        <v>0</v>
      </c>
      <c r="FI224" s="138"/>
      <c r="FL224" s="138"/>
      <c r="FM224" s="161"/>
      <c r="FN224" s="138"/>
      <c r="FO224" s="161"/>
      <c r="FP224" s="161"/>
      <c r="FQ224" s="161"/>
      <c r="FR224" s="140"/>
      <c r="FS224" s="140"/>
      <c r="FT224" s="354"/>
      <c r="FU224" s="855" t="s">
        <v>1891</v>
      </c>
      <c r="FV224" s="856"/>
      <c r="FW224" s="857"/>
      <c r="FX224" s="85">
        <v>3.5</v>
      </c>
      <c r="FY224" s="85">
        <v>12</v>
      </c>
      <c r="FZ224" s="493">
        <f>0.35*0.75</f>
        <v>0.26249999999999996</v>
      </c>
      <c r="GA224" s="494">
        <f>0.023*0.75</f>
        <v>1.7250000000000001E-2</v>
      </c>
      <c r="GB224" s="87">
        <v>9</v>
      </c>
      <c r="GC224" s="85" t="s">
        <v>391</v>
      </c>
      <c r="GD224" s="85" t="s">
        <v>1721</v>
      </c>
      <c r="GE224" s="85" t="s">
        <v>262</v>
      </c>
      <c r="GF224" s="94"/>
      <c r="GM224" s="616"/>
      <c r="GN224" s="111"/>
      <c r="GO224" s="566"/>
    </row>
    <row r="225" spans="8:197" ht="15" customHeight="1" x14ac:dyDescent="0.15">
      <c r="H225" s="740"/>
      <c r="I225" s="740"/>
      <c r="J225" s="740"/>
      <c r="K225" s="740"/>
      <c r="L225" s="740"/>
      <c r="M225" s="740"/>
      <c r="N225" s="748"/>
      <c r="O225" s="749"/>
      <c r="P225" s="749"/>
      <c r="Q225" s="740"/>
      <c r="R225" s="740"/>
      <c r="S225" s="740"/>
      <c r="T225" s="740"/>
      <c r="U225" s="740"/>
      <c r="V225" s="740"/>
      <c r="W225" s="740"/>
      <c r="X225" s="740"/>
      <c r="Y225" s="740"/>
      <c r="Z225" s="740"/>
      <c r="AA225" s="740"/>
      <c r="AB225" s="740"/>
      <c r="AC225" s="740"/>
      <c r="AD225" s="740"/>
      <c r="AE225" s="740"/>
      <c r="AF225" s="740"/>
      <c r="AG225" s="750"/>
      <c r="AH225" s="742" t="str">
        <f t="shared" si="30"/>
        <v/>
      </c>
      <c r="AI225" s="37" t="str">
        <f t="shared" si="31"/>
        <v/>
      </c>
      <c r="AZ225" s="159"/>
      <c r="BA225" s="159"/>
      <c r="BB225" s="159"/>
      <c r="BH225" s="137">
        <v>205</v>
      </c>
      <c r="BI225" s="206"/>
      <c r="BJ225" s="207"/>
      <c r="BK225" s="207"/>
      <c r="BL225" s="207"/>
      <c r="BM225" s="207"/>
      <c r="BN225" s="206"/>
      <c r="BO225" s="208"/>
      <c r="BP225" s="206"/>
      <c r="BQ225" s="458"/>
      <c r="BR225" s="209"/>
      <c r="BS225" s="210"/>
      <c r="BT225" s="208"/>
      <c r="BU225" s="208"/>
      <c r="BV225" s="458"/>
      <c r="BW225" s="209"/>
      <c r="CP225" s="946" t="s">
        <v>1527</v>
      </c>
      <c r="CQ225" s="422" t="s">
        <v>1028</v>
      </c>
      <c r="CR225" s="421" t="s">
        <v>1027</v>
      </c>
      <c r="CS225" s="423" t="s">
        <v>3932</v>
      </c>
      <c r="CT225" s="173"/>
      <c r="CV225" s="159"/>
      <c r="CW225" s="159"/>
      <c r="CX225" s="169"/>
      <c r="CY225" s="169"/>
      <c r="CZ225" s="159"/>
      <c r="DA225" s="159"/>
      <c r="DB225" s="159"/>
      <c r="DC225" s="159"/>
      <c r="DD225" s="150"/>
      <c r="DE225" s="213"/>
      <c r="DF225" s="213"/>
      <c r="DG225" s="304" t="s">
        <v>1417</v>
      </c>
      <c r="DH225" s="305" t="s">
        <v>946</v>
      </c>
      <c r="DI225" s="178" t="s">
        <v>1601</v>
      </c>
      <c r="DJ225" s="183"/>
      <c r="DM225" s="213"/>
      <c r="DN225" s="213"/>
      <c r="DO225" s="537" t="s">
        <v>2517</v>
      </c>
      <c r="DP225" s="541">
        <v>0</v>
      </c>
      <c r="DQ225" s="539">
        <v>5</v>
      </c>
      <c r="DR225" s="542">
        <f>DCOUNT($H$20:$AI$4020,$H$20,DO224:DQ225)</f>
        <v>0</v>
      </c>
      <c r="DS225" s="159"/>
      <c r="DT225" s="158"/>
      <c r="DW225" s="225"/>
      <c r="DX225" s="331"/>
      <c r="DY225" s="186" t="s">
        <v>452</v>
      </c>
      <c r="DZ225" s="321" t="s">
        <v>946</v>
      </c>
      <c r="EA225" s="188" t="s">
        <v>1601</v>
      </c>
      <c r="EB225" s="189"/>
      <c r="EC225" s="341"/>
      <c r="ED225" s="344"/>
      <c r="EE225" s="232"/>
      <c r="EF225" s="186" t="s">
        <v>1629</v>
      </c>
      <c r="EG225" s="187" t="s">
        <v>946</v>
      </c>
      <c r="EH225" s="188" t="s">
        <v>1601</v>
      </c>
      <c r="EI225" s="189"/>
      <c r="EK225" s="231"/>
      <c r="EL225" s="231"/>
      <c r="EM225" s="186" t="s">
        <v>1629</v>
      </c>
      <c r="EN225" s="187" t="s">
        <v>946</v>
      </c>
      <c r="EO225" s="188" t="s">
        <v>1601</v>
      </c>
      <c r="EP225" s="189"/>
      <c r="EQ225" s="193"/>
      <c r="ER225" s="225"/>
      <c r="ES225" s="231"/>
      <c r="ET225" s="333" t="s">
        <v>452</v>
      </c>
      <c r="EU225" s="334" t="s">
        <v>946</v>
      </c>
      <c r="EV225" s="188" t="s">
        <v>1601</v>
      </c>
      <c r="EW225" s="189"/>
      <c r="EY225" s="225"/>
      <c r="EZ225" s="225"/>
      <c r="FA225" s="586" t="s">
        <v>76</v>
      </c>
      <c r="FB225" s="608" t="s">
        <v>946</v>
      </c>
      <c r="FC225" s="581" t="s">
        <v>1601</v>
      </c>
      <c r="FD225" s="582"/>
      <c r="FI225" s="138"/>
      <c r="FL225" s="138"/>
      <c r="FM225" s="193"/>
      <c r="FN225" s="138"/>
      <c r="FO225" s="193"/>
      <c r="FP225" s="193"/>
      <c r="FQ225" s="193"/>
      <c r="FR225" s="140"/>
      <c r="FS225" s="140"/>
      <c r="FT225" s="354"/>
      <c r="FU225" s="855" t="s">
        <v>1892</v>
      </c>
      <c r="FV225" s="856"/>
      <c r="FW225" s="857"/>
      <c r="FX225" s="85">
        <v>3.5</v>
      </c>
      <c r="FY225" s="85">
        <v>12</v>
      </c>
      <c r="FZ225" s="493">
        <f>0.35*0.5</f>
        <v>0.17499999999999999</v>
      </c>
      <c r="GA225" s="494">
        <f>0.023*0.5</f>
        <v>1.15E-2</v>
      </c>
      <c r="GB225" s="87">
        <v>9</v>
      </c>
      <c r="GC225" s="85" t="s">
        <v>391</v>
      </c>
      <c r="GD225" s="85" t="s">
        <v>1721</v>
      </c>
      <c r="GE225" s="85" t="s">
        <v>263</v>
      </c>
      <c r="GF225" s="94"/>
      <c r="GM225" s="616"/>
      <c r="GN225" s="111"/>
      <c r="GO225" s="566"/>
    </row>
    <row r="226" spans="8:197" ht="15" customHeight="1" x14ac:dyDescent="0.15">
      <c r="H226" s="740"/>
      <c r="I226" s="740"/>
      <c r="J226" s="740"/>
      <c r="K226" s="740"/>
      <c r="L226" s="740"/>
      <c r="M226" s="740"/>
      <c r="N226" s="748"/>
      <c r="O226" s="749"/>
      <c r="P226" s="749"/>
      <c r="Q226" s="740"/>
      <c r="R226" s="740"/>
      <c r="S226" s="740"/>
      <c r="T226" s="740"/>
      <c r="U226" s="740"/>
      <c r="V226" s="740"/>
      <c r="W226" s="740"/>
      <c r="X226" s="740"/>
      <c r="Y226" s="740"/>
      <c r="Z226" s="740"/>
      <c r="AA226" s="740"/>
      <c r="AB226" s="740"/>
      <c r="AC226" s="740"/>
      <c r="AD226" s="740"/>
      <c r="AE226" s="740"/>
      <c r="AF226" s="740"/>
      <c r="AG226" s="750"/>
      <c r="AH226" s="742" t="str">
        <f t="shared" si="30"/>
        <v/>
      </c>
      <c r="AI226" s="37" t="str">
        <f t="shared" si="31"/>
        <v/>
      </c>
      <c r="AZ226" s="159"/>
      <c r="BA226" s="159"/>
      <c r="BB226" s="159"/>
      <c r="BH226" s="137">
        <v>206</v>
      </c>
      <c r="BI226" s="206"/>
      <c r="BJ226" s="207"/>
      <c r="BK226" s="207"/>
      <c r="BL226" s="207"/>
      <c r="BM226" s="207"/>
      <c r="BN226" s="206"/>
      <c r="BO226" s="208"/>
      <c r="BP226" s="206"/>
      <c r="BQ226" s="458"/>
      <c r="BR226" s="209"/>
      <c r="BS226" s="210"/>
      <c r="BT226" s="208"/>
      <c r="BU226" s="208"/>
      <c r="BV226" s="458"/>
      <c r="BW226" s="209"/>
      <c r="CP226" s="852"/>
      <c r="CQ226" s="245">
        <f>CR226-CS226</f>
        <v>0</v>
      </c>
      <c r="CR226" s="246">
        <f>COUNTIF($U$21:$U$2520,2)</f>
        <v>0</v>
      </c>
      <c r="CS226" s="424">
        <f>SUM(CT43:CT64)+SUM(CT87:CT108)+SUM(CT1225:CT1358)+SUM(CT1561:CT1642)+SUM(CT1670:CT1675)+SUM(CT195:CT200)</f>
        <v>0</v>
      </c>
      <c r="CT226" s="425">
        <f>CQ226</f>
        <v>0</v>
      </c>
      <c r="CV226" s="159"/>
      <c r="CW226" s="159"/>
      <c r="CX226" s="169"/>
      <c r="CY226" s="169"/>
      <c r="CZ226" s="159"/>
      <c r="DA226" s="159"/>
      <c r="DB226" s="159"/>
      <c r="DC226" s="159"/>
      <c r="DD226" s="150"/>
      <c r="DE226" s="213"/>
      <c r="DF226" s="213"/>
      <c r="DG226" s="446" t="s">
        <v>1268</v>
      </c>
      <c r="DH226" s="307">
        <v>2</v>
      </c>
      <c r="DI226" s="216">
        <v>8</v>
      </c>
      <c r="DJ226" s="222">
        <f>DCOUNT($H$20:$AI$4020,$H$20,DG225:DI226)</f>
        <v>0</v>
      </c>
      <c r="DM226" s="213"/>
      <c r="DN226" s="213"/>
      <c r="DO226" s="534" t="s">
        <v>76</v>
      </c>
      <c r="DP226" s="540" t="s">
        <v>946</v>
      </c>
      <c r="DQ226" s="539" t="s">
        <v>1601</v>
      </c>
      <c r="DR226" s="536"/>
      <c r="DS226" s="158"/>
      <c r="DT226" s="159"/>
      <c r="DW226" s="225"/>
      <c r="DX226" s="331"/>
      <c r="DY226" s="227" t="s">
        <v>347</v>
      </c>
      <c r="DZ226" s="228">
        <v>0</v>
      </c>
      <c r="EA226" s="229">
        <v>8</v>
      </c>
      <c r="EB226" s="230">
        <f>DCOUNT($H$20:$AI$4020,$H$20,DY225:EA226)</f>
        <v>0</v>
      </c>
      <c r="EC226" s="230"/>
      <c r="ED226" s="344"/>
      <c r="EE226" s="232"/>
      <c r="EF226" s="227" t="s">
        <v>547</v>
      </c>
      <c r="EG226" s="228">
        <v>0</v>
      </c>
      <c r="EH226" s="229">
        <v>5</v>
      </c>
      <c r="EI226" s="230">
        <f>DCOUNT($H$20:$AI$4020,$H$20,EF225:EH226)</f>
        <v>0</v>
      </c>
      <c r="EK226" s="231"/>
      <c r="EL226" s="231"/>
      <c r="EM226" s="227" t="s">
        <v>338</v>
      </c>
      <c r="EN226" s="228">
        <v>0</v>
      </c>
      <c r="EO226" s="229">
        <v>4</v>
      </c>
      <c r="EP226" s="234">
        <f>DCOUNT($H$20:$AI$4020,$H$20,EM225:EO226)</f>
        <v>0</v>
      </c>
      <c r="EQ226" s="161"/>
      <c r="ER226" s="225"/>
      <c r="ES226" s="231"/>
      <c r="ET226" s="451" t="s">
        <v>444</v>
      </c>
      <c r="EU226" s="336">
        <v>2</v>
      </c>
      <c r="EV226" s="229">
        <v>4</v>
      </c>
      <c r="EW226" s="230">
        <f>DCOUNT($H$20:$AI$4020,$H$20,ET225:EV226)</f>
        <v>0</v>
      </c>
      <c r="EY226" s="225"/>
      <c r="EZ226" s="225"/>
      <c r="FA226" s="609" t="s">
        <v>2978</v>
      </c>
      <c r="FB226" s="591">
        <v>0</v>
      </c>
      <c r="FC226" s="584">
        <v>4</v>
      </c>
      <c r="FD226" s="590">
        <f>DCOUNT($H$20:$AI$4020,$H$20,FA225:FC226)</f>
        <v>0</v>
      </c>
      <c r="FI226" s="138"/>
      <c r="FL226" s="138"/>
      <c r="FM226" s="161"/>
      <c r="FN226" s="138"/>
      <c r="FO226" s="161"/>
      <c r="FP226" s="161"/>
      <c r="FQ226" s="161"/>
      <c r="FR226" s="140"/>
      <c r="FS226" s="140"/>
      <c r="FT226" s="354"/>
      <c r="FU226" s="855" t="s">
        <v>1893</v>
      </c>
      <c r="FV226" s="856"/>
      <c r="FW226" s="857"/>
      <c r="FX226" s="85">
        <v>3.5</v>
      </c>
      <c r="FY226" s="85">
        <v>12</v>
      </c>
      <c r="FZ226" s="493">
        <f>0.35*0.25</f>
        <v>8.7499999999999994E-2</v>
      </c>
      <c r="GA226" s="496">
        <f>0.023*0.25</f>
        <v>5.7499999999999999E-3</v>
      </c>
      <c r="GB226" s="87">
        <v>9</v>
      </c>
      <c r="GC226" s="85" t="s">
        <v>391</v>
      </c>
      <c r="GD226" s="85" t="s">
        <v>1721</v>
      </c>
      <c r="GE226" s="85" t="s">
        <v>264</v>
      </c>
      <c r="GF226" s="94"/>
      <c r="GM226" s="617"/>
      <c r="GN226" s="111"/>
      <c r="GO226" s="566"/>
    </row>
    <row r="227" spans="8:197" ht="15" customHeight="1" x14ac:dyDescent="0.15">
      <c r="H227" s="740"/>
      <c r="I227" s="740"/>
      <c r="J227" s="740"/>
      <c r="K227" s="740"/>
      <c r="L227" s="740"/>
      <c r="M227" s="740"/>
      <c r="N227" s="748"/>
      <c r="O227" s="749"/>
      <c r="P227" s="749"/>
      <c r="Q227" s="740"/>
      <c r="R227" s="740"/>
      <c r="S227" s="740"/>
      <c r="T227" s="740"/>
      <c r="U227" s="740"/>
      <c r="V227" s="740"/>
      <c r="W227" s="740"/>
      <c r="X227" s="740"/>
      <c r="Y227" s="740"/>
      <c r="Z227" s="740"/>
      <c r="AA227" s="740"/>
      <c r="AB227" s="740"/>
      <c r="AC227" s="740"/>
      <c r="AD227" s="740"/>
      <c r="AE227" s="740"/>
      <c r="AF227" s="740"/>
      <c r="AG227" s="750"/>
      <c r="AH227" s="742" t="str">
        <f t="shared" si="30"/>
        <v/>
      </c>
      <c r="AI227" s="37" t="str">
        <f t="shared" si="31"/>
        <v/>
      </c>
      <c r="AZ227" s="159"/>
      <c r="BA227" s="159"/>
      <c r="BB227" s="159"/>
      <c r="BH227" s="137">
        <v>207</v>
      </c>
      <c r="BI227" s="206"/>
      <c r="BJ227" s="207"/>
      <c r="BK227" s="207"/>
      <c r="BL227" s="207"/>
      <c r="BM227" s="207"/>
      <c r="BN227" s="206"/>
      <c r="BO227" s="208"/>
      <c r="BP227" s="206"/>
      <c r="BQ227" s="458"/>
      <c r="BR227" s="209"/>
      <c r="BS227" s="210"/>
      <c r="BT227" s="208"/>
      <c r="BU227" s="208"/>
      <c r="BV227" s="458"/>
      <c r="BW227" s="209"/>
      <c r="CP227" s="414" t="s">
        <v>1676</v>
      </c>
      <c r="CQ227" s="176">
        <f>SUM(CT227:CT274)</f>
        <v>0</v>
      </c>
      <c r="CR227" s="181" t="s">
        <v>172</v>
      </c>
      <c r="CS227" s="253" t="s">
        <v>946</v>
      </c>
      <c r="CT227" s="183"/>
      <c r="CV227" s="159"/>
      <c r="CW227" s="310"/>
      <c r="CX227" s="168"/>
      <c r="CY227" s="159"/>
      <c r="CZ227" s="159"/>
      <c r="DA227" s="159"/>
      <c r="DB227" s="159"/>
      <c r="DC227" s="159"/>
      <c r="DD227" s="150"/>
      <c r="DE227" s="213"/>
      <c r="DF227" s="213"/>
      <c r="DG227" s="304" t="s">
        <v>1417</v>
      </c>
      <c r="DH227" s="305" t="s">
        <v>946</v>
      </c>
      <c r="DI227" s="178" t="s">
        <v>1601</v>
      </c>
      <c r="DJ227" s="183"/>
      <c r="DM227" s="213"/>
      <c r="DN227" s="213"/>
      <c r="DO227" s="537" t="s">
        <v>2518</v>
      </c>
      <c r="DP227" s="541">
        <v>0</v>
      </c>
      <c r="DQ227" s="539">
        <v>5</v>
      </c>
      <c r="DR227" s="542">
        <f>DCOUNT($H$20:$AI$4020,$H$20,DO226:DQ227)</f>
        <v>0</v>
      </c>
      <c r="DS227" s="159"/>
      <c r="DT227" s="158"/>
      <c r="DW227" s="225"/>
      <c r="DX227" s="331"/>
      <c r="DY227" s="186" t="s">
        <v>452</v>
      </c>
      <c r="DZ227" s="187" t="s">
        <v>946</v>
      </c>
      <c r="EA227" s="188" t="s">
        <v>1601</v>
      </c>
      <c r="EB227" s="189"/>
      <c r="EC227" s="341"/>
      <c r="ED227" s="344"/>
      <c r="EE227" s="232"/>
      <c r="EF227" s="186" t="s">
        <v>1629</v>
      </c>
      <c r="EG227" s="187" t="s">
        <v>946</v>
      </c>
      <c r="EH227" s="188" t="s">
        <v>1601</v>
      </c>
      <c r="EI227" s="189"/>
      <c r="EK227" s="231"/>
      <c r="EL227" s="231"/>
      <c r="EM227" s="186" t="s">
        <v>1629</v>
      </c>
      <c r="EN227" s="187" t="s">
        <v>946</v>
      </c>
      <c r="EO227" s="188" t="s">
        <v>1601</v>
      </c>
      <c r="EP227" s="189"/>
      <c r="EQ227" s="193"/>
      <c r="ER227" s="225"/>
      <c r="ES227" s="225"/>
      <c r="ET227" s="333" t="s">
        <v>452</v>
      </c>
      <c r="EU227" s="334" t="s">
        <v>946</v>
      </c>
      <c r="EV227" s="188" t="s">
        <v>1601</v>
      </c>
      <c r="EW227" s="189"/>
      <c r="EY227" s="225"/>
      <c r="EZ227" s="225"/>
      <c r="FA227" s="586" t="s">
        <v>76</v>
      </c>
      <c r="FB227" s="608" t="s">
        <v>946</v>
      </c>
      <c r="FC227" s="581" t="s">
        <v>1601</v>
      </c>
      <c r="FD227" s="582"/>
      <c r="FI227" s="138"/>
      <c r="FL227" s="138"/>
      <c r="FM227" s="193"/>
      <c r="FN227" s="138"/>
      <c r="FO227" s="193"/>
      <c r="FP227" s="193"/>
      <c r="FQ227" s="193"/>
      <c r="FR227" s="140"/>
      <c r="FS227" s="140"/>
      <c r="FT227" s="354"/>
      <c r="FU227" s="855" t="s">
        <v>1894</v>
      </c>
      <c r="FV227" s="856"/>
      <c r="FW227" s="857"/>
      <c r="FX227" s="85">
        <v>12</v>
      </c>
      <c r="FY227" s="85">
        <v>30</v>
      </c>
      <c r="FZ227" s="493">
        <f>0.35*0.75</f>
        <v>0.26249999999999996</v>
      </c>
      <c r="GA227" s="494">
        <f>0.023*0.75</f>
        <v>1.7250000000000001E-2</v>
      </c>
      <c r="GB227" s="87">
        <v>9</v>
      </c>
      <c r="GC227" s="85" t="s">
        <v>391</v>
      </c>
      <c r="GD227" s="85" t="s">
        <v>1721</v>
      </c>
      <c r="GE227" s="85" t="s">
        <v>262</v>
      </c>
      <c r="GF227" s="94"/>
      <c r="GM227" s="617"/>
      <c r="GN227" s="111"/>
      <c r="GO227" s="566"/>
    </row>
    <row r="228" spans="8:197" ht="15" customHeight="1" x14ac:dyDescent="0.15">
      <c r="H228" s="740"/>
      <c r="I228" s="740"/>
      <c r="J228" s="740"/>
      <c r="K228" s="740"/>
      <c r="L228" s="740"/>
      <c r="M228" s="740"/>
      <c r="N228" s="748"/>
      <c r="O228" s="749"/>
      <c r="P228" s="749"/>
      <c r="Q228" s="740"/>
      <c r="R228" s="740"/>
      <c r="S228" s="740"/>
      <c r="T228" s="740"/>
      <c r="U228" s="740"/>
      <c r="V228" s="740"/>
      <c r="W228" s="740"/>
      <c r="X228" s="740"/>
      <c r="Y228" s="740"/>
      <c r="Z228" s="740"/>
      <c r="AA228" s="740"/>
      <c r="AB228" s="740"/>
      <c r="AC228" s="740"/>
      <c r="AD228" s="740"/>
      <c r="AE228" s="740"/>
      <c r="AF228" s="740"/>
      <c r="AG228" s="750"/>
      <c r="AH228" s="742" t="str">
        <f t="shared" si="30"/>
        <v/>
      </c>
      <c r="AI228" s="37" t="str">
        <f t="shared" si="31"/>
        <v/>
      </c>
      <c r="AZ228" s="159"/>
      <c r="BA228" s="159"/>
      <c r="BB228" s="159"/>
      <c r="BH228" s="137">
        <v>208</v>
      </c>
      <c r="BI228" s="206"/>
      <c r="BJ228" s="207"/>
      <c r="BK228" s="207"/>
      <c r="BL228" s="207"/>
      <c r="BM228" s="207"/>
      <c r="BN228" s="206"/>
      <c r="BO228" s="208"/>
      <c r="BP228" s="206"/>
      <c r="BQ228" s="458"/>
      <c r="BR228" s="209"/>
      <c r="BS228" s="210"/>
      <c r="BT228" s="208"/>
      <c r="BU228" s="208"/>
      <c r="BV228" s="458"/>
      <c r="BW228" s="209"/>
      <c r="CP228" s="244"/>
      <c r="CQ228" s="213"/>
      <c r="CR228" s="224" t="s">
        <v>118</v>
      </c>
      <c r="CS228" s="258">
        <v>0</v>
      </c>
      <c r="CT228" s="178">
        <f>DCOUNT($H$20:$AI$4020,"入力ﾁｪｯｸ",CR227:CS228)</f>
        <v>0</v>
      </c>
      <c r="CV228" s="159"/>
      <c r="CW228" s="159"/>
      <c r="CX228" s="169"/>
      <c r="CY228" s="169"/>
      <c r="CZ228" s="159"/>
      <c r="DA228" s="159"/>
      <c r="DB228" s="159"/>
      <c r="DC228" s="159"/>
      <c r="DD228" s="150"/>
      <c r="DE228" s="213"/>
      <c r="DF228" s="213"/>
      <c r="DG228" s="446" t="s">
        <v>750</v>
      </c>
      <c r="DH228" s="307">
        <v>2</v>
      </c>
      <c r="DI228" s="216">
        <v>8</v>
      </c>
      <c r="DJ228" s="222">
        <f>DCOUNT($H$20:$AI$4020,$H$20,DG227:DI228)</f>
        <v>0</v>
      </c>
      <c r="DM228" s="244"/>
      <c r="DN228" s="180" t="s">
        <v>3964</v>
      </c>
      <c r="DO228" s="181" t="s">
        <v>172</v>
      </c>
      <c r="DP228" s="182" t="s">
        <v>946</v>
      </c>
      <c r="DQ228" s="178" t="s">
        <v>1601</v>
      </c>
      <c r="DR228" s="183"/>
      <c r="DS228" s="158"/>
      <c r="DT228" s="159"/>
      <c r="DW228" s="225"/>
      <c r="DX228" s="331"/>
      <c r="DY228" s="227" t="s">
        <v>1206</v>
      </c>
      <c r="DZ228" s="228">
        <v>0</v>
      </c>
      <c r="EA228" s="229">
        <v>8</v>
      </c>
      <c r="EB228" s="230">
        <f>DCOUNT($H$20:$AI$4020,$H$20,DY227:EA228)</f>
        <v>0</v>
      </c>
      <c r="EC228" s="230"/>
      <c r="ED228" s="344"/>
      <c r="EE228" s="232"/>
      <c r="EF228" s="227" t="s">
        <v>548</v>
      </c>
      <c r="EG228" s="228">
        <v>0</v>
      </c>
      <c r="EH228" s="229">
        <v>5</v>
      </c>
      <c r="EI228" s="230">
        <f>DCOUNT($H$20:$AI$4020,$H$20,EF227:EH228)</f>
        <v>0</v>
      </c>
      <c r="EK228" s="231"/>
      <c r="EL228" s="231"/>
      <c r="EM228" s="227" t="s">
        <v>340</v>
      </c>
      <c r="EN228" s="228">
        <v>0</v>
      </c>
      <c r="EO228" s="229">
        <v>4</v>
      </c>
      <c r="EP228" s="234">
        <f>DCOUNT($H$20:$AI$4020,$H$20,EM227:EO228)</f>
        <v>0</v>
      </c>
      <c r="EQ228" s="161"/>
      <c r="ER228" s="225"/>
      <c r="ES228" s="271"/>
      <c r="ET228" s="451" t="s">
        <v>445</v>
      </c>
      <c r="EU228" s="336">
        <v>2</v>
      </c>
      <c r="EV228" s="229">
        <v>4</v>
      </c>
      <c r="EW228" s="230">
        <f>DCOUNT($H$20:$AI$4020,$H$20,ET227:EV228)</f>
        <v>0</v>
      </c>
      <c r="EY228" s="225"/>
      <c r="EZ228" s="225"/>
      <c r="FA228" s="609" t="s">
        <v>2979</v>
      </c>
      <c r="FB228" s="591">
        <v>0</v>
      </c>
      <c r="FC228" s="584">
        <v>4</v>
      </c>
      <c r="FD228" s="590">
        <f>DCOUNT($H$20:$AI$4020,$H$20,FA227:FC228)</f>
        <v>0</v>
      </c>
      <c r="FI228" s="138"/>
      <c r="FL228" s="138"/>
      <c r="FM228" s="161"/>
      <c r="FN228" s="138"/>
      <c r="FO228" s="161"/>
      <c r="FP228" s="161"/>
      <c r="FQ228" s="161"/>
      <c r="FR228" s="140"/>
      <c r="FS228" s="140"/>
      <c r="FT228" s="354"/>
      <c r="FU228" s="855" t="s">
        <v>1895</v>
      </c>
      <c r="FV228" s="856"/>
      <c r="FW228" s="857"/>
      <c r="FX228" s="85">
        <v>12</v>
      </c>
      <c r="FY228" s="85">
        <v>30</v>
      </c>
      <c r="FZ228" s="493">
        <f>0.35*0.5</f>
        <v>0.17499999999999999</v>
      </c>
      <c r="GA228" s="494">
        <f>0.023*0.5</f>
        <v>1.15E-2</v>
      </c>
      <c r="GB228" s="87">
        <v>9</v>
      </c>
      <c r="GC228" s="85" t="s">
        <v>391</v>
      </c>
      <c r="GD228" s="85" t="s">
        <v>1721</v>
      </c>
      <c r="GE228" s="85" t="s">
        <v>263</v>
      </c>
      <c r="GF228" s="94"/>
      <c r="GM228" s="617"/>
      <c r="GN228" s="111"/>
      <c r="GO228" s="566"/>
    </row>
    <row r="229" spans="8:197" ht="15" customHeight="1" x14ac:dyDescent="0.15">
      <c r="H229" s="740"/>
      <c r="I229" s="740"/>
      <c r="J229" s="740"/>
      <c r="K229" s="740"/>
      <c r="L229" s="740"/>
      <c r="M229" s="740"/>
      <c r="N229" s="748"/>
      <c r="O229" s="749"/>
      <c r="P229" s="749"/>
      <c r="Q229" s="740"/>
      <c r="R229" s="740"/>
      <c r="S229" s="740"/>
      <c r="T229" s="740"/>
      <c r="U229" s="740"/>
      <c r="V229" s="740"/>
      <c r="W229" s="740"/>
      <c r="X229" s="740"/>
      <c r="Y229" s="740"/>
      <c r="Z229" s="740"/>
      <c r="AA229" s="740"/>
      <c r="AB229" s="740"/>
      <c r="AC229" s="740"/>
      <c r="AD229" s="740"/>
      <c r="AE229" s="740"/>
      <c r="AF229" s="740"/>
      <c r="AG229" s="750"/>
      <c r="AH229" s="742" t="str">
        <f t="shared" si="30"/>
        <v/>
      </c>
      <c r="AI229" s="37" t="str">
        <f t="shared" si="31"/>
        <v/>
      </c>
      <c r="AZ229" s="159"/>
      <c r="BA229" s="159"/>
      <c r="BB229" s="159"/>
      <c r="BH229" s="137">
        <v>209</v>
      </c>
      <c r="BI229" s="206"/>
      <c r="BJ229" s="207"/>
      <c r="BK229" s="207"/>
      <c r="BL229" s="207"/>
      <c r="BM229" s="207"/>
      <c r="BN229" s="206"/>
      <c r="BO229" s="208"/>
      <c r="BP229" s="206"/>
      <c r="BQ229" s="458"/>
      <c r="BR229" s="209"/>
      <c r="BS229" s="210"/>
      <c r="BT229" s="208"/>
      <c r="BU229" s="208"/>
      <c r="BV229" s="458"/>
      <c r="BW229" s="209"/>
      <c r="CP229" s="244"/>
      <c r="CQ229" s="213"/>
      <c r="CR229" s="181" t="s">
        <v>1073</v>
      </c>
      <c r="CS229" s="253" t="s">
        <v>946</v>
      </c>
      <c r="CT229" s="183"/>
      <c r="CV229" s="159"/>
      <c r="CW229" s="159"/>
      <c r="CX229" s="169"/>
      <c r="CY229" s="169"/>
      <c r="CZ229" s="159"/>
      <c r="DA229" s="159"/>
      <c r="DB229" s="159"/>
      <c r="DC229" s="159"/>
      <c r="DD229" s="150"/>
      <c r="DE229" s="213"/>
      <c r="DF229" s="213"/>
      <c r="DG229" s="304" t="s">
        <v>1417</v>
      </c>
      <c r="DH229" s="305" t="s">
        <v>946</v>
      </c>
      <c r="DI229" s="178" t="s">
        <v>1601</v>
      </c>
      <c r="DJ229" s="183"/>
      <c r="DM229" s="244"/>
      <c r="DN229" s="244"/>
      <c r="DO229" s="220" t="s">
        <v>1388</v>
      </c>
      <c r="DP229" s="221">
        <v>0</v>
      </c>
      <c r="DQ229" s="216">
        <v>5</v>
      </c>
      <c r="DR229" s="222">
        <f>DCOUNT($H$20:$AI$4020,$H$20,DO228:DQ229)</f>
        <v>0</v>
      </c>
      <c r="DS229" s="159"/>
      <c r="DT229" s="158"/>
      <c r="DW229" s="225"/>
      <c r="DX229" s="331"/>
      <c r="DY229" s="186" t="s">
        <v>452</v>
      </c>
      <c r="DZ229" s="187" t="s">
        <v>946</v>
      </c>
      <c r="EA229" s="188" t="s">
        <v>1601</v>
      </c>
      <c r="EB229" s="189"/>
      <c r="EC229" s="341"/>
      <c r="ED229" s="344"/>
      <c r="EE229" s="232"/>
      <c r="EF229" s="186" t="s">
        <v>1629</v>
      </c>
      <c r="EG229" s="187" t="s">
        <v>946</v>
      </c>
      <c r="EH229" s="188" t="s">
        <v>1601</v>
      </c>
      <c r="EI229" s="189"/>
      <c r="EK229" s="231"/>
      <c r="EL229" s="231"/>
      <c r="EM229" s="186" t="s">
        <v>1629</v>
      </c>
      <c r="EN229" s="187" t="s">
        <v>946</v>
      </c>
      <c r="EO229" s="188" t="s">
        <v>1601</v>
      </c>
      <c r="EP229" s="189"/>
      <c r="EQ229" s="193"/>
      <c r="ER229" s="225"/>
      <c r="ES229" s="231"/>
      <c r="ET229" s="333" t="s">
        <v>452</v>
      </c>
      <c r="EU229" s="334" t="s">
        <v>946</v>
      </c>
      <c r="EV229" s="188" t="s">
        <v>1601</v>
      </c>
      <c r="EW229" s="189"/>
      <c r="EY229" s="225"/>
      <c r="EZ229" s="225"/>
      <c r="FA229" s="586" t="s">
        <v>76</v>
      </c>
      <c r="FB229" s="608" t="s">
        <v>946</v>
      </c>
      <c r="FC229" s="581" t="s">
        <v>1601</v>
      </c>
      <c r="FD229" s="582"/>
      <c r="FI229" s="138"/>
      <c r="FL229" s="138"/>
      <c r="FM229" s="193"/>
      <c r="FN229" s="138"/>
      <c r="FO229" s="193"/>
      <c r="FP229" s="193"/>
      <c r="FQ229" s="193"/>
      <c r="FR229" s="140"/>
      <c r="FS229" s="140"/>
      <c r="FT229" s="354"/>
      <c r="FU229" s="855" t="s">
        <v>1896</v>
      </c>
      <c r="FV229" s="856"/>
      <c r="FW229" s="857"/>
      <c r="FX229" s="85">
        <v>12</v>
      </c>
      <c r="FY229" s="85">
        <v>30</v>
      </c>
      <c r="FZ229" s="493">
        <f>0.35*0.25</f>
        <v>8.7499999999999994E-2</v>
      </c>
      <c r="GA229" s="496">
        <f>0.023*0.25</f>
        <v>5.7499999999999999E-3</v>
      </c>
      <c r="GB229" s="87">
        <v>9</v>
      </c>
      <c r="GC229" s="85" t="s">
        <v>391</v>
      </c>
      <c r="GD229" s="85" t="s">
        <v>1721</v>
      </c>
      <c r="GE229" s="85" t="s">
        <v>264</v>
      </c>
      <c r="GF229" s="94"/>
      <c r="GM229" s="616"/>
      <c r="GN229" s="111"/>
      <c r="GO229" s="566"/>
    </row>
    <row r="230" spans="8:197" ht="15" customHeight="1" x14ac:dyDescent="0.15">
      <c r="H230" s="740"/>
      <c r="I230" s="740"/>
      <c r="J230" s="740"/>
      <c r="K230" s="740"/>
      <c r="L230" s="740"/>
      <c r="M230" s="740"/>
      <c r="N230" s="748"/>
      <c r="O230" s="749"/>
      <c r="P230" s="749"/>
      <c r="Q230" s="740"/>
      <c r="R230" s="740"/>
      <c r="S230" s="740"/>
      <c r="T230" s="740"/>
      <c r="U230" s="740"/>
      <c r="V230" s="740"/>
      <c r="W230" s="740"/>
      <c r="X230" s="740"/>
      <c r="Y230" s="740"/>
      <c r="Z230" s="740"/>
      <c r="AA230" s="740"/>
      <c r="AB230" s="740"/>
      <c r="AC230" s="740"/>
      <c r="AD230" s="740"/>
      <c r="AE230" s="740"/>
      <c r="AF230" s="740"/>
      <c r="AG230" s="750"/>
      <c r="AH230" s="742" t="str">
        <f t="shared" si="30"/>
        <v/>
      </c>
      <c r="AI230" s="37" t="str">
        <f t="shared" si="31"/>
        <v/>
      </c>
      <c r="AZ230" s="159"/>
      <c r="BA230" s="159"/>
      <c r="BB230" s="159"/>
      <c r="BH230" s="137">
        <v>210</v>
      </c>
      <c r="BI230" s="206"/>
      <c r="BJ230" s="207"/>
      <c r="BK230" s="207"/>
      <c r="BL230" s="207"/>
      <c r="BM230" s="207"/>
      <c r="BN230" s="206"/>
      <c r="BO230" s="208"/>
      <c r="BP230" s="206"/>
      <c r="BQ230" s="458"/>
      <c r="BR230" s="209"/>
      <c r="BS230" s="210"/>
      <c r="BT230" s="208"/>
      <c r="BU230" s="208"/>
      <c r="BV230" s="458"/>
      <c r="BW230" s="209"/>
      <c r="CP230" s="244"/>
      <c r="CQ230" s="213"/>
      <c r="CR230" s="224" t="s">
        <v>120</v>
      </c>
      <c r="CS230" s="258">
        <v>0</v>
      </c>
      <c r="CT230" s="178">
        <f>DCOUNT($H$20:$AI$4020,"入力ﾁｪｯｸ",CR229:CS230)</f>
        <v>0</v>
      </c>
      <c r="CV230" s="159"/>
      <c r="CW230" s="159"/>
      <c r="CX230" s="169"/>
      <c r="CY230" s="169"/>
      <c r="CZ230" s="159"/>
      <c r="DA230" s="159"/>
      <c r="DB230" s="159"/>
      <c r="DC230" s="159"/>
      <c r="DD230" s="150"/>
      <c r="DE230" s="213"/>
      <c r="DF230" s="213"/>
      <c r="DG230" s="446" t="s">
        <v>751</v>
      </c>
      <c r="DH230" s="307">
        <v>2</v>
      </c>
      <c r="DI230" s="216">
        <v>8</v>
      </c>
      <c r="DJ230" s="222">
        <f>DCOUNT($H$20:$AI$4020,$H$20,DG229:DI230)</f>
        <v>0</v>
      </c>
      <c r="DM230" s="244"/>
      <c r="DN230" s="244"/>
      <c r="DO230" s="181" t="s">
        <v>1073</v>
      </c>
      <c r="DP230" s="182" t="s">
        <v>946</v>
      </c>
      <c r="DQ230" s="178" t="s">
        <v>1601</v>
      </c>
      <c r="DR230" s="183"/>
      <c r="DS230" s="158"/>
      <c r="DT230" s="159"/>
      <c r="DW230" s="225"/>
      <c r="DX230" s="331"/>
      <c r="DY230" s="227" t="s">
        <v>1208</v>
      </c>
      <c r="DZ230" s="228">
        <v>0</v>
      </c>
      <c r="EA230" s="229">
        <v>8</v>
      </c>
      <c r="EB230" s="230">
        <f>DCOUNT($H$20:$AI$4020,$H$20,DY229:EA230)</f>
        <v>0</v>
      </c>
      <c r="EC230" s="230"/>
      <c r="ED230" s="344"/>
      <c r="EE230" s="232"/>
      <c r="EF230" s="227" t="s">
        <v>549</v>
      </c>
      <c r="EG230" s="228">
        <v>0</v>
      </c>
      <c r="EH230" s="229">
        <v>5</v>
      </c>
      <c r="EI230" s="230">
        <f>DCOUNT($H$20:$AI$4020,$H$20,EF229:EH230)</f>
        <v>0</v>
      </c>
      <c r="EK230" s="231"/>
      <c r="EL230" s="231"/>
      <c r="EM230" s="227" t="s">
        <v>342</v>
      </c>
      <c r="EN230" s="228">
        <v>0</v>
      </c>
      <c r="EO230" s="229">
        <v>4</v>
      </c>
      <c r="EP230" s="234">
        <f>DCOUNT($H$20:$AI$4020,$H$20,EM229:EO230)</f>
        <v>0</v>
      </c>
      <c r="EQ230" s="161"/>
      <c r="ER230" s="225"/>
      <c r="ES230" s="231"/>
      <c r="ET230" s="451" t="s">
        <v>446</v>
      </c>
      <c r="EU230" s="336">
        <v>2</v>
      </c>
      <c r="EV230" s="229">
        <v>4</v>
      </c>
      <c r="EW230" s="230">
        <f>DCOUNT($H$20:$AI$4020,$H$20,ET229:EV230)</f>
        <v>0</v>
      </c>
      <c r="EY230" s="225"/>
      <c r="EZ230" s="225"/>
      <c r="FA230" s="609" t="s">
        <v>2980</v>
      </c>
      <c r="FB230" s="591">
        <v>0</v>
      </c>
      <c r="FC230" s="584">
        <v>4</v>
      </c>
      <c r="FD230" s="590">
        <f>DCOUNT($H$20:$AI$4020,$H$20,FA229:FC230)</f>
        <v>0</v>
      </c>
      <c r="FI230" s="138"/>
      <c r="FL230" s="138"/>
      <c r="FM230" s="161"/>
      <c r="FN230" s="138"/>
      <c r="FO230" s="161"/>
      <c r="FP230" s="161"/>
      <c r="FQ230" s="161"/>
      <c r="FR230" s="140"/>
      <c r="FS230" s="140"/>
      <c r="FT230" s="354"/>
      <c r="FU230" s="855" t="s">
        <v>1897</v>
      </c>
      <c r="FV230" s="856"/>
      <c r="FW230" s="857"/>
      <c r="FX230" s="85">
        <v>0</v>
      </c>
      <c r="FY230" s="573">
        <v>30</v>
      </c>
      <c r="FZ230" s="493">
        <f>0.08*0.75</f>
        <v>0.06</v>
      </c>
      <c r="GA230" s="494">
        <v>0</v>
      </c>
      <c r="GB230" s="87">
        <v>9</v>
      </c>
      <c r="GC230" s="85" t="s">
        <v>1722</v>
      </c>
      <c r="GD230" s="85" t="s">
        <v>366</v>
      </c>
      <c r="GE230" s="85" t="s">
        <v>262</v>
      </c>
      <c r="GF230" s="94"/>
      <c r="GM230" s="617"/>
      <c r="GN230" s="111"/>
      <c r="GO230" s="566"/>
    </row>
    <row r="231" spans="8:197" ht="15" customHeight="1" x14ac:dyDescent="0.15">
      <c r="H231" s="740"/>
      <c r="I231" s="740"/>
      <c r="J231" s="740"/>
      <c r="K231" s="740"/>
      <c r="L231" s="740"/>
      <c r="M231" s="740"/>
      <c r="N231" s="748"/>
      <c r="O231" s="749"/>
      <c r="P231" s="749"/>
      <c r="Q231" s="740"/>
      <c r="R231" s="740"/>
      <c r="S231" s="740"/>
      <c r="T231" s="740"/>
      <c r="U231" s="740"/>
      <c r="V231" s="740"/>
      <c r="W231" s="740"/>
      <c r="X231" s="740"/>
      <c r="Y231" s="740"/>
      <c r="Z231" s="740"/>
      <c r="AA231" s="740"/>
      <c r="AB231" s="740"/>
      <c r="AC231" s="740"/>
      <c r="AD231" s="740"/>
      <c r="AE231" s="740"/>
      <c r="AF231" s="740"/>
      <c r="AG231" s="750"/>
      <c r="AH231" s="742" t="str">
        <f t="shared" si="30"/>
        <v/>
      </c>
      <c r="AI231" s="37" t="str">
        <f t="shared" si="31"/>
        <v/>
      </c>
      <c r="AZ231" s="159"/>
      <c r="BA231" s="159"/>
      <c r="BB231" s="159"/>
      <c r="BH231" s="137">
        <v>211</v>
      </c>
      <c r="BI231" s="206"/>
      <c r="BJ231" s="207"/>
      <c r="BK231" s="207"/>
      <c r="BL231" s="207"/>
      <c r="BM231" s="207"/>
      <c r="BN231" s="206"/>
      <c r="BO231" s="208"/>
      <c r="BP231" s="206"/>
      <c r="BQ231" s="458"/>
      <c r="BR231" s="209"/>
      <c r="BS231" s="210"/>
      <c r="BT231" s="208"/>
      <c r="BU231" s="208"/>
      <c r="BV231" s="458"/>
      <c r="BW231" s="209"/>
      <c r="CP231" s="244"/>
      <c r="CQ231" s="213"/>
      <c r="CR231" s="181" t="s">
        <v>1073</v>
      </c>
      <c r="CS231" s="253" t="s">
        <v>946</v>
      </c>
      <c r="CT231" s="183"/>
      <c r="CV231" s="159"/>
      <c r="CW231" s="159"/>
      <c r="CX231" s="169"/>
      <c r="CY231" s="169"/>
      <c r="CZ231" s="159"/>
      <c r="DA231" s="159"/>
      <c r="DB231" s="159"/>
      <c r="DC231" s="159"/>
      <c r="DD231" s="150"/>
      <c r="DE231" s="213"/>
      <c r="DF231" s="213"/>
      <c r="DG231" s="304" t="s">
        <v>1417</v>
      </c>
      <c r="DH231" s="305" t="s">
        <v>946</v>
      </c>
      <c r="DI231" s="178" t="s">
        <v>1601</v>
      </c>
      <c r="DJ231" s="183"/>
      <c r="DM231" s="244"/>
      <c r="DN231" s="244"/>
      <c r="DO231" s="220" t="s">
        <v>1070</v>
      </c>
      <c r="DP231" s="221">
        <v>0</v>
      </c>
      <c r="DQ231" s="216">
        <v>5</v>
      </c>
      <c r="DR231" s="222">
        <f>DCOUNT($H$20:$AI$4020,$H$20,DO230:DQ231)</f>
        <v>0</v>
      </c>
      <c r="DS231" s="159"/>
      <c r="DT231" s="158"/>
      <c r="DW231" s="225"/>
      <c r="DX231" s="331"/>
      <c r="DY231" s="186" t="s">
        <v>452</v>
      </c>
      <c r="DZ231" s="187" t="s">
        <v>946</v>
      </c>
      <c r="EA231" s="188" t="s">
        <v>1601</v>
      </c>
      <c r="EB231" s="189"/>
      <c r="EC231" s="341"/>
      <c r="ED231" s="344"/>
      <c r="EE231" s="232"/>
      <c r="EF231" s="186" t="s">
        <v>1629</v>
      </c>
      <c r="EG231" s="187" t="s">
        <v>946</v>
      </c>
      <c r="EH231" s="188" t="s">
        <v>1601</v>
      </c>
      <c r="EI231" s="189"/>
      <c r="EK231" s="231"/>
      <c r="EL231" s="231"/>
      <c r="EM231" s="186" t="s">
        <v>1629</v>
      </c>
      <c r="EN231" s="187" t="s">
        <v>946</v>
      </c>
      <c r="EO231" s="188" t="s">
        <v>1601</v>
      </c>
      <c r="EP231" s="189"/>
      <c r="EQ231" s="193"/>
      <c r="ER231" s="225"/>
      <c r="ES231" s="231"/>
      <c r="ET231" s="333" t="s">
        <v>452</v>
      </c>
      <c r="EU231" s="334" t="s">
        <v>946</v>
      </c>
      <c r="EV231" s="188" t="s">
        <v>1601</v>
      </c>
      <c r="EW231" s="189"/>
      <c r="EY231" s="225"/>
      <c r="EZ231" s="225"/>
      <c r="FA231" s="586" t="s">
        <v>76</v>
      </c>
      <c r="FB231" s="608" t="s">
        <v>946</v>
      </c>
      <c r="FC231" s="581" t="s">
        <v>1601</v>
      </c>
      <c r="FD231" s="582"/>
      <c r="FI231" s="138"/>
      <c r="FL231" s="138"/>
      <c r="FM231" s="193"/>
      <c r="FN231" s="138"/>
      <c r="FO231" s="193"/>
      <c r="FP231" s="193"/>
      <c r="FQ231" s="193"/>
      <c r="FR231" s="140"/>
      <c r="FS231" s="140"/>
      <c r="FT231" s="354"/>
      <c r="FU231" s="855" t="s">
        <v>1898</v>
      </c>
      <c r="FV231" s="856"/>
      <c r="FW231" s="857"/>
      <c r="FX231" s="85">
        <v>0</v>
      </c>
      <c r="FY231" s="85">
        <v>1.7</v>
      </c>
      <c r="FZ231" s="493">
        <f>0.08*0.75</f>
        <v>0.06</v>
      </c>
      <c r="GA231" s="494">
        <v>0</v>
      </c>
      <c r="GB231" s="87">
        <v>9</v>
      </c>
      <c r="GC231" s="85" t="s">
        <v>1722</v>
      </c>
      <c r="GD231" s="85" t="s">
        <v>1721</v>
      </c>
      <c r="GE231" s="85" t="s">
        <v>262</v>
      </c>
      <c r="GF231" s="94"/>
      <c r="GM231" s="617"/>
      <c r="GN231" s="111"/>
      <c r="GO231" s="566"/>
    </row>
    <row r="232" spans="8:197" ht="15" customHeight="1" x14ac:dyDescent="0.15">
      <c r="H232" s="740"/>
      <c r="I232" s="740"/>
      <c r="J232" s="740"/>
      <c r="K232" s="740"/>
      <c r="L232" s="740"/>
      <c r="M232" s="740"/>
      <c r="N232" s="748"/>
      <c r="O232" s="749"/>
      <c r="P232" s="749"/>
      <c r="Q232" s="740"/>
      <c r="R232" s="740"/>
      <c r="S232" s="740"/>
      <c r="T232" s="740"/>
      <c r="U232" s="740"/>
      <c r="V232" s="740"/>
      <c r="W232" s="740"/>
      <c r="X232" s="740"/>
      <c r="Y232" s="740"/>
      <c r="Z232" s="740"/>
      <c r="AA232" s="740"/>
      <c r="AB232" s="740"/>
      <c r="AC232" s="740"/>
      <c r="AD232" s="740"/>
      <c r="AE232" s="740"/>
      <c r="AF232" s="740"/>
      <c r="AG232" s="750"/>
      <c r="AH232" s="742" t="str">
        <f t="shared" si="30"/>
        <v/>
      </c>
      <c r="AI232" s="37" t="str">
        <f t="shared" si="31"/>
        <v/>
      </c>
      <c r="AZ232" s="159"/>
      <c r="BA232" s="159"/>
      <c r="BB232" s="159"/>
      <c r="BH232" s="137">
        <v>212</v>
      </c>
      <c r="BI232" s="206"/>
      <c r="BJ232" s="207"/>
      <c r="BK232" s="207"/>
      <c r="BL232" s="207"/>
      <c r="BM232" s="207"/>
      <c r="BN232" s="206"/>
      <c r="BO232" s="208"/>
      <c r="BP232" s="206"/>
      <c r="BQ232" s="458"/>
      <c r="BR232" s="209"/>
      <c r="BS232" s="210"/>
      <c r="BT232" s="208"/>
      <c r="BU232" s="208"/>
      <c r="BV232" s="458"/>
      <c r="BW232" s="209"/>
      <c r="CP232" s="244"/>
      <c r="CQ232" s="213"/>
      <c r="CR232" s="224" t="s">
        <v>122</v>
      </c>
      <c r="CS232" s="258">
        <v>0</v>
      </c>
      <c r="CT232" s="178">
        <f>DCOUNT($H$20:$AI$4020,"入力ﾁｪｯｸ",CR231:CS232)</f>
        <v>0</v>
      </c>
      <c r="CV232" s="159"/>
      <c r="CW232" s="159"/>
      <c r="CX232" s="169"/>
      <c r="CY232" s="169"/>
      <c r="CZ232" s="159"/>
      <c r="DA232" s="159"/>
      <c r="DB232" s="159"/>
      <c r="DC232" s="159"/>
      <c r="DD232" s="150"/>
      <c r="DE232" s="213"/>
      <c r="DF232" s="213"/>
      <c r="DG232" s="446" t="s">
        <v>752</v>
      </c>
      <c r="DH232" s="307">
        <v>2</v>
      </c>
      <c r="DI232" s="216">
        <v>8</v>
      </c>
      <c r="DJ232" s="222">
        <f>DCOUNT($H$20:$AI$4020,$H$20,DG231:DI232)</f>
        <v>0</v>
      </c>
      <c r="DM232" s="244"/>
      <c r="DN232" s="244"/>
      <c r="DO232" s="181" t="s">
        <v>1073</v>
      </c>
      <c r="DP232" s="182" t="s">
        <v>946</v>
      </c>
      <c r="DQ232" s="178" t="s">
        <v>1601</v>
      </c>
      <c r="DR232" s="183"/>
      <c r="DS232" s="158"/>
      <c r="DT232" s="159"/>
      <c r="DW232" s="225"/>
      <c r="DX232" s="331"/>
      <c r="DY232" s="227" t="s">
        <v>1238</v>
      </c>
      <c r="DZ232" s="228">
        <v>0</v>
      </c>
      <c r="EA232" s="229">
        <v>8</v>
      </c>
      <c r="EB232" s="230">
        <f>DCOUNT($H$20:$AI$4020,$H$20,DY231:EA232)</f>
        <v>0</v>
      </c>
      <c r="EC232" s="230"/>
      <c r="ED232" s="344"/>
      <c r="EE232" s="232"/>
      <c r="EF232" s="227" t="s">
        <v>550</v>
      </c>
      <c r="EG232" s="228">
        <v>0</v>
      </c>
      <c r="EH232" s="229">
        <v>5</v>
      </c>
      <c r="EI232" s="230">
        <f>DCOUNT($H$20:$AI$4020,$H$20,EF231:EH232)</f>
        <v>0</v>
      </c>
      <c r="EK232" s="231"/>
      <c r="EL232" s="231"/>
      <c r="EM232" s="227" t="s">
        <v>344</v>
      </c>
      <c r="EN232" s="228">
        <v>0</v>
      </c>
      <c r="EO232" s="229">
        <v>4</v>
      </c>
      <c r="EP232" s="234">
        <f>DCOUNT($H$20:$AI$4020,$H$20,EM231:EO232)</f>
        <v>0</v>
      </c>
      <c r="EQ232" s="161"/>
      <c r="ER232" s="225"/>
      <c r="ES232" s="231"/>
      <c r="ET232" s="455" t="s">
        <v>447</v>
      </c>
      <c r="EU232" s="336">
        <v>2</v>
      </c>
      <c r="EV232" s="229">
        <v>4</v>
      </c>
      <c r="EW232" s="327">
        <f>DCOUNT($H$20:$AI$4020,$H$20,ET231:EV232)</f>
        <v>0</v>
      </c>
      <c r="EY232" s="225"/>
      <c r="EZ232" s="225"/>
      <c r="FA232" s="609" t="s">
        <v>2981</v>
      </c>
      <c r="FB232" s="591">
        <v>0</v>
      </c>
      <c r="FC232" s="584">
        <v>4</v>
      </c>
      <c r="FD232" s="590">
        <f>DCOUNT($H$20:$AI$4020,$H$20,FA231:FC232)</f>
        <v>0</v>
      </c>
      <c r="FI232" s="138"/>
      <c r="FL232" s="138"/>
      <c r="FM232" s="161"/>
      <c r="FN232" s="138"/>
      <c r="FO232" s="161"/>
      <c r="FP232" s="161"/>
      <c r="FQ232" s="161"/>
      <c r="FR232" s="140"/>
      <c r="FS232" s="140"/>
      <c r="FT232" s="354"/>
      <c r="FU232" s="855" t="s">
        <v>1899</v>
      </c>
      <c r="FV232" s="856"/>
      <c r="FW232" s="857"/>
      <c r="FX232" s="85">
        <v>1.7</v>
      </c>
      <c r="FY232" s="85">
        <v>3.5</v>
      </c>
      <c r="FZ232" s="493">
        <f>0.13*0.75</f>
        <v>9.7500000000000003E-2</v>
      </c>
      <c r="GA232" s="494">
        <v>0</v>
      </c>
      <c r="GB232" s="87">
        <v>9</v>
      </c>
      <c r="GC232" s="85" t="s">
        <v>1722</v>
      </c>
      <c r="GD232" s="85" t="s">
        <v>1721</v>
      </c>
      <c r="GE232" s="85" t="s">
        <v>265</v>
      </c>
      <c r="GF232" s="94"/>
      <c r="GM232" s="617"/>
      <c r="GN232" s="111"/>
      <c r="GO232" s="566"/>
    </row>
    <row r="233" spans="8:197" ht="15" customHeight="1" x14ac:dyDescent="0.15">
      <c r="H233" s="740"/>
      <c r="I233" s="740"/>
      <c r="J233" s="740"/>
      <c r="K233" s="740"/>
      <c r="L233" s="740"/>
      <c r="M233" s="740"/>
      <c r="N233" s="748"/>
      <c r="O233" s="749"/>
      <c r="P233" s="749"/>
      <c r="Q233" s="740"/>
      <c r="R233" s="740"/>
      <c r="S233" s="740"/>
      <c r="T233" s="740"/>
      <c r="U233" s="740"/>
      <c r="V233" s="740"/>
      <c r="W233" s="740"/>
      <c r="X233" s="740"/>
      <c r="Y233" s="740"/>
      <c r="Z233" s="740"/>
      <c r="AA233" s="740"/>
      <c r="AB233" s="740"/>
      <c r="AC233" s="740"/>
      <c r="AD233" s="740"/>
      <c r="AE233" s="740"/>
      <c r="AF233" s="740"/>
      <c r="AG233" s="750"/>
      <c r="AH233" s="742" t="str">
        <f t="shared" si="30"/>
        <v/>
      </c>
      <c r="AI233" s="37" t="str">
        <f t="shared" si="31"/>
        <v/>
      </c>
      <c r="AZ233" s="159"/>
      <c r="BA233" s="159"/>
      <c r="BB233" s="159"/>
      <c r="BH233" s="137">
        <v>213</v>
      </c>
      <c r="BI233" s="206"/>
      <c r="BJ233" s="207"/>
      <c r="BK233" s="207"/>
      <c r="BL233" s="207"/>
      <c r="BM233" s="207"/>
      <c r="BN233" s="206"/>
      <c r="BO233" s="208"/>
      <c r="BP233" s="206"/>
      <c r="BQ233" s="458"/>
      <c r="BR233" s="209"/>
      <c r="BS233" s="210"/>
      <c r="BT233" s="208"/>
      <c r="BU233" s="208"/>
      <c r="BV233" s="458"/>
      <c r="BW233" s="209"/>
      <c r="CP233" s="244"/>
      <c r="CQ233" s="213"/>
      <c r="CR233" s="181" t="s">
        <v>1073</v>
      </c>
      <c r="CS233" s="253" t="s">
        <v>946</v>
      </c>
      <c r="CT233" s="183"/>
      <c r="CV233" s="159"/>
      <c r="CW233" s="159"/>
      <c r="CX233" s="169"/>
      <c r="CY233" s="169"/>
      <c r="CZ233" s="159"/>
      <c r="DA233" s="159"/>
      <c r="DB233" s="159"/>
      <c r="DC233" s="159"/>
      <c r="DD233" s="150"/>
      <c r="DE233" s="213"/>
      <c r="DF233" s="213"/>
      <c r="DG233" s="595" t="s">
        <v>76</v>
      </c>
      <c r="DH233" s="596" t="s">
        <v>946</v>
      </c>
      <c r="DI233" s="599" t="s">
        <v>1601</v>
      </c>
      <c r="DJ233" s="597"/>
      <c r="DM233" s="244"/>
      <c r="DN233" s="244"/>
      <c r="DO233" s="220" t="s">
        <v>703</v>
      </c>
      <c r="DP233" s="221">
        <v>0</v>
      </c>
      <c r="DQ233" s="216">
        <v>5</v>
      </c>
      <c r="DR233" s="222">
        <f>DCOUNT($H$20:$AI$4020,$H$20,DO232:DQ233)</f>
        <v>0</v>
      </c>
      <c r="DS233" s="159"/>
      <c r="DT233" s="158"/>
      <c r="DW233" s="225"/>
      <c r="DX233" s="331"/>
      <c r="DY233" s="186" t="s">
        <v>452</v>
      </c>
      <c r="DZ233" s="187" t="s">
        <v>946</v>
      </c>
      <c r="EA233" s="188" t="s">
        <v>1601</v>
      </c>
      <c r="EB233" s="189"/>
      <c r="EC233" s="341"/>
      <c r="ED233" s="344"/>
      <c r="EE233" s="232"/>
      <c r="EF233" s="186" t="s">
        <v>1629</v>
      </c>
      <c r="EG233" s="187" t="s">
        <v>946</v>
      </c>
      <c r="EH233" s="188" t="s">
        <v>1601</v>
      </c>
      <c r="EI233" s="189"/>
      <c r="EK233" s="231"/>
      <c r="EL233" s="231"/>
      <c r="EM233" s="186" t="s">
        <v>1629</v>
      </c>
      <c r="EN233" s="187" t="s">
        <v>946</v>
      </c>
      <c r="EO233" s="188" t="s">
        <v>1601</v>
      </c>
      <c r="EP233" s="189"/>
      <c r="EQ233" s="193"/>
      <c r="ER233" s="225"/>
      <c r="ES233" s="231"/>
      <c r="ET233" s="333" t="s">
        <v>76</v>
      </c>
      <c r="EU233" s="334" t="s">
        <v>946</v>
      </c>
      <c r="EV233" s="188" t="s">
        <v>1601</v>
      </c>
      <c r="EW233" s="189"/>
      <c r="EY233" s="225"/>
      <c r="EZ233" s="225"/>
      <c r="FA233" s="586" t="s">
        <v>76</v>
      </c>
      <c r="FB233" s="608" t="s">
        <v>946</v>
      </c>
      <c r="FC233" s="581" t="s">
        <v>1601</v>
      </c>
      <c r="FD233" s="582"/>
      <c r="FI233" s="138"/>
      <c r="FL233" s="138"/>
      <c r="FM233" s="193"/>
      <c r="FN233" s="138"/>
      <c r="FO233" s="193"/>
      <c r="FP233" s="193"/>
      <c r="FQ233" s="193"/>
      <c r="FR233" s="140"/>
      <c r="FS233" s="140"/>
      <c r="FT233" s="354"/>
      <c r="FU233" s="855" t="s">
        <v>1900</v>
      </c>
      <c r="FV233" s="856"/>
      <c r="FW233" s="857"/>
      <c r="FX233" s="85">
        <v>3.5</v>
      </c>
      <c r="FY233" s="85">
        <v>30</v>
      </c>
      <c r="FZ233" s="497">
        <f>0.1*0.75</f>
        <v>7.5000000000000011E-2</v>
      </c>
      <c r="GA233" s="494">
        <v>0</v>
      </c>
      <c r="GB233" s="87">
        <v>9</v>
      </c>
      <c r="GC233" s="85" t="s">
        <v>1722</v>
      </c>
      <c r="GD233" s="85" t="s">
        <v>1721</v>
      </c>
      <c r="GE233" s="85" t="s">
        <v>265</v>
      </c>
      <c r="GF233" s="94"/>
      <c r="GM233" s="616"/>
      <c r="GN233" s="111"/>
      <c r="GO233" s="566"/>
    </row>
    <row r="234" spans="8:197" ht="15" customHeight="1" x14ac:dyDescent="0.15">
      <c r="H234" s="740"/>
      <c r="I234" s="740"/>
      <c r="J234" s="740"/>
      <c r="K234" s="740"/>
      <c r="L234" s="740"/>
      <c r="M234" s="740"/>
      <c r="N234" s="748"/>
      <c r="O234" s="749"/>
      <c r="P234" s="749"/>
      <c r="Q234" s="740"/>
      <c r="R234" s="740"/>
      <c r="S234" s="740"/>
      <c r="T234" s="740"/>
      <c r="U234" s="740"/>
      <c r="V234" s="740"/>
      <c r="W234" s="740"/>
      <c r="X234" s="740"/>
      <c r="Y234" s="740"/>
      <c r="Z234" s="740"/>
      <c r="AA234" s="740"/>
      <c r="AB234" s="740"/>
      <c r="AC234" s="740"/>
      <c r="AD234" s="740"/>
      <c r="AE234" s="740"/>
      <c r="AF234" s="740"/>
      <c r="AG234" s="750"/>
      <c r="AH234" s="742" t="str">
        <f t="shared" si="30"/>
        <v/>
      </c>
      <c r="AI234" s="37" t="str">
        <f t="shared" si="31"/>
        <v/>
      </c>
      <c r="AZ234" s="159"/>
      <c r="BA234" s="159"/>
      <c r="BB234" s="159"/>
      <c r="BH234" s="137">
        <v>214</v>
      </c>
      <c r="BI234" s="206"/>
      <c r="BJ234" s="207"/>
      <c r="BK234" s="207"/>
      <c r="BL234" s="207"/>
      <c r="BM234" s="207"/>
      <c r="BN234" s="206"/>
      <c r="BO234" s="208"/>
      <c r="BP234" s="206"/>
      <c r="BQ234" s="458"/>
      <c r="BR234" s="209"/>
      <c r="BS234" s="210"/>
      <c r="BT234" s="208"/>
      <c r="BU234" s="208"/>
      <c r="BV234" s="458"/>
      <c r="BW234" s="209"/>
      <c r="CP234" s="244"/>
      <c r="CQ234" s="213"/>
      <c r="CR234" s="224" t="s">
        <v>1432</v>
      </c>
      <c r="CS234" s="258">
        <v>0</v>
      </c>
      <c r="CT234" s="178">
        <f>DCOUNT($H$20:$AI$4020,"入力ﾁｪｯｸ",CR233:CS234)</f>
        <v>0</v>
      </c>
      <c r="CV234" s="159"/>
      <c r="CW234" s="159"/>
      <c r="CX234" s="169"/>
      <c r="CY234" s="169"/>
      <c r="CZ234" s="159"/>
      <c r="DA234" s="159"/>
      <c r="DB234" s="159"/>
      <c r="DC234" s="159"/>
      <c r="DD234" s="150"/>
      <c r="DE234" s="213"/>
      <c r="DF234" s="213"/>
      <c r="DG234" s="598" t="s">
        <v>3078</v>
      </c>
      <c r="DH234" s="597">
        <v>2</v>
      </c>
      <c r="DI234" s="599">
        <v>8</v>
      </c>
      <c r="DJ234" s="619">
        <f>DCOUNT($H$20:$AI$4020,$H$20,DG233:DI234)</f>
        <v>0</v>
      </c>
      <c r="DM234" s="244"/>
      <c r="DN234" s="244"/>
      <c r="DO234" s="181" t="s">
        <v>1073</v>
      </c>
      <c r="DP234" s="182" t="s">
        <v>946</v>
      </c>
      <c r="DQ234" s="178" t="s">
        <v>1601</v>
      </c>
      <c r="DR234" s="183"/>
      <c r="DS234" s="158"/>
      <c r="DT234" s="159"/>
      <c r="DW234" s="225"/>
      <c r="DX234" s="331"/>
      <c r="DY234" s="227" t="s">
        <v>1239</v>
      </c>
      <c r="DZ234" s="228">
        <v>0</v>
      </c>
      <c r="EA234" s="229">
        <v>8</v>
      </c>
      <c r="EB234" s="230">
        <f>DCOUNT($H$20:$AI$4020,$H$20,DY233:EA234)</f>
        <v>0</v>
      </c>
      <c r="EC234" s="230"/>
      <c r="ED234" s="344"/>
      <c r="EE234" s="232"/>
      <c r="EF234" s="227" t="s">
        <v>551</v>
      </c>
      <c r="EG234" s="228">
        <v>0</v>
      </c>
      <c r="EH234" s="229">
        <v>5</v>
      </c>
      <c r="EI234" s="230">
        <f>DCOUNT($H$20:$AI$4020,$H$20,EF233:EH234)</f>
        <v>0</v>
      </c>
      <c r="EK234" s="231"/>
      <c r="EL234" s="231"/>
      <c r="EM234" s="227" t="s">
        <v>346</v>
      </c>
      <c r="EN234" s="228">
        <v>0</v>
      </c>
      <c r="EO234" s="229">
        <v>4</v>
      </c>
      <c r="EP234" s="234">
        <f>DCOUNT($H$20:$AI$4020,$H$20,EM233:EO234)</f>
        <v>0</v>
      </c>
      <c r="EQ234" s="161"/>
      <c r="ER234" s="225"/>
      <c r="ES234" s="231"/>
      <c r="ET234" s="455" t="s">
        <v>2635</v>
      </c>
      <c r="EU234" s="336">
        <v>2</v>
      </c>
      <c r="EV234" s="229">
        <v>4</v>
      </c>
      <c r="EW234" s="327">
        <f>DCOUNT($H$20:$AI$4020,$H$20,ET233:EV234)</f>
        <v>0</v>
      </c>
      <c r="EY234" s="225"/>
      <c r="EZ234" s="225"/>
      <c r="FA234" s="609" t="s">
        <v>2982</v>
      </c>
      <c r="FB234" s="591">
        <v>0</v>
      </c>
      <c r="FC234" s="584">
        <v>4</v>
      </c>
      <c r="FD234" s="590">
        <f>DCOUNT($H$20:$AI$4020,$H$20,FA233:FC234)</f>
        <v>0</v>
      </c>
      <c r="FI234" s="138"/>
      <c r="FL234" s="138"/>
      <c r="FM234" s="161"/>
      <c r="FN234" s="138"/>
      <c r="FO234" s="161"/>
      <c r="FP234" s="161"/>
      <c r="FQ234" s="161"/>
      <c r="FR234" s="140"/>
      <c r="FS234" s="140"/>
      <c r="FT234" s="354"/>
      <c r="FU234" s="855" t="s">
        <v>1901</v>
      </c>
      <c r="FV234" s="856"/>
      <c r="FW234" s="857"/>
      <c r="FX234" s="85">
        <v>0</v>
      </c>
      <c r="FY234" s="573">
        <v>30</v>
      </c>
      <c r="FZ234" s="493">
        <f>0.28*0.75</f>
        <v>0.21000000000000002</v>
      </c>
      <c r="GA234" s="494">
        <f>0.052*0.75</f>
        <v>3.9E-2</v>
      </c>
      <c r="GB234" s="87">
        <v>9</v>
      </c>
      <c r="GC234" s="85" t="s">
        <v>391</v>
      </c>
      <c r="GD234" s="85" t="s">
        <v>366</v>
      </c>
      <c r="GE234" s="85" t="s">
        <v>262</v>
      </c>
      <c r="GF234" s="94"/>
      <c r="GM234" s="617"/>
      <c r="GN234" s="111"/>
      <c r="GO234" s="566"/>
    </row>
    <row r="235" spans="8:197" ht="15" customHeight="1" x14ac:dyDescent="0.15">
      <c r="H235" s="740"/>
      <c r="I235" s="740"/>
      <c r="J235" s="740"/>
      <c r="K235" s="740"/>
      <c r="L235" s="740"/>
      <c r="M235" s="740"/>
      <c r="N235" s="748"/>
      <c r="O235" s="749"/>
      <c r="P235" s="749"/>
      <c r="Q235" s="740"/>
      <c r="R235" s="740"/>
      <c r="S235" s="740"/>
      <c r="T235" s="740"/>
      <c r="U235" s="740"/>
      <c r="V235" s="740"/>
      <c r="W235" s="740"/>
      <c r="X235" s="740"/>
      <c r="Y235" s="740"/>
      <c r="Z235" s="740"/>
      <c r="AA235" s="740"/>
      <c r="AB235" s="740"/>
      <c r="AC235" s="740"/>
      <c r="AD235" s="740"/>
      <c r="AE235" s="740"/>
      <c r="AF235" s="740"/>
      <c r="AG235" s="750"/>
      <c r="AH235" s="742" t="str">
        <f t="shared" si="30"/>
        <v/>
      </c>
      <c r="AI235" s="37" t="str">
        <f t="shared" si="31"/>
        <v/>
      </c>
      <c r="AZ235" s="159"/>
      <c r="BA235" s="159"/>
      <c r="BB235" s="159"/>
      <c r="BH235" s="137">
        <v>215</v>
      </c>
      <c r="BI235" s="206"/>
      <c r="BJ235" s="207"/>
      <c r="BK235" s="207"/>
      <c r="BL235" s="207"/>
      <c r="BM235" s="207"/>
      <c r="BN235" s="206"/>
      <c r="BO235" s="208"/>
      <c r="BP235" s="206"/>
      <c r="BQ235" s="458"/>
      <c r="BR235" s="209"/>
      <c r="BS235" s="210"/>
      <c r="BT235" s="208"/>
      <c r="BU235" s="208"/>
      <c r="BV235" s="458"/>
      <c r="BW235" s="209"/>
      <c r="CP235" s="244"/>
      <c r="CQ235" s="213"/>
      <c r="CR235" s="181" t="s">
        <v>1073</v>
      </c>
      <c r="CS235" s="253" t="s">
        <v>946</v>
      </c>
      <c r="CT235" s="183"/>
      <c r="CV235" s="159"/>
      <c r="CW235" s="159"/>
      <c r="CX235" s="169"/>
      <c r="CY235" s="169"/>
      <c r="CZ235" s="159"/>
      <c r="DA235" s="159"/>
      <c r="DB235" s="159"/>
      <c r="DC235" s="159"/>
      <c r="DD235" s="150"/>
      <c r="DE235" s="213"/>
      <c r="DF235" s="213"/>
      <c r="DG235" s="595" t="s">
        <v>76</v>
      </c>
      <c r="DH235" s="596" t="s">
        <v>946</v>
      </c>
      <c r="DI235" s="599" t="s">
        <v>1601</v>
      </c>
      <c r="DJ235" s="597"/>
      <c r="DM235" s="244"/>
      <c r="DN235" s="212"/>
      <c r="DO235" s="220" t="s">
        <v>1548</v>
      </c>
      <c r="DP235" s="221">
        <v>0</v>
      </c>
      <c r="DQ235" s="216">
        <v>5</v>
      </c>
      <c r="DR235" s="222">
        <f>DCOUNT($H$20:$AI$4020,$H$20,DO234:DQ235)</f>
        <v>0</v>
      </c>
      <c r="DS235" s="159"/>
      <c r="DT235" s="158"/>
      <c r="DW235" s="225"/>
      <c r="DX235" s="331"/>
      <c r="DY235" s="186" t="s">
        <v>452</v>
      </c>
      <c r="DZ235" s="187" t="s">
        <v>946</v>
      </c>
      <c r="EA235" s="188" t="s">
        <v>1601</v>
      </c>
      <c r="EB235" s="189"/>
      <c r="EC235" s="341"/>
      <c r="ED235" s="344"/>
      <c r="EE235" s="232"/>
      <c r="EF235" s="186" t="s">
        <v>1629</v>
      </c>
      <c r="EG235" s="187" t="s">
        <v>946</v>
      </c>
      <c r="EH235" s="188" t="s">
        <v>1601</v>
      </c>
      <c r="EI235" s="189"/>
      <c r="EK235" s="231"/>
      <c r="EL235" s="231"/>
      <c r="EM235" s="186" t="s">
        <v>1629</v>
      </c>
      <c r="EN235" s="187" t="s">
        <v>946</v>
      </c>
      <c r="EO235" s="188" t="s">
        <v>1601</v>
      </c>
      <c r="EP235" s="189"/>
      <c r="EQ235" s="193"/>
      <c r="ER235" s="225"/>
      <c r="ES235" s="151" t="s">
        <v>3086</v>
      </c>
      <c r="ET235" s="586" t="s">
        <v>76</v>
      </c>
      <c r="EU235" s="587" t="s">
        <v>946</v>
      </c>
      <c r="EV235" s="581" t="s">
        <v>1601</v>
      </c>
      <c r="EW235" s="582"/>
      <c r="EY235" s="225"/>
      <c r="EZ235" s="225"/>
      <c r="FA235" s="586" t="s">
        <v>76</v>
      </c>
      <c r="FB235" s="608" t="s">
        <v>946</v>
      </c>
      <c r="FC235" s="581" t="s">
        <v>1601</v>
      </c>
      <c r="FD235" s="582"/>
      <c r="FI235" s="138"/>
      <c r="FL235" s="138"/>
      <c r="FM235" s="193"/>
      <c r="FN235" s="138"/>
      <c r="FO235" s="193"/>
      <c r="FP235" s="193"/>
      <c r="FQ235" s="193"/>
      <c r="FR235" s="140"/>
      <c r="FS235" s="140"/>
      <c r="FT235" s="354"/>
      <c r="FU235" s="855" t="s">
        <v>1902</v>
      </c>
      <c r="FV235" s="856"/>
      <c r="FW235" s="857"/>
      <c r="FX235" s="573">
        <v>0</v>
      </c>
      <c r="FY235" s="573">
        <v>30</v>
      </c>
      <c r="FZ235" s="493">
        <f>0.28*0.75</f>
        <v>0.21000000000000002</v>
      </c>
      <c r="GA235" s="494">
        <f>0.052*0.75</f>
        <v>3.9E-2</v>
      </c>
      <c r="GB235" s="87">
        <v>9</v>
      </c>
      <c r="GC235" s="85" t="s">
        <v>391</v>
      </c>
      <c r="GD235" s="85" t="s">
        <v>366</v>
      </c>
      <c r="GE235" s="85" t="s">
        <v>262</v>
      </c>
      <c r="GF235" s="94"/>
      <c r="GM235" s="617"/>
      <c r="GN235" s="111"/>
      <c r="GO235" s="566"/>
    </row>
    <row r="236" spans="8:197" ht="15" customHeight="1" x14ac:dyDescent="0.15">
      <c r="H236" s="740"/>
      <c r="I236" s="740"/>
      <c r="J236" s="740"/>
      <c r="K236" s="740"/>
      <c r="L236" s="740"/>
      <c r="M236" s="740"/>
      <c r="N236" s="748"/>
      <c r="O236" s="749"/>
      <c r="P236" s="749"/>
      <c r="Q236" s="740"/>
      <c r="R236" s="740"/>
      <c r="S236" s="740"/>
      <c r="T236" s="740"/>
      <c r="U236" s="740"/>
      <c r="V236" s="740"/>
      <c r="W236" s="740"/>
      <c r="X236" s="740"/>
      <c r="Y236" s="740"/>
      <c r="Z236" s="740"/>
      <c r="AA236" s="740"/>
      <c r="AB236" s="740"/>
      <c r="AC236" s="740"/>
      <c r="AD236" s="740"/>
      <c r="AE236" s="740"/>
      <c r="AF236" s="740"/>
      <c r="AG236" s="750"/>
      <c r="AH236" s="742" t="str">
        <f t="shared" si="30"/>
        <v/>
      </c>
      <c r="AI236" s="37" t="str">
        <f t="shared" si="31"/>
        <v/>
      </c>
      <c r="AZ236" s="159"/>
      <c r="BA236" s="159"/>
      <c r="BB236" s="159"/>
      <c r="BH236" s="137">
        <v>216</v>
      </c>
      <c r="BI236" s="206"/>
      <c r="BJ236" s="207"/>
      <c r="BK236" s="207"/>
      <c r="BL236" s="207"/>
      <c r="BM236" s="207"/>
      <c r="BN236" s="206"/>
      <c r="BO236" s="208"/>
      <c r="BP236" s="206"/>
      <c r="BQ236" s="458"/>
      <c r="BR236" s="209"/>
      <c r="BS236" s="210"/>
      <c r="BT236" s="208"/>
      <c r="BU236" s="208"/>
      <c r="BV236" s="458"/>
      <c r="BW236" s="209"/>
      <c r="CP236" s="244"/>
      <c r="CQ236" s="213"/>
      <c r="CR236" s="224" t="s">
        <v>1685</v>
      </c>
      <c r="CS236" s="258">
        <v>0</v>
      </c>
      <c r="CT236" s="178">
        <f>DCOUNT($H$20:$AI$4020,"入力ﾁｪｯｸ",CR235:CS236)</f>
        <v>0</v>
      </c>
      <c r="CV236" s="159"/>
      <c r="CW236" s="159"/>
      <c r="CX236" s="169"/>
      <c r="CY236" s="169"/>
      <c r="CZ236" s="159"/>
      <c r="DA236" s="159"/>
      <c r="DB236" s="159"/>
      <c r="DC236" s="159"/>
      <c r="DD236" s="150"/>
      <c r="DE236" s="213"/>
      <c r="DF236" s="213"/>
      <c r="DG236" s="598" t="s">
        <v>3079</v>
      </c>
      <c r="DH236" s="597">
        <v>2</v>
      </c>
      <c r="DI236" s="599">
        <v>8</v>
      </c>
      <c r="DJ236" s="619">
        <f>DCOUNT($H$20:$AI$4020,$H$20,DG235:DI236)</f>
        <v>0</v>
      </c>
      <c r="DM236" s="244"/>
      <c r="DN236" s="180" t="s">
        <v>3965</v>
      </c>
      <c r="DO236" s="181" t="s">
        <v>90</v>
      </c>
      <c r="DP236" s="182" t="s">
        <v>946</v>
      </c>
      <c r="DQ236" s="178" t="s">
        <v>1601</v>
      </c>
      <c r="DR236" s="183"/>
      <c r="DS236" s="158"/>
      <c r="DT236" s="159"/>
      <c r="DW236" s="225"/>
      <c r="DX236" s="331"/>
      <c r="DY236" s="227" t="s">
        <v>1240</v>
      </c>
      <c r="DZ236" s="228">
        <v>0</v>
      </c>
      <c r="EA236" s="229">
        <v>8</v>
      </c>
      <c r="EB236" s="230">
        <f>DCOUNT($H$20:$AI$4020,$H$20,DY235:EA236)</f>
        <v>0</v>
      </c>
      <c r="EC236" s="230"/>
      <c r="ED236" s="344"/>
      <c r="EE236" s="232"/>
      <c r="EF236" s="227" t="s">
        <v>552</v>
      </c>
      <c r="EG236" s="228">
        <v>0</v>
      </c>
      <c r="EH236" s="229">
        <v>5</v>
      </c>
      <c r="EI236" s="230">
        <f>DCOUNT($H$20:$AI$4020,$H$20,EF235:EH236)</f>
        <v>0</v>
      </c>
      <c r="EK236" s="231"/>
      <c r="EL236" s="231"/>
      <c r="EM236" s="227" t="s">
        <v>348</v>
      </c>
      <c r="EN236" s="228">
        <v>0</v>
      </c>
      <c r="EO236" s="229">
        <v>4</v>
      </c>
      <c r="EP236" s="234">
        <f>DCOUNT($H$20:$AI$4020,$H$20,EM235:EO236)</f>
        <v>0</v>
      </c>
      <c r="EQ236" s="161"/>
      <c r="ER236" s="225"/>
      <c r="ES236" s="151"/>
      <c r="ET236" s="588" t="s">
        <v>2849</v>
      </c>
      <c r="EU236" s="589">
        <v>2</v>
      </c>
      <c r="EV236" s="584">
        <v>4</v>
      </c>
      <c r="EW236" s="590">
        <f>DCOUNT($H$20:$AI$4020,$H$20,ET235:EV236)</f>
        <v>0</v>
      </c>
      <c r="EY236" s="225"/>
      <c r="EZ236" s="225"/>
      <c r="FA236" s="609" t="s">
        <v>2983</v>
      </c>
      <c r="FB236" s="591">
        <v>0</v>
      </c>
      <c r="FC236" s="584">
        <v>4</v>
      </c>
      <c r="FD236" s="590">
        <f>DCOUNT($H$20:$AI$4020,$H$20,FA235:FC236)</f>
        <v>0</v>
      </c>
      <c r="FI236" s="138"/>
      <c r="FL236" s="138"/>
      <c r="FM236" s="161"/>
      <c r="FN236" s="138"/>
      <c r="FO236" s="161"/>
      <c r="FP236" s="161"/>
      <c r="FQ236" s="161"/>
      <c r="FR236" s="140"/>
      <c r="FS236" s="140"/>
      <c r="FT236" s="354"/>
      <c r="FU236" s="855" t="s">
        <v>1903</v>
      </c>
      <c r="FV236" s="856"/>
      <c r="FW236" s="857"/>
      <c r="FX236" s="85">
        <v>0</v>
      </c>
      <c r="FY236" s="85">
        <v>1.7</v>
      </c>
      <c r="FZ236" s="493">
        <f>0.28*0.75</f>
        <v>0.21000000000000002</v>
      </c>
      <c r="GA236" s="494">
        <f>0.052*0.75</f>
        <v>3.9E-2</v>
      </c>
      <c r="GB236" s="87">
        <v>9</v>
      </c>
      <c r="GC236" s="85" t="s">
        <v>391</v>
      </c>
      <c r="GD236" s="85" t="s">
        <v>1721</v>
      </c>
      <c r="GE236" s="85" t="s">
        <v>262</v>
      </c>
      <c r="GF236" s="94"/>
      <c r="GM236" s="617"/>
      <c r="GN236" s="111"/>
      <c r="GO236" s="566"/>
    </row>
    <row r="237" spans="8:197" ht="15" customHeight="1" x14ac:dyDescent="0.15">
      <c r="H237" s="740"/>
      <c r="I237" s="740"/>
      <c r="J237" s="740"/>
      <c r="K237" s="740"/>
      <c r="L237" s="740"/>
      <c r="M237" s="740"/>
      <c r="N237" s="748"/>
      <c r="O237" s="749"/>
      <c r="P237" s="749"/>
      <c r="Q237" s="740"/>
      <c r="R237" s="740"/>
      <c r="S237" s="740"/>
      <c r="T237" s="740"/>
      <c r="U237" s="740"/>
      <c r="V237" s="740"/>
      <c r="W237" s="740"/>
      <c r="X237" s="740"/>
      <c r="Y237" s="740"/>
      <c r="Z237" s="740"/>
      <c r="AA237" s="740"/>
      <c r="AB237" s="740"/>
      <c r="AC237" s="740"/>
      <c r="AD237" s="740"/>
      <c r="AE237" s="740"/>
      <c r="AF237" s="740"/>
      <c r="AG237" s="750"/>
      <c r="AH237" s="742" t="str">
        <f t="shared" si="30"/>
        <v/>
      </c>
      <c r="AI237" s="37" t="str">
        <f t="shared" si="31"/>
        <v/>
      </c>
      <c r="AZ237" s="159"/>
      <c r="BA237" s="159"/>
      <c r="BB237" s="159"/>
      <c r="BH237" s="137">
        <v>217</v>
      </c>
      <c r="BI237" s="206"/>
      <c r="BJ237" s="207"/>
      <c r="BK237" s="207"/>
      <c r="BL237" s="207"/>
      <c r="BM237" s="207"/>
      <c r="BN237" s="206"/>
      <c r="BO237" s="208"/>
      <c r="BP237" s="206"/>
      <c r="BQ237" s="458"/>
      <c r="BR237" s="209"/>
      <c r="BS237" s="210"/>
      <c r="BT237" s="208"/>
      <c r="BU237" s="208"/>
      <c r="BV237" s="458"/>
      <c r="BW237" s="209"/>
      <c r="CP237" s="244"/>
      <c r="CQ237" s="213"/>
      <c r="CR237" s="181" t="s">
        <v>1073</v>
      </c>
      <c r="CS237" s="253" t="s">
        <v>946</v>
      </c>
      <c r="CT237" s="183"/>
      <c r="CV237" s="159"/>
      <c r="CW237" s="159"/>
      <c r="CX237" s="169"/>
      <c r="CY237" s="169"/>
      <c r="CZ237" s="159"/>
      <c r="DA237" s="159"/>
      <c r="DB237" s="159"/>
      <c r="DC237" s="159"/>
      <c r="DD237" s="150"/>
      <c r="DE237" s="213"/>
      <c r="DF237" s="213"/>
      <c r="DG237" s="595" t="s">
        <v>76</v>
      </c>
      <c r="DH237" s="596" t="s">
        <v>946</v>
      </c>
      <c r="DI237" s="599" t="s">
        <v>1601</v>
      </c>
      <c r="DJ237" s="597"/>
      <c r="DM237" s="244"/>
      <c r="DN237" s="223"/>
      <c r="DO237" s="224" t="s">
        <v>185</v>
      </c>
      <c r="DP237" s="221">
        <v>0</v>
      </c>
      <c r="DQ237" s="216">
        <v>5</v>
      </c>
      <c r="DR237" s="222">
        <f>DCOUNT($H$20:$AI$4020,$H$20,DO236:DQ237)</f>
        <v>0</v>
      </c>
      <c r="DS237" s="159"/>
      <c r="DT237" s="158"/>
      <c r="DW237" s="225"/>
      <c r="DX237" s="331"/>
      <c r="DY237" s="186" t="s">
        <v>452</v>
      </c>
      <c r="DZ237" s="187" t="s">
        <v>946</v>
      </c>
      <c r="EA237" s="188" t="s">
        <v>1601</v>
      </c>
      <c r="EB237" s="189"/>
      <c r="EC237" s="341"/>
      <c r="ED237" s="344"/>
      <c r="EE237" s="232"/>
      <c r="EF237" s="186" t="s">
        <v>1629</v>
      </c>
      <c r="EG237" s="187" t="s">
        <v>946</v>
      </c>
      <c r="EH237" s="188" t="s">
        <v>1601</v>
      </c>
      <c r="EI237" s="189"/>
      <c r="EK237" s="231"/>
      <c r="EL237" s="231"/>
      <c r="EM237" s="186" t="s">
        <v>1629</v>
      </c>
      <c r="EN237" s="187" t="s">
        <v>946</v>
      </c>
      <c r="EO237" s="188" t="s">
        <v>1601</v>
      </c>
      <c r="EP237" s="189"/>
      <c r="EQ237" s="193"/>
      <c r="ER237" s="225"/>
      <c r="ES237" s="151"/>
      <c r="ET237" s="586" t="s">
        <v>76</v>
      </c>
      <c r="EU237" s="587" t="s">
        <v>946</v>
      </c>
      <c r="EV237" s="581" t="s">
        <v>1601</v>
      </c>
      <c r="EW237" s="582"/>
      <c r="EY237" s="225"/>
      <c r="EZ237" s="225"/>
      <c r="FA237" s="586" t="s">
        <v>76</v>
      </c>
      <c r="FB237" s="608" t="s">
        <v>946</v>
      </c>
      <c r="FC237" s="581" t="s">
        <v>1601</v>
      </c>
      <c r="FD237" s="582"/>
      <c r="FI237" s="138"/>
      <c r="FL237" s="138"/>
      <c r="FM237" s="193"/>
      <c r="FN237" s="138"/>
      <c r="FO237" s="193"/>
      <c r="FP237" s="193"/>
      <c r="FQ237" s="193"/>
      <c r="FR237" s="140"/>
      <c r="FS237" s="140"/>
      <c r="FT237" s="354"/>
      <c r="FU237" s="855" t="s">
        <v>1904</v>
      </c>
      <c r="FV237" s="856"/>
      <c r="FW237" s="857"/>
      <c r="FX237" s="85">
        <v>1.7</v>
      </c>
      <c r="FY237" s="85">
        <v>2.5</v>
      </c>
      <c r="FZ237" s="493">
        <f>0.49*0.75</f>
        <v>0.36749999999999999</v>
      </c>
      <c r="GA237" s="494">
        <f>0.06*0.75</f>
        <v>4.4999999999999998E-2</v>
      </c>
      <c r="GB237" s="87">
        <v>9</v>
      </c>
      <c r="GC237" s="85" t="s">
        <v>391</v>
      </c>
      <c r="GD237" s="85" t="s">
        <v>1721</v>
      </c>
      <c r="GE237" s="85" t="s">
        <v>262</v>
      </c>
      <c r="GF237" s="94"/>
      <c r="GM237" s="617"/>
      <c r="GN237" s="111"/>
      <c r="GO237" s="566"/>
    </row>
    <row r="238" spans="8:197" ht="15" customHeight="1" x14ac:dyDescent="0.15">
      <c r="H238" s="740"/>
      <c r="I238" s="740"/>
      <c r="J238" s="740"/>
      <c r="K238" s="740"/>
      <c r="L238" s="740"/>
      <c r="M238" s="740"/>
      <c r="N238" s="748"/>
      <c r="O238" s="749"/>
      <c r="P238" s="749"/>
      <c r="Q238" s="740"/>
      <c r="R238" s="740"/>
      <c r="S238" s="740"/>
      <c r="T238" s="740"/>
      <c r="U238" s="740"/>
      <c r="V238" s="740"/>
      <c r="W238" s="740"/>
      <c r="X238" s="740"/>
      <c r="Y238" s="740"/>
      <c r="Z238" s="740"/>
      <c r="AA238" s="740"/>
      <c r="AB238" s="740"/>
      <c r="AC238" s="740"/>
      <c r="AD238" s="740"/>
      <c r="AE238" s="740"/>
      <c r="AF238" s="740"/>
      <c r="AG238" s="750"/>
      <c r="AH238" s="742" t="str">
        <f t="shared" si="30"/>
        <v/>
      </c>
      <c r="AI238" s="37" t="str">
        <f t="shared" si="31"/>
        <v/>
      </c>
      <c r="AZ238" s="159"/>
      <c r="BA238" s="159"/>
      <c r="BB238" s="159"/>
      <c r="BH238" s="137">
        <v>218</v>
      </c>
      <c r="BI238" s="206"/>
      <c r="BJ238" s="207"/>
      <c r="BK238" s="207"/>
      <c r="BL238" s="207"/>
      <c r="BM238" s="207"/>
      <c r="BN238" s="206"/>
      <c r="BO238" s="208"/>
      <c r="BP238" s="206"/>
      <c r="BQ238" s="458"/>
      <c r="BR238" s="209"/>
      <c r="BS238" s="210"/>
      <c r="BT238" s="208"/>
      <c r="BU238" s="208"/>
      <c r="BV238" s="458"/>
      <c r="BW238" s="209"/>
      <c r="CP238" s="244"/>
      <c r="CQ238" s="213"/>
      <c r="CR238" s="442" t="s">
        <v>1328</v>
      </c>
      <c r="CS238" s="258">
        <v>0</v>
      </c>
      <c r="CT238" s="178">
        <f>DCOUNT($H$20:$AI$4020,"入力ﾁｪｯｸ",CR237:CS238)</f>
        <v>0</v>
      </c>
      <c r="CV238" s="159"/>
      <c r="CW238" s="159"/>
      <c r="CX238" s="169"/>
      <c r="CY238" s="169"/>
      <c r="CZ238" s="159"/>
      <c r="DA238" s="159"/>
      <c r="DB238" s="159"/>
      <c r="DC238" s="159"/>
      <c r="DE238" s="213"/>
      <c r="DF238" s="213"/>
      <c r="DG238" s="598" t="s">
        <v>3080</v>
      </c>
      <c r="DH238" s="597">
        <v>2</v>
      </c>
      <c r="DI238" s="599">
        <v>8</v>
      </c>
      <c r="DJ238" s="619">
        <f>DCOUNT($H$20:$AI$4020,$H$20,DG237:DI238)</f>
        <v>0</v>
      </c>
      <c r="DM238" s="244"/>
      <c r="DN238" s="244"/>
      <c r="DO238" s="181" t="s">
        <v>191</v>
      </c>
      <c r="DP238" s="182" t="s">
        <v>946</v>
      </c>
      <c r="DQ238" s="178" t="s">
        <v>1601</v>
      </c>
      <c r="DR238" s="183"/>
      <c r="DS238" s="158"/>
      <c r="DT238" s="159"/>
      <c r="DW238" s="225"/>
      <c r="DX238" s="331"/>
      <c r="DY238" s="451" t="s">
        <v>1101</v>
      </c>
      <c r="DZ238" s="228">
        <v>0</v>
      </c>
      <c r="EA238" s="229">
        <v>8</v>
      </c>
      <c r="EB238" s="230">
        <f>DCOUNT($H$20:$AI$4020,$H$20,DY237:EA238)</f>
        <v>0</v>
      </c>
      <c r="EC238" s="230"/>
      <c r="ED238" s="344"/>
      <c r="EE238" s="232"/>
      <c r="EF238" s="227" t="s">
        <v>553</v>
      </c>
      <c r="EG238" s="228">
        <v>0</v>
      </c>
      <c r="EH238" s="229">
        <v>5</v>
      </c>
      <c r="EI238" s="230">
        <f>DCOUNT($H$20:$AI$4020,$H$20,EF237:EH238)</f>
        <v>0</v>
      </c>
      <c r="EK238" s="231"/>
      <c r="EL238" s="231"/>
      <c r="EM238" s="227" t="s">
        <v>350</v>
      </c>
      <c r="EN238" s="228">
        <v>0</v>
      </c>
      <c r="EO238" s="229">
        <v>4</v>
      </c>
      <c r="EP238" s="234">
        <f>DCOUNT($H$20:$AI$4020,$H$20,EM237:EO238)</f>
        <v>0</v>
      </c>
      <c r="EQ238" s="161"/>
      <c r="ER238" s="225"/>
      <c r="ES238" s="151"/>
      <c r="ET238" s="588" t="s">
        <v>2850</v>
      </c>
      <c r="EU238" s="589">
        <v>2</v>
      </c>
      <c r="EV238" s="584">
        <v>4</v>
      </c>
      <c r="EW238" s="590">
        <f>DCOUNT($H$20:$AI$4020,$H$20,ET237:EV238)</f>
        <v>0</v>
      </c>
      <c r="EY238" s="225"/>
      <c r="EZ238" s="225"/>
      <c r="FA238" s="609" t="s">
        <v>2984</v>
      </c>
      <c r="FB238" s="591">
        <v>0</v>
      </c>
      <c r="FC238" s="584">
        <v>4</v>
      </c>
      <c r="FD238" s="590">
        <f>DCOUNT($H$20:$AI$4020,$H$20,FA237:FC238)</f>
        <v>0</v>
      </c>
      <c r="FI238" s="138"/>
      <c r="FL238" s="138"/>
      <c r="FM238" s="161"/>
      <c r="FN238" s="138"/>
      <c r="FO238" s="161"/>
      <c r="FP238" s="161"/>
      <c r="FQ238" s="161"/>
      <c r="FR238" s="140"/>
      <c r="FS238" s="140"/>
      <c r="FT238" s="354"/>
      <c r="FU238" s="855" t="s">
        <v>1905</v>
      </c>
      <c r="FV238" s="856"/>
      <c r="FW238" s="857"/>
      <c r="FX238" s="85">
        <v>2.5</v>
      </c>
      <c r="FY238" s="85">
        <v>3.5</v>
      </c>
      <c r="FZ238" s="493">
        <f>0.49*0.75</f>
        <v>0.36749999999999999</v>
      </c>
      <c r="GA238" s="494">
        <f>0.06*0.75</f>
        <v>4.4999999999999998E-2</v>
      </c>
      <c r="GB238" s="87">
        <v>9</v>
      </c>
      <c r="GC238" s="85" t="s">
        <v>391</v>
      </c>
      <c r="GD238" s="85" t="s">
        <v>1721</v>
      </c>
      <c r="GE238" s="85" t="s">
        <v>262</v>
      </c>
      <c r="GF238" s="94"/>
      <c r="GM238" s="617"/>
      <c r="GN238" s="111"/>
      <c r="GO238" s="566"/>
    </row>
    <row r="239" spans="8:197" ht="15" customHeight="1" x14ac:dyDescent="0.15">
      <c r="H239" s="740"/>
      <c r="I239" s="740"/>
      <c r="J239" s="740"/>
      <c r="K239" s="740"/>
      <c r="L239" s="740"/>
      <c r="M239" s="740"/>
      <c r="N239" s="748"/>
      <c r="O239" s="749"/>
      <c r="P239" s="749"/>
      <c r="Q239" s="740"/>
      <c r="R239" s="740"/>
      <c r="S239" s="740"/>
      <c r="T239" s="740"/>
      <c r="U239" s="740"/>
      <c r="V239" s="740"/>
      <c r="W239" s="740"/>
      <c r="X239" s="740"/>
      <c r="Y239" s="740"/>
      <c r="Z239" s="740"/>
      <c r="AA239" s="740"/>
      <c r="AB239" s="740"/>
      <c r="AC239" s="740"/>
      <c r="AD239" s="740"/>
      <c r="AE239" s="740"/>
      <c r="AF239" s="740"/>
      <c r="AG239" s="750"/>
      <c r="AH239" s="742" t="str">
        <f t="shared" si="30"/>
        <v/>
      </c>
      <c r="AI239" s="37" t="str">
        <f t="shared" si="31"/>
        <v/>
      </c>
      <c r="AZ239" s="159"/>
      <c r="BA239" s="159"/>
      <c r="BB239" s="159"/>
      <c r="BH239" s="137">
        <v>219</v>
      </c>
      <c r="BI239" s="206"/>
      <c r="BJ239" s="207"/>
      <c r="BK239" s="207"/>
      <c r="BL239" s="207"/>
      <c r="BM239" s="207"/>
      <c r="BN239" s="206"/>
      <c r="BO239" s="208"/>
      <c r="BP239" s="206"/>
      <c r="BQ239" s="458"/>
      <c r="BR239" s="209"/>
      <c r="BS239" s="210"/>
      <c r="BT239" s="208"/>
      <c r="BU239" s="208"/>
      <c r="BV239" s="458"/>
      <c r="BW239" s="209"/>
      <c r="CP239" s="244"/>
      <c r="CQ239" s="213"/>
      <c r="CR239" s="181" t="s">
        <v>1073</v>
      </c>
      <c r="CS239" s="253" t="s">
        <v>946</v>
      </c>
      <c r="CT239" s="183"/>
      <c r="CV239" s="159"/>
      <c r="CW239" s="159"/>
      <c r="CX239" s="169"/>
      <c r="CY239" s="169"/>
      <c r="CZ239" s="159"/>
      <c r="DA239" s="159"/>
      <c r="DB239" s="159"/>
      <c r="DC239" s="158"/>
      <c r="DD239" s="158"/>
      <c r="DE239" s="213"/>
      <c r="DF239" s="180" t="s">
        <v>4117</v>
      </c>
      <c r="DG239" s="181" t="s">
        <v>76</v>
      </c>
      <c r="DH239" s="182" t="s">
        <v>946</v>
      </c>
      <c r="DI239" s="178" t="s">
        <v>1601</v>
      </c>
      <c r="DJ239" s="183"/>
      <c r="DM239" s="244"/>
      <c r="DN239" s="244"/>
      <c r="DO239" s="224" t="s">
        <v>1403</v>
      </c>
      <c r="DP239" s="221">
        <v>0</v>
      </c>
      <c r="DQ239" s="216">
        <v>5</v>
      </c>
      <c r="DR239" s="222">
        <f>DCOUNT($H$20:$AI$4020,$H$20,DO238:DQ239)</f>
        <v>0</v>
      </c>
      <c r="DS239" s="159"/>
      <c r="DT239" s="158"/>
      <c r="DW239" s="225"/>
      <c r="DX239" s="331"/>
      <c r="DY239" s="186" t="s">
        <v>452</v>
      </c>
      <c r="DZ239" s="187" t="s">
        <v>946</v>
      </c>
      <c r="EA239" s="188" t="s">
        <v>1601</v>
      </c>
      <c r="EB239" s="189"/>
      <c r="EC239" s="341"/>
      <c r="ED239" s="344"/>
      <c r="EE239" s="232"/>
      <c r="EF239" s="186" t="s">
        <v>1629</v>
      </c>
      <c r="EG239" s="187" t="s">
        <v>946</v>
      </c>
      <c r="EH239" s="188" t="s">
        <v>1601</v>
      </c>
      <c r="EI239" s="189"/>
      <c r="EK239" s="231"/>
      <c r="EL239" s="231"/>
      <c r="EM239" s="186" t="s">
        <v>1629</v>
      </c>
      <c r="EN239" s="187" t="s">
        <v>946</v>
      </c>
      <c r="EO239" s="188" t="s">
        <v>1601</v>
      </c>
      <c r="EP239" s="189"/>
      <c r="EQ239" s="193"/>
      <c r="ER239" s="225"/>
      <c r="ES239" s="151"/>
      <c r="ET239" s="586" t="s">
        <v>76</v>
      </c>
      <c r="EU239" s="587" t="s">
        <v>946</v>
      </c>
      <c r="EV239" s="581" t="s">
        <v>1601</v>
      </c>
      <c r="EW239" s="582"/>
      <c r="EY239" s="225"/>
      <c r="EZ239" s="225"/>
      <c r="FA239" s="586" t="s">
        <v>76</v>
      </c>
      <c r="FB239" s="608" t="s">
        <v>946</v>
      </c>
      <c r="FC239" s="581" t="s">
        <v>1601</v>
      </c>
      <c r="FD239" s="582"/>
      <c r="FI239" s="138"/>
      <c r="FL239" s="138"/>
      <c r="FM239" s="193"/>
      <c r="FN239" s="138"/>
      <c r="FO239" s="193"/>
      <c r="FP239" s="193"/>
      <c r="FQ239" s="193"/>
      <c r="FR239" s="140"/>
      <c r="FS239" s="140"/>
      <c r="FT239" s="354"/>
      <c r="FU239" s="855" t="s">
        <v>1906</v>
      </c>
      <c r="FV239" s="856"/>
      <c r="FW239" s="857"/>
      <c r="FX239" s="85">
        <v>3.5</v>
      </c>
      <c r="FY239" s="85">
        <v>12</v>
      </c>
      <c r="FZ239" s="493">
        <f>0.26*0.75</f>
        <v>0.19500000000000001</v>
      </c>
      <c r="GA239" s="494">
        <f>0.017*0.75</f>
        <v>1.2750000000000001E-2</v>
      </c>
      <c r="GB239" s="87">
        <v>9</v>
      </c>
      <c r="GC239" s="85" t="s">
        <v>391</v>
      </c>
      <c r="GD239" s="85" t="s">
        <v>1721</v>
      </c>
      <c r="GE239" s="85" t="s">
        <v>262</v>
      </c>
      <c r="GF239" s="94"/>
      <c r="GM239" s="617"/>
      <c r="GN239" s="111"/>
      <c r="GO239" s="566"/>
    </row>
    <row r="240" spans="8:197" ht="15" customHeight="1" x14ac:dyDescent="0.15">
      <c r="H240" s="740"/>
      <c r="I240" s="740"/>
      <c r="J240" s="740"/>
      <c r="K240" s="740"/>
      <c r="L240" s="740"/>
      <c r="M240" s="740"/>
      <c r="N240" s="748"/>
      <c r="O240" s="749"/>
      <c r="P240" s="749"/>
      <c r="Q240" s="740"/>
      <c r="R240" s="740"/>
      <c r="S240" s="740"/>
      <c r="T240" s="740"/>
      <c r="U240" s="740"/>
      <c r="V240" s="740"/>
      <c r="W240" s="740"/>
      <c r="X240" s="740"/>
      <c r="Y240" s="740"/>
      <c r="Z240" s="740"/>
      <c r="AA240" s="740"/>
      <c r="AB240" s="740"/>
      <c r="AC240" s="740"/>
      <c r="AD240" s="740"/>
      <c r="AE240" s="740"/>
      <c r="AF240" s="740"/>
      <c r="AG240" s="750"/>
      <c r="AH240" s="742" t="str">
        <f t="shared" si="30"/>
        <v/>
      </c>
      <c r="AI240" s="37" t="str">
        <f t="shared" si="31"/>
        <v/>
      </c>
      <c r="AZ240" s="159"/>
      <c r="BA240" s="159"/>
      <c r="BB240" s="159"/>
      <c r="BH240" s="137">
        <v>220</v>
      </c>
      <c r="BI240" s="206"/>
      <c r="BJ240" s="207"/>
      <c r="BK240" s="207"/>
      <c r="BL240" s="207"/>
      <c r="BM240" s="207"/>
      <c r="BN240" s="206"/>
      <c r="BO240" s="208"/>
      <c r="BP240" s="206"/>
      <c r="BQ240" s="458"/>
      <c r="BR240" s="209"/>
      <c r="BS240" s="210"/>
      <c r="BT240" s="208"/>
      <c r="BU240" s="208"/>
      <c r="BV240" s="458"/>
      <c r="BW240" s="209"/>
      <c r="CP240" s="244"/>
      <c r="CQ240" s="213"/>
      <c r="CR240" s="442" t="s">
        <v>1329</v>
      </c>
      <c r="CS240" s="258">
        <v>0</v>
      </c>
      <c r="CT240" s="178">
        <f>DCOUNT($H$20:$AI$4020,"入力ﾁｪｯｸ",CR239:CS240)</f>
        <v>0</v>
      </c>
      <c r="CV240" s="159"/>
      <c r="CW240" s="159"/>
      <c r="CX240" s="169"/>
      <c r="CY240" s="169"/>
      <c r="CZ240" s="159"/>
      <c r="DA240" s="159"/>
      <c r="DB240" s="159"/>
      <c r="DC240" s="159"/>
      <c r="DD240" s="159"/>
      <c r="DE240" s="213"/>
      <c r="DF240" s="223">
        <f>SUM(DJ239:DJ282)</f>
        <v>0</v>
      </c>
      <c r="DG240" s="224" t="s">
        <v>117</v>
      </c>
      <c r="DH240" s="221">
        <v>0</v>
      </c>
      <c r="DI240" s="216">
        <v>9</v>
      </c>
      <c r="DJ240" s="222">
        <f>DCOUNT($H$20:$AI$4020,$H$20,DG239:DI240)</f>
        <v>0</v>
      </c>
      <c r="DM240" s="244"/>
      <c r="DN240" s="244"/>
      <c r="DO240" s="181" t="s">
        <v>191</v>
      </c>
      <c r="DP240" s="182" t="s">
        <v>946</v>
      </c>
      <c r="DQ240" s="178" t="s">
        <v>1601</v>
      </c>
      <c r="DR240" s="183"/>
      <c r="DS240" s="158"/>
      <c r="DT240" s="159"/>
      <c r="DW240" s="225"/>
      <c r="DX240" s="331"/>
      <c r="DY240" s="451" t="s">
        <v>1102</v>
      </c>
      <c r="DZ240" s="228">
        <v>0</v>
      </c>
      <c r="EA240" s="229">
        <v>8</v>
      </c>
      <c r="EB240" s="230">
        <f>DCOUNT($H$20:$AI$4020,$H$20,DY239:EA240)</f>
        <v>0</v>
      </c>
      <c r="EC240" s="230"/>
      <c r="ED240" s="344"/>
      <c r="EE240" s="232"/>
      <c r="EF240" s="227" t="s">
        <v>905</v>
      </c>
      <c r="EG240" s="228">
        <v>0</v>
      </c>
      <c r="EH240" s="229">
        <v>5</v>
      </c>
      <c r="EI240" s="230">
        <f>DCOUNT($H$20:$AI$4020,$H$20,EF239:EH240)</f>
        <v>0</v>
      </c>
      <c r="EK240" s="231"/>
      <c r="EL240" s="231"/>
      <c r="EM240" s="227" t="s">
        <v>353</v>
      </c>
      <c r="EN240" s="228">
        <v>0</v>
      </c>
      <c r="EO240" s="229">
        <v>4</v>
      </c>
      <c r="EP240" s="234">
        <f>DCOUNT($H$20:$AI$4020,$H$20,EM239:EO240)</f>
        <v>0</v>
      </c>
      <c r="EQ240" s="161"/>
      <c r="ER240" s="225"/>
      <c r="ES240" s="151"/>
      <c r="ET240" s="588" t="s">
        <v>2851</v>
      </c>
      <c r="EU240" s="589">
        <v>2</v>
      </c>
      <c r="EV240" s="584">
        <v>4</v>
      </c>
      <c r="EW240" s="590">
        <f>DCOUNT($H$20:$AI$4020,$H$20,ET239:EV240)</f>
        <v>0</v>
      </c>
      <c r="EY240" s="225"/>
      <c r="EZ240" s="225"/>
      <c r="FA240" s="609" t="s">
        <v>2985</v>
      </c>
      <c r="FB240" s="591">
        <v>0</v>
      </c>
      <c r="FC240" s="584">
        <v>4</v>
      </c>
      <c r="FD240" s="590">
        <f>DCOUNT($H$20:$AI$4020,$H$20,FA239:FC240)</f>
        <v>0</v>
      </c>
      <c r="FI240" s="138"/>
      <c r="FL240" s="138"/>
      <c r="FM240" s="161"/>
      <c r="FN240" s="138"/>
      <c r="FO240" s="161"/>
      <c r="FP240" s="161"/>
      <c r="FQ240" s="161"/>
      <c r="FR240" s="140"/>
      <c r="FS240" s="140"/>
      <c r="FT240" s="354"/>
      <c r="FU240" s="855" t="s">
        <v>1907</v>
      </c>
      <c r="FV240" s="856"/>
      <c r="FW240" s="857"/>
      <c r="FX240" s="85">
        <v>12</v>
      </c>
      <c r="FY240" s="85">
        <v>30</v>
      </c>
      <c r="FZ240" s="493">
        <f>0.26*0.75</f>
        <v>0.19500000000000001</v>
      </c>
      <c r="GA240" s="494">
        <f>0.017*0.75</f>
        <v>1.2750000000000001E-2</v>
      </c>
      <c r="GB240" s="87">
        <v>9</v>
      </c>
      <c r="GC240" s="85" t="s">
        <v>391</v>
      </c>
      <c r="GD240" s="85" t="s">
        <v>1721</v>
      </c>
      <c r="GE240" s="85" t="s">
        <v>262</v>
      </c>
      <c r="GF240" s="94"/>
      <c r="GM240" s="617"/>
      <c r="GN240" s="111"/>
      <c r="GO240" s="566"/>
    </row>
    <row r="241" spans="8:197" ht="15" customHeight="1" x14ac:dyDescent="0.15">
      <c r="H241" s="740"/>
      <c r="I241" s="740"/>
      <c r="J241" s="740"/>
      <c r="K241" s="740"/>
      <c r="L241" s="740"/>
      <c r="M241" s="740"/>
      <c r="N241" s="748"/>
      <c r="O241" s="749"/>
      <c r="P241" s="749"/>
      <c r="Q241" s="740"/>
      <c r="R241" s="740"/>
      <c r="S241" s="740"/>
      <c r="T241" s="740"/>
      <c r="U241" s="740"/>
      <c r="V241" s="740"/>
      <c r="W241" s="740"/>
      <c r="X241" s="740"/>
      <c r="Y241" s="740"/>
      <c r="Z241" s="740"/>
      <c r="AA241" s="740"/>
      <c r="AB241" s="740"/>
      <c r="AC241" s="740"/>
      <c r="AD241" s="740"/>
      <c r="AE241" s="740"/>
      <c r="AF241" s="740"/>
      <c r="AG241" s="750"/>
      <c r="AH241" s="742" t="str">
        <f t="shared" si="30"/>
        <v/>
      </c>
      <c r="AI241" s="37" t="str">
        <f t="shared" si="31"/>
        <v/>
      </c>
      <c r="AZ241" s="159"/>
      <c r="BA241" s="159"/>
      <c r="BB241" s="159"/>
      <c r="BH241" s="137">
        <v>221</v>
      </c>
      <c r="BI241" s="206"/>
      <c r="BJ241" s="207"/>
      <c r="BK241" s="207"/>
      <c r="BL241" s="207"/>
      <c r="BM241" s="207"/>
      <c r="BN241" s="206"/>
      <c r="BO241" s="208"/>
      <c r="BP241" s="206"/>
      <c r="BQ241" s="458"/>
      <c r="BR241" s="209"/>
      <c r="BS241" s="210"/>
      <c r="BT241" s="208"/>
      <c r="BU241" s="208"/>
      <c r="BV241" s="458"/>
      <c r="BW241" s="209"/>
      <c r="CP241" s="244"/>
      <c r="CQ241" s="213"/>
      <c r="CR241" s="181" t="s">
        <v>1073</v>
      </c>
      <c r="CS241" s="253" t="s">
        <v>946</v>
      </c>
      <c r="CT241" s="183"/>
      <c r="CV241" s="159"/>
      <c r="CW241" s="159"/>
      <c r="CX241" s="169"/>
      <c r="CY241" s="169"/>
      <c r="CZ241" s="159"/>
      <c r="DA241" s="159"/>
      <c r="DB241" s="159"/>
      <c r="DC241" s="159"/>
      <c r="DD241" s="150"/>
      <c r="DE241" s="213"/>
      <c r="DF241" s="213"/>
      <c r="DG241" s="181" t="s">
        <v>76</v>
      </c>
      <c r="DH241" s="182" t="s">
        <v>946</v>
      </c>
      <c r="DI241" s="178" t="s">
        <v>1601</v>
      </c>
      <c r="DJ241" s="183"/>
      <c r="DM241" s="244"/>
      <c r="DN241" s="244"/>
      <c r="DO241" s="224" t="s">
        <v>207</v>
      </c>
      <c r="DP241" s="221">
        <v>0</v>
      </c>
      <c r="DQ241" s="216">
        <v>5</v>
      </c>
      <c r="DR241" s="222">
        <f>DCOUNT($H$20:$AI$4020,$H$20,DO240:DQ241)</f>
        <v>0</v>
      </c>
      <c r="DS241" s="159"/>
      <c r="DT241" s="158"/>
      <c r="DW241" s="225"/>
      <c r="DX241" s="331"/>
      <c r="DY241" s="186" t="s">
        <v>452</v>
      </c>
      <c r="DZ241" s="187" t="s">
        <v>946</v>
      </c>
      <c r="EA241" s="188" t="s">
        <v>1601</v>
      </c>
      <c r="EB241" s="189"/>
      <c r="EC241" s="341"/>
      <c r="ED241" s="344"/>
      <c r="EE241" s="232"/>
      <c r="EF241" s="186" t="s">
        <v>1629</v>
      </c>
      <c r="EG241" s="187" t="s">
        <v>946</v>
      </c>
      <c r="EH241" s="188" t="s">
        <v>1601</v>
      </c>
      <c r="EI241" s="189"/>
      <c r="EK241" s="231"/>
      <c r="EL241" s="231"/>
      <c r="EM241" s="186" t="s">
        <v>1629</v>
      </c>
      <c r="EN241" s="187" t="s">
        <v>946</v>
      </c>
      <c r="EO241" s="188" t="s">
        <v>1601</v>
      </c>
      <c r="EP241" s="189"/>
      <c r="EQ241" s="193"/>
      <c r="ER241" s="225"/>
      <c r="ES241" s="151"/>
      <c r="ET241" s="586" t="s">
        <v>76</v>
      </c>
      <c r="EU241" s="587" t="s">
        <v>946</v>
      </c>
      <c r="EV241" s="581" t="s">
        <v>1601</v>
      </c>
      <c r="EW241" s="582"/>
      <c r="EY241" s="225"/>
      <c r="EZ241" s="225"/>
      <c r="FA241" s="586" t="s">
        <v>76</v>
      </c>
      <c r="FB241" s="608" t="s">
        <v>946</v>
      </c>
      <c r="FC241" s="581" t="s">
        <v>1601</v>
      </c>
      <c r="FD241" s="582"/>
      <c r="FI241" s="138"/>
      <c r="FL241" s="138"/>
      <c r="FM241" s="193"/>
      <c r="FN241" s="138"/>
      <c r="FO241" s="193"/>
      <c r="FP241" s="193"/>
      <c r="FQ241" s="193"/>
      <c r="FR241" s="140"/>
      <c r="FS241" s="140"/>
      <c r="FT241" s="354"/>
      <c r="FU241" s="855" t="s">
        <v>1908</v>
      </c>
      <c r="FV241" s="856"/>
      <c r="FW241" s="857"/>
      <c r="FX241" s="85">
        <v>0</v>
      </c>
      <c r="FY241" s="573">
        <v>30</v>
      </c>
      <c r="FZ241" s="493">
        <v>0.04</v>
      </c>
      <c r="GA241" s="494">
        <v>0</v>
      </c>
      <c r="GB241" s="87">
        <v>9</v>
      </c>
      <c r="GC241" s="85" t="s">
        <v>1722</v>
      </c>
      <c r="GD241" s="85" t="s">
        <v>366</v>
      </c>
      <c r="GE241" s="85" t="s">
        <v>263</v>
      </c>
      <c r="GF241" s="94"/>
      <c r="GM241" s="616"/>
      <c r="GN241" s="111"/>
      <c r="GO241" s="566"/>
    </row>
    <row r="242" spans="8:197" ht="15" customHeight="1" x14ac:dyDescent="0.15">
      <c r="H242" s="740"/>
      <c r="I242" s="740"/>
      <c r="J242" s="740"/>
      <c r="K242" s="740"/>
      <c r="L242" s="740"/>
      <c r="M242" s="740"/>
      <c r="N242" s="748"/>
      <c r="O242" s="749"/>
      <c r="P242" s="749"/>
      <c r="Q242" s="740"/>
      <c r="R242" s="740"/>
      <c r="S242" s="740"/>
      <c r="T242" s="740"/>
      <c r="U242" s="740"/>
      <c r="V242" s="740"/>
      <c r="W242" s="740"/>
      <c r="X242" s="740"/>
      <c r="Y242" s="740"/>
      <c r="Z242" s="740"/>
      <c r="AA242" s="740"/>
      <c r="AB242" s="740"/>
      <c r="AC242" s="740"/>
      <c r="AD242" s="740"/>
      <c r="AE242" s="740"/>
      <c r="AF242" s="740"/>
      <c r="AG242" s="750"/>
      <c r="AH242" s="742" t="str">
        <f t="shared" si="30"/>
        <v/>
      </c>
      <c r="AI242" s="37" t="str">
        <f t="shared" si="31"/>
        <v/>
      </c>
      <c r="AZ242" s="159"/>
      <c r="BA242" s="159"/>
      <c r="BB242" s="159"/>
      <c r="BH242" s="137">
        <v>222</v>
      </c>
      <c r="BI242" s="206"/>
      <c r="BJ242" s="207"/>
      <c r="BK242" s="207"/>
      <c r="BL242" s="207"/>
      <c r="BM242" s="207"/>
      <c r="BN242" s="206"/>
      <c r="BO242" s="208"/>
      <c r="BP242" s="206"/>
      <c r="BQ242" s="458"/>
      <c r="BR242" s="209"/>
      <c r="BS242" s="210"/>
      <c r="BT242" s="208"/>
      <c r="BU242" s="208"/>
      <c r="BV242" s="458"/>
      <c r="BW242" s="209"/>
      <c r="CP242" s="244"/>
      <c r="CQ242" s="213"/>
      <c r="CR242" s="358" t="s">
        <v>188</v>
      </c>
      <c r="CS242" s="258">
        <v>0</v>
      </c>
      <c r="CT242" s="178">
        <f>DCOUNT($H$20:$AI$4020,"入力ﾁｪｯｸ",CR241:CS242)</f>
        <v>0</v>
      </c>
      <c r="CV242" s="159"/>
      <c r="CW242" s="159"/>
      <c r="CX242" s="169"/>
      <c r="CY242" s="169"/>
      <c r="CZ242" s="159"/>
      <c r="DA242" s="159"/>
      <c r="DB242" s="159"/>
      <c r="DC242" s="159"/>
      <c r="DD242" s="150"/>
      <c r="DE242" s="213"/>
      <c r="DF242" s="213"/>
      <c r="DG242" s="224" t="s">
        <v>534</v>
      </c>
      <c r="DH242" s="221">
        <v>0</v>
      </c>
      <c r="DI242" s="216">
        <v>9</v>
      </c>
      <c r="DJ242" s="222">
        <f>DCOUNT($H$20:$AI$4020,$H$20,DG241:DI242)</f>
        <v>0</v>
      </c>
      <c r="DM242" s="244"/>
      <c r="DN242" s="244"/>
      <c r="DO242" s="181" t="s">
        <v>191</v>
      </c>
      <c r="DP242" s="182" t="s">
        <v>946</v>
      </c>
      <c r="DQ242" s="178" t="s">
        <v>1601</v>
      </c>
      <c r="DR242" s="183"/>
      <c r="DS242" s="158"/>
      <c r="DT242" s="159"/>
      <c r="DW242" s="225"/>
      <c r="DX242" s="331"/>
      <c r="DY242" s="451" t="s">
        <v>1103</v>
      </c>
      <c r="DZ242" s="228">
        <v>0</v>
      </c>
      <c r="EA242" s="229">
        <v>8</v>
      </c>
      <c r="EB242" s="230">
        <f>DCOUNT($H$20:$AI$4020,$H$20,DY241:EA242)</f>
        <v>0</v>
      </c>
      <c r="EC242" s="230"/>
      <c r="ED242" s="344"/>
      <c r="EE242" s="232"/>
      <c r="EF242" s="227" t="s">
        <v>554</v>
      </c>
      <c r="EG242" s="228">
        <v>0</v>
      </c>
      <c r="EH242" s="229">
        <v>5</v>
      </c>
      <c r="EI242" s="230">
        <f>DCOUNT($H$20:$AI$4020,$H$20,EF241:EH242)</f>
        <v>0</v>
      </c>
      <c r="EK242" s="231"/>
      <c r="EL242" s="231"/>
      <c r="EM242" s="227" t="s">
        <v>356</v>
      </c>
      <c r="EN242" s="228">
        <v>0</v>
      </c>
      <c r="EO242" s="229">
        <v>4</v>
      </c>
      <c r="EP242" s="234">
        <f>DCOUNT($H$20:$AI$4020,$H$20,EM241:EO242)</f>
        <v>0</v>
      </c>
      <c r="EQ242" s="161"/>
      <c r="ER242" s="225"/>
      <c r="ES242" s="151"/>
      <c r="ET242" s="588" t="s">
        <v>2852</v>
      </c>
      <c r="EU242" s="589">
        <v>2</v>
      </c>
      <c r="EV242" s="584">
        <v>4</v>
      </c>
      <c r="EW242" s="590">
        <f>DCOUNT($H$20:$AI$4020,$H$20,ET241:EV242)</f>
        <v>0</v>
      </c>
      <c r="EY242" s="225"/>
      <c r="EZ242" s="225"/>
      <c r="FA242" s="609" t="s">
        <v>2986</v>
      </c>
      <c r="FB242" s="591">
        <v>0</v>
      </c>
      <c r="FC242" s="584">
        <v>4</v>
      </c>
      <c r="FD242" s="590">
        <f>DCOUNT($H$20:$AI$4020,$H$20,FA241:FC242)</f>
        <v>0</v>
      </c>
      <c r="FI242" s="138"/>
      <c r="FL242" s="138"/>
      <c r="FM242" s="161"/>
      <c r="FN242" s="138"/>
      <c r="FO242" s="161"/>
      <c r="FP242" s="161"/>
      <c r="FQ242" s="161"/>
      <c r="FR242" s="140"/>
      <c r="FS242" s="140"/>
      <c r="FT242" s="354"/>
      <c r="FU242" s="855" t="s">
        <v>1909</v>
      </c>
      <c r="FV242" s="856"/>
      <c r="FW242" s="857"/>
      <c r="FX242" s="85">
        <v>0</v>
      </c>
      <c r="FY242" s="85">
        <v>1.7</v>
      </c>
      <c r="FZ242" s="493">
        <v>0.04</v>
      </c>
      <c r="GA242" s="494">
        <v>0</v>
      </c>
      <c r="GB242" s="87">
        <v>9</v>
      </c>
      <c r="GC242" s="85" t="s">
        <v>1722</v>
      </c>
      <c r="GD242" s="85" t="s">
        <v>1721</v>
      </c>
      <c r="GE242" s="85" t="s">
        <v>263</v>
      </c>
      <c r="GF242" s="94"/>
      <c r="GM242" s="617"/>
      <c r="GN242" s="111"/>
      <c r="GO242" s="566"/>
    </row>
    <row r="243" spans="8:197" ht="15" customHeight="1" x14ac:dyDescent="0.15">
      <c r="H243" s="740"/>
      <c r="I243" s="740"/>
      <c r="J243" s="740"/>
      <c r="K243" s="740"/>
      <c r="L243" s="740"/>
      <c r="M243" s="740"/>
      <c r="N243" s="748"/>
      <c r="O243" s="749"/>
      <c r="P243" s="749"/>
      <c r="Q243" s="740"/>
      <c r="R243" s="740"/>
      <c r="S243" s="740"/>
      <c r="T243" s="740"/>
      <c r="U243" s="740"/>
      <c r="V243" s="740"/>
      <c r="W243" s="740"/>
      <c r="X243" s="740"/>
      <c r="Y243" s="740"/>
      <c r="Z243" s="740"/>
      <c r="AA243" s="740"/>
      <c r="AB243" s="740"/>
      <c r="AC243" s="740"/>
      <c r="AD243" s="740"/>
      <c r="AE243" s="740"/>
      <c r="AF243" s="740"/>
      <c r="AG243" s="750"/>
      <c r="AH243" s="742" t="str">
        <f t="shared" si="30"/>
        <v/>
      </c>
      <c r="AI243" s="37" t="str">
        <f t="shared" si="31"/>
        <v/>
      </c>
      <c r="AZ243" s="159"/>
      <c r="BA243" s="159"/>
      <c r="BB243" s="159"/>
      <c r="BH243" s="137">
        <v>223</v>
      </c>
      <c r="BI243" s="206"/>
      <c r="BJ243" s="207"/>
      <c r="BK243" s="207"/>
      <c r="BL243" s="207"/>
      <c r="BM243" s="207"/>
      <c r="BN243" s="206"/>
      <c r="BO243" s="208"/>
      <c r="BP243" s="206"/>
      <c r="BQ243" s="458"/>
      <c r="BR243" s="209"/>
      <c r="BS243" s="210"/>
      <c r="BT243" s="208"/>
      <c r="BU243" s="208"/>
      <c r="BV243" s="458"/>
      <c r="BW243" s="209"/>
      <c r="CP243" s="244"/>
      <c r="CQ243" s="213"/>
      <c r="CR243" s="181" t="s">
        <v>1073</v>
      </c>
      <c r="CS243" s="253" t="s">
        <v>946</v>
      </c>
      <c r="CT243" s="183"/>
      <c r="CV243" s="159"/>
      <c r="CW243" s="159"/>
      <c r="CX243" s="169"/>
      <c r="CY243" s="169"/>
      <c r="CZ243" s="159"/>
      <c r="DA243" s="159"/>
      <c r="DB243" s="159"/>
      <c r="DC243" s="159"/>
      <c r="DD243" s="150"/>
      <c r="DE243" s="213"/>
      <c r="DF243" s="213"/>
      <c r="DG243" s="181" t="s">
        <v>76</v>
      </c>
      <c r="DH243" s="182" t="s">
        <v>946</v>
      </c>
      <c r="DI243" s="178" t="s">
        <v>1601</v>
      </c>
      <c r="DJ243" s="183"/>
      <c r="DM243" s="244"/>
      <c r="DN243" s="244"/>
      <c r="DO243" s="224" t="s">
        <v>1554</v>
      </c>
      <c r="DP243" s="221">
        <v>0</v>
      </c>
      <c r="DQ243" s="216">
        <v>5</v>
      </c>
      <c r="DR243" s="222">
        <f>DCOUNT($H$20:$AI$4020,$H$20,DO242:DQ243)</f>
        <v>0</v>
      </c>
      <c r="DS243" s="159"/>
      <c r="DT243" s="158"/>
      <c r="DW243" s="225"/>
      <c r="DX243" s="331"/>
      <c r="DY243" s="186" t="s">
        <v>452</v>
      </c>
      <c r="DZ243" s="187" t="s">
        <v>946</v>
      </c>
      <c r="EA243" s="188" t="s">
        <v>1601</v>
      </c>
      <c r="EB243" s="189"/>
      <c r="EC243" s="341"/>
      <c r="ED243" s="344"/>
      <c r="EE243" s="232"/>
      <c r="EF243" s="186" t="s">
        <v>1629</v>
      </c>
      <c r="EG243" s="187" t="s">
        <v>946</v>
      </c>
      <c r="EH243" s="188" t="s">
        <v>1601</v>
      </c>
      <c r="EI243" s="189"/>
      <c r="EK243" s="231"/>
      <c r="EL243" s="231"/>
      <c r="EM243" s="186" t="s">
        <v>452</v>
      </c>
      <c r="EN243" s="187" t="s">
        <v>946</v>
      </c>
      <c r="EO243" s="188" t="s">
        <v>1601</v>
      </c>
      <c r="EP243" s="189"/>
      <c r="EQ243" s="193"/>
      <c r="ER243" s="225"/>
      <c r="ES243" s="151"/>
      <c r="ET243" s="586" t="s">
        <v>76</v>
      </c>
      <c r="EU243" s="587" t="s">
        <v>946</v>
      </c>
      <c r="EV243" s="581" t="s">
        <v>1601</v>
      </c>
      <c r="EW243" s="582"/>
      <c r="EY243" s="225"/>
      <c r="EZ243" s="225"/>
      <c r="FA243" s="586" t="s">
        <v>76</v>
      </c>
      <c r="FB243" s="608" t="s">
        <v>946</v>
      </c>
      <c r="FC243" s="581" t="s">
        <v>1601</v>
      </c>
      <c r="FD243" s="582"/>
      <c r="FI243" s="138"/>
      <c r="FL243" s="138"/>
      <c r="FM243" s="193"/>
      <c r="FN243" s="138"/>
      <c r="FO243" s="193"/>
      <c r="FP243" s="193"/>
      <c r="FQ243" s="193"/>
      <c r="FR243" s="140"/>
      <c r="FS243" s="140"/>
      <c r="FT243" s="354"/>
      <c r="FU243" s="855" t="s">
        <v>1910</v>
      </c>
      <c r="FV243" s="856"/>
      <c r="FW243" s="857"/>
      <c r="FX243" s="85">
        <v>1.7</v>
      </c>
      <c r="FY243" s="85">
        <v>3.5</v>
      </c>
      <c r="FZ243" s="497">
        <v>6.5000000000000002E-2</v>
      </c>
      <c r="GA243" s="494">
        <v>0</v>
      </c>
      <c r="GB243" s="87">
        <v>9</v>
      </c>
      <c r="GC243" s="85" t="s">
        <v>1722</v>
      </c>
      <c r="GD243" s="85" t="s">
        <v>1721</v>
      </c>
      <c r="GE243" s="85" t="s">
        <v>266</v>
      </c>
      <c r="GF243" s="94"/>
      <c r="GM243" s="617"/>
      <c r="GN243" s="111"/>
      <c r="GO243" s="566"/>
    </row>
    <row r="244" spans="8:197" ht="15" customHeight="1" x14ac:dyDescent="0.15">
      <c r="H244" s="740"/>
      <c r="I244" s="740"/>
      <c r="J244" s="740"/>
      <c r="K244" s="740"/>
      <c r="L244" s="740"/>
      <c r="M244" s="740"/>
      <c r="N244" s="748"/>
      <c r="O244" s="749"/>
      <c r="P244" s="749"/>
      <c r="Q244" s="740"/>
      <c r="R244" s="740"/>
      <c r="S244" s="740"/>
      <c r="T244" s="740"/>
      <c r="U244" s="740"/>
      <c r="V244" s="740"/>
      <c r="W244" s="740"/>
      <c r="X244" s="740"/>
      <c r="Y244" s="740"/>
      <c r="Z244" s="740"/>
      <c r="AA244" s="740"/>
      <c r="AB244" s="740"/>
      <c r="AC244" s="740"/>
      <c r="AD244" s="740"/>
      <c r="AE244" s="740"/>
      <c r="AF244" s="740"/>
      <c r="AG244" s="750"/>
      <c r="AH244" s="742" t="str">
        <f t="shared" si="30"/>
        <v/>
      </c>
      <c r="AI244" s="37" t="str">
        <f t="shared" si="31"/>
        <v/>
      </c>
      <c r="AZ244" s="159"/>
      <c r="BA244" s="159"/>
      <c r="BB244" s="159"/>
      <c r="BH244" s="137">
        <v>224</v>
      </c>
      <c r="BI244" s="206"/>
      <c r="BJ244" s="207"/>
      <c r="BK244" s="207"/>
      <c r="BL244" s="207"/>
      <c r="BM244" s="207"/>
      <c r="BN244" s="206"/>
      <c r="BO244" s="208"/>
      <c r="BP244" s="206"/>
      <c r="BQ244" s="458"/>
      <c r="BR244" s="209"/>
      <c r="BS244" s="210"/>
      <c r="BT244" s="208"/>
      <c r="BU244" s="208"/>
      <c r="BV244" s="458"/>
      <c r="BW244" s="209"/>
      <c r="CP244" s="244"/>
      <c r="CQ244" s="213"/>
      <c r="CR244" s="224" t="s">
        <v>689</v>
      </c>
      <c r="CS244" s="258">
        <v>0</v>
      </c>
      <c r="CT244" s="178">
        <f>DCOUNT($H$20:$AI$4020,"入力ﾁｪｯｸ",CR243:CS244)</f>
        <v>0</v>
      </c>
      <c r="CV244" s="159"/>
      <c r="CW244" s="159"/>
      <c r="CX244" s="159"/>
      <c r="CY244" s="159"/>
      <c r="CZ244" s="159"/>
      <c r="DA244" s="159"/>
      <c r="DB244" s="159"/>
      <c r="DC244" s="159"/>
      <c r="DD244" s="150"/>
      <c r="DE244" s="213"/>
      <c r="DF244" s="213"/>
      <c r="DG244" s="224" t="s">
        <v>168</v>
      </c>
      <c r="DH244" s="221">
        <v>0</v>
      </c>
      <c r="DI244" s="216">
        <v>9</v>
      </c>
      <c r="DJ244" s="222">
        <f>DCOUNT($H$20:$AI$4020,$H$20,DG243:DI244)</f>
        <v>0</v>
      </c>
      <c r="DM244" s="244"/>
      <c r="DN244" s="180" t="s">
        <v>3966</v>
      </c>
      <c r="DO244" s="181" t="s">
        <v>104</v>
      </c>
      <c r="DP244" s="182" t="s">
        <v>946</v>
      </c>
      <c r="DQ244" s="178" t="s">
        <v>1601</v>
      </c>
      <c r="DR244" s="183"/>
      <c r="DS244" s="158"/>
      <c r="DT244" s="159"/>
      <c r="DW244" s="225"/>
      <c r="DX244" s="331"/>
      <c r="DY244" s="227" t="s">
        <v>1241</v>
      </c>
      <c r="DZ244" s="228">
        <v>0</v>
      </c>
      <c r="EA244" s="229">
        <v>8</v>
      </c>
      <c r="EB244" s="230">
        <f>DCOUNT($H$20:$AI$4020,$H$20,DY243:EA244)</f>
        <v>0</v>
      </c>
      <c r="EC244" s="230"/>
      <c r="ED244" s="344"/>
      <c r="EE244" s="232"/>
      <c r="EF244" s="227" t="s">
        <v>555</v>
      </c>
      <c r="EG244" s="228">
        <v>0</v>
      </c>
      <c r="EH244" s="229">
        <v>5</v>
      </c>
      <c r="EI244" s="230">
        <f>DCOUNT($H$20:$AI$4020,$H$20,EF243:EH244)</f>
        <v>0</v>
      </c>
      <c r="EK244" s="231"/>
      <c r="EL244" s="231"/>
      <c r="EM244" s="451" t="s">
        <v>1163</v>
      </c>
      <c r="EN244" s="228">
        <v>0</v>
      </c>
      <c r="EO244" s="229">
        <v>4</v>
      </c>
      <c r="EP244" s="234">
        <f>DCOUNT($H$20:$AI$4020,$H$20,EM243:EO244)</f>
        <v>0</v>
      </c>
      <c r="EQ244" s="161"/>
      <c r="ER244" s="225"/>
      <c r="ES244" s="151"/>
      <c r="ET244" s="588" t="s">
        <v>2853</v>
      </c>
      <c r="EU244" s="589">
        <v>2</v>
      </c>
      <c r="EV244" s="584">
        <v>4</v>
      </c>
      <c r="EW244" s="590">
        <f>DCOUNT($H$20:$AI$4020,$H$20,ET243:EV244)</f>
        <v>0</v>
      </c>
      <c r="EY244" s="225"/>
      <c r="EZ244" s="225"/>
      <c r="FA244" s="609" t="s">
        <v>2987</v>
      </c>
      <c r="FB244" s="591">
        <v>0</v>
      </c>
      <c r="FC244" s="584">
        <v>4</v>
      </c>
      <c r="FD244" s="590">
        <f>DCOUNT($H$20:$AI$4020,$H$20,FA243:FC244)</f>
        <v>0</v>
      </c>
      <c r="FI244" s="138"/>
      <c r="FL244" s="138"/>
      <c r="FM244" s="161"/>
      <c r="FN244" s="138"/>
      <c r="FO244" s="161"/>
      <c r="FP244" s="161"/>
      <c r="FQ244" s="161"/>
      <c r="FR244" s="140"/>
      <c r="FS244" s="140"/>
      <c r="FT244" s="354"/>
      <c r="FU244" s="855" t="s">
        <v>1911</v>
      </c>
      <c r="FV244" s="856"/>
      <c r="FW244" s="857"/>
      <c r="FX244" s="85">
        <v>3.5</v>
      </c>
      <c r="FY244" s="85">
        <v>30</v>
      </c>
      <c r="FZ244" s="493">
        <v>0.05</v>
      </c>
      <c r="GA244" s="494">
        <v>0</v>
      </c>
      <c r="GB244" s="87">
        <v>9</v>
      </c>
      <c r="GC244" s="85" t="s">
        <v>1722</v>
      </c>
      <c r="GD244" s="85" t="s">
        <v>1721</v>
      </c>
      <c r="GE244" s="85" t="s">
        <v>266</v>
      </c>
      <c r="GF244" s="94"/>
      <c r="GM244" s="617"/>
      <c r="GN244" s="111"/>
      <c r="GO244" s="566"/>
    </row>
    <row r="245" spans="8:197" ht="15" customHeight="1" x14ac:dyDescent="0.15">
      <c r="H245" s="740"/>
      <c r="I245" s="740"/>
      <c r="J245" s="740"/>
      <c r="K245" s="740"/>
      <c r="L245" s="740"/>
      <c r="M245" s="740"/>
      <c r="N245" s="748"/>
      <c r="O245" s="749"/>
      <c r="P245" s="749"/>
      <c r="Q245" s="740"/>
      <c r="R245" s="740"/>
      <c r="S245" s="740"/>
      <c r="T245" s="740"/>
      <c r="U245" s="740"/>
      <c r="V245" s="740"/>
      <c r="W245" s="740"/>
      <c r="X245" s="740"/>
      <c r="Y245" s="740"/>
      <c r="Z245" s="740"/>
      <c r="AA245" s="740"/>
      <c r="AB245" s="740"/>
      <c r="AC245" s="740"/>
      <c r="AD245" s="740"/>
      <c r="AE245" s="740"/>
      <c r="AF245" s="740"/>
      <c r="AG245" s="750"/>
      <c r="AH245" s="742" t="str">
        <f t="shared" si="30"/>
        <v/>
      </c>
      <c r="AI245" s="37" t="str">
        <f t="shared" si="31"/>
        <v/>
      </c>
      <c r="AZ245" s="159"/>
      <c r="BA245" s="159"/>
      <c r="BB245" s="159"/>
      <c r="BH245" s="137">
        <v>225</v>
      </c>
      <c r="BI245" s="206"/>
      <c r="BJ245" s="207"/>
      <c r="BK245" s="207"/>
      <c r="BL245" s="207"/>
      <c r="BM245" s="207"/>
      <c r="BN245" s="206"/>
      <c r="BO245" s="208"/>
      <c r="BP245" s="206"/>
      <c r="BQ245" s="458"/>
      <c r="BR245" s="209"/>
      <c r="BS245" s="210"/>
      <c r="BT245" s="208"/>
      <c r="BU245" s="208"/>
      <c r="BV245" s="458"/>
      <c r="BW245" s="209"/>
      <c r="CP245" s="244"/>
      <c r="CQ245" s="213"/>
      <c r="CR245" s="181" t="s">
        <v>1073</v>
      </c>
      <c r="CS245" s="253" t="s">
        <v>946</v>
      </c>
      <c r="CT245" s="183"/>
      <c r="CV245" s="169"/>
      <c r="CW245" s="310"/>
      <c r="CX245" s="168"/>
      <c r="CY245" s="159"/>
      <c r="CZ245" s="159"/>
      <c r="DA245" s="159"/>
      <c r="DB245" s="159"/>
      <c r="DC245" s="159"/>
      <c r="DD245" s="150"/>
      <c r="DE245" s="213"/>
      <c r="DF245" s="213"/>
      <c r="DG245" s="181" t="s">
        <v>76</v>
      </c>
      <c r="DH245" s="182" t="s">
        <v>946</v>
      </c>
      <c r="DI245" s="178" t="s">
        <v>1601</v>
      </c>
      <c r="DJ245" s="183"/>
      <c r="DM245" s="244"/>
      <c r="DN245" s="223"/>
      <c r="DO245" s="224" t="s">
        <v>220</v>
      </c>
      <c r="DP245" s="221">
        <v>0</v>
      </c>
      <c r="DQ245" s="216">
        <v>5</v>
      </c>
      <c r="DR245" s="222">
        <f>DCOUNT($H$20:$AI$4020,$H$20,DO244:DQ245)</f>
        <v>0</v>
      </c>
      <c r="DS245" s="159"/>
      <c r="DT245" s="158"/>
      <c r="DW245" s="225"/>
      <c r="DX245" s="331"/>
      <c r="DY245" s="186" t="s">
        <v>452</v>
      </c>
      <c r="DZ245" s="187" t="s">
        <v>946</v>
      </c>
      <c r="EA245" s="188" t="s">
        <v>1601</v>
      </c>
      <c r="EB245" s="189"/>
      <c r="EC245" s="341"/>
      <c r="ED245" s="344"/>
      <c r="EE245" s="232"/>
      <c r="EF245" s="186" t="s">
        <v>1629</v>
      </c>
      <c r="EG245" s="187" t="s">
        <v>946</v>
      </c>
      <c r="EH245" s="188" t="s">
        <v>1601</v>
      </c>
      <c r="EI245" s="189"/>
      <c r="EK245" s="231"/>
      <c r="EL245" s="231"/>
      <c r="EM245" s="186" t="s">
        <v>452</v>
      </c>
      <c r="EN245" s="187" t="s">
        <v>946</v>
      </c>
      <c r="EO245" s="188" t="s">
        <v>1601</v>
      </c>
      <c r="EP245" s="189"/>
      <c r="EQ245" s="193"/>
      <c r="ER245" s="225"/>
      <c r="ES245" s="151"/>
      <c r="ET245" s="586" t="s">
        <v>76</v>
      </c>
      <c r="EU245" s="587" t="s">
        <v>946</v>
      </c>
      <c r="EV245" s="581" t="s">
        <v>1601</v>
      </c>
      <c r="EW245" s="582"/>
      <c r="EY245" s="225"/>
      <c r="EZ245" s="225"/>
      <c r="FA245" s="586" t="s">
        <v>76</v>
      </c>
      <c r="FB245" s="608" t="s">
        <v>946</v>
      </c>
      <c r="FC245" s="581" t="s">
        <v>1601</v>
      </c>
      <c r="FD245" s="582"/>
      <c r="FI245" s="138"/>
      <c r="FL245" s="138"/>
      <c r="FM245" s="193"/>
      <c r="FN245" s="138"/>
      <c r="FO245" s="193"/>
      <c r="FP245" s="193"/>
      <c r="FQ245" s="193"/>
      <c r="FR245" s="140"/>
      <c r="FS245" s="140"/>
      <c r="FT245" s="354"/>
      <c r="FU245" s="855" t="s">
        <v>1912</v>
      </c>
      <c r="FV245" s="856"/>
      <c r="FW245" s="857"/>
      <c r="FX245" s="85">
        <v>0</v>
      </c>
      <c r="FY245" s="573">
        <v>30</v>
      </c>
      <c r="FZ245" s="493">
        <f>0.28*0.5</f>
        <v>0.14000000000000001</v>
      </c>
      <c r="GA245" s="494">
        <f>0.052*0.5</f>
        <v>2.5999999999999999E-2</v>
      </c>
      <c r="GB245" s="87">
        <v>9</v>
      </c>
      <c r="GC245" s="85" t="s">
        <v>391</v>
      </c>
      <c r="GD245" s="85" t="s">
        <v>366</v>
      </c>
      <c r="GE245" s="85" t="s">
        <v>1520</v>
      </c>
      <c r="GF245" s="94"/>
      <c r="GM245" s="616"/>
      <c r="GN245" s="111"/>
      <c r="GO245" s="566"/>
    </row>
    <row r="246" spans="8:197" ht="15" customHeight="1" x14ac:dyDescent="0.15">
      <c r="H246" s="740"/>
      <c r="I246" s="740"/>
      <c r="J246" s="740"/>
      <c r="K246" s="740"/>
      <c r="L246" s="740"/>
      <c r="M246" s="740"/>
      <c r="N246" s="748"/>
      <c r="O246" s="749"/>
      <c r="P246" s="749"/>
      <c r="Q246" s="740"/>
      <c r="R246" s="740"/>
      <c r="S246" s="740"/>
      <c r="T246" s="740"/>
      <c r="U246" s="740"/>
      <c r="V246" s="740"/>
      <c r="W246" s="740"/>
      <c r="X246" s="740"/>
      <c r="Y246" s="740"/>
      <c r="Z246" s="740"/>
      <c r="AA246" s="740"/>
      <c r="AB246" s="740"/>
      <c r="AC246" s="740"/>
      <c r="AD246" s="740"/>
      <c r="AE246" s="740"/>
      <c r="AF246" s="740"/>
      <c r="AG246" s="750"/>
      <c r="AH246" s="742" t="str">
        <f t="shared" si="30"/>
        <v/>
      </c>
      <c r="AI246" s="37" t="str">
        <f t="shared" si="31"/>
        <v/>
      </c>
      <c r="AZ246" s="159"/>
      <c r="BA246" s="159"/>
      <c r="BB246" s="159"/>
      <c r="BH246" s="137">
        <v>226</v>
      </c>
      <c r="BI246" s="206"/>
      <c r="BJ246" s="207"/>
      <c r="BK246" s="207"/>
      <c r="BL246" s="207"/>
      <c r="BM246" s="207"/>
      <c r="BN246" s="206"/>
      <c r="BO246" s="208"/>
      <c r="BP246" s="206"/>
      <c r="BQ246" s="458"/>
      <c r="BR246" s="209"/>
      <c r="BS246" s="210"/>
      <c r="BT246" s="208"/>
      <c r="BU246" s="208"/>
      <c r="BV246" s="458"/>
      <c r="BW246" s="209"/>
      <c r="CP246" s="244"/>
      <c r="CQ246" s="213"/>
      <c r="CR246" s="224" t="s">
        <v>690</v>
      </c>
      <c r="CS246" s="258">
        <v>0</v>
      </c>
      <c r="CT246" s="178">
        <f>DCOUNT($H$20:$AI$4020,"入力ﾁｪｯｸ",CR245:CS246)</f>
        <v>0</v>
      </c>
      <c r="CV246" s="159"/>
      <c r="CW246" s="159"/>
      <c r="CX246" s="169"/>
      <c r="CY246" s="158"/>
      <c r="CZ246" s="159"/>
      <c r="DA246" s="159"/>
      <c r="DB246" s="159"/>
      <c r="DC246" s="158"/>
      <c r="DD246" s="158"/>
      <c r="DE246" s="213"/>
      <c r="DF246" s="213"/>
      <c r="DG246" s="274" t="s">
        <v>116</v>
      </c>
      <c r="DH246" s="221">
        <v>0</v>
      </c>
      <c r="DI246" s="216">
        <v>9</v>
      </c>
      <c r="DJ246" s="222">
        <f>DCOUNT($H$20:$AI$4020,$H$20,DG245:DI246)</f>
        <v>0</v>
      </c>
      <c r="DM246" s="244"/>
      <c r="DN246" s="213"/>
      <c r="DO246" s="181" t="s">
        <v>191</v>
      </c>
      <c r="DP246" s="182" t="s">
        <v>946</v>
      </c>
      <c r="DQ246" s="178" t="s">
        <v>1601</v>
      </c>
      <c r="DR246" s="183"/>
      <c r="DS246" s="158"/>
      <c r="DT246" s="159"/>
      <c r="DW246" s="225"/>
      <c r="DX246" s="331"/>
      <c r="DY246" s="227" t="s">
        <v>125</v>
      </c>
      <c r="DZ246" s="228">
        <v>0</v>
      </c>
      <c r="EA246" s="229">
        <v>8</v>
      </c>
      <c r="EB246" s="230">
        <f>DCOUNT($H$20:$AI$4020,$H$20,DY245:EA246)</f>
        <v>0</v>
      </c>
      <c r="EC246" s="230"/>
      <c r="ED246" s="344"/>
      <c r="EE246" s="232"/>
      <c r="EF246" s="227" t="s">
        <v>878</v>
      </c>
      <c r="EG246" s="228">
        <v>0</v>
      </c>
      <c r="EH246" s="229">
        <v>5</v>
      </c>
      <c r="EI246" s="230">
        <f>DCOUNT($H$20:$AI$4020,$H$20,EF245:EH246)</f>
        <v>0</v>
      </c>
      <c r="EK246" s="231"/>
      <c r="EL246" s="231"/>
      <c r="EM246" s="451" t="s">
        <v>1164</v>
      </c>
      <c r="EN246" s="228">
        <v>0</v>
      </c>
      <c r="EO246" s="229">
        <v>4</v>
      </c>
      <c r="EP246" s="234">
        <f>DCOUNT($H$20:$AI$4020,$H$20,EM245:EO246)</f>
        <v>0</v>
      </c>
      <c r="EQ246" s="161"/>
      <c r="ER246" s="225"/>
      <c r="ES246" s="151"/>
      <c r="ET246" s="588" t="s">
        <v>2854</v>
      </c>
      <c r="EU246" s="589">
        <v>2</v>
      </c>
      <c r="EV246" s="584">
        <v>4</v>
      </c>
      <c r="EW246" s="590">
        <f>DCOUNT($H$20:$AI$4020,$H$20,ET245:EV246)</f>
        <v>0</v>
      </c>
      <c r="EY246" s="225"/>
      <c r="EZ246" s="273"/>
      <c r="FA246" s="609" t="s">
        <v>2988</v>
      </c>
      <c r="FB246" s="591">
        <v>0</v>
      </c>
      <c r="FC246" s="584">
        <v>4</v>
      </c>
      <c r="FD246" s="590">
        <f>DCOUNT($H$20:$AI$4020,$H$20,FA245:FC246)</f>
        <v>0</v>
      </c>
      <c r="FI246" s="138"/>
      <c r="FL246" s="138"/>
      <c r="FM246" s="161"/>
      <c r="FN246" s="138"/>
      <c r="FO246" s="161"/>
      <c r="FP246" s="161"/>
      <c r="FQ246" s="161"/>
      <c r="FR246" s="140"/>
      <c r="FS246" s="140"/>
      <c r="FT246" s="354"/>
      <c r="FU246" s="855" t="s">
        <v>1913</v>
      </c>
      <c r="FV246" s="856"/>
      <c r="FW246" s="857"/>
      <c r="FX246" s="573">
        <v>0</v>
      </c>
      <c r="FY246" s="573">
        <v>30</v>
      </c>
      <c r="FZ246" s="493">
        <f>0.28*0.5</f>
        <v>0.14000000000000001</v>
      </c>
      <c r="GA246" s="494">
        <f>0.052*0.5</f>
        <v>2.5999999999999999E-2</v>
      </c>
      <c r="GB246" s="87">
        <v>9</v>
      </c>
      <c r="GC246" s="85" t="s">
        <v>391</v>
      </c>
      <c r="GD246" s="85" t="s">
        <v>366</v>
      </c>
      <c r="GE246" s="85" t="s">
        <v>1520</v>
      </c>
      <c r="GF246" s="94"/>
      <c r="GM246" s="617"/>
      <c r="GN246" s="111"/>
      <c r="GO246" s="566"/>
    </row>
    <row r="247" spans="8:197" ht="15" customHeight="1" x14ac:dyDescent="0.15">
      <c r="H247" s="740"/>
      <c r="I247" s="740"/>
      <c r="J247" s="740"/>
      <c r="K247" s="740"/>
      <c r="L247" s="740"/>
      <c r="M247" s="740"/>
      <c r="N247" s="748"/>
      <c r="O247" s="749"/>
      <c r="P247" s="749"/>
      <c r="Q247" s="740"/>
      <c r="R247" s="740"/>
      <c r="S247" s="740"/>
      <c r="T247" s="740"/>
      <c r="U247" s="740"/>
      <c r="V247" s="740"/>
      <c r="W247" s="740"/>
      <c r="X247" s="740"/>
      <c r="Y247" s="740"/>
      <c r="Z247" s="740"/>
      <c r="AA247" s="740"/>
      <c r="AB247" s="740"/>
      <c r="AC247" s="740"/>
      <c r="AD247" s="740"/>
      <c r="AE247" s="740"/>
      <c r="AF247" s="740"/>
      <c r="AG247" s="750"/>
      <c r="AH247" s="742" t="str">
        <f t="shared" si="30"/>
        <v/>
      </c>
      <c r="AI247" s="37" t="str">
        <f t="shared" si="31"/>
        <v/>
      </c>
      <c r="AZ247" s="159"/>
      <c r="BA247" s="159"/>
      <c r="BB247" s="159"/>
      <c r="BH247" s="137">
        <v>227</v>
      </c>
      <c r="BI247" s="206"/>
      <c r="BJ247" s="207"/>
      <c r="BK247" s="207"/>
      <c r="BL247" s="207"/>
      <c r="BM247" s="207"/>
      <c r="BN247" s="206"/>
      <c r="BO247" s="208"/>
      <c r="BP247" s="206"/>
      <c r="BQ247" s="458"/>
      <c r="BR247" s="209"/>
      <c r="BS247" s="210"/>
      <c r="BT247" s="208"/>
      <c r="BU247" s="208"/>
      <c r="BV247" s="458"/>
      <c r="BW247" s="209"/>
      <c r="CP247" s="244"/>
      <c r="CQ247" s="213"/>
      <c r="CR247" s="181" t="s">
        <v>1073</v>
      </c>
      <c r="CS247" s="253" t="s">
        <v>946</v>
      </c>
      <c r="CT247" s="183"/>
      <c r="CV247" s="159"/>
      <c r="CW247" s="159"/>
      <c r="CX247" s="169"/>
      <c r="CY247" s="158"/>
      <c r="CZ247" s="159"/>
      <c r="DA247" s="159"/>
      <c r="DB247" s="159"/>
      <c r="DC247" s="159"/>
      <c r="DD247" s="159"/>
      <c r="DE247" s="213"/>
      <c r="DF247" s="213"/>
      <c r="DG247" s="181" t="s">
        <v>76</v>
      </c>
      <c r="DH247" s="182" t="s">
        <v>946</v>
      </c>
      <c r="DI247" s="178" t="s">
        <v>1601</v>
      </c>
      <c r="DJ247" s="183"/>
      <c r="DM247" s="244"/>
      <c r="DN247" s="213"/>
      <c r="DO247" s="224" t="s">
        <v>214</v>
      </c>
      <c r="DP247" s="221">
        <v>0</v>
      </c>
      <c r="DQ247" s="216">
        <v>5</v>
      </c>
      <c r="DR247" s="222">
        <f>DCOUNT($H$20:$AI$4020,$H$20,DO246:DQ247)</f>
        <v>0</v>
      </c>
      <c r="DS247" s="159"/>
      <c r="DT247" s="158"/>
      <c r="DW247" s="225"/>
      <c r="DX247" s="331"/>
      <c r="DY247" s="186" t="s">
        <v>452</v>
      </c>
      <c r="DZ247" s="187" t="s">
        <v>946</v>
      </c>
      <c r="EA247" s="188" t="s">
        <v>1601</v>
      </c>
      <c r="EB247" s="189"/>
      <c r="EC247" s="341"/>
      <c r="ED247" s="344"/>
      <c r="EE247" s="232"/>
      <c r="EF247" s="186" t="s">
        <v>1629</v>
      </c>
      <c r="EG247" s="187" t="s">
        <v>946</v>
      </c>
      <c r="EH247" s="188" t="s">
        <v>1601</v>
      </c>
      <c r="EI247" s="189"/>
      <c r="EK247" s="231"/>
      <c r="EL247" s="231"/>
      <c r="EM247" s="186" t="s">
        <v>1629</v>
      </c>
      <c r="EN247" s="321" t="s">
        <v>946</v>
      </c>
      <c r="EO247" s="188" t="s">
        <v>1601</v>
      </c>
      <c r="EP247" s="189"/>
      <c r="EQ247" s="193"/>
      <c r="ER247" s="225"/>
      <c r="ES247" s="151"/>
      <c r="ET247" s="586" t="s">
        <v>76</v>
      </c>
      <c r="EU247" s="587" t="s">
        <v>946</v>
      </c>
      <c r="EV247" s="581" t="s">
        <v>1601</v>
      </c>
      <c r="EW247" s="582"/>
      <c r="EY247" s="225"/>
      <c r="EZ247" s="606" t="s">
        <v>4155</v>
      </c>
      <c r="FA247" s="586" t="s">
        <v>76</v>
      </c>
      <c r="FB247" s="608" t="s">
        <v>946</v>
      </c>
      <c r="FC247" s="581" t="s">
        <v>1601</v>
      </c>
      <c r="FD247" s="582"/>
      <c r="FI247" s="138"/>
      <c r="FL247" s="138"/>
      <c r="FM247" s="193"/>
      <c r="FN247" s="138"/>
      <c r="FO247" s="193"/>
      <c r="FP247" s="193"/>
      <c r="FQ247" s="193"/>
      <c r="FR247" s="140"/>
      <c r="FS247" s="140"/>
      <c r="FT247" s="354"/>
      <c r="FU247" s="855" t="s">
        <v>1914</v>
      </c>
      <c r="FV247" s="856"/>
      <c r="FW247" s="857"/>
      <c r="FX247" s="85">
        <v>0</v>
      </c>
      <c r="FY247" s="85">
        <v>1.7</v>
      </c>
      <c r="FZ247" s="493">
        <f>0.28*0.5</f>
        <v>0.14000000000000001</v>
      </c>
      <c r="GA247" s="494">
        <f>0.052*0.5</f>
        <v>2.5999999999999999E-2</v>
      </c>
      <c r="GB247" s="87">
        <v>9</v>
      </c>
      <c r="GC247" s="85" t="s">
        <v>391</v>
      </c>
      <c r="GD247" s="85" t="s">
        <v>1721</v>
      </c>
      <c r="GE247" s="85" t="s">
        <v>1520</v>
      </c>
      <c r="GF247" s="94"/>
      <c r="GM247" s="617"/>
      <c r="GN247" s="111"/>
      <c r="GO247" s="566"/>
    </row>
    <row r="248" spans="8:197" ht="15" customHeight="1" x14ac:dyDescent="0.15">
      <c r="H248" s="740"/>
      <c r="I248" s="740"/>
      <c r="J248" s="740"/>
      <c r="K248" s="740"/>
      <c r="L248" s="740"/>
      <c r="M248" s="740"/>
      <c r="N248" s="748"/>
      <c r="O248" s="749"/>
      <c r="P248" s="749"/>
      <c r="Q248" s="740"/>
      <c r="R248" s="740"/>
      <c r="S248" s="740"/>
      <c r="T248" s="740"/>
      <c r="U248" s="740"/>
      <c r="V248" s="740"/>
      <c r="W248" s="740"/>
      <c r="X248" s="740"/>
      <c r="Y248" s="740"/>
      <c r="Z248" s="740"/>
      <c r="AA248" s="740"/>
      <c r="AB248" s="740"/>
      <c r="AC248" s="740"/>
      <c r="AD248" s="740"/>
      <c r="AE248" s="740"/>
      <c r="AF248" s="740"/>
      <c r="AG248" s="750"/>
      <c r="AH248" s="742" t="str">
        <f t="shared" si="30"/>
        <v/>
      </c>
      <c r="AI248" s="37" t="str">
        <f t="shared" si="31"/>
        <v/>
      </c>
      <c r="AZ248" s="159"/>
      <c r="BA248" s="159"/>
      <c r="BB248" s="159"/>
      <c r="BH248" s="137">
        <v>228</v>
      </c>
      <c r="BI248" s="206"/>
      <c r="BJ248" s="207"/>
      <c r="BK248" s="207"/>
      <c r="BL248" s="207"/>
      <c r="BM248" s="207"/>
      <c r="BN248" s="206"/>
      <c r="BO248" s="208"/>
      <c r="BP248" s="206"/>
      <c r="BQ248" s="458"/>
      <c r="BR248" s="209"/>
      <c r="BS248" s="210"/>
      <c r="BT248" s="208"/>
      <c r="BU248" s="208"/>
      <c r="BV248" s="458"/>
      <c r="BW248" s="209"/>
      <c r="CP248" s="244"/>
      <c r="CQ248" s="213"/>
      <c r="CR248" s="224" t="s">
        <v>691</v>
      </c>
      <c r="CS248" s="258">
        <v>0</v>
      </c>
      <c r="CT248" s="178">
        <f>DCOUNT($H$20:$AI$4020,"入力ﾁｪｯｸ",CR247:CS248)</f>
        <v>0</v>
      </c>
      <c r="CV248" s="159"/>
      <c r="CW248" s="159"/>
      <c r="CX248" s="169"/>
      <c r="CY248" s="158"/>
      <c r="CZ248" s="159"/>
      <c r="DA248" s="159"/>
      <c r="DB248" s="159"/>
      <c r="DC248" s="159"/>
      <c r="DD248" s="150"/>
      <c r="DE248" s="213"/>
      <c r="DF248" s="213"/>
      <c r="DG248" s="446" t="s">
        <v>1268</v>
      </c>
      <c r="DH248" s="221">
        <v>0</v>
      </c>
      <c r="DI248" s="216">
        <v>9</v>
      </c>
      <c r="DJ248" s="222">
        <f>DCOUNT($H$20:$AI$4020,$H$20,DG247:DI248)</f>
        <v>0</v>
      </c>
      <c r="DM248" s="244"/>
      <c r="DN248" s="213"/>
      <c r="DO248" s="181" t="s">
        <v>191</v>
      </c>
      <c r="DP248" s="182" t="s">
        <v>946</v>
      </c>
      <c r="DQ248" s="178" t="s">
        <v>1601</v>
      </c>
      <c r="DR248" s="183"/>
      <c r="DS248" s="158"/>
      <c r="DT248" s="159"/>
      <c r="DW248" s="225"/>
      <c r="DX248" s="331"/>
      <c r="DY248" s="227" t="s">
        <v>1217</v>
      </c>
      <c r="DZ248" s="228">
        <v>0</v>
      </c>
      <c r="EA248" s="229">
        <v>8</v>
      </c>
      <c r="EB248" s="230">
        <f>DCOUNT($H$20:$AI$4020,$H$20,DY247:EA248)</f>
        <v>0</v>
      </c>
      <c r="EC248" s="230"/>
      <c r="ED248" s="344"/>
      <c r="EE248" s="232"/>
      <c r="EF248" s="227" t="s">
        <v>556</v>
      </c>
      <c r="EG248" s="228">
        <v>0</v>
      </c>
      <c r="EH248" s="229">
        <v>5</v>
      </c>
      <c r="EI248" s="230">
        <f>DCOUNT($H$20:$AI$4020,$H$20,EF247:EH248)</f>
        <v>0</v>
      </c>
      <c r="EK248" s="231"/>
      <c r="EL248" s="231"/>
      <c r="EM248" s="227" t="s">
        <v>456</v>
      </c>
      <c r="EN248" s="228">
        <v>0</v>
      </c>
      <c r="EO248" s="323">
        <v>4</v>
      </c>
      <c r="EP248" s="234">
        <f>DCOUNT($H$20:$AI$4020,$H$20,EM247:EO248)</f>
        <v>0</v>
      </c>
      <c r="EQ248" s="161"/>
      <c r="ER248" s="225"/>
      <c r="ES248" s="151"/>
      <c r="ET248" s="588" t="s">
        <v>2855</v>
      </c>
      <c r="EU248" s="589">
        <v>2</v>
      </c>
      <c r="EV248" s="584">
        <v>4</v>
      </c>
      <c r="EW248" s="590">
        <f>DCOUNT($H$20:$AI$4020,$H$20,ET247:EV248)</f>
        <v>0</v>
      </c>
      <c r="EY248" s="225"/>
      <c r="EZ248" s="226">
        <f>SUM(FD247:FD280)</f>
        <v>0</v>
      </c>
      <c r="FA248" s="609" t="s">
        <v>2972</v>
      </c>
      <c r="FB248" s="591">
        <v>0</v>
      </c>
      <c r="FC248" s="584">
        <v>5</v>
      </c>
      <c r="FD248" s="592">
        <f>DCOUNT($H$20:$AI$4020,$H$20,FA247:FC248)</f>
        <v>0</v>
      </c>
      <c r="FI248" s="138"/>
      <c r="FL248" s="138"/>
      <c r="FM248" s="161"/>
      <c r="FN248" s="138"/>
      <c r="FO248" s="161"/>
      <c r="FP248" s="161"/>
      <c r="FQ248" s="161"/>
      <c r="FR248" s="140"/>
      <c r="FS248" s="140"/>
      <c r="FT248" s="354"/>
      <c r="FU248" s="855" t="s">
        <v>1915</v>
      </c>
      <c r="FV248" s="856"/>
      <c r="FW248" s="857"/>
      <c r="FX248" s="85">
        <v>1.7</v>
      </c>
      <c r="FY248" s="85">
        <v>2.5</v>
      </c>
      <c r="FZ248" s="493">
        <f>0.49*0.5</f>
        <v>0.245</v>
      </c>
      <c r="GA248" s="494">
        <f>0.06*0.5</f>
        <v>0.03</v>
      </c>
      <c r="GB248" s="87">
        <v>9</v>
      </c>
      <c r="GC248" s="85" t="s">
        <v>391</v>
      </c>
      <c r="GD248" s="85" t="s">
        <v>1721</v>
      </c>
      <c r="GE248" s="85" t="s">
        <v>1521</v>
      </c>
      <c r="GF248" s="94"/>
      <c r="GM248" s="617"/>
      <c r="GN248" s="111"/>
      <c r="GO248" s="566"/>
    </row>
    <row r="249" spans="8:197" ht="15" customHeight="1" x14ac:dyDescent="0.15">
      <c r="H249" s="740"/>
      <c r="I249" s="740"/>
      <c r="J249" s="740"/>
      <c r="K249" s="740"/>
      <c r="L249" s="740"/>
      <c r="M249" s="740"/>
      <c r="N249" s="748"/>
      <c r="O249" s="749"/>
      <c r="P249" s="749"/>
      <c r="Q249" s="740"/>
      <c r="R249" s="740"/>
      <c r="S249" s="740"/>
      <c r="T249" s="740"/>
      <c r="U249" s="740"/>
      <c r="V249" s="740"/>
      <c r="W249" s="740"/>
      <c r="X249" s="740"/>
      <c r="Y249" s="740"/>
      <c r="Z249" s="740"/>
      <c r="AA249" s="740"/>
      <c r="AB249" s="740"/>
      <c r="AC249" s="740"/>
      <c r="AD249" s="740"/>
      <c r="AE249" s="740"/>
      <c r="AF249" s="740"/>
      <c r="AG249" s="750"/>
      <c r="AH249" s="742" t="str">
        <f t="shared" si="30"/>
        <v/>
      </c>
      <c r="AI249" s="37" t="str">
        <f t="shared" si="31"/>
        <v/>
      </c>
      <c r="AZ249" s="159"/>
      <c r="BA249" s="159"/>
      <c r="BB249" s="159"/>
      <c r="BH249" s="137">
        <v>229</v>
      </c>
      <c r="BI249" s="206"/>
      <c r="BJ249" s="207"/>
      <c r="BK249" s="207"/>
      <c r="BL249" s="207"/>
      <c r="BM249" s="207"/>
      <c r="BN249" s="206"/>
      <c r="BO249" s="208"/>
      <c r="BP249" s="206"/>
      <c r="BQ249" s="458"/>
      <c r="BR249" s="209"/>
      <c r="BS249" s="210"/>
      <c r="BT249" s="208"/>
      <c r="BU249" s="208"/>
      <c r="BV249" s="458"/>
      <c r="BW249" s="209"/>
      <c r="CP249" s="244"/>
      <c r="CQ249" s="213"/>
      <c r="CR249" s="181" t="s">
        <v>1073</v>
      </c>
      <c r="CS249" s="253" t="s">
        <v>946</v>
      </c>
      <c r="CT249" s="183"/>
      <c r="CV249" s="159"/>
      <c r="CW249" s="159"/>
      <c r="CX249" s="169"/>
      <c r="CY249" s="158"/>
      <c r="CZ249" s="159"/>
      <c r="DA249" s="159"/>
      <c r="DB249" s="159"/>
      <c r="DC249" s="159"/>
      <c r="DD249" s="150"/>
      <c r="DE249" s="213"/>
      <c r="DF249" s="213"/>
      <c r="DG249" s="181" t="s">
        <v>76</v>
      </c>
      <c r="DH249" s="182" t="s">
        <v>946</v>
      </c>
      <c r="DI249" s="178" t="s">
        <v>1601</v>
      </c>
      <c r="DJ249" s="183"/>
      <c r="DM249" s="244"/>
      <c r="DN249" s="213"/>
      <c r="DO249" s="224" t="s">
        <v>216</v>
      </c>
      <c r="DP249" s="221">
        <v>0</v>
      </c>
      <c r="DQ249" s="216">
        <v>5</v>
      </c>
      <c r="DR249" s="222">
        <f>DCOUNT($H$20:$AI$4020,$H$20,DO248:DQ249)</f>
        <v>0</v>
      </c>
      <c r="DS249" s="159"/>
      <c r="DT249" s="158"/>
      <c r="DW249" s="225"/>
      <c r="DX249" s="331"/>
      <c r="DY249" s="186" t="s">
        <v>452</v>
      </c>
      <c r="DZ249" s="187" t="s">
        <v>946</v>
      </c>
      <c r="EA249" s="188" t="s">
        <v>1601</v>
      </c>
      <c r="EB249" s="189"/>
      <c r="EC249" s="341"/>
      <c r="ED249" s="344"/>
      <c r="EE249" s="232"/>
      <c r="EF249" s="186" t="s">
        <v>1629</v>
      </c>
      <c r="EG249" s="187" t="s">
        <v>946</v>
      </c>
      <c r="EH249" s="188" t="s">
        <v>1601</v>
      </c>
      <c r="EI249" s="189"/>
      <c r="EK249" s="231"/>
      <c r="EL249" s="231"/>
      <c r="EM249" s="186" t="s">
        <v>1629</v>
      </c>
      <c r="EN249" s="187" t="s">
        <v>946</v>
      </c>
      <c r="EO249" s="188" t="s">
        <v>1601</v>
      </c>
      <c r="EP249" s="189"/>
      <c r="EQ249" s="193"/>
      <c r="ER249" s="225"/>
      <c r="ES249" s="151"/>
      <c r="ET249" s="586" t="s">
        <v>76</v>
      </c>
      <c r="EU249" s="587" t="s">
        <v>946</v>
      </c>
      <c r="EV249" s="581" t="s">
        <v>1601</v>
      </c>
      <c r="EW249" s="582"/>
      <c r="EY249" s="225"/>
      <c r="EZ249" s="225"/>
      <c r="FA249" s="586" t="s">
        <v>76</v>
      </c>
      <c r="FB249" s="608" t="s">
        <v>946</v>
      </c>
      <c r="FC249" s="581" t="s">
        <v>1601</v>
      </c>
      <c r="FD249" s="582"/>
      <c r="FI249" s="138"/>
      <c r="FL249" s="138"/>
      <c r="FM249" s="193"/>
      <c r="FN249" s="138"/>
      <c r="FO249" s="193"/>
      <c r="FP249" s="193"/>
      <c r="FQ249" s="193"/>
      <c r="FR249" s="140"/>
      <c r="FS249" s="140"/>
      <c r="FT249" s="354"/>
      <c r="FU249" s="855" t="s">
        <v>1916</v>
      </c>
      <c r="FV249" s="856"/>
      <c r="FW249" s="857"/>
      <c r="FX249" s="85">
        <v>2.5</v>
      </c>
      <c r="FY249" s="85">
        <v>3.5</v>
      </c>
      <c r="FZ249" s="493">
        <f>0.49*0.5</f>
        <v>0.245</v>
      </c>
      <c r="GA249" s="494">
        <f>0.06*0.5</f>
        <v>0.03</v>
      </c>
      <c r="GB249" s="87">
        <v>9</v>
      </c>
      <c r="GC249" s="85" t="s">
        <v>391</v>
      </c>
      <c r="GD249" s="85" t="s">
        <v>1721</v>
      </c>
      <c r="GE249" s="85" t="s">
        <v>1521</v>
      </c>
      <c r="GF249" s="94"/>
      <c r="GM249" s="616"/>
      <c r="GN249" s="111"/>
      <c r="GO249" s="566"/>
    </row>
    <row r="250" spans="8:197" ht="15" customHeight="1" x14ac:dyDescent="0.15">
      <c r="H250" s="740"/>
      <c r="I250" s="740"/>
      <c r="J250" s="740"/>
      <c r="K250" s="740"/>
      <c r="L250" s="740"/>
      <c r="M250" s="740"/>
      <c r="N250" s="748"/>
      <c r="O250" s="749"/>
      <c r="P250" s="749"/>
      <c r="Q250" s="740"/>
      <c r="R250" s="740"/>
      <c r="S250" s="740"/>
      <c r="T250" s="740"/>
      <c r="U250" s="740"/>
      <c r="V250" s="740"/>
      <c r="W250" s="740"/>
      <c r="X250" s="740"/>
      <c r="Y250" s="740"/>
      <c r="Z250" s="740"/>
      <c r="AA250" s="740"/>
      <c r="AB250" s="740"/>
      <c r="AC250" s="740"/>
      <c r="AD250" s="740"/>
      <c r="AE250" s="740"/>
      <c r="AF250" s="740"/>
      <c r="AG250" s="750"/>
      <c r="AH250" s="742" t="str">
        <f t="shared" si="30"/>
        <v/>
      </c>
      <c r="AI250" s="37" t="str">
        <f t="shared" si="31"/>
        <v/>
      </c>
      <c r="AZ250" s="159"/>
      <c r="BA250" s="159"/>
      <c r="BB250" s="159"/>
      <c r="BH250" s="137">
        <v>230</v>
      </c>
      <c r="BI250" s="206"/>
      <c r="BJ250" s="207"/>
      <c r="BK250" s="207"/>
      <c r="BL250" s="207"/>
      <c r="BM250" s="207"/>
      <c r="BN250" s="206"/>
      <c r="BO250" s="208"/>
      <c r="BP250" s="206"/>
      <c r="BQ250" s="458"/>
      <c r="BR250" s="209"/>
      <c r="BS250" s="210"/>
      <c r="BT250" s="208"/>
      <c r="BU250" s="208"/>
      <c r="BV250" s="458"/>
      <c r="BW250" s="209"/>
      <c r="CP250" s="244"/>
      <c r="CQ250" s="213"/>
      <c r="CR250" s="224" t="s">
        <v>692</v>
      </c>
      <c r="CS250" s="258">
        <v>0</v>
      </c>
      <c r="CT250" s="178">
        <f>DCOUNT($H$20:$AI$4020,"入力ﾁｪｯｸ",CR249:CS250)</f>
        <v>0</v>
      </c>
      <c r="CV250" s="159"/>
      <c r="CW250" s="159"/>
      <c r="CX250" s="169"/>
      <c r="CY250" s="158"/>
      <c r="CZ250" s="159"/>
      <c r="DA250" s="159"/>
      <c r="DB250" s="159"/>
      <c r="DC250" s="159"/>
      <c r="DD250" s="150"/>
      <c r="DE250" s="213"/>
      <c r="DF250" s="213"/>
      <c r="DG250" s="446" t="s">
        <v>750</v>
      </c>
      <c r="DH250" s="221">
        <v>0</v>
      </c>
      <c r="DI250" s="216">
        <v>9</v>
      </c>
      <c r="DJ250" s="222">
        <f>DCOUNT($H$20:$AI$4020,$H$20,DG249:DI250)</f>
        <v>0</v>
      </c>
      <c r="DM250" s="244"/>
      <c r="DN250" s="213"/>
      <c r="DO250" s="181" t="s">
        <v>191</v>
      </c>
      <c r="DP250" s="182" t="s">
        <v>946</v>
      </c>
      <c r="DQ250" s="178" t="s">
        <v>1601</v>
      </c>
      <c r="DR250" s="183"/>
      <c r="DS250" s="158"/>
      <c r="DT250" s="159"/>
      <c r="DW250" s="225"/>
      <c r="DX250" s="331"/>
      <c r="DY250" s="227" t="s">
        <v>1218</v>
      </c>
      <c r="DZ250" s="228">
        <v>0</v>
      </c>
      <c r="EA250" s="229">
        <v>8</v>
      </c>
      <c r="EB250" s="230">
        <f>DCOUNT($H$20:$AI$4020,$H$20,DY249:EA250)</f>
        <v>0</v>
      </c>
      <c r="EC250" s="230"/>
      <c r="ED250" s="344"/>
      <c r="EE250" s="232"/>
      <c r="EF250" s="227" t="s">
        <v>557</v>
      </c>
      <c r="EG250" s="228">
        <v>0</v>
      </c>
      <c r="EH250" s="229">
        <v>5</v>
      </c>
      <c r="EI250" s="230">
        <f>DCOUNT($H$20:$AI$4020,$H$20,EF249:EH250)</f>
        <v>0</v>
      </c>
      <c r="EK250" s="231"/>
      <c r="EL250" s="231"/>
      <c r="EM250" s="227" t="s">
        <v>458</v>
      </c>
      <c r="EN250" s="228">
        <v>0</v>
      </c>
      <c r="EO250" s="229">
        <v>4</v>
      </c>
      <c r="EP250" s="234">
        <f>DCOUNT($H$20:$AI$4020,$H$20,EM249:EO250)</f>
        <v>0</v>
      </c>
      <c r="EQ250" s="161"/>
      <c r="ER250" s="225"/>
      <c r="ES250" s="151"/>
      <c r="ET250" s="588" t="s">
        <v>2856</v>
      </c>
      <c r="EU250" s="589">
        <v>2</v>
      </c>
      <c r="EV250" s="584">
        <v>4</v>
      </c>
      <c r="EW250" s="590">
        <f>DCOUNT($H$20:$AI$4020,$H$20,ET249:EV250)</f>
        <v>0</v>
      </c>
      <c r="EY250" s="225"/>
      <c r="EZ250" s="225"/>
      <c r="FA250" s="609" t="s">
        <v>2973</v>
      </c>
      <c r="FB250" s="591">
        <v>0</v>
      </c>
      <c r="FC250" s="584">
        <v>5</v>
      </c>
      <c r="FD250" s="592">
        <f>DCOUNT($H$20:$AI$4020,$H$20,FA249:FC250)</f>
        <v>0</v>
      </c>
      <c r="FI250" s="138"/>
      <c r="FL250" s="138"/>
      <c r="FM250" s="161"/>
      <c r="FN250" s="138"/>
      <c r="FO250" s="161"/>
      <c r="FP250" s="161"/>
      <c r="FQ250" s="161"/>
      <c r="FR250" s="140"/>
      <c r="FS250" s="140"/>
      <c r="FT250" s="354"/>
      <c r="FU250" s="855" t="s">
        <v>1917</v>
      </c>
      <c r="FV250" s="856"/>
      <c r="FW250" s="857"/>
      <c r="FX250" s="85">
        <v>3.5</v>
      </c>
      <c r="FY250" s="85">
        <v>12</v>
      </c>
      <c r="FZ250" s="493">
        <f>0.26*0.5</f>
        <v>0.13</v>
      </c>
      <c r="GA250" s="494">
        <f>0.017*0.5</f>
        <v>8.5000000000000006E-3</v>
      </c>
      <c r="GB250" s="87">
        <v>9</v>
      </c>
      <c r="GC250" s="85" t="s">
        <v>391</v>
      </c>
      <c r="GD250" s="85" t="s">
        <v>1721</v>
      </c>
      <c r="GE250" s="85" t="s">
        <v>1521</v>
      </c>
      <c r="GF250" s="94"/>
      <c r="GM250" s="617"/>
      <c r="GN250" s="111"/>
      <c r="GO250" s="566"/>
    </row>
    <row r="251" spans="8:197" ht="15" customHeight="1" x14ac:dyDescent="0.15">
      <c r="H251" s="740"/>
      <c r="I251" s="740"/>
      <c r="J251" s="740"/>
      <c r="K251" s="740"/>
      <c r="L251" s="740"/>
      <c r="M251" s="740"/>
      <c r="N251" s="748"/>
      <c r="O251" s="749"/>
      <c r="P251" s="749"/>
      <c r="Q251" s="740"/>
      <c r="R251" s="740"/>
      <c r="S251" s="740"/>
      <c r="T251" s="740"/>
      <c r="U251" s="740"/>
      <c r="V251" s="740"/>
      <c r="W251" s="740"/>
      <c r="X251" s="740"/>
      <c r="Y251" s="740"/>
      <c r="Z251" s="740"/>
      <c r="AA251" s="740"/>
      <c r="AB251" s="740"/>
      <c r="AC251" s="740"/>
      <c r="AD251" s="740"/>
      <c r="AE251" s="740"/>
      <c r="AF251" s="740"/>
      <c r="AG251" s="750"/>
      <c r="AH251" s="742" t="str">
        <f t="shared" si="30"/>
        <v/>
      </c>
      <c r="AI251" s="37" t="str">
        <f t="shared" si="31"/>
        <v/>
      </c>
      <c r="AZ251" s="159"/>
      <c r="BA251" s="159"/>
      <c r="BB251" s="159"/>
      <c r="BH251" s="137">
        <v>231</v>
      </c>
      <c r="BI251" s="206"/>
      <c r="BJ251" s="207"/>
      <c r="BK251" s="207"/>
      <c r="BL251" s="207"/>
      <c r="BM251" s="207"/>
      <c r="BN251" s="206"/>
      <c r="BO251" s="208"/>
      <c r="BP251" s="206"/>
      <c r="BQ251" s="458"/>
      <c r="BR251" s="209"/>
      <c r="BS251" s="210"/>
      <c r="BT251" s="208"/>
      <c r="BU251" s="208"/>
      <c r="BV251" s="458"/>
      <c r="BW251" s="209"/>
      <c r="CP251" s="244"/>
      <c r="CQ251" s="213"/>
      <c r="CR251" s="181" t="s">
        <v>1073</v>
      </c>
      <c r="CS251" s="253" t="s">
        <v>946</v>
      </c>
      <c r="CT251" s="183"/>
      <c r="CV251" s="159"/>
      <c r="CW251" s="159"/>
      <c r="CX251" s="169"/>
      <c r="CY251" s="158"/>
      <c r="CZ251" s="159"/>
      <c r="DA251" s="159"/>
      <c r="DB251" s="159"/>
      <c r="DC251" s="159"/>
      <c r="DD251" s="150"/>
      <c r="DE251" s="213"/>
      <c r="DF251" s="213"/>
      <c r="DG251" s="181" t="s">
        <v>76</v>
      </c>
      <c r="DH251" s="182" t="s">
        <v>946</v>
      </c>
      <c r="DI251" s="178" t="s">
        <v>1601</v>
      </c>
      <c r="DJ251" s="183"/>
      <c r="DM251" s="244"/>
      <c r="DN251" s="213"/>
      <c r="DO251" s="224" t="s">
        <v>218</v>
      </c>
      <c r="DP251" s="221">
        <v>0</v>
      </c>
      <c r="DQ251" s="216">
        <v>5</v>
      </c>
      <c r="DR251" s="222">
        <f>DCOUNT($H$20:$AI$4020,$H$20,DO250:DQ251)</f>
        <v>0</v>
      </c>
      <c r="DS251" s="159"/>
      <c r="DT251" s="158"/>
      <c r="DW251" s="225"/>
      <c r="DX251" s="331"/>
      <c r="DY251" s="186" t="s">
        <v>452</v>
      </c>
      <c r="DZ251" s="187" t="s">
        <v>946</v>
      </c>
      <c r="EA251" s="188" t="s">
        <v>1601</v>
      </c>
      <c r="EB251" s="189"/>
      <c r="EC251" s="341"/>
      <c r="ED251" s="344"/>
      <c r="EE251" s="232"/>
      <c r="EF251" s="186" t="s">
        <v>1629</v>
      </c>
      <c r="EG251" s="187" t="s">
        <v>946</v>
      </c>
      <c r="EH251" s="188" t="s">
        <v>1601</v>
      </c>
      <c r="EI251" s="189"/>
      <c r="EK251" s="231"/>
      <c r="EL251" s="231"/>
      <c r="EM251" s="186" t="s">
        <v>1629</v>
      </c>
      <c r="EN251" s="187" t="s">
        <v>946</v>
      </c>
      <c r="EO251" s="188" t="s">
        <v>1601</v>
      </c>
      <c r="EP251" s="189"/>
      <c r="EQ251" s="193"/>
      <c r="ER251" s="225"/>
      <c r="ES251" s="151"/>
      <c r="ET251" s="586" t="s">
        <v>76</v>
      </c>
      <c r="EU251" s="587" t="s">
        <v>946</v>
      </c>
      <c r="EV251" s="581" t="s">
        <v>1601</v>
      </c>
      <c r="EW251" s="582"/>
      <c r="EY251" s="225"/>
      <c r="EZ251" s="225"/>
      <c r="FA251" s="586" t="s">
        <v>76</v>
      </c>
      <c r="FB251" s="608" t="s">
        <v>946</v>
      </c>
      <c r="FC251" s="581" t="s">
        <v>1601</v>
      </c>
      <c r="FD251" s="582"/>
      <c r="FI251" s="138"/>
      <c r="FL251" s="138"/>
      <c r="FM251" s="193"/>
      <c r="FN251" s="138"/>
      <c r="FO251" s="193"/>
      <c r="FP251" s="193"/>
      <c r="FQ251" s="193"/>
      <c r="FR251" s="140"/>
      <c r="FS251" s="140"/>
      <c r="FT251" s="354"/>
      <c r="FU251" s="855" t="s">
        <v>1918</v>
      </c>
      <c r="FV251" s="856"/>
      <c r="FW251" s="857"/>
      <c r="FX251" s="85">
        <v>12</v>
      </c>
      <c r="FY251" s="85">
        <v>30</v>
      </c>
      <c r="FZ251" s="493">
        <f>0.26*0.5</f>
        <v>0.13</v>
      </c>
      <c r="GA251" s="494">
        <f>0.017*0.5</f>
        <v>8.5000000000000006E-3</v>
      </c>
      <c r="GB251" s="87">
        <v>9</v>
      </c>
      <c r="GC251" s="85" t="s">
        <v>391</v>
      </c>
      <c r="GD251" s="85" t="s">
        <v>1721</v>
      </c>
      <c r="GE251" s="85" t="s">
        <v>163</v>
      </c>
      <c r="GF251" s="94"/>
      <c r="GM251" s="617"/>
      <c r="GN251" s="111"/>
      <c r="GO251" s="566"/>
    </row>
    <row r="252" spans="8:197" ht="15" customHeight="1" x14ac:dyDescent="0.15">
      <c r="H252" s="740"/>
      <c r="I252" s="740"/>
      <c r="J252" s="740"/>
      <c r="K252" s="740"/>
      <c r="L252" s="740"/>
      <c r="M252" s="740"/>
      <c r="N252" s="748"/>
      <c r="O252" s="749"/>
      <c r="P252" s="749"/>
      <c r="Q252" s="740"/>
      <c r="R252" s="740"/>
      <c r="S252" s="740"/>
      <c r="T252" s="740"/>
      <c r="U252" s="740"/>
      <c r="V252" s="740"/>
      <c r="W252" s="740"/>
      <c r="X252" s="740"/>
      <c r="Y252" s="740"/>
      <c r="Z252" s="740"/>
      <c r="AA252" s="740"/>
      <c r="AB252" s="740"/>
      <c r="AC252" s="740"/>
      <c r="AD252" s="740"/>
      <c r="AE252" s="740"/>
      <c r="AF252" s="740"/>
      <c r="AG252" s="750"/>
      <c r="AH252" s="742" t="str">
        <f t="shared" si="30"/>
        <v/>
      </c>
      <c r="AI252" s="37" t="str">
        <f t="shared" si="31"/>
        <v/>
      </c>
      <c r="AZ252" s="159"/>
      <c r="BA252" s="159"/>
      <c r="BB252" s="159"/>
      <c r="BH252" s="137">
        <v>232</v>
      </c>
      <c r="BI252" s="206"/>
      <c r="BJ252" s="207"/>
      <c r="BK252" s="207"/>
      <c r="BL252" s="207"/>
      <c r="BM252" s="207"/>
      <c r="BN252" s="206"/>
      <c r="BO252" s="208"/>
      <c r="BP252" s="206"/>
      <c r="BQ252" s="458"/>
      <c r="BR252" s="209"/>
      <c r="BS252" s="210"/>
      <c r="BT252" s="208"/>
      <c r="BU252" s="208"/>
      <c r="BV252" s="458"/>
      <c r="BW252" s="209"/>
      <c r="CP252" s="244"/>
      <c r="CQ252" s="213"/>
      <c r="CR252" s="224" t="s">
        <v>693</v>
      </c>
      <c r="CS252" s="258">
        <v>0</v>
      </c>
      <c r="CT252" s="178">
        <f>DCOUNT($H$20:$AI$4020,"入力ﾁｪｯｸ",CR251:CS252)</f>
        <v>0</v>
      </c>
      <c r="CV252" s="159"/>
      <c r="CW252" s="310"/>
      <c r="CX252" s="168"/>
      <c r="CY252" s="159"/>
      <c r="CZ252" s="159"/>
      <c r="DA252" s="159"/>
      <c r="DB252" s="159"/>
      <c r="DC252" s="159"/>
      <c r="DD252" s="150"/>
      <c r="DE252" s="213"/>
      <c r="DF252" s="213"/>
      <c r="DG252" s="446" t="s">
        <v>751</v>
      </c>
      <c r="DH252" s="221">
        <v>0</v>
      </c>
      <c r="DI252" s="216">
        <v>9</v>
      </c>
      <c r="DJ252" s="222">
        <f>DCOUNT($H$20:$AI$4020,$H$20,DG251:DI252)</f>
        <v>0</v>
      </c>
      <c r="DM252" s="853" t="s">
        <v>1249</v>
      </c>
      <c r="DN252" s="180" t="s">
        <v>3968</v>
      </c>
      <c r="DO252" s="181" t="s">
        <v>199</v>
      </c>
      <c r="DP252" s="182" t="s">
        <v>946</v>
      </c>
      <c r="DQ252" s="178" t="s">
        <v>1601</v>
      </c>
      <c r="DR252" s="183"/>
      <c r="DS252" s="158"/>
      <c r="DT252" s="159"/>
      <c r="DW252" s="225"/>
      <c r="DX252" s="331"/>
      <c r="DY252" s="227" t="s">
        <v>1219</v>
      </c>
      <c r="DZ252" s="228">
        <v>0</v>
      </c>
      <c r="EA252" s="229">
        <v>8</v>
      </c>
      <c r="EB252" s="230">
        <f>DCOUNT($H$20:$AI$4020,$H$20,DY251:EA252)</f>
        <v>0</v>
      </c>
      <c r="EC252" s="230"/>
      <c r="ED252" s="344"/>
      <c r="EE252" s="232"/>
      <c r="EF252" s="227" t="s">
        <v>558</v>
      </c>
      <c r="EG252" s="228">
        <v>0</v>
      </c>
      <c r="EH252" s="229">
        <v>5</v>
      </c>
      <c r="EI252" s="230">
        <f>DCOUNT($H$20:$AI$4020,$H$20,EF251:EH252)</f>
        <v>0</v>
      </c>
      <c r="EK252" s="231"/>
      <c r="EL252" s="231"/>
      <c r="EM252" s="227" t="s">
        <v>459</v>
      </c>
      <c r="EN252" s="228">
        <v>0</v>
      </c>
      <c r="EO252" s="229">
        <v>4</v>
      </c>
      <c r="EP252" s="234">
        <f>DCOUNT($H$20:$AI$4020,$H$20,EM251:EO252)</f>
        <v>0</v>
      </c>
      <c r="EQ252" s="161"/>
      <c r="ER252" s="225"/>
      <c r="ES252" s="151"/>
      <c r="ET252" s="588" t="s">
        <v>2857</v>
      </c>
      <c r="EU252" s="589">
        <v>2</v>
      </c>
      <c r="EV252" s="584">
        <v>4</v>
      </c>
      <c r="EW252" s="590">
        <f>DCOUNT($H$20:$AI$4020,$H$20,ET251:EV252)</f>
        <v>0</v>
      </c>
      <c r="EY252" s="225"/>
      <c r="EZ252" s="225"/>
      <c r="FA252" s="609" t="s">
        <v>2974</v>
      </c>
      <c r="FB252" s="591">
        <v>0</v>
      </c>
      <c r="FC252" s="584">
        <v>5</v>
      </c>
      <c r="FD252" s="592">
        <f>DCOUNT($H$20:$AI$4020,$H$20,FA251:FC252)</f>
        <v>0</v>
      </c>
      <c r="FI252" s="138"/>
      <c r="FL252" s="138"/>
      <c r="FM252" s="161"/>
      <c r="FN252" s="138"/>
      <c r="FO252" s="161"/>
      <c r="FP252" s="161"/>
      <c r="FQ252" s="161"/>
      <c r="FR252" s="140"/>
      <c r="FS252" s="140"/>
      <c r="FT252" s="354"/>
      <c r="FU252" s="855" t="s">
        <v>1919</v>
      </c>
      <c r="FV252" s="856"/>
      <c r="FW252" s="857"/>
      <c r="FX252" s="85">
        <v>0</v>
      </c>
      <c r="FY252" s="573">
        <v>30</v>
      </c>
      <c r="FZ252" s="493">
        <v>0.02</v>
      </c>
      <c r="GA252" s="494">
        <v>0</v>
      </c>
      <c r="GB252" s="87">
        <v>9</v>
      </c>
      <c r="GC252" s="85" t="s">
        <v>1722</v>
      </c>
      <c r="GD252" s="85" t="s">
        <v>366</v>
      </c>
      <c r="GE252" s="85" t="s">
        <v>264</v>
      </c>
      <c r="GF252" s="94"/>
      <c r="GM252" s="617"/>
      <c r="GN252" s="111"/>
      <c r="GO252" s="566"/>
    </row>
    <row r="253" spans="8:197" ht="15" customHeight="1" x14ac:dyDescent="0.15">
      <c r="H253" s="740"/>
      <c r="I253" s="740"/>
      <c r="J253" s="740"/>
      <c r="K253" s="740"/>
      <c r="L253" s="740"/>
      <c r="M253" s="740"/>
      <c r="N253" s="748"/>
      <c r="O253" s="749"/>
      <c r="P253" s="749"/>
      <c r="Q253" s="740"/>
      <c r="R253" s="740"/>
      <c r="S253" s="740"/>
      <c r="T253" s="740"/>
      <c r="U253" s="740"/>
      <c r="V253" s="740"/>
      <c r="W253" s="740"/>
      <c r="X253" s="740"/>
      <c r="Y253" s="740"/>
      <c r="Z253" s="740"/>
      <c r="AA253" s="740"/>
      <c r="AB253" s="740"/>
      <c r="AC253" s="740"/>
      <c r="AD253" s="740"/>
      <c r="AE253" s="740"/>
      <c r="AF253" s="740"/>
      <c r="AG253" s="750"/>
      <c r="AH253" s="742" t="str">
        <f t="shared" si="30"/>
        <v/>
      </c>
      <c r="AI253" s="37" t="str">
        <f t="shared" si="31"/>
        <v/>
      </c>
      <c r="AZ253" s="159"/>
      <c r="BA253" s="159"/>
      <c r="BB253" s="159"/>
      <c r="BC253" s="159"/>
      <c r="BH253" s="137">
        <v>233</v>
      </c>
      <c r="BI253" s="206"/>
      <c r="BJ253" s="207"/>
      <c r="BK253" s="207"/>
      <c r="BL253" s="207"/>
      <c r="BM253" s="207"/>
      <c r="BN253" s="206"/>
      <c r="BO253" s="208"/>
      <c r="BP253" s="206"/>
      <c r="BQ253" s="458"/>
      <c r="BR253" s="209"/>
      <c r="BS253" s="210"/>
      <c r="BT253" s="208"/>
      <c r="BU253" s="208"/>
      <c r="BV253" s="458"/>
      <c r="BW253" s="209"/>
      <c r="CP253" s="244"/>
      <c r="CQ253" s="213"/>
      <c r="CR253" s="181" t="s">
        <v>1073</v>
      </c>
      <c r="CS253" s="253" t="s">
        <v>946</v>
      </c>
      <c r="CT253" s="183"/>
      <c r="CV253" s="159"/>
      <c r="CW253" s="159"/>
      <c r="CX253" s="169"/>
      <c r="CY253" s="158"/>
      <c r="CZ253" s="159"/>
      <c r="DA253" s="159"/>
      <c r="DB253" s="159"/>
      <c r="DC253" s="158"/>
      <c r="DD253" s="158"/>
      <c r="DE253" s="213"/>
      <c r="DF253" s="213"/>
      <c r="DG253" s="181" t="s">
        <v>76</v>
      </c>
      <c r="DH253" s="182" t="s">
        <v>946</v>
      </c>
      <c r="DI253" s="178" t="s">
        <v>1601</v>
      </c>
      <c r="DJ253" s="183"/>
      <c r="DM253" s="854"/>
      <c r="DN253" s="223">
        <f>SUM(DR252:DR361)</f>
        <v>0</v>
      </c>
      <c r="DO253" s="224" t="s">
        <v>413</v>
      </c>
      <c r="DP253" s="221">
        <v>0</v>
      </c>
      <c r="DQ253" s="216">
        <v>6</v>
      </c>
      <c r="DR253" s="222">
        <f>DCOUNT($H$20:$AI$4020,$H$20,DO252:DQ253)</f>
        <v>0</v>
      </c>
      <c r="DS253" s="159"/>
      <c r="DT253" s="158"/>
      <c r="DW253" s="225"/>
      <c r="DX253" s="331"/>
      <c r="DY253" s="186" t="s">
        <v>452</v>
      </c>
      <c r="DZ253" s="187" t="s">
        <v>946</v>
      </c>
      <c r="EA253" s="188" t="s">
        <v>1601</v>
      </c>
      <c r="EB253" s="189"/>
      <c r="EC253" s="341"/>
      <c r="ED253" s="344"/>
      <c r="EE253" s="232"/>
      <c r="EF253" s="186" t="s">
        <v>1629</v>
      </c>
      <c r="EG253" s="187" t="s">
        <v>946</v>
      </c>
      <c r="EH253" s="188" t="s">
        <v>1601</v>
      </c>
      <c r="EI253" s="189"/>
      <c r="EK253" s="231"/>
      <c r="EL253" s="231"/>
      <c r="EM253" s="186" t="s">
        <v>1629</v>
      </c>
      <c r="EN253" s="187" t="s">
        <v>946</v>
      </c>
      <c r="EO253" s="188" t="s">
        <v>1601</v>
      </c>
      <c r="EP253" s="189"/>
      <c r="EQ253" s="193"/>
      <c r="ER253" s="225"/>
      <c r="ES253" s="151"/>
      <c r="ET253" s="586" t="s">
        <v>76</v>
      </c>
      <c r="EU253" s="587" t="s">
        <v>946</v>
      </c>
      <c r="EV253" s="581" t="s">
        <v>1601</v>
      </c>
      <c r="EW253" s="582"/>
      <c r="EY253" s="225"/>
      <c r="EZ253" s="225"/>
      <c r="FA253" s="586" t="s">
        <v>76</v>
      </c>
      <c r="FB253" s="608" t="s">
        <v>946</v>
      </c>
      <c r="FC253" s="581" t="s">
        <v>1601</v>
      </c>
      <c r="FD253" s="582"/>
      <c r="FI253" s="138"/>
      <c r="FL253" s="138"/>
      <c r="FM253" s="193"/>
      <c r="FN253" s="138"/>
      <c r="FO253" s="193"/>
      <c r="FP253" s="193"/>
      <c r="FQ253" s="193"/>
      <c r="FR253" s="140"/>
      <c r="FS253" s="140"/>
      <c r="FT253" s="354"/>
      <c r="FU253" s="855" t="s">
        <v>1920</v>
      </c>
      <c r="FV253" s="856"/>
      <c r="FW253" s="857"/>
      <c r="FX253" s="85">
        <v>0</v>
      </c>
      <c r="FY253" s="85">
        <v>1.7</v>
      </c>
      <c r="FZ253" s="493">
        <v>0.02</v>
      </c>
      <c r="GA253" s="494">
        <v>0</v>
      </c>
      <c r="GB253" s="87">
        <v>9</v>
      </c>
      <c r="GC253" s="85" t="s">
        <v>1722</v>
      </c>
      <c r="GD253" s="85" t="s">
        <v>1721</v>
      </c>
      <c r="GE253" s="85" t="s">
        <v>264</v>
      </c>
      <c r="GF253" s="94"/>
      <c r="GM253" s="617"/>
      <c r="GN253" s="111"/>
      <c r="GO253" s="566"/>
    </row>
    <row r="254" spans="8:197" ht="15" customHeight="1" x14ac:dyDescent="0.15">
      <c r="H254" s="740"/>
      <c r="I254" s="740"/>
      <c r="J254" s="740"/>
      <c r="K254" s="740"/>
      <c r="L254" s="740"/>
      <c r="M254" s="740"/>
      <c r="N254" s="748"/>
      <c r="O254" s="749"/>
      <c r="P254" s="749"/>
      <c r="Q254" s="740"/>
      <c r="R254" s="740"/>
      <c r="S254" s="740"/>
      <c r="T254" s="740"/>
      <c r="U254" s="740"/>
      <c r="V254" s="740"/>
      <c r="W254" s="740"/>
      <c r="X254" s="740"/>
      <c r="Y254" s="740"/>
      <c r="Z254" s="740"/>
      <c r="AA254" s="740"/>
      <c r="AB254" s="740"/>
      <c r="AC254" s="740"/>
      <c r="AD254" s="740"/>
      <c r="AE254" s="740"/>
      <c r="AF254" s="740"/>
      <c r="AG254" s="750"/>
      <c r="AH254" s="742" t="str">
        <f t="shared" si="30"/>
        <v/>
      </c>
      <c r="AI254" s="37" t="str">
        <f t="shared" si="31"/>
        <v/>
      </c>
      <c r="AZ254" s="159"/>
      <c r="BA254" s="159"/>
      <c r="BB254" s="159"/>
      <c r="BC254" s="159"/>
      <c r="BH254" s="137">
        <v>234</v>
      </c>
      <c r="BI254" s="206"/>
      <c r="BJ254" s="207"/>
      <c r="BK254" s="207"/>
      <c r="BL254" s="207"/>
      <c r="BM254" s="207"/>
      <c r="BN254" s="206"/>
      <c r="BO254" s="208"/>
      <c r="BP254" s="206"/>
      <c r="BQ254" s="458"/>
      <c r="BR254" s="209"/>
      <c r="BS254" s="210"/>
      <c r="BT254" s="208"/>
      <c r="BU254" s="208"/>
      <c r="BV254" s="458"/>
      <c r="BW254" s="209"/>
      <c r="CP254" s="244"/>
      <c r="CQ254" s="213"/>
      <c r="CR254" s="224" t="s">
        <v>1334</v>
      </c>
      <c r="CS254" s="258">
        <v>0</v>
      </c>
      <c r="CT254" s="178">
        <f>DCOUNT($H$20:$AI$4020,"入力ﾁｪｯｸ",CR253:CS254)</f>
        <v>0</v>
      </c>
      <c r="CV254" s="159"/>
      <c r="CW254" s="159"/>
      <c r="CX254" s="169"/>
      <c r="CY254" s="158"/>
      <c r="CZ254" s="159"/>
      <c r="DA254" s="159"/>
      <c r="DB254" s="159"/>
      <c r="DC254" s="159"/>
      <c r="DD254" s="159"/>
      <c r="DE254" s="213"/>
      <c r="DF254" s="213"/>
      <c r="DG254" s="447" t="s">
        <v>752</v>
      </c>
      <c r="DH254" s="221">
        <v>0</v>
      </c>
      <c r="DI254" s="216">
        <v>9</v>
      </c>
      <c r="DJ254" s="222">
        <f>DCOUNT($H$20:$AI$4020,$H$20,DG253:DI254)</f>
        <v>0</v>
      </c>
      <c r="DM254" s="223">
        <f>DS24+DN253</f>
        <v>0</v>
      </c>
      <c r="DN254" s="213"/>
      <c r="DO254" s="181" t="s">
        <v>1073</v>
      </c>
      <c r="DP254" s="182" t="s">
        <v>946</v>
      </c>
      <c r="DQ254" s="178" t="s">
        <v>1601</v>
      </c>
      <c r="DR254" s="183"/>
      <c r="DS254" s="158"/>
      <c r="DT254" s="159"/>
      <c r="DW254" s="225"/>
      <c r="DX254" s="331"/>
      <c r="DY254" s="451" t="s">
        <v>1105</v>
      </c>
      <c r="DZ254" s="228">
        <v>0</v>
      </c>
      <c r="EA254" s="229">
        <v>8</v>
      </c>
      <c r="EB254" s="230">
        <f>DCOUNT($H$20:$AI$4020,$H$20,DY253:EA254)</f>
        <v>0</v>
      </c>
      <c r="EC254" s="230"/>
      <c r="ED254" s="344"/>
      <c r="EE254" s="232"/>
      <c r="EF254" s="227" t="s">
        <v>559</v>
      </c>
      <c r="EG254" s="228">
        <v>0</v>
      </c>
      <c r="EH254" s="229">
        <v>5</v>
      </c>
      <c r="EI254" s="230">
        <f>DCOUNT($H$20:$AI$4020,$H$20,EF253:EH254)</f>
        <v>0</v>
      </c>
      <c r="EK254" s="231"/>
      <c r="EL254" s="231"/>
      <c r="EM254" s="227" t="s">
        <v>460</v>
      </c>
      <c r="EN254" s="228">
        <v>0</v>
      </c>
      <c r="EO254" s="229">
        <v>4</v>
      </c>
      <c r="EP254" s="234">
        <f>DCOUNT($H$20:$AI$4020,$H$20,EM253:EO254)</f>
        <v>0</v>
      </c>
      <c r="EQ254" s="161"/>
      <c r="ER254" s="225"/>
      <c r="ES254" s="151"/>
      <c r="ET254" s="588" t="s">
        <v>2858</v>
      </c>
      <c r="EU254" s="589">
        <v>2</v>
      </c>
      <c r="EV254" s="584">
        <v>4</v>
      </c>
      <c r="EW254" s="590">
        <f>DCOUNT($H$20:$AI$4020,$H$20,ET253:EV254)</f>
        <v>0</v>
      </c>
      <c r="EY254" s="225"/>
      <c r="EZ254" s="225"/>
      <c r="FA254" s="609" t="s">
        <v>2975</v>
      </c>
      <c r="FB254" s="591">
        <v>0</v>
      </c>
      <c r="FC254" s="584">
        <v>5</v>
      </c>
      <c r="FD254" s="592">
        <f>DCOUNT($H$20:$AI$4020,$H$20,FA253:FC254)</f>
        <v>0</v>
      </c>
      <c r="FI254" s="138"/>
      <c r="FL254" s="138"/>
      <c r="FM254" s="161"/>
      <c r="FN254" s="138"/>
      <c r="FO254" s="161"/>
      <c r="FP254" s="161"/>
      <c r="FQ254" s="161"/>
      <c r="FR254" s="140"/>
      <c r="FS254" s="140"/>
      <c r="FT254" s="354"/>
      <c r="FU254" s="855" t="s">
        <v>1921</v>
      </c>
      <c r="FV254" s="856"/>
      <c r="FW254" s="857"/>
      <c r="FX254" s="85">
        <v>1.7</v>
      </c>
      <c r="FY254" s="85">
        <v>3.5</v>
      </c>
      <c r="FZ254" s="493">
        <f>0.13*0.25</f>
        <v>3.2500000000000001E-2</v>
      </c>
      <c r="GA254" s="494">
        <v>0</v>
      </c>
      <c r="GB254" s="87">
        <v>9</v>
      </c>
      <c r="GC254" s="85" t="s">
        <v>1722</v>
      </c>
      <c r="GD254" s="85" t="s">
        <v>1721</v>
      </c>
      <c r="GE254" s="85" t="s">
        <v>267</v>
      </c>
      <c r="GF254" s="94"/>
      <c r="GM254" s="617"/>
      <c r="GN254" s="111"/>
      <c r="GO254" s="566"/>
    </row>
    <row r="255" spans="8:197" ht="15" customHeight="1" x14ac:dyDescent="0.15">
      <c r="H255" s="740"/>
      <c r="I255" s="740"/>
      <c r="J255" s="740"/>
      <c r="K255" s="740"/>
      <c r="L255" s="740"/>
      <c r="M255" s="740"/>
      <c r="N255" s="748"/>
      <c r="O255" s="749"/>
      <c r="P255" s="749"/>
      <c r="Q255" s="740"/>
      <c r="R255" s="740"/>
      <c r="S255" s="740"/>
      <c r="T255" s="740"/>
      <c r="U255" s="740"/>
      <c r="V255" s="740"/>
      <c r="W255" s="740"/>
      <c r="X255" s="740"/>
      <c r="Y255" s="740"/>
      <c r="Z255" s="740"/>
      <c r="AA255" s="740"/>
      <c r="AB255" s="740"/>
      <c r="AC255" s="740"/>
      <c r="AD255" s="740"/>
      <c r="AE255" s="740"/>
      <c r="AF255" s="740"/>
      <c r="AG255" s="750"/>
      <c r="AH255" s="742" t="str">
        <f t="shared" si="30"/>
        <v/>
      </c>
      <c r="AI255" s="37" t="str">
        <f t="shared" si="31"/>
        <v/>
      </c>
      <c r="AZ255" s="159"/>
      <c r="BA255" s="159"/>
      <c r="BB255" s="159"/>
      <c r="BC255" s="159"/>
      <c r="BH255" s="137">
        <v>235</v>
      </c>
      <c r="BI255" s="206"/>
      <c r="BJ255" s="207"/>
      <c r="BK255" s="207"/>
      <c r="BL255" s="207"/>
      <c r="BM255" s="207"/>
      <c r="BN255" s="206"/>
      <c r="BO255" s="208"/>
      <c r="BP255" s="206"/>
      <c r="BQ255" s="458"/>
      <c r="BR255" s="209"/>
      <c r="BS255" s="210"/>
      <c r="BT255" s="208"/>
      <c r="BU255" s="208"/>
      <c r="BV255" s="458"/>
      <c r="BW255" s="209"/>
      <c r="CP255" s="244"/>
      <c r="CQ255" s="213"/>
      <c r="CR255" s="181" t="s">
        <v>1073</v>
      </c>
      <c r="CS255" s="253" t="s">
        <v>946</v>
      </c>
      <c r="CT255" s="183"/>
      <c r="CV255" s="159"/>
      <c r="CW255" s="159"/>
      <c r="CX255" s="169"/>
      <c r="CY255" s="158"/>
      <c r="CZ255" s="159"/>
      <c r="DA255" s="159"/>
      <c r="DB255" s="159"/>
      <c r="DC255" s="159"/>
      <c r="DD255" s="150"/>
      <c r="DE255" s="213"/>
      <c r="DF255" s="213"/>
      <c r="DG255" s="595" t="s">
        <v>76</v>
      </c>
      <c r="DH255" s="596" t="s">
        <v>946</v>
      </c>
      <c r="DI255" s="599" t="s">
        <v>1601</v>
      </c>
      <c r="DJ255" s="597"/>
      <c r="DM255" s="213"/>
      <c r="DN255" s="213"/>
      <c r="DO255" s="224" t="s">
        <v>416</v>
      </c>
      <c r="DP255" s="221">
        <v>0</v>
      </c>
      <c r="DQ255" s="216">
        <v>6</v>
      </c>
      <c r="DR255" s="222">
        <f>DCOUNT($H$20:$AI$4020,$H$20,DO254:DQ255)</f>
        <v>0</v>
      </c>
      <c r="DS255" s="159"/>
      <c r="DT255" s="158"/>
      <c r="DW255" s="225"/>
      <c r="DX255" s="331"/>
      <c r="DY255" s="186" t="s">
        <v>452</v>
      </c>
      <c r="DZ255" s="187" t="s">
        <v>946</v>
      </c>
      <c r="EA255" s="188" t="s">
        <v>1601</v>
      </c>
      <c r="EB255" s="189"/>
      <c r="EC255" s="341"/>
      <c r="ED255" s="344"/>
      <c r="EE255" s="232"/>
      <c r="EF255" s="186" t="s">
        <v>1629</v>
      </c>
      <c r="EG255" s="187" t="s">
        <v>946</v>
      </c>
      <c r="EH255" s="188" t="s">
        <v>1601</v>
      </c>
      <c r="EI255" s="189"/>
      <c r="EK255" s="231"/>
      <c r="EL255" s="231"/>
      <c r="EM255" s="186" t="s">
        <v>1629</v>
      </c>
      <c r="EN255" s="187" t="s">
        <v>946</v>
      </c>
      <c r="EO255" s="188" t="s">
        <v>1601</v>
      </c>
      <c r="EP255" s="189"/>
      <c r="EQ255" s="193"/>
      <c r="ER255" s="225"/>
      <c r="ES255" s="151"/>
      <c r="ET255" s="586" t="s">
        <v>76</v>
      </c>
      <c r="EU255" s="587" t="s">
        <v>946</v>
      </c>
      <c r="EV255" s="581" t="s">
        <v>1601</v>
      </c>
      <c r="EW255" s="582"/>
      <c r="EY255" s="225"/>
      <c r="EZ255" s="225"/>
      <c r="FA255" s="586" t="s">
        <v>76</v>
      </c>
      <c r="FB255" s="608" t="s">
        <v>946</v>
      </c>
      <c r="FC255" s="581" t="s">
        <v>1601</v>
      </c>
      <c r="FD255" s="582"/>
      <c r="FI255" s="138"/>
      <c r="FL255" s="138"/>
      <c r="FM255" s="193"/>
      <c r="FN255" s="138"/>
      <c r="FO255" s="193"/>
      <c r="FP255" s="193"/>
      <c r="FQ255" s="193"/>
      <c r="FR255" s="140"/>
      <c r="FS255" s="140"/>
      <c r="FT255" s="354"/>
      <c r="FU255" s="855" t="s">
        <v>1922</v>
      </c>
      <c r="FV255" s="856"/>
      <c r="FW255" s="857"/>
      <c r="FX255" s="85">
        <v>3.5</v>
      </c>
      <c r="FY255" s="85">
        <v>30</v>
      </c>
      <c r="FZ255" s="493">
        <f>0.1*0.25</f>
        <v>2.5000000000000001E-2</v>
      </c>
      <c r="GA255" s="494">
        <v>0</v>
      </c>
      <c r="GB255" s="87">
        <v>9</v>
      </c>
      <c r="GC255" s="85" t="s">
        <v>1722</v>
      </c>
      <c r="GD255" s="85" t="s">
        <v>1721</v>
      </c>
      <c r="GE255" s="85" t="s">
        <v>267</v>
      </c>
      <c r="GF255" s="94"/>
      <c r="GM255" s="617"/>
      <c r="GN255" s="111"/>
      <c r="GO255" s="566"/>
    </row>
    <row r="256" spans="8:197" ht="15" customHeight="1" x14ac:dyDescent="0.15">
      <c r="H256" s="740"/>
      <c r="I256" s="740"/>
      <c r="J256" s="740"/>
      <c r="K256" s="740"/>
      <c r="L256" s="740"/>
      <c r="M256" s="740"/>
      <c r="N256" s="748"/>
      <c r="O256" s="749"/>
      <c r="P256" s="749"/>
      <c r="Q256" s="740"/>
      <c r="R256" s="740"/>
      <c r="S256" s="740"/>
      <c r="T256" s="740"/>
      <c r="U256" s="740"/>
      <c r="V256" s="740"/>
      <c r="W256" s="740"/>
      <c r="X256" s="740"/>
      <c r="Y256" s="740"/>
      <c r="Z256" s="740"/>
      <c r="AA256" s="740"/>
      <c r="AB256" s="740"/>
      <c r="AC256" s="740"/>
      <c r="AD256" s="740"/>
      <c r="AE256" s="740"/>
      <c r="AF256" s="740"/>
      <c r="AG256" s="750"/>
      <c r="AH256" s="742" t="str">
        <f t="shared" si="30"/>
        <v/>
      </c>
      <c r="AI256" s="37" t="str">
        <f t="shared" si="31"/>
        <v/>
      </c>
      <c r="AZ256" s="159"/>
      <c r="BA256" s="159"/>
      <c r="BB256" s="159"/>
      <c r="BC256" s="159"/>
      <c r="BH256" s="137">
        <v>236</v>
      </c>
      <c r="BI256" s="206"/>
      <c r="BJ256" s="207"/>
      <c r="BK256" s="207"/>
      <c r="BL256" s="207"/>
      <c r="BM256" s="207"/>
      <c r="BN256" s="206"/>
      <c r="BO256" s="208"/>
      <c r="BP256" s="206"/>
      <c r="BQ256" s="458"/>
      <c r="BR256" s="209"/>
      <c r="BS256" s="210"/>
      <c r="BT256" s="208"/>
      <c r="BU256" s="208"/>
      <c r="BV256" s="458"/>
      <c r="BW256" s="209"/>
      <c r="CP256" s="244"/>
      <c r="CQ256" s="213"/>
      <c r="CR256" s="224" t="s">
        <v>485</v>
      </c>
      <c r="CS256" s="258">
        <v>0</v>
      </c>
      <c r="CT256" s="178">
        <f>DCOUNT($H$20:$AI$4020,"入力ﾁｪｯｸ",CR255:CS256)</f>
        <v>0</v>
      </c>
      <c r="CV256" s="159"/>
      <c r="CW256" s="159"/>
      <c r="CX256" s="169"/>
      <c r="CY256" s="158"/>
      <c r="CZ256" s="159"/>
      <c r="DA256" s="159"/>
      <c r="DB256" s="159"/>
      <c r="DC256" s="159"/>
      <c r="DD256" s="150"/>
      <c r="DE256" s="213"/>
      <c r="DF256" s="213"/>
      <c r="DG256" s="598" t="s">
        <v>3078</v>
      </c>
      <c r="DH256" s="597">
        <v>0</v>
      </c>
      <c r="DI256" s="599">
        <v>9</v>
      </c>
      <c r="DJ256" s="619">
        <f>DCOUNT($H$20:$AI$4020,$H$20,DG255:DI256)</f>
        <v>0</v>
      </c>
      <c r="DM256" s="213"/>
      <c r="DN256" s="213"/>
      <c r="DO256" s="181" t="s">
        <v>1073</v>
      </c>
      <c r="DP256" s="182" t="s">
        <v>946</v>
      </c>
      <c r="DQ256" s="178" t="s">
        <v>1601</v>
      </c>
      <c r="DR256" s="183"/>
      <c r="DS256" s="158"/>
      <c r="DT256" s="159"/>
      <c r="DW256" s="225"/>
      <c r="DX256" s="331"/>
      <c r="DY256" s="451" t="s">
        <v>1106</v>
      </c>
      <c r="DZ256" s="228">
        <v>0</v>
      </c>
      <c r="EA256" s="229">
        <v>8</v>
      </c>
      <c r="EB256" s="230">
        <f>DCOUNT($H$20:$AI$4020,$H$20,DY255:EA256)</f>
        <v>0</v>
      </c>
      <c r="EC256" s="230"/>
      <c r="ED256" s="344"/>
      <c r="EE256" s="232"/>
      <c r="EF256" s="227" t="s">
        <v>560</v>
      </c>
      <c r="EG256" s="228">
        <v>0</v>
      </c>
      <c r="EH256" s="229">
        <v>5</v>
      </c>
      <c r="EI256" s="230">
        <f>DCOUNT($H$20:$AI$4020,$H$20,EF255:EH256)</f>
        <v>0</v>
      </c>
      <c r="EK256" s="231"/>
      <c r="EL256" s="231"/>
      <c r="EM256" s="227" t="s">
        <v>462</v>
      </c>
      <c r="EN256" s="228">
        <v>0</v>
      </c>
      <c r="EO256" s="229">
        <v>4</v>
      </c>
      <c r="EP256" s="234">
        <f>DCOUNT($H$20:$AI$4020,$H$20,EM255:EO256)</f>
        <v>0</v>
      </c>
      <c r="EQ256" s="161"/>
      <c r="ER256" s="225"/>
      <c r="ES256" s="151"/>
      <c r="ET256" s="588" t="s">
        <v>2859</v>
      </c>
      <c r="EU256" s="589">
        <v>2</v>
      </c>
      <c r="EV256" s="584">
        <v>4</v>
      </c>
      <c r="EW256" s="590">
        <f>DCOUNT($H$20:$AI$4020,$H$20,ET255:EV256)</f>
        <v>0</v>
      </c>
      <c r="EY256" s="225"/>
      <c r="EZ256" s="225"/>
      <c r="FA256" s="609" t="s">
        <v>2976</v>
      </c>
      <c r="FB256" s="591">
        <v>0</v>
      </c>
      <c r="FC256" s="584">
        <v>5</v>
      </c>
      <c r="FD256" s="592">
        <f>DCOUNT($H$20:$AI$4020,$H$20,FA255:FC256)</f>
        <v>0</v>
      </c>
      <c r="FI256" s="138"/>
      <c r="FL256" s="138"/>
      <c r="FM256" s="161"/>
      <c r="FN256" s="138"/>
      <c r="FO256" s="161"/>
      <c r="FP256" s="161"/>
      <c r="FQ256" s="161"/>
      <c r="FR256" s="140"/>
      <c r="FS256" s="140"/>
      <c r="FT256" s="354"/>
      <c r="FU256" s="855" t="s">
        <v>1923</v>
      </c>
      <c r="FV256" s="856"/>
      <c r="FW256" s="857"/>
      <c r="FX256" s="85">
        <v>0</v>
      </c>
      <c r="FY256" s="573">
        <v>30</v>
      </c>
      <c r="FZ256" s="493">
        <f>0.28*0.25</f>
        <v>7.0000000000000007E-2</v>
      </c>
      <c r="GA256" s="494">
        <f>0.052*0.25</f>
        <v>1.2999999999999999E-2</v>
      </c>
      <c r="GB256" s="87">
        <v>9</v>
      </c>
      <c r="GC256" s="85" t="s">
        <v>391</v>
      </c>
      <c r="GD256" s="85" t="s">
        <v>366</v>
      </c>
      <c r="GE256" s="85" t="s">
        <v>165</v>
      </c>
      <c r="GF256" s="94"/>
      <c r="GM256" s="617"/>
      <c r="GN256" s="111"/>
      <c r="GO256" s="566"/>
    </row>
    <row r="257" spans="8:197" ht="15" customHeight="1" x14ac:dyDescent="0.15">
      <c r="H257" s="740"/>
      <c r="I257" s="740"/>
      <c r="J257" s="740"/>
      <c r="K257" s="740"/>
      <c r="L257" s="740"/>
      <c r="M257" s="740"/>
      <c r="N257" s="748"/>
      <c r="O257" s="749"/>
      <c r="P257" s="749"/>
      <c r="Q257" s="740"/>
      <c r="R257" s="740"/>
      <c r="S257" s="740"/>
      <c r="T257" s="740"/>
      <c r="U257" s="740"/>
      <c r="V257" s="740"/>
      <c r="W257" s="740"/>
      <c r="X257" s="740"/>
      <c r="Y257" s="740"/>
      <c r="Z257" s="740"/>
      <c r="AA257" s="740"/>
      <c r="AB257" s="740"/>
      <c r="AC257" s="740"/>
      <c r="AD257" s="740"/>
      <c r="AE257" s="740"/>
      <c r="AF257" s="740"/>
      <c r="AG257" s="750"/>
      <c r="AH257" s="742" t="str">
        <f t="shared" si="30"/>
        <v/>
      </c>
      <c r="AI257" s="37" t="str">
        <f t="shared" si="31"/>
        <v/>
      </c>
      <c r="AZ257" s="159"/>
      <c r="BA257" s="159"/>
      <c r="BB257" s="159"/>
      <c r="BC257" s="159"/>
      <c r="BH257" s="137">
        <v>237</v>
      </c>
      <c r="BI257" s="206"/>
      <c r="BJ257" s="207"/>
      <c r="BK257" s="207"/>
      <c r="BL257" s="207"/>
      <c r="BM257" s="207"/>
      <c r="BN257" s="206"/>
      <c r="BO257" s="208"/>
      <c r="BP257" s="206"/>
      <c r="BQ257" s="458"/>
      <c r="BR257" s="209"/>
      <c r="BS257" s="210"/>
      <c r="BT257" s="208"/>
      <c r="BU257" s="208"/>
      <c r="BV257" s="458"/>
      <c r="BW257" s="209"/>
      <c r="CP257" s="244"/>
      <c r="CQ257" s="213"/>
      <c r="CR257" s="181" t="s">
        <v>1073</v>
      </c>
      <c r="CS257" s="253" t="s">
        <v>946</v>
      </c>
      <c r="CT257" s="183"/>
      <c r="CV257" s="159"/>
      <c r="CW257" s="159"/>
      <c r="CX257" s="169"/>
      <c r="CY257" s="158"/>
      <c r="CZ257" s="159"/>
      <c r="DA257" s="159"/>
      <c r="DB257" s="159"/>
      <c r="DC257" s="159"/>
      <c r="DD257" s="150"/>
      <c r="DE257" s="213"/>
      <c r="DF257" s="213"/>
      <c r="DG257" s="595" t="s">
        <v>76</v>
      </c>
      <c r="DH257" s="596" t="s">
        <v>946</v>
      </c>
      <c r="DI257" s="599" t="s">
        <v>1601</v>
      </c>
      <c r="DJ257" s="597"/>
      <c r="DM257" s="213"/>
      <c r="DN257" s="213"/>
      <c r="DO257" s="224" t="s">
        <v>1383</v>
      </c>
      <c r="DP257" s="221">
        <v>0</v>
      </c>
      <c r="DQ257" s="216">
        <v>6</v>
      </c>
      <c r="DR257" s="222">
        <f>DCOUNT($H$20:$AI$4020,$H$20,DO256:DQ257)</f>
        <v>0</v>
      </c>
      <c r="DS257" s="159"/>
      <c r="DT257" s="158"/>
      <c r="DW257" s="225"/>
      <c r="DX257" s="331"/>
      <c r="DY257" s="186" t="s">
        <v>452</v>
      </c>
      <c r="DZ257" s="187" t="s">
        <v>946</v>
      </c>
      <c r="EA257" s="188" t="s">
        <v>1601</v>
      </c>
      <c r="EB257" s="189"/>
      <c r="EC257" s="341"/>
      <c r="ED257" s="344"/>
      <c r="EE257" s="232"/>
      <c r="EF257" s="186" t="s">
        <v>1629</v>
      </c>
      <c r="EG257" s="187" t="s">
        <v>946</v>
      </c>
      <c r="EH257" s="188" t="s">
        <v>1601</v>
      </c>
      <c r="EI257" s="189"/>
      <c r="EK257" s="231"/>
      <c r="EL257" s="231"/>
      <c r="EM257" s="186" t="s">
        <v>1629</v>
      </c>
      <c r="EN257" s="187" t="s">
        <v>946</v>
      </c>
      <c r="EO257" s="188" t="s">
        <v>1601</v>
      </c>
      <c r="EP257" s="189"/>
      <c r="EQ257" s="193"/>
      <c r="ER257" s="225"/>
      <c r="ES257" s="151"/>
      <c r="ET257" s="586" t="s">
        <v>76</v>
      </c>
      <c r="EU257" s="587" t="s">
        <v>946</v>
      </c>
      <c r="EV257" s="581" t="s">
        <v>1601</v>
      </c>
      <c r="EW257" s="582"/>
      <c r="EY257" s="225"/>
      <c r="EZ257" s="225"/>
      <c r="FA257" s="586" t="s">
        <v>76</v>
      </c>
      <c r="FB257" s="608" t="s">
        <v>946</v>
      </c>
      <c r="FC257" s="581" t="s">
        <v>1601</v>
      </c>
      <c r="FD257" s="582"/>
      <c r="FI257" s="138"/>
      <c r="FL257" s="138"/>
      <c r="FM257" s="193"/>
      <c r="FN257" s="138"/>
      <c r="FO257" s="193"/>
      <c r="FP257" s="193"/>
      <c r="FQ257" s="193"/>
      <c r="FR257" s="140"/>
      <c r="FS257" s="140"/>
      <c r="FT257" s="354"/>
      <c r="FU257" s="855" t="s">
        <v>1924</v>
      </c>
      <c r="FV257" s="856"/>
      <c r="FW257" s="857"/>
      <c r="FX257" s="573">
        <v>0</v>
      </c>
      <c r="FY257" s="573">
        <v>30</v>
      </c>
      <c r="FZ257" s="493">
        <f>0.28*0.25</f>
        <v>7.0000000000000007E-2</v>
      </c>
      <c r="GA257" s="494">
        <f>0.052*0.25</f>
        <v>1.2999999999999999E-2</v>
      </c>
      <c r="GB257" s="87">
        <v>9</v>
      </c>
      <c r="GC257" s="85" t="s">
        <v>391</v>
      </c>
      <c r="GD257" s="85" t="s">
        <v>366</v>
      </c>
      <c r="GE257" s="85" t="s">
        <v>165</v>
      </c>
      <c r="GF257" s="94"/>
      <c r="GM257" s="617"/>
      <c r="GN257" s="111"/>
      <c r="GO257" s="566"/>
    </row>
    <row r="258" spans="8:197" ht="15" customHeight="1" x14ac:dyDescent="0.15">
      <c r="H258" s="740"/>
      <c r="I258" s="740"/>
      <c r="J258" s="740"/>
      <c r="K258" s="740"/>
      <c r="L258" s="740"/>
      <c r="M258" s="740"/>
      <c r="N258" s="748"/>
      <c r="O258" s="749"/>
      <c r="P258" s="749"/>
      <c r="Q258" s="740"/>
      <c r="R258" s="740"/>
      <c r="S258" s="740"/>
      <c r="T258" s="740"/>
      <c r="U258" s="740"/>
      <c r="V258" s="740"/>
      <c r="W258" s="740"/>
      <c r="X258" s="740"/>
      <c r="Y258" s="740"/>
      <c r="Z258" s="740"/>
      <c r="AA258" s="740"/>
      <c r="AB258" s="740"/>
      <c r="AC258" s="740"/>
      <c r="AD258" s="740"/>
      <c r="AE258" s="740"/>
      <c r="AF258" s="740"/>
      <c r="AG258" s="750"/>
      <c r="AH258" s="742" t="str">
        <f t="shared" si="30"/>
        <v/>
      </c>
      <c r="AI258" s="37" t="str">
        <f t="shared" si="31"/>
        <v/>
      </c>
      <c r="AZ258" s="159"/>
      <c r="BA258" s="159"/>
      <c r="BB258" s="159"/>
      <c r="BC258" s="159"/>
      <c r="BH258" s="137">
        <v>238</v>
      </c>
      <c r="BI258" s="206"/>
      <c r="BJ258" s="207"/>
      <c r="BK258" s="207"/>
      <c r="BL258" s="207"/>
      <c r="BM258" s="207"/>
      <c r="BN258" s="206"/>
      <c r="BO258" s="208"/>
      <c r="BP258" s="206"/>
      <c r="BQ258" s="458"/>
      <c r="BR258" s="209"/>
      <c r="BS258" s="210"/>
      <c r="BT258" s="208"/>
      <c r="BU258" s="208"/>
      <c r="BV258" s="458"/>
      <c r="BW258" s="209"/>
      <c r="CP258" s="244"/>
      <c r="CQ258" s="213"/>
      <c r="CR258" s="224" t="s">
        <v>486</v>
      </c>
      <c r="CS258" s="258">
        <v>0</v>
      </c>
      <c r="CT258" s="178">
        <f>DCOUNT($H$20:$AI$4020,"入力ﾁｪｯｸ",CR257:CS258)</f>
        <v>0</v>
      </c>
      <c r="CV258" s="159"/>
      <c r="CW258" s="159"/>
      <c r="CX258" s="169"/>
      <c r="CY258" s="158"/>
      <c r="CZ258" s="159"/>
      <c r="DA258" s="159"/>
      <c r="DB258" s="159"/>
      <c r="DC258" s="159"/>
      <c r="DD258" s="150"/>
      <c r="DE258" s="213"/>
      <c r="DF258" s="213"/>
      <c r="DG258" s="598" t="s">
        <v>3079</v>
      </c>
      <c r="DH258" s="597">
        <v>0</v>
      </c>
      <c r="DI258" s="599">
        <v>9</v>
      </c>
      <c r="DJ258" s="619">
        <f>DCOUNT($H$20:$AI$4020,$H$20,DG257:DI258)</f>
        <v>0</v>
      </c>
      <c r="DM258" s="213"/>
      <c r="DN258" s="213"/>
      <c r="DO258" s="181" t="s">
        <v>1073</v>
      </c>
      <c r="DP258" s="182" t="s">
        <v>946</v>
      </c>
      <c r="DQ258" s="178" t="s">
        <v>1601</v>
      </c>
      <c r="DR258" s="183"/>
      <c r="DS258" s="158"/>
      <c r="DT258" s="159"/>
      <c r="DW258" s="225"/>
      <c r="DX258" s="331"/>
      <c r="DY258" s="451" t="s">
        <v>1107</v>
      </c>
      <c r="DZ258" s="228">
        <v>0</v>
      </c>
      <c r="EA258" s="229">
        <v>8</v>
      </c>
      <c r="EB258" s="230">
        <f>DCOUNT($H$20:$AI$4020,$H$20,DY257:EA258)</f>
        <v>0</v>
      </c>
      <c r="EC258" s="230"/>
      <c r="ED258" s="344"/>
      <c r="EE258" s="232"/>
      <c r="EF258" s="227" t="s">
        <v>589</v>
      </c>
      <c r="EG258" s="228">
        <v>0</v>
      </c>
      <c r="EH258" s="229">
        <v>5</v>
      </c>
      <c r="EI258" s="230">
        <f>DCOUNT($H$20:$AI$4020,$H$20,EF257:EH258)</f>
        <v>0</v>
      </c>
      <c r="EK258" s="231"/>
      <c r="EL258" s="231"/>
      <c r="EM258" s="227" t="s">
        <v>464</v>
      </c>
      <c r="EN258" s="228">
        <v>0</v>
      </c>
      <c r="EO258" s="229">
        <v>4</v>
      </c>
      <c r="EP258" s="234">
        <f>DCOUNT($H$20:$AI$4020,$H$20,EM257:EO258)</f>
        <v>0</v>
      </c>
      <c r="EQ258" s="161"/>
      <c r="ER258" s="225"/>
      <c r="ES258" s="151"/>
      <c r="ET258" s="588" t="s">
        <v>2860</v>
      </c>
      <c r="EU258" s="589">
        <v>2</v>
      </c>
      <c r="EV258" s="584">
        <v>4</v>
      </c>
      <c r="EW258" s="590">
        <f>DCOUNT($H$20:$AI$4020,$H$20,ET257:EV258)</f>
        <v>0</v>
      </c>
      <c r="EY258" s="225"/>
      <c r="EZ258" s="225"/>
      <c r="FA258" s="609" t="s">
        <v>2977</v>
      </c>
      <c r="FB258" s="591">
        <v>0</v>
      </c>
      <c r="FC258" s="584">
        <v>5</v>
      </c>
      <c r="FD258" s="590">
        <f>DCOUNT($H$20:$AI$4020,$H$20,FA257:FC258)</f>
        <v>0</v>
      </c>
      <c r="FI258" s="138"/>
      <c r="FL258" s="138"/>
      <c r="FM258" s="161"/>
      <c r="FN258" s="138"/>
      <c r="FO258" s="161"/>
      <c r="FP258" s="161"/>
      <c r="FQ258" s="161"/>
      <c r="FR258" s="140"/>
      <c r="FS258" s="140"/>
      <c r="FT258" s="354"/>
      <c r="FU258" s="855" t="s">
        <v>1925</v>
      </c>
      <c r="FV258" s="856"/>
      <c r="FW258" s="857"/>
      <c r="FX258" s="85">
        <v>0</v>
      </c>
      <c r="FY258" s="85">
        <v>1.7</v>
      </c>
      <c r="FZ258" s="493">
        <f>0.28*0.25</f>
        <v>7.0000000000000007E-2</v>
      </c>
      <c r="GA258" s="494">
        <f>0.052*0.25</f>
        <v>1.2999999999999999E-2</v>
      </c>
      <c r="GB258" s="87">
        <v>9</v>
      </c>
      <c r="GC258" s="85" t="s">
        <v>391</v>
      </c>
      <c r="GD258" s="85" t="s">
        <v>1721</v>
      </c>
      <c r="GE258" s="85" t="s">
        <v>165</v>
      </c>
      <c r="GF258" s="94"/>
      <c r="GM258" s="617"/>
      <c r="GN258" s="111"/>
      <c r="GO258" s="566"/>
    </row>
    <row r="259" spans="8:197" ht="15" customHeight="1" x14ac:dyDescent="0.15">
      <c r="H259" s="740"/>
      <c r="I259" s="740"/>
      <c r="J259" s="740"/>
      <c r="K259" s="740"/>
      <c r="L259" s="740"/>
      <c r="M259" s="740"/>
      <c r="N259" s="748"/>
      <c r="O259" s="749"/>
      <c r="P259" s="749"/>
      <c r="Q259" s="740"/>
      <c r="R259" s="740"/>
      <c r="S259" s="740"/>
      <c r="T259" s="740"/>
      <c r="U259" s="740"/>
      <c r="V259" s="740"/>
      <c r="W259" s="740"/>
      <c r="X259" s="740"/>
      <c r="Y259" s="740"/>
      <c r="Z259" s="740"/>
      <c r="AA259" s="740"/>
      <c r="AB259" s="740"/>
      <c r="AC259" s="740"/>
      <c r="AD259" s="740"/>
      <c r="AE259" s="740"/>
      <c r="AF259" s="740"/>
      <c r="AG259" s="750"/>
      <c r="AH259" s="742" t="str">
        <f t="shared" si="30"/>
        <v/>
      </c>
      <c r="AI259" s="37" t="str">
        <f t="shared" si="31"/>
        <v/>
      </c>
      <c r="AZ259" s="159"/>
      <c r="BA259" s="159"/>
      <c r="BB259" s="159"/>
      <c r="BC259" s="159"/>
      <c r="BH259" s="137">
        <v>239</v>
      </c>
      <c r="BI259" s="206"/>
      <c r="BJ259" s="207"/>
      <c r="BK259" s="207"/>
      <c r="BL259" s="207"/>
      <c r="BM259" s="207"/>
      <c r="BN259" s="206"/>
      <c r="BO259" s="208"/>
      <c r="BP259" s="206"/>
      <c r="BQ259" s="458"/>
      <c r="BR259" s="209"/>
      <c r="BS259" s="210"/>
      <c r="BT259" s="208"/>
      <c r="BU259" s="208"/>
      <c r="BV259" s="458"/>
      <c r="BW259" s="209"/>
      <c r="CP259" s="244"/>
      <c r="CQ259" s="213"/>
      <c r="CR259" s="181" t="s">
        <v>1073</v>
      </c>
      <c r="CS259" s="253" t="s">
        <v>946</v>
      </c>
      <c r="CT259" s="183"/>
      <c r="CV259" s="159"/>
      <c r="CW259" s="310"/>
      <c r="CX259" s="168"/>
      <c r="CY259" s="159"/>
      <c r="CZ259" s="159"/>
      <c r="DA259" s="159"/>
      <c r="DB259" s="159"/>
      <c r="DC259" s="159"/>
      <c r="DD259" s="150"/>
      <c r="DE259" s="213"/>
      <c r="DF259" s="213"/>
      <c r="DG259" s="595" t="s">
        <v>76</v>
      </c>
      <c r="DH259" s="596" t="s">
        <v>946</v>
      </c>
      <c r="DI259" s="599" t="s">
        <v>1601</v>
      </c>
      <c r="DJ259" s="597"/>
      <c r="DM259" s="213"/>
      <c r="DN259" s="213"/>
      <c r="DO259" s="224" t="s">
        <v>1384</v>
      </c>
      <c r="DP259" s="221">
        <v>0</v>
      </c>
      <c r="DQ259" s="216">
        <v>6</v>
      </c>
      <c r="DR259" s="222">
        <f>DCOUNT($H$20:$AI$4020,$H$20,DO258:DQ259)</f>
        <v>0</v>
      </c>
      <c r="DS259" s="159"/>
      <c r="DT259" s="158"/>
      <c r="DW259" s="225"/>
      <c r="DX259" s="185" t="s">
        <v>4124</v>
      </c>
      <c r="DY259" s="186" t="s">
        <v>76</v>
      </c>
      <c r="DZ259" s="187" t="s">
        <v>946</v>
      </c>
      <c r="EA259" s="188" t="s">
        <v>1601</v>
      </c>
      <c r="EB259" s="189"/>
      <c r="EC259" s="341"/>
      <c r="ED259" s="344"/>
      <c r="EE259" s="232"/>
      <c r="EF259" s="186" t="s">
        <v>1629</v>
      </c>
      <c r="EG259" s="187" t="s">
        <v>946</v>
      </c>
      <c r="EH259" s="188" t="s">
        <v>1601</v>
      </c>
      <c r="EI259" s="189"/>
      <c r="EK259" s="231"/>
      <c r="EL259" s="231"/>
      <c r="EM259" s="186" t="s">
        <v>1629</v>
      </c>
      <c r="EN259" s="187" t="s">
        <v>946</v>
      </c>
      <c r="EO259" s="188" t="s">
        <v>1601</v>
      </c>
      <c r="EP259" s="189"/>
      <c r="EQ259" s="193"/>
      <c r="ER259" s="225"/>
      <c r="ES259" s="151"/>
      <c r="ET259" s="586" t="s">
        <v>76</v>
      </c>
      <c r="EU259" s="587" t="s">
        <v>946</v>
      </c>
      <c r="EV259" s="581" t="s">
        <v>1601</v>
      </c>
      <c r="EW259" s="582"/>
      <c r="EY259" s="225"/>
      <c r="EZ259" s="225"/>
      <c r="FA259" s="586" t="s">
        <v>76</v>
      </c>
      <c r="FB259" s="608" t="s">
        <v>946</v>
      </c>
      <c r="FC259" s="581" t="s">
        <v>1601</v>
      </c>
      <c r="FD259" s="582"/>
      <c r="FI259" s="138"/>
      <c r="FL259" s="138"/>
      <c r="FM259" s="193"/>
      <c r="FN259" s="138"/>
      <c r="FO259" s="193"/>
      <c r="FP259" s="193"/>
      <c r="FQ259" s="193"/>
      <c r="FR259" s="140"/>
      <c r="FS259" s="140"/>
      <c r="FT259" s="354"/>
      <c r="FU259" s="855" t="s">
        <v>1926</v>
      </c>
      <c r="FV259" s="856"/>
      <c r="FW259" s="857"/>
      <c r="FX259" s="85">
        <v>1.7</v>
      </c>
      <c r="FY259" s="85">
        <v>2.5</v>
      </c>
      <c r="FZ259" s="493">
        <f>0.49*0.25</f>
        <v>0.1225</v>
      </c>
      <c r="GA259" s="494">
        <f>0.06*0.25</f>
        <v>1.4999999999999999E-2</v>
      </c>
      <c r="GB259" s="87">
        <v>9</v>
      </c>
      <c r="GC259" s="85" t="s">
        <v>391</v>
      </c>
      <c r="GD259" s="85" t="s">
        <v>1721</v>
      </c>
      <c r="GE259" s="85" t="s">
        <v>1522</v>
      </c>
      <c r="GF259" s="94"/>
      <c r="GM259" s="617"/>
      <c r="GN259" s="111"/>
      <c r="GO259" s="566"/>
    </row>
    <row r="260" spans="8:197" ht="15" customHeight="1" x14ac:dyDescent="0.15">
      <c r="H260" s="740"/>
      <c r="I260" s="740"/>
      <c r="J260" s="740"/>
      <c r="K260" s="740"/>
      <c r="L260" s="740"/>
      <c r="M260" s="740"/>
      <c r="N260" s="748"/>
      <c r="O260" s="749"/>
      <c r="P260" s="749"/>
      <c r="Q260" s="740"/>
      <c r="R260" s="740"/>
      <c r="S260" s="740"/>
      <c r="T260" s="740"/>
      <c r="U260" s="740"/>
      <c r="V260" s="740"/>
      <c r="W260" s="740"/>
      <c r="X260" s="740"/>
      <c r="Y260" s="740"/>
      <c r="Z260" s="740"/>
      <c r="AA260" s="740"/>
      <c r="AB260" s="740"/>
      <c r="AC260" s="740"/>
      <c r="AD260" s="740"/>
      <c r="AE260" s="740"/>
      <c r="AF260" s="740"/>
      <c r="AG260" s="750"/>
      <c r="AH260" s="742" t="str">
        <f t="shared" si="30"/>
        <v/>
      </c>
      <c r="AI260" s="37" t="str">
        <f t="shared" si="31"/>
        <v/>
      </c>
      <c r="AZ260" s="159"/>
      <c r="BA260" s="159"/>
      <c r="BB260" s="159"/>
      <c r="BC260" s="159"/>
      <c r="BH260" s="137">
        <v>240</v>
      </c>
      <c r="BI260" s="206"/>
      <c r="BJ260" s="207"/>
      <c r="BK260" s="207"/>
      <c r="BL260" s="207"/>
      <c r="BM260" s="207"/>
      <c r="BN260" s="206"/>
      <c r="BO260" s="208"/>
      <c r="BP260" s="206"/>
      <c r="BQ260" s="458"/>
      <c r="BR260" s="209"/>
      <c r="BS260" s="210"/>
      <c r="BT260" s="208"/>
      <c r="BU260" s="208"/>
      <c r="BV260" s="458"/>
      <c r="BW260" s="209"/>
      <c r="CP260" s="244"/>
      <c r="CQ260" s="213"/>
      <c r="CR260" s="224" t="s">
        <v>694</v>
      </c>
      <c r="CS260" s="258">
        <v>0</v>
      </c>
      <c r="CT260" s="178">
        <f>DCOUNT($H$20:$AI$4020,"入力ﾁｪｯｸ",CR259:CS260)</f>
        <v>0</v>
      </c>
      <c r="CV260" s="159"/>
      <c r="CW260" s="159"/>
      <c r="CX260" s="169"/>
      <c r="CY260" s="158"/>
      <c r="CZ260" s="159"/>
      <c r="DA260" s="159"/>
      <c r="DB260" s="159"/>
      <c r="DC260" s="158"/>
      <c r="DD260" s="158"/>
      <c r="DE260" s="213"/>
      <c r="DF260" s="213"/>
      <c r="DG260" s="598" t="s">
        <v>3080</v>
      </c>
      <c r="DH260" s="597">
        <v>0</v>
      </c>
      <c r="DI260" s="599">
        <v>9</v>
      </c>
      <c r="DJ260" s="619">
        <f>DCOUNT($H$20:$AI$4020,$H$20,DG259:DI260)</f>
        <v>0</v>
      </c>
      <c r="DM260" s="213"/>
      <c r="DN260" s="213"/>
      <c r="DO260" s="181" t="s">
        <v>1073</v>
      </c>
      <c r="DP260" s="182" t="s">
        <v>946</v>
      </c>
      <c r="DQ260" s="178" t="s">
        <v>1601</v>
      </c>
      <c r="DR260" s="183"/>
      <c r="DS260" s="158"/>
      <c r="DT260" s="159"/>
      <c r="DW260" s="225"/>
      <c r="DX260" s="331">
        <f>SUM(EB259:EB307)</f>
        <v>0</v>
      </c>
      <c r="DY260" s="227" t="s">
        <v>118</v>
      </c>
      <c r="DZ260" s="228">
        <v>0</v>
      </c>
      <c r="EA260" s="229">
        <v>9</v>
      </c>
      <c r="EB260" s="230">
        <f>DCOUNT($H$20:$AI$4020,$H$20,DY259:EA260)</f>
        <v>0</v>
      </c>
      <c r="EC260" s="230"/>
      <c r="ED260" s="344"/>
      <c r="EE260" s="232"/>
      <c r="EF260" s="227" t="s">
        <v>561</v>
      </c>
      <c r="EG260" s="228">
        <v>0</v>
      </c>
      <c r="EH260" s="229">
        <v>5</v>
      </c>
      <c r="EI260" s="230">
        <f>DCOUNT($H$20:$AI$4020,$H$20,EF259:EH260)</f>
        <v>0</v>
      </c>
      <c r="EK260" s="231"/>
      <c r="EL260" s="231"/>
      <c r="EM260" s="227" t="s">
        <v>465</v>
      </c>
      <c r="EN260" s="228">
        <v>0</v>
      </c>
      <c r="EO260" s="229">
        <v>4</v>
      </c>
      <c r="EP260" s="234">
        <f>DCOUNT($H$20:$AI$4020,$H$20,EM259:EO260)</f>
        <v>0</v>
      </c>
      <c r="EQ260" s="161"/>
      <c r="ER260" s="225"/>
      <c r="ES260" s="151"/>
      <c r="ET260" s="588" t="s">
        <v>2861</v>
      </c>
      <c r="EU260" s="589">
        <v>2</v>
      </c>
      <c r="EV260" s="584">
        <v>4</v>
      </c>
      <c r="EW260" s="590">
        <f>DCOUNT($H$20:$AI$4020,$H$20,ET259:EV260)</f>
        <v>0</v>
      </c>
      <c r="EY260" s="225"/>
      <c r="EZ260" s="225"/>
      <c r="FA260" s="609" t="s">
        <v>2978</v>
      </c>
      <c r="FB260" s="591">
        <v>0</v>
      </c>
      <c r="FC260" s="584">
        <v>5</v>
      </c>
      <c r="FD260" s="590">
        <f>DCOUNT($H$20:$AI$4020,$H$20,FA259:FC260)</f>
        <v>0</v>
      </c>
      <c r="FI260" s="138"/>
      <c r="FL260" s="138"/>
      <c r="FM260" s="161"/>
      <c r="FN260" s="138"/>
      <c r="FO260" s="161"/>
      <c r="FP260" s="161"/>
      <c r="FQ260" s="161"/>
      <c r="FR260" s="140"/>
      <c r="FS260" s="140"/>
      <c r="FT260" s="354"/>
      <c r="FU260" s="855" t="s">
        <v>1927</v>
      </c>
      <c r="FV260" s="856"/>
      <c r="FW260" s="857"/>
      <c r="FX260" s="85">
        <v>2.5</v>
      </c>
      <c r="FY260" s="85">
        <v>3.5</v>
      </c>
      <c r="FZ260" s="493">
        <f>0.49*0.25</f>
        <v>0.1225</v>
      </c>
      <c r="GA260" s="494">
        <f>0.06*0.25</f>
        <v>1.4999999999999999E-2</v>
      </c>
      <c r="GB260" s="87">
        <v>9</v>
      </c>
      <c r="GC260" s="85" t="s">
        <v>391</v>
      </c>
      <c r="GD260" s="85" t="s">
        <v>1721</v>
      </c>
      <c r="GE260" s="85" t="s">
        <v>1522</v>
      </c>
      <c r="GF260" s="94"/>
      <c r="GM260" s="617"/>
      <c r="GN260" s="111"/>
      <c r="GO260" s="566"/>
    </row>
    <row r="261" spans="8:197" ht="15" customHeight="1" x14ac:dyDescent="0.15">
      <c r="H261" s="740"/>
      <c r="I261" s="740"/>
      <c r="J261" s="740"/>
      <c r="K261" s="740"/>
      <c r="L261" s="740"/>
      <c r="M261" s="740"/>
      <c r="N261" s="748"/>
      <c r="O261" s="749"/>
      <c r="P261" s="749"/>
      <c r="Q261" s="740"/>
      <c r="R261" s="740"/>
      <c r="S261" s="740"/>
      <c r="T261" s="740"/>
      <c r="U261" s="740"/>
      <c r="V261" s="740"/>
      <c r="W261" s="740"/>
      <c r="X261" s="740"/>
      <c r="Y261" s="740"/>
      <c r="Z261" s="740"/>
      <c r="AA261" s="740"/>
      <c r="AB261" s="740"/>
      <c r="AC261" s="740"/>
      <c r="AD261" s="740"/>
      <c r="AE261" s="740"/>
      <c r="AF261" s="740"/>
      <c r="AG261" s="750"/>
      <c r="AH261" s="742" t="str">
        <f t="shared" si="30"/>
        <v/>
      </c>
      <c r="AI261" s="37" t="str">
        <f t="shared" si="31"/>
        <v/>
      </c>
      <c r="AZ261" s="159"/>
      <c r="BA261" s="159"/>
      <c r="BB261" s="159"/>
      <c r="BC261" s="159"/>
      <c r="BH261" s="137">
        <v>241</v>
      </c>
      <c r="BI261" s="206"/>
      <c r="BJ261" s="207"/>
      <c r="BK261" s="207"/>
      <c r="BL261" s="207"/>
      <c r="BM261" s="207"/>
      <c r="BN261" s="206"/>
      <c r="BO261" s="208"/>
      <c r="BP261" s="206"/>
      <c r="BQ261" s="458"/>
      <c r="BR261" s="209"/>
      <c r="BS261" s="210"/>
      <c r="BT261" s="208"/>
      <c r="BU261" s="208"/>
      <c r="BV261" s="458"/>
      <c r="BW261" s="209"/>
      <c r="CP261" s="244"/>
      <c r="CQ261" s="213"/>
      <c r="CR261" s="181" t="s">
        <v>1073</v>
      </c>
      <c r="CS261" s="253" t="s">
        <v>946</v>
      </c>
      <c r="CT261" s="183"/>
      <c r="CV261" s="159"/>
      <c r="CW261" s="159"/>
      <c r="CX261" s="169"/>
      <c r="CY261" s="158"/>
      <c r="CZ261" s="159"/>
      <c r="DA261" s="159"/>
      <c r="DB261" s="159"/>
      <c r="DC261" s="159"/>
      <c r="DD261" s="159"/>
      <c r="DE261" s="213"/>
      <c r="DF261" s="213"/>
      <c r="DG261" s="304" t="s">
        <v>76</v>
      </c>
      <c r="DH261" s="305" t="s">
        <v>946</v>
      </c>
      <c r="DI261" s="178" t="s">
        <v>1601</v>
      </c>
      <c r="DJ261" s="183"/>
      <c r="DM261" s="213"/>
      <c r="DN261" s="213"/>
      <c r="DO261" s="224" t="s">
        <v>1385</v>
      </c>
      <c r="DP261" s="221">
        <v>0</v>
      </c>
      <c r="DQ261" s="216">
        <v>6</v>
      </c>
      <c r="DR261" s="222">
        <f>DCOUNT($H$20:$AI$4020,$H$20,DO260:DQ261)</f>
        <v>0</v>
      </c>
      <c r="DS261" s="159"/>
      <c r="DT261" s="158"/>
      <c r="DW261" s="225"/>
      <c r="DX261" s="331"/>
      <c r="DY261" s="186" t="s">
        <v>76</v>
      </c>
      <c r="DZ261" s="187" t="s">
        <v>946</v>
      </c>
      <c r="EA261" s="188" t="s">
        <v>1601</v>
      </c>
      <c r="EB261" s="189"/>
      <c r="EC261" s="341"/>
      <c r="ED261" s="344"/>
      <c r="EE261" s="232"/>
      <c r="EF261" s="186" t="s">
        <v>172</v>
      </c>
      <c r="EG261" s="187" t="s">
        <v>946</v>
      </c>
      <c r="EH261" s="188" t="s">
        <v>1601</v>
      </c>
      <c r="EI261" s="189"/>
      <c r="EK261" s="231"/>
      <c r="EL261" s="231"/>
      <c r="EM261" s="186" t="s">
        <v>1629</v>
      </c>
      <c r="EN261" s="187" t="s">
        <v>946</v>
      </c>
      <c r="EO261" s="188" t="s">
        <v>1601</v>
      </c>
      <c r="EP261" s="189"/>
      <c r="EQ261" s="193"/>
      <c r="ER261" s="225"/>
      <c r="ES261" s="151"/>
      <c r="ET261" s="586" t="s">
        <v>76</v>
      </c>
      <c r="EU261" s="587" t="s">
        <v>946</v>
      </c>
      <c r="EV261" s="581" t="s">
        <v>1601</v>
      </c>
      <c r="EW261" s="582"/>
      <c r="EY261" s="225"/>
      <c r="EZ261" s="225"/>
      <c r="FA261" s="586" t="s">
        <v>76</v>
      </c>
      <c r="FB261" s="608" t="s">
        <v>946</v>
      </c>
      <c r="FC261" s="581" t="s">
        <v>1601</v>
      </c>
      <c r="FD261" s="582"/>
      <c r="FI261" s="138"/>
      <c r="FL261" s="138"/>
      <c r="FM261" s="193"/>
      <c r="FN261" s="138"/>
      <c r="FO261" s="193"/>
      <c r="FP261" s="193"/>
      <c r="FQ261" s="193"/>
      <c r="FR261" s="140"/>
      <c r="FS261" s="140"/>
      <c r="FT261" s="354"/>
      <c r="FU261" s="855" t="s">
        <v>1928</v>
      </c>
      <c r="FV261" s="856"/>
      <c r="FW261" s="857"/>
      <c r="FX261" s="85">
        <v>3.5</v>
      </c>
      <c r="FY261" s="85">
        <v>12</v>
      </c>
      <c r="FZ261" s="493">
        <f>0.26*0.25</f>
        <v>6.5000000000000002E-2</v>
      </c>
      <c r="GA261" s="494">
        <f>0.017*0.25</f>
        <v>4.2500000000000003E-3</v>
      </c>
      <c r="GB261" s="87">
        <v>9</v>
      </c>
      <c r="GC261" s="85" t="s">
        <v>391</v>
      </c>
      <c r="GD261" s="85" t="s">
        <v>1721</v>
      </c>
      <c r="GE261" s="85" t="s">
        <v>1522</v>
      </c>
      <c r="GF261" s="94"/>
      <c r="GM261" s="617"/>
      <c r="GN261" s="111"/>
      <c r="GO261" s="566"/>
    </row>
    <row r="262" spans="8:197" ht="15" customHeight="1" x14ac:dyDescent="0.15">
      <c r="H262" s="740"/>
      <c r="I262" s="740"/>
      <c r="J262" s="740"/>
      <c r="K262" s="740"/>
      <c r="L262" s="740"/>
      <c r="M262" s="740"/>
      <c r="N262" s="748"/>
      <c r="O262" s="749"/>
      <c r="P262" s="749"/>
      <c r="Q262" s="740"/>
      <c r="R262" s="740"/>
      <c r="S262" s="740"/>
      <c r="T262" s="740"/>
      <c r="U262" s="740"/>
      <c r="V262" s="740"/>
      <c r="W262" s="740"/>
      <c r="X262" s="740"/>
      <c r="Y262" s="740"/>
      <c r="Z262" s="740"/>
      <c r="AA262" s="740"/>
      <c r="AB262" s="740"/>
      <c r="AC262" s="740"/>
      <c r="AD262" s="740"/>
      <c r="AE262" s="740"/>
      <c r="AF262" s="740"/>
      <c r="AG262" s="750"/>
      <c r="AH262" s="742" t="str">
        <f t="shared" si="30"/>
        <v/>
      </c>
      <c r="AI262" s="37" t="str">
        <f t="shared" si="31"/>
        <v/>
      </c>
      <c r="AZ262" s="159"/>
      <c r="BA262" s="159"/>
      <c r="BB262" s="159"/>
      <c r="BC262" s="159"/>
      <c r="BH262" s="137">
        <v>242</v>
      </c>
      <c r="BI262" s="206"/>
      <c r="BJ262" s="207"/>
      <c r="BK262" s="207"/>
      <c r="BL262" s="207"/>
      <c r="BM262" s="207"/>
      <c r="BN262" s="206"/>
      <c r="BO262" s="208"/>
      <c r="BP262" s="206"/>
      <c r="BQ262" s="458"/>
      <c r="BR262" s="209"/>
      <c r="BS262" s="210"/>
      <c r="BT262" s="208"/>
      <c r="BU262" s="208"/>
      <c r="BV262" s="458"/>
      <c r="BW262" s="209"/>
      <c r="CP262" s="244"/>
      <c r="CQ262" s="213"/>
      <c r="CR262" s="224" t="s">
        <v>125</v>
      </c>
      <c r="CS262" s="258">
        <v>0</v>
      </c>
      <c r="CT262" s="178">
        <f>DCOUNT($H$20:$AI$4020,"入力ﾁｪｯｸ",CR261:CS262)</f>
        <v>0</v>
      </c>
      <c r="CV262" s="159"/>
      <c r="CW262" s="159"/>
      <c r="CX262" s="169"/>
      <c r="CY262" s="158"/>
      <c r="CZ262" s="159"/>
      <c r="DA262" s="159"/>
      <c r="DB262" s="159"/>
      <c r="DC262" s="159"/>
      <c r="DD262" s="150"/>
      <c r="DE262" s="213"/>
      <c r="DF262" s="213"/>
      <c r="DG262" s="306" t="s">
        <v>117</v>
      </c>
      <c r="DH262" s="307">
        <v>2</v>
      </c>
      <c r="DI262" s="216">
        <v>9</v>
      </c>
      <c r="DJ262" s="222">
        <f>DCOUNT($H$20:$AI$4020,$H$20,DG261:DI262)</f>
        <v>0</v>
      </c>
      <c r="DM262" s="213"/>
      <c r="DN262" s="213"/>
      <c r="DO262" s="181" t="s">
        <v>1073</v>
      </c>
      <c r="DP262" s="182" t="s">
        <v>946</v>
      </c>
      <c r="DQ262" s="178" t="s">
        <v>1601</v>
      </c>
      <c r="DR262" s="183"/>
      <c r="DS262" s="158"/>
      <c r="DT262" s="159"/>
      <c r="DW262" s="225"/>
      <c r="DX262" s="331"/>
      <c r="DY262" s="227" t="s">
        <v>120</v>
      </c>
      <c r="DZ262" s="228">
        <v>0</v>
      </c>
      <c r="EA262" s="229">
        <v>9</v>
      </c>
      <c r="EB262" s="230">
        <f>DCOUNT($H$20:$AI$4020,$H$20,DY261:EA262)</f>
        <v>0</v>
      </c>
      <c r="EC262" s="230"/>
      <c r="ED262" s="344"/>
      <c r="EE262" s="232"/>
      <c r="EF262" s="227" t="s">
        <v>562</v>
      </c>
      <c r="EG262" s="228">
        <v>0</v>
      </c>
      <c r="EH262" s="229">
        <v>5</v>
      </c>
      <c r="EI262" s="230">
        <f>DCOUNT($H$20:$AI$4020,$H$20,EF261:EH262)</f>
        <v>0</v>
      </c>
      <c r="EK262" s="231"/>
      <c r="EL262" s="231"/>
      <c r="EM262" s="227" t="s">
        <v>467</v>
      </c>
      <c r="EN262" s="228">
        <v>0</v>
      </c>
      <c r="EO262" s="229">
        <v>4</v>
      </c>
      <c r="EP262" s="234">
        <f>DCOUNT($H$20:$AI$4020,$H$20,EM261:EO262)</f>
        <v>0</v>
      </c>
      <c r="EQ262" s="161"/>
      <c r="ER262" s="225"/>
      <c r="ES262" s="151"/>
      <c r="ET262" s="588" t="s">
        <v>2862</v>
      </c>
      <c r="EU262" s="589">
        <v>2</v>
      </c>
      <c r="EV262" s="584">
        <v>4</v>
      </c>
      <c r="EW262" s="590">
        <f>DCOUNT($H$20:$AI$4020,$H$20,ET261:EV262)</f>
        <v>0</v>
      </c>
      <c r="EY262" s="225"/>
      <c r="EZ262" s="225"/>
      <c r="FA262" s="609" t="s">
        <v>2979</v>
      </c>
      <c r="FB262" s="591">
        <v>0</v>
      </c>
      <c r="FC262" s="584">
        <v>5</v>
      </c>
      <c r="FD262" s="590">
        <f>DCOUNT($H$20:$AI$4020,$H$20,FA261:FC262)</f>
        <v>0</v>
      </c>
      <c r="FI262" s="138"/>
      <c r="FL262" s="138"/>
      <c r="FM262" s="161"/>
      <c r="FN262" s="138"/>
      <c r="FO262" s="161"/>
      <c r="FP262" s="161"/>
      <c r="FQ262" s="161"/>
      <c r="FR262" s="140"/>
      <c r="FS262" s="140"/>
      <c r="FT262" s="354"/>
      <c r="FU262" s="855" t="s">
        <v>1929</v>
      </c>
      <c r="FV262" s="856"/>
      <c r="FW262" s="857"/>
      <c r="FX262" s="85">
        <v>12</v>
      </c>
      <c r="FY262" s="85">
        <v>30</v>
      </c>
      <c r="FZ262" s="493">
        <f>0.26*0.25</f>
        <v>6.5000000000000002E-2</v>
      </c>
      <c r="GA262" s="494">
        <f>0.017*0.25</f>
        <v>4.2500000000000003E-3</v>
      </c>
      <c r="GB262" s="87">
        <v>9</v>
      </c>
      <c r="GC262" s="85" t="s">
        <v>391</v>
      </c>
      <c r="GD262" s="85" t="s">
        <v>1721</v>
      </c>
      <c r="GE262" s="85" t="s">
        <v>1523</v>
      </c>
      <c r="GF262" s="94"/>
      <c r="GM262" s="617"/>
      <c r="GN262" s="111"/>
      <c r="GO262" s="566"/>
    </row>
    <row r="263" spans="8:197" ht="15" customHeight="1" x14ac:dyDescent="0.15">
      <c r="H263" s="740"/>
      <c r="I263" s="740"/>
      <c r="J263" s="740"/>
      <c r="K263" s="740"/>
      <c r="L263" s="740"/>
      <c r="M263" s="740"/>
      <c r="N263" s="748"/>
      <c r="O263" s="749"/>
      <c r="P263" s="749"/>
      <c r="Q263" s="740"/>
      <c r="R263" s="740"/>
      <c r="S263" s="740"/>
      <c r="T263" s="740"/>
      <c r="U263" s="740"/>
      <c r="V263" s="740"/>
      <c r="W263" s="740"/>
      <c r="X263" s="740"/>
      <c r="Y263" s="740"/>
      <c r="Z263" s="740"/>
      <c r="AA263" s="740"/>
      <c r="AB263" s="740"/>
      <c r="AC263" s="740"/>
      <c r="AD263" s="740"/>
      <c r="AE263" s="740"/>
      <c r="AF263" s="740"/>
      <c r="AG263" s="750"/>
      <c r="AH263" s="742" t="str">
        <f t="shared" si="30"/>
        <v/>
      </c>
      <c r="AI263" s="37" t="str">
        <f t="shared" si="31"/>
        <v/>
      </c>
      <c r="AZ263" s="159"/>
      <c r="BA263" s="159"/>
      <c r="BB263" s="159"/>
      <c r="BC263" s="159"/>
      <c r="BH263" s="137">
        <v>243</v>
      </c>
      <c r="BI263" s="206"/>
      <c r="BJ263" s="207"/>
      <c r="BK263" s="207"/>
      <c r="BL263" s="207"/>
      <c r="BM263" s="207"/>
      <c r="BN263" s="206"/>
      <c r="BO263" s="208"/>
      <c r="BP263" s="206"/>
      <c r="BQ263" s="458"/>
      <c r="BR263" s="209"/>
      <c r="BS263" s="210"/>
      <c r="BT263" s="208"/>
      <c r="BU263" s="208"/>
      <c r="BV263" s="458"/>
      <c r="BW263" s="209"/>
      <c r="CP263" s="244"/>
      <c r="CQ263" s="213"/>
      <c r="CR263" s="181" t="s">
        <v>1073</v>
      </c>
      <c r="CS263" s="253" t="s">
        <v>946</v>
      </c>
      <c r="CT263" s="183"/>
      <c r="CV263" s="159"/>
      <c r="CW263" s="159"/>
      <c r="CX263" s="169"/>
      <c r="CY263" s="158"/>
      <c r="CZ263" s="159"/>
      <c r="DA263" s="159"/>
      <c r="DB263" s="159"/>
      <c r="DC263" s="159"/>
      <c r="DD263" s="150"/>
      <c r="DE263" s="213"/>
      <c r="DF263" s="213"/>
      <c r="DG263" s="304" t="s">
        <v>76</v>
      </c>
      <c r="DH263" s="305" t="s">
        <v>946</v>
      </c>
      <c r="DI263" s="178" t="s">
        <v>1601</v>
      </c>
      <c r="DJ263" s="183"/>
      <c r="DM263" s="213"/>
      <c r="DN263" s="213"/>
      <c r="DO263" s="224" t="s">
        <v>1386</v>
      </c>
      <c r="DP263" s="221">
        <v>0</v>
      </c>
      <c r="DQ263" s="216">
        <v>6</v>
      </c>
      <c r="DR263" s="222">
        <f>DCOUNT($H$20:$AI$4020,$H$20,DO262:DQ263)</f>
        <v>0</v>
      </c>
      <c r="DS263" s="159"/>
      <c r="DT263" s="158"/>
      <c r="DW263" s="225"/>
      <c r="DX263" s="331"/>
      <c r="DY263" s="186" t="s">
        <v>76</v>
      </c>
      <c r="DZ263" s="187" t="s">
        <v>946</v>
      </c>
      <c r="EA263" s="188" t="s">
        <v>1601</v>
      </c>
      <c r="EB263" s="189"/>
      <c r="EC263" s="341"/>
      <c r="ED263" s="344"/>
      <c r="EE263" s="232"/>
      <c r="EF263" s="186" t="s">
        <v>172</v>
      </c>
      <c r="EG263" s="187" t="s">
        <v>946</v>
      </c>
      <c r="EH263" s="188" t="s">
        <v>1601</v>
      </c>
      <c r="EI263" s="189"/>
      <c r="EK263" s="231"/>
      <c r="EL263" s="231"/>
      <c r="EM263" s="186" t="s">
        <v>1629</v>
      </c>
      <c r="EN263" s="187" t="s">
        <v>946</v>
      </c>
      <c r="EO263" s="188" t="s">
        <v>1601</v>
      </c>
      <c r="EP263" s="189"/>
      <c r="EQ263" s="193"/>
      <c r="ER263" s="225"/>
      <c r="ES263" s="151"/>
      <c r="ET263" s="586" t="s">
        <v>76</v>
      </c>
      <c r="EU263" s="587" t="s">
        <v>946</v>
      </c>
      <c r="EV263" s="581" t="s">
        <v>1601</v>
      </c>
      <c r="EW263" s="582"/>
      <c r="EY263" s="225"/>
      <c r="EZ263" s="225"/>
      <c r="FA263" s="586" t="s">
        <v>76</v>
      </c>
      <c r="FB263" s="608" t="s">
        <v>946</v>
      </c>
      <c r="FC263" s="581" t="s">
        <v>1601</v>
      </c>
      <c r="FD263" s="582"/>
      <c r="FI263" s="138"/>
      <c r="FL263" s="138"/>
      <c r="FM263" s="193"/>
      <c r="FN263" s="138"/>
      <c r="FO263" s="193"/>
      <c r="FP263" s="193"/>
      <c r="FQ263" s="193"/>
      <c r="FR263" s="140"/>
      <c r="FS263" s="140"/>
      <c r="FT263" s="354"/>
      <c r="FU263" s="855" t="s">
        <v>1930</v>
      </c>
      <c r="FV263" s="856"/>
      <c r="FW263" s="857"/>
      <c r="FX263" s="85">
        <v>0</v>
      </c>
      <c r="FY263" s="573">
        <v>30</v>
      </c>
      <c r="FZ263" s="493">
        <f>0.05/2</f>
        <v>2.5000000000000001E-2</v>
      </c>
      <c r="GA263" s="494">
        <v>0</v>
      </c>
      <c r="GB263" s="87">
        <v>9</v>
      </c>
      <c r="GC263" s="85" t="s">
        <v>1770</v>
      </c>
      <c r="GD263" s="85" t="s">
        <v>366</v>
      </c>
      <c r="GE263" s="85" t="s">
        <v>940</v>
      </c>
      <c r="GF263" s="94"/>
      <c r="GM263" s="617"/>
      <c r="GN263" s="111"/>
      <c r="GO263" s="566"/>
    </row>
    <row r="264" spans="8:197" ht="15" customHeight="1" x14ac:dyDescent="0.15">
      <c r="H264" s="740"/>
      <c r="I264" s="740"/>
      <c r="J264" s="740"/>
      <c r="K264" s="740"/>
      <c r="L264" s="740"/>
      <c r="M264" s="740"/>
      <c r="N264" s="748"/>
      <c r="O264" s="749"/>
      <c r="P264" s="749"/>
      <c r="Q264" s="740"/>
      <c r="R264" s="740"/>
      <c r="S264" s="740"/>
      <c r="T264" s="740"/>
      <c r="U264" s="740"/>
      <c r="V264" s="740"/>
      <c r="W264" s="740"/>
      <c r="X264" s="740"/>
      <c r="Y264" s="740"/>
      <c r="Z264" s="740"/>
      <c r="AA264" s="740"/>
      <c r="AB264" s="740"/>
      <c r="AC264" s="740"/>
      <c r="AD264" s="740"/>
      <c r="AE264" s="740"/>
      <c r="AF264" s="740"/>
      <c r="AG264" s="750"/>
      <c r="AH264" s="742" t="str">
        <f t="shared" si="30"/>
        <v/>
      </c>
      <c r="AI264" s="37" t="str">
        <f t="shared" si="31"/>
        <v/>
      </c>
      <c r="AZ264" s="159"/>
      <c r="BA264" s="159"/>
      <c r="BB264" s="159"/>
      <c r="BC264" s="159"/>
      <c r="BH264" s="137">
        <v>244</v>
      </c>
      <c r="BI264" s="206"/>
      <c r="BJ264" s="207"/>
      <c r="BK264" s="207"/>
      <c r="BL264" s="207"/>
      <c r="BM264" s="207"/>
      <c r="BN264" s="206"/>
      <c r="BO264" s="208"/>
      <c r="BP264" s="206"/>
      <c r="BQ264" s="458"/>
      <c r="BR264" s="209"/>
      <c r="BS264" s="210"/>
      <c r="BT264" s="208"/>
      <c r="BU264" s="208"/>
      <c r="BV264" s="458"/>
      <c r="BW264" s="209"/>
      <c r="CP264" s="244"/>
      <c r="CQ264" s="213"/>
      <c r="CR264" s="224" t="s">
        <v>1650</v>
      </c>
      <c r="CS264" s="258">
        <v>0</v>
      </c>
      <c r="CT264" s="178">
        <f>DCOUNT($H$20:$AI$4020,"入力ﾁｪｯｸ",CR263:CS264)</f>
        <v>0</v>
      </c>
      <c r="CV264" s="159"/>
      <c r="CW264" s="159"/>
      <c r="CX264" s="169"/>
      <c r="CY264" s="158"/>
      <c r="CZ264" s="159"/>
      <c r="DA264" s="159"/>
      <c r="DB264" s="159"/>
      <c r="DC264" s="159"/>
      <c r="DD264" s="150"/>
      <c r="DE264" s="213"/>
      <c r="DF264" s="213"/>
      <c r="DG264" s="306" t="s">
        <v>534</v>
      </c>
      <c r="DH264" s="307">
        <v>2</v>
      </c>
      <c r="DI264" s="216">
        <v>9</v>
      </c>
      <c r="DJ264" s="222">
        <f>DCOUNT($H$20:$AI$4020,$H$20,DG263:DI264)</f>
        <v>0</v>
      </c>
      <c r="DM264" s="213"/>
      <c r="DN264" s="213"/>
      <c r="DO264" s="181" t="s">
        <v>1073</v>
      </c>
      <c r="DP264" s="182" t="s">
        <v>946</v>
      </c>
      <c r="DQ264" s="178" t="s">
        <v>1601</v>
      </c>
      <c r="DR264" s="183"/>
      <c r="DS264" s="158"/>
      <c r="DT264" s="159"/>
      <c r="DW264" s="225"/>
      <c r="DX264" s="331"/>
      <c r="DY264" s="227" t="s">
        <v>122</v>
      </c>
      <c r="DZ264" s="228">
        <v>0</v>
      </c>
      <c r="EA264" s="229">
        <v>9</v>
      </c>
      <c r="EB264" s="230">
        <f>DCOUNT($H$20:$AI$4020,$H$20,DY263:EA264)</f>
        <v>0</v>
      </c>
      <c r="EC264" s="230"/>
      <c r="ED264" s="344"/>
      <c r="EE264" s="232"/>
      <c r="EF264" s="227" t="s">
        <v>563</v>
      </c>
      <c r="EG264" s="228">
        <v>0</v>
      </c>
      <c r="EH264" s="229">
        <v>5</v>
      </c>
      <c r="EI264" s="230">
        <f>DCOUNT($H$20:$AI$4020,$H$20,EF263:EH264)</f>
        <v>0</v>
      </c>
      <c r="EK264" s="231"/>
      <c r="EL264" s="231"/>
      <c r="EM264" s="227" t="s">
        <v>469</v>
      </c>
      <c r="EN264" s="228">
        <v>0</v>
      </c>
      <c r="EO264" s="229">
        <v>4</v>
      </c>
      <c r="EP264" s="234">
        <f>DCOUNT($H$20:$AI$4020,$H$20,EM263:EO264)</f>
        <v>0</v>
      </c>
      <c r="EQ264" s="161"/>
      <c r="ER264" s="225"/>
      <c r="ES264" s="151"/>
      <c r="ET264" s="588" t="s">
        <v>2864</v>
      </c>
      <c r="EU264" s="589">
        <v>2</v>
      </c>
      <c r="EV264" s="584">
        <v>4</v>
      </c>
      <c r="EW264" s="590">
        <f>DCOUNT($H$20:$AI$4020,$H$20,ET263:EV264)</f>
        <v>0</v>
      </c>
      <c r="EY264" s="225"/>
      <c r="EZ264" s="225"/>
      <c r="FA264" s="609" t="s">
        <v>2980</v>
      </c>
      <c r="FB264" s="591">
        <v>0</v>
      </c>
      <c r="FC264" s="584">
        <v>5</v>
      </c>
      <c r="FD264" s="590">
        <f>DCOUNT($H$20:$AI$4020,$H$20,FA263:FC264)</f>
        <v>0</v>
      </c>
      <c r="FI264" s="138"/>
      <c r="FL264" s="138"/>
      <c r="FM264" s="161"/>
      <c r="FN264" s="138"/>
      <c r="FO264" s="161"/>
      <c r="FP264" s="161"/>
      <c r="FQ264" s="161"/>
      <c r="FR264" s="140"/>
      <c r="FS264" s="140"/>
      <c r="FT264" s="354"/>
      <c r="FU264" s="855" t="s">
        <v>2307</v>
      </c>
      <c r="FV264" s="856"/>
      <c r="FW264" s="857"/>
      <c r="FX264" s="85">
        <v>0</v>
      </c>
      <c r="FY264" s="85">
        <v>1.7</v>
      </c>
      <c r="FZ264" s="493">
        <f>0.05/2</f>
        <v>2.5000000000000001E-2</v>
      </c>
      <c r="GA264" s="494">
        <v>0</v>
      </c>
      <c r="GB264" s="87">
        <v>9</v>
      </c>
      <c r="GC264" s="85" t="s">
        <v>1770</v>
      </c>
      <c r="GD264" s="85" t="s">
        <v>1771</v>
      </c>
      <c r="GE264" s="85" t="s">
        <v>940</v>
      </c>
      <c r="GF264" s="94"/>
      <c r="GM264" s="617"/>
      <c r="GN264" s="111"/>
      <c r="GO264" s="566"/>
    </row>
    <row r="265" spans="8:197" ht="15" customHeight="1" x14ac:dyDescent="0.15">
      <c r="H265" s="740"/>
      <c r="I265" s="740"/>
      <c r="J265" s="740"/>
      <c r="K265" s="740"/>
      <c r="L265" s="740"/>
      <c r="M265" s="740"/>
      <c r="N265" s="748"/>
      <c r="O265" s="749"/>
      <c r="P265" s="749"/>
      <c r="Q265" s="740"/>
      <c r="R265" s="740"/>
      <c r="S265" s="740"/>
      <c r="T265" s="740"/>
      <c r="U265" s="740"/>
      <c r="V265" s="740"/>
      <c r="W265" s="740"/>
      <c r="X265" s="740"/>
      <c r="Y265" s="740"/>
      <c r="Z265" s="740"/>
      <c r="AA265" s="740"/>
      <c r="AB265" s="740"/>
      <c r="AC265" s="740"/>
      <c r="AD265" s="740"/>
      <c r="AE265" s="740"/>
      <c r="AF265" s="740"/>
      <c r="AG265" s="750"/>
      <c r="AH265" s="742" t="str">
        <f t="shared" si="30"/>
        <v/>
      </c>
      <c r="AI265" s="37" t="str">
        <f t="shared" si="31"/>
        <v/>
      </c>
      <c r="AZ265" s="159"/>
      <c r="BA265" s="159"/>
      <c r="BB265" s="159"/>
      <c r="BC265" s="159"/>
      <c r="BH265" s="137">
        <v>245</v>
      </c>
      <c r="BI265" s="206"/>
      <c r="BJ265" s="207"/>
      <c r="BK265" s="207"/>
      <c r="BL265" s="207"/>
      <c r="BM265" s="207"/>
      <c r="BN265" s="206"/>
      <c r="BO265" s="208"/>
      <c r="BP265" s="206"/>
      <c r="BQ265" s="458"/>
      <c r="BR265" s="209"/>
      <c r="BS265" s="210"/>
      <c r="BT265" s="208"/>
      <c r="BU265" s="208"/>
      <c r="BV265" s="458"/>
      <c r="BW265" s="209"/>
      <c r="CP265" s="244"/>
      <c r="CQ265" s="213"/>
      <c r="CR265" s="181" t="s">
        <v>1073</v>
      </c>
      <c r="CS265" s="253" t="s">
        <v>946</v>
      </c>
      <c r="CT265" s="183"/>
      <c r="CV265" s="159"/>
      <c r="CW265" s="159"/>
      <c r="CX265" s="169"/>
      <c r="CY265" s="158"/>
      <c r="CZ265" s="159"/>
      <c r="DA265" s="159"/>
      <c r="DB265" s="159"/>
      <c r="DC265" s="159"/>
      <c r="DD265" s="150"/>
      <c r="DE265" s="213"/>
      <c r="DF265" s="213"/>
      <c r="DG265" s="304" t="s">
        <v>76</v>
      </c>
      <c r="DH265" s="305" t="s">
        <v>946</v>
      </c>
      <c r="DI265" s="178" t="s">
        <v>1601</v>
      </c>
      <c r="DJ265" s="183"/>
      <c r="DM265" s="213"/>
      <c r="DN265" s="213"/>
      <c r="DO265" s="224" t="s">
        <v>1411</v>
      </c>
      <c r="DP265" s="221">
        <v>0</v>
      </c>
      <c r="DQ265" s="216">
        <v>6</v>
      </c>
      <c r="DR265" s="222">
        <f>DCOUNT($H$20:$AI$4020,$H$20,DO264:DQ265)</f>
        <v>0</v>
      </c>
      <c r="DS265" s="159"/>
      <c r="DT265" s="158"/>
      <c r="DW265" s="225"/>
      <c r="DX265" s="331"/>
      <c r="DY265" s="186" t="s">
        <v>76</v>
      </c>
      <c r="DZ265" s="187" t="s">
        <v>946</v>
      </c>
      <c r="EA265" s="188" t="s">
        <v>1601</v>
      </c>
      <c r="EB265" s="189"/>
      <c r="EC265" s="341"/>
      <c r="ED265" s="344"/>
      <c r="EE265" s="232"/>
      <c r="EF265" s="186" t="s">
        <v>172</v>
      </c>
      <c r="EG265" s="187" t="s">
        <v>946</v>
      </c>
      <c r="EH265" s="188" t="s">
        <v>1601</v>
      </c>
      <c r="EI265" s="189"/>
      <c r="EK265" s="231"/>
      <c r="EL265" s="231"/>
      <c r="EM265" s="186" t="s">
        <v>1629</v>
      </c>
      <c r="EN265" s="187" t="s">
        <v>946</v>
      </c>
      <c r="EO265" s="188" t="s">
        <v>1601</v>
      </c>
      <c r="EP265" s="189"/>
      <c r="EQ265" s="193"/>
      <c r="ER265" s="225"/>
      <c r="ES265" s="151"/>
      <c r="ET265" s="586" t="s">
        <v>76</v>
      </c>
      <c r="EU265" s="587" t="s">
        <v>946</v>
      </c>
      <c r="EV265" s="581" t="s">
        <v>1601</v>
      </c>
      <c r="EW265" s="582"/>
      <c r="EY265" s="225"/>
      <c r="EZ265" s="225"/>
      <c r="FA265" s="586" t="s">
        <v>76</v>
      </c>
      <c r="FB265" s="608" t="s">
        <v>946</v>
      </c>
      <c r="FC265" s="581" t="s">
        <v>1601</v>
      </c>
      <c r="FD265" s="582"/>
      <c r="FI265" s="138"/>
      <c r="FL265" s="138"/>
      <c r="FM265" s="193"/>
      <c r="FN265" s="138"/>
      <c r="FO265" s="193"/>
      <c r="FP265" s="193"/>
      <c r="FQ265" s="193"/>
      <c r="FR265" s="140"/>
      <c r="FS265" s="140"/>
      <c r="FT265" s="354"/>
      <c r="FU265" s="855" t="s">
        <v>2308</v>
      </c>
      <c r="FV265" s="856"/>
      <c r="FW265" s="857"/>
      <c r="FX265" s="85">
        <v>1.7</v>
      </c>
      <c r="FY265" s="85">
        <v>3.5</v>
      </c>
      <c r="FZ265" s="493">
        <f>0.07/2</f>
        <v>3.5000000000000003E-2</v>
      </c>
      <c r="GA265" s="494">
        <v>0</v>
      </c>
      <c r="GB265" s="87">
        <v>9</v>
      </c>
      <c r="GC265" s="85" t="s">
        <v>1785</v>
      </c>
      <c r="GD265" s="85" t="s">
        <v>1786</v>
      </c>
      <c r="GE265" s="85" t="s">
        <v>940</v>
      </c>
      <c r="GF265" s="94"/>
      <c r="GM265" s="617"/>
      <c r="GN265" s="111"/>
      <c r="GO265" s="566"/>
    </row>
    <row r="266" spans="8:197" ht="15" customHeight="1" x14ac:dyDescent="0.15">
      <c r="H266" s="740"/>
      <c r="I266" s="740"/>
      <c r="J266" s="740"/>
      <c r="K266" s="740"/>
      <c r="L266" s="740"/>
      <c r="M266" s="740"/>
      <c r="N266" s="748"/>
      <c r="O266" s="749"/>
      <c r="P266" s="749"/>
      <c r="Q266" s="740"/>
      <c r="R266" s="740"/>
      <c r="S266" s="740"/>
      <c r="T266" s="740"/>
      <c r="U266" s="740"/>
      <c r="V266" s="740"/>
      <c r="W266" s="740"/>
      <c r="X266" s="740"/>
      <c r="Y266" s="740"/>
      <c r="Z266" s="740"/>
      <c r="AA266" s="740"/>
      <c r="AB266" s="740"/>
      <c r="AC266" s="740"/>
      <c r="AD266" s="740"/>
      <c r="AE266" s="740"/>
      <c r="AF266" s="740"/>
      <c r="AG266" s="750"/>
      <c r="AH266" s="742" t="str">
        <f t="shared" si="30"/>
        <v/>
      </c>
      <c r="AI266" s="37" t="str">
        <f t="shared" si="31"/>
        <v/>
      </c>
      <c r="AZ266" s="159"/>
      <c r="BA266" s="159"/>
      <c r="BB266" s="159"/>
      <c r="BC266" s="159"/>
      <c r="BH266" s="137">
        <v>246</v>
      </c>
      <c r="BI266" s="206"/>
      <c r="BJ266" s="207"/>
      <c r="BK266" s="207"/>
      <c r="BL266" s="207"/>
      <c r="BM266" s="207"/>
      <c r="BN266" s="206"/>
      <c r="BO266" s="208"/>
      <c r="BP266" s="206"/>
      <c r="BQ266" s="458"/>
      <c r="BR266" s="209"/>
      <c r="BS266" s="210"/>
      <c r="BT266" s="208"/>
      <c r="BU266" s="208"/>
      <c r="BV266" s="458"/>
      <c r="BW266" s="209"/>
      <c r="CP266" s="244"/>
      <c r="CQ266" s="213"/>
      <c r="CR266" s="224" t="s">
        <v>1651</v>
      </c>
      <c r="CS266" s="258">
        <v>0</v>
      </c>
      <c r="CT266" s="178">
        <f>DCOUNT($H$20:$AI$4020,"入力ﾁｪｯｸ",CR265:CS266)</f>
        <v>0</v>
      </c>
      <c r="CV266" s="159"/>
      <c r="CW266" s="310"/>
      <c r="CX266" s="168"/>
      <c r="CY266" s="159"/>
      <c r="CZ266" s="159"/>
      <c r="DA266" s="159"/>
      <c r="DB266" s="159"/>
      <c r="DC266" s="159"/>
      <c r="DD266" s="150"/>
      <c r="DE266" s="213"/>
      <c r="DF266" s="213"/>
      <c r="DG266" s="306" t="s">
        <v>168</v>
      </c>
      <c r="DH266" s="307">
        <v>2</v>
      </c>
      <c r="DI266" s="216">
        <v>9</v>
      </c>
      <c r="DJ266" s="222">
        <f>DCOUNT($H$20:$AI$4020,$H$20,DG265:DI266)</f>
        <v>0</v>
      </c>
      <c r="DM266" s="213"/>
      <c r="DN266" s="213"/>
      <c r="DO266" s="181" t="s">
        <v>1073</v>
      </c>
      <c r="DP266" s="182" t="s">
        <v>946</v>
      </c>
      <c r="DQ266" s="178" t="s">
        <v>1601</v>
      </c>
      <c r="DR266" s="183"/>
      <c r="DS266" s="158"/>
      <c r="DT266" s="159"/>
      <c r="DW266" s="225"/>
      <c r="DX266" s="331"/>
      <c r="DY266" s="227" t="s">
        <v>343</v>
      </c>
      <c r="DZ266" s="228">
        <v>0</v>
      </c>
      <c r="EA266" s="229">
        <v>9</v>
      </c>
      <c r="EB266" s="230">
        <f>DCOUNT($H$20:$AI$4020,$H$20,DY265:EA266)</f>
        <v>0</v>
      </c>
      <c r="EC266" s="230"/>
      <c r="ED266" s="344"/>
      <c r="EE266" s="232"/>
      <c r="EF266" s="227" t="s">
        <v>564</v>
      </c>
      <c r="EG266" s="228">
        <v>0</v>
      </c>
      <c r="EH266" s="229">
        <v>5</v>
      </c>
      <c r="EI266" s="230">
        <f>DCOUNT($H$20:$AI$4020,$H$20,EF265:EH266)</f>
        <v>0</v>
      </c>
      <c r="EK266" s="231"/>
      <c r="EL266" s="231"/>
      <c r="EM266" s="227" t="s">
        <v>1201</v>
      </c>
      <c r="EN266" s="228">
        <v>0</v>
      </c>
      <c r="EO266" s="229">
        <v>4</v>
      </c>
      <c r="EP266" s="234">
        <f>DCOUNT($H$20:$AI$4020,$H$20,EM265:EO266)</f>
        <v>0</v>
      </c>
      <c r="EQ266" s="161"/>
      <c r="ER266" s="225"/>
      <c r="ES266" s="151"/>
      <c r="ET266" s="588" t="s">
        <v>2865</v>
      </c>
      <c r="EU266" s="589">
        <v>2</v>
      </c>
      <c r="EV266" s="584">
        <v>4</v>
      </c>
      <c r="EW266" s="590">
        <f>DCOUNT($H$20:$AI$4020,$H$20,ET265:EV266)</f>
        <v>0</v>
      </c>
      <c r="EY266" s="225"/>
      <c r="EZ266" s="225"/>
      <c r="FA266" s="609" t="s">
        <v>2981</v>
      </c>
      <c r="FB266" s="591">
        <v>0</v>
      </c>
      <c r="FC266" s="584">
        <v>5</v>
      </c>
      <c r="FD266" s="590">
        <f>DCOUNT($H$20:$AI$4020,$H$20,FA265:FC266)</f>
        <v>0</v>
      </c>
      <c r="FI266" s="138"/>
      <c r="FL266" s="138"/>
      <c r="FM266" s="161"/>
      <c r="FN266" s="138"/>
      <c r="FO266" s="161"/>
      <c r="FP266" s="161"/>
      <c r="FQ266" s="161"/>
      <c r="FR266" s="140"/>
      <c r="FS266" s="140"/>
      <c r="FT266" s="354"/>
      <c r="FU266" s="855" t="s">
        <v>1933</v>
      </c>
      <c r="FV266" s="856"/>
      <c r="FW266" s="857"/>
      <c r="FX266" s="85">
        <v>3.5</v>
      </c>
      <c r="FY266" s="85">
        <v>30</v>
      </c>
      <c r="FZ266" s="493">
        <f>0.05*0.5</f>
        <v>2.5000000000000001E-2</v>
      </c>
      <c r="GA266" s="494">
        <v>0</v>
      </c>
      <c r="GB266" s="87">
        <v>9</v>
      </c>
      <c r="GC266" s="85" t="s">
        <v>1785</v>
      </c>
      <c r="GD266" s="85" t="s">
        <v>1786</v>
      </c>
      <c r="GE266" s="85" t="s">
        <v>940</v>
      </c>
      <c r="GF266" s="94"/>
      <c r="GM266" s="617"/>
      <c r="GN266" s="111"/>
      <c r="GO266" s="566"/>
    </row>
    <row r="267" spans="8:197" ht="15" customHeight="1" x14ac:dyDescent="0.15">
      <c r="H267" s="740"/>
      <c r="I267" s="740"/>
      <c r="J267" s="740"/>
      <c r="K267" s="740"/>
      <c r="L267" s="740"/>
      <c r="M267" s="740"/>
      <c r="N267" s="748"/>
      <c r="O267" s="749"/>
      <c r="P267" s="749"/>
      <c r="Q267" s="740"/>
      <c r="R267" s="740"/>
      <c r="S267" s="740"/>
      <c r="T267" s="740"/>
      <c r="U267" s="740"/>
      <c r="V267" s="740"/>
      <c r="W267" s="740"/>
      <c r="X267" s="740"/>
      <c r="Y267" s="740"/>
      <c r="Z267" s="740"/>
      <c r="AA267" s="740"/>
      <c r="AB267" s="740"/>
      <c r="AC267" s="740"/>
      <c r="AD267" s="740"/>
      <c r="AE267" s="740"/>
      <c r="AF267" s="740"/>
      <c r="AG267" s="750"/>
      <c r="AH267" s="742" t="str">
        <f t="shared" si="30"/>
        <v/>
      </c>
      <c r="AI267" s="37" t="str">
        <f t="shared" si="31"/>
        <v/>
      </c>
      <c r="AZ267" s="159"/>
      <c r="BA267" s="159"/>
      <c r="BB267" s="159"/>
      <c r="BC267" s="159"/>
      <c r="BH267" s="137">
        <v>247</v>
      </c>
      <c r="BI267" s="206"/>
      <c r="BJ267" s="207"/>
      <c r="BK267" s="207"/>
      <c r="BL267" s="207"/>
      <c r="BM267" s="207"/>
      <c r="BN267" s="206"/>
      <c r="BO267" s="208"/>
      <c r="BP267" s="206"/>
      <c r="BQ267" s="458"/>
      <c r="BR267" s="209"/>
      <c r="BS267" s="210"/>
      <c r="BT267" s="208"/>
      <c r="BU267" s="208"/>
      <c r="BV267" s="458"/>
      <c r="BW267" s="209"/>
      <c r="CP267" s="244"/>
      <c r="CQ267" s="213"/>
      <c r="CR267" s="181" t="s">
        <v>1073</v>
      </c>
      <c r="CS267" s="253" t="s">
        <v>946</v>
      </c>
      <c r="CT267" s="183"/>
      <c r="CV267" s="159"/>
      <c r="CW267" s="159"/>
      <c r="CX267" s="169"/>
      <c r="CY267" s="158"/>
      <c r="CZ267" s="159"/>
      <c r="DA267" s="159"/>
      <c r="DB267" s="159"/>
      <c r="DC267" s="158"/>
      <c r="DD267" s="158"/>
      <c r="DE267" s="213"/>
      <c r="DF267" s="213"/>
      <c r="DG267" s="304" t="s">
        <v>76</v>
      </c>
      <c r="DH267" s="305" t="s">
        <v>946</v>
      </c>
      <c r="DI267" s="178" t="s">
        <v>1601</v>
      </c>
      <c r="DJ267" s="183"/>
      <c r="DM267" s="213"/>
      <c r="DN267" s="213"/>
      <c r="DO267" s="224" t="s">
        <v>1412</v>
      </c>
      <c r="DP267" s="221">
        <v>0</v>
      </c>
      <c r="DQ267" s="216">
        <v>6</v>
      </c>
      <c r="DR267" s="222">
        <f>DCOUNT($H$20:$AI$4020,$H$20,DO266:DQ267)</f>
        <v>0</v>
      </c>
      <c r="DS267" s="159"/>
      <c r="DT267" s="158"/>
      <c r="DW267" s="225"/>
      <c r="DX267" s="331"/>
      <c r="DY267" s="186" t="s">
        <v>76</v>
      </c>
      <c r="DZ267" s="187" t="s">
        <v>946</v>
      </c>
      <c r="EA267" s="188" t="s">
        <v>1601</v>
      </c>
      <c r="EB267" s="189"/>
      <c r="EC267" s="341"/>
      <c r="ED267" s="344"/>
      <c r="EE267" s="232"/>
      <c r="EF267" s="186" t="s">
        <v>172</v>
      </c>
      <c r="EG267" s="187" t="s">
        <v>946</v>
      </c>
      <c r="EH267" s="188" t="s">
        <v>1601</v>
      </c>
      <c r="EI267" s="189"/>
      <c r="EK267" s="231"/>
      <c r="EL267" s="231"/>
      <c r="EM267" s="186" t="s">
        <v>452</v>
      </c>
      <c r="EN267" s="187" t="s">
        <v>946</v>
      </c>
      <c r="EO267" s="188" t="s">
        <v>1601</v>
      </c>
      <c r="EP267" s="189"/>
      <c r="EQ267" s="193"/>
      <c r="ER267" s="225"/>
      <c r="ES267" s="151"/>
      <c r="ET267" s="586" t="s">
        <v>76</v>
      </c>
      <c r="EU267" s="587" t="s">
        <v>946</v>
      </c>
      <c r="EV267" s="581" t="s">
        <v>1601</v>
      </c>
      <c r="EW267" s="582"/>
      <c r="EY267" s="225"/>
      <c r="EZ267" s="225"/>
      <c r="FA267" s="586" t="s">
        <v>76</v>
      </c>
      <c r="FB267" s="608" t="s">
        <v>946</v>
      </c>
      <c r="FC267" s="581" t="s">
        <v>1601</v>
      </c>
      <c r="FD267" s="582"/>
      <c r="FI267" s="138"/>
      <c r="FL267" s="138"/>
      <c r="FM267" s="193"/>
      <c r="FN267" s="138"/>
      <c r="FO267" s="193"/>
      <c r="FP267" s="193"/>
      <c r="FQ267" s="193"/>
      <c r="FR267" s="140"/>
      <c r="FS267" s="140"/>
      <c r="FT267" s="354"/>
      <c r="FU267" s="855" t="s">
        <v>1934</v>
      </c>
      <c r="FV267" s="856"/>
      <c r="FW267" s="857"/>
      <c r="FX267" s="85">
        <v>0</v>
      </c>
      <c r="FY267" s="573">
        <v>30</v>
      </c>
      <c r="FZ267" s="493">
        <v>0.05</v>
      </c>
      <c r="GA267" s="494">
        <v>0</v>
      </c>
      <c r="GB267" s="87">
        <v>4</v>
      </c>
      <c r="GC267" s="85" t="s">
        <v>1785</v>
      </c>
      <c r="GD267" s="85" t="s">
        <v>366</v>
      </c>
      <c r="GE267" s="85" t="s">
        <v>940</v>
      </c>
      <c r="GF267" s="94"/>
      <c r="GM267" s="616"/>
      <c r="GN267" s="111"/>
      <c r="GO267" s="566"/>
    </row>
    <row r="268" spans="8:197" ht="15" customHeight="1" x14ac:dyDescent="0.15">
      <c r="H268" s="740"/>
      <c r="I268" s="740"/>
      <c r="J268" s="740"/>
      <c r="K268" s="740"/>
      <c r="L268" s="740"/>
      <c r="M268" s="740"/>
      <c r="N268" s="748"/>
      <c r="O268" s="749"/>
      <c r="P268" s="749"/>
      <c r="Q268" s="740"/>
      <c r="R268" s="740"/>
      <c r="S268" s="740"/>
      <c r="T268" s="740"/>
      <c r="U268" s="740"/>
      <c r="V268" s="740"/>
      <c r="W268" s="740"/>
      <c r="X268" s="740"/>
      <c r="Y268" s="740"/>
      <c r="Z268" s="740"/>
      <c r="AA268" s="740"/>
      <c r="AB268" s="740"/>
      <c r="AC268" s="740"/>
      <c r="AD268" s="740"/>
      <c r="AE268" s="740"/>
      <c r="AF268" s="740"/>
      <c r="AG268" s="750"/>
      <c r="AH268" s="742" t="str">
        <f t="shared" si="30"/>
        <v/>
      </c>
      <c r="AI268" s="37" t="str">
        <f t="shared" si="31"/>
        <v/>
      </c>
      <c r="AZ268" s="159"/>
      <c r="BA268" s="159"/>
      <c r="BB268" s="159"/>
      <c r="BH268" s="137">
        <v>248</v>
      </c>
      <c r="BI268" s="206"/>
      <c r="BJ268" s="207"/>
      <c r="BK268" s="207"/>
      <c r="BL268" s="207"/>
      <c r="BM268" s="207"/>
      <c r="BN268" s="206"/>
      <c r="BO268" s="208"/>
      <c r="BP268" s="206"/>
      <c r="BQ268" s="458"/>
      <c r="BR268" s="209"/>
      <c r="BS268" s="210"/>
      <c r="BT268" s="208"/>
      <c r="BU268" s="208"/>
      <c r="BV268" s="458"/>
      <c r="BW268" s="209"/>
      <c r="CP268" s="244"/>
      <c r="CQ268" s="213"/>
      <c r="CR268" s="224" t="s">
        <v>1652</v>
      </c>
      <c r="CS268" s="258">
        <v>0</v>
      </c>
      <c r="CT268" s="178">
        <f>DCOUNT($H$20:$AI$4020,"入力ﾁｪｯｸ",CR267:CS268)</f>
        <v>0</v>
      </c>
      <c r="CV268" s="159"/>
      <c r="CW268" s="159"/>
      <c r="CX268" s="169"/>
      <c r="CY268" s="158"/>
      <c r="CZ268" s="159"/>
      <c r="DA268" s="159"/>
      <c r="DB268" s="159"/>
      <c r="DC268" s="159"/>
      <c r="DD268" s="159"/>
      <c r="DE268" s="213"/>
      <c r="DF268" s="213"/>
      <c r="DG268" s="306" t="s">
        <v>116</v>
      </c>
      <c r="DH268" s="307">
        <v>2</v>
      </c>
      <c r="DI268" s="216">
        <v>9</v>
      </c>
      <c r="DJ268" s="222">
        <f>DCOUNT($H$20:$AI$4020,$H$20,DG267:DI268)</f>
        <v>0</v>
      </c>
      <c r="DM268" s="213"/>
      <c r="DN268" s="213"/>
      <c r="DO268" s="181" t="s">
        <v>1073</v>
      </c>
      <c r="DP268" s="182" t="s">
        <v>946</v>
      </c>
      <c r="DQ268" s="178" t="s">
        <v>1601</v>
      </c>
      <c r="DR268" s="183"/>
      <c r="DS268" s="158"/>
      <c r="DT268" s="159"/>
      <c r="DW268" s="225"/>
      <c r="DX268" s="331"/>
      <c r="DY268" s="227" t="s">
        <v>345</v>
      </c>
      <c r="DZ268" s="228">
        <v>0</v>
      </c>
      <c r="EA268" s="229">
        <v>9</v>
      </c>
      <c r="EB268" s="230">
        <f>DCOUNT($H$20:$AI$4020,$H$20,DY267:EA268)</f>
        <v>0</v>
      </c>
      <c r="EC268" s="230"/>
      <c r="ED268" s="344"/>
      <c r="EE268" s="232"/>
      <c r="EF268" s="227" t="s">
        <v>565</v>
      </c>
      <c r="EG268" s="228">
        <v>0</v>
      </c>
      <c r="EH268" s="229">
        <v>5</v>
      </c>
      <c r="EI268" s="230">
        <f>DCOUNT($H$20:$AI$4020,$H$20,EF267:EH268)</f>
        <v>0</v>
      </c>
      <c r="EK268" s="231"/>
      <c r="EL268" s="231"/>
      <c r="EM268" s="451" t="s">
        <v>1165</v>
      </c>
      <c r="EN268" s="228">
        <v>0</v>
      </c>
      <c r="EO268" s="229">
        <v>4</v>
      </c>
      <c r="EP268" s="234">
        <f>DCOUNT($H$20:$AI$4020,$H$20,EM267:EO268)</f>
        <v>0</v>
      </c>
      <c r="EQ268" s="161"/>
      <c r="ER268" s="225"/>
      <c r="ES268" s="151"/>
      <c r="ET268" s="588" t="s">
        <v>2867</v>
      </c>
      <c r="EU268" s="589">
        <v>2</v>
      </c>
      <c r="EV268" s="584">
        <v>4</v>
      </c>
      <c r="EW268" s="590">
        <f>DCOUNT($H$20:$AI$4020,$H$20,ET267:EV268)</f>
        <v>0</v>
      </c>
      <c r="EY268" s="225"/>
      <c r="EZ268" s="225"/>
      <c r="FA268" s="609" t="s">
        <v>2982</v>
      </c>
      <c r="FB268" s="591">
        <v>0</v>
      </c>
      <c r="FC268" s="584">
        <v>5</v>
      </c>
      <c r="FD268" s="590">
        <f>DCOUNT($H$20:$AI$4020,$H$20,FA267:FC268)</f>
        <v>0</v>
      </c>
      <c r="FI268" s="138"/>
      <c r="FL268" s="138"/>
      <c r="FM268" s="161"/>
      <c r="FN268" s="138"/>
      <c r="FO268" s="161"/>
      <c r="FP268" s="161"/>
      <c r="FQ268" s="161"/>
      <c r="FR268" s="140"/>
      <c r="FS268" s="140"/>
      <c r="FT268" s="354"/>
      <c r="FU268" s="855" t="s">
        <v>1935</v>
      </c>
      <c r="FV268" s="856"/>
      <c r="FW268" s="857"/>
      <c r="FX268" s="85">
        <v>0</v>
      </c>
      <c r="FY268" s="85">
        <v>1.7</v>
      </c>
      <c r="FZ268" s="493">
        <v>0.05</v>
      </c>
      <c r="GA268" s="494">
        <v>0</v>
      </c>
      <c r="GB268" s="87">
        <v>4</v>
      </c>
      <c r="GC268" s="85" t="s">
        <v>1785</v>
      </c>
      <c r="GD268" s="85" t="s">
        <v>1786</v>
      </c>
      <c r="GE268" s="85" t="s">
        <v>940</v>
      </c>
      <c r="GF268" s="94"/>
      <c r="GM268" s="617"/>
      <c r="GN268" s="111"/>
      <c r="GO268" s="566"/>
    </row>
    <row r="269" spans="8:197" ht="15" customHeight="1" x14ac:dyDescent="0.15">
      <c r="H269" s="740"/>
      <c r="I269" s="740"/>
      <c r="J269" s="740"/>
      <c r="K269" s="740"/>
      <c r="L269" s="740"/>
      <c r="M269" s="740"/>
      <c r="N269" s="748"/>
      <c r="O269" s="749"/>
      <c r="P269" s="749"/>
      <c r="Q269" s="740"/>
      <c r="R269" s="740"/>
      <c r="S269" s="740"/>
      <c r="T269" s="740"/>
      <c r="U269" s="740"/>
      <c r="V269" s="740"/>
      <c r="W269" s="740"/>
      <c r="X269" s="740"/>
      <c r="Y269" s="740"/>
      <c r="Z269" s="740"/>
      <c r="AA269" s="740"/>
      <c r="AB269" s="740"/>
      <c r="AC269" s="740"/>
      <c r="AD269" s="740"/>
      <c r="AE269" s="740"/>
      <c r="AF269" s="740"/>
      <c r="AG269" s="750"/>
      <c r="AH269" s="742" t="str">
        <f t="shared" si="30"/>
        <v/>
      </c>
      <c r="AI269" s="37" t="str">
        <f t="shared" si="31"/>
        <v/>
      </c>
      <c r="AZ269" s="159"/>
      <c r="BA269" s="159"/>
      <c r="BB269" s="159"/>
      <c r="BH269" s="137">
        <v>249</v>
      </c>
      <c r="BI269" s="206"/>
      <c r="BJ269" s="207"/>
      <c r="BK269" s="207"/>
      <c r="BL269" s="207"/>
      <c r="BM269" s="207"/>
      <c r="BN269" s="206"/>
      <c r="BO269" s="208"/>
      <c r="BP269" s="206"/>
      <c r="BQ269" s="458"/>
      <c r="BR269" s="209"/>
      <c r="BS269" s="210"/>
      <c r="BT269" s="208"/>
      <c r="BU269" s="208"/>
      <c r="BV269" s="458"/>
      <c r="BW269" s="209"/>
      <c r="CP269" s="244"/>
      <c r="CQ269" s="213"/>
      <c r="CR269" s="181" t="s">
        <v>1073</v>
      </c>
      <c r="CS269" s="253" t="s">
        <v>946</v>
      </c>
      <c r="CT269" s="183"/>
      <c r="CV269" s="159"/>
      <c r="CW269" s="159"/>
      <c r="CX269" s="169"/>
      <c r="CY269" s="158"/>
      <c r="CZ269" s="159"/>
      <c r="DA269" s="159"/>
      <c r="DB269" s="159"/>
      <c r="DC269" s="159"/>
      <c r="DD269" s="150"/>
      <c r="DE269" s="213"/>
      <c r="DF269" s="213"/>
      <c r="DG269" s="304" t="s">
        <v>76</v>
      </c>
      <c r="DH269" s="305" t="s">
        <v>946</v>
      </c>
      <c r="DI269" s="178" t="s">
        <v>1601</v>
      </c>
      <c r="DJ269" s="183"/>
      <c r="DM269" s="213"/>
      <c r="DN269" s="213"/>
      <c r="DO269" s="224" t="s">
        <v>1413</v>
      </c>
      <c r="DP269" s="221">
        <v>0</v>
      </c>
      <c r="DQ269" s="216">
        <v>6</v>
      </c>
      <c r="DR269" s="222">
        <f>DCOUNT($H$20:$AI$4020,$H$20,DO268:DQ269)</f>
        <v>0</v>
      </c>
      <c r="DS269" s="159"/>
      <c r="DT269" s="158"/>
      <c r="DW269" s="225"/>
      <c r="DX269" s="331"/>
      <c r="DY269" s="186" t="s">
        <v>76</v>
      </c>
      <c r="DZ269" s="187" t="s">
        <v>946</v>
      </c>
      <c r="EA269" s="188" t="s">
        <v>1601</v>
      </c>
      <c r="EB269" s="189"/>
      <c r="EC269" s="341"/>
      <c r="ED269" s="344"/>
      <c r="EE269" s="232"/>
      <c r="EF269" s="186" t="s">
        <v>172</v>
      </c>
      <c r="EG269" s="187" t="s">
        <v>946</v>
      </c>
      <c r="EH269" s="188" t="s">
        <v>1601</v>
      </c>
      <c r="EI269" s="189"/>
      <c r="EK269" s="231"/>
      <c r="EL269" s="231"/>
      <c r="EM269" s="186" t="s">
        <v>452</v>
      </c>
      <c r="EN269" s="187" t="s">
        <v>946</v>
      </c>
      <c r="EO269" s="188" t="s">
        <v>1601</v>
      </c>
      <c r="EP269" s="189"/>
      <c r="EQ269" s="193"/>
      <c r="ER269" s="225"/>
      <c r="ES269" s="151"/>
      <c r="ET269" s="586" t="s">
        <v>76</v>
      </c>
      <c r="EU269" s="587" t="s">
        <v>946</v>
      </c>
      <c r="EV269" s="581" t="s">
        <v>1601</v>
      </c>
      <c r="EW269" s="582"/>
      <c r="EY269" s="225"/>
      <c r="EZ269" s="225"/>
      <c r="FA269" s="586" t="s">
        <v>76</v>
      </c>
      <c r="FB269" s="608" t="s">
        <v>946</v>
      </c>
      <c r="FC269" s="581" t="s">
        <v>1601</v>
      </c>
      <c r="FD269" s="582"/>
      <c r="FI269" s="138"/>
      <c r="FL269" s="138"/>
      <c r="FM269" s="193"/>
      <c r="FN269" s="138"/>
      <c r="FO269" s="193"/>
      <c r="FP269" s="193"/>
      <c r="FQ269" s="193"/>
      <c r="FR269" s="140"/>
      <c r="FS269" s="140"/>
      <c r="FT269" s="354"/>
      <c r="FU269" s="855" t="s">
        <v>1936</v>
      </c>
      <c r="FV269" s="856"/>
      <c r="FW269" s="857"/>
      <c r="FX269" s="85">
        <v>1.7</v>
      </c>
      <c r="FY269" s="85">
        <v>3.5</v>
      </c>
      <c r="FZ269" s="493">
        <v>7.0000000000000007E-2</v>
      </c>
      <c r="GA269" s="494">
        <v>0</v>
      </c>
      <c r="GB269" s="87">
        <v>4</v>
      </c>
      <c r="GC269" s="85" t="s">
        <v>1785</v>
      </c>
      <c r="GD269" s="85" t="s">
        <v>1786</v>
      </c>
      <c r="GE269" s="85" t="s">
        <v>940</v>
      </c>
      <c r="GF269" s="94"/>
      <c r="GM269" s="617"/>
      <c r="GN269" s="111"/>
      <c r="GO269" s="566"/>
    </row>
    <row r="270" spans="8:197" ht="15" customHeight="1" x14ac:dyDescent="0.15">
      <c r="H270" s="740"/>
      <c r="I270" s="740"/>
      <c r="J270" s="740"/>
      <c r="K270" s="740"/>
      <c r="L270" s="740"/>
      <c r="M270" s="740"/>
      <c r="N270" s="748"/>
      <c r="O270" s="749"/>
      <c r="P270" s="749"/>
      <c r="Q270" s="740"/>
      <c r="R270" s="740"/>
      <c r="S270" s="740"/>
      <c r="T270" s="740"/>
      <c r="U270" s="740"/>
      <c r="V270" s="740"/>
      <c r="W270" s="740"/>
      <c r="X270" s="740"/>
      <c r="Y270" s="740"/>
      <c r="Z270" s="740"/>
      <c r="AA270" s="740"/>
      <c r="AB270" s="740"/>
      <c r="AC270" s="740"/>
      <c r="AD270" s="740"/>
      <c r="AE270" s="740"/>
      <c r="AF270" s="740"/>
      <c r="AG270" s="750"/>
      <c r="AH270" s="742" t="str">
        <f t="shared" si="30"/>
        <v/>
      </c>
      <c r="AI270" s="37" t="str">
        <f t="shared" si="31"/>
        <v/>
      </c>
      <c r="AZ270" s="159"/>
      <c r="BA270" s="159"/>
      <c r="BB270" s="159"/>
      <c r="BH270" s="137">
        <v>250</v>
      </c>
      <c r="BI270" s="206"/>
      <c r="BJ270" s="207"/>
      <c r="BK270" s="207"/>
      <c r="BL270" s="207"/>
      <c r="BM270" s="207"/>
      <c r="BN270" s="206"/>
      <c r="BO270" s="208"/>
      <c r="BP270" s="206"/>
      <c r="BQ270" s="458"/>
      <c r="BR270" s="209"/>
      <c r="BS270" s="210"/>
      <c r="BT270" s="208"/>
      <c r="BU270" s="208"/>
      <c r="BV270" s="458"/>
      <c r="BW270" s="209"/>
      <c r="CP270" s="244"/>
      <c r="CQ270" s="213"/>
      <c r="CR270" s="224" t="s">
        <v>489</v>
      </c>
      <c r="CS270" s="258">
        <v>0</v>
      </c>
      <c r="CT270" s="178">
        <f>DCOUNT($H$20:$AI$4020,"入力ﾁｪｯｸ",CR269:CS270)</f>
        <v>0</v>
      </c>
      <c r="CV270" s="159"/>
      <c r="CW270" s="159"/>
      <c r="CX270" s="169"/>
      <c r="CY270" s="158"/>
      <c r="CZ270" s="159"/>
      <c r="DA270" s="159"/>
      <c r="DB270" s="159"/>
      <c r="DC270" s="159"/>
      <c r="DD270" s="150"/>
      <c r="DE270" s="213"/>
      <c r="DF270" s="213"/>
      <c r="DG270" s="446" t="s">
        <v>1268</v>
      </c>
      <c r="DH270" s="307">
        <v>2</v>
      </c>
      <c r="DI270" s="216">
        <v>9</v>
      </c>
      <c r="DJ270" s="222">
        <f>DCOUNT($H$20:$AI$4020,$H$20,DG269:DI270)</f>
        <v>0</v>
      </c>
      <c r="DM270" s="213"/>
      <c r="DN270" s="213"/>
      <c r="DO270" s="181" t="s">
        <v>1073</v>
      </c>
      <c r="DP270" s="182" t="s">
        <v>946</v>
      </c>
      <c r="DQ270" s="178" t="s">
        <v>1601</v>
      </c>
      <c r="DR270" s="183"/>
      <c r="DS270" s="158"/>
      <c r="DT270" s="159"/>
      <c r="DW270" s="225"/>
      <c r="DX270" s="331"/>
      <c r="DY270" s="451" t="s">
        <v>1099</v>
      </c>
      <c r="DZ270" s="228">
        <v>0</v>
      </c>
      <c r="EA270" s="229">
        <v>9</v>
      </c>
      <c r="EB270" s="230">
        <f>DCOUNT($H$20:$AI$4020,$H$20,DY269:EA270)</f>
        <v>0</v>
      </c>
      <c r="EC270" s="230"/>
      <c r="ED270" s="344"/>
      <c r="EE270" s="232"/>
      <c r="EF270" s="227" t="s">
        <v>566</v>
      </c>
      <c r="EG270" s="228">
        <v>0</v>
      </c>
      <c r="EH270" s="229">
        <v>5</v>
      </c>
      <c r="EI270" s="230">
        <f>DCOUNT($H$20:$AI$4020,$H$20,EF269:EH270)</f>
        <v>0</v>
      </c>
      <c r="EK270" s="231"/>
      <c r="EL270" s="231"/>
      <c r="EM270" s="451" t="s">
        <v>1166</v>
      </c>
      <c r="EN270" s="228">
        <v>0</v>
      </c>
      <c r="EO270" s="229">
        <v>4</v>
      </c>
      <c r="EP270" s="234">
        <f>DCOUNT($H$20:$AI$4020,$H$20,EM269:EO270)</f>
        <v>0</v>
      </c>
      <c r="EQ270" s="161"/>
      <c r="ER270" s="225"/>
      <c r="ES270" s="151"/>
      <c r="ET270" s="588" t="s">
        <v>2868</v>
      </c>
      <c r="EU270" s="589">
        <v>2</v>
      </c>
      <c r="EV270" s="584">
        <v>4</v>
      </c>
      <c r="EW270" s="590">
        <f>DCOUNT($H$20:$AI$4020,$H$20,ET269:EV270)</f>
        <v>0</v>
      </c>
      <c r="EY270" s="225"/>
      <c r="EZ270" s="225"/>
      <c r="FA270" s="609" t="s">
        <v>2983</v>
      </c>
      <c r="FB270" s="591">
        <v>0</v>
      </c>
      <c r="FC270" s="584">
        <v>5</v>
      </c>
      <c r="FD270" s="590">
        <f>DCOUNT($H$20:$AI$4020,$H$20,FA269:FC270)</f>
        <v>0</v>
      </c>
      <c r="FI270" s="138"/>
      <c r="FL270" s="138"/>
      <c r="FM270" s="161"/>
      <c r="FN270" s="138"/>
      <c r="FO270" s="161"/>
      <c r="FP270" s="161"/>
      <c r="FQ270" s="161"/>
      <c r="FR270" s="140"/>
      <c r="FS270" s="140"/>
      <c r="FT270" s="354"/>
      <c r="FU270" s="855" t="s">
        <v>1937</v>
      </c>
      <c r="FV270" s="856"/>
      <c r="FW270" s="857"/>
      <c r="FX270" s="85">
        <v>3.5</v>
      </c>
      <c r="FY270" s="85">
        <v>30</v>
      </c>
      <c r="FZ270" s="493">
        <v>0.05</v>
      </c>
      <c r="GA270" s="494">
        <v>0</v>
      </c>
      <c r="GB270" s="87">
        <v>4</v>
      </c>
      <c r="GC270" s="85" t="s">
        <v>1785</v>
      </c>
      <c r="GD270" s="85" t="s">
        <v>1786</v>
      </c>
      <c r="GE270" s="85" t="s">
        <v>940</v>
      </c>
      <c r="GF270" s="94"/>
      <c r="GM270" s="617"/>
      <c r="GN270" s="111"/>
      <c r="GO270" s="566"/>
    </row>
    <row r="271" spans="8:197" ht="15" customHeight="1" x14ac:dyDescent="0.15">
      <c r="H271" s="740"/>
      <c r="I271" s="740"/>
      <c r="J271" s="740"/>
      <c r="K271" s="740"/>
      <c r="L271" s="740"/>
      <c r="M271" s="740"/>
      <c r="N271" s="748"/>
      <c r="O271" s="749"/>
      <c r="P271" s="749"/>
      <c r="Q271" s="740"/>
      <c r="R271" s="740"/>
      <c r="S271" s="740"/>
      <c r="T271" s="740"/>
      <c r="U271" s="740"/>
      <c r="V271" s="740"/>
      <c r="W271" s="740"/>
      <c r="X271" s="740"/>
      <c r="Y271" s="740"/>
      <c r="Z271" s="740"/>
      <c r="AA271" s="740"/>
      <c r="AB271" s="740"/>
      <c r="AC271" s="740"/>
      <c r="AD271" s="740"/>
      <c r="AE271" s="740"/>
      <c r="AF271" s="740"/>
      <c r="AG271" s="750"/>
      <c r="AH271" s="742" t="str">
        <f t="shared" si="30"/>
        <v/>
      </c>
      <c r="AI271" s="37" t="str">
        <f t="shared" si="31"/>
        <v/>
      </c>
      <c r="AZ271" s="159"/>
      <c r="BA271" s="159"/>
      <c r="BB271" s="159"/>
      <c r="BH271" s="137">
        <v>251</v>
      </c>
      <c r="BI271" s="206"/>
      <c r="BJ271" s="207"/>
      <c r="BK271" s="207"/>
      <c r="BL271" s="207"/>
      <c r="BM271" s="207"/>
      <c r="BN271" s="206"/>
      <c r="BO271" s="208"/>
      <c r="BP271" s="206"/>
      <c r="BQ271" s="458"/>
      <c r="BR271" s="209"/>
      <c r="BS271" s="210"/>
      <c r="BT271" s="208"/>
      <c r="BU271" s="208"/>
      <c r="BV271" s="458"/>
      <c r="BW271" s="209"/>
      <c r="CP271" s="244"/>
      <c r="CQ271" s="213"/>
      <c r="CR271" s="181" t="s">
        <v>1073</v>
      </c>
      <c r="CS271" s="253" t="s">
        <v>946</v>
      </c>
      <c r="CT271" s="183"/>
      <c r="CV271" s="159"/>
      <c r="CW271" s="159"/>
      <c r="CX271" s="169"/>
      <c r="CY271" s="158"/>
      <c r="CZ271" s="159"/>
      <c r="DA271" s="159"/>
      <c r="DB271" s="159"/>
      <c r="DC271" s="159"/>
      <c r="DD271" s="150"/>
      <c r="DE271" s="213"/>
      <c r="DF271" s="213"/>
      <c r="DG271" s="304" t="s">
        <v>76</v>
      </c>
      <c r="DH271" s="305" t="s">
        <v>946</v>
      </c>
      <c r="DI271" s="178" t="s">
        <v>1601</v>
      </c>
      <c r="DJ271" s="183"/>
      <c r="DM271" s="213"/>
      <c r="DN271" s="213"/>
      <c r="DO271" s="224" t="s">
        <v>1414</v>
      </c>
      <c r="DP271" s="221">
        <v>0</v>
      </c>
      <c r="DQ271" s="216">
        <v>6</v>
      </c>
      <c r="DR271" s="222">
        <f>DCOUNT($H$20:$AI$4020,$H$20,DO270:DQ271)</f>
        <v>0</v>
      </c>
      <c r="DS271" s="159"/>
      <c r="DT271" s="158"/>
      <c r="DW271" s="225"/>
      <c r="DX271" s="331"/>
      <c r="DY271" s="186" t="s">
        <v>76</v>
      </c>
      <c r="DZ271" s="187" t="s">
        <v>946</v>
      </c>
      <c r="EA271" s="188" t="s">
        <v>1601</v>
      </c>
      <c r="EB271" s="189"/>
      <c r="EC271" s="341"/>
      <c r="ED271" s="344"/>
      <c r="EE271" s="232"/>
      <c r="EF271" s="186" t="s">
        <v>172</v>
      </c>
      <c r="EG271" s="187" t="s">
        <v>946</v>
      </c>
      <c r="EH271" s="188" t="s">
        <v>1601</v>
      </c>
      <c r="EI271" s="189"/>
      <c r="EK271" s="231"/>
      <c r="EL271" s="231"/>
      <c r="EM271" s="186" t="s">
        <v>452</v>
      </c>
      <c r="EN271" s="187" t="s">
        <v>946</v>
      </c>
      <c r="EO271" s="188" t="s">
        <v>1601</v>
      </c>
      <c r="EP271" s="189"/>
      <c r="EQ271" s="193"/>
      <c r="ER271" s="225"/>
      <c r="ES271" s="151"/>
      <c r="ET271" s="586" t="s">
        <v>76</v>
      </c>
      <c r="EU271" s="587" t="s">
        <v>946</v>
      </c>
      <c r="EV271" s="581" t="s">
        <v>1601</v>
      </c>
      <c r="EW271" s="582"/>
      <c r="EY271" s="225"/>
      <c r="EZ271" s="225"/>
      <c r="FA271" s="586" t="s">
        <v>76</v>
      </c>
      <c r="FB271" s="608" t="s">
        <v>946</v>
      </c>
      <c r="FC271" s="581" t="s">
        <v>1601</v>
      </c>
      <c r="FD271" s="582"/>
      <c r="FI271" s="138"/>
      <c r="FL271" s="138"/>
      <c r="FM271" s="193"/>
      <c r="FN271" s="138"/>
      <c r="FO271" s="193"/>
      <c r="FP271" s="193"/>
      <c r="FQ271" s="193"/>
      <c r="FR271" s="140"/>
      <c r="FS271" s="140"/>
      <c r="FT271" s="354"/>
      <c r="FU271" s="855" t="s">
        <v>1938</v>
      </c>
      <c r="FV271" s="856"/>
      <c r="FW271" s="857"/>
      <c r="FX271" s="85">
        <v>0</v>
      </c>
      <c r="FY271" s="573">
        <v>30</v>
      </c>
      <c r="FZ271" s="493">
        <f>0.14*0.5</f>
        <v>7.0000000000000007E-2</v>
      </c>
      <c r="GA271" s="494">
        <f>0.013/2</f>
        <v>6.4999999999999997E-3</v>
      </c>
      <c r="GB271" s="87">
        <v>9</v>
      </c>
      <c r="GC271" s="85" t="s">
        <v>391</v>
      </c>
      <c r="GD271" s="85" t="s">
        <v>366</v>
      </c>
      <c r="GE271" s="85" t="s">
        <v>940</v>
      </c>
      <c r="GF271" s="94"/>
      <c r="GM271" s="617"/>
      <c r="GN271" s="111"/>
      <c r="GO271" s="566"/>
    </row>
    <row r="272" spans="8:197" ht="15" customHeight="1" x14ac:dyDescent="0.15">
      <c r="H272" s="740"/>
      <c r="I272" s="740"/>
      <c r="J272" s="740"/>
      <c r="K272" s="740"/>
      <c r="L272" s="740"/>
      <c r="M272" s="740"/>
      <c r="N272" s="748"/>
      <c r="O272" s="749"/>
      <c r="P272" s="749"/>
      <c r="Q272" s="740"/>
      <c r="R272" s="740"/>
      <c r="S272" s="740"/>
      <c r="T272" s="740"/>
      <c r="U272" s="740"/>
      <c r="V272" s="740"/>
      <c r="W272" s="740"/>
      <c r="X272" s="740"/>
      <c r="Y272" s="740"/>
      <c r="Z272" s="740"/>
      <c r="AA272" s="740"/>
      <c r="AB272" s="740"/>
      <c r="AC272" s="740"/>
      <c r="AD272" s="740"/>
      <c r="AE272" s="740"/>
      <c r="AF272" s="740"/>
      <c r="AG272" s="750"/>
      <c r="AH272" s="742" t="str">
        <f t="shared" si="30"/>
        <v/>
      </c>
      <c r="AI272" s="37" t="str">
        <f t="shared" si="31"/>
        <v/>
      </c>
      <c r="AZ272" s="159"/>
      <c r="BA272" s="159"/>
      <c r="BB272" s="159"/>
      <c r="BH272" s="137">
        <v>252</v>
      </c>
      <c r="BI272" s="206"/>
      <c r="BJ272" s="207"/>
      <c r="BK272" s="207"/>
      <c r="BL272" s="207"/>
      <c r="BM272" s="207"/>
      <c r="BN272" s="206"/>
      <c r="BO272" s="208"/>
      <c r="BP272" s="206"/>
      <c r="BQ272" s="458"/>
      <c r="BR272" s="209"/>
      <c r="BS272" s="210"/>
      <c r="BT272" s="208"/>
      <c r="BU272" s="208"/>
      <c r="BV272" s="458"/>
      <c r="BW272" s="209"/>
      <c r="CP272" s="244"/>
      <c r="CQ272" s="213"/>
      <c r="CR272" s="224" t="s">
        <v>490</v>
      </c>
      <c r="CS272" s="258">
        <v>0</v>
      </c>
      <c r="CT272" s="178">
        <f>DCOUNT($H$20:$AI$4020,"入力ﾁｪｯｸ",CR271:CS272)</f>
        <v>0</v>
      </c>
      <c r="CV272" s="159"/>
      <c r="CW272" s="159"/>
      <c r="CX272" s="169"/>
      <c r="CY272" s="158"/>
      <c r="CZ272" s="159"/>
      <c r="DA272" s="159"/>
      <c r="DB272" s="159"/>
      <c r="DC272" s="159"/>
      <c r="DD272" s="150"/>
      <c r="DE272" s="213"/>
      <c r="DF272" s="213"/>
      <c r="DG272" s="446" t="s">
        <v>750</v>
      </c>
      <c r="DH272" s="307">
        <v>2</v>
      </c>
      <c r="DI272" s="216">
        <v>9</v>
      </c>
      <c r="DJ272" s="222">
        <f>DCOUNT($H$20:$AI$4020,$H$20,DG271:DI272)</f>
        <v>0</v>
      </c>
      <c r="DM272" s="213"/>
      <c r="DN272" s="213"/>
      <c r="DO272" s="181" t="s">
        <v>1073</v>
      </c>
      <c r="DP272" s="182" t="s">
        <v>946</v>
      </c>
      <c r="DQ272" s="178" t="s">
        <v>1601</v>
      </c>
      <c r="DR272" s="183"/>
      <c r="DS272" s="158"/>
      <c r="DT272" s="159"/>
      <c r="DW272" s="225"/>
      <c r="DX272" s="331"/>
      <c r="DY272" s="451" t="s">
        <v>1100</v>
      </c>
      <c r="DZ272" s="228">
        <v>0</v>
      </c>
      <c r="EA272" s="229">
        <v>9</v>
      </c>
      <c r="EB272" s="230">
        <f>DCOUNT($H$20:$AI$4020,$H$20,DY271:EA272)</f>
        <v>0</v>
      </c>
      <c r="EC272" s="230"/>
      <c r="ED272" s="344"/>
      <c r="EE272" s="232"/>
      <c r="EF272" s="227" t="s">
        <v>567</v>
      </c>
      <c r="EG272" s="228">
        <v>0</v>
      </c>
      <c r="EH272" s="229">
        <v>5</v>
      </c>
      <c r="EI272" s="230">
        <f>DCOUNT($H$20:$AI$4020,$H$20,EF271:EH272)</f>
        <v>0</v>
      </c>
      <c r="EK272" s="231"/>
      <c r="EL272" s="231"/>
      <c r="EM272" s="451" t="s">
        <v>1167</v>
      </c>
      <c r="EN272" s="228">
        <v>0</v>
      </c>
      <c r="EO272" s="229">
        <v>4</v>
      </c>
      <c r="EP272" s="234">
        <f>DCOUNT($H$20:$AI$4020,$H$20,EM271:EO272)</f>
        <v>0</v>
      </c>
      <c r="EQ272" s="161"/>
      <c r="ER272" s="225"/>
      <c r="ES272" s="151"/>
      <c r="ET272" s="588" t="s">
        <v>2866</v>
      </c>
      <c r="EU272" s="589">
        <v>2</v>
      </c>
      <c r="EV272" s="584">
        <v>4</v>
      </c>
      <c r="EW272" s="590">
        <f>DCOUNT($H$20:$AI$4020,$H$20,ET271:EV272)</f>
        <v>0</v>
      </c>
      <c r="EY272" s="225"/>
      <c r="EZ272" s="225"/>
      <c r="FA272" s="609" t="s">
        <v>2984</v>
      </c>
      <c r="FB272" s="591">
        <v>0</v>
      </c>
      <c r="FC272" s="584">
        <v>5</v>
      </c>
      <c r="FD272" s="590">
        <f>DCOUNT($H$20:$AI$4020,$H$20,FA271:FC272)</f>
        <v>0</v>
      </c>
      <c r="FI272" s="138"/>
      <c r="FL272" s="138"/>
      <c r="FM272" s="161"/>
      <c r="FN272" s="138"/>
      <c r="FO272" s="161"/>
      <c r="FP272" s="161"/>
      <c r="FQ272" s="161"/>
      <c r="FR272" s="140"/>
      <c r="FS272" s="140"/>
      <c r="FT272" s="354"/>
      <c r="FU272" s="855" t="s">
        <v>1939</v>
      </c>
      <c r="FV272" s="856"/>
      <c r="FW272" s="857"/>
      <c r="FX272" s="573">
        <v>0</v>
      </c>
      <c r="FY272" s="573">
        <v>30</v>
      </c>
      <c r="FZ272" s="493">
        <f>0.14*0.5</f>
        <v>7.0000000000000007E-2</v>
      </c>
      <c r="GA272" s="494">
        <f>0.013/2</f>
        <v>6.4999999999999997E-3</v>
      </c>
      <c r="GB272" s="87">
        <v>9</v>
      </c>
      <c r="GC272" s="85" t="s">
        <v>391</v>
      </c>
      <c r="GD272" s="85" t="s">
        <v>366</v>
      </c>
      <c r="GE272" s="85" t="s">
        <v>940</v>
      </c>
      <c r="GF272" s="94"/>
      <c r="GM272" s="616"/>
      <c r="GN272" s="111"/>
      <c r="GO272" s="566"/>
    </row>
    <row r="273" spans="8:197" ht="15" customHeight="1" x14ac:dyDescent="0.15">
      <c r="H273" s="740"/>
      <c r="I273" s="740"/>
      <c r="J273" s="740"/>
      <c r="K273" s="740"/>
      <c r="L273" s="740"/>
      <c r="M273" s="740"/>
      <c r="N273" s="748"/>
      <c r="O273" s="749"/>
      <c r="P273" s="749"/>
      <c r="Q273" s="740"/>
      <c r="R273" s="740"/>
      <c r="S273" s="740"/>
      <c r="T273" s="740"/>
      <c r="U273" s="740"/>
      <c r="V273" s="740"/>
      <c r="W273" s="740"/>
      <c r="X273" s="740"/>
      <c r="Y273" s="740"/>
      <c r="Z273" s="740"/>
      <c r="AA273" s="740"/>
      <c r="AB273" s="740"/>
      <c r="AC273" s="740"/>
      <c r="AD273" s="740"/>
      <c r="AE273" s="740"/>
      <c r="AF273" s="740"/>
      <c r="AG273" s="750"/>
      <c r="AH273" s="742" t="str">
        <f t="shared" si="30"/>
        <v/>
      </c>
      <c r="AI273" s="37" t="str">
        <f t="shared" si="31"/>
        <v/>
      </c>
      <c r="AZ273" s="159"/>
      <c r="BA273" s="159"/>
      <c r="BB273" s="159"/>
      <c r="BH273" s="137">
        <v>253</v>
      </c>
      <c r="BI273" s="206"/>
      <c r="BJ273" s="207"/>
      <c r="BK273" s="207"/>
      <c r="BL273" s="207"/>
      <c r="BM273" s="207"/>
      <c r="BN273" s="206"/>
      <c r="BO273" s="208"/>
      <c r="BP273" s="206"/>
      <c r="BQ273" s="458"/>
      <c r="BR273" s="209"/>
      <c r="BS273" s="210"/>
      <c r="BT273" s="208"/>
      <c r="BU273" s="208"/>
      <c r="BV273" s="458"/>
      <c r="BW273" s="209"/>
      <c r="CP273" s="244"/>
      <c r="CQ273" s="213"/>
      <c r="CR273" s="181" t="s">
        <v>1073</v>
      </c>
      <c r="CS273" s="253" t="s">
        <v>946</v>
      </c>
      <c r="CT273" s="183"/>
      <c r="CV273" s="159"/>
      <c r="CW273" s="310"/>
      <c r="CX273" s="168"/>
      <c r="CY273" s="159"/>
      <c r="CZ273" s="159"/>
      <c r="DA273" s="159"/>
      <c r="DB273" s="159"/>
      <c r="DC273" s="159"/>
      <c r="DD273" s="150"/>
      <c r="DE273" s="213"/>
      <c r="DF273" s="213"/>
      <c r="DG273" s="304" t="s">
        <v>76</v>
      </c>
      <c r="DH273" s="305" t="s">
        <v>946</v>
      </c>
      <c r="DI273" s="178" t="s">
        <v>1601</v>
      </c>
      <c r="DJ273" s="183"/>
      <c r="DM273" s="213"/>
      <c r="DN273" s="213"/>
      <c r="DO273" s="224" t="s">
        <v>1438</v>
      </c>
      <c r="DP273" s="221">
        <v>0</v>
      </c>
      <c r="DQ273" s="216">
        <v>6</v>
      </c>
      <c r="DR273" s="222">
        <f>DCOUNT($H$20:$AI$4020,$H$20,DO272:DQ273)</f>
        <v>0</v>
      </c>
      <c r="DS273" s="159"/>
      <c r="DT273" s="158"/>
      <c r="DW273" s="225"/>
      <c r="DX273" s="331"/>
      <c r="DY273" s="186" t="s">
        <v>76</v>
      </c>
      <c r="DZ273" s="321" t="s">
        <v>946</v>
      </c>
      <c r="EA273" s="188" t="s">
        <v>1601</v>
      </c>
      <c r="EB273" s="189"/>
      <c r="EC273" s="341"/>
      <c r="ED273" s="344"/>
      <c r="EE273" s="232"/>
      <c r="EF273" s="186" t="s">
        <v>172</v>
      </c>
      <c r="EG273" s="187" t="s">
        <v>946</v>
      </c>
      <c r="EH273" s="188" t="s">
        <v>1601</v>
      </c>
      <c r="EI273" s="189"/>
      <c r="EK273" s="231"/>
      <c r="EL273" s="231"/>
      <c r="EM273" s="186" t="s">
        <v>1629</v>
      </c>
      <c r="EN273" s="187" t="s">
        <v>946</v>
      </c>
      <c r="EO273" s="188" t="s">
        <v>1601</v>
      </c>
      <c r="EP273" s="189"/>
      <c r="EQ273" s="193"/>
      <c r="ER273" s="225"/>
      <c r="ES273" s="151"/>
      <c r="ET273" s="586" t="s">
        <v>76</v>
      </c>
      <c r="EU273" s="587" t="s">
        <v>946</v>
      </c>
      <c r="EV273" s="581" t="s">
        <v>1601</v>
      </c>
      <c r="EW273" s="582"/>
      <c r="EY273" s="225"/>
      <c r="EZ273" s="225"/>
      <c r="FA273" s="586" t="s">
        <v>76</v>
      </c>
      <c r="FB273" s="608" t="s">
        <v>946</v>
      </c>
      <c r="FC273" s="581" t="s">
        <v>1601</v>
      </c>
      <c r="FD273" s="582"/>
      <c r="FI273" s="138"/>
      <c r="FL273" s="138"/>
      <c r="FM273" s="193"/>
      <c r="FN273" s="138"/>
      <c r="FO273" s="193"/>
      <c r="FP273" s="193"/>
      <c r="FQ273" s="193"/>
      <c r="FR273" s="140"/>
      <c r="FS273" s="140"/>
      <c r="FT273" s="354"/>
      <c r="FU273" s="855" t="s">
        <v>1940</v>
      </c>
      <c r="FV273" s="856"/>
      <c r="FW273" s="857"/>
      <c r="FX273" s="85">
        <v>0</v>
      </c>
      <c r="FY273" s="85">
        <v>1.7</v>
      </c>
      <c r="FZ273" s="493">
        <f>0.14*0.5</f>
        <v>7.0000000000000007E-2</v>
      </c>
      <c r="GA273" s="494">
        <f>0.013/2</f>
        <v>6.4999999999999997E-3</v>
      </c>
      <c r="GB273" s="87">
        <v>9</v>
      </c>
      <c r="GC273" s="85" t="s">
        <v>391</v>
      </c>
      <c r="GD273" s="85" t="s">
        <v>1721</v>
      </c>
      <c r="GE273" s="85" t="s">
        <v>940</v>
      </c>
      <c r="GF273" s="94"/>
      <c r="GM273" s="617"/>
      <c r="GN273" s="111"/>
      <c r="GO273" s="566"/>
    </row>
    <row r="274" spans="8:197" ht="15" customHeight="1" x14ac:dyDescent="0.15">
      <c r="H274" s="740"/>
      <c r="I274" s="740"/>
      <c r="J274" s="740"/>
      <c r="K274" s="740"/>
      <c r="L274" s="740"/>
      <c r="M274" s="740"/>
      <c r="N274" s="748"/>
      <c r="O274" s="749"/>
      <c r="P274" s="749"/>
      <c r="Q274" s="740"/>
      <c r="R274" s="740"/>
      <c r="S274" s="740"/>
      <c r="T274" s="740"/>
      <c r="U274" s="740"/>
      <c r="V274" s="740"/>
      <c r="W274" s="740"/>
      <c r="X274" s="740"/>
      <c r="Y274" s="740"/>
      <c r="Z274" s="740"/>
      <c r="AA274" s="740"/>
      <c r="AB274" s="740"/>
      <c r="AC274" s="740"/>
      <c r="AD274" s="740"/>
      <c r="AE274" s="740"/>
      <c r="AF274" s="740"/>
      <c r="AG274" s="750"/>
      <c r="AH274" s="742" t="str">
        <f t="shared" si="30"/>
        <v/>
      </c>
      <c r="AI274" s="37" t="str">
        <f t="shared" si="31"/>
        <v/>
      </c>
      <c r="AZ274" s="159"/>
      <c r="BA274" s="159"/>
      <c r="BB274" s="159"/>
      <c r="BH274" s="137">
        <v>254</v>
      </c>
      <c r="BI274" s="206"/>
      <c r="BJ274" s="207"/>
      <c r="BK274" s="207"/>
      <c r="BL274" s="207"/>
      <c r="BM274" s="207"/>
      <c r="BN274" s="206"/>
      <c r="BO274" s="208"/>
      <c r="BP274" s="206"/>
      <c r="BQ274" s="458"/>
      <c r="BR274" s="209"/>
      <c r="BS274" s="210"/>
      <c r="BT274" s="208"/>
      <c r="BU274" s="208"/>
      <c r="BV274" s="458"/>
      <c r="BW274" s="209"/>
      <c r="CP274" s="244"/>
      <c r="CQ274" s="213"/>
      <c r="CR274" s="224" t="s">
        <v>491</v>
      </c>
      <c r="CS274" s="258">
        <v>0</v>
      </c>
      <c r="CT274" s="178">
        <f>DCOUNT($H$20:$AI$4020,"入力ﾁｪｯｸ",CR273:CS274)</f>
        <v>0</v>
      </c>
      <c r="CV274" s="159"/>
      <c r="CW274" s="159"/>
      <c r="CX274" s="169"/>
      <c r="CY274" s="158"/>
      <c r="CZ274" s="159"/>
      <c r="DA274" s="159"/>
      <c r="DB274" s="159"/>
      <c r="DC274" s="159"/>
      <c r="DE274" s="213"/>
      <c r="DF274" s="213"/>
      <c r="DG274" s="446" t="s">
        <v>751</v>
      </c>
      <c r="DH274" s="307">
        <v>2</v>
      </c>
      <c r="DI274" s="216">
        <v>9</v>
      </c>
      <c r="DJ274" s="222">
        <f>DCOUNT($H$20:$AI$4020,$H$20,DG273:DI274)</f>
        <v>0</v>
      </c>
      <c r="DM274" s="213"/>
      <c r="DN274" s="213"/>
      <c r="DO274" s="181" t="s">
        <v>1073</v>
      </c>
      <c r="DP274" s="182" t="s">
        <v>946</v>
      </c>
      <c r="DQ274" s="178" t="s">
        <v>1601</v>
      </c>
      <c r="DR274" s="183"/>
      <c r="DS274" s="158"/>
      <c r="DT274" s="159"/>
      <c r="DW274" s="225"/>
      <c r="DX274" s="331"/>
      <c r="DY274" s="227" t="s">
        <v>187</v>
      </c>
      <c r="DZ274" s="228">
        <v>0</v>
      </c>
      <c r="EA274" s="229">
        <v>9</v>
      </c>
      <c r="EB274" s="230">
        <f>DCOUNT($H$20:$AI$4020,$H$20,DY273:EA274)</f>
        <v>0</v>
      </c>
      <c r="EC274" s="230"/>
      <c r="ED274" s="344"/>
      <c r="EE274" s="232"/>
      <c r="EF274" s="227" t="s">
        <v>568</v>
      </c>
      <c r="EG274" s="228">
        <v>0</v>
      </c>
      <c r="EH274" s="229">
        <v>5</v>
      </c>
      <c r="EI274" s="230">
        <f>DCOUNT($H$20:$AI$4020,$H$20,EF273:EH274)</f>
        <v>0</v>
      </c>
      <c r="EK274" s="231"/>
      <c r="EL274" s="231"/>
      <c r="EM274" s="227" t="s">
        <v>1203</v>
      </c>
      <c r="EN274" s="228">
        <v>0</v>
      </c>
      <c r="EO274" s="229">
        <v>4</v>
      </c>
      <c r="EP274" s="234">
        <f>DCOUNT($H$20:$AI$4020,$H$20,EM273:EO274)</f>
        <v>0</v>
      </c>
      <c r="EQ274" s="161"/>
      <c r="ER274" s="225"/>
      <c r="ES274" s="151"/>
      <c r="ET274" s="588" t="s">
        <v>2869</v>
      </c>
      <c r="EU274" s="589">
        <v>2</v>
      </c>
      <c r="EV274" s="584">
        <v>4</v>
      </c>
      <c r="EW274" s="590">
        <f>DCOUNT($H$20:$AI$4020,$H$20,ET273:EV274)</f>
        <v>0</v>
      </c>
      <c r="EY274" s="225"/>
      <c r="EZ274" s="225"/>
      <c r="FA274" s="609" t="s">
        <v>2985</v>
      </c>
      <c r="FB274" s="591">
        <v>0</v>
      </c>
      <c r="FC274" s="584">
        <v>5</v>
      </c>
      <c r="FD274" s="590">
        <f>DCOUNT($H$20:$AI$4020,$H$20,FA273:FC274)</f>
        <v>0</v>
      </c>
      <c r="FI274" s="138"/>
      <c r="FL274" s="138"/>
      <c r="FM274" s="161"/>
      <c r="FN274" s="138"/>
      <c r="FO274" s="161"/>
      <c r="FP274" s="161"/>
      <c r="FQ274" s="161"/>
      <c r="FR274" s="140"/>
      <c r="FS274" s="140"/>
      <c r="FT274" s="354"/>
      <c r="FU274" s="855" t="s">
        <v>1941</v>
      </c>
      <c r="FV274" s="856"/>
      <c r="FW274" s="857"/>
      <c r="FX274" s="85">
        <v>1.7</v>
      </c>
      <c r="FY274" s="85">
        <v>3.5</v>
      </c>
      <c r="FZ274" s="493">
        <f>0.25*0.5</f>
        <v>0.125</v>
      </c>
      <c r="GA274" s="494">
        <f>0.015/2</f>
        <v>7.4999999999999997E-3</v>
      </c>
      <c r="GB274" s="87">
        <v>9</v>
      </c>
      <c r="GC274" s="85" t="s">
        <v>391</v>
      </c>
      <c r="GD274" s="85" t="s">
        <v>1721</v>
      </c>
      <c r="GE274" s="85" t="s">
        <v>940</v>
      </c>
      <c r="GF274" s="94"/>
      <c r="GM274" s="617"/>
      <c r="GN274" s="111"/>
      <c r="GO274" s="566"/>
    </row>
    <row r="275" spans="8:197" ht="15" customHeight="1" x14ac:dyDescent="0.15">
      <c r="H275" s="740"/>
      <c r="I275" s="740"/>
      <c r="J275" s="740"/>
      <c r="K275" s="740"/>
      <c r="L275" s="740"/>
      <c r="M275" s="740"/>
      <c r="N275" s="748"/>
      <c r="O275" s="749"/>
      <c r="P275" s="749"/>
      <c r="Q275" s="740"/>
      <c r="R275" s="740"/>
      <c r="S275" s="740"/>
      <c r="T275" s="740"/>
      <c r="U275" s="740"/>
      <c r="V275" s="740"/>
      <c r="W275" s="740"/>
      <c r="X275" s="740"/>
      <c r="Y275" s="740"/>
      <c r="Z275" s="740"/>
      <c r="AA275" s="740"/>
      <c r="AB275" s="740"/>
      <c r="AC275" s="740"/>
      <c r="AD275" s="740"/>
      <c r="AE275" s="740"/>
      <c r="AF275" s="740"/>
      <c r="AG275" s="750"/>
      <c r="AH275" s="742" t="str">
        <f t="shared" si="30"/>
        <v/>
      </c>
      <c r="AI275" s="37" t="str">
        <f t="shared" si="31"/>
        <v/>
      </c>
      <c r="AZ275" s="159"/>
      <c r="BA275" s="159"/>
      <c r="BB275" s="159"/>
      <c r="BH275" s="137">
        <v>255</v>
      </c>
      <c r="BI275" s="206"/>
      <c r="BJ275" s="207"/>
      <c r="BK275" s="207"/>
      <c r="BL275" s="207"/>
      <c r="BM275" s="207"/>
      <c r="BN275" s="206"/>
      <c r="BO275" s="208"/>
      <c r="BP275" s="206"/>
      <c r="BQ275" s="458"/>
      <c r="BR275" s="209"/>
      <c r="BS275" s="210"/>
      <c r="BT275" s="208"/>
      <c r="BU275" s="208"/>
      <c r="BV275" s="458"/>
      <c r="BW275" s="209"/>
      <c r="CP275" s="240" t="s">
        <v>923</v>
      </c>
      <c r="CQ275" s="176">
        <f>SUM(CT275:CT324)</f>
        <v>0</v>
      </c>
      <c r="CR275" s="181" t="s">
        <v>1073</v>
      </c>
      <c r="CS275" s="253" t="s">
        <v>946</v>
      </c>
      <c r="CT275" s="183"/>
      <c r="CV275" s="159"/>
      <c r="CW275" s="159"/>
      <c r="CX275" s="169"/>
      <c r="CY275" s="158"/>
      <c r="CZ275" s="159"/>
      <c r="DA275" s="159"/>
      <c r="DB275" s="159"/>
      <c r="DC275" s="159"/>
      <c r="DD275" s="158"/>
      <c r="DE275" s="213"/>
      <c r="DF275" s="213"/>
      <c r="DG275" s="304" t="s">
        <v>76</v>
      </c>
      <c r="DH275" s="305" t="s">
        <v>946</v>
      </c>
      <c r="DI275" s="178" t="s">
        <v>1601</v>
      </c>
      <c r="DJ275" s="183"/>
      <c r="DM275" s="213"/>
      <c r="DN275" s="213"/>
      <c r="DO275" s="224" t="s">
        <v>1415</v>
      </c>
      <c r="DP275" s="221">
        <v>0</v>
      </c>
      <c r="DQ275" s="216">
        <v>6</v>
      </c>
      <c r="DR275" s="222">
        <f>DCOUNT($H$20:$AI$4020,$H$20,DO274:DQ275)</f>
        <v>0</v>
      </c>
      <c r="DS275" s="159"/>
      <c r="DT275" s="158"/>
      <c r="DW275" s="225"/>
      <c r="DX275" s="331"/>
      <c r="DY275" s="186" t="s">
        <v>76</v>
      </c>
      <c r="DZ275" s="187" t="s">
        <v>946</v>
      </c>
      <c r="EA275" s="188" t="s">
        <v>1601</v>
      </c>
      <c r="EB275" s="189"/>
      <c r="EC275" s="341"/>
      <c r="ED275" s="344"/>
      <c r="EE275" s="232"/>
      <c r="EF275" s="186" t="s">
        <v>172</v>
      </c>
      <c r="EG275" s="187" t="s">
        <v>946</v>
      </c>
      <c r="EH275" s="188" t="s">
        <v>1601</v>
      </c>
      <c r="EI275" s="189"/>
      <c r="EK275" s="231"/>
      <c r="EL275" s="231"/>
      <c r="EM275" s="186" t="s">
        <v>1629</v>
      </c>
      <c r="EN275" s="187" t="s">
        <v>946</v>
      </c>
      <c r="EO275" s="188" t="s">
        <v>1601</v>
      </c>
      <c r="EP275" s="189"/>
      <c r="EQ275" s="193"/>
      <c r="ER275" s="225"/>
      <c r="ES275" s="151"/>
      <c r="ET275" s="586" t="s">
        <v>76</v>
      </c>
      <c r="EU275" s="587" t="s">
        <v>946</v>
      </c>
      <c r="EV275" s="581" t="s">
        <v>1601</v>
      </c>
      <c r="EW275" s="582"/>
      <c r="EY275" s="225"/>
      <c r="EZ275" s="225"/>
      <c r="FA275" s="586" t="s">
        <v>76</v>
      </c>
      <c r="FB275" s="608" t="s">
        <v>946</v>
      </c>
      <c r="FC275" s="581" t="s">
        <v>1601</v>
      </c>
      <c r="FD275" s="582"/>
      <c r="FI275" s="138"/>
      <c r="FL275" s="138"/>
      <c r="FM275" s="193"/>
      <c r="FN275" s="138"/>
      <c r="FO275" s="193"/>
      <c r="FP275" s="193"/>
      <c r="FQ275" s="193"/>
      <c r="FR275" s="140"/>
      <c r="FS275" s="140"/>
      <c r="FT275" s="354"/>
      <c r="FU275" s="855" t="s">
        <v>1942</v>
      </c>
      <c r="FV275" s="856"/>
      <c r="FW275" s="857"/>
      <c r="FX275" s="85">
        <v>3.5</v>
      </c>
      <c r="FY275" s="85">
        <v>30</v>
      </c>
      <c r="FZ275" s="497">
        <v>7.4999999999999997E-2</v>
      </c>
      <c r="GA275" s="494">
        <v>1.5E-3</v>
      </c>
      <c r="GB275" s="87">
        <v>9</v>
      </c>
      <c r="GC275" s="85" t="s">
        <v>391</v>
      </c>
      <c r="GD275" s="85" t="s">
        <v>1721</v>
      </c>
      <c r="GE275" s="85" t="s">
        <v>940</v>
      </c>
      <c r="GF275" s="94"/>
      <c r="GM275" s="617"/>
      <c r="GN275" s="111"/>
      <c r="GO275" s="566"/>
    </row>
    <row r="276" spans="8:197" ht="15" customHeight="1" x14ac:dyDescent="0.15">
      <c r="H276" s="740"/>
      <c r="I276" s="740"/>
      <c r="J276" s="740"/>
      <c r="K276" s="740"/>
      <c r="L276" s="740"/>
      <c r="M276" s="740"/>
      <c r="N276" s="748"/>
      <c r="O276" s="749"/>
      <c r="P276" s="749"/>
      <c r="Q276" s="740"/>
      <c r="R276" s="740"/>
      <c r="S276" s="740"/>
      <c r="T276" s="740"/>
      <c r="U276" s="740"/>
      <c r="V276" s="740"/>
      <c r="W276" s="740"/>
      <c r="X276" s="740"/>
      <c r="Y276" s="740"/>
      <c r="Z276" s="740"/>
      <c r="AA276" s="740"/>
      <c r="AB276" s="740"/>
      <c r="AC276" s="740"/>
      <c r="AD276" s="740"/>
      <c r="AE276" s="740"/>
      <c r="AF276" s="740"/>
      <c r="AG276" s="750"/>
      <c r="AH276" s="742" t="str">
        <f t="shared" si="30"/>
        <v/>
      </c>
      <c r="AI276" s="37" t="str">
        <f t="shared" si="31"/>
        <v/>
      </c>
      <c r="AZ276" s="159"/>
      <c r="BA276" s="159"/>
      <c r="BB276" s="159"/>
      <c r="BH276" s="137">
        <v>256</v>
      </c>
      <c r="BI276" s="206"/>
      <c r="BJ276" s="207"/>
      <c r="BK276" s="207"/>
      <c r="BL276" s="207"/>
      <c r="BM276" s="207"/>
      <c r="BN276" s="206"/>
      <c r="BO276" s="208"/>
      <c r="BP276" s="206"/>
      <c r="BQ276" s="458"/>
      <c r="BR276" s="209"/>
      <c r="BS276" s="210"/>
      <c r="BT276" s="208"/>
      <c r="BU276" s="208"/>
      <c r="BV276" s="458"/>
      <c r="BW276" s="209"/>
      <c r="CP276" s="214"/>
      <c r="CQ276" s="244"/>
      <c r="CR276" s="224" t="s">
        <v>124</v>
      </c>
      <c r="CS276" s="258">
        <v>0</v>
      </c>
      <c r="CT276" s="178">
        <f>DCOUNT($H$20:$AI$4020,"入力ﾁｪｯｸ",CR275:CS276)</f>
        <v>0</v>
      </c>
      <c r="CV276" s="159"/>
      <c r="CW276" s="159"/>
      <c r="CX276" s="169"/>
      <c r="CY276" s="158"/>
      <c r="CZ276" s="159"/>
      <c r="DA276" s="159"/>
      <c r="DB276" s="159"/>
      <c r="DC276" s="159"/>
      <c r="DD276" s="159"/>
      <c r="DE276" s="213"/>
      <c r="DF276" s="213"/>
      <c r="DG276" s="446" t="s">
        <v>752</v>
      </c>
      <c r="DH276" s="307">
        <v>2</v>
      </c>
      <c r="DI276" s="216">
        <v>9</v>
      </c>
      <c r="DJ276" s="222">
        <f>DCOUNT($H$20:$AI$4020,$H$20,DG275:DI276)</f>
        <v>0</v>
      </c>
      <c r="DM276" s="213"/>
      <c r="DN276" s="213"/>
      <c r="DO276" s="181" t="s">
        <v>1073</v>
      </c>
      <c r="DP276" s="182" t="s">
        <v>946</v>
      </c>
      <c r="DQ276" s="178" t="s">
        <v>1601</v>
      </c>
      <c r="DR276" s="183"/>
      <c r="DS276" s="158"/>
      <c r="DT276" s="159"/>
      <c r="DW276" s="225"/>
      <c r="DX276" s="331"/>
      <c r="DY276" s="227" t="s">
        <v>689</v>
      </c>
      <c r="DZ276" s="228">
        <v>0</v>
      </c>
      <c r="EA276" s="229">
        <v>9</v>
      </c>
      <c r="EB276" s="230">
        <f>DCOUNT($H$20:$AI$4020,$H$20,DY275:EA276)</f>
        <v>0</v>
      </c>
      <c r="EC276" s="230"/>
      <c r="ED276" s="344"/>
      <c r="EE276" s="232"/>
      <c r="EF276" s="227" t="s">
        <v>569</v>
      </c>
      <c r="EG276" s="228">
        <v>0</v>
      </c>
      <c r="EH276" s="229">
        <v>5</v>
      </c>
      <c r="EI276" s="230">
        <f>DCOUNT($H$20:$AI$4020,$H$20,EF275:EH276)</f>
        <v>0</v>
      </c>
      <c r="EK276" s="231"/>
      <c r="EL276" s="231"/>
      <c r="EM276" s="227" t="s">
        <v>1205</v>
      </c>
      <c r="EN276" s="228">
        <v>0</v>
      </c>
      <c r="EO276" s="229">
        <v>4</v>
      </c>
      <c r="EP276" s="234">
        <f>DCOUNT($H$20:$AI$4020,$H$20,EM275:EO276)</f>
        <v>0</v>
      </c>
      <c r="EQ276" s="161"/>
      <c r="ER276" s="225"/>
      <c r="ES276" s="151"/>
      <c r="ET276" s="588" t="s">
        <v>2870</v>
      </c>
      <c r="EU276" s="589">
        <v>2</v>
      </c>
      <c r="EV276" s="584">
        <v>4</v>
      </c>
      <c r="EW276" s="590">
        <f>DCOUNT($H$20:$AI$4020,$H$20,ET275:EV276)</f>
        <v>0</v>
      </c>
      <c r="EY276" s="225"/>
      <c r="EZ276" s="225"/>
      <c r="FA276" s="609" t="s">
        <v>2986</v>
      </c>
      <c r="FB276" s="591">
        <v>0</v>
      </c>
      <c r="FC276" s="584">
        <v>5</v>
      </c>
      <c r="FD276" s="590">
        <f>DCOUNT($H$20:$AI$4020,$H$20,FA275:FC276)</f>
        <v>0</v>
      </c>
      <c r="FI276" s="138"/>
      <c r="FL276" s="138"/>
      <c r="FM276" s="161"/>
      <c r="FN276" s="138"/>
      <c r="FO276" s="161"/>
      <c r="FP276" s="161"/>
      <c r="FQ276" s="161"/>
      <c r="FR276" s="140"/>
      <c r="FS276" s="140"/>
      <c r="FT276" s="354"/>
      <c r="FU276" s="855" t="s">
        <v>1943</v>
      </c>
      <c r="FV276" s="856"/>
      <c r="FW276" s="857"/>
      <c r="FX276" s="85">
        <v>0</v>
      </c>
      <c r="FY276" s="573">
        <v>30</v>
      </c>
      <c r="FZ276" s="493">
        <v>0.14000000000000001</v>
      </c>
      <c r="GA276" s="494">
        <v>1.2999999999999999E-2</v>
      </c>
      <c r="GB276" s="87">
        <v>5</v>
      </c>
      <c r="GC276" s="85" t="s">
        <v>391</v>
      </c>
      <c r="GD276" s="85" t="s">
        <v>366</v>
      </c>
      <c r="GE276" s="85" t="s">
        <v>940</v>
      </c>
      <c r="GF276" s="94"/>
      <c r="GM276" s="617"/>
      <c r="GN276" s="111"/>
      <c r="GO276" s="566"/>
    </row>
    <row r="277" spans="8:197" ht="15" customHeight="1" x14ac:dyDescent="0.15">
      <c r="H277" s="740"/>
      <c r="I277" s="740"/>
      <c r="J277" s="740"/>
      <c r="K277" s="740"/>
      <c r="L277" s="740"/>
      <c r="M277" s="740"/>
      <c r="N277" s="748"/>
      <c r="O277" s="749"/>
      <c r="P277" s="749"/>
      <c r="Q277" s="740"/>
      <c r="R277" s="740"/>
      <c r="S277" s="740"/>
      <c r="T277" s="740"/>
      <c r="U277" s="740"/>
      <c r="V277" s="740"/>
      <c r="W277" s="740"/>
      <c r="X277" s="740"/>
      <c r="Y277" s="740"/>
      <c r="Z277" s="740"/>
      <c r="AA277" s="740"/>
      <c r="AB277" s="740"/>
      <c r="AC277" s="740"/>
      <c r="AD277" s="740"/>
      <c r="AE277" s="740"/>
      <c r="AF277" s="740"/>
      <c r="AG277" s="750"/>
      <c r="AH277" s="742" t="str">
        <f t="shared" si="30"/>
        <v/>
      </c>
      <c r="AI277" s="37" t="str">
        <f t="shared" si="31"/>
        <v/>
      </c>
      <c r="AZ277" s="159"/>
      <c r="BA277" s="159"/>
      <c r="BB277" s="159"/>
      <c r="BH277" s="137">
        <v>257</v>
      </c>
      <c r="BI277" s="206"/>
      <c r="BJ277" s="207"/>
      <c r="BK277" s="207"/>
      <c r="BL277" s="207"/>
      <c r="BM277" s="207"/>
      <c r="BN277" s="206"/>
      <c r="BO277" s="208"/>
      <c r="BP277" s="206"/>
      <c r="BQ277" s="458"/>
      <c r="BR277" s="209"/>
      <c r="BS277" s="210"/>
      <c r="BT277" s="208"/>
      <c r="BU277" s="208"/>
      <c r="BV277" s="458"/>
      <c r="BW277" s="209"/>
      <c r="CP277" s="214"/>
      <c r="CQ277" s="244"/>
      <c r="CR277" s="181" t="s">
        <v>1073</v>
      </c>
      <c r="CS277" s="253" t="s">
        <v>946</v>
      </c>
      <c r="CT277" s="183"/>
      <c r="CV277" s="159"/>
      <c r="CW277" s="159"/>
      <c r="CX277" s="169"/>
      <c r="CY277" s="158"/>
      <c r="CZ277" s="159"/>
      <c r="DA277" s="159"/>
      <c r="DB277" s="159"/>
      <c r="DC277" s="159"/>
      <c r="DD277" s="150"/>
      <c r="DE277" s="213"/>
      <c r="DF277" s="213"/>
      <c r="DG277" s="595" t="s">
        <v>76</v>
      </c>
      <c r="DH277" s="596" t="s">
        <v>946</v>
      </c>
      <c r="DI277" s="599" t="s">
        <v>1601</v>
      </c>
      <c r="DJ277" s="597"/>
      <c r="DM277" s="213"/>
      <c r="DN277" s="213"/>
      <c r="DO277" s="224" t="s">
        <v>1416</v>
      </c>
      <c r="DP277" s="221">
        <v>0</v>
      </c>
      <c r="DQ277" s="216">
        <v>6</v>
      </c>
      <c r="DR277" s="222">
        <f>DCOUNT($H$20:$AI$4020,$H$20,DO276:DQ277)</f>
        <v>0</v>
      </c>
      <c r="DS277" s="159"/>
      <c r="DT277" s="158"/>
      <c r="DW277" s="225"/>
      <c r="DX277" s="331"/>
      <c r="DY277" s="186" t="s">
        <v>76</v>
      </c>
      <c r="DZ277" s="187" t="s">
        <v>946</v>
      </c>
      <c r="EA277" s="188" t="s">
        <v>1601</v>
      </c>
      <c r="EB277" s="189"/>
      <c r="EC277" s="341"/>
      <c r="ED277" s="344"/>
      <c r="EE277" s="232"/>
      <c r="EF277" s="186" t="s">
        <v>172</v>
      </c>
      <c r="EG277" s="187" t="s">
        <v>946</v>
      </c>
      <c r="EH277" s="188" t="s">
        <v>1601</v>
      </c>
      <c r="EI277" s="189"/>
      <c r="EK277" s="231"/>
      <c r="EL277" s="231"/>
      <c r="EM277" s="186" t="s">
        <v>1629</v>
      </c>
      <c r="EN277" s="187" t="s">
        <v>946</v>
      </c>
      <c r="EO277" s="188" t="s">
        <v>1601</v>
      </c>
      <c r="EP277" s="189"/>
      <c r="EQ277" s="193"/>
      <c r="ER277" s="225"/>
      <c r="ES277" s="151"/>
      <c r="ET277" s="586" t="s">
        <v>76</v>
      </c>
      <c r="EU277" s="587" t="s">
        <v>946</v>
      </c>
      <c r="EV277" s="581" t="s">
        <v>1601</v>
      </c>
      <c r="EW277" s="582"/>
      <c r="EY277" s="225"/>
      <c r="EZ277" s="225"/>
      <c r="FA277" s="586" t="s">
        <v>76</v>
      </c>
      <c r="FB277" s="608" t="s">
        <v>946</v>
      </c>
      <c r="FC277" s="581" t="s">
        <v>1601</v>
      </c>
      <c r="FD277" s="582"/>
      <c r="FI277" s="138"/>
      <c r="FL277" s="138"/>
      <c r="FM277" s="193"/>
      <c r="FN277" s="138"/>
      <c r="FO277" s="193"/>
      <c r="FP277" s="193"/>
      <c r="FQ277" s="193"/>
      <c r="FR277" s="140"/>
      <c r="FS277" s="140"/>
      <c r="FT277" s="354"/>
      <c r="FU277" s="855" t="s">
        <v>1944</v>
      </c>
      <c r="FV277" s="856"/>
      <c r="FW277" s="857"/>
      <c r="FX277" s="573">
        <v>0</v>
      </c>
      <c r="FY277" s="573">
        <v>30</v>
      </c>
      <c r="FZ277" s="493">
        <v>0.14000000000000001</v>
      </c>
      <c r="GA277" s="494">
        <v>1.2999999999999999E-2</v>
      </c>
      <c r="GB277" s="87">
        <v>5</v>
      </c>
      <c r="GC277" s="85" t="s">
        <v>391</v>
      </c>
      <c r="GD277" s="85" t="s">
        <v>366</v>
      </c>
      <c r="GE277" s="85" t="s">
        <v>940</v>
      </c>
      <c r="GF277" s="94"/>
      <c r="GM277" s="617"/>
      <c r="GN277" s="111"/>
      <c r="GO277" s="566"/>
    </row>
    <row r="278" spans="8:197" ht="15" customHeight="1" x14ac:dyDescent="0.15">
      <c r="H278" s="740"/>
      <c r="I278" s="740"/>
      <c r="J278" s="740"/>
      <c r="K278" s="740"/>
      <c r="L278" s="740"/>
      <c r="M278" s="740"/>
      <c r="N278" s="748"/>
      <c r="O278" s="749"/>
      <c r="P278" s="749"/>
      <c r="Q278" s="740"/>
      <c r="R278" s="740"/>
      <c r="S278" s="740"/>
      <c r="T278" s="740"/>
      <c r="U278" s="740"/>
      <c r="V278" s="740"/>
      <c r="W278" s="740"/>
      <c r="X278" s="740"/>
      <c r="Y278" s="740"/>
      <c r="Z278" s="740"/>
      <c r="AA278" s="740"/>
      <c r="AB278" s="740"/>
      <c r="AC278" s="740"/>
      <c r="AD278" s="740"/>
      <c r="AE278" s="740"/>
      <c r="AF278" s="740"/>
      <c r="AG278" s="750"/>
      <c r="AH278" s="742" t="str">
        <f t="shared" si="30"/>
        <v/>
      </c>
      <c r="AI278" s="37" t="str">
        <f t="shared" si="31"/>
        <v/>
      </c>
      <c r="AZ278" s="159"/>
      <c r="BA278" s="159"/>
      <c r="BB278" s="159"/>
      <c r="BH278" s="137">
        <v>258</v>
      </c>
      <c r="BI278" s="206"/>
      <c r="BJ278" s="207"/>
      <c r="BK278" s="207"/>
      <c r="BL278" s="207"/>
      <c r="BM278" s="207"/>
      <c r="BN278" s="206"/>
      <c r="BO278" s="208"/>
      <c r="BP278" s="206"/>
      <c r="BQ278" s="458"/>
      <c r="BR278" s="209"/>
      <c r="BS278" s="210"/>
      <c r="BT278" s="208"/>
      <c r="BU278" s="208"/>
      <c r="BV278" s="458"/>
      <c r="BW278" s="209"/>
      <c r="CP278" s="214"/>
      <c r="CQ278" s="244"/>
      <c r="CR278" s="224" t="s">
        <v>684</v>
      </c>
      <c r="CS278" s="258">
        <v>0</v>
      </c>
      <c r="CT278" s="178">
        <f>DCOUNT($H$20:$AI$4020,"入力ﾁｪｯｸ",CR277:CS278)</f>
        <v>0</v>
      </c>
      <c r="CV278" s="159"/>
      <c r="CW278" s="159"/>
      <c r="CX278" s="169"/>
      <c r="CY278" s="158"/>
      <c r="CZ278" s="159"/>
      <c r="DA278" s="159"/>
      <c r="DB278" s="159"/>
      <c r="DC278" s="159"/>
      <c r="DD278" s="150"/>
      <c r="DE278" s="213"/>
      <c r="DF278" s="213"/>
      <c r="DG278" s="598" t="s">
        <v>3078</v>
      </c>
      <c r="DH278" s="597">
        <v>2</v>
      </c>
      <c r="DI278" s="599">
        <v>9</v>
      </c>
      <c r="DJ278" s="619">
        <f>DCOUNT($H$20:$AI$4020,$H$20,DG277:DI278)</f>
        <v>0</v>
      </c>
      <c r="DM278" s="213"/>
      <c r="DN278" s="213"/>
      <c r="DO278" s="181" t="s">
        <v>1073</v>
      </c>
      <c r="DP278" s="182" t="s">
        <v>946</v>
      </c>
      <c r="DQ278" s="178" t="s">
        <v>1601</v>
      </c>
      <c r="DR278" s="183"/>
      <c r="DS278" s="158"/>
      <c r="DT278" s="159"/>
      <c r="DW278" s="225"/>
      <c r="DX278" s="331"/>
      <c r="DY278" s="227" t="s">
        <v>690</v>
      </c>
      <c r="DZ278" s="228">
        <v>0</v>
      </c>
      <c r="EA278" s="229">
        <v>9</v>
      </c>
      <c r="EB278" s="230">
        <f>DCOUNT($H$20:$AI$4020,$H$20,DY277:EA278)</f>
        <v>0</v>
      </c>
      <c r="EC278" s="230"/>
      <c r="ED278" s="344"/>
      <c r="EE278" s="232"/>
      <c r="EF278" s="227" t="s">
        <v>571</v>
      </c>
      <c r="EG278" s="228">
        <v>0</v>
      </c>
      <c r="EH278" s="229">
        <v>5</v>
      </c>
      <c r="EI278" s="230">
        <f>DCOUNT($H$20:$AI$4020,$H$20,EF277:EH278)</f>
        <v>0</v>
      </c>
      <c r="EK278" s="231"/>
      <c r="EL278" s="231"/>
      <c r="EM278" s="227" t="s">
        <v>1207</v>
      </c>
      <c r="EN278" s="228">
        <v>0</v>
      </c>
      <c r="EO278" s="229">
        <v>4</v>
      </c>
      <c r="EP278" s="234">
        <f>DCOUNT($H$20:$AI$4020,$H$20,EM277:EO278)</f>
        <v>0</v>
      </c>
      <c r="EQ278" s="161"/>
      <c r="ER278" s="225"/>
      <c r="ES278" s="151"/>
      <c r="ET278" s="588" t="s">
        <v>2871</v>
      </c>
      <c r="EU278" s="589">
        <v>2</v>
      </c>
      <c r="EV278" s="584">
        <v>4</v>
      </c>
      <c r="EW278" s="590">
        <f>DCOUNT($H$20:$AI$4020,$H$20,ET277:EV278)</f>
        <v>0</v>
      </c>
      <c r="EY278" s="225"/>
      <c r="EZ278" s="225"/>
      <c r="FA278" s="609" t="s">
        <v>2987</v>
      </c>
      <c r="FB278" s="591">
        <v>0</v>
      </c>
      <c r="FC278" s="584">
        <v>5</v>
      </c>
      <c r="FD278" s="590">
        <f>DCOUNT($H$20:$AI$4020,$H$20,FA277:FC278)</f>
        <v>0</v>
      </c>
      <c r="FI278" s="138"/>
      <c r="FL278" s="138"/>
      <c r="FM278" s="161"/>
      <c r="FN278" s="138"/>
      <c r="FO278" s="161"/>
      <c r="FP278" s="161"/>
      <c r="FQ278" s="161"/>
      <c r="FR278" s="140"/>
      <c r="FS278" s="140"/>
      <c r="FT278" s="354"/>
      <c r="FU278" s="855" t="s">
        <v>1945</v>
      </c>
      <c r="FV278" s="856"/>
      <c r="FW278" s="857"/>
      <c r="FX278" s="85">
        <v>0</v>
      </c>
      <c r="FY278" s="85">
        <v>1.7</v>
      </c>
      <c r="FZ278" s="493">
        <v>0.14000000000000001</v>
      </c>
      <c r="GA278" s="494">
        <v>1.2999999999999999E-2</v>
      </c>
      <c r="GB278" s="87">
        <v>5</v>
      </c>
      <c r="GC278" s="85" t="s">
        <v>391</v>
      </c>
      <c r="GD278" s="85" t="s">
        <v>1721</v>
      </c>
      <c r="GE278" s="85" t="s">
        <v>940</v>
      </c>
      <c r="GF278" s="94"/>
      <c r="GM278" s="617"/>
      <c r="GN278" s="111"/>
      <c r="GO278" s="566"/>
    </row>
    <row r="279" spans="8:197" ht="15" customHeight="1" x14ac:dyDescent="0.15">
      <c r="H279" s="740"/>
      <c r="I279" s="740"/>
      <c r="J279" s="740"/>
      <c r="K279" s="740"/>
      <c r="L279" s="740"/>
      <c r="M279" s="740"/>
      <c r="N279" s="748"/>
      <c r="O279" s="749"/>
      <c r="P279" s="749"/>
      <c r="Q279" s="740"/>
      <c r="R279" s="740"/>
      <c r="S279" s="740"/>
      <c r="T279" s="740"/>
      <c r="U279" s="740"/>
      <c r="V279" s="740"/>
      <c r="W279" s="740"/>
      <c r="X279" s="740"/>
      <c r="Y279" s="740"/>
      <c r="Z279" s="740"/>
      <c r="AA279" s="740"/>
      <c r="AB279" s="740"/>
      <c r="AC279" s="740"/>
      <c r="AD279" s="740"/>
      <c r="AE279" s="740"/>
      <c r="AF279" s="740"/>
      <c r="AG279" s="750"/>
      <c r="AH279" s="742" t="str">
        <f t="shared" ref="AH279:AH342" si="32">UPPER(N279)</f>
        <v/>
      </c>
      <c r="AI279" s="37" t="str">
        <f t="shared" ref="AI279:AI342" si="33">DBCS(AH279)</f>
        <v/>
      </c>
      <c r="AZ279" s="159"/>
      <c r="BA279" s="159"/>
      <c r="BB279" s="159"/>
      <c r="BH279" s="137">
        <v>259</v>
      </c>
      <c r="BI279" s="206"/>
      <c r="BJ279" s="207"/>
      <c r="BK279" s="207"/>
      <c r="BL279" s="207"/>
      <c r="BM279" s="207"/>
      <c r="BN279" s="206"/>
      <c r="BO279" s="208"/>
      <c r="BP279" s="206"/>
      <c r="BQ279" s="458"/>
      <c r="BR279" s="209"/>
      <c r="BS279" s="210"/>
      <c r="BT279" s="208"/>
      <c r="BU279" s="208"/>
      <c r="BV279" s="458"/>
      <c r="BW279" s="209"/>
      <c r="CP279" s="214"/>
      <c r="CQ279" s="244"/>
      <c r="CR279" s="181" t="s">
        <v>1073</v>
      </c>
      <c r="CS279" s="253" t="s">
        <v>946</v>
      </c>
      <c r="CT279" s="183"/>
      <c r="CV279" s="159"/>
      <c r="CW279" s="159"/>
      <c r="CX279" s="169"/>
      <c r="CY279" s="158"/>
      <c r="CZ279" s="159"/>
      <c r="DA279" s="159"/>
      <c r="DB279" s="159"/>
      <c r="DC279" s="159"/>
      <c r="DD279" s="150"/>
      <c r="DE279" s="213"/>
      <c r="DF279" s="213"/>
      <c r="DG279" s="595" t="s">
        <v>76</v>
      </c>
      <c r="DH279" s="596" t="s">
        <v>946</v>
      </c>
      <c r="DI279" s="599" t="s">
        <v>1601</v>
      </c>
      <c r="DJ279" s="597"/>
      <c r="DM279" s="213"/>
      <c r="DN279" s="213"/>
      <c r="DO279" s="224" t="s">
        <v>1419</v>
      </c>
      <c r="DP279" s="221">
        <v>0</v>
      </c>
      <c r="DQ279" s="216">
        <v>6</v>
      </c>
      <c r="DR279" s="222">
        <f>DCOUNT($H$20:$AI$4020,$H$20,DO278:DQ279)</f>
        <v>0</v>
      </c>
      <c r="DS279" s="159"/>
      <c r="DT279" s="158"/>
      <c r="DW279" s="225"/>
      <c r="DX279" s="331"/>
      <c r="DY279" s="186" t="s">
        <v>76</v>
      </c>
      <c r="DZ279" s="187" t="s">
        <v>946</v>
      </c>
      <c r="EA279" s="188" t="s">
        <v>1601</v>
      </c>
      <c r="EB279" s="189"/>
      <c r="EC279" s="341"/>
      <c r="ED279" s="344"/>
      <c r="EE279" s="232"/>
      <c r="EF279" s="186" t="s">
        <v>172</v>
      </c>
      <c r="EG279" s="187" t="s">
        <v>946</v>
      </c>
      <c r="EH279" s="188" t="s">
        <v>1601</v>
      </c>
      <c r="EI279" s="189"/>
      <c r="EK279" s="231"/>
      <c r="EL279" s="231"/>
      <c r="EM279" s="186" t="s">
        <v>1629</v>
      </c>
      <c r="EN279" s="187" t="s">
        <v>946</v>
      </c>
      <c r="EO279" s="188" t="s">
        <v>1601</v>
      </c>
      <c r="EP279" s="189"/>
      <c r="EQ279" s="193"/>
      <c r="ER279" s="225"/>
      <c r="ES279" s="151"/>
      <c r="ET279" s="586" t="s">
        <v>76</v>
      </c>
      <c r="EU279" s="587" t="s">
        <v>946</v>
      </c>
      <c r="EV279" s="581" t="s">
        <v>1601</v>
      </c>
      <c r="EW279" s="582"/>
      <c r="EY279" s="225"/>
      <c r="EZ279" s="225"/>
      <c r="FA279" s="586" t="s">
        <v>76</v>
      </c>
      <c r="FB279" s="608" t="s">
        <v>946</v>
      </c>
      <c r="FC279" s="581" t="s">
        <v>1601</v>
      </c>
      <c r="FD279" s="582"/>
      <c r="FI279" s="138"/>
      <c r="FL279" s="138"/>
      <c r="FM279" s="193"/>
      <c r="FN279" s="138"/>
      <c r="FO279" s="193"/>
      <c r="FP279" s="193"/>
      <c r="FQ279" s="193"/>
      <c r="FR279" s="140"/>
      <c r="FS279" s="140"/>
      <c r="FT279" s="354"/>
      <c r="FU279" s="855" t="s">
        <v>1946</v>
      </c>
      <c r="FV279" s="856"/>
      <c r="FW279" s="857"/>
      <c r="FX279" s="85">
        <v>1.7</v>
      </c>
      <c r="FY279" s="85">
        <v>3.5</v>
      </c>
      <c r="FZ279" s="493">
        <v>0.25</v>
      </c>
      <c r="GA279" s="494">
        <v>1.4999999999999999E-2</v>
      </c>
      <c r="GB279" s="87">
        <v>5</v>
      </c>
      <c r="GC279" s="85" t="s">
        <v>391</v>
      </c>
      <c r="GD279" s="85" t="s">
        <v>1721</v>
      </c>
      <c r="GE279" s="85" t="s">
        <v>940</v>
      </c>
      <c r="GF279" s="94"/>
      <c r="GM279" s="617"/>
      <c r="GN279" s="111"/>
      <c r="GO279" s="566"/>
    </row>
    <row r="280" spans="8:197" ht="15" customHeight="1" x14ac:dyDescent="0.15">
      <c r="H280" s="740"/>
      <c r="I280" s="740"/>
      <c r="J280" s="740"/>
      <c r="K280" s="740"/>
      <c r="L280" s="740"/>
      <c r="M280" s="740"/>
      <c r="N280" s="748"/>
      <c r="O280" s="749"/>
      <c r="P280" s="749"/>
      <c r="Q280" s="740"/>
      <c r="R280" s="740"/>
      <c r="S280" s="740"/>
      <c r="T280" s="740"/>
      <c r="U280" s="740"/>
      <c r="V280" s="740"/>
      <c r="W280" s="740"/>
      <c r="X280" s="740"/>
      <c r="Y280" s="740"/>
      <c r="Z280" s="740"/>
      <c r="AA280" s="740"/>
      <c r="AB280" s="740"/>
      <c r="AC280" s="740"/>
      <c r="AD280" s="740"/>
      <c r="AE280" s="740"/>
      <c r="AF280" s="740"/>
      <c r="AG280" s="750"/>
      <c r="AH280" s="742" t="str">
        <f t="shared" si="32"/>
        <v/>
      </c>
      <c r="AI280" s="37" t="str">
        <f t="shared" si="33"/>
        <v/>
      </c>
      <c r="AZ280" s="159"/>
      <c r="BA280" s="159"/>
      <c r="BB280" s="159"/>
      <c r="BH280" s="137">
        <v>260</v>
      </c>
      <c r="BI280" s="206"/>
      <c r="BJ280" s="207"/>
      <c r="BK280" s="207"/>
      <c r="BL280" s="207"/>
      <c r="BM280" s="207"/>
      <c r="BN280" s="206"/>
      <c r="BO280" s="208"/>
      <c r="BP280" s="206"/>
      <c r="BQ280" s="458"/>
      <c r="BR280" s="209"/>
      <c r="BS280" s="210"/>
      <c r="BT280" s="208"/>
      <c r="BU280" s="208"/>
      <c r="BV280" s="458"/>
      <c r="BW280" s="209"/>
      <c r="CP280" s="214"/>
      <c r="CQ280" s="244"/>
      <c r="CR280" s="224" t="s">
        <v>685</v>
      </c>
      <c r="CS280" s="258">
        <v>0</v>
      </c>
      <c r="CT280" s="178">
        <f>DCOUNT($H$20:$AI$4020,"入力ﾁｪｯｸ",CR279:CS280)</f>
        <v>0</v>
      </c>
      <c r="CV280" s="159"/>
      <c r="CW280" s="159"/>
      <c r="CX280" s="159"/>
      <c r="CY280" s="159"/>
      <c r="CZ280" s="159"/>
      <c r="DA280" s="159"/>
      <c r="DB280" s="159"/>
      <c r="DC280" s="159"/>
      <c r="DD280" s="150"/>
      <c r="DE280" s="213"/>
      <c r="DF280" s="213"/>
      <c r="DG280" s="598" t="s">
        <v>3079</v>
      </c>
      <c r="DH280" s="597">
        <v>2</v>
      </c>
      <c r="DI280" s="599">
        <v>9</v>
      </c>
      <c r="DJ280" s="619">
        <f>DCOUNT($H$20:$AI$4020,$H$20,DG279:DI280)</f>
        <v>0</v>
      </c>
      <c r="DM280" s="213"/>
      <c r="DN280" s="213"/>
      <c r="DO280" s="181" t="s">
        <v>1073</v>
      </c>
      <c r="DP280" s="182" t="s">
        <v>946</v>
      </c>
      <c r="DQ280" s="178" t="s">
        <v>1601</v>
      </c>
      <c r="DR280" s="183"/>
      <c r="DS280" s="158"/>
      <c r="DT280" s="159"/>
      <c r="DW280" s="225"/>
      <c r="DX280" s="331"/>
      <c r="DY280" s="227" t="s">
        <v>691</v>
      </c>
      <c r="DZ280" s="228">
        <v>0</v>
      </c>
      <c r="EA280" s="229">
        <v>9</v>
      </c>
      <c r="EB280" s="230">
        <f>DCOUNT($H$20:$AI$4020,$H$20,DY279:EA280)</f>
        <v>0</v>
      </c>
      <c r="EC280" s="230"/>
      <c r="ED280" s="344"/>
      <c r="EE280" s="232"/>
      <c r="EF280" s="263" t="s">
        <v>572</v>
      </c>
      <c r="EG280" s="228">
        <v>0</v>
      </c>
      <c r="EH280" s="229">
        <v>5</v>
      </c>
      <c r="EI280" s="230">
        <f>DCOUNT($H$20:$AI$4020,$H$20,EF279:EH280)</f>
        <v>0</v>
      </c>
      <c r="EK280" s="231"/>
      <c r="EL280" s="231"/>
      <c r="EM280" s="227" t="s">
        <v>1209</v>
      </c>
      <c r="EN280" s="228">
        <v>0</v>
      </c>
      <c r="EO280" s="229">
        <v>4</v>
      </c>
      <c r="EP280" s="234">
        <f>DCOUNT($H$20:$AI$4020,$H$20,EM279:EO280)</f>
        <v>0</v>
      </c>
      <c r="EQ280" s="161"/>
      <c r="ER280" s="225"/>
      <c r="ES280" s="151"/>
      <c r="ET280" s="588" t="s">
        <v>2943</v>
      </c>
      <c r="EU280" s="589">
        <v>2</v>
      </c>
      <c r="EV280" s="584">
        <v>4</v>
      </c>
      <c r="EW280" s="590">
        <f>DCOUNT($H$20:$AI$4020,$H$20,ET279:EV280)</f>
        <v>0</v>
      </c>
      <c r="EY280" s="225"/>
      <c r="EZ280" s="273"/>
      <c r="FA280" s="609" t="s">
        <v>2988</v>
      </c>
      <c r="FB280" s="591">
        <v>0</v>
      </c>
      <c r="FC280" s="584">
        <v>5</v>
      </c>
      <c r="FD280" s="590">
        <f>DCOUNT($H$20:$AI$4020,$H$20,FA279:FC280)</f>
        <v>0</v>
      </c>
      <c r="FI280" s="138"/>
      <c r="FL280" s="138"/>
      <c r="FM280" s="161"/>
      <c r="FN280" s="138"/>
      <c r="FO280" s="161"/>
      <c r="FP280" s="161"/>
      <c r="FQ280" s="161"/>
      <c r="FR280" s="140"/>
      <c r="FS280" s="140"/>
      <c r="FT280" s="354"/>
      <c r="FU280" s="855" t="s">
        <v>1947</v>
      </c>
      <c r="FV280" s="856"/>
      <c r="FW280" s="857"/>
      <c r="FX280" s="85">
        <v>3.5</v>
      </c>
      <c r="FY280" s="85">
        <v>30</v>
      </c>
      <c r="FZ280" s="493">
        <v>0.15</v>
      </c>
      <c r="GA280" s="494">
        <v>3.0000000000000001E-3</v>
      </c>
      <c r="GB280" s="87">
        <v>5</v>
      </c>
      <c r="GC280" s="85" t="s">
        <v>391</v>
      </c>
      <c r="GD280" s="85" t="s">
        <v>1721</v>
      </c>
      <c r="GE280" s="85" t="s">
        <v>940</v>
      </c>
      <c r="GF280" s="94"/>
      <c r="GM280" s="617"/>
      <c r="GN280" s="111"/>
      <c r="GO280" s="566"/>
    </row>
    <row r="281" spans="8:197" ht="15" customHeight="1" x14ac:dyDescent="0.15">
      <c r="H281" s="740"/>
      <c r="I281" s="740"/>
      <c r="J281" s="740"/>
      <c r="K281" s="740"/>
      <c r="L281" s="740"/>
      <c r="M281" s="740"/>
      <c r="N281" s="748"/>
      <c r="O281" s="749"/>
      <c r="P281" s="749"/>
      <c r="Q281" s="740"/>
      <c r="R281" s="740"/>
      <c r="S281" s="740"/>
      <c r="T281" s="740"/>
      <c r="U281" s="740"/>
      <c r="V281" s="740"/>
      <c r="W281" s="740"/>
      <c r="X281" s="740"/>
      <c r="Y281" s="740"/>
      <c r="Z281" s="740"/>
      <c r="AA281" s="740"/>
      <c r="AB281" s="740"/>
      <c r="AC281" s="740"/>
      <c r="AD281" s="740"/>
      <c r="AE281" s="740"/>
      <c r="AF281" s="740"/>
      <c r="AG281" s="750"/>
      <c r="AH281" s="742" t="str">
        <f t="shared" si="32"/>
        <v/>
      </c>
      <c r="AI281" s="37" t="str">
        <f t="shared" si="33"/>
        <v/>
      </c>
      <c r="AZ281" s="159"/>
      <c r="BA281" s="159"/>
      <c r="BB281" s="159"/>
      <c r="BH281" s="137">
        <v>261</v>
      </c>
      <c r="BI281" s="206"/>
      <c r="BJ281" s="207"/>
      <c r="BK281" s="207"/>
      <c r="BL281" s="207"/>
      <c r="BM281" s="207"/>
      <c r="BN281" s="206"/>
      <c r="BO281" s="208"/>
      <c r="BP281" s="206"/>
      <c r="BQ281" s="458"/>
      <c r="BR281" s="209"/>
      <c r="BS281" s="210"/>
      <c r="BT281" s="208"/>
      <c r="BU281" s="208"/>
      <c r="BV281" s="458"/>
      <c r="BW281" s="209"/>
      <c r="CP281" s="244"/>
      <c r="CQ281" s="213"/>
      <c r="CR281" s="181" t="s">
        <v>1073</v>
      </c>
      <c r="CS281" s="253" t="s">
        <v>946</v>
      </c>
      <c r="CT281" s="183"/>
      <c r="CV281" s="159"/>
      <c r="CW281" s="159"/>
      <c r="CX281" s="159"/>
      <c r="CY281" s="159"/>
      <c r="CZ281" s="159"/>
      <c r="DA281" s="159"/>
      <c r="DB281" s="159"/>
      <c r="DC281" s="159"/>
      <c r="DD281" s="150"/>
      <c r="DE281" s="213"/>
      <c r="DF281" s="213"/>
      <c r="DG281" s="595" t="s">
        <v>76</v>
      </c>
      <c r="DH281" s="596" t="s">
        <v>946</v>
      </c>
      <c r="DI281" s="599" t="s">
        <v>1601</v>
      </c>
      <c r="DJ281" s="597"/>
      <c r="DM281" s="213"/>
      <c r="DN281" s="213"/>
      <c r="DO281" s="224" t="s">
        <v>1421</v>
      </c>
      <c r="DP281" s="221">
        <v>0</v>
      </c>
      <c r="DQ281" s="216">
        <v>6</v>
      </c>
      <c r="DR281" s="222">
        <f>DCOUNT($H$20:$AI$4020,$H$20,DO280:DQ281)</f>
        <v>0</v>
      </c>
      <c r="DS281" s="159"/>
      <c r="DT281" s="158"/>
      <c r="DW281" s="225"/>
      <c r="DX281" s="331"/>
      <c r="DY281" s="186" t="s">
        <v>76</v>
      </c>
      <c r="DZ281" s="187" t="s">
        <v>946</v>
      </c>
      <c r="EA281" s="188" t="s">
        <v>1601</v>
      </c>
      <c r="EB281" s="189"/>
      <c r="EC281" s="341"/>
      <c r="ED281" s="344"/>
      <c r="EE281" s="232"/>
      <c r="EF281" s="186" t="s">
        <v>172</v>
      </c>
      <c r="EG281" s="187" t="s">
        <v>946</v>
      </c>
      <c r="EH281" s="188" t="s">
        <v>1601</v>
      </c>
      <c r="EI281" s="189"/>
      <c r="EK281" s="231"/>
      <c r="EL281" s="231"/>
      <c r="EM281" s="186" t="s">
        <v>1629</v>
      </c>
      <c r="EN281" s="187" t="s">
        <v>946</v>
      </c>
      <c r="EO281" s="188" t="s">
        <v>1601</v>
      </c>
      <c r="EP281" s="189"/>
      <c r="EQ281" s="193"/>
      <c r="ER281" s="225"/>
      <c r="ES281" s="151"/>
      <c r="ET281" s="586" t="s">
        <v>76</v>
      </c>
      <c r="EU281" s="587" t="s">
        <v>946</v>
      </c>
      <c r="EV281" s="581" t="s">
        <v>1601</v>
      </c>
      <c r="EW281" s="582"/>
      <c r="EY281" s="225"/>
      <c r="EZ281" s="606" t="s">
        <v>4156</v>
      </c>
      <c r="FA281" s="586" t="s">
        <v>76</v>
      </c>
      <c r="FB281" s="608" t="s">
        <v>946</v>
      </c>
      <c r="FC281" s="581" t="s">
        <v>1601</v>
      </c>
      <c r="FD281" s="582"/>
      <c r="FI281" s="138"/>
      <c r="FL281" s="138"/>
      <c r="FM281" s="193"/>
      <c r="FN281" s="138"/>
      <c r="FO281" s="193"/>
      <c r="FP281" s="193"/>
      <c r="FQ281" s="193"/>
      <c r="FR281" s="140"/>
      <c r="FS281" s="140"/>
      <c r="FT281" s="439"/>
      <c r="FU281" s="843" t="s">
        <v>1948</v>
      </c>
      <c r="FV281" s="844"/>
      <c r="FW281" s="845"/>
      <c r="FX281" s="431">
        <v>0</v>
      </c>
      <c r="FY281" s="431">
        <v>1.7</v>
      </c>
      <c r="FZ281" s="498">
        <v>7.0000000000000007E-2</v>
      </c>
      <c r="GA281" s="499">
        <v>6.4999999999999997E-3</v>
      </c>
      <c r="GB281" s="438">
        <v>9</v>
      </c>
      <c r="GC281" s="431" t="s">
        <v>391</v>
      </c>
      <c r="GD281" s="431" t="s">
        <v>1721</v>
      </c>
      <c r="GE281" s="431" t="s">
        <v>940</v>
      </c>
      <c r="GF281" s="94"/>
      <c r="GM281" s="617"/>
      <c r="GN281" s="111"/>
      <c r="GO281" s="566"/>
    </row>
    <row r="282" spans="8:197" ht="15" customHeight="1" x14ac:dyDescent="0.15">
      <c r="H282" s="740"/>
      <c r="I282" s="740"/>
      <c r="J282" s="740"/>
      <c r="K282" s="740"/>
      <c r="L282" s="740"/>
      <c r="M282" s="740"/>
      <c r="N282" s="748"/>
      <c r="O282" s="749"/>
      <c r="P282" s="749"/>
      <c r="Q282" s="740"/>
      <c r="R282" s="740"/>
      <c r="S282" s="740"/>
      <c r="T282" s="740"/>
      <c r="U282" s="740"/>
      <c r="V282" s="740"/>
      <c r="W282" s="740"/>
      <c r="X282" s="740"/>
      <c r="Y282" s="740"/>
      <c r="Z282" s="740"/>
      <c r="AA282" s="740"/>
      <c r="AB282" s="740"/>
      <c r="AC282" s="740"/>
      <c r="AD282" s="740"/>
      <c r="AE282" s="740"/>
      <c r="AF282" s="740"/>
      <c r="AG282" s="750"/>
      <c r="AH282" s="742" t="str">
        <f t="shared" si="32"/>
        <v/>
      </c>
      <c r="AI282" s="37" t="str">
        <f t="shared" si="33"/>
        <v/>
      </c>
      <c r="AZ282" s="159"/>
      <c r="BA282" s="159"/>
      <c r="BB282" s="159"/>
      <c r="BH282" s="137">
        <v>262</v>
      </c>
      <c r="BI282" s="206"/>
      <c r="BJ282" s="207"/>
      <c r="BK282" s="207"/>
      <c r="BL282" s="207"/>
      <c r="BM282" s="207"/>
      <c r="BN282" s="206"/>
      <c r="BO282" s="208"/>
      <c r="BP282" s="206"/>
      <c r="BQ282" s="458"/>
      <c r="BR282" s="209"/>
      <c r="BS282" s="210"/>
      <c r="BT282" s="208"/>
      <c r="BU282" s="208"/>
      <c r="BV282" s="458"/>
      <c r="BW282" s="209"/>
      <c r="CP282" s="244"/>
      <c r="CQ282" s="213"/>
      <c r="CR282" s="224" t="s">
        <v>686</v>
      </c>
      <c r="CS282" s="258">
        <v>0</v>
      </c>
      <c r="CT282" s="178">
        <f>DCOUNT($H$20:$AI$4020,"入力ﾁｪｯｸ",CR281:CS282)</f>
        <v>0</v>
      </c>
      <c r="CV282" s="159"/>
      <c r="CW282" s="159"/>
      <c r="CX282" s="169"/>
      <c r="CY282" s="159"/>
      <c r="CZ282" s="159"/>
      <c r="DA282" s="159"/>
      <c r="DB282" s="159"/>
      <c r="DC282" s="158"/>
      <c r="DD282" s="158"/>
      <c r="DE282" s="213"/>
      <c r="DF282" s="213"/>
      <c r="DG282" s="598" t="s">
        <v>3080</v>
      </c>
      <c r="DH282" s="597">
        <v>2</v>
      </c>
      <c r="DI282" s="599">
        <v>9</v>
      </c>
      <c r="DJ282" s="619">
        <f>DCOUNT($H$20:$AI$4020,$H$20,DG281:DI282)</f>
        <v>0</v>
      </c>
      <c r="DM282" s="213"/>
      <c r="DN282" s="213"/>
      <c r="DO282" s="181" t="s">
        <v>1073</v>
      </c>
      <c r="DP282" s="182" t="s">
        <v>946</v>
      </c>
      <c r="DQ282" s="178" t="s">
        <v>1601</v>
      </c>
      <c r="DR282" s="183"/>
      <c r="DS282" s="158"/>
      <c r="DT282" s="159"/>
      <c r="DW282" s="225"/>
      <c r="DX282" s="331"/>
      <c r="DY282" s="227" t="s">
        <v>692</v>
      </c>
      <c r="DZ282" s="228">
        <v>0</v>
      </c>
      <c r="EA282" s="229">
        <v>9</v>
      </c>
      <c r="EB282" s="230">
        <f>DCOUNT($H$20:$AI$4020,$H$20,DY281:EA282)</f>
        <v>0</v>
      </c>
      <c r="EC282" s="230"/>
      <c r="ED282" s="344"/>
      <c r="EE282" s="232"/>
      <c r="EF282" s="227" t="s">
        <v>573</v>
      </c>
      <c r="EG282" s="228">
        <v>0</v>
      </c>
      <c r="EH282" s="229">
        <v>5</v>
      </c>
      <c r="EI282" s="230">
        <f>DCOUNT($H$20:$AI$4020,$H$20,EF281:EH282)</f>
        <v>0</v>
      </c>
      <c r="EK282" s="231"/>
      <c r="EL282" s="231"/>
      <c r="EM282" s="227" t="s">
        <v>1210</v>
      </c>
      <c r="EN282" s="228">
        <v>0</v>
      </c>
      <c r="EO282" s="229">
        <v>4</v>
      </c>
      <c r="EP282" s="234">
        <f>DCOUNT($H$20:$AI$4020,$H$20,EM281:EO282)</f>
        <v>0</v>
      </c>
      <c r="EQ282" s="161"/>
      <c r="ER282" s="225"/>
      <c r="ES282" s="151"/>
      <c r="ET282" s="588" t="s">
        <v>2944</v>
      </c>
      <c r="EU282" s="589">
        <v>2</v>
      </c>
      <c r="EV282" s="584">
        <v>4</v>
      </c>
      <c r="EW282" s="590">
        <f>DCOUNT($H$20:$AI$4020,$H$20,ET281:EV282)</f>
        <v>0</v>
      </c>
      <c r="EY282" s="225"/>
      <c r="EZ282" s="226">
        <f>SUM(FD281:FD314)</f>
        <v>0</v>
      </c>
      <c r="FA282" s="609" t="s">
        <v>2972</v>
      </c>
      <c r="FB282" s="591">
        <v>0</v>
      </c>
      <c r="FC282" s="584">
        <v>6</v>
      </c>
      <c r="FD282" s="592">
        <f>DCOUNT($H$20:$AI$4020,$H$20,FA281:FC282)</f>
        <v>0</v>
      </c>
      <c r="FI282" s="138"/>
      <c r="FL282" s="138"/>
      <c r="FM282" s="161"/>
      <c r="FN282" s="138"/>
      <c r="FO282" s="161"/>
      <c r="FP282" s="161"/>
      <c r="FQ282" s="161"/>
      <c r="FR282" s="140"/>
      <c r="FS282" s="140"/>
      <c r="FT282" s="439"/>
      <c r="FU282" s="843" t="s">
        <v>1949</v>
      </c>
      <c r="FV282" s="844"/>
      <c r="FW282" s="845"/>
      <c r="FX282" s="431">
        <v>1.7</v>
      </c>
      <c r="FY282" s="431">
        <v>3.5</v>
      </c>
      <c r="FZ282" s="498">
        <v>0.125</v>
      </c>
      <c r="GA282" s="499">
        <v>7.4999999999999997E-3</v>
      </c>
      <c r="GB282" s="438">
        <v>9</v>
      </c>
      <c r="GC282" s="431" t="s">
        <v>391</v>
      </c>
      <c r="GD282" s="431" t="s">
        <v>1721</v>
      </c>
      <c r="GE282" s="431" t="s">
        <v>940</v>
      </c>
      <c r="GF282" s="94"/>
      <c r="GM282" s="617"/>
      <c r="GN282" s="111"/>
      <c r="GO282" s="566"/>
    </row>
    <row r="283" spans="8:197" ht="15" customHeight="1" x14ac:dyDescent="0.15">
      <c r="H283" s="740"/>
      <c r="I283" s="740"/>
      <c r="J283" s="740"/>
      <c r="K283" s="740"/>
      <c r="L283" s="740"/>
      <c r="M283" s="740"/>
      <c r="N283" s="748"/>
      <c r="O283" s="749"/>
      <c r="P283" s="749"/>
      <c r="Q283" s="740"/>
      <c r="R283" s="740"/>
      <c r="S283" s="740"/>
      <c r="T283" s="740"/>
      <c r="U283" s="740"/>
      <c r="V283" s="740"/>
      <c r="W283" s="740"/>
      <c r="X283" s="740"/>
      <c r="Y283" s="740"/>
      <c r="Z283" s="740"/>
      <c r="AA283" s="740"/>
      <c r="AB283" s="740"/>
      <c r="AC283" s="740"/>
      <c r="AD283" s="740"/>
      <c r="AE283" s="740"/>
      <c r="AF283" s="740"/>
      <c r="AG283" s="750"/>
      <c r="AH283" s="742" t="str">
        <f t="shared" si="32"/>
        <v/>
      </c>
      <c r="AI283" s="37" t="str">
        <f t="shared" si="33"/>
        <v/>
      </c>
      <c r="AZ283" s="159"/>
      <c r="BA283" s="159"/>
      <c r="BB283" s="159"/>
      <c r="BH283" s="137">
        <v>263</v>
      </c>
      <c r="BI283" s="206"/>
      <c r="BJ283" s="207"/>
      <c r="BK283" s="207"/>
      <c r="BL283" s="207"/>
      <c r="BM283" s="207"/>
      <c r="BN283" s="206"/>
      <c r="BO283" s="208"/>
      <c r="BP283" s="206"/>
      <c r="BQ283" s="458"/>
      <c r="BR283" s="209"/>
      <c r="BS283" s="210"/>
      <c r="BT283" s="208"/>
      <c r="BU283" s="208"/>
      <c r="BV283" s="458"/>
      <c r="BW283" s="209"/>
      <c r="CP283" s="244"/>
      <c r="CQ283" s="213"/>
      <c r="CR283" s="181" t="s">
        <v>1073</v>
      </c>
      <c r="CS283" s="253" t="s">
        <v>946</v>
      </c>
      <c r="CT283" s="183"/>
      <c r="CV283" s="159"/>
      <c r="CW283" s="159"/>
      <c r="CX283" s="169"/>
      <c r="CY283" s="159"/>
      <c r="CZ283" s="159"/>
      <c r="DA283" s="159"/>
      <c r="DB283" s="159"/>
      <c r="DC283" s="159"/>
      <c r="DD283" s="159"/>
      <c r="DE283" s="309" t="s">
        <v>1360</v>
      </c>
      <c r="DF283" s="180" t="s">
        <v>3949</v>
      </c>
      <c r="DG283" s="181" t="s">
        <v>1065</v>
      </c>
      <c r="DH283" s="182" t="s">
        <v>946</v>
      </c>
      <c r="DI283" s="178" t="s">
        <v>1601</v>
      </c>
      <c r="DJ283" s="183"/>
      <c r="DM283" s="213"/>
      <c r="DN283" s="213"/>
      <c r="DO283" s="224" t="s">
        <v>1423</v>
      </c>
      <c r="DP283" s="221">
        <v>0</v>
      </c>
      <c r="DQ283" s="216">
        <v>6</v>
      </c>
      <c r="DR283" s="222">
        <f>DCOUNT($H$20:$AI$4020,$H$20,DO282:DQ283)</f>
        <v>0</v>
      </c>
      <c r="DS283" s="159"/>
      <c r="DT283" s="158"/>
      <c r="DW283" s="225"/>
      <c r="DX283" s="331"/>
      <c r="DY283" s="186" t="s">
        <v>76</v>
      </c>
      <c r="DZ283" s="187" t="s">
        <v>946</v>
      </c>
      <c r="EA283" s="188" t="s">
        <v>1601</v>
      </c>
      <c r="EB283" s="189"/>
      <c r="EC283" s="341"/>
      <c r="ED283" s="344"/>
      <c r="EE283" s="232"/>
      <c r="EF283" s="186" t="s">
        <v>172</v>
      </c>
      <c r="EG283" s="187" t="s">
        <v>946</v>
      </c>
      <c r="EH283" s="188" t="s">
        <v>1601</v>
      </c>
      <c r="EI283" s="189"/>
      <c r="EK283" s="231"/>
      <c r="EL283" s="231"/>
      <c r="EM283" s="186" t="s">
        <v>1629</v>
      </c>
      <c r="EN283" s="187" t="s">
        <v>946</v>
      </c>
      <c r="EO283" s="188" t="s">
        <v>1601</v>
      </c>
      <c r="EP283" s="189"/>
      <c r="EQ283" s="193"/>
      <c r="ER283" s="225"/>
      <c r="ES283" s="151"/>
      <c r="ET283" s="586" t="s">
        <v>76</v>
      </c>
      <c r="EU283" s="587" t="s">
        <v>946</v>
      </c>
      <c r="EV283" s="581" t="s">
        <v>1601</v>
      </c>
      <c r="EW283" s="582"/>
      <c r="EY283" s="225"/>
      <c r="EZ283" s="225"/>
      <c r="FA283" s="586" t="s">
        <v>76</v>
      </c>
      <c r="FB283" s="608" t="s">
        <v>946</v>
      </c>
      <c r="FC283" s="581" t="s">
        <v>1601</v>
      </c>
      <c r="FD283" s="582"/>
      <c r="FI283" s="138"/>
      <c r="FL283" s="138"/>
      <c r="FM283" s="193"/>
      <c r="FN283" s="138"/>
      <c r="FO283" s="193"/>
      <c r="FP283" s="193"/>
      <c r="FQ283" s="193"/>
      <c r="FR283" s="140"/>
      <c r="FS283" s="140"/>
      <c r="FT283" s="439"/>
      <c r="FU283" s="843" t="s">
        <v>1950</v>
      </c>
      <c r="FV283" s="844"/>
      <c r="FW283" s="845"/>
      <c r="FX283" s="431">
        <v>3.5</v>
      </c>
      <c r="FY283" s="431">
        <v>30</v>
      </c>
      <c r="FZ283" s="498">
        <v>7.4999999999999997E-2</v>
      </c>
      <c r="GA283" s="499">
        <v>1.5E-3</v>
      </c>
      <c r="GB283" s="438">
        <v>9</v>
      </c>
      <c r="GC283" s="431" t="s">
        <v>391</v>
      </c>
      <c r="GD283" s="431" t="s">
        <v>1721</v>
      </c>
      <c r="GE283" s="431" t="s">
        <v>940</v>
      </c>
      <c r="GF283" s="94"/>
      <c r="GM283" s="617"/>
      <c r="GN283" s="111"/>
      <c r="GO283" s="566"/>
    </row>
    <row r="284" spans="8:197" ht="15" customHeight="1" x14ac:dyDescent="0.15">
      <c r="H284" s="740"/>
      <c r="I284" s="740"/>
      <c r="J284" s="740"/>
      <c r="K284" s="740"/>
      <c r="L284" s="740"/>
      <c r="M284" s="740"/>
      <c r="N284" s="748"/>
      <c r="O284" s="749"/>
      <c r="P284" s="749"/>
      <c r="Q284" s="740"/>
      <c r="R284" s="740"/>
      <c r="S284" s="740"/>
      <c r="T284" s="740"/>
      <c r="U284" s="740"/>
      <c r="V284" s="740"/>
      <c r="W284" s="740"/>
      <c r="X284" s="740"/>
      <c r="Y284" s="740"/>
      <c r="Z284" s="740"/>
      <c r="AA284" s="740"/>
      <c r="AB284" s="740"/>
      <c r="AC284" s="740"/>
      <c r="AD284" s="740"/>
      <c r="AE284" s="740"/>
      <c r="AF284" s="740"/>
      <c r="AG284" s="750"/>
      <c r="AH284" s="742" t="str">
        <f t="shared" si="32"/>
        <v/>
      </c>
      <c r="AI284" s="37" t="str">
        <f t="shared" si="33"/>
        <v/>
      </c>
      <c r="AZ284" s="159"/>
      <c r="BA284" s="159"/>
      <c r="BB284" s="159"/>
      <c r="BH284" s="137">
        <v>264</v>
      </c>
      <c r="BI284" s="206"/>
      <c r="BJ284" s="207"/>
      <c r="BK284" s="207"/>
      <c r="BL284" s="207"/>
      <c r="BM284" s="207"/>
      <c r="BN284" s="206"/>
      <c r="BO284" s="208"/>
      <c r="BP284" s="206"/>
      <c r="BQ284" s="458"/>
      <c r="BR284" s="209"/>
      <c r="BS284" s="210"/>
      <c r="BT284" s="208"/>
      <c r="BU284" s="208"/>
      <c r="BV284" s="458"/>
      <c r="BW284" s="209"/>
      <c r="CP284" s="244"/>
      <c r="CQ284" s="213"/>
      <c r="CR284" s="224" t="s">
        <v>687</v>
      </c>
      <c r="CS284" s="258">
        <v>0</v>
      </c>
      <c r="CT284" s="178">
        <f>DCOUNT($H$20:$AI$4020,"入力ﾁｪｯｸ",CR283:CS284)</f>
        <v>0</v>
      </c>
      <c r="CV284" s="159"/>
      <c r="CW284" s="159"/>
      <c r="CX284" s="169"/>
      <c r="CY284" s="159"/>
      <c r="CZ284" s="159"/>
      <c r="DA284" s="159"/>
      <c r="DB284" s="159"/>
      <c r="DC284" s="159"/>
      <c r="DD284" s="150"/>
      <c r="DE284" s="218" t="s">
        <v>1640</v>
      </c>
      <c r="DF284" s="223">
        <f>SUM(DJ283:DJ326)</f>
        <v>0</v>
      </c>
      <c r="DG284" s="220" t="s">
        <v>193</v>
      </c>
      <c r="DH284" s="221">
        <v>0</v>
      </c>
      <c r="DI284" s="216">
        <v>4</v>
      </c>
      <c r="DJ284" s="222">
        <f>DCOUNT($H$20:$AI$4020,$H$20,DG283:DI284)</f>
        <v>0</v>
      </c>
      <c r="DM284" s="213"/>
      <c r="DN284" s="213"/>
      <c r="DO284" s="181" t="s">
        <v>1073</v>
      </c>
      <c r="DP284" s="182" t="s">
        <v>946</v>
      </c>
      <c r="DQ284" s="178" t="s">
        <v>1601</v>
      </c>
      <c r="DR284" s="183"/>
      <c r="DS284" s="158"/>
      <c r="DT284" s="159"/>
      <c r="DW284" s="225"/>
      <c r="DX284" s="331"/>
      <c r="DY284" s="227" t="s">
        <v>693</v>
      </c>
      <c r="DZ284" s="228">
        <v>0</v>
      </c>
      <c r="EA284" s="229">
        <v>9</v>
      </c>
      <c r="EB284" s="230">
        <f>DCOUNT($H$20:$AI$4020,$H$20,DY283:EA284)</f>
        <v>0</v>
      </c>
      <c r="EC284" s="230"/>
      <c r="ED284" s="344"/>
      <c r="EE284" s="232"/>
      <c r="EF284" s="227" t="s">
        <v>574</v>
      </c>
      <c r="EG284" s="228">
        <v>0</v>
      </c>
      <c r="EH284" s="229">
        <v>5</v>
      </c>
      <c r="EI284" s="230">
        <f>DCOUNT($H$20:$AI$4020,$H$20,EF283:EH284)</f>
        <v>0</v>
      </c>
      <c r="EK284" s="231"/>
      <c r="EL284" s="231"/>
      <c r="EM284" s="227" t="s">
        <v>1211</v>
      </c>
      <c r="EN284" s="228">
        <v>0</v>
      </c>
      <c r="EO284" s="229">
        <v>4</v>
      </c>
      <c r="EP284" s="234">
        <f>DCOUNT($H$20:$AI$4020,$H$20,EM283:EO284)</f>
        <v>0</v>
      </c>
      <c r="EQ284" s="161"/>
      <c r="ER284" s="225"/>
      <c r="ES284" s="151"/>
      <c r="ET284" s="588" t="s">
        <v>2945</v>
      </c>
      <c r="EU284" s="589">
        <v>2</v>
      </c>
      <c r="EV284" s="584">
        <v>4</v>
      </c>
      <c r="EW284" s="590">
        <f>DCOUNT($H$20:$AI$4020,$H$20,ET283:EV284)</f>
        <v>0</v>
      </c>
      <c r="EY284" s="225"/>
      <c r="EZ284" s="225"/>
      <c r="FA284" s="609" t="s">
        <v>2973</v>
      </c>
      <c r="FB284" s="591">
        <v>0</v>
      </c>
      <c r="FC284" s="584">
        <v>6</v>
      </c>
      <c r="FD284" s="592">
        <f>DCOUNT($H$20:$AI$4020,$H$20,FA283:FC284)</f>
        <v>0</v>
      </c>
      <c r="FI284" s="138"/>
      <c r="FL284" s="138"/>
      <c r="FM284" s="161"/>
      <c r="FN284" s="138"/>
      <c r="FO284" s="161"/>
      <c r="FP284" s="161"/>
      <c r="FQ284" s="161"/>
      <c r="FR284" s="140"/>
      <c r="FS284" s="140"/>
      <c r="FT284" s="439"/>
      <c r="FU284" s="843" t="s">
        <v>1951</v>
      </c>
      <c r="FV284" s="844"/>
      <c r="FW284" s="845"/>
      <c r="FX284" s="431">
        <v>0</v>
      </c>
      <c r="FY284" s="431">
        <v>1.7</v>
      </c>
      <c r="FZ284" s="498">
        <v>0.14000000000000001</v>
      </c>
      <c r="GA284" s="499">
        <v>1.2999999999999999E-2</v>
      </c>
      <c r="GB284" s="438">
        <v>5</v>
      </c>
      <c r="GC284" s="431" t="s">
        <v>391</v>
      </c>
      <c r="GD284" s="431" t="s">
        <v>1721</v>
      </c>
      <c r="GE284" s="431" t="s">
        <v>940</v>
      </c>
      <c r="GF284" s="94"/>
      <c r="GM284" s="617"/>
      <c r="GN284" s="111"/>
      <c r="GO284" s="566"/>
    </row>
    <row r="285" spans="8:197" ht="15" customHeight="1" x14ac:dyDescent="0.15">
      <c r="H285" s="740"/>
      <c r="I285" s="740"/>
      <c r="J285" s="740"/>
      <c r="K285" s="740"/>
      <c r="L285" s="740"/>
      <c r="M285" s="740"/>
      <c r="N285" s="748"/>
      <c r="O285" s="749"/>
      <c r="P285" s="749"/>
      <c r="Q285" s="740"/>
      <c r="R285" s="740"/>
      <c r="S285" s="740"/>
      <c r="T285" s="740"/>
      <c r="U285" s="740"/>
      <c r="V285" s="740"/>
      <c r="W285" s="740"/>
      <c r="X285" s="740"/>
      <c r="Y285" s="740"/>
      <c r="Z285" s="740"/>
      <c r="AA285" s="740"/>
      <c r="AB285" s="740"/>
      <c r="AC285" s="740"/>
      <c r="AD285" s="740"/>
      <c r="AE285" s="740"/>
      <c r="AF285" s="740"/>
      <c r="AG285" s="750"/>
      <c r="AH285" s="742" t="str">
        <f t="shared" si="32"/>
        <v/>
      </c>
      <c r="AI285" s="37" t="str">
        <f t="shared" si="33"/>
        <v/>
      </c>
      <c r="AZ285" s="159"/>
      <c r="BA285" s="159"/>
      <c r="BB285" s="159"/>
      <c r="BH285" s="137">
        <v>265</v>
      </c>
      <c r="BI285" s="206"/>
      <c r="BJ285" s="207"/>
      <c r="BK285" s="207"/>
      <c r="BL285" s="207"/>
      <c r="BM285" s="207"/>
      <c r="BN285" s="206"/>
      <c r="BO285" s="208"/>
      <c r="BP285" s="206"/>
      <c r="BQ285" s="458"/>
      <c r="BR285" s="209"/>
      <c r="BS285" s="210"/>
      <c r="BT285" s="208"/>
      <c r="BU285" s="208"/>
      <c r="BV285" s="458"/>
      <c r="BW285" s="209"/>
      <c r="CP285" s="244"/>
      <c r="CQ285" s="213"/>
      <c r="CR285" s="181" t="s">
        <v>1073</v>
      </c>
      <c r="CS285" s="253" t="s">
        <v>946</v>
      </c>
      <c r="CT285" s="183"/>
      <c r="CV285" s="159"/>
      <c r="CW285" s="159"/>
      <c r="CX285" s="169"/>
      <c r="CY285" s="159"/>
      <c r="CZ285" s="159"/>
      <c r="DA285" s="159"/>
      <c r="DB285" s="159"/>
      <c r="DC285" s="159"/>
      <c r="DD285" s="150"/>
      <c r="DE285" s="450"/>
      <c r="DF285" s="213"/>
      <c r="DG285" s="181" t="s">
        <v>191</v>
      </c>
      <c r="DH285" s="182" t="s">
        <v>946</v>
      </c>
      <c r="DI285" s="178" t="s">
        <v>1601</v>
      </c>
      <c r="DJ285" s="183"/>
      <c r="DM285" s="213"/>
      <c r="DN285" s="213"/>
      <c r="DO285" s="224" t="s">
        <v>1425</v>
      </c>
      <c r="DP285" s="221">
        <v>0</v>
      </c>
      <c r="DQ285" s="216">
        <v>6</v>
      </c>
      <c r="DR285" s="222">
        <f>DCOUNT($H$20:$AI$4020,$H$20,DO284:DQ285)</f>
        <v>0</v>
      </c>
      <c r="DS285" s="159"/>
      <c r="DT285" s="158"/>
      <c r="DW285" s="225"/>
      <c r="DX285" s="331"/>
      <c r="DY285" s="186" t="s">
        <v>76</v>
      </c>
      <c r="DZ285" s="187" t="s">
        <v>946</v>
      </c>
      <c r="EA285" s="188" t="s">
        <v>1601</v>
      </c>
      <c r="EB285" s="189"/>
      <c r="EC285" s="341"/>
      <c r="ED285" s="344"/>
      <c r="EE285" s="232"/>
      <c r="EF285" s="186" t="s">
        <v>172</v>
      </c>
      <c r="EG285" s="187" t="s">
        <v>946</v>
      </c>
      <c r="EH285" s="188" t="s">
        <v>1601</v>
      </c>
      <c r="EI285" s="189"/>
      <c r="EK285" s="231"/>
      <c r="EL285" s="231"/>
      <c r="EM285" s="186" t="s">
        <v>1629</v>
      </c>
      <c r="EN285" s="187" t="s">
        <v>946</v>
      </c>
      <c r="EO285" s="188" t="s">
        <v>1601</v>
      </c>
      <c r="EP285" s="189"/>
      <c r="EQ285" s="193"/>
      <c r="ER285" s="225"/>
      <c r="ES285" s="151"/>
      <c r="ET285" s="586" t="s">
        <v>76</v>
      </c>
      <c r="EU285" s="587" t="s">
        <v>946</v>
      </c>
      <c r="EV285" s="581" t="s">
        <v>1601</v>
      </c>
      <c r="EW285" s="582"/>
      <c r="EY285" s="225"/>
      <c r="EZ285" s="225"/>
      <c r="FA285" s="586" t="s">
        <v>76</v>
      </c>
      <c r="FB285" s="608" t="s">
        <v>946</v>
      </c>
      <c r="FC285" s="581" t="s">
        <v>1601</v>
      </c>
      <c r="FD285" s="582"/>
      <c r="FI285" s="138"/>
      <c r="FL285" s="138"/>
      <c r="FM285" s="193"/>
      <c r="FN285" s="138"/>
      <c r="FO285" s="193"/>
      <c r="FP285" s="193"/>
      <c r="FQ285" s="193"/>
      <c r="FR285" s="140"/>
      <c r="FS285" s="140"/>
      <c r="FT285" s="439"/>
      <c r="FU285" s="843" t="s">
        <v>1952</v>
      </c>
      <c r="FV285" s="844"/>
      <c r="FW285" s="845"/>
      <c r="FX285" s="431">
        <v>1.7</v>
      </c>
      <c r="FY285" s="431">
        <v>3.5</v>
      </c>
      <c r="FZ285" s="498">
        <v>0.25</v>
      </c>
      <c r="GA285" s="499">
        <v>1.4999999999999999E-2</v>
      </c>
      <c r="GB285" s="438">
        <v>5</v>
      </c>
      <c r="GC285" s="431" t="s">
        <v>391</v>
      </c>
      <c r="GD285" s="431" t="s">
        <v>1721</v>
      </c>
      <c r="GE285" s="431" t="s">
        <v>940</v>
      </c>
      <c r="GF285" s="94"/>
      <c r="GM285" s="617"/>
      <c r="GN285" s="111"/>
      <c r="GO285" s="566"/>
    </row>
    <row r="286" spans="8:197" ht="15" customHeight="1" x14ac:dyDescent="0.15">
      <c r="H286" s="740"/>
      <c r="I286" s="740"/>
      <c r="J286" s="740"/>
      <c r="K286" s="740"/>
      <c r="L286" s="740"/>
      <c r="M286" s="740"/>
      <c r="N286" s="748"/>
      <c r="O286" s="749"/>
      <c r="P286" s="749"/>
      <c r="Q286" s="740"/>
      <c r="R286" s="740"/>
      <c r="S286" s="740"/>
      <c r="T286" s="740"/>
      <c r="U286" s="740"/>
      <c r="V286" s="740"/>
      <c r="W286" s="740"/>
      <c r="X286" s="740"/>
      <c r="Y286" s="740"/>
      <c r="Z286" s="740"/>
      <c r="AA286" s="740"/>
      <c r="AB286" s="740"/>
      <c r="AC286" s="740"/>
      <c r="AD286" s="740"/>
      <c r="AE286" s="740"/>
      <c r="AF286" s="740"/>
      <c r="AG286" s="750"/>
      <c r="AH286" s="742" t="str">
        <f t="shared" si="32"/>
        <v/>
      </c>
      <c r="AI286" s="37" t="str">
        <f t="shared" si="33"/>
        <v/>
      </c>
      <c r="AZ286" s="159"/>
      <c r="BA286" s="159"/>
      <c r="BB286" s="159"/>
      <c r="BH286" s="137">
        <v>266</v>
      </c>
      <c r="BI286" s="206"/>
      <c r="BJ286" s="207"/>
      <c r="BK286" s="207"/>
      <c r="BL286" s="207"/>
      <c r="BM286" s="207"/>
      <c r="BN286" s="206"/>
      <c r="BO286" s="208"/>
      <c r="BP286" s="206"/>
      <c r="BQ286" s="458"/>
      <c r="BR286" s="209"/>
      <c r="BS286" s="210"/>
      <c r="BT286" s="208"/>
      <c r="BU286" s="208"/>
      <c r="BV286" s="458"/>
      <c r="BW286" s="209"/>
      <c r="CP286" s="244"/>
      <c r="CQ286" s="213"/>
      <c r="CR286" s="358" t="s">
        <v>1015</v>
      </c>
      <c r="CS286" s="258">
        <v>0</v>
      </c>
      <c r="CT286" s="178">
        <f>DCOUNT($H$20:$AI$4020,"入力ﾁｪｯｸ",CR285:CS286)</f>
        <v>0</v>
      </c>
      <c r="CV286" s="159"/>
      <c r="CW286" s="159"/>
      <c r="CX286" s="169"/>
      <c r="CY286" s="159"/>
      <c r="CZ286" s="159"/>
      <c r="DA286" s="159"/>
      <c r="DB286" s="159"/>
      <c r="DC286" s="159"/>
      <c r="DD286" s="150"/>
      <c r="DE286" s="450"/>
      <c r="DF286" s="213"/>
      <c r="DG286" s="220" t="s">
        <v>128</v>
      </c>
      <c r="DH286" s="221">
        <v>0</v>
      </c>
      <c r="DI286" s="216">
        <v>4</v>
      </c>
      <c r="DJ286" s="222">
        <f>DCOUNT($H$20:$AI$4020,$H$20,DG285:DI286)</f>
        <v>0</v>
      </c>
      <c r="DM286" s="213"/>
      <c r="DN286" s="213"/>
      <c r="DO286" s="181" t="s">
        <v>1073</v>
      </c>
      <c r="DP286" s="182" t="s">
        <v>946</v>
      </c>
      <c r="DQ286" s="178" t="s">
        <v>1601</v>
      </c>
      <c r="DR286" s="183"/>
      <c r="DS286" s="158"/>
      <c r="DT286" s="159"/>
      <c r="DW286" s="225"/>
      <c r="DX286" s="331"/>
      <c r="DY286" s="451" t="s">
        <v>1101</v>
      </c>
      <c r="DZ286" s="228">
        <v>0</v>
      </c>
      <c r="EA286" s="229">
        <v>9</v>
      </c>
      <c r="EB286" s="230">
        <f>DCOUNT($H$20:$AI$4020,$H$20,DY285:EA286)</f>
        <v>0</v>
      </c>
      <c r="EC286" s="230"/>
      <c r="ED286" s="344"/>
      <c r="EE286" s="232"/>
      <c r="EF286" s="227" t="s">
        <v>575</v>
      </c>
      <c r="EG286" s="228">
        <v>0</v>
      </c>
      <c r="EH286" s="229">
        <v>5</v>
      </c>
      <c r="EI286" s="230">
        <f>DCOUNT($H$20:$AI$4020,$H$20,EF285:EH286)</f>
        <v>0</v>
      </c>
      <c r="EK286" s="231"/>
      <c r="EL286" s="231"/>
      <c r="EM286" s="227" t="s">
        <v>1212</v>
      </c>
      <c r="EN286" s="228">
        <v>0</v>
      </c>
      <c r="EO286" s="229">
        <v>4</v>
      </c>
      <c r="EP286" s="234">
        <f>DCOUNT($H$20:$AI$4020,$H$20,EM285:EO286)</f>
        <v>0</v>
      </c>
      <c r="EQ286" s="161"/>
      <c r="ER286" s="225"/>
      <c r="ES286" s="151"/>
      <c r="ET286" s="588" t="s">
        <v>2949</v>
      </c>
      <c r="EU286" s="589">
        <v>2</v>
      </c>
      <c r="EV286" s="584">
        <v>4</v>
      </c>
      <c r="EW286" s="590">
        <f>DCOUNT($H$20:$AI$4020,$H$20,ET285:EV286)</f>
        <v>0</v>
      </c>
      <c r="EY286" s="225"/>
      <c r="EZ286" s="225"/>
      <c r="FA286" s="609" t="s">
        <v>2974</v>
      </c>
      <c r="FB286" s="591">
        <v>0</v>
      </c>
      <c r="FC286" s="584">
        <v>6</v>
      </c>
      <c r="FD286" s="592">
        <f>DCOUNT($H$20:$AI$4020,$H$20,FA285:FC286)</f>
        <v>0</v>
      </c>
      <c r="FI286" s="138"/>
      <c r="FL286" s="138"/>
      <c r="FM286" s="161"/>
      <c r="FN286" s="138"/>
      <c r="FO286" s="161"/>
      <c r="FP286" s="161"/>
      <c r="FQ286" s="161"/>
      <c r="FR286" s="140"/>
      <c r="FS286" s="140"/>
      <c r="FT286" s="354"/>
      <c r="FU286" s="858" t="s">
        <v>1953</v>
      </c>
      <c r="FV286" s="859"/>
      <c r="FW286" s="860"/>
      <c r="FX286" s="85">
        <v>3.5</v>
      </c>
      <c r="FY286" s="85">
        <v>30</v>
      </c>
      <c r="FZ286" s="493">
        <v>0.15</v>
      </c>
      <c r="GA286" s="494">
        <v>3.0000000000000001E-3</v>
      </c>
      <c r="GB286" s="87">
        <v>5</v>
      </c>
      <c r="GC286" s="85" t="s">
        <v>391</v>
      </c>
      <c r="GD286" s="85" t="s">
        <v>1721</v>
      </c>
      <c r="GE286" s="85" t="s">
        <v>940</v>
      </c>
      <c r="GF286" s="316"/>
      <c r="GM286" s="617"/>
      <c r="GN286" s="111"/>
      <c r="GO286" s="566"/>
    </row>
    <row r="287" spans="8:197" ht="15" customHeight="1" x14ac:dyDescent="0.15">
      <c r="H287" s="740"/>
      <c r="I287" s="740"/>
      <c r="J287" s="740"/>
      <c r="K287" s="740"/>
      <c r="L287" s="740"/>
      <c r="M287" s="740"/>
      <c r="N287" s="748"/>
      <c r="O287" s="749"/>
      <c r="P287" s="749"/>
      <c r="Q287" s="740"/>
      <c r="R287" s="740"/>
      <c r="S287" s="740"/>
      <c r="T287" s="740"/>
      <c r="U287" s="740"/>
      <c r="V287" s="740"/>
      <c r="W287" s="740"/>
      <c r="X287" s="740"/>
      <c r="Y287" s="740"/>
      <c r="Z287" s="740"/>
      <c r="AA287" s="740"/>
      <c r="AB287" s="740"/>
      <c r="AC287" s="740"/>
      <c r="AD287" s="740"/>
      <c r="AE287" s="740"/>
      <c r="AF287" s="740"/>
      <c r="AG287" s="750"/>
      <c r="AH287" s="742" t="str">
        <f t="shared" si="32"/>
        <v/>
      </c>
      <c r="AI287" s="37" t="str">
        <f t="shared" si="33"/>
        <v/>
      </c>
      <c r="AZ287" s="159"/>
      <c r="BA287" s="159"/>
      <c r="BB287" s="159"/>
      <c r="BH287" s="137">
        <v>267</v>
      </c>
      <c r="BI287" s="206"/>
      <c r="BJ287" s="207"/>
      <c r="BK287" s="207"/>
      <c r="BL287" s="207"/>
      <c r="BM287" s="207"/>
      <c r="BN287" s="206"/>
      <c r="BO287" s="208"/>
      <c r="BP287" s="206"/>
      <c r="BQ287" s="458"/>
      <c r="BR287" s="209"/>
      <c r="BS287" s="210"/>
      <c r="BT287" s="208"/>
      <c r="BU287" s="208"/>
      <c r="BV287" s="458"/>
      <c r="BW287" s="209"/>
      <c r="CP287" s="214"/>
      <c r="CQ287" s="244"/>
      <c r="CR287" s="181" t="s">
        <v>1073</v>
      </c>
      <c r="CS287" s="253" t="s">
        <v>946</v>
      </c>
      <c r="CT287" s="183"/>
      <c r="CV287" s="159"/>
      <c r="CW287" s="159"/>
      <c r="CX287" s="169"/>
      <c r="CY287" s="159"/>
      <c r="CZ287" s="159"/>
      <c r="DA287" s="159"/>
      <c r="DB287" s="159"/>
      <c r="DC287" s="159"/>
      <c r="DD287" s="150"/>
      <c r="DE287" s="450"/>
      <c r="DF287" s="213"/>
      <c r="DG287" s="181" t="s">
        <v>191</v>
      </c>
      <c r="DH287" s="182" t="s">
        <v>946</v>
      </c>
      <c r="DI287" s="178" t="s">
        <v>1601</v>
      </c>
      <c r="DJ287" s="183"/>
      <c r="DM287" s="213"/>
      <c r="DN287" s="213"/>
      <c r="DO287" s="224" t="s">
        <v>1427</v>
      </c>
      <c r="DP287" s="221">
        <v>0</v>
      </c>
      <c r="DQ287" s="216">
        <v>6</v>
      </c>
      <c r="DR287" s="222">
        <f>DCOUNT($H$20:$AI$4020,$H$20,DO286:DQ287)</f>
        <v>0</v>
      </c>
      <c r="DS287" s="159"/>
      <c r="DT287" s="158"/>
      <c r="DW287" s="225"/>
      <c r="DX287" s="331"/>
      <c r="DY287" s="186" t="s">
        <v>76</v>
      </c>
      <c r="DZ287" s="187" t="s">
        <v>946</v>
      </c>
      <c r="EA287" s="188" t="s">
        <v>1601</v>
      </c>
      <c r="EB287" s="189"/>
      <c r="EC287" s="341"/>
      <c r="ED287" s="344"/>
      <c r="EE287" s="232"/>
      <c r="EF287" s="186" t="s">
        <v>172</v>
      </c>
      <c r="EG287" s="187" t="s">
        <v>946</v>
      </c>
      <c r="EH287" s="188" t="s">
        <v>1601</v>
      </c>
      <c r="EI287" s="189"/>
      <c r="EK287" s="231"/>
      <c r="EL287" s="231"/>
      <c r="EM287" s="186" t="s">
        <v>1629</v>
      </c>
      <c r="EN287" s="187" t="s">
        <v>946</v>
      </c>
      <c r="EO287" s="188" t="s">
        <v>1601</v>
      </c>
      <c r="EP287" s="189"/>
      <c r="EQ287" s="193"/>
      <c r="ER287" s="225"/>
      <c r="ES287" s="151"/>
      <c r="ET287" s="586" t="s">
        <v>76</v>
      </c>
      <c r="EU287" s="587" t="s">
        <v>946</v>
      </c>
      <c r="EV287" s="581" t="s">
        <v>1601</v>
      </c>
      <c r="EW287" s="582"/>
      <c r="EY287" s="225"/>
      <c r="EZ287" s="225"/>
      <c r="FA287" s="586" t="s">
        <v>76</v>
      </c>
      <c r="FB287" s="608" t="s">
        <v>946</v>
      </c>
      <c r="FC287" s="581" t="s">
        <v>1601</v>
      </c>
      <c r="FD287" s="582"/>
      <c r="FI287" s="138"/>
      <c r="FL287" s="138"/>
      <c r="FM287" s="193"/>
      <c r="FN287" s="138"/>
      <c r="FO287" s="193"/>
      <c r="FP287" s="193"/>
      <c r="FQ287" s="193"/>
      <c r="FR287" s="140"/>
      <c r="FS287" s="140"/>
      <c r="FT287" s="439"/>
      <c r="FU287" s="843" t="s">
        <v>1954</v>
      </c>
      <c r="FV287" s="844"/>
      <c r="FW287" s="845"/>
      <c r="FX287" s="431">
        <v>0</v>
      </c>
      <c r="FY287" s="573">
        <v>30</v>
      </c>
      <c r="FZ287" s="498">
        <v>1.2500000000000001E-2</v>
      </c>
      <c r="GA287" s="499">
        <v>0</v>
      </c>
      <c r="GB287" s="438">
        <v>10</v>
      </c>
      <c r="GC287" s="431" t="s">
        <v>1722</v>
      </c>
      <c r="GD287" s="431" t="s">
        <v>366</v>
      </c>
      <c r="GE287" s="431" t="s">
        <v>940</v>
      </c>
      <c r="GF287" s="316"/>
      <c r="GM287" s="617"/>
      <c r="GN287" s="111"/>
      <c r="GO287" s="566"/>
    </row>
    <row r="288" spans="8:197" ht="15" customHeight="1" x14ac:dyDescent="0.15">
      <c r="H288" s="740"/>
      <c r="I288" s="740"/>
      <c r="J288" s="740"/>
      <c r="K288" s="740"/>
      <c r="L288" s="740"/>
      <c r="M288" s="740"/>
      <c r="N288" s="748"/>
      <c r="O288" s="749"/>
      <c r="P288" s="749"/>
      <c r="Q288" s="740"/>
      <c r="R288" s="740"/>
      <c r="S288" s="740"/>
      <c r="T288" s="740"/>
      <c r="U288" s="740"/>
      <c r="V288" s="740"/>
      <c r="W288" s="740"/>
      <c r="X288" s="740"/>
      <c r="Y288" s="740"/>
      <c r="Z288" s="740"/>
      <c r="AA288" s="740"/>
      <c r="AB288" s="740"/>
      <c r="AC288" s="740"/>
      <c r="AD288" s="740"/>
      <c r="AE288" s="740"/>
      <c r="AF288" s="740"/>
      <c r="AG288" s="750"/>
      <c r="AH288" s="742" t="str">
        <f t="shared" si="32"/>
        <v/>
      </c>
      <c r="AI288" s="37" t="str">
        <f t="shared" si="33"/>
        <v/>
      </c>
      <c r="AZ288" s="159"/>
      <c r="BA288" s="159"/>
      <c r="BB288" s="159"/>
      <c r="BH288" s="137">
        <v>268</v>
      </c>
      <c r="BI288" s="206"/>
      <c r="BJ288" s="207"/>
      <c r="BK288" s="207"/>
      <c r="BL288" s="207"/>
      <c r="BM288" s="207"/>
      <c r="BN288" s="206"/>
      <c r="BO288" s="208"/>
      <c r="BP288" s="206"/>
      <c r="BQ288" s="458"/>
      <c r="BR288" s="209"/>
      <c r="BS288" s="210"/>
      <c r="BT288" s="208"/>
      <c r="BU288" s="208"/>
      <c r="BV288" s="458"/>
      <c r="BW288" s="209"/>
      <c r="CP288" s="214"/>
      <c r="CQ288" s="244"/>
      <c r="CR288" s="224" t="s">
        <v>1332</v>
      </c>
      <c r="CS288" s="258">
        <v>0</v>
      </c>
      <c r="CT288" s="178">
        <f>DCOUNT($H$20:$AI$4020,"入力ﾁｪｯｸ",CR287:CS288)</f>
        <v>0</v>
      </c>
      <c r="CV288" s="159"/>
      <c r="CW288" s="310"/>
      <c r="CX288" s="168"/>
      <c r="CY288" s="159"/>
      <c r="CZ288" s="159"/>
      <c r="DA288" s="159"/>
      <c r="DB288" s="159"/>
      <c r="DC288" s="159"/>
      <c r="DD288" s="150"/>
      <c r="DE288" s="213"/>
      <c r="DF288" s="213"/>
      <c r="DG288" s="220" t="s">
        <v>130</v>
      </c>
      <c r="DH288" s="221">
        <v>0</v>
      </c>
      <c r="DI288" s="216">
        <v>4</v>
      </c>
      <c r="DJ288" s="222">
        <f>DCOUNT($H$20:$AI$4020,$H$20,DG287:DI288)</f>
        <v>0</v>
      </c>
      <c r="DM288" s="213"/>
      <c r="DN288" s="213"/>
      <c r="DO288" s="181" t="s">
        <v>1073</v>
      </c>
      <c r="DP288" s="182" t="s">
        <v>946</v>
      </c>
      <c r="DQ288" s="178" t="s">
        <v>1601</v>
      </c>
      <c r="DR288" s="183"/>
      <c r="DS288" s="158"/>
      <c r="DT288" s="159"/>
      <c r="DW288" s="225"/>
      <c r="DX288" s="331"/>
      <c r="DY288" s="451" t="s">
        <v>485</v>
      </c>
      <c r="DZ288" s="228">
        <v>0</v>
      </c>
      <c r="EA288" s="229">
        <v>9</v>
      </c>
      <c r="EB288" s="230">
        <f>DCOUNT($H$20:$AI$4020,$H$20,DY287:EA288)</f>
        <v>0</v>
      </c>
      <c r="EC288" s="230"/>
      <c r="ED288" s="344"/>
      <c r="EE288" s="232"/>
      <c r="EF288" s="227" t="s">
        <v>576</v>
      </c>
      <c r="EG288" s="228">
        <v>0</v>
      </c>
      <c r="EH288" s="229">
        <v>5</v>
      </c>
      <c r="EI288" s="230">
        <f>DCOUNT($H$20:$AI$4020,$H$20,EF287:EH288)</f>
        <v>0</v>
      </c>
      <c r="EK288" s="231"/>
      <c r="EL288" s="231"/>
      <c r="EM288" s="227" t="s">
        <v>1213</v>
      </c>
      <c r="EN288" s="228">
        <v>0</v>
      </c>
      <c r="EO288" s="229">
        <v>4</v>
      </c>
      <c r="EP288" s="234">
        <f>DCOUNT($H$20:$AI$4020,$H$20,EM287:EO288)</f>
        <v>0</v>
      </c>
      <c r="EQ288" s="161"/>
      <c r="ER288" s="225"/>
      <c r="ES288" s="151"/>
      <c r="ET288" s="588" t="s">
        <v>2950</v>
      </c>
      <c r="EU288" s="589">
        <v>2</v>
      </c>
      <c r="EV288" s="584">
        <v>4</v>
      </c>
      <c r="EW288" s="590">
        <f>DCOUNT($H$20:$AI$4020,$H$20,ET287:EV288)</f>
        <v>0</v>
      </c>
      <c r="EY288" s="225"/>
      <c r="EZ288" s="225"/>
      <c r="FA288" s="609" t="s">
        <v>2975</v>
      </c>
      <c r="FB288" s="591">
        <v>0</v>
      </c>
      <c r="FC288" s="584">
        <v>6</v>
      </c>
      <c r="FD288" s="592">
        <f>DCOUNT($H$20:$AI$4020,$H$20,FA287:FC288)</f>
        <v>0</v>
      </c>
      <c r="FI288" s="138"/>
      <c r="FL288" s="138"/>
      <c r="FM288" s="161"/>
      <c r="FN288" s="138"/>
      <c r="FO288" s="161"/>
      <c r="FP288" s="161"/>
      <c r="FQ288" s="161"/>
      <c r="FR288" s="140"/>
      <c r="FS288" s="140"/>
      <c r="FT288" s="439"/>
      <c r="FU288" s="843" t="s">
        <v>1955</v>
      </c>
      <c r="FV288" s="844"/>
      <c r="FW288" s="845"/>
      <c r="FX288" s="431">
        <v>0</v>
      </c>
      <c r="FY288" s="573">
        <v>30</v>
      </c>
      <c r="FZ288" s="498">
        <v>3.5000000000000003E-2</v>
      </c>
      <c r="GA288" s="499">
        <v>3.2499999999999999E-3</v>
      </c>
      <c r="GB288" s="438">
        <v>5</v>
      </c>
      <c r="GC288" s="431" t="s">
        <v>391</v>
      </c>
      <c r="GD288" s="431" t="s">
        <v>366</v>
      </c>
      <c r="GE288" s="431" t="s">
        <v>940</v>
      </c>
      <c r="GF288" s="316"/>
      <c r="GM288" s="617"/>
      <c r="GN288" s="111"/>
      <c r="GO288" s="566"/>
    </row>
    <row r="289" spans="8:197" ht="15" customHeight="1" x14ac:dyDescent="0.15">
      <c r="H289" s="740"/>
      <c r="I289" s="740"/>
      <c r="J289" s="740"/>
      <c r="K289" s="740"/>
      <c r="L289" s="740"/>
      <c r="M289" s="740"/>
      <c r="N289" s="748"/>
      <c r="O289" s="749"/>
      <c r="P289" s="749"/>
      <c r="Q289" s="740"/>
      <c r="R289" s="740"/>
      <c r="S289" s="740"/>
      <c r="T289" s="740"/>
      <c r="U289" s="740"/>
      <c r="V289" s="740"/>
      <c r="W289" s="740"/>
      <c r="X289" s="740"/>
      <c r="Y289" s="740"/>
      <c r="Z289" s="740"/>
      <c r="AA289" s="740"/>
      <c r="AB289" s="740"/>
      <c r="AC289" s="740"/>
      <c r="AD289" s="740"/>
      <c r="AE289" s="740"/>
      <c r="AF289" s="740"/>
      <c r="AG289" s="750"/>
      <c r="AH289" s="742" t="str">
        <f t="shared" si="32"/>
        <v/>
      </c>
      <c r="AI289" s="37" t="str">
        <f t="shared" si="33"/>
        <v/>
      </c>
      <c r="AZ289" s="159"/>
      <c r="BA289" s="159"/>
      <c r="BB289" s="159"/>
      <c r="BH289" s="137">
        <v>269</v>
      </c>
      <c r="BI289" s="206"/>
      <c r="BJ289" s="207"/>
      <c r="BK289" s="207"/>
      <c r="BL289" s="207"/>
      <c r="BM289" s="207"/>
      <c r="BN289" s="206"/>
      <c r="BO289" s="208"/>
      <c r="BP289" s="206"/>
      <c r="BQ289" s="458"/>
      <c r="BR289" s="209"/>
      <c r="BS289" s="210"/>
      <c r="BT289" s="208"/>
      <c r="BU289" s="208"/>
      <c r="BV289" s="458"/>
      <c r="BW289" s="209"/>
      <c r="CP289" s="244"/>
      <c r="CQ289" s="213"/>
      <c r="CR289" s="181" t="s">
        <v>1073</v>
      </c>
      <c r="CS289" s="253" t="s">
        <v>946</v>
      </c>
      <c r="CT289" s="183"/>
      <c r="CV289" s="159"/>
      <c r="CW289" s="159"/>
      <c r="CX289" s="169"/>
      <c r="CY289" s="159"/>
      <c r="CZ289" s="159"/>
      <c r="DA289" s="159"/>
      <c r="DB289" s="159"/>
      <c r="DC289" s="158"/>
      <c r="DD289" s="158"/>
      <c r="DE289" s="213"/>
      <c r="DF289" s="213"/>
      <c r="DG289" s="181" t="s">
        <v>191</v>
      </c>
      <c r="DH289" s="182" t="s">
        <v>946</v>
      </c>
      <c r="DI289" s="178" t="s">
        <v>1601</v>
      </c>
      <c r="DJ289" s="183"/>
      <c r="DM289" s="213"/>
      <c r="DN289" s="213"/>
      <c r="DO289" s="224" t="s">
        <v>176</v>
      </c>
      <c r="DP289" s="221">
        <v>0</v>
      </c>
      <c r="DQ289" s="216">
        <v>6</v>
      </c>
      <c r="DR289" s="222">
        <f>DCOUNT($H$20:$AI$4020,$H$20,DO288:DQ289)</f>
        <v>0</v>
      </c>
      <c r="DS289" s="159"/>
      <c r="DT289" s="158"/>
      <c r="DW289" s="225"/>
      <c r="DX289" s="331"/>
      <c r="DY289" s="186" t="s">
        <v>76</v>
      </c>
      <c r="DZ289" s="187" t="s">
        <v>946</v>
      </c>
      <c r="EA289" s="188" t="s">
        <v>1601</v>
      </c>
      <c r="EB289" s="189"/>
      <c r="EC289" s="341"/>
      <c r="ED289" s="344"/>
      <c r="EE289" s="232"/>
      <c r="EF289" s="186" t="s">
        <v>172</v>
      </c>
      <c r="EG289" s="187" t="s">
        <v>946</v>
      </c>
      <c r="EH289" s="188" t="s">
        <v>1601</v>
      </c>
      <c r="EI289" s="189"/>
      <c r="EK289" s="231"/>
      <c r="EL289" s="231"/>
      <c r="EM289" s="186" t="s">
        <v>1629</v>
      </c>
      <c r="EN289" s="187" t="s">
        <v>946</v>
      </c>
      <c r="EO289" s="188" t="s">
        <v>1601</v>
      </c>
      <c r="EP289" s="189"/>
      <c r="EQ289" s="193"/>
      <c r="ER289" s="225"/>
      <c r="ES289" s="151"/>
      <c r="ET289" s="586" t="s">
        <v>76</v>
      </c>
      <c r="EU289" s="587" t="s">
        <v>946</v>
      </c>
      <c r="EV289" s="581" t="s">
        <v>1601</v>
      </c>
      <c r="EW289" s="582"/>
      <c r="EY289" s="225"/>
      <c r="EZ289" s="225"/>
      <c r="FA289" s="586" t="s">
        <v>76</v>
      </c>
      <c r="FB289" s="608" t="s">
        <v>946</v>
      </c>
      <c r="FC289" s="581" t="s">
        <v>1601</v>
      </c>
      <c r="FD289" s="582"/>
      <c r="FI289" s="138"/>
      <c r="FL289" s="138"/>
      <c r="FM289" s="193"/>
      <c r="FN289" s="138"/>
      <c r="FO289" s="193"/>
      <c r="FP289" s="193"/>
      <c r="FQ289" s="193"/>
      <c r="FR289" s="140"/>
      <c r="FS289" s="140"/>
      <c r="FT289" s="439"/>
      <c r="FU289" s="843" t="s">
        <v>1956</v>
      </c>
      <c r="FV289" s="844"/>
      <c r="FW289" s="845"/>
      <c r="FX289" s="431">
        <v>0</v>
      </c>
      <c r="FY289" s="573">
        <v>30</v>
      </c>
      <c r="FZ289" s="498">
        <v>3.5000000000000003E-2</v>
      </c>
      <c r="GA289" s="499">
        <v>3.2499999999999999E-3</v>
      </c>
      <c r="GB289" s="438">
        <v>5</v>
      </c>
      <c r="GC289" s="431" t="s">
        <v>391</v>
      </c>
      <c r="GD289" s="431" t="s">
        <v>366</v>
      </c>
      <c r="GE289" s="431" t="s">
        <v>940</v>
      </c>
      <c r="GF289" s="316"/>
      <c r="GM289" s="616"/>
      <c r="GN289" s="111"/>
      <c r="GO289" s="566"/>
    </row>
    <row r="290" spans="8:197" ht="15" customHeight="1" x14ac:dyDescent="0.15">
      <c r="H290" s="740"/>
      <c r="I290" s="740"/>
      <c r="J290" s="740"/>
      <c r="K290" s="740"/>
      <c r="L290" s="740"/>
      <c r="M290" s="740"/>
      <c r="N290" s="748"/>
      <c r="O290" s="749"/>
      <c r="P290" s="749"/>
      <c r="Q290" s="740"/>
      <c r="R290" s="740"/>
      <c r="S290" s="740"/>
      <c r="T290" s="740"/>
      <c r="U290" s="740"/>
      <c r="V290" s="740"/>
      <c r="W290" s="740"/>
      <c r="X290" s="740"/>
      <c r="Y290" s="740"/>
      <c r="Z290" s="740"/>
      <c r="AA290" s="740"/>
      <c r="AB290" s="740"/>
      <c r="AC290" s="740"/>
      <c r="AD290" s="740"/>
      <c r="AE290" s="740"/>
      <c r="AF290" s="740"/>
      <c r="AG290" s="750"/>
      <c r="AH290" s="742" t="str">
        <f t="shared" si="32"/>
        <v/>
      </c>
      <c r="AI290" s="37" t="str">
        <f t="shared" si="33"/>
        <v/>
      </c>
      <c r="AZ290" s="159"/>
      <c r="BA290" s="159"/>
      <c r="BB290" s="159"/>
      <c r="BH290" s="137">
        <v>270</v>
      </c>
      <c r="BI290" s="206"/>
      <c r="BJ290" s="207"/>
      <c r="BK290" s="207"/>
      <c r="BL290" s="207"/>
      <c r="BM290" s="207"/>
      <c r="BN290" s="206"/>
      <c r="BO290" s="208"/>
      <c r="BP290" s="206"/>
      <c r="BQ290" s="458"/>
      <c r="BR290" s="209"/>
      <c r="BS290" s="210"/>
      <c r="BT290" s="208"/>
      <c r="BU290" s="208"/>
      <c r="BV290" s="458"/>
      <c r="BW290" s="209"/>
      <c r="CP290" s="244"/>
      <c r="CQ290" s="213"/>
      <c r="CR290" s="224" t="s">
        <v>1333</v>
      </c>
      <c r="CS290" s="258">
        <v>0</v>
      </c>
      <c r="CT290" s="178">
        <f>DCOUNT($H$20:$AI$4020,"入力ﾁｪｯｸ",CR289:CS290)</f>
        <v>0</v>
      </c>
      <c r="CV290" s="159"/>
      <c r="CW290" s="159"/>
      <c r="CX290" s="169"/>
      <c r="CY290" s="159"/>
      <c r="CZ290" s="159"/>
      <c r="DA290" s="159"/>
      <c r="DB290" s="159"/>
      <c r="DC290" s="159"/>
      <c r="DD290" s="159"/>
      <c r="DE290" s="213"/>
      <c r="DF290" s="244"/>
      <c r="DG290" s="220" t="s">
        <v>132</v>
      </c>
      <c r="DH290" s="221">
        <v>0</v>
      </c>
      <c r="DI290" s="216">
        <v>4</v>
      </c>
      <c r="DJ290" s="222">
        <f>DCOUNT($H$20:$AI$4020,$H$20,DG289:DI290)</f>
        <v>0</v>
      </c>
      <c r="DM290" s="213"/>
      <c r="DN290" s="213"/>
      <c r="DO290" s="181" t="s">
        <v>1073</v>
      </c>
      <c r="DP290" s="182" t="s">
        <v>946</v>
      </c>
      <c r="DQ290" s="178" t="s">
        <v>1601</v>
      </c>
      <c r="DR290" s="183"/>
      <c r="DS290" s="158"/>
      <c r="DT290" s="159"/>
      <c r="DW290" s="225"/>
      <c r="DX290" s="331"/>
      <c r="DY290" s="451" t="s">
        <v>486</v>
      </c>
      <c r="DZ290" s="228">
        <v>0</v>
      </c>
      <c r="EA290" s="229">
        <v>9</v>
      </c>
      <c r="EB290" s="230">
        <f>DCOUNT($H$20:$AI$4020,$H$20,DY289:EA290)</f>
        <v>0</v>
      </c>
      <c r="EC290" s="230"/>
      <c r="ED290" s="344"/>
      <c r="EE290" s="232"/>
      <c r="EF290" s="227" t="s">
        <v>577</v>
      </c>
      <c r="EG290" s="228">
        <v>0</v>
      </c>
      <c r="EH290" s="229">
        <v>5</v>
      </c>
      <c r="EI290" s="230">
        <f>DCOUNT($H$20:$AI$4020,$H$20,EF289:EH290)</f>
        <v>0</v>
      </c>
      <c r="EK290" s="231"/>
      <c r="EL290" s="231"/>
      <c r="EM290" s="227" t="s">
        <v>1216</v>
      </c>
      <c r="EN290" s="228">
        <v>0</v>
      </c>
      <c r="EO290" s="229">
        <v>4</v>
      </c>
      <c r="EP290" s="234">
        <f>DCOUNT($H$20:$AI$4020,$H$20,EM289:EO290)</f>
        <v>0</v>
      </c>
      <c r="EQ290" s="161"/>
      <c r="ER290" s="225"/>
      <c r="ES290" s="151"/>
      <c r="ET290" s="588" t="s">
        <v>2951</v>
      </c>
      <c r="EU290" s="589">
        <v>2</v>
      </c>
      <c r="EV290" s="584">
        <v>4</v>
      </c>
      <c r="EW290" s="590">
        <f>DCOUNT($H$20:$AI$4020,$H$20,ET289:EV290)</f>
        <v>0</v>
      </c>
      <c r="EY290" s="225"/>
      <c r="EZ290" s="225"/>
      <c r="FA290" s="609" t="s">
        <v>2976</v>
      </c>
      <c r="FB290" s="591">
        <v>0</v>
      </c>
      <c r="FC290" s="584">
        <v>6</v>
      </c>
      <c r="FD290" s="592">
        <f>DCOUNT($H$20:$AI$4020,$H$20,FA289:FC290)</f>
        <v>0</v>
      </c>
      <c r="FI290" s="138"/>
      <c r="FL290" s="138"/>
      <c r="FM290" s="161"/>
      <c r="FN290" s="138"/>
      <c r="FO290" s="161"/>
      <c r="FP290" s="161"/>
      <c r="FQ290" s="161"/>
      <c r="FR290" s="140"/>
      <c r="FS290" s="140"/>
      <c r="FT290" s="354"/>
      <c r="FU290" s="855" t="s">
        <v>1957</v>
      </c>
      <c r="FV290" s="856"/>
      <c r="FW290" s="857"/>
      <c r="FX290" s="85">
        <v>0</v>
      </c>
      <c r="FY290" s="85">
        <v>3</v>
      </c>
      <c r="FZ290" s="493">
        <f>0.05*0.75</f>
        <v>3.7500000000000006E-2</v>
      </c>
      <c r="GA290" s="494">
        <v>0</v>
      </c>
      <c r="GB290" s="87">
        <v>9</v>
      </c>
      <c r="GC290" s="85" t="s">
        <v>1722</v>
      </c>
      <c r="GD290" s="85" t="s">
        <v>366</v>
      </c>
      <c r="GE290" s="96" t="s">
        <v>30</v>
      </c>
      <c r="GF290" s="94"/>
      <c r="GM290" s="617"/>
      <c r="GN290" s="111"/>
      <c r="GO290" s="566"/>
    </row>
    <row r="291" spans="8:197" ht="15" customHeight="1" x14ac:dyDescent="0.15">
      <c r="H291" s="740"/>
      <c r="I291" s="740"/>
      <c r="J291" s="740"/>
      <c r="K291" s="740"/>
      <c r="L291" s="740"/>
      <c r="M291" s="740"/>
      <c r="N291" s="748"/>
      <c r="O291" s="749"/>
      <c r="P291" s="749"/>
      <c r="Q291" s="740"/>
      <c r="R291" s="740"/>
      <c r="S291" s="740"/>
      <c r="T291" s="740"/>
      <c r="U291" s="740"/>
      <c r="V291" s="740"/>
      <c r="W291" s="740"/>
      <c r="X291" s="740"/>
      <c r="Y291" s="740"/>
      <c r="Z291" s="740"/>
      <c r="AA291" s="740"/>
      <c r="AB291" s="740"/>
      <c r="AC291" s="740"/>
      <c r="AD291" s="740"/>
      <c r="AE291" s="740"/>
      <c r="AF291" s="740"/>
      <c r="AG291" s="750"/>
      <c r="AH291" s="742" t="str">
        <f t="shared" si="32"/>
        <v/>
      </c>
      <c r="AI291" s="37" t="str">
        <f t="shared" si="33"/>
        <v/>
      </c>
      <c r="AZ291" s="159"/>
      <c r="BA291" s="159"/>
      <c r="BB291" s="159"/>
      <c r="BH291" s="137">
        <v>271</v>
      </c>
      <c r="BI291" s="206"/>
      <c r="BJ291" s="207"/>
      <c r="BK291" s="207"/>
      <c r="BL291" s="207"/>
      <c r="BM291" s="207"/>
      <c r="BN291" s="206"/>
      <c r="BO291" s="208"/>
      <c r="BP291" s="206"/>
      <c r="BQ291" s="458"/>
      <c r="BR291" s="209"/>
      <c r="BS291" s="210"/>
      <c r="BT291" s="208"/>
      <c r="BU291" s="208"/>
      <c r="BV291" s="458"/>
      <c r="BW291" s="209"/>
      <c r="CP291" s="214"/>
      <c r="CQ291" s="213"/>
      <c r="CR291" s="181" t="s">
        <v>1073</v>
      </c>
      <c r="CS291" s="253" t="s">
        <v>946</v>
      </c>
      <c r="CT291" s="183"/>
      <c r="CV291" s="159"/>
      <c r="CW291" s="159"/>
      <c r="CX291" s="169"/>
      <c r="CY291" s="159"/>
      <c r="CZ291" s="159"/>
      <c r="DA291" s="159"/>
      <c r="DB291" s="159"/>
      <c r="DC291" s="159"/>
      <c r="DD291" s="150"/>
      <c r="DE291" s="213"/>
      <c r="DF291" s="213"/>
      <c r="DG291" s="181" t="s">
        <v>452</v>
      </c>
      <c r="DH291" s="182" t="s">
        <v>946</v>
      </c>
      <c r="DI291" s="178" t="s">
        <v>1601</v>
      </c>
      <c r="DJ291" s="183"/>
      <c r="DM291" s="213"/>
      <c r="DN291" s="213"/>
      <c r="DO291" s="224" t="s">
        <v>1430</v>
      </c>
      <c r="DP291" s="221">
        <v>0</v>
      </c>
      <c r="DQ291" s="216">
        <v>6</v>
      </c>
      <c r="DR291" s="222">
        <f>DCOUNT($H$20:$AI$4020,$H$20,DO290:DQ291)</f>
        <v>0</v>
      </c>
      <c r="DS291" s="159"/>
      <c r="DT291" s="158"/>
      <c r="DW291" s="225"/>
      <c r="DX291" s="331"/>
      <c r="DY291" s="186" t="s">
        <v>76</v>
      </c>
      <c r="DZ291" s="187" t="s">
        <v>946</v>
      </c>
      <c r="EA291" s="188" t="s">
        <v>1601</v>
      </c>
      <c r="EB291" s="189"/>
      <c r="EC291" s="341"/>
      <c r="ED291" s="344"/>
      <c r="EE291" s="232"/>
      <c r="EF291" s="186" t="s">
        <v>172</v>
      </c>
      <c r="EG291" s="187" t="s">
        <v>946</v>
      </c>
      <c r="EH291" s="188" t="s">
        <v>1601</v>
      </c>
      <c r="EI291" s="189"/>
      <c r="EK291" s="231"/>
      <c r="EL291" s="231"/>
      <c r="EM291" s="186" t="s">
        <v>452</v>
      </c>
      <c r="EN291" s="187" t="s">
        <v>946</v>
      </c>
      <c r="EO291" s="188" t="s">
        <v>1601</v>
      </c>
      <c r="EP291" s="189"/>
      <c r="EQ291" s="193"/>
      <c r="ER291" s="225"/>
      <c r="ES291" s="151"/>
      <c r="ET291" s="586" t="s">
        <v>76</v>
      </c>
      <c r="EU291" s="587" t="s">
        <v>946</v>
      </c>
      <c r="EV291" s="581" t="s">
        <v>1601</v>
      </c>
      <c r="EW291" s="582"/>
      <c r="EY291" s="225"/>
      <c r="EZ291" s="225"/>
      <c r="FA291" s="586" t="s">
        <v>76</v>
      </c>
      <c r="FB291" s="608" t="s">
        <v>946</v>
      </c>
      <c r="FC291" s="581" t="s">
        <v>1601</v>
      </c>
      <c r="FD291" s="582"/>
      <c r="FI291" s="138"/>
      <c r="FL291" s="138"/>
      <c r="FM291" s="193"/>
      <c r="FN291" s="138"/>
      <c r="FO291" s="193"/>
      <c r="FP291" s="193"/>
      <c r="FQ291" s="193"/>
      <c r="FR291" s="140"/>
      <c r="FS291" s="140"/>
      <c r="FT291" s="354"/>
      <c r="FU291" s="855" t="s">
        <v>1958</v>
      </c>
      <c r="FV291" s="856"/>
      <c r="FW291" s="857"/>
      <c r="FX291" s="85">
        <v>0</v>
      </c>
      <c r="FY291" s="85">
        <v>1.7</v>
      </c>
      <c r="FZ291" s="493">
        <f>0.05*0.75</f>
        <v>3.7500000000000006E-2</v>
      </c>
      <c r="GA291" s="494">
        <v>0</v>
      </c>
      <c r="GB291" s="87">
        <v>9</v>
      </c>
      <c r="GC291" s="85" t="s">
        <v>1722</v>
      </c>
      <c r="GD291" s="85" t="s">
        <v>1721</v>
      </c>
      <c r="GE291" s="96" t="s">
        <v>30</v>
      </c>
      <c r="GF291" s="94"/>
      <c r="GM291" s="617"/>
      <c r="GN291" s="111"/>
      <c r="GO291" s="566"/>
    </row>
    <row r="292" spans="8:197" ht="15" customHeight="1" x14ac:dyDescent="0.15">
      <c r="H292" s="740"/>
      <c r="I292" s="740"/>
      <c r="J292" s="740"/>
      <c r="K292" s="740"/>
      <c r="L292" s="740"/>
      <c r="M292" s="740"/>
      <c r="N292" s="748"/>
      <c r="O292" s="749"/>
      <c r="P292" s="749"/>
      <c r="Q292" s="740"/>
      <c r="R292" s="740"/>
      <c r="S292" s="740"/>
      <c r="T292" s="740"/>
      <c r="U292" s="740"/>
      <c r="V292" s="740"/>
      <c r="W292" s="740"/>
      <c r="X292" s="740"/>
      <c r="Y292" s="740"/>
      <c r="Z292" s="740"/>
      <c r="AA292" s="740"/>
      <c r="AB292" s="740"/>
      <c r="AC292" s="740"/>
      <c r="AD292" s="740"/>
      <c r="AE292" s="740"/>
      <c r="AF292" s="740"/>
      <c r="AG292" s="750"/>
      <c r="AH292" s="742" t="str">
        <f t="shared" si="32"/>
        <v/>
      </c>
      <c r="AI292" s="37" t="str">
        <f t="shared" si="33"/>
        <v/>
      </c>
      <c r="AZ292" s="159"/>
      <c r="BA292" s="159"/>
      <c r="BB292" s="159"/>
      <c r="BH292" s="137">
        <v>272</v>
      </c>
      <c r="BI292" s="206"/>
      <c r="BJ292" s="207"/>
      <c r="BK292" s="207"/>
      <c r="BL292" s="207"/>
      <c r="BM292" s="207"/>
      <c r="BN292" s="206"/>
      <c r="BO292" s="208"/>
      <c r="BP292" s="206"/>
      <c r="BQ292" s="458"/>
      <c r="BR292" s="209"/>
      <c r="BS292" s="210"/>
      <c r="BT292" s="208"/>
      <c r="BU292" s="208"/>
      <c r="BV292" s="458"/>
      <c r="BW292" s="209"/>
      <c r="CP292" s="214"/>
      <c r="CQ292" s="213"/>
      <c r="CR292" s="358" t="s">
        <v>1016</v>
      </c>
      <c r="CS292" s="258">
        <v>0</v>
      </c>
      <c r="CT292" s="178">
        <f>DCOUNT($H$20:$AI$4020,"入力ﾁｪｯｸ",CR291:CS292)</f>
        <v>0</v>
      </c>
      <c r="CV292" s="159"/>
      <c r="CW292" s="159"/>
      <c r="CX292" s="169"/>
      <c r="CY292" s="159"/>
      <c r="CZ292" s="159"/>
      <c r="DA292" s="159"/>
      <c r="DB292" s="159"/>
      <c r="DC292" s="159"/>
      <c r="DD292" s="150"/>
      <c r="DE292" s="213"/>
      <c r="DF292" s="213"/>
      <c r="DG292" s="449" t="s">
        <v>1087</v>
      </c>
      <c r="DH292" s="221">
        <v>0</v>
      </c>
      <c r="DI292" s="216">
        <v>4</v>
      </c>
      <c r="DJ292" s="222">
        <f>DCOUNT($H$20:$AI$4020,$H$20,DG291:DI292)</f>
        <v>0</v>
      </c>
      <c r="DM292" s="213"/>
      <c r="DN292" s="213"/>
      <c r="DO292" s="181" t="s">
        <v>1073</v>
      </c>
      <c r="DP292" s="182" t="s">
        <v>946</v>
      </c>
      <c r="DQ292" s="178" t="s">
        <v>1601</v>
      </c>
      <c r="DR292" s="183"/>
      <c r="DS292" s="158"/>
      <c r="DT292" s="159"/>
      <c r="DW292" s="225"/>
      <c r="DX292" s="331"/>
      <c r="DY292" s="227" t="s">
        <v>694</v>
      </c>
      <c r="DZ292" s="228">
        <v>0</v>
      </c>
      <c r="EA292" s="229">
        <v>9</v>
      </c>
      <c r="EB292" s="230">
        <f>DCOUNT($H$20:$AI$4020,$H$20,DY291:EA292)</f>
        <v>0</v>
      </c>
      <c r="EC292" s="230"/>
      <c r="ED292" s="344"/>
      <c r="EE292" s="232"/>
      <c r="EF292" s="227" t="s">
        <v>578</v>
      </c>
      <c r="EG292" s="228">
        <v>0</v>
      </c>
      <c r="EH292" s="229">
        <v>5</v>
      </c>
      <c r="EI292" s="230">
        <f>DCOUNT($H$20:$AI$4020,$H$20,EF291:EH292)</f>
        <v>0</v>
      </c>
      <c r="EK292" s="231"/>
      <c r="EL292" s="231"/>
      <c r="EM292" s="451" t="s">
        <v>1168</v>
      </c>
      <c r="EN292" s="228">
        <v>0</v>
      </c>
      <c r="EO292" s="229">
        <v>4</v>
      </c>
      <c r="EP292" s="234">
        <f>DCOUNT($H$20:$AI$4020,$H$20,EM291:EO292)</f>
        <v>0</v>
      </c>
      <c r="EQ292" s="161"/>
      <c r="ER292" s="225"/>
      <c r="ES292" s="151"/>
      <c r="ET292" s="588" t="s">
        <v>2955</v>
      </c>
      <c r="EU292" s="589">
        <v>2</v>
      </c>
      <c r="EV292" s="584">
        <v>4</v>
      </c>
      <c r="EW292" s="590">
        <f>DCOUNT($H$20:$AI$4020,$H$20,ET291:EV292)</f>
        <v>0</v>
      </c>
      <c r="EY292" s="225"/>
      <c r="EZ292" s="225"/>
      <c r="FA292" s="609" t="s">
        <v>2977</v>
      </c>
      <c r="FB292" s="591">
        <v>0</v>
      </c>
      <c r="FC292" s="584">
        <v>6</v>
      </c>
      <c r="FD292" s="590">
        <f>DCOUNT($H$20:$AI$4020,$H$20,FA291:FC292)</f>
        <v>0</v>
      </c>
      <c r="FI292" s="138"/>
      <c r="FL292" s="138"/>
      <c r="FM292" s="161"/>
      <c r="FN292" s="138"/>
      <c r="FO292" s="161"/>
      <c r="FP292" s="161"/>
      <c r="FQ292" s="161"/>
      <c r="FR292" s="140"/>
      <c r="FS292" s="140"/>
      <c r="FT292" s="354"/>
      <c r="FU292" s="855" t="s">
        <v>1959</v>
      </c>
      <c r="FV292" s="856"/>
      <c r="FW292" s="857"/>
      <c r="FX292" s="85">
        <v>1.7</v>
      </c>
      <c r="FY292" s="85">
        <v>3.5</v>
      </c>
      <c r="FZ292" s="497">
        <v>6.3E-2</v>
      </c>
      <c r="GA292" s="494">
        <v>0</v>
      </c>
      <c r="GB292" s="87">
        <v>9</v>
      </c>
      <c r="GC292" s="85" t="s">
        <v>1722</v>
      </c>
      <c r="GD292" s="85" t="s">
        <v>1721</v>
      </c>
      <c r="GE292" s="96" t="s">
        <v>30</v>
      </c>
      <c r="GF292" s="94"/>
      <c r="GM292" s="617"/>
      <c r="GN292" s="111"/>
      <c r="GO292" s="566"/>
    </row>
    <row r="293" spans="8:197" ht="15" customHeight="1" x14ac:dyDescent="0.15">
      <c r="H293" s="740"/>
      <c r="I293" s="740"/>
      <c r="J293" s="740"/>
      <c r="K293" s="740"/>
      <c r="L293" s="740"/>
      <c r="M293" s="740"/>
      <c r="N293" s="748"/>
      <c r="O293" s="749"/>
      <c r="P293" s="749"/>
      <c r="Q293" s="740"/>
      <c r="R293" s="740"/>
      <c r="S293" s="740"/>
      <c r="T293" s="740"/>
      <c r="U293" s="740"/>
      <c r="V293" s="740"/>
      <c r="W293" s="740"/>
      <c r="X293" s="740"/>
      <c r="Y293" s="740"/>
      <c r="Z293" s="740"/>
      <c r="AA293" s="740"/>
      <c r="AB293" s="740"/>
      <c r="AC293" s="740"/>
      <c r="AD293" s="740"/>
      <c r="AE293" s="740"/>
      <c r="AF293" s="740"/>
      <c r="AG293" s="750"/>
      <c r="AH293" s="742" t="str">
        <f t="shared" si="32"/>
        <v/>
      </c>
      <c r="AI293" s="37" t="str">
        <f t="shared" si="33"/>
        <v/>
      </c>
      <c r="AZ293" s="159"/>
      <c r="BA293" s="159"/>
      <c r="BB293" s="159"/>
      <c r="BH293" s="137">
        <v>273</v>
      </c>
      <c r="BI293" s="206"/>
      <c r="BJ293" s="207"/>
      <c r="BK293" s="207"/>
      <c r="BL293" s="207"/>
      <c r="BM293" s="207"/>
      <c r="BN293" s="206"/>
      <c r="BO293" s="208"/>
      <c r="BP293" s="206"/>
      <c r="BQ293" s="458"/>
      <c r="BR293" s="209"/>
      <c r="BS293" s="210"/>
      <c r="BT293" s="208"/>
      <c r="BU293" s="208"/>
      <c r="BV293" s="458"/>
      <c r="BW293" s="209"/>
      <c r="CP293" s="244"/>
      <c r="CQ293" s="213"/>
      <c r="CR293" s="181" t="s">
        <v>1073</v>
      </c>
      <c r="CS293" s="253" t="s">
        <v>946</v>
      </c>
      <c r="CT293" s="183"/>
      <c r="CV293" s="159"/>
      <c r="CW293" s="159"/>
      <c r="CX293" s="169"/>
      <c r="CY293" s="159"/>
      <c r="CZ293" s="159"/>
      <c r="DA293" s="159"/>
      <c r="DB293" s="159"/>
      <c r="DC293" s="159"/>
      <c r="DD293" s="150"/>
      <c r="DE293" s="213"/>
      <c r="DF293" s="213"/>
      <c r="DG293" s="181" t="s">
        <v>452</v>
      </c>
      <c r="DH293" s="182" t="s">
        <v>946</v>
      </c>
      <c r="DI293" s="178" t="s">
        <v>1601</v>
      </c>
      <c r="DJ293" s="183"/>
      <c r="DM293" s="213"/>
      <c r="DN293" s="213"/>
      <c r="DO293" s="224" t="s">
        <v>189</v>
      </c>
      <c r="DP293" s="221">
        <v>0</v>
      </c>
      <c r="DQ293" s="216">
        <v>6</v>
      </c>
      <c r="DR293" s="222">
        <f>DCOUNT($H$20:$AI$4020,$H$20,DO292:DQ293)</f>
        <v>0</v>
      </c>
      <c r="DS293" s="159"/>
      <c r="DT293" s="158"/>
      <c r="DW293" s="225"/>
      <c r="DX293" s="331"/>
      <c r="DY293" s="186" t="s">
        <v>76</v>
      </c>
      <c r="DZ293" s="187" t="s">
        <v>946</v>
      </c>
      <c r="EA293" s="188" t="s">
        <v>1601</v>
      </c>
      <c r="EB293" s="189"/>
      <c r="EC293" s="341"/>
      <c r="ED293" s="344"/>
      <c r="EE293" s="232"/>
      <c r="EF293" s="186" t="s">
        <v>172</v>
      </c>
      <c r="EG293" s="187" t="s">
        <v>946</v>
      </c>
      <c r="EH293" s="188" t="s">
        <v>1601</v>
      </c>
      <c r="EI293" s="189"/>
      <c r="EK293" s="231"/>
      <c r="EL293" s="231"/>
      <c r="EM293" s="186" t="s">
        <v>452</v>
      </c>
      <c r="EN293" s="187" t="s">
        <v>946</v>
      </c>
      <c r="EO293" s="188" t="s">
        <v>1601</v>
      </c>
      <c r="EP293" s="189"/>
      <c r="EQ293" s="193"/>
      <c r="ER293" s="225"/>
      <c r="ES293" s="151"/>
      <c r="ET293" s="586" t="s">
        <v>76</v>
      </c>
      <c r="EU293" s="587" t="s">
        <v>946</v>
      </c>
      <c r="EV293" s="581" t="s">
        <v>1601</v>
      </c>
      <c r="EW293" s="582"/>
      <c r="EY293" s="225"/>
      <c r="EZ293" s="225"/>
      <c r="FA293" s="586" t="s">
        <v>76</v>
      </c>
      <c r="FB293" s="608" t="s">
        <v>946</v>
      </c>
      <c r="FC293" s="581" t="s">
        <v>1601</v>
      </c>
      <c r="FD293" s="582"/>
      <c r="FI293" s="138"/>
      <c r="FL293" s="138"/>
      <c r="FM293" s="193"/>
      <c r="FN293" s="138"/>
      <c r="FO293" s="193"/>
      <c r="FP293" s="193"/>
      <c r="FQ293" s="193"/>
      <c r="FR293" s="140"/>
      <c r="FS293" s="140"/>
      <c r="FT293" s="354"/>
      <c r="FU293" s="855" t="s">
        <v>1960</v>
      </c>
      <c r="FV293" s="856"/>
      <c r="FW293" s="857"/>
      <c r="FX293" s="85">
        <v>3.5</v>
      </c>
      <c r="FY293" s="85">
        <v>30</v>
      </c>
      <c r="FZ293" s="497">
        <v>4.4999999999999998E-2</v>
      </c>
      <c r="GA293" s="494">
        <v>0</v>
      </c>
      <c r="GB293" s="87">
        <v>9</v>
      </c>
      <c r="GC293" s="85" t="s">
        <v>1722</v>
      </c>
      <c r="GD293" s="85" t="s">
        <v>1721</v>
      </c>
      <c r="GE293" s="96" t="s">
        <v>30</v>
      </c>
      <c r="GF293" s="94"/>
      <c r="GM293" s="617"/>
      <c r="GN293" s="111"/>
      <c r="GO293" s="566"/>
    </row>
    <row r="294" spans="8:197" ht="15" customHeight="1" x14ac:dyDescent="0.15">
      <c r="H294" s="740"/>
      <c r="I294" s="740"/>
      <c r="J294" s="740"/>
      <c r="K294" s="740"/>
      <c r="L294" s="740"/>
      <c r="M294" s="740"/>
      <c r="N294" s="748"/>
      <c r="O294" s="749"/>
      <c r="P294" s="749"/>
      <c r="Q294" s="740"/>
      <c r="R294" s="740"/>
      <c r="S294" s="740"/>
      <c r="T294" s="740"/>
      <c r="U294" s="740"/>
      <c r="V294" s="740"/>
      <c r="W294" s="740"/>
      <c r="X294" s="740"/>
      <c r="Y294" s="740"/>
      <c r="Z294" s="740"/>
      <c r="AA294" s="740"/>
      <c r="AB294" s="740"/>
      <c r="AC294" s="740"/>
      <c r="AD294" s="740"/>
      <c r="AE294" s="740"/>
      <c r="AF294" s="740"/>
      <c r="AG294" s="750"/>
      <c r="AH294" s="742" t="str">
        <f t="shared" si="32"/>
        <v/>
      </c>
      <c r="AI294" s="37" t="str">
        <f t="shared" si="33"/>
        <v/>
      </c>
      <c r="AZ294" s="159"/>
      <c r="BA294" s="159"/>
      <c r="BB294" s="159"/>
      <c r="BH294" s="137">
        <v>274</v>
      </c>
      <c r="BI294" s="206"/>
      <c r="BJ294" s="207"/>
      <c r="BK294" s="207"/>
      <c r="BL294" s="207"/>
      <c r="BM294" s="207"/>
      <c r="BN294" s="206"/>
      <c r="BO294" s="208"/>
      <c r="BP294" s="206"/>
      <c r="BQ294" s="458"/>
      <c r="BR294" s="209"/>
      <c r="BS294" s="210"/>
      <c r="BT294" s="208"/>
      <c r="BU294" s="208"/>
      <c r="BV294" s="458"/>
      <c r="BW294" s="209"/>
      <c r="CP294" s="244"/>
      <c r="CQ294" s="213"/>
      <c r="CR294" s="358" t="s">
        <v>1017</v>
      </c>
      <c r="CS294" s="258">
        <v>0</v>
      </c>
      <c r="CT294" s="178">
        <f>DCOUNT($H$20:$AI$4020,"入力ﾁｪｯｸ",CR293:CS294)</f>
        <v>0</v>
      </c>
      <c r="CV294" s="159"/>
      <c r="CW294" s="159"/>
      <c r="CX294" s="169"/>
      <c r="CY294" s="159"/>
      <c r="CZ294" s="159"/>
      <c r="DA294" s="159"/>
      <c r="DB294" s="159"/>
      <c r="DC294" s="159"/>
      <c r="DD294" s="150"/>
      <c r="DE294" s="213"/>
      <c r="DF294" s="213"/>
      <c r="DG294" s="449" t="s">
        <v>1088</v>
      </c>
      <c r="DH294" s="221">
        <v>0</v>
      </c>
      <c r="DI294" s="216">
        <v>4</v>
      </c>
      <c r="DJ294" s="222">
        <f>DCOUNT($H$20:$AI$4020,$H$20,DG293:DI294)</f>
        <v>0</v>
      </c>
      <c r="DM294" s="213"/>
      <c r="DN294" s="213"/>
      <c r="DO294" s="181" t="s">
        <v>1073</v>
      </c>
      <c r="DP294" s="182" t="s">
        <v>946</v>
      </c>
      <c r="DQ294" s="178" t="s">
        <v>1601</v>
      </c>
      <c r="DR294" s="183"/>
      <c r="DS294" s="158"/>
      <c r="DT294" s="159"/>
      <c r="DW294" s="225"/>
      <c r="DX294" s="331"/>
      <c r="DY294" s="227" t="s">
        <v>125</v>
      </c>
      <c r="DZ294" s="228">
        <v>0</v>
      </c>
      <c r="EA294" s="229">
        <v>9</v>
      </c>
      <c r="EB294" s="230">
        <f>DCOUNT($H$20:$AI$4020,$H$20,DY293:EA294)</f>
        <v>0</v>
      </c>
      <c r="EC294" s="230"/>
      <c r="ED294" s="344"/>
      <c r="EE294" s="232"/>
      <c r="EF294" s="227" t="s">
        <v>579</v>
      </c>
      <c r="EG294" s="228">
        <v>0</v>
      </c>
      <c r="EH294" s="229">
        <v>5</v>
      </c>
      <c r="EI294" s="230">
        <f>DCOUNT($H$20:$AI$4020,$H$20,EF293:EH294)</f>
        <v>0</v>
      </c>
      <c r="EK294" s="231"/>
      <c r="EL294" s="231"/>
      <c r="EM294" s="451" t="s">
        <v>1169</v>
      </c>
      <c r="EN294" s="228">
        <v>0</v>
      </c>
      <c r="EO294" s="229">
        <v>4</v>
      </c>
      <c r="EP294" s="234">
        <f>DCOUNT($H$20:$AI$4020,$H$20,EM293:EO294)</f>
        <v>0</v>
      </c>
      <c r="EQ294" s="161"/>
      <c r="ER294" s="225"/>
      <c r="ES294" s="151"/>
      <c r="ET294" s="588" t="s">
        <v>2956</v>
      </c>
      <c r="EU294" s="589">
        <v>2</v>
      </c>
      <c r="EV294" s="584">
        <v>4</v>
      </c>
      <c r="EW294" s="590">
        <f>DCOUNT($H$20:$AI$4020,$H$20,ET293:EV294)</f>
        <v>0</v>
      </c>
      <c r="EY294" s="225"/>
      <c r="EZ294" s="225"/>
      <c r="FA294" s="609" t="s">
        <v>2978</v>
      </c>
      <c r="FB294" s="591">
        <v>0</v>
      </c>
      <c r="FC294" s="584">
        <v>6</v>
      </c>
      <c r="FD294" s="590">
        <f>DCOUNT($H$20:$AI$4020,$H$20,FA293:FC294)</f>
        <v>0</v>
      </c>
      <c r="FI294" s="138"/>
      <c r="FL294" s="138"/>
      <c r="FM294" s="161"/>
      <c r="FN294" s="138"/>
      <c r="FO294" s="161"/>
      <c r="FP294" s="161"/>
      <c r="FQ294" s="161"/>
      <c r="FR294" s="140"/>
      <c r="FS294" s="140"/>
      <c r="FT294" s="354"/>
      <c r="FU294" s="855" t="s">
        <v>1961</v>
      </c>
      <c r="FV294" s="856"/>
      <c r="FW294" s="857"/>
      <c r="FX294" s="85">
        <v>0</v>
      </c>
      <c r="FY294" s="85">
        <v>3</v>
      </c>
      <c r="FZ294" s="493">
        <f>0.05*0.75</f>
        <v>3.7500000000000006E-2</v>
      </c>
      <c r="GA294" s="494">
        <v>0</v>
      </c>
      <c r="GB294" s="87">
        <v>4</v>
      </c>
      <c r="GC294" s="85" t="s">
        <v>1722</v>
      </c>
      <c r="GD294" s="85" t="s">
        <v>366</v>
      </c>
      <c r="GE294" s="96" t="s">
        <v>30</v>
      </c>
      <c r="GF294" s="94"/>
      <c r="GM294" s="617"/>
      <c r="GN294" s="111"/>
      <c r="GO294" s="566"/>
    </row>
    <row r="295" spans="8:197" ht="15" customHeight="1" x14ac:dyDescent="0.15">
      <c r="H295" s="740"/>
      <c r="I295" s="740"/>
      <c r="J295" s="740"/>
      <c r="K295" s="740"/>
      <c r="L295" s="740"/>
      <c r="M295" s="740"/>
      <c r="N295" s="748"/>
      <c r="O295" s="749"/>
      <c r="P295" s="749"/>
      <c r="Q295" s="740"/>
      <c r="R295" s="740"/>
      <c r="S295" s="740"/>
      <c r="T295" s="740"/>
      <c r="U295" s="740"/>
      <c r="V295" s="740"/>
      <c r="W295" s="740"/>
      <c r="X295" s="740"/>
      <c r="Y295" s="740"/>
      <c r="Z295" s="740"/>
      <c r="AA295" s="740"/>
      <c r="AB295" s="740"/>
      <c r="AC295" s="740"/>
      <c r="AD295" s="740"/>
      <c r="AE295" s="740"/>
      <c r="AF295" s="740"/>
      <c r="AG295" s="750"/>
      <c r="AH295" s="742" t="str">
        <f t="shared" si="32"/>
        <v/>
      </c>
      <c r="AI295" s="37" t="str">
        <f t="shared" si="33"/>
        <v/>
      </c>
      <c r="AZ295" s="159"/>
      <c r="BA295" s="159"/>
      <c r="BB295" s="159"/>
      <c r="BH295" s="137">
        <v>275</v>
      </c>
      <c r="BI295" s="206"/>
      <c r="BJ295" s="207"/>
      <c r="BK295" s="207"/>
      <c r="BL295" s="207"/>
      <c r="BM295" s="207"/>
      <c r="BN295" s="206"/>
      <c r="BO295" s="208"/>
      <c r="BP295" s="206"/>
      <c r="BQ295" s="458"/>
      <c r="BR295" s="209"/>
      <c r="BS295" s="210"/>
      <c r="BT295" s="208"/>
      <c r="BU295" s="208"/>
      <c r="BV295" s="458"/>
      <c r="BW295" s="209"/>
      <c r="CP295" s="214"/>
      <c r="CQ295" s="213"/>
      <c r="CR295" s="181" t="s">
        <v>1073</v>
      </c>
      <c r="CS295" s="253" t="s">
        <v>946</v>
      </c>
      <c r="CT295" s="183"/>
      <c r="CV295" s="159"/>
      <c r="CW295" s="310"/>
      <c r="CX295" s="168"/>
      <c r="CY295" s="159"/>
      <c r="CZ295" s="159"/>
      <c r="DA295" s="159"/>
      <c r="DB295" s="159"/>
      <c r="DC295" s="159"/>
      <c r="DD295" s="150"/>
      <c r="DE295" s="213"/>
      <c r="DF295" s="213"/>
      <c r="DG295" s="181" t="s">
        <v>452</v>
      </c>
      <c r="DH295" s="182" t="s">
        <v>946</v>
      </c>
      <c r="DI295" s="178" t="s">
        <v>1601</v>
      </c>
      <c r="DJ295" s="183"/>
      <c r="DM295" s="213"/>
      <c r="DN295" s="213"/>
      <c r="DO295" s="224" t="s">
        <v>119</v>
      </c>
      <c r="DP295" s="221">
        <v>0</v>
      </c>
      <c r="DQ295" s="216">
        <v>6</v>
      </c>
      <c r="DR295" s="222">
        <f>DCOUNT($H$20:$AI$4020,$H$20,DO294:DQ295)</f>
        <v>0</v>
      </c>
      <c r="DS295" s="159"/>
      <c r="DT295" s="158"/>
      <c r="DW295" s="225"/>
      <c r="DX295" s="331"/>
      <c r="DY295" s="186" t="s">
        <v>76</v>
      </c>
      <c r="DZ295" s="187" t="s">
        <v>946</v>
      </c>
      <c r="EA295" s="188" t="s">
        <v>1601</v>
      </c>
      <c r="EB295" s="189"/>
      <c r="EC295" s="341"/>
      <c r="ED295" s="344"/>
      <c r="EE295" s="232"/>
      <c r="EF295" s="186" t="s">
        <v>172</v>
      </c>
      <c r="EG295" s="187" t="s">
        <v>946</v>
      </c>
      <c r="EH295" s="188" t="s">
        <v>1601</v>
      </c>
      <c r="EI295" s="189"/>
      <c r="EK295" s="231"/>
      <c r="EL295" s="231"/>
      <c r="EM295" s="186" t="s">
        <v>452</v>
      </c>
      <c r="EN295" s="187" t="s">
        <v>946</v>
      </c>
      <c r="EO295" s="188" t="s">
        <v>1601</v>
      </c>
      <c r="EP295" s="189"/>
      <c r="EQ295" s="193"/>
      <c r="ER295" s="225"/>
      <c r="ES295" s="151"/>
      <c r="ET295" s="586" t="s">
        <v>76</v>
      </c>
      <c r="EU295" s="587" t="s">
        <v>946</v>
      </c>
      <c r="EV295" s="581" t="s">
        <v>1601</v>
      </c>
      <c r="EW295" s="582"/>
      <c r="EY295" s="225"/>
      <c r="EZ295" s="225"/>
      <c r="FA295" s="586" t="s">
        <v>76</v>
      </c>
      <c r="FB295" s="608" t="s">
        <v>946</v>
      </c>
      <c r="FC295" s="581" t="s">
        <v>1601</v>
      </c>
      <c r="FD295" s="582"/>
      <c r="FI295" s="138"/>
      <c r="FL295" s="138"/>
      <c r="FM295" s="193"/>
      <c r="FN295" s="138"/>
      <c r="FO295" s="193"/>
      <c r="FP295" s="193"/>
      <c r="FQ295" s="193"/>
      <c r="FR295" s="140"/>
      <c r="FS295" s="140"/>
      <c r="FT295" s="354"/>
      <c r="FU295" s="855" t="s">
        <v>1962</v>
      </c>
      <c r="FV295" s="856"/>
      <c r="FW295" s="857"/>
      <c r="FX295" s="85">
        <v>0</v>
      </c>
      <c r="FY295" s="85">
        <v>1.7</v>
      </c>
      <c r="FZ295" s="493">
        <f>0.05*0.75</f>
        <v>3.7500000000000006E-2</v>
      </c>
      <c r="GA295" s="494">
        <v>0</v>
      </c>
      <c r="GB295" s="87">
        <v>4</v>
      </c>
      <c r="GC295" s="85" t="s">
        <v>1722</v>
      </c>
      <c r="GD295" s="85" t="s">
        <v>1721</v>
      </c>
      <c r="GE295" s="96" t="s">
        <v>30</v>
      </c>
      <c r="GF295" s="94"/>
      <c r="GM295" s="617"/>
      <c r="GN295" s="111"/>
      <c r="GO295" s="566"/>
    </row>
    <row r="296" spans="8:197" ht="15" customHeight="1" x14ac:dyDescent="0.15">
      <c r="H296" s="740"/>
      <c r="I296" s="740"/>
      <c r="J296" s="740"/>
      <c r="K296" s="740"/>
      <c r="L296" s="740"/>
      <c r="M296" s="740"/>
      <c r="N296" s="748"/>
      <c r="O296" s="749"/>
      <c r="P296" s="749"/>
      <c r="Q296" s="740"/>
      <c r="R296" s="740"/>
      <c r="S296" s="740"/>
      <c r="T296" s="740"/>
      <c r="U296" s="740"/>
      <c r="V296" s="740"/>
      <c r="W296" s="740"/>
      <c r="X296" s="740"/>
      <c r="Y296" s="740"/>
      <c r="Z296" s="740"/>
      <c r="AA296" s="740"/>
      <c r="AB296" s="740"/>
      <c r="AC296" s="740"/>
      <c r="AD296" s="740"/>
      <c r="AE296" s="740"/>
      <c r="AF296" s="740"/>
      <c r="AG296" s="750"/>
      <c r="AH296" s="742" t="str">
        <f t="shared" si="32"/>
        <v/>
      </c>
      <c r="AI296" s="37" t="str">
        <f t="shared" si="33"/>
        <v/>
      </c>
      <c r="AZ296" s="159"/>
      <c r="BA296" s="159"/>
      <c r="BB296" s="159"/>
      <c r="BH296" s="137">
        <v>276</v>
      </c>
      <c r="BI296" s="206"/>
      <c r="BJ296" s="207"/>
      <c r="BK296" s="207"/>
      <c r="BL296" s="207"/>
      <c r="BM296" s="207"/>
      <c r="BN296" s="206"/>
      <c r="BO296" s="208"/>
      <c r="BP296" s="206"/>
      <c r="BQ296" s="458"/>
      <c r="BR296" s="209"/>
      <c r="BS296" s="210"/>
      <c r="BT296" s="208"/>
      <c r="BU296" s="208"/>
      <c r="BV296" s="458"/>
      <c r="BW296" s="209"/>
      <c r="CP296" s="214"/>
      <c r="CQ296" s="213"/>
      <c r="CR296" s="224" t="s">
        <v>512</v>
      </c>
      <c r="CS296" s="258">
        <v>0</v>
      </c>
      <c r="CT296" s="178">
        <f>DCOUNT($H$20:$AI$4020,"入力ﾁｪｯｸ",CR295:CS296)</f>
        <v>0</v>
      </c>
      <c r="CV296" s="159"/>
      <c r="CW296" s="159"/>
      <c r="CX296" s="169"/>
      <c r="CY296" s="159"/>
      <c r="CZ296" s="159"/>
      <c r="DA296" s="159"/>
      <c r="DB296" s="159"/>
      <c r="DC296" s="158"/>
      <c r="DD296" s="158"/>
      <c r="DE296" s="213"/>
      <c r="DF296" s="213"/>
      <c r="DG296" s="449" t="s">
        <v>1089</v>
      </c>
      <c r="DH296" s="221">
        <v>0</v>
      </c>
      <c r="DI296" s="216">
        <v>4</v>
      </c>
      <c r="DJ296" s="222">
        <f>DCOUNT($H$20:$AI$4020,$H$20,DG295:DI296)</f>
        <v>0</v>
      </c>
      <c r="DM296" s="213"/>
      <c r="DN296" s="213"/>
      <c r="DO296" s="181" t="s">
        <v>1073</v>
      </c>
      <c r="DP296" s="182" t="s">
        <v>946</v>
      </c>
      <c r="DQ296" s="178" t="s">
        <v>1601</v>
      </c>
      <c r="DR296" s="183"/>
      <c r="DS296" s="158"/>
      <c r="DT296" s="159"/>
      <c r="DW296" s="225"/>
      <c r="DX296" s="331"/>
      <c r="DY296" s="227" t="s">
        <v>1217</v>
      </c>
      <c r="DZ296" s="228">
        <v>0</v>
      </c>
      <c r="EA296" s="229">
        <v>9</v>
      </c>
      <c r="EB296" s="230">
        <f>DCOUNT($H$20:$AI$4020,$H$20,DY295:EA296)</f>
        <v>0</v>
      </c>
      <c r="EC296" s="230"/>
      <c r="ED296" s="344"/>
      <c r="EE296" s="232"/>
      <c r="EF296" s="227" t="s">
        <v>1336</v>
      </c>
      <c r="EG296" s="228">
        <v>0</v>
      </c>
      <c r="EH296" s="229">
        <v>5</v>
      </c>
      <c r="EI296" s="230">
        <f>DCOUNT($H$20:$AI$4020,$H$20,EF295:EH296)</f>
        <v>0</v>
      </c>
      <c r="EK296" s="231"/>
      <c r="EL296" s="231"/>
      <c r="EM296" s="451" t="s">
        <v>1170</v>
      </c>
      <c r="EN296" s="228">
        <v>0</v>
      </c>
      <c r="EO296" s="229">
        <v>4</v>
      </c>
      <c r="EP296" s="234">
        <f>DCOUNT($H$20:$AI$4020,$H$20,EM295:EO296)</f>
        <v>0</v>
      </c>
      <c r="EQ296" s="161"/>
      <c r="ER296" s="225"/>
      <c r="ES296" s="151"/>
      <c r="ET296" s="588" t="s">
        <v>2957</v>
      </c>
      <c r="EU296" s="589">
        <v>2</v>
      </c>
      <c r="EV296" s="584">
        <v>4</v>
      </c>
      <c r="EW296" s="590">
        <f>DCOUNT($H$20:$AI$4020,$H$20,ET295:EV296)</f>
        <v>0</v>
      </c>
      <c r="EY296" s="225"/>
      <c r="EZ296" s="225"/>
      <c r="FA296" s="609" t="s">
        <v>2979</v>
      </c>
      <c r="FB296" s="591">
        <v>0</v>
      </c>
      <c r="FC296" s="584">
        <v>6</v>
      </c>
      <c r="FD296" s="590">
        <f>DCOUNT($H$20:$AI$4020,$H$20,FA295:FC296)</f>
        <v>0</v>
      </c>
      <c r="FI296" s="138"/>
      <c r="FL296" s="138"/>
      <c r="FM296" s="161"/>
      <c r="FN296" s="138"/>
      <c r="FO296" s="161"/>
      <c r="FP296" s="161"/>
      <c r="FQ296" s="161"/>
      <c r="FR296" s="140"/>
      <c r="FS296" s="140"/>
      <c r="FT296" s="354"/>
      <c r="FU296" s="855" t="s">
        <v>1963</v>
      </c>
      <c r="FV296" s="856"/>
      <c r="FW296" s="857"/>
      <c r="FX296" s="85">
        <v>1.7</v>
      </c>
      <c r="FY296" s="85">
        <v>3.5</v>
      </c>
      <c r="FZ296" s="497">
        <v>6.3E-2</v>
      </c>
      <c r="GA296" s="494">
        <v>0</v>
      </c>
      <c r="GB296" s="87">
        <v>4</v>
      </c>
      <c r="GC296" s="85" t="s">
        <v>1722</v>
      </c>
      <c r="GD296" s="85" t="s">
        <v>1721</v>
      </c>
      <c r="GE296" s="96" t="s">
        <v>30</v>
      </c>
      <c r="GF296" s="94"/>
      <c r="GM296" s="617"/>
      <c r="GN296" s="111"/>
      <c r="GO296" s="566"/>
    </row>
    <row r="297" spans="8:197" ht="15" customHeight="1" x14ac:dyDescent="0.15">
      <c r="H297" s="740"/>
      <c r="I297" s="740"/>
      <c r="J297" s="740"/>
      <c r="K297" s="740"/>
      <c r="L297" s="740"/>
      <c r="M297" s="740"/>
      <c r="N297" s="748"/>
      <c r="O297" s="749"/>
      <c r="P297" s="749"/>
      <c r="Q297" s="740"/>
      <c r="R297" s="740"/>
      <c r="S297" s="740"/>
      <c r="T297" s="740"/>
      <c r="U297" s="740"/>
      <c r="V297" s="740"/>
      <c r="W297" s="740"/>
      <c r="X297" s="740"/>
      <c r="Y297" s="740"/>
      <c r="Z297" s="740"/>
      <c r="AA297" s="740"/>
      <c r="AB297" s="740"/>
      <c r="AC297" s="740"/>
      <c r="AD297" s="740"/>
      <c r="AE297" s="740"/>
      <c r="AF297" s="740"/>
      <c r="AG297" s="750"/>
      <c r="AH297" s="742" t="str">
        <f t="shared" si="32"/>
        <v/>
      </c>
      <c r="AI297" s="37" t="str">
        <f t="shared" si="33"/>
        <v/>
      </c>
      <c r="AZ297" s="159"/>
      <c r="BA297" s="159"/>
      <c r="BB297" s="159"/>
      <c r="BH297" s="137">
        <v>277</v>
      </c>
      <c r="BI297" s="206"/>
      <c r="BJ297" s="207"/>
      <c r="BK297" s="207"/>
      <c r="BL297" s="207"/>
      <c r="BM297" s="207"/>
      <c r="BN297" s="206"/>
      <c r="BO297" s="208"/>
      <c r="BP297" s="206"/>
      <c r="BQ297" s="458"/>
      <c r="BR297" s="209"/>
      <c r="BS297" s="210"/>
      <c r="BT297" s="208"/>
      <c r="BU297" s="208"/>
      <c r="BV297" s="458"/>
      <c r="BW297" s="209"/>
      <c r="CP297" s="214"/>
      <c r="CQ297" s="213"/>
      <c r="CR297" s="181" t="s">
        <v>1073</v>
      </c>
      <c r="CS297" s="253" t="s">
        <v>946</v>
      </c>
      <c r="CT297" s="183"/>
      <c r="CV297" s="159"/>
      <c r="CW297" s="159"/>
      <c r="CX297" s="169"/>
      <c r="CY297" s="159"/>
      <c r="CZ297" s="159"/>
      <c r="DA297" s="159"/>
      <c r="DB297" s="159"/>
      <c r="DC297" s="159"/>
      <c r="DD297" s="159"/>
      <c r="DE297" s="213"/>
      <c r="DF297" s="213"/>
      <c r="DG297" s="181" t="s">
        <v>452</v>
      </c>
      <c r="DH297" s="182" t="s">
        <v>946</v>
      </c>
      <c r="DI297" s="178" t="s">
        <v>1601</v>
      </c>
      <c r="DJ297" s="183"/>
      <c r="DM297" s="213"/>
      <c r="DN297" s="213"/>
      <c r="DO297" s="224" t="s">
        <v>121</v>
      </c>
      <c r="DP297" s="221">
        <v>0</v>
      </c>
      <c r="DQ297" s="216">
        <v>6</v>
      </c>
      <c r="DR297" s="222">
        <f>DCOUNT($H$20:$AI$4020,$H$20,DO296:DQ297)</f>
        <v>0</v>
      </c>
      <c r="DS297" s="159"/>
      <c r="DT297" s="158"/>
      <c r="DW297" s="225"/>
      <c r="DX297" s="331"/>
      <c r="DY297" s="186" t="s">
        <v>76</v>
      </c>
      <c r="DZ297" s="187" t="s">
        <v>946</v>
      </c>
      <c r="EA297" s="188" t="s">
        <v>1601</v>
      </c>
      <c r="EB297" s="189"/>
      <c r="EC297" s="341"/>
      <c r="ED297" s="344"/>
      <c r="EE297" s="232"/>
      <c r="EF297" s="186" t="s">
        <v>172</v>
      </c>
      <c r="EG297" s="187" t="s">
        <v>946</v>
      </c>
      <c r="EH297" s="188" t="s">
        <v>1601</v>
      </c>
      <c r="EI297" s="189"/>
      <c r="EK297" s="231"/>
      <c r="EL297" s="231"/>
      <c r="EM297" s="186" t="s">
        <v>452</v>
      </c>
      <c r="EN297" s="187" t="s">
        <v>946</v>
      </c>
      <c r="EO297" s="188" t="s">
        <v>1601</v>
      </c>
      <c r="EP297" s="189"/>
      <c r="EQ297" s="193"/>
      <c r="ER297" s="225"/>
      <c r="ES297" s="151"/>
      <c r="ET297" s="586" t="s">
        <v>76</v>
      </c>
      <c r="EU297" s="587" t="s">
        <v>946</v>
      </c>
      <c r="EV297" s="581" t="s">
        <v>1601</v>
      </c>
      <c r="EW297" s="582"/>
      <c r="EY297" s="225"/>
      <c r="EZ297" s="225"/>
      <c r="FA297" s="586" t="s">
        <v>76</v>
      </c>
      <c r="FB297" s="608" t="s">
        <v>946</v>
      </c>
      <c r="FC297" s="581" t="s">
        <v>1601</v>
      </c>
      <c r="FD297" s="582"/>
      <c r="FI297" s="138"/>
      <c r="FL297" s="138"/>
      <c r="FM297" s="193"/>
      <c r="FN297" s="138"/>
      <c r="FO297" s="193"/>
      <c r="FP297" s="193"/>
      <c r="FQ297" s="193"/>
      <c r="FR297" s="140"/>
      <c r="FS297" s="140"/>
      <c r="FT297" s="354"/>
      <c r="FU297" s="855" t="s">
        <v>1964</v>
      </c>
      <c r="FV297" s="856"/>
      <c r="FW297" s="857"/>
      <c r="FX297" s="85">
        <v>3.5</v>
      </c>
      <c r="FY297" s="85">
        <v>30</v>
      </c>
      <c r="FZ297" s="497">
        <v>4.4999999999999998E-2</v>
      </c>
      <c r="GA297" s="494">
        <v>0</v>
      </c>
      <c r="GB297" s="87">
        <v>4</v>
      </c>
      <c r="GC297" s="85" t="s">
        <v>1722</v>
      </c>
      <c r="GD297" s="85" t="s">
        <v>1721</v>
      </c>
      <c r="GE297" s="96" t="s">
        <v>30</v>
      </c>
      <c r="GF297" s="94"/>
      <c r="GM297" s="617"/>
      <c r="GN297" s="111"/>
      <c r="GO297" s="566"/>
    </row>
    <row r="298" spans="8:197" ht="15" customHeight="1" x14ac:dyDescent="0.15">
      <c r="H298" s="740"/>
      <c r="I298" s="740"/>
      <c r="J298" s="740"/>
      <c r="K298" s="740"/>
      <c r="L298" s="740"/>
      <c r="M298" s="740"/>
      <c r="N298" s="748"/>
      <c r="O298" s="749"/>
      <c r="P298" s="749"/>
      <c r="Q298" s="740"/>
      <c r="R298" s="740"/>
      <c r="S298" s="740"/>
      <c r="T298" s="740"/>
      <c r="U298" s="740"/>
      <c r="V298" s="740"/>
      <c r="W298" s="740"/>
      <c r="X298" s="740"/>
      <c r="Y298" s="740"/>
      <c r="Z298" s="740"/>
      <c r="AA298" s="740"/>
      <c r="AB298" s="740"/>
      <c r="AC298" s="740"/>
      <c r="AD298" s="740"/>
      <c r="AE298" s="740"/>
      <c r="AF298" s="740"/>
      <c r="AG298" s="750"/>
      <c r="AH298" s="742" t="str">
        <f t="shared" si="32"/>
        <v/>
      </c>
      <c r="AI298" s="37" t="str">
        <f t="shared" si="33"/>
        <v/>
      </c>
      <c r="AZ298" s="159"/>
      <c r="BA298" s="159"/>
      <c r="BB298" s="159"/>
      <c r="BH298" s="137">
        <v>278</v>
      </c>
      <c r="BI298" s="206"/>
      <c r="BJ298" s="207"/>
      <c r="BK298" s="207"/>
      <c r="BL298" s="207"/>
      <c r="BM298" s="207"/>
      <c r="BN298" s="206"/>
      <c r="BO298" s="208"/>
      <c r="BP298" s="206"/>
      <c r="BQ298" s="458"/>
      <c r="BR298" s="209"/>
      <c r="BS298" s="210"/>
      <c r="BT298" s="208"/>
      <c r="BU298" s="208"/>
      <c r="BV298" s="458"/>
      <c r="BW298" s="209"/>
      <c r="CP298" s="214"/>
      <c r="CQ298" s="213"/>
      <c r="CR298" s="224" t="s">
        <v>513</v>
      </c>
      <c r="CS298" s="258">
        <v>0</v>
      </c>
      <c r="CT298" s="178">
        <f>DCOUNT($H$20:$AI$4020,"入力ﾁｪｯｸ",CR297:CS298)</f>
        <v>0</v>
      </c>
      <c r="CV298" s="159"/>
      <c r="CW298" s="159"/>
      <c r="CX298" s="169"/>
      <c r="CY298" s="159"/>
      <c r="CZ298" s="159"/>
      <c r="DA298" s="159"/>
      <c r="DB298" s="159"/>
      <c r="DC298" s="159"/>
      <c r="DD298" s="150"/>
      <c r="DE298" s="213"/>
      <c r="DF298" s="213"/>
      <c r="DG298" s="449" t="s">
        <v>1090</v>
      </c>
      <c r="DH298" s="221">
        <v>0</v>
      </c>
      <c r="DI298" s="216">
        <v>4</v>
      </c>
      <c r="DJ298" s="222">
        <f>DCOUNT($H$20:$AI$4020,$H$20,DG297:DI298)</f>
        <v>0</v>
      </c>
      <c r="DM298" s="213"/>
      <c r="DN298" s="213"/>
      <c r="DO298" s="181" t="s">
        <v>1073</v>
      </c>
      <c r="DP298" s="182" t="s">
        <v>946</v>
      </c>
      <c r="DQ298" s="178" t="s">
        <v>1601</v>
      </c>
      <c r="DR298" s="183"/>
      <c r="DS298" s="158"/>
      <c r="DT298" s="159"/>
      <c r="DW298" s="225"/>
      <c r="DX298" s="331"/>
      <c r="DY298" s="227" t="s">
        <v>1218</v>
      </c>
      <c r="DZ298" s="228">
        <v>0</v>
      </c>
      <c r="EA298" s="229">
        <v>9</v>
      </c>
      <c r="EB298" s="230">
        <f>DCOUNT($H$20:$AI$4020,$H$20,DY297:EA298)</f>
        <v>0</v>
      </c>
      <c r="EC298" s="230"/>
      <c r="ED298" s="344"/>
      <c r="EE298" s="232"/>
      <c r="EF298" s="227" t="s">
        <v>1337</v>
      </c>
      <c r="EG298" s="228">
        <v>0</v>
      </c>
      <c r="EH298" s="229">
        <v>5</v>
      </c>
      <c r="EI298" s="230">
        <f>DCOUNT($H$20:$AI$4020,$H$20,EF297:EH298)</f>
        <v>0</v>
      </c>
      <c r="EK298" s="231"/>
      <c r="EL298" s="231"/>
      <c r="EM298" s="451" t="s">
        <v>1172</v>
      </c>
      <c r="EN298" s="228">
        <v>0</v>
      </c>
      <c r="EO298" s="229">
        <v>4</v>
      </c>
      <c r="EP298" s="234">
        <f>DCOUNT($H$20:$AI$4020,$H$20,EM297:EO298)</f>
        <v>0</v>
      </c>
      <c r="EQ298" s="161"/>
      <c r="ER298" s="225"/>
      <c r="ES298" s="151"/>
      <c r="ET298" s="588" t="s">
        <v>2961</v>
      </c>
      <c r="EU298" s="589">
        <v>2</v>
      </c>
      <c r="EV298" s="584">
        <v>4</v>
      </c>
      <c r="EW298" s="590">
        <f>DCOUNT($H$20:$AI$4020,$H$20,ET297:EV298)</f>
        <v>0</v>
      </c>
      <c r="EY298" s="225"/>
      <c r="EZ298" s="225"/>
      <c r="FA298" s="609" t="s">
        <v>2980</v>
      </c>
      <c r="FB298" s="591">
        <v>0</v>
      </c>
      <c r="FC298" s="584">
        <v>6</v>
      </c>
      <c r="FD298" s="590">
        <f>DCOUNT($H$20:$AI$4020,$H$20,FA297:FC298)</f>
        <v>0</v>
      </c>
      <c r="FI298" s="138"/>
      <c r="FL298" s="138"/>
      <c r="FM298" s="161"/>
      <c r="FN298" s="138"/>
      <c r="FO298" s="161"/>
      <c r="FP298" s="161"/>
      <c r="FQ298" s="161"/>
      <c r="FR298" s="140"/>
      <c r="FS298" s="140"/>
      <c r="FT298" s="354"/>
      <c r="FU298" s="855" t="s">
        <v>1965</v>
      </c>
      <c r="FV298" s="856"/>
      <c r="FW298" s="857"/>
      <c r="FX298" s="85">
        <v>0</v>
      </c>
      <c r="FY298" s="85">
        <v>1.2649999999999999</v>
      </c>
      <c r="FZ298" s="493">
        <v>0.105</v>
      </c>
      <c r="GA298" s="494">
        <v>9.75E-3</v>
      </c>
      <c r="GB298" s="87">
        <v>9</v>
      </c>
      <c r="GC298" s="85" t="s">
        <v>391</v>
      </c>
      <c r="GD298" s="85" t="s">
        <v>366</v>
      </c>
      <c r="GE298" s="96" t="s">
        <v>30</v>
      </c>
      <c r="GF298" s="94"/>
      <c r="GM298" s="617"/>
      <c r="GN298" s="111"/>
      <c r="GO298" s="566"/>
    </row>
    <row r="299" spans="8:197" ht="15" customHeight="1" x14ac:dyDescent="0.15">
      <c r="H299" s="740"/>
      <c r="I299" s="740"/>
      <c r="J299" s="740"/>
      <c r="K299" s="740"/>
      <c r="L299" s="740"/>
      <c r="M299" s="740"/>
      <c r="N299" s="748"/>
      <c r="O299" s="749"/>
      <c r="P299" s="749"/>
      <c r="Q299" s="740"/>
      <c r="R299" s="740"/>
      <c r="S299" s="740"/>
      <c r="T299" s="740"/>
      <c r="U299" s="740"/>
      <c r="V299" s="740"/>
      <c r="W299" s="740"/>
      <c r="X299" s="740"/>
      <c r="Y299" s="740"/>
      <c r="Z299" s="740"/>
      <c r="AA299" s="740"/>
      <c r="AB299" s="740"/>
      <c r="AC299" s="740"/>
      <c r="AD299" s="740"/>
      <c r="AE299" s="740"/>
      <c r="AF299" s="740"/>
      <c r="AG299" s="750"/>
      <c r="AH299" s="742" t="str">
        <f t="shared" si="32"/>
        <v/>
      </c>
      <c r="AI299" s="37" t="str">
        <f t="shared" si="33"/>
        <v/>
      </c>
      <c r="AZ299" s="159"/>
      <c r="BA299" s="159"/>
      <c r="BB299" s="159"/>
      <c r="BH299" s="137">
        <v>279</v>
      </c>
      <c r="BI299" s="206"/>
      <c r="BJ299" s="207"/>
      <c r="BK299" s="207"/>
      <c r="BL299" s="207"/>
      <c r="BM299" s="207"/>
      <c r="BN299" s="206"/>
      <c r="BO299" s="208"/>
      <c r="BP299" s="206"/>
      <c r="BQ299" s="458"/>
      <c r="BR299" s="209"/>
      <c r="BS299" s="210"/>
      <c r="BT299" s="208"/>
      <c r="BU299" s="208"/>
      <c r="BV299" s="458"/>
      <c r="BW299" s="209"/>
      <c r="CP299" s="244"/>
      <c r="CQ299" s="213"/>
      <c r="CR299" s="181" t="s">
        <v>1073</v>
      </c>
      <c r="CS299" s="253" t="s">
        <v>946</v>
      </c>
      <c r="CT299" s="183"/>
      <c r="CV299" s="159"/>
      <c r="CW299" s="159"/>
      <c r="CX299" s="169"/>
      <c r="CY299" s="159"/>
      <c r="CZ299" s="159"/>
      <c r="DA299" s="159"/>
      <c r="DB299" s="159"/>
      <c r="DC299" s="159"/>
      <c r="DD299" s="150"/>
      <c r="DE299" s="213"/>
      <c r="DF299" s="213"/>
      <c r="DG299" s="595" t="s">
        <v>3081</v>
      </c>
      <c r="DH299" s="596" t="s">
        <v>946</v>
      </c>
      <c r="DI299" s="599" t="s">
        <v>1601</v>
      </c>
      <c r="DJ299" s="597"/>
      <c r="DM299" s="213"/>
      <c r="DN299" s="213"/>
      <c r="DO299" s="224" t="s">
        <v>123</v>
      </c>
      <c r="DP299" s="221">
        <v>0</v>
      </c>
      <c r="DQ299" s="216">
        <v>6</v>
      </c>
      <c r="DR299" s="222">
        <f>DCOUNT($H$20:$AI$4020,$H$20,DO298:DQ299)</f>
        <v>0</v>
      </c>
      <c r="DS299" s="159"/>
      <c r="DT299" s="158"/>
      <c r="DW299" s="225"/>
      <c r="DX299" s="331"/>
      <c r="DY299" s="186" t="s">
        <v>76</v>
      </c>
      <c r="DZ299" s="187" t="s">
        <v>946</v>
      </c>
      <c r="EA299" s="188" t="s">
        <v>1601</v>
      </c>
      <c r="EB299" s="189"/>
      <c r="EC299" s="341"/>
      <c r="ED299" s="344"/>
      <c r="EE299" s="232"/>
      <c r="EF299" s="186" t="s">
        <v>172</v>
      </c>
      <c r="EG299" s="187" t="s">
        <v>946</v>
      </c>
      <c r="EH299" s="188" t="s">
        <v>1601</v>
      </c>
      <c r="EI299" s="189"/>
      <c r="EK299" s="231"/>
      <c r="EL299" s="231"/>
      <c r="EM299" s="186" t="s">
        <v>452</v>
      </c>
      <c r="EN299" s="187" t="s">
        <v>946</v>
      </c>
      <c r="EO299" s="188" t="s">
        <v>1601</v>
      </c>
      <c r="EP299" s="189"/>
      <c r="EQ299" s="193"/>
      <c r="ER299" s="225"/>
      <c r="ES299" s="151"/>
      <c r="ET299" s="586" t="s">
        <v>76</v>
      </c>
      <c r="EU299" s="587" t="s">
        <v>946</v>
      </c>
      <c r="EV299" s="581" t="s">
        <v>1601</v>
      </c>
      <c r="EW299" s="582"/>
      <c r="EY299" s="225"/>
      <c r="EZ299" s="225"/>
      <c r="FA299" s="586" t="s">
        <v>76</v>
      </c>
      <c r="FB299" s="608" t="s">
        <v>946</v>
      </c>
      <c r="FC299" s="581" t="s">
        <v>1601</v>
      </c>
      <c r="FD299" s="582"/>
      <c r="FI299" s="138"/>
      <c r="FL299" s="138"/>
      <c r="FM299" s="193"/>
      <c r="FN299" s="138"/>
      <c r="FO299" s="193"/>
      <c r="FP299" s="193"/>
      <c r="FQ299" s="193"/>
      <c r="FR299" s="140"/>
      <c r="FS299" s="140"/>
      <c r="FT299" s="354"/>
      <c r="FU299" s="855" t="s">
        <v>1966</v>
      </c>
      <c r="FV299" s="856"/>
      <c r="FW299" s="857"/>
      <c r="FX299" s="85">
        <v>1.2649999999999999</v>
      </c>
      <c r="FY299" s="85">
        <v>3</v>
      </c>
      <c r="FZ299" s="493">
        <v>0.105</v>
      </c>
      <c r="GA299" s="494">
        <v>9.75E-3</v>
      </c>
      <c r="GB299" s="87">
        <v>9</v>
      </c>
      <c r="GC299" s="85" t="s">
        <v>391</v>
      </c>
      <c r="GD299" s="85" t="s">
        <v>366</v>
      </c>
      <c r="GE299" s="96" t="s">
        <v>30</v>
      </c>
      <c r="GF299" s="94"/>
      <c r="GM299" s="617"/>
      <c r="GN299" s="111"/>
      <c r="GO299" s="566"/>
    </row>
    <row r="300" spans="8:197" ht="15" customHeight="1" x14ac:dyDescent="0.15">
      <c r="H300" s="740"/>
      <c r="I300" s="740"/>
      <c r="J300" s="740"/>
      <c r="K300" s="740"/>
      <c r="L300" s="740"/>
      <c r="M300" s="740"/>
      <c r="N300" s="748"/>
      <c r="O300" s="749"/>
      <c r="P300" s="749"/>
      <c r="Q300" s="740"/>
      <c r="R300" s="740"/>
      <c r="S300" s="740"/>
      <c r="T300" s="740"/>
      <c r="U300" s="740"/>
      <c r="V300" s="740"/>
      <c r="W300" s="740"/>
      <c r="X300" s="740"/>
      <c r="Y300" s="740"/>
      <c r="Z300" s="740"/>
      <c r="AA300" s="740"/>
      <c r="AB300" s="740"/>
      <c r="AC300" s="740"/>
      <c r="AD300" s="740"/>
      <c r="AE300" s="740"/>
      <c r="AF300" s="740"/>
      <c r="AG300" s="750"/>
      <c r="AH300" s="742" t="str">
        <f t="shared" si="32"/>
        <v/>
      </c>
      <c r="AI300" s="37" t="str">
        <f t="shared" si="33"/>
        <v/>
      </c>
      <c r="AZ300" s="159"/>
      <c r="BA300" s="159"/>
      <c r="BB300" s="159"/>
      <c r="BH300" s="137">
        <v>280</v>
      </c>
      <c r="BI300" s="206"/>
      <c r="BJ300" s="207"/>
      <c r="BK300" s="207"/>
      <c r="BL300" s="207"/>
      <c r="BM300" s="207"/>
      <c r="BN300" s="206"/>
      <c r="BO300" s="208"/>
      <c r="BP300" s="206"/>
      <c r="BQ300" s="458"/>
      <c r="BR300" s="209"/>
      <c r="BS300" s="210"/>
      <c r="BT300" s="208"/>
      <c r="BU300" s="208"/>
      <c r="BV300" s="458"/>
      <c r="BW300" s="209"/>
      <c r="CP300" s="244"/>
      <c r="CQ300" s="213"/>
      <c r="CR300" s="358" t="s">
        <v>1018</v>
      </c>
      <c r="CS300" s="258">
        <v>0</v>
      </c>
      <c r="CT300" s="178">
        <f>DCOUNT($H$20:$AI$4020,"入力ﾁｪｯｸ",CR299:CS300)</f>
        <v>0</v>
      </c>
      <c r="CV300" s="159"/>
      <c r="CW300" s="159"/>
      <c r="CX300" s="169"/>
      <c r="CY300" s="159"/>
      <c r="CZ300" s="159"/>
      <c r="DA300" s="159"/>
      <c r="DB300" s="159"/>
      <c r="DC300" s="159"/>
      <c r="DD300" s="150"/>
      <c r="DE300" s="213"/>
      <c r="DF300" s="213"/>
      <c r="DG300" s="598" t="s">
        <v>3082</v>
      </c>
      <c r="DH300" s="597">
        <v>0</v>
      </c>
      <c r="DI300" s="599">
        <v>4</v>
      </c>
      <c r="DJ300" s="619">
        <f>DCOUNT($H$20:$AI$4020,$H$20,DG299:DI300)</f>
        <v>0</v>
      </c>
      <c r="DM300" s="213"/>
      <c r="DN300" s="213"/>
      <c r="DO300" s="181" t="s">
        <v>1073</v>
      </c>
      <c r="DP300" s="182" t="s">
        <v>946</v>
      </c>
      <c r="DQ300" s="178" t="s">
        <v>1601</v>
      </c>
      <c r="DR300" s="183"/>
      <c r="DS300" s="158"/>
      <c r="DT300" s="159"/>
      <c r="DW300" s="225"/>
      <c r="DX300" s="331"/>
      <c r="DY300" s="227" t="s">
        <v>1219</v>
      </c>
      <c r="DZ300" s="228">
        <v>0</v>
      </c>
      <c r="EA300" s="229">
        <v>9</v>
      </c>
      <c r="EB300" s="230">
        <f>DCOUNT($H$20:$AI$4020,$H$20,DY299:EA300)</f>
        <v>0</v>
      </c>
      <c r="EC300" s="230"/>
      <c r="ED300" s="344"/>
      <c r="EE300" s="232"/>
      <c r="EF300" s="227" t="s">
        <v>1338</v>
      </c>
      <c r="EG300" s="228">
        <v>0</v>
      </c>
      <c r="EH300" s="229">
        <v>5</v>
      </c>
      <c r="EI300" s="230">
        <f>DCOUNT($H$20:$AI$4020,$H$20,EF299:EH300)</f>
        <v>0</v>
      </c>
      <c r="EK300" s="231"/>
      <c r="EL300" s="231"/>
      <c r="EM300" s="451" t="s">
        <v>1173</v>
      </c>
      <c r="EN300" s="228">
        <v>0</v>
      </c>
      <c r="EO300" s="229">
        <v>4</v>
      </c>
      <c r="EP300" s="234">
        <f>DCOUNT($H$20:$AI$4020,$H$20,EM299:EO300)</f>
        <v>0</v>
      </c>
      <c r="EQ300" s="161"/>
      <c r="ER300" s="225"/>
      <c r="ES300" s="151"/>
      <c r="ET300" s="588" t="s">
        <v>2962</v>
      </c>
      <c r="EU300" s="589">
        <v>2</v>
      </c>
      <c r="EV300" s="584">
        <v>4</v>
      </c>
      <c r="EW300" s="590">
        <f>DCOUNT($H$20:$AI$4020,$H$20,ET299:EV300)</f>
        <v>0</v>
      </c>
      <c r="EY300" s="225"/>
      <c r="EZ300" s="225"/>
      <c r="FA300" s="609" t="s">
        <v>2981</v>
      </c>
      <c r="FB300" s="591">
        <v>0</v>
      </c>
      <c r="FC300" s="584">
        <v>6</v>
      </c>
      <c r="FD300" s="590">
        <f>DCOUNT($H$20:$AI$4020,$H$20,FA299:FC300)</f>
        <v>0</v>
      </c>
      <c r="FI300" s="138"/>
      <c r="FL300" s="138"/>
      <c r="FM300" s="161"/>
      <c r="FN300" s="138"/>
      <c r="FO300" s="161"/>
      <c r="FP300" s="161"/>
      <c r="FQ300" s="161"/>
      <c r="FR300" s="140"/>
      <c r="FS300" s="140"/>
      <c r="FT300" s="354"/>
      <c r="FU300" s="855" t="s">
        <v>1967</v>
      </c>
      <c r="FV300" s="856"/>
      <c r="FW300" s="857"/>
      <c r="FX300" s="85">
        <v>0</v>
      </c>
      <c r="FY300" s="85">
        <v>1.7</v>
      </c>
      <c r="FZ300" s="497">
        <v>0.126</v>
      </c>
      <c r="GA300" s="494">
        <v>9.75E-3</v>
      </c>
      <c r="GB300" s="87">
        <v>9</v>
      </c>
      <c r="GC300" s="85" t="s">
        <v>391</v>
      </c>
      <c r="GD300" s="85" t="s">
        <v>1721</v>
      </c>
      <c r="GE300" s="96" t="s">
        <v>30</v>
      </c>
      <c r="GF300" s="94"/>
      <c r="GM300" s="617"/>
      <c r="GN300" s="111"/>
      <c r="GO300" s="566"/>
    </row>
    <row r="301" spans="8:197" ht="15" customHeight="1" x14ac:dyDescent="0.15">
      <c r="H301" s="740"/>
      <c r="I301" s="740"/>
      <c r="J301" s="740"/>
      <c r="K301" s="740"/>
      <c r="L301" s="740"/>
      <c r="M301" s="740"/>
      <c r="N301" s="748"/>
      <c r="O301" s="749"/>
      <c r="P301" s="749"/>
      <c r="Q301" s="740"/>
      <c r="R301" s="740"/>
      <c r="S301" s="740"/>
      <c r="T301" s="740"/>
      <c r="U301" s="740"/>
      <c r="V301" s="740"/>
      <c r="W301" s="740"/>
      <c r="X301" s="740"/>
      <c r="Y301" s="740"/>
      <c r="Z301" s="740"/>
      <c r="AA301" s="740"/>
      <c r="AB301" s="740"/>
      <c r="AC301" s="740"/>
      <c r="AD301" s="740"/>
      <c r="AE301" s="740"/>
      <c r="AF301" s="740"/>
      <c r="AG301" s="750"/>
      <c r="AH301" s="742" t="str">
        <f t="shared" si="32"/>
        <v/>
      </c>
      <c r="AI301" s="37" t="str">
        <f t="shared" si="33"/>
        <v/>
      </c>
      <c r="AZ301" s="159"/>
      <c r="BA301" s="159"/>
      <c r="BB301" s="159"/>
      <c r="BH301" s="137">
        <v>281</v>
      </c>
      <c r="BI301" s="206"/>
      <c r="BJ301" s="207"/>
      <c r="BK301" s="207"/>
      <c r="BL301" s="207"/>
      <c r="BM301" s="207"/>
      <c r="BN301" s="206"/>
      <c r="BO301" s="208"/>
      <c r="BP301" s="206"/>
      <c r="BQ301" s="458"/>
      <c r="BR301" s="209"/>
      <c r="BS301" s="210"/>
      <c r="BT301" s="208"/>
      <c r="BU301" s="208"/>
      <c r="BV301" s="458"/>
      <c r="BW301" s="209"/>
      <c r="CP301" s="244"/>
      <c r="CQ301" s="213"/>
      <c r="CR301" s="181" t="s">
        <v>1073</v>
      </c>
      <c r="CS301" s="253" t="s">
        <v>946</v>
      </c>
      <c r="CT301" s="183"/>
      <c r="CV301" s="159"/>
      <c r="CW301" s="159"/>
      <c r="CX301" s="169"/>
      <c r="CY301" s="159"/>
      <c r="CZ301" s="159"/>
      <c r="DA301" s="159"/>
      <c r="DB301" s="159"/>
      <c r="DC301" s="159"/>
      <c r="DD301" s="150"/>
      <c r="DE301" s="213"/>
      <c r="DF301" s="213"/>
      <c r="DG301" s="595" t="s">
        <v>3081</v>
      </c>
      <c r="DH301" s="596" t="s">
        <v>946</v>
      </c>
      <c r="DI301" s="599" t="s">
        <v>1601</v>
      </c>
      <c r="DJ301" s="597"/>
      <c r="DM301" s="213"/>
      <c r="DN301" s="213"/>
      <c r="DO301" s="224" t="s">
        <v>1433</v>
      </c>
      <c r="DP301" s="221">
        <v>0</v>
      </c>
      <c r="DQ301" s="216">
        <v>6</v>
      </c>
      <c r="DR301" s="222">
        <f>DCOUNT($H$20:$AI$4020,$H$20,DO300:DQ301)</f>
        <v>0</v>
      </c>
      <c r="DS301" s="159"/>
      <c r="DT301" s="158"/>
      <c r="DW301" s="225"/>
      <c r="DX301" s="331"/>
      <c r="DY301" s="186" t="s">
        <v>76</v>
      </c>
      <c r="DZ301" s="187" t="s">
        <v>946</v>
      </c>
      <c r="EA301" s="188" t="s">
        <v>1601</v>
      </c>
      <c r="EB301" s="189"/>
      <c r="EC301" s="341"/>
      <c r="ED301" s="344"/>
      <c r="EE301" s="232"/>
      <c r="EF301" s="186" t="s">
        <v>172</v>
      </c>
      <c r="EG301" s="187" t="s">
        <v>946</v>
      </c>
      <c r="EH301" s="188" t="s">
        <v>1601</v>
      </c>
      <c r="EI301" s="189"/>
      <c r="EK301" s="231"/>
      <c r="EL301" s="231"/>
      <c r="EM301" s="186" t="s">
        <v>452</v>
      </c>
      <c r="EN301" s="187" t="s">
        <v>946</v>
      </c>
      <c r="EO301" s="188" t="s">
        <v>1601</v>
      </c>
      <c r="EP301" s="189"/>
      <c r="EQ301" s="193"/>
      <c r="ER301" s="225"/>
      <c r="ES301" s="151"/>
      <c r="ET301" s="586" t="s">
        <v>76</v>
      </c>
      <c r="EU301" s="587" t="s">
        <v>946</v>
      </c>
      <c r="EV301" s="581" t="s">
        <v>1601</v>
      </c>
      <c r="EW301" s="582"/>
      <c r="EY301" s="225"/>
      <c r="EZ301" s="225"/>
      <c r="FA301" s="586" t="s">
        <v>76</v>
      </c>
      <c r="FB301" s="608" t="s">
        <v>946</v>
      </c>
      <c r="FC301" s="581" t="s">
        <v>1601</v>
      </c>
      <c r="FD301" s="582"/>
      <c r="FI301" s="138"/>
      <c r="FL301" s="138"/>
      <c r="FM301" s="193"/>
      <c r="FN301" s="138"/>
      <c r="FO301" s="193"/>
      <c r="FP301" s="193"/>
      <c r="FQ301" s="193"/>
      <c r="FR301" s="140"/>
      <c r="FS301" s="140"/>
      <c r="FT301" s="354"/>
      <c r="FU301" s="855" t="s">
        <v>1968</v>
      </c>
      <c r="FV301" s="856"/>
      <c r="FW301" s="857"/>
      <c r="FX301" s="85">
        <v>1.7</v>
      </c>
      <c r="FY301" s="85">
        <v>3.5</v>
      </c>
      <c r="FZ301" s="497">
        <v>0.22500000000000001</v>
      </c>
      <c r="GA301" s="496">
        <v>1.35E-2</v>
      </c>
      <c r="GB301" s="87">
        <v>9</v>
      </c>
      <c r="GC301" s="85" t="s">
        <v>391</v>
      </c>
      <c r="GD301" s="85" t="s">
        <v>1721</v>
      </c>
      <c r="GE301" s="96" t="s">
        <v>30</v>
      </c>
      <c r="GF301" s="94"/>
      <c r="GM301" s="617"/>
      <c r="GN301" s="111"/>
      <c r="GO301" s="566"/>
    </row>
    <row r="302" spans="8:197" ht="15" customHeight="1" x14ac:dyDescent="0.15">
      <c r="H302" s="740"/>
      <c r="I302" s="740"/>
      <c r="J302" s="740"/>
      <c r="K302" s="740"/>
      <c r="L302" s="740"/>
      <c r="M302" s="740"/>
      <c r="N302" s="748"/>
      <c r="O302" s="749"/>
      <c r="P302" s="749"/>
      <c r="Q302" s="740"/>
      <c r="R302" s="740"/>
      <c r="S302" s="740"/>
      <c r="T302" s="740"/>
      <c r="U302" s="740"/>
      <c r="V302" s="740"/>
      <c r="W302" s="740"/>
      <c r="X302" s="740"/>
      <c r="Y302" s="740"/>
      <c r="Z302" s="740"/>
      <c r="AA302" s="740"/>
      <c r="AB302" s="740"/>
      <c r="AC302" s="740"/>
      <c r="AD302" s="740"/>
      <c r="AE302" s="740"/>
      <c r="AF302" s="740"/>
      <c r="AG302" s="750"/>
      <c r="AH302" s="742" t="str">
        <f t="shared" si="32"/>
        <v/>
      </c>
      <c r="AI302" s="37" t="str">
        <f t="shared" si="33"/>
        <v/>
      </c>
      <c r="AZ302" s="159"/>
      <c r="BA302" s="159"/>
      <c r="BB302" s="159"/>
      <c r="BH302" s="137">
        <v>282</v>
      </c>
      <c r="BI302" s="206"/>
      <c r="BJ302" s="207"/>
      <c r="BK302" s="207"/>
      <c r="BL302" s="207"/>
      <c r="BM302" s="207"/>
      <c r="BN302" s="206"/>
      <c r="BO302" s="208"/>
      <c r="BP302" s="206"/>
      <c r="BQ302" s="458"/>
      <c r="BR302" s="209"/>
      <c r="BS302" s="210"/>
      <c r="BT302" s="208"/>
      <c r="BU302" s="208"/>
      <c r="BV302" s="458"/>
      <c r="BW302" s="209"/>
      <c r="CP302" s="244"/>
      <c r="CQ302" s="213"/>
      <c r="CR302" s="358" t="s">
        <v>1024</v>
      </c>
      <c r="CS302" s="258">
        <v>0</v>
      </c>
      <c r="CT302" s="178">
        <f>DCOUNT($H$20:$AI$4020,"入力ﾁｪｯｸ",CR301:CS302)</f>
        <v>0</v>
      </c>
      <c r="CV302" s="159"/>
      <c r="CW302" s="310"/>
      <c r="CX302" s="168"/>
      <c r="CY302" s="159"/>
      <c r="CZ302" s="159"/>
      <c r="DA302" s="159"/>
      <c r="DB302" s="159"/>
      <c r="DC302" s="159"/>
      <c r="DD302" s="150"/>
      <c r="DE302" s="213"/>
      <c r="DF302" s="213"/>
      <c r="DG302" s="621" t="s">
        <v>3083</v>
      </c>
      <c r="DH302" s="597">
        <v>0</v>
      </c>
      <c r="DI302" s="599">
        <v>4</v>
      </c>
      <c r="DJ302" s="619">
        <f>DCOUNT($H$20:$AI$4020,$H$20,DG301:DI302)</f>
        <v>0</v>
      </c>
      <c r="DM302" s="213"/>
      <c r="DN302" s="213"/>
      <c r="DO302" s="181" t="s">
        <v>1073</v>
      </c>
      <c r="DP302" s="182" t="s">
        <v>946</v>
      </c>
      <c r="DQ302" s="178" t="s">
        <v>1601</v>
      </c>
      <c r="DR302" s="183"/>
      <c r="DS302" s="158"/>
      <c r="DT302" s="159"/>
      <c r="DW302" s="225"/>
      <c r="DX302" s="331"/>
      <c r="DY302" s="451" t="s">
        <v>489</v>
      </c>
      <c r="DZ302" s="228">
        <v>0</v>
      </c>
      <c r="EA302" s="229">
        <v>9</v>
      </c>
      <c r="EB302" s="230">
        <f>DCOUNT($H$20:$AI$4020,$H$20,DY301:EA302)</f>
        <v>0</v>
      </c>
      <c r="EC302" s="230"/>
      <c r="ED302" s="344"/>
      <c r="EE302" s="232"/>
      <c r="EF302" s="227" t="s">
        <v>1339</v>
      </c>
      <c r="EG302" s="228">
        <v>0</v>
      </c>
      <c r="EH302" s="229">
        <v>5</v>
      </c>
      <c r="EI302" s="230">
        <f>DCOUNT($H$20:$AI$4020,$H$20,EF301:EH302)</f>
        <v>0</v>
      </c>
      <c r="EK302" s="231"/>
      <c r="EL302" s="231"/>
      <c r="EM302" s="451" t="s">
        <v>1174</v>
      </c>
      <c r="EN302" s="228">
        <v>0</v>
      </c>
      <c r="EO302" s="229">
        <v>4</v>
      </c>
      <c r="EP302" s="234">
        <f>DCOUNT($H$20:$AI$4020,$H$20,EM301:EO302)</f>
        <v>0</v>
      </c>
      <c r="EQ302" s="161"/>
      <c r="ER302" s="225"/>
      <c r="ES302" s="151"/>
      <c r="ET302" s="588" t="s">
        <v>2963</v>
      </c>
      <c r="EU302" s="589">
        <v>2</v>
      </c>
      <c r="EV302" s="584">
        <v>4</v>
      </c>
      <c r="EW302" s="590">
        <f>DCOUNT($H$20:$AI$4020,$H$20,ET301:EV302)</f>
        <v>0</v>
      </c>
      <c r="EY302" s="225"/>
      <c r="EZ302" s="225"/>
      <c r="FA302" s="609" t="s">
        <v>2982</v>
      </c>
      <c r="FB302" s="591">
        <v>0</v>
      </c>
      <c r="FC302" s="584">
        <v>6</v>
      </c>
      <c r="FD302" s="590">
        <f>DCOUNT($H$20:$AI$4020,$H$20,FA301:FC302)</f>
        <v>0</v>
      </c>
      <c r="FI302" s="138"/>
      <c r="FL302" s="138"/>
      <c r="FM302" s="161"/>
      <c r="FN302" s="138"/>
      <c r="FO302" s="161"/>
      <c r="FP302" s="161"/>
      <c r="FQ302" s="161"/>
      <c r="FR302" s="140"/>
      <c r="FS302" s="140"/>
      <c r="FT302" s="354"/>
      <c r="FU302" s="855" t="s">
        <v>1969</v>
      </c>
      <c r="FV302" s="856"/>
      <c r="FW302" s="857"/>
      <c r="FX302" s="85">
        <v>3.5</v>
      </c>
      <c r="FY302" s="85">
        <v>30</v>
      </c>
      <c r="FZ302" s="500">
        <v>0.13500000000000001</v>
      </c>
      <c r="GA302" s="496">
        <v>2.2499999999999998E-3</v>
      </c>
      <c r="GB302" s="87">
        <v>9</v>
      </c>
      <c r="GC302" s="85" t="s">
        <v>391</v>
      </c>
      <c r="GD302" s="85" t="s">
        <v>1721</v>
      </c>
      <c r="GE302" s="96" t="s">
        <v>30</v>
      </c>
      <c r="GF302" s="94"/>
      <c r="GM302" s="617"/>
      <c r="GN302" s="111"/>
      <c r="GO302" s="566"/>
    </row>
    <row r="303" spans="8:197" ht="15" customHeight="1" x14ac:dyDescent="0.15">
      <c r="H303" s="740"/>
      <c r="I303" s="740"/>
      <c r="J303" s="740"/>
      <c r="K303" s="740"/>
      <c r="L303" s="740"/>
      <c r="M303" s="740"/>
      <c r="N303" s="748"/>
      <c r="O303" s="749"/>
      <c r="P303" s="749"/>
      <c r="Q303" s="740"/>
      <c r="R303" s="740"/>
      <c r="S303" s="740"/>
      <c r="T303" s="740"/>
      <c r="U303" s="740"/>
      <c r="V303" s="740"/>
      <c r="W303" s="740"/>
      <c r="X303" s="740"/>
      <c r="Y303" s="740"/>
      <c r="Z303" s="740"/>
      <c r="AA303" s="740"/>
      <c r="AB303" s="740"/>
      <c r="AC303" s="740"/>
      <c r="AD303" s="740"/>
      <c r="AE303" s="740"/>
      <c r="AF303" s="740"/>
      <c r="AG303" s="750"/>
      <c r="AH303" s="742" t="str">
        <f t="shared" si="32"/>
        <v/>
      </c>
      <c r="AI303" s="37" t="str">
        <f t="shared" si="33"/>
        <v/>
      </c>
      <c r="AZ303" s="159"/>
      <c r="BA303" s="159"/>
      <c r="BB303" s="159"/>
      <c r="BH303" s="137">
        <v>283</v>
      </c>
      <c r="BI303" s="206"/>
      <c r="BJ303" s="207"/>
      <c r="BK303" s="207"/>
      <c r="BL303" s="207"/>
      <c r="BM303" s="207"/>
      <c r="BN303" s="206"/>
      <c r="BO303" s="208"/>
      <c r="BP303" s="206"/>
      <c r="BQ303" s="458"/>
      <c r="BR303" s="209"/>
      <c r="BS303" s="210"/>
      <c r="BT303" s="208"/>
      <c r="BU303" s="208"/>
      <c r="BV303" s="458"/>
      <c r="BW303" s="209"/>
      <c r="CP303" s="214"/>
      <c r="CQ303" s="213"/>
      <c r="CR303" s="181" t="s">
        <v>1073</v>
      </c>
      <c r="CS303" s="253" t="s">
        <v>946</v>
      </c>
      <c r="CT303" s="183"/>
      <c r="CV303" s="159"/>
      <c r="CW303" s="159"/>
      <c r="CX303" s="169"/>
      <c r="CY303" s="159"/>
      <c r="CZ303" s="159"/>
      <c r="DA303" s="159"/>
      <c r="DB303" s="159"/>
      <c r="DC303" s="158"/>
      <c r="DD303" s="158"/>
      <c r="DE303" s="213"/>
      <c r="DF303" s="213"/>
      <c r="DG303" s="595" t="s">
        <v>3081</v>
      </c>
      <c r="DH303" s="596" t="s">
        <v>946</v>
      </c>
      <c r="DI303" s="599" t="s">
        <v>1601</v>
      </c>
      <c r="DJ303" s="597"/>
      <c r="DM303" s="213"/>
      <c r="DN303" s="213"/>
      <c r="DO303" s="224" t="s">
        <v>1457</v>
      </c>
      <c r="DP303" s="221">
        <v>0</v>
      </c>
      <c r="DQ303" s="216">
        <v>6</v>
      </c>
      <c r="DR303" s="222">
        <f>DCOUNT($H$20:$AI$4020,$H$20,DO302:DQ303)</f>
        <v>0</v>
      </c>
      <c r="DS303" s="159"/>
      <c r="DT303" s="158"/>
      <c r="DW303" s="225"/>
      <c r="DX303" s="331"/>
      <c r="DY303" s="186" t="s">
        <v>76</v>
      </c>
      <c r="DZ303" s="187" t="s">
        <v>946</v>
      </c>
      <c r="EA303" s="188" t="s">
        <v>1601</v>
      </c>
      <c r="EB303" s="189"/>
      <c r="EC303" s="341"/>
      <c r="ED303" s="344"/>
      <c r="EE303" s="232"/>
      <c r="EF303" s="186" t="s">
        <v>172</v>
      </c>
      <c r="EG303" s="187" t="s">
        <v>946</v>
      </c>
      <c r="EH303" s="188" t="s">
        <v>1601</v>
      </c>
      <c r="EI303" s="189"/>
      <c r="EK303" s="231"/>
      <c r="EL303" s="231"/>
      <c r="EM303" s="186" t="s">
        <v>452</v>
      </c>
      <c r="EN303" s="187" t="s">
        <v>946</v>
      </c>
      <c r="EO303" s="188" t="s">
        <v>1601</v>
      </c>
      <c r="EP303" s="189"/>
      <c r="EQ303" s="193"/>
      <c r="ER303" s="344"/>
      <c r="ES303" s="558" t="s">
        <v>4034</v>
      </c>
      <c r="ET303" s="186" t="s">
        <v>76</v>
      </c>
      <c r="EU303" s="187" t="s">
        <v>946</v>
      </c>
      <c r="EV303" s="188" t="s">
        <v>1601</v>
      </c>
      <c r="EW303" s="189"/>
      <c r="EY303" s="225"/>
      <c r="EZ303" s="225"/>
      <c r="FA303" s="586" t="s">
        <v>76</v>
      </c>
      <c r="FB303" s="608" t="s">
        <v>946</v>
      </c>
      <c r="FC303" s="581" t="s">
        <v>1601</v>
      </c>
      <c r="FD303" s="582"/>
      <c r="FI303" s="138"/>
      <c r="FL303" s="138"/>
      <c r="FM303" s="193"/>
      <c r="FN303" s="138"/>
      <c r="FO303" s="193"/>
      <c r="FP303" s="193"/>
      <c r="FQ303" s="193"/>
      <c r="FR303" s="140"/>
      <c r="FS303" s="140"/>
      <c r="FT303" s="354"/>
      <c r="FU303" s="855" t="s">
        <v>1970</v>
      </c>
      <c r="FV303" s="856"/>
      <c r="FW303" s="857"/>
      <c r="FX303" s="85">
        <v>0</v>
      </c>
      <c r="FY303" s="85">
        <v>1.2649999999999999</v>
      </c>
      <c r="FZ303" s="493">
        <v>0.105</v>
      </c>
      <c r="GA303" s="494">
        <v>9.75E-3</v>
      </c>
      <c r="GB303" s="87">
        <v>6</v>
      </c>
      <c r="GC303" s="85" t="s">
        <v>391</v>
      </c>
      <c r="GD303" s="85" t="s">
        <v>366</v>
      </c>
      <c r="GE303" s="96" t="s">
        <v>30</v>
      </c>
      <c r="GF303" s="94"/>
      <c r="GM303" s="617"/>
      <c r="GN303" s="111"/>
      <c r="GO303" s="566"/>
    </row>
    <row r="304" spans="8:197" ht="15" customHeight="1" x14ac:dyDescent="0.15">
      <c r="H304" s="740"/>
      <c r="I304" s="740"/>
      <c r="J304" s="740"/>
      <c r="K304" s="740"/>
      <c r="L304" s="740"/>
      <c r="M304" s="740"/>
      <c r="N304" s="748"/>
      <c r="O304" s="749"/>
      <c r="P304" s="749"/>
      <c r="Q304" s="740"/>
      <c r="R304" s="740"/>
      <c r="S304" s="740"/>
      <c r="T304" s="740"/>
      <c r="U304" s="740"/>
      <c r="V304" s="740"/>
      <c r="W304" s="740"/>
      <c r="X304" s="740"/>
      <c r="Y304" s="740"/>
      <c r="Z304" s="740"/>
      <c r="AA304" s="740"/>
      <c r="AB304" s="740"/>
      <c r="AC304" s="740"/>
      <c r="AD304" s="740"/>
      <c r="AE304" s="740"/>
      <c r="AF304" s="740"/>
      <c r="AG304" s="750"/>
      <c r="AH304" s="742" t="str">
        <f t="shared" si="32"/>
        <v/>
      </c>
      <c r="AI304" s="37" t="str">
        <f t="shared" si="33"/>
        <v/>
      </c>
      <c r="AZ304" s="159"/>
      <c r="BA304" s="159"/>
      <c r="BB304" s="159"/>
      <c r="BH304" s="137">
        <v>284</v>
      </c>
      <c r="BI304" s="206"/>
      <c r="BJ304" s="207"/>
      <c r="BK304" s="207"/>
      <c r="BL304" s="207"/>
      <c r="BM304" s="207"/>
      <c r="BN304" s="206"/>
      <c r="BO304" s="208"/>
      <c r="BP304" s="206"/>
      <c r="BQ304" s="458"/>
      <c r="BR304" s="209"/>
      <c r="BS304" s="210"/>
      <c r="BT304" s="208"/>
      <c r="BU304" s="208"/>
      <c r="BV304" s="458"/>
      <c r="BW304" s="209"/>
      <c r="CP304" s="214"/>
      <c r="CQ304" s="213"/>
      <c r="CR304" s="224" t="s">
        <v>514</v>
      </c>
      <c r="CS304" s="258">
        <v>0</v>
      </c>
      <c r="CT304" s="178">
        <f>DCOUNT($H$20:$AI$4020,"入力ﾁｪｯｸ",CR303:CS304)</f>
        <v>0</v>
      </c>
      <c r="CV304" s="159"/>
      <c r="CW304" s="159"/>
      <c r="CX304" s="169"/>
      <c r="CY304" s="159"/>
      <c r="CZ304" s="159"/>
      <c r="DA304" s="159"/>
      <c r="DB304" s="159"/>
      <c r="DC304" s="159"/>
      <c r="DD304" s="159"/>
      <c r="DE304" s="213"/>
      <c r="DF304" s="213"/>
      <c r="DG304" s="598" t="s">
        <v>3084</v>
      </c>
      <c r="DH304" s="597">
        <v>0</v>
      </c>
      <c r="DI304" s="599">
        <v>4</v>
      </c>
      <c r="DJ304" s="619">
        <f>DCOUNT($H$20:$AI$4020,$H$20,DG303:DI304)</f>
        <v>0</v>
      </c>
      <c r="DM304" s="213"/>
      <c r="DN304" s="213"/>
      <c r="DO304" s="181" t="s">
        <v>1073</v>
      </c>
      <c r="DP304" s="182" t="s">
        <v>946</v>
      </c>
      <c r="DQ304" s="178" t="s">
        <v>1601</v>
      </c>
      <c r="DR304" s="183"/>
      <c r="DS304" s="158"/>
      <c r="DT304" s="159"/>
      <c r="DW304" s="225"/>
      <c r="DX304" s="331"/>
      <c r="DY304" s="451" t="s">
        <v>490</v>
      </c>
      <c r="DZ304" s="228">
        <v>0</v>
      </c>
      <c r="EA304" s="229">
        <v>9</v>
      </c>
      <c r="EB304" s="230">
        <f>DCOUNT($H$20:$AI$4020,$H$20,DY303:EA304)</f>
        <v>0</v>
      </c>
      <c r="EC304" s="230"/>
      <c r="ED304" s="344"/>
      <c r="EE304" s="232"/>
      <c r="EF304" s="227" t="s">
        <v>1340</v>
      </c>
      <c r="EG304" s="228">
        <v>0</v>
      </c>
      <c r="EH304" s="229">
        <v>5</v>
      </c>
      <c r="EI304" s="230">
        <f>DCOUNT($H$20:$AI$4020,$H$20,EF303:EH304)</f>
        <v>0</v>
      </c>
      <c r="EK304" s="231"/>
      <c r="EL304" s="231"/>
      <c r="EM304" s="451" t="s">
        <v>1175</v>
      </c>
      <c r="EN304" s="228">
        <v>0</v>
      </c>
      <c r="EO304" s="229">
        <v>4</v>
      </c>
      <c r="EP304" s="234">
        <f>DCOUNT($H$20:$AI$4020,$H$20,EM303:EO304)</f>
        <v>0</v>
      </c>
      <c r="EQ304" s="161"/>
      <c r="ER304" s="225"/>
      <c r="ES304" s="232">
        <f>SUM(EW304:EW586)</f>
        <v>0</v>
      </c>
      <c r="ET304" s="451" t="s">
        <v>442</v>
      </c>
      <c r="EU304" s="228">
        <v>0</v>
      </c>
      <c r="EV304" s="229">
        <v>5</v>
      </c>
      <c r="EW304" s="230">
        <f>DCOUNT($H$20:$AI$4020,$H$20,ET303:EV304)</f>
        <v>0</v>
      </c>
      <c r="EY304" s="225"/>
      <c r="EZ304" s="225"/>
      <c r="FA304" s="609" t="s">
        <v>2983</v>
      </c>
      <c r="FB304" s="591">
        <v>0</v>
      </c>
      <c r="FC304" s="584">
        <v>6</v>
      </c>
      <c r="FD304" s="590">
        <f>DCOUNT($H$20:$AI$4020,$H$20,FA303:FC304)</f>
        <v>0</v>
      </c>
      <c r="FI304" s="138"/>
      <c r="FL304" s="138"/>
      <c r="FM304" s="161"/>
      <c r="FN304" s="138"/>
      <c r="FO304" s="161"/>
      <c r="FP304" s="161"/>
      <c r="FQ304" s="193"/>
      <c r="FR304" s="140"/>
      <c r="FS304" s="140"/>
      <c r="FT304" s="354"/>
      <c r="FU304" s="855" t="s">
        <v>1971</v>
      </c>
      <c r="FV304" s="856"/>
      <c r="FW304" s="857"/>
      <c r="FX304" s="85">
        <v>1.2649999999999999</v>
      </c>
      <c r="FY304" s="85">
        <v>3</v>
      </c>
      <c r="FZ304" s="493">
        <v>0.105</v>
      </c>
      <c r="GA304" s="494">
        <v>9.75E-3</v>
      </c>
      <c r="GB304" s="87">
        <v>6</v>
      </c>
      <c r="GC304" s="85" t="s">
        <v>391</v>
      </c>
      <c r="GD304" s="85" t="s">
        <v>366</v>
      </c>
      <c r="GE304" s="96" t="s">
        <v>30</v>
      </c>
      <c r="GF304" s="94"/>
      <c r="GM304" s="617"/>
      <c r="GN304" s="111"/>
      <c r="GO304" s="566"/>
    </row>
    <row r="305" spans="8:197" ht="15" customHeight="1" x14ac:dyDescent="0.15">
      <c r="H305" s="740"/>
      <c r="I305" s="740"/>
      <c r="J305" s="740"/>
      <c r="K305" s="740"/>
      <c r="L305" s="740"/>
      <c r="M305" s="740"/>
      <c r="N305" s="748"/>
      <c r="O305" s="749"/>
      <c r="P305" s="749"/>
      <c r="Q305" s="740"/>
      <c r="R305" s="740"/>
      <c r="S305" s="740"/>
      <c r="T305" s="740"/>
      <c r="U305" s="740"/>
      <c r="V305" s="740"/>
      <c r="W305" s="740"/>
      <c r="X305" s="740"/>
      <c r="Y305" s="740"/>
      <c r="Z305" s="740"/>
      <c r="AA305" s="740"/>
      <c r="AB305" s="740"/>
      <c r="AC305" s="740"/>
      <c r="AD305" s="740"/>
      <c r="AE305" s="740"/>
      <c r="AF305" s="740"/>
      <c r="AG305" s="750"/>
      <c r="AH305" s="742" t="str">
        <f t="shared" si="32"/>
        <v/>
      </c>
      <c r="AI305" s="37" t="str">
        <f t="shared" si="33"/>
        <v/>
      </c>
      <c r="AZ305" s="159"/>
      <c r="BA305" s="159"/>
      <c r="BB305" s="159"/>
      <c r="BH305" s="137">
        <v>285</v>
      </c>
      <c r="BI305" s="206"/>
      <c r="BJ305" s="207"/>
      <c r="BK305" s="207"/>
      <c r="BL305" s="207"/>
      <c r="BM305" s="207"/>
      <c r="BN305" s="206"/>
      <c r="BO305" s="208"/>
      <c r="BP305" s="206"/>
      <c r="BQ305" s="458"/>
      <c r="BR305" s="209"/>
      <c r="BS305" s="210"/>
      <c r="BT305" s="208"/>
      <c r="BU305" s="208"/>
      <c r="BV305" s="458"/>
      <c r="BW305" s="209"/>
      <c r="CP305" s="214"/>
      <c r="CQ305" s="244"/>
      <c r="CR305" s="181" t="s">
        <v>1073</v>
      </c>
      <c r="CS305" s="253" t="s">
        <v>946</v>
      </c>
      <c r="CT305" s="183"/>
      <c r="CV305" s="159"/>
      <c r="CW305" s="159"/>
      <c r="CX305" s="169"/>
      <c r="CY305" s="159"/>
      <c r="CZ305" s="159"/>
      <c r="DA305" s="159"/>
      <c r="DB305" s="159"/>
      <c r="DC305" s="159"/>
      <c r="DD305" s="150"/>
      <c r="DE305" s="213"/>
      <c r="DF305" s="213"/>
      <c r="DG305" s="304" t="s">
        <v>452</v>
      </c>
      <c r="DH305" s="305" t="s">
        <v>946</v>
      </c>
      <c r="DI305" s="178" t="s">
        <v>1601</v>
      </c>
      <c r="DJ305" s="183"/>
      <c r="DM305" s="213"/>
      <c r="DN305" s="213"/>
      <c r="DO305" s="224" t="s">
        <v>112</v>
      </c>
      <c r="DP305" s="221">
        <v>0</v>
      </c>
      <c r="DQ305" s="216">
        <v>6</v>
      </c>
      <c r="DR305" s="222">
        <f>DCOUNT($H$20:$AI$4020,$H$20,DO304:DQ305)</f>
        <v>0</v>
      </c>
      <c r="DS305" s="159"/>
      <c r="DT305" s="158"/>
      <c r="DW305" s="225"/>
      <c r="DX305" s="331"/>
      <c r="DY305" s="186" t="s">
        <v>76</v>
      </c>
      <c r="DZ305" s="187" t="s">
        <v>946</v>
      </c>
      <c r="EA305" s="188" t="s">
        <v>1601</v>
      </c>
      <c r="EB305" s="189"/>
      <c r="EC305" s="341"/>
      <c r="ED305" s="344"/>
      <c r="EE305" s="232"/>
      <c r="EF305" s="186" t="s">
        <v>172</v>
      </c>
      <c r="EG305" s="187" t="s">
        <v>946</v>
      </c>
      <c r="EH305" s="188" t="s">
        <v>1601</v>
      </c>
      <c r="EI305" s="189"/>
      <c r="EK305" s="231"/>
      <c r="EL305" s="231"/>
      <c r="EM305" s="543" t="s">
        <v>76</v>
      </c>
      <c r="EN305" s="544" t="s">
        <v>946</v>
      </c>
      <c r="EO305" s="545" t="s">
        <v>1601</v>
      </c>
      <c r="EP305" s="546"/>
      <c r="EQ305" s="193"/>
      <c r="ER305" s="225"/>
      <c r="ES305" s="231"/>
      <c r="ET305" s="543" t="s">
        <v>76</v>
      </c>
      <c r="EU305" s="544" t="s">
        <v>946</v>
      </c>
      <c r="EV305" s="545" t="s">
        <v>1601</v>
      </c>
      <c r="EW305" s="546"/>
      <c r="EY305" s="225"/>
      <c r="EZ305" s="225"/>
      <c r="FA305" s="586" t="s">
        <v>76</v>
      </c>
      <c r="FB305" s="608" t="s">
        <v>946</v>
      </c>
      <c r="FC305" s="581" t="s">
        <v>1601</v>
      </c>
      <c r="FD305" s="582"/>
      <c r="FI305" s="138"/>
      <c r="FL305" s="138"/>
      <c r="FM305" s="193"/>
      <c r="FN305" s="138"/>
      <c r="FO305" s="193"/>
      <c r="FP305" s="193"/>
      <c r="FQ305" s="193"/>
      <c r="FR305" s="140"/>
      <c r="FS305" s="140"/>
      <c r="FT305" s="354"/>
      <c r="FU305" s="855" t="s">
        <v>1972</v>
      </c>
      <c r="FV305" s="856"/>
      <c r="FW305" s="857"/>
      <c r="FX305" s="85">
        <v>0</v>
      </c>
      <c r="FY305" s="85">
        <v>1.7</v>
      </c>
      <c r="FZ305" s="497">
        <v>0.126</v>
      </c>
      <c r="GA305" s="494">
        <v>9.75E-3</v>
      </c>
      <c r="GB305" s="87">
        <v>6</v>
      </c>
      <c r="GC305" s="85" t="s">
        <v>391</v>
      </c>
      <c r="GD305" s="85" t="s">
        <v>1721</v>
      </c>
      <c r="GE305" s="96" t="s">
        <v>30</v>
      </c>
      <c r="GF305" s="94"/>
      <c r="GM305" s="617"/>
      <c r="GN305" s="111"/>
      <c r="GO305" s="566"/>
    </row>
    <row r="306" spans="8:197" ht="15" customHeight="1" x14ac:dyDescent="0.15">
      <c r="H306" s="740"/>
      <c r="I306" s="740"/>
      <c r="J306" s="740"/>
      <c r="K306" s="740"/>
      <c r="L306" s="740"/>
      <c r="M306" s="740"/>
      <c r="N306" s="748"/>
      <c r="O306" s="749"/>
      <c r="P306" s="749"/>
      <c r="Q306" s="740"/>
      <c r="R306" s="740"/>
      <c r="S306" s="740"/>
      <c r="T306" s="740"/>
      <c r="U306" s="740"/>
      <c r="V306" s="740"/>
      <c r="W306" s="740"/>
      <c r="X306" s="740"/>
      <c r="Y306" s="740"/>
      <c r="Z306" s="740"/>
      <c r="AA306" s="740"/>
      <c r="AB306" s="740"/>
      <c r="AC306" s="740"/>
      <c r="AD306" s="740"/>
      <c r="AE306" s="740"/>
      <c r="AF306" s="740"/>
      <c r="AG306" s="750"/>
      <c r="AH306" s="742" t="str">
        <f t="shared" si="32"/>
        <v/>
      </c>
      <c r="AI306" s="37" t="str">
        <f t="shared" si="33"/>
        <v/>
      </c>
      <c r="AZ306" s="159"/>
      <c r="BA306" s="159"/>
      <c r="BB306" s="159"/>
      <c r="BH306" s="137">
        <v>286</v>
      </c>
      <c r="BI306" s="206"/>
      <c r="BJ306" s="207"/>
      <c r="BK306" s="207"/>
      <c r="BL306" s="207"/>
      <c r="BM306" s="207"/>
      <c r="BN306" s="206"/>
      <c r="BO306" s="208"/>
      <c r="BP306" s="206"/>
      <c r="BQ306" s="458"/>
      <c r="BR306" s="209"/>
      <c r="BS306" s="210"/>
      <c r="BT306" s="208"/>
      <c r="BU306" s="208"/>
      <c r="BV306" s="458"/>
      <c r="BW306" s="209"/>
      <c r="CP306" s="214"/>
      <c r="CQ306" s="244"/>
      <c r="CR306" s="224" t="s">
        <v>515</v>
      </c>
      <c r="CS306" s="258">
        <v>0</v>
      </c>
      <c r="CT306" s="178">
        <f>DCOUNT($H$20:$AI$4020,"入力ﾁｪｯｸ",CR305:CS306)</f>
        <v>0</v>
      </c>
      <c r="CV306" s="159"/>
      <c r="CW306" s="159"/>
      <c r="CX306" s="169"/>
      <c r="CY306" s="159"/>
      <c r="CZ306" s="159"/>
      <c r="DA306" s="159"/>
      <c r="DB306" s="159"/>
      <c r="DC306" s="159"/>
      <c r="DD306" s="150"/>
      <c r="DE306" s="213"/>
      <c r="DF306" s="213"/>
      <c r="DG306" s="332" t="s">
        <v>133</v>
      </c>
      <c r="DH306" s="307">
        <v>2</v>
      </c>
      <c r="DI306" s="216">
        <v>4</v>
      </c>
      <c r="DJ306" s="222">
        <f>DCOUNT($H$20:$AI$4020,$H$20,DG305:DI306)</f>
        <v>0</v>
      </c>
      <c r="DM306" s="213"/>
      <c r="DN306" s="213"/>
      <c r="DO306" s="181" t="s">
        <v>1073</v>
      </c>
      <c r="DP306" s="182" t="s">
        <v>946</v>
      </c>
      <c r="DQ306" s="178" t="s">
        <v>1601</v>
      </c>
      <c r="DR306" s="183"/>
      <c r="DS306" s="158"/>
      <c r="DT306" s="159"/>
      <c r="DW306" s="225"/>
      <c r="DX306" s="331"/>
      <c r="DY306" s="451" t="s">
        <v>491</v>
      </c>
      <c r="DZ306" s="228">
        <v>0</v>
      </c>
      <c r="EA306" s="229">
        <v>9</v>
      </c>
      <c r="EB306" s="230">
        <f>DCOUNT($H$20:$AI$4020,$H$20,DY305:EA306)</f>
        <v>0</v>
      </c>
      <c r="EC306" s="230"/>
      <c r="ED306" s="344"/>
      <c r="EE306" s="232"/>
      <c r="EF306" s="227" t="s">
        <v>1341</v>
      </c>
      <c r="EG306" s="228">
        <v>0</v>
      </c>
      <c r="EH306" s="229">
        <v>5</v>
      </c>
      <c r="EI306" s="230">
        <f>DCOUNT($H$20:$AI$4020,$H$20,EF305:EH306)</f>
        <v>0</v>
      </c>
      <c r="EK306" s="231"/>
      <c r="EL306" s="231"/>
      <c r="EM306" s="552" t="s">
        <v>2572</v>
      </c>
      <c r="EN306" s="548">
        <v>0</v>
      </c>
      <c r="EO306" s="549">
        <v>4</v>
      </c>
      <c r="EP306" s="551">
        <f>DCOUNT($H$20:$AI$4020,$H$20,EM305:EO306)</f>
        <v>0</v>
      </c>
      <c r="EQ306" s="161"/>
      <c r="ER306" s="225"/>
      <c r="ES306" s="231"/>
      <c r="ET306" s="552" t="s">
        <v>2638</v>
      </c>
      <c r="EU306" s="548">
        <v>0</v>
      </c>
      <c r="EV306" s="549">
        <v>5</v>
      </c>
      <c r="EW306" s="550">
        <f>DCOUNT($H$20:$AI$4020,$H$20,ET305:EV306)</f>
        <v>0</v>
      </c>
      <c r="EY306" s="225"/>
      <c r="EZ306" s="225"/>
      <c r="FA306" s="609" t="s">
        <v>2984</v>
      </c>
      <c r="FB306" s="591">
        <v>0</v>
      </c>
      <c r="FC306" s="584">
        <v>6</v>
      </c>
      <c r="FD306" s="590">
        <f>DCOUNT($H$20:$AI$4020,$H$20,FA305:FC306)</f>
        <v>0</v>
      </c>
      <c r="FI306" s="138"/>
      <c r="FL306" s="138"/>
      <c r="FM306" s="161"/>
      <c r="FN306" s="138"/>
      <c r="FO306" s="161"/>
      <c r="FP306" s="161"/>
      <c r="FQ306" s="193"/>
      <c r="FR306" s="140"/>
      <c r="FS306" s="140"/>
      <c r="FT306" s="354"/>
      <c r="FU306" s="855" t="s">
        <v>1973</v>
      </c>
      <c r="FV306" s="856"/>
      <c r="FW306" s="857"/>
      <c r="FX306" s="85">
        <v>1.7</v>
      </c>
      <c r="FY306" s="85">
        <v>3.5</v>
      </c>
      <c r="FZ306" s="497">
        <v>0.22500000000000001</v>
      </c>
      <c r="GA306" s="496">
        <v>1.35E-2</v>
      </c>
      <c r="GB306" s="87">
        <v>6</v>
      </c>
      <c r="GC306" s="85" t="s">
        <v>391</v>
      </c>
      <c r="GD306" s="85" t="s">
        <v>1721</v>
      </c>
      <c r="GE306" s="96" t="s">
        <v>30</v>
      </c>
      <c r="GF306" s="94"/>
      <c r="GM306" s="616"/>
      <c r="GN306" s="111"/>
      <c r="GO306" s="566"/>
    </row>
    <row r="307" spans="8:197" ht="15" customHeight="1" x14ac:dyDescent="0.15">
      <c r="H307" s="740"/>
      <c r="I307" s="740"/>
      <c r="J307" s="740"/>
      <c r="K307" s="740"/>
      <c r="L307" s="740"/>
      <c r="M307" s="740"/>
      <c r="N307" s="748"/>
      <c r="O307" s="749"/>
      <c r="P307" s="749"/>
      <c r="Q307" s="740"/>
      <c r="R307" s="740"/>
      <c r="S307" s="740"/>
      <c r="T307" s="740"/>
      <c r="U307" s="740"/>
      <c r="V307" s="740"/>
      <c r="W307" s="740"/>
      <c r="X307" s="740"/>
      <c r="Y307" s="740"/>
      <c r="Z307" s="740"/>
      <c r="AA307" s="740"/>
      <c r="AB307" s="740"/>
      <c r="AC307" s="740"/>
      <c r="AD307" s="740"/>
      <c r="AE307" s="740"/>
      <c r="AF307" s="740"/>
      <c r="AG307" s="750"/>
      <c r="AH307" s="742" t="str">
        <f t="shared" si="32"/>
        <v/>
      </c>
      <c r="AI307" s="37" t="str">
        <f t="shared" si="33"/>
        <v/>
      </c>
      <c r="AZ307" s="159"/>
      <c r="BA307" s="159"/>
      <c r="BB307" s="159"/>
      <c r="BH307" s="137">
        <v>287</v>
      </c>
      <c r="BI307" s="206"/>
      <c r="BJ307" s="207"/>
      <c r="BK307" s="207"/>
      <c r="BL307" s="207"/>
      <c r="BM307" s="207"/>
      <c r="BN307" s="206"/>
      <c r="BO307" s="208"/>
      <c r="BP307" s="206"/>
      <c r="BQ307" s="458"/>
      <c r="BR307" s="209"/>
      <c r="BS307" s="210"/>
      <c r="BT307" s="208"/>
      <c r="BU307" s="208"/>
      <c r="BV307" s="458"/>
      <c r="BW307" s="209"/>
      <c r="CP307" s="244"/>
      <c r="CQ307" s="213"/>
      <c r="CR307" s="181" t="s">
        <v>1073</v>
      </c>
      <c r="CS307" s="253" t="s">
        <v>946</v>
      </c>
      <c r="CT307" s="183"/>
      <c r="CV307" s="159"/>
      <c r="CW307" s="159"/>
      <c r="CX307" s="169"/>
      <c r="CY307" s="159"/>
      <c r="CZ307" s="159"/>
      <c r="DA307" s="159"/>
      <c r="DB307" s="159"/>
      <c r="DC307" s="159"/>
      <c r="DD307" s="150"/>
      <c r="DE307" s="213"/>
      <c r="DF307" s="213"/>
      <c r="DG307" s="304" t="s">
        <v>452</v>
      </c>
      <c r="DH307" s="305" t="s">
        <v>946</v>
      </c>
      <c r="DI307" s="178" t="s">
        <v>1601</v>
      </c>
      <c r="DJ307" s="183"/>
      <c r="DM307" s="213"/>
      <c r="DN307" s="213"/>
      <c r="DO307" s="224" t="s">
        <v>411</v>
      </c>
      <c r="DP307" s="221">
        <v>0</v>
      </c>
      <c r="DQ307" s="216">
        <v>6</v>
      </c>
      <c r="DR307" s="222">
        <f>DCOUNT($H$20:$AI$4020,$H$20,DO306:DQ307)</f>
        <v>0</v>
      </c>
      <c r="DS307" s="159"/>
      <c r="DT307" s="158"/>
      <c r="DW307" s="452" t="s">
        <v>923</v>
      </c>
      <c r="DX307" s="185" t="s">
        <v>3983</v>
      </c>
      <c r="DY307" s="186" t="s">
        <v>452</v>
      </c>
      <c r="DZ307" s="187" t="s">
        <v>946</v>
      </c>
      <c r="EA307" s="188" t="s">
        <v>1601</v>
      </c>
      <c r="EB307" s="189"/>
      <c r="EC307" s="341"/>
      <c r="ED307" s="344"/>
      <c r="EE307" s="232"/>
      <c r="EF307" s="186" t="s">
        <v>172</v>
      </c>
      <c r="EG307" s="187" t="s">
        <v>946</v>
      </c>
      <c r="EH307" s="188" t="s">
        <v>1601</v>
      </c>
      <c r="EI307" s="189"/>
      <c r="EK307" s="231"/>
      <c r="EL307" s="231"/>
      <c r="EM307" s="186" t="s">
        <v>452</v>
      </c>
      <c r="EN307" s="187" t="s">
        <v>946</v>
      </c>
      <c r="EO307" s="188" t="s">
        <v>1601</v>
      </c>
      <c r="EP307" s="189"/>
      <c r="EQ307" s="193"/>
      <c r="ER307" s="344"/>
      <c r="ES307" s="231"/>
      <c r="ET307" s="543" t="s">
        <v>76</v>
      </c>
      <c r="EU307" s="544" t="s">
        <v>946</v>
      </c>
      <c r="EV307" s="545" t="s">
        <v>1601</v>
      </c>
      <c r="EW307" s="546"/>
      <c r="EY307" s="225"/>
      <c r="EZ307" s="225"/>
      <c r="FA307" s="586" t="s">
        <v>76</v>
      </c>
      <c r="FB307" s="608" t="s">
        <v>946</v>
      </c>
      <c r="FC307" s="581" t="s">
        <v>1601</v>
      </c>
      <c r="FD307" s="582"/>
      <c r="FI307" s="138"/>
      <c r="FL307" s="138"/>
      <c r="FM307" s="193"/>
      <c r="FN307" s="138"/>
      <c r="FO307" s="193"/>
      <c r="FP307" s="193"/>
      <c r="FQ307" s="161"/>
      <c r="FR307" s="140"/>
      <c r="FS307" s="140"/>
      <c r="FT307" s="354"/>
      <c r="FU307" s="855" t="s">
        <v>1974</v>
      </c>
      <c r="FV307" s="856"/>
      <c r="FW307" s="857"/>
      <c r="FX307" s="85">
        <v>3.5</v>
      </c>
      <c r="FY307" s="85">
        <v>30</v>
      </c>
      <c r="FZ307" s="500">
        <f>0.15*0.9</f>
        <v>0.13500000000000001</v>
      </c>
      <c r="GA307" s="676">
        <v>2.7000000000000001E-3</v>
      </c>
      <c r="GB307" s="87">
        <v>6</v>
      </c>
      <c r="GC307" s="85" t="s">
        <v>391</v>
      </c>
      <c r="GD307" s="85" t="s">
        <v>1721</v>
      </c>
      <c r="GE307" s="96" t="s">
        <v>30</v>
      </c>
      <c r="GF307" s="94"/>
      <c r="GM307" s="617"/>
      <c r="GN307" s="111"/>
      <c r="GO307" s="566"/>
    </row>
    <row r="308" spans="8:197" ht="15" customHeight="1" x14ac:dyDescent="0.15">
      <c r="H308" s="740"/>
      <c r="I308" s="740"/>
      <c r="J308" s="740"/>
      <c r="K308" s="740"/>
      <c r="L308" s="740"/>
      <c r="M308" s="740"/>
      <c r="N308" s="748"/>
      <c r="O308" s="749"/>
      <c r="P308" s="749"/>
      <c r="Q308" s="740"/>
      <c r="R308" s="740"/>
      <c r="S308" s="740"/>
      <c r="T308" s="740"/>
      <c r="U308" s="740"/>
      <c r="V308" s="740"/>
      <c r="W308" s="740"/>
      <c r="X308" s="740"/>
      <c r="Y308" s="740"/>
      <c r="Z308" s="740"/>
      <c r="AA308" s="740"/>
      <c r="AB308" s="740"/>
      <c r="AC308" s="740"/>
      <c r="AD308" s="740"/>
      <c r="AE308" s="740"/>
      <c r="AF308" s="740"/>
      <c r="AG308" s="750"/>
      <c r="AH308" s="742" t="str">
        <f t="shared" si="32"/>
        <v/>
      </c>
      <c r="AI308" s="37" t="str">
        <f t="shared" si="33"/>
        <v/>
      </c>
      <c r="AZ308" s="159"/>
      <c r="BA308" s="159"/>
      <c r="BB308" s="159"/>
      <c r="BH308" s="137">
        <v>288</v>
      </c>
      <c r="BI308" s="206"/>
      <c r="BJ308" s="207"/>
      <c r="BK308" s="207"/>
      <c r="BL308" s="207"/>
      <c r="BM308" s="207"/>
      <c r="BN308" s="206"/>
      <c r="BO308" s="208"/>
      <c r="BP308" s="206"/>
      <c r="BQ308" s="458"/>
      <c r="BR308" s="209"/>
      <c r="BS308" s="210"/>
      <c r="BT308" s="208"/>
      <c r="BU308" s="208"/>
      <c r="BV308" s="458"/>
      <c r="BW308" s="209"/>
      <c r="CP308" s="244"/>
      <c r="CQ308" s="213"/>
      <c r="CR308" s="358" t="s">
        <v>1019</v>
      </c>
      <c r="CS308" s="258">
        <v>0</v>
      </c>
      <c r="CT308" s="178">
        <f>DCOUNT($H$20:$AI$4020,"入力ﾁｪｯｸ",CR307:CS308)</f>
        <v>0</v>
      </c>
      <c r="CV308" s="159"/>
      <c r="CW308" s="159"/>
      <c r="CX308" s="169"/>
      <c r="CY308" s="159"/>
      <c r="CZ308" s="159"/>
      <c r="DA308" s="159"/>
      <c r="DB308" s="159"/>
      <c r="DC308" s="159"/>
      <c r="DD308" s="150"/>
      <c r="DE308" s="213"/>
      <c r="DF308" s="213"/>
      <c r="DG308" s="306" t="s">
        <v>357</v>
      </c>
      <c r="DH308" s="307">
        <v>2</v>
      </c>
      <c r="DI308" s="216">
        <v>4</v>
      </c>
      <c r="DJ308" s="222">
        <f>DCOUNT($H$20:$AI$4020,$H$20,DG307:DI308)</f>
        <v>0</v>
      </c>
      <c r="DM308" s="213"/>
      <c r="DN308" s="213"/>
      <c r="DO308" s="181" t="s">
        <v>1073</v>
      </c>
      <c r="DP308" s="182" t="s">
        <v>946</v>
      </c>
      <c r="DQ308" s="178" t="s">
        <v>1601</v>
      </c>
      <c r="DR308" s="183"/>
      <c r="DS308" s="158"/>
      <c r="DT308" s="159"/>
      <c r="DW308" s="344"/>
      <c r="DX308" s="232">
        <f>SUM(EB308:EB356)</f>
        <v>0</v>
      </c>
      <c r="DY308" s="227" t="s">
        <v>124</v>
      </c>
      <c r="DZ308" s="228">
        <v>0</v>
      </c>
      <c r="EA308" s="229">
        <v>4</v>
      </c>
      <c r="EB308" s="230">
        <f>DCOUNT($H$20:$AI$4020,$H$20,DY307:EA308)</f>
        <v>0</v>
      </c>
      <c r="EC308" s="230"/>
      <c r="ED308" s="344"/>
      <c r="EE308" s="232"/>
      <c r="EF308" s="227" t="s">
        <v>618</v>
      </c>
      <c r="EG308" s="228">
        <v>0</v>
      </c>
      <c r="EH308" s="229">
        <v>5</v>
      </c>
      <c r="EI308" s="230">
        <f>DCOUNT($H$20:$AI$4020,$H$20,EF307:EH308)</f>
        <v>0</v>
      </c>
      <c r="EK308" s="231"/>
      <c r="EL308" s="231"/>
      <c r="EM308" s="451" t="s">
        <v>1176</v>
      </c>
      <c r="EN308" s="228">
        <v>0</v>
      </c>
      <c r="EO308" s="229">
        <v>4</v>
      </c>
      <c r="EP308" s="234">
        <f>DCOUNT($H$20:$AI$4020,$H$20,EM307:EO308)</f>
        <v>0</v>
      </c>
      <c r="EQ308" s="161"/>
      <c r="ER308" s="344"/>
      <c r="ES308" s="231"/>
      <c r="ET308" s="552" t="s">
        <v>2639</v>
      </c>
      <c r="EU308" s="548">
        <v>0</v>
      </c>
      <c r="EV308" s="549">
        <v>5</v>
      </c>
      <c r="EW308" s="550">
        <f>DCOUNT($H$20:$AI$4020,$H$20,ET307:EV308)</f>
        <v>0</v>
      </c>
      <c r="EY308" s="225"/>
      <c r="EZ308" s="225"/>
      <c r="FA308" s="609" t="s">
        <v>2985</v>
      </c>
      <c r="FB308" s="591">
        <v>0</v>
      </c>
      <c r="FC308" s="584">
        <v>6</v>
      </c>
      <c r="FD308" s="590">
        <f>DCOUNT($H$20:$AI$4020,$H$20,FA307:FC308)</f>
        <v>0</v>
      </c>
      <c r="FI308" s="138"/>
      <c r="FL308" s="138"/>
      <c r="FM308" s="161"/>
      <c r="FN308" s="138"/>
      <c r="FO308" s="161"/>
      <c r="FP308" s="161"/>
      <c r="FQ308" s="193"/>
      <c r="FR308" s="140"/>
      <c r="FS308" s="140"/>
      <c r="FT308" s="439"/>
      <c r="FU308" s="843" t="s">
        <v>1975</v>
      </c>
      <c r="FV308" s="844"/>
      <c r="FW308" s="845"/>
      <c r="FX308" s="431">
        <v>0</v>
      </c>
      <c r="FY308" s="431">
        <v>1.7</v>
      </c>
      <c r="FZ308" s="498">
        <v>0.126</v>
      </c>
      <c r="GA308" s="499">
        <v>9.75E-3</v>
      </c>
      <c r="GB308" s="438">
        <v>9</v>
      </c>
      <c r="GC308" s="431" t="s">
        <v>391</v>
      </c>
      <c r="GD308" s="431" t="s">
        <v>1721</v>
      </c>
      <c r="GE308" s="440" t="s">
        <v>30</v>
      </c>
      <c r="GF308" s="94"/>
      <c r="GM308" s="617"/>
      <c r="GN308" s="111"/>
      <c r="GO308" s="566"/>
    </row>
    <row r="309" spans="8:197" ht="15" customHeight="1" x14ac:dyDescent="0.15">
      <c r="H309" s="740"/>
      <c r="I309" s="740"/>
      <c r="J309" s="740"/>
      <c r="K309" s="740"/>
      <c r="L309" s="740"/>
      <c r="M309" s="740"/>
      <c r="N309" s="748"/>
      <c r="O309" s="749"/>
      <c r="P309" s="749"/>
      <c r="Q309" s="740"/>
      <c r="R309" s="740"/>
      <c r="S309" s="740"/>
      <c r="T309" s="740"/>
      <c r="U309" s="740"/>
      <c r="V309" s="740"/>
      <c r="W309" s="740"/>
      <c r="X309" s="740"/>
      <c r="Y309" s="740"/>
      <c r="Z309" s="740"/>
      <c r="AA309" s="740"/>
      <c r="AB309" s="740"/>
      <c r="AC309" s="740"/>
      <c r="AD309" s="740"/>
      <c r="AE309" s="740"/>
      <c r="AF309" s="740"/>
      <c r="AG309" s="750"/>
      <c r="AH309" s="742" t="str">
        <f t="shared" si="32"/>
        <v/>
      </c>
      <c r="AI309" s="37" t="str">
        <f t="shared" si="33"/>
        <v/>
      </c>
      <c r="AZ309" s="159"/>
      <c r="BA309" s="159"/>
      <c r="BB309" s="159"/>
      <c r="BH309" s="137">
        <v>289</v>
      </c>
      <c r="BI309" s="206"/>
      <c r="BJ309" s="207"/>
      <c r="BK309" s="207"/>
      <c r="BL309" s="207"/>
      <c r="BM309" s="207"/>
      <c r="BN309" s="206"/>
      <c r="BO309" s="208"/>
      <c r="BP309" s="206"/>
      <c r="BQ309" s="458"/>
      <c r="BR309" s="209"/>
      <c r="BS309" s="210"/>
      <c r="BT309" s="208"/>
      <c r="BU309" s="208"/>
      <c r="BV309" s="458"/>
      <c r="BW309" s="209"/>
      <c r="CP309" s="244"/>
      <c r="CQ309" s="213"/>
      <c r="CR309" s="181" t="s">
        <v>1073</v>
      </c>
      <c r="CS309" s="253" t="s">
        <v>946</v>
      </c>
      <c r="CT309" s="183"/>
      <c r="CV309" s="159"/>
      <c r="CW309" s="310"/>
      <c r="CX309" s="168"/>
      <c r="CY309" s="159"/>
      <c r="CZ309" s="159"/>
      <c r="DA309" s="159"/>
      <c r="DB309" s="159"/>
      <c r="DC309" s="159"/>
      <c r="DD309" s="150"/>
      <c r="DE309" s="213"/>
      <c r="DF309" s="213"/>
      <c r="DG309" s="304" t="s">
        <v>452</v>
      </c>
      <c r="DH309" s="305" t="s">
        <v>946</v>
      </c>
      <c r="DI309" s="178" t="s">
        <v>1601</v>
      </c>
      <c r="DJ309" s="183"/>
      <c r="DM309" s="213"/>
      <c r="DN309" s="213"/>
      <c r="DO309" s="224" t="s">
        <v>412</v>
      </c>
      <c r="DP309" s="221">
        <v>0</v>
      </c>
      <c r="DQ309" s="216">
        <v>6</v>
      </c>
      <c r="DR309" s="222">
        <f>DCOUNT($H$20:$AI$4020,$H$20,DO308:DQ309)</f>
        <v>0</v>
      </c>
      <c r="DS309" s="159"/>
      <c r="DT309" s="158"/>
      <c r="DW309" s="225"/>
      <c r="DX309" s="231"/>
      <c r="DY309" s="186" t="s">
        <v>452</v>
      </c>
      <c r="DZ309" s="187" t="s">
        <v>946</v>
      </c>
      <c r="EA309" s="188" t="s">
        <v>1601</v>
      </c>
      <c r="EB309" s="189"/>
      <c r="EC309" s="341"/>
      <c r="ED309" s="344"/>
      <c r="EE309" s="232"/>
      <c r="EF309" s="186" t="s">
        <v>172</v>
      </c>
      <c r="EG309" s="187" t="s">
        <v>946</v>
      </c>
      <c r="EH309" s="188" t="s">
        <v>1601</v>
      </c>
      <c r="EI309" s="189"/>
      <c r="EK309" s="231"/>
      <c r="EL309" s="231"/>
      <c r="EM309" s="186" t="s">
        <v>452</v>
      </c>
      <c r="EN309" s="187" t="s">
        <v>946</v>
      </c>
      <c r="EO309" s="188" t="s">
        <v>1601</v>
      </c>
      <c r="EP309" s="189"/>
      <c r="EQ309" s="193"/>
      <c r="ER309" s="344"/>
      <c r="ES309" s="231"/>
      <c r="ET309" s="186" t="s">
        <v>76</v>
      </c>
      <c r="EU309" s="187" t="s">
        <v>946</v>
      </c>
      <c r="EV309" s="188" t="s">
        <v>1601</v>
      </c>
      <c r="EW309" s="189"/>
      <c r="EY309" s="225"/>
      <c r="EZ309" s="225"/>
      <c r="FA309" s="586" t="s">
        <v>76</v>
      </c>
      <c r="FB309" s="608" t="s">
        <v>946</v>
      </c>
      <c r="FC309" s="581" t="s">
        <v>1601</v>
      </c>
      <c r="FD309" s="582"/>
      <c r="FI309" s="138"/>
      <c r="FL309" s="138"/>
      <c r="FM309" s="193"/>
      <c r="FN309" s="138"/>
      <c r="FO309" s="193"/>
      <c r="FP309" s="193"/>
      <c r="FQ309" s="161"/>
      <c r="FR309" s="140"/>
      <c r="FS309" s="140"/>
      <c r="FT309" s="439"/>
      <c r="FU309" s="843" t="s">
        <v>1976</v>
      </c>
      <c r="FV309" s="844"/>
      <c r="FW309" s="845"/>
      <c r="FX309" s="431">
        <v>1.7</v>
      </c>
      <c r="FY309" s="431">
        <v>3.5</v>
      </c>
      <c r="FZ309" s="498">
        <v>0.22500000000000001</v>
      </c>
      <c r="GA309" s="499">
        <v>1.35E-2</v>
      </c>
      <c r="GB309" s="438">
        <v>9</v>
      </c>
      <c r="GC309" s="431" t="s">
        <v>391</v>
      </c>
      <c r="GD309" s="431" t="s">
        <v>1721</v>
      </c>
      <c r="GE309" s="440" t="s">
        <v>30</v>
      </c>
      <c r="GF309" s="94"/>
      <c r="GM309" s="617"/>
      <c r="GN309" s="111"/>
      <c r="GO309" s="566"/>
    </row>
    <row r="310" spans="8:197" ht="15" customHeight="1" x14ac:dyDescent="0.15">
      <c r="H310" s="740"/>
      <c r="I310" s="740"/>
      <c r="J310" s="740"/>
      <c r="K310" s="740"/>
      <c r="L310" s="740"/>
      <c r="M310" s="740"/>
      <c r="N310" s="748"/>
      <c r="O310" s="749"/>
      <c r="P310" s="749"/>
      <c r="Q310" s="740"/>
      <c r="R310" s="740"/>
      <c r="S310" s="740"/>
      <c r="T310" s="740"/>
      <c r="U310" s="740"/>
      <c r="V310" s="740"/>
      <c r="W310" s="740"/>
      <c r="X310" s="740"/>
      <c r="Y310" s="740"/>
      <c r="Z310" s="740"/>
      <c r="AA310" s="740"/>
      <c r="AB310" s="740"/>
      <c r="AC310" s="740"/>
      <c r="AD310" s="740"/>
      <c r="AE310" s="740"/>
      <c r="AF310" s="740"/>
      <c r="AG310" s="750"/>
      <c r="AH310" s="742" t="str">
        <f t="shared" si="32"/>
        <v/>
      </c>
      <c r="AI310" s="37" t="str">
        <f t="shared" si="33"/>
        <v/>
      </c>
      <c r="AZ310" s="159"/>
      <c r="BA310" s="159"/>
      <c r="BB310" s="159"/>
      <c r="BH310" s="137">
        <v>290</v>
      </c>
      <c r="BI310" s="206"/>
      <c r="BJ310" s="207"/>
      <c r="BK310" s="207"/>
      <c r="BL310" s="207"/>
      <c r="BM310" s="207"/>
      <c r="BN310" s="206"/>
      <c r="BO310" s="208"/>
      <c r="BP310" s="206"/>
      <c r="BQ310" s="458"/>
      <c r="BR310" s="209"/>
      <c r="BS310" s="210"/>
      <c r="BT310" s="208"/>
      <c r="BU310" s="208"/>
      <c r="BV310" s="458"/>
      <c r="BW310" s="209"/>
      <c r="CP310" s="244"/>
      <c r="CQ310" s="213"/>
      <c r="CR310" s="358" t="s">
        <v>1020</v>
      </c>
      <c r="CS310" s="258">
        <v>0</v>
      </c>
      <c r="CT310" s="178">
        <f>DCOUNT($H$20:$AI$4020,"入力ﾁｪｯｸ",CR309:CS310)</f>
        <v>0</v>
      </c>
      <c r="CV310" s="159"/>
      <c r="CW310" s="159"/>
      <c r="CX310" s="169"/>
      <c r="CY310" s="159"/>
      <c r="CZ310" s="159"/>
      <c r="DA310" s="159"/>
      <c r="DB310" s="159"/>
      <c r="DC310" s="159"/>
      <c r="DE310" s="213"/>
      <c r="DF310" s="213"/>
      <c r="DG310" s="306" t="s">
        <v>200</v>
      </c>
      <c r="DH310" s="307">
        <v>2</v>
      </c>
      <c r="DI310" s="216">
        <v>4</v>
      </c>
      <c r="DJ310" s="222">
        <f>DCOUNT($H$20:$AI$4020,$H$20,DG309:DI310)</f>
        <v>0</v>
      </c>
      <c r="DM310" s="213"/>
      <c r="DN310" s="213"/>
      <c r="DO310" s="181" t="s">
        <v>452</v>
      </c>
      <c r="DP310" s="182" t="s">
        <v>946</v>
      </c>
      <c r="DQ310" s="178" t="s">
        <v>1601</v>
      </c>
      <c r="DR310" s="183"/>
      <c r="DS310" s="158"/>
      <c r="DT310" s="159"/>
      <c r="DW310" s="225"/>
      <c r="DX310" s="231"/>
      <c r="DY310" s="227" t="s">
        <v>351</v>
      </c>
      <c r="DZ310" s="228">
        <v>0</v>
      </c>
      <c r="EA310" s="229">
        <v>4</v>
      </c>
      <c r="EB310" s="230">
        <f>DCOUNT($H$20:$AI$4020,$H$20,DY309:EA310)</f>
        <v>0</v>
      </c>
      <c r="EC310" s="230"/>
      <c r="ED310" s="344"/>
      <c r="EE310" s="232"/>
      <c r="EF310" s="227" t="s">
        <v>619</v>
      </c>
      <c r="EG310" s="228">
        <v>0</v>
      </c>
      <c r="EH310" s="229">
        <v>5</v>
      </c>
      <c r="EI310" s="230">
        <f>DCOUNT($H$20:$AI$4020,$H$20,EF309:EH310)</f>
        <v>0</v>
      </c>
      <c r="EK310" s="231"/>
      <c r="EL310" s="231"/>
      <c r="EM310" s="451" t="s">
        <v>1177</v>
      </c>
      <c r="EN310" s="228">
        <v>0</v>
      </c>
      <c r="EO310" s="229">
        <v>4</v>
      </c>
      <c r="EP310" s="234">
        <f>DCOUNT($H$20:$AI$4020,$H$20,EM309:EO310)</f>
        <v>0</v>
      </c>
      <c r="EQ310" s="161"/>
      <c r="ER310" s="344"/>
      <c r="ES310" s="231"/>
      <c r="ET310" s="451" t="s">
        <v>443</v>
      </c>
      <c r="EU310" s="228">
        <v>0</v>
      </c>
      <c r="EV310" s="229">
        <v>5</v>
      </c>
      <c r="EW310" s="230">
        <f>DCOUNT($H$20:$AI$4020,$H$20,ET309:EV310)</f>
        <v>0</v>
      </c>
      <c r="EY310" s="225"/>
      <c r="EZ310" s="225"/>
      <c r="FA310" s="609" t="s">
        <v>2986</v>
      </c>
      <c r="FB310" s="591">
        <v>0</v>
      </c>
      <c r="FC310" s="584">
        <v>6</v>
      </c>
      <c r="FD310" s="590">
        <f>DCOUNT($H$20:$AI$4020,$H$20,FA309:FC310)</f>
        <v>0</v>
      </c>
      <c r="FI310" s="138"/>
      <c r="FL310" s="138"/>
      <c r="FM310" s="161"/>
      <c r="FN310" s="138"/>
      <c r="FO310" s="161"/>
      <c r="FP310" s="161"/>
      <c r="FQ310" s="193"/>
      <c r="FR310" s="140"/>
      <c r="FS310" s="140"/>
      <c r="FT310" s="354"/>
      <c r="FU310" s="855" t="s">
        <v>1977</v>
      </c>
      <c r="FV310" s="856"/>
      <c r="FW310" s="857"/>
      <c r="FX310" s="85">
        <v>3.5</v>
      </c>
      <c r="FY310" s="85">
        <v>30</v>
      </c>
      <c r="FZ310" s="500">
        <f>0.15*0.9</f>
        <v>0.13500000000000001</v>
      </c>
      <c r="GA310" s="496">
        <v>2.2499999999999998E-3</v>
      </c>
      <c r="GB310" s="87">
        <v>6</v>
      </c>
      <c r="GC310" s="85" t="s">
        <v>391</v>
      </c>
      <c r="GD310" s="85" t="s">
        <v>1721</v>
      </c>
      <c r="GE310" s="96" t="s">
        <v>30</v>
      </c>
      <c r="GF310" s="94"/>
      <c r="GM310" s="616"/>
      <c r="GN310" s="111"/>
      <c r="GO310" s="566"/>
    </row>
    <row r="311" spans="8:197" ht="15" customHeight="1" x14ac:dyDescent="0.15">
      <c r="H311" s="740"/>
      <c r="I311" s="740"/>
      <c r="J311" s="740"/>
      <c r="K311" s="740"/>
      <c r="L311" s="740"/>
      <c r="M311" s="740"/>
      <c r="N311" s="748"/>
      <c r="O311" s="749"/>
      <c r="P311" s="749"/>
      <c r="Q311" s="740"/>
      <c r="R311" s="740"/>
      <c r="S311" s="740"/>
      <c r="T311" s="740"/>
      <c r="U311" s="740"/>
      <c r="V311" s="740"/>
      <c r="W311" s="740"/>
      <c r="X311" s="740"/>
      <c r="Y311" s="740"/>
      <c r="Z311" s="740"/>
      <c r="AA311" s="740"/>
      <c r="AB311" s="740"/>
      <c r="AC311" s="740"/>
      <c r="AD311" s="740"/>
      <c r="AE311" s="740"/>
      <c r="AF311" s="740"/>
      <c r="AG311" s="750"/>
      <c r="AH311" s="742" t="str">
        <f t="shared" si="32"/>
        <v/>
      </c>
      <c r="AI311" s="37" t="str">
        <f t="shared" si="33"/>
        <v/>
      </c>
      <c r="AZ311" s="159"/>
      <c r="BA311" s="159"/>
      <c r="BB311" s="159"/>
      <c r="BH311" s="137">
        <v>291</v>
      </c>
      <c r="BI311" s="206"/>
      <c r="BJ311" s="207"/>
      <c r="BK311" s="207"/>
      <c r="BL311" s="207"/>
      <c r="BM311" s="207"/>
      <c r="BN311" s="206"/>
      <c r="BO311" s="208"/>
      <c r="BP311" s="206"/>
      <c r="BQ311" s="458"/>
      <c r="BR311" s="209"/>
      <c r="BS311" s="210"/>
      <c r="BT311" s="208"/>
      <c r="BU311" s="208"/>
      <c r="BV311" s="458"/>
      <c r="BW311" s="209"/>
      <c r="CP311" s="214"/>
      <c r="CQ311" s="244"/>
      <c r="CR311" s="181" t="s">
        <v>1073</v>
      </c>
      <c r="CS311" s="253" t="s">
        <v>946</v>
      </c>
      <c r="CT311" s="183"/>
      <c r="CV311" s="159"/>
      <c r="CW311" s="159"/>
      <c r="CX311" s="169"/>
      <c r="CY311" s="159"/>
      <c r="CZ311" s="159"/>
      <c r="DA311" s="159"/>
      <c r="DB311" s="159"/>
      <c r="DC311" s="159"/>
      <c r="DD311" s="150"/>
      <c r="DE311" s="213"/>
      <c r="DF311" s="213"/>
      <c r="DG311" s="304" t="s">
        <v>452</v>
      </c>
      <c r="DH311" s="305" t="s">
        <v>946</v>
      </c>
      <c r="DI311" s="178" t="s">
        <v>1601</v>
      </c>
      <c r="DJ311" s="183"/>
      <c r="DM311" s="213"/>
      <c r="DN311" s="213"/>
      <c r="DO311" s="446" t="s">
        <v>1091</v>
      </c>
      <c r="DP311" s="221">
        <v>0</v>
      </c>
      <c r="DQ311" s="216">
        <v>6</v>
      </c>
      <c r="DR311" s="222">
        <f>DCOUNT($H$20:$AI$4020,$H$20,DO310:DQ311)</f>
        <v>0</v>
      </c>
      <c r="DS311" s="159"/>
      <c r="DT311" s="158"/>
      <c r="DW311" s="225"/>
      <c r="DX311" s="231"/>
      <c r="DY311" s="186" t="s">
        <v>452</v>
      </c>
      <c r="DZ311" s="187" t="s">
        <v>946</v>
      </c>
      <c r="EA311" s="188" t="s">
        <v>1601</v>
      </c>
      <c r="EB311" s="189"/>
      <c r="EC311" s="341"/>
      <c r="ED311" s="344"/>
      <c r="EE311" s="232"/>
      <c r="EF311" s="186" t="s">
        <v>172</v>
      </c>
      <c r="EG311" s="187" t="s">
        <v>946</v>
      </c>
      <c r="EH311" s="188" t="s">
        <v>1601</v>
      </c>
      <c r="EI311" s="189"/>
      <c r="EK311" s="231"/>
      <c r="EL311" s="231"/>
      <c r="EM311" s="186" t="s">
        <v>452</v>
      </c>
      <c r="EN311" s="187" t="s">
        <v>946</v>
      </c>
      <c r="EO311" s="188" t="s">
        <v>1601</v>
      </c>
      <c r="EP311" s="189"/>
      <c r="EQ311" s="193"/>
      <c r="ER311" s="344"/>
      <c r="ES311" s="231"/>
      <c r="ET311" s="543" t="s">
        <v>76</v>
      </c>
      <c r="EU311" s="544" t="s">
        <v>946</v>
      </c>
      <c r="EV311" s="545" t="s">
        <v>1601</v>
      </c>
      <c r="EW311" s="546"/>
      <c r="EY311" s="225"/>
      <c r="EZ311" s="225"/>
      <c r="FA311" s="586" t="s">
        <v>76</v>
      </c>
      <c r="FB311" s="608" t="s">
        <v>946</v>
      </c>
      <c r="FC311" s="581" t="s">
        <v>1601</v>
      </c>
      <c r="FD311" s="582"/>
      <c r="FI311" s="138"/>
      <c r="FL311" s="138"/>
      <c r="FM311" s="193"/>
      <c r="FN311" s="138"/>
      <c r="FO311" s="193"/>
      <c r="FP311" s="193"/>
      <c r="FQ311" s="161"/>
      <c r="FR311" s="140"/>
      <c r="FS311" s="140"/>
      <c r="FT311" s="354"/>
      <c r="FU311" s="858" t="s">
        <v>1978</v>
      </c>
      <c r="FV311" s="859"/>
      <c r="FW311" s="860"/>
      <c r="FX311" s="97">
        <v>1.2649999999999999</v>
      </c>
      <c r="FY311" s="97">
        <v>3.5</v>
      </c>
      <c r="FZ311" s="500">
        <f>0.14*0.9</f>
        <v>0.12600000000000003</v>
      </c>
      <c r="GA311" s="501">
        <f>0.013*0.9</f>
        <v>1.17E-2</v>
      </c>
      <c r="GB311" s="98">
        <v>6</v>
      </c>
      <c r="GC311" s="97" t="s">
        <v>391</v>
      </c>
      <c r="GD311" s="97" t="s">
        <v>366</v>
      </c>
      <c r="GE311" s="96" t="s">
        <v>30</v>
      </c>
      <c r="GF311" s="94"/>
      <c r="GM311" s="617"/>
      <c r="GN311" s="111"/>
      <c r="GO311" s="566"/>
    </row>
    <row r="312" spans="8:197" ht="15" customHeight="1" x14ac:dyDescent="0.15">
      <c r="H312" s="740"/>
      <c r="I312" s="740"/>
      <c r="J312" s="740"/>
      <c r="K312" s="740"/>
      <c r="L312" s="740"/>
      <c r="M312" s="740"/>
      <c r="N312" s="748"/>
      <c r="O312" s="749"/>
      <c r="P312" s="749"/>
      <c r="Q312" s="740"/>
      <c r="R312" s="740"/>
      <c r="S312" s="740"/>
      <c r="T312" s="740"/>
      <c r="U312" s="740"/>
      <c r="V312" s="740"/>
      <c r="W312" s="740"/>
      <c r="X312" s="740"/>
      <c r="Y312" s="740"/>
      <c r="Z312" s="740"/>
      <c r="AA312" s="740"/>
      <c r="AB312" s="740"/>
      <c r="AC312" s="740"/>
      <c r="AD312" s="740"/>
      <c r="AE312" s="740"/>
      <c r="AF312" s="740"/>
      <c r="AG312" s="750"/>
      <c r="AH312" s="742" t="str">
        <f t="shared" si="32"/>
        <v/>
      </c>
      <c r="AI312" s="37" t="str">
        <f t="shared" si="33"/>
        <v/>
      </c>
      <c r="AZ312" s="159"/>
      <c r="BA312" s="159"/>
      <c r="BB312" s="159"/>
      <c r="BH312" s="137">
        <v>292</v>
      </c>
      <c r="BI312" s="206"/>
      <c r="BJ312" s="207"/>
      <c r="BK312" s="207"/>
      <c r="BL312" s="207"/>
      <c r="BM312" s="207"/>
      <c r="BN312" s="206"/>
      <c r="BO312" s="208"/>
      <c r="BP312" s="206"/>
      <c r="BQ312" s="458"/>
      <c r="BR312" s="209"/>
      <c r="BS312" s="210"/>
      <c r="BT312" s="208"/>
      <c r="BU312" s="208"/>
      <c r="BV312" s="458"/>
      <c r="BW312" s="209"/>
      <c r="CP312" s="214"/>
      <c r="CQ312" s="244"/>
      <c r="CR312" s="224" t="s">
        <v>516</v>
      </c>
      <c r="CS312" s="258">
        <v>0</v>
      </c>
      <c r="CT312" s="178">
        <f>DCOUNT($H$20:$AI$4020,"入力ﾁｪｯｸ",CR311:CS312)</f>
        <v>0</v>
      </c>
      <c r="CV312" s="159"/>
      <c r="CW312" s="159"/>
      <c r="CX312" s="169"/>
      <c r="CY312" s="159"/>
      <c r="CZ312" s="159"/>
      <c r="DA312" s="159"/>
      <c r="DB312" s="159"/>
      <c r="DC312" s="159"/>
      <c r="DD312" s="159"/>
      <c r="DE312" s="213"/>
      <c r="DF312" s="213"/>
      <c r="DG312" s="319" t="s">
        <v>204</v>
      </c>
      <c r="DH312" s="307">
        <v>2</v>
      </c>
      <c r="DI312" s="216">
        <v>4</v>
      </c>
      <c r="DJ312" s="222">
        <f>DCOUNT($H$20:$AI$4020,$H$20,DG311:DI312)</f>
        <v>0</v>
      </c>
      <c r="DM312" s="213"/>
      <c r="DN312" s="213"/>
      <c r="DO312" s="181" t="s">
        <v>452</v>
      </c>
      <c r="DP312" s="182" t="s">
        <v>946</v>
      </c>
      <c r="DQ312" s="178" t="s">
        <v>1601</v>
      </c>
      <c r="DR312" s="183"/>
      <c r="DS312" s="158"/>
      <c r="DT312" s="159"/>
      <c r="DW312" s="225"/>
      <c r="DX312" s="231"/>
      <c r="DY312" s="227" t="s">
        <v>354</v>
      </c>
      <c r="DZ312" s="228">
        <v>0</v>
      </c>
      <c r="EA312" s="229">
        <v>4</v>
      </c>
      <c r="EB312" s="230">
        <f>DCOUNT($H$20:$AI$4020,$H$20,DY311:EA312)</f>
        <v>0</v>
      </c>
      <c r="EC312" s="230"/>
      <c r="ED312" s="344"/>
      <c r="EE312" s="232"/>
      <c r="EF312" s="227" t="s">
        <v>620</v>
      </c>
      <c r="EG312" s="228">
        <v>0</v>
      </c>
      <c r="EH312" s="229">
        <v>5</v>
      </c>
      <c r="EI312" s="230">
        <f>DCOUNT($H$20:$AI$4020,$H$20,EF311:EH312)</f>
        <v>0</v>
      </c>
      <c r="EK312" s="231"/>
      <c r="EL312" s="231"/>
      <c r="EM312" s="451" t="s">
        <v>1178</v>
      </c>
      <c r="EN312" s="228">
        <v>0</v>
      </c>
      <c r="EO312" s="229">
        <v>4</v>
      </c>
      <c r="EP312" s="234">
        <f>DCOUNT($H$20:$AI$4020,$H$20,EM311:EO312)</f>
        <v>0</v>
      </c>
      <c r="EQ312" s="161"/>
      <c r="ER312" s="344"/>
      <c r="ES312" s="231"/>
      <c r="ET312" s="552" t="s">
        <v>2640</v>
      </c>
      <c r="EU312" s="548">
        <v>0</v>
      </c>
      <c r="EV312" s="549">
        <v>5</v>
      </c>
      <c r="EW312" s="550">
        <f>DCOUNT($H$20:$AI$4020,$H$20,ET311:EV312)</f>
        <v>0</v>
      </c>
      <c r="EY312" s="225"/>
      <c r="EZ312" s="225"/>
      <c r="FA312" s="609" t="s">
        <v>2987</v>
      </c>
      <c r="FB312" s="591">
        <v>0</v>
      </c>
      <c r="FC312" s="584">
        <v>6</v>
      </c>
      <c r="FD312" s="590">
        <f>DCOUNT($H$20:$AI$4020,$H$20,FA311:FC312)</f>
        <v>0</v>
      </c>
      <c r="FI312" s="138"/>
      <c r="FL312" s="138"/>
      <c r="FM312" s="161"/>
      <c r="FN312" s="138"/>
      <c r="FO312" s="161"/>
      <c r="FP312" s="161"/>
      <c r="FQ312" s="193"/>
      <c r="FR312" s="140"/>
      <c r="FS312" s="140"/>
      <c r="FT312" s="439"/>
      <c r="FU312" s="843" t="s">
        <v>1979</v>
      </c>
      <c r="FV312" s="844"/>
      <c r="FW312" s="845"/>
      <c r="FX312" s="431">
        <v>0</v>
      </c>
      <c r="FY312" s="431">
        <v>1.7</v>
      </c>
      <c r="FZ312" s="498">
        <v>0.126</v>
      </c>
      <c r="GA312" s="499">
        <v>9.75E-3</v>
      </c>
      <c r="GB312" s="438">
        <v>6</v>
      </c>
      <c r="GC312" s="431" t="s">
        <v>391</v>
      </c>
      <c r="GD312" s="431" t="s">
        <v>1721</v>
      </c>
      <c r="GE312" s="440" t="s">
        <v>30</v>
      </c>
      <c r="GF312" s="94"/>
      <c r="GM312" s="617"/>
      <c r="GN312" s="111"/>
      <c r="GO312" s="566"/>
    </row>
    <row r="313" spans="8:197" ht="15" customHeight="1" x14ac:dyDescent="0.15">
      <c r="H313" s="740"/>
      <c r="I313" s="740"/>
      <c r="J313" s="740"/>
      <c r="K313" s="740"/>
      <c r="L313" s="740"/>
      <c r="M313" s="740"/>
      <c r="N313" s="748"/>
      <c r="O313" s="749"/>
      <c r="P313" s="749"/>
      <c r="Q313" s="740"/>
      <c r="R313" s="740"/>
      <c r="S313" s="740"/>
      <c r="T313" s="740"/>
      <c r="U313" s="740"/>
      <c r="V313" s="740"/>
      <c r="W313" s="740"/>
      <c r="X313" s="740"/>
      <c r="Y313" s="740"/>
      <c r="Z313" s="740"/>
      <c r="AA313" s="740"/>
      <c r="AB313" s="740"/>
      <c r="AC313" s="740"/>
      <c r="AD313" s="740"/>
      <c r="AE313" s="740"/>
      <c r="AF313" s="740"/>
      <c r="AG313" s="750"/>
      <c r="AH313" s="742" t="str">
        <f t="shared" si="32"/>
        <v/>
      </c>
      <c r="AI313" s="37" t="str">
        <f t="shared" si="33"/>
        <v/>
      </c>
      <c r="AZ313" s="159"/>
      <c r="BA313" s="159"/>
      <c r="BB313" s="159"/>
      <c r="BH313" s="137">
        <v>293</v>
      </c>
      <c r="BI313" s="206"/>
      <c r="BJ313" s="207"/>
      <c r="BK313" s="207"/>
      <c r="BL313" s="207"/>
      <c r="BM313" s="207"/>
      <c r="BN313" s="206"/>
      <c r="BO313" s="208"/>
      <c r="BP313" s="206"/>
      <c r="BQ313" s="458"/>
      <c r="BR313" s="209"/>
      <c r="BS313" s="210"/>
      <c r="BT313" s="208"/>
      <c r="BU313" s="208"/>
      <c r="BV313" s="458"/>
      <c r="BW313" s="209"/>
      <c r="CP313" s="214"/>
      <c r="CQ313" s="244"/>
      <c r="CR313" s="181" t="s">
        <v>1073</v>
      </c>
      <c r="CS313" s="253" t="s">
        <v>946</v>
      </c>
      <c r="CT313" s="183"/>
      <c r="CV313" s="159"/>
      <c r="CW313" s="159"/>
      <c r="CX313" s="169"/>
      <c r="CY313" s="159"/>
      <c r="CZ313" s="159"/>
      <c r="DA313" s="159"/>
      <c r="DB313" s="159"/>
      <c r="DC313" s="159"/>
      <c r="DD313" s="150"/>
      <c r="DE313" s="213"/>
      <c r="DF313" s="213"/>
      <c r="DG313" s="304" t="s">
        <v>191</v>
      </c>
      <c r="DH313" s="305" t="s">
        <v>946</v>
      </c>
      <c r="DI313" s="178" t="s">
        <v>1601</v>
      </c>
      <c r="DJ313" s="183"/>
      <c r="DM313" s="213"/>
      <c r="DN313" s="213"/>
      <c r="DO313" s="446" t="s">
        <v>1092</v>
      </c>
      <c r="DP313" s="221">
        <v>0</v>
      </c>
      <c r="DQ313" s="216">
        <v>6</v>
      </c>
      <c r="DR313" s="222">
        <f>DCOUNT($H$20:$AI$4020,$H$20,DO312:DQ313)</f>
        <v>0</v>
      </c>
      <c r="DS313" s="159"/>
      <c r="DT313" s="158"/>
      <c r="DW313" s="225"/>
      <c r="DX313" s="225"/>
      <c r="DY313" s="186" t="s">
        <v>452</v>
      </c>
      <c r="DZ313" s="187" t="s">
        <v>946</v>
      </c>
      <c r="EA313" s="188" t="s">
        <v>1601</v>
      </c>
      <c r="EB313" s="189"/>
      <c r="EC313" s="341"/>
      <c r="ED313" s="344"/>
      <c r="EE313" s="232"/>
      <c r="EF313" s="186" t="s">
        <v>172</v>
      </c>
      <c r="EG313" s="187" t="s">
        <v>946</v>
      </c>
      <c r="EH313" s="188" t="s">
        <v>1601</v>
      </c>
      <c r="EI313" s="189"/>
      <c r="EK313" s="231"/>
      <c r="EL313" s="231"/>
      <c r="EM313" s="186" t="s">
        <v>452</v>
      </c>
      <c r="EN313" s="187" t="s">
        <v>946</v>
      </c>
      <c r="EO313" s="188" t="s">
        <v>1601</v>
      </c>
      <c r="EP313" s="189"/>
      <c r="EQ313" s="193"/>
      <c r="ER313" s="344"/>
      <c r="ES313" s="231"/>
      <c r="ET313" s="543" t="s">
        <v>76</v>
      </c>
      <c r="EU313" s="544" t="s">
        <v>946</v>
      </c>
      <c r="EV313" s="545" t="s">
        <v>1601</v>
      </c>
      <c r="EW313" s="546"/>
      <c r="EY313" s="225"/>
      <c r="EZ313" s="225"/>
      <c r="FA313" s="586" t="s">
        <v>76</v>
      </c>
      <c r="FB313" s="608" t="s">
        <v>946</v>
      </c>
      <c r="FC313" s="581" t="s">
        <v>1601</v>
      </c>
      <c r="FD313" s="582"/>
      <c r="FI313" s="138"/>
      <c r="FL313" s="138"/>
      <c r="FM313" s="193"/>
      <c r="FN313" s="138"/>
      <c r="FO313" s="193"/>
      <c r="FP313" s="193"/>
      <c r="FQ313" s="161"/>
      <c r="FR313" s="140"/>
      <c r="FS313" s="140"/>
      <c r="FT313" s="439"/>
      <c r="FU313" s="843" t="s">
        <v>1980</v>
      </c>
      <c r="FV313" s="844"/>
      <c r="FW313" s="845"/>
      <c r="FX313" s="431">
        <v>1.7</v>
      </c>
      <c r="FY313" s="431">
        <v>3.5</v>
      </c>
      <c r="FZ313" s="498">
        <v>0.22500000000000001</v>
      </c>
      <c r="GA313" s="499">
        <v>1.35E-2</v>
      </c>
      <c r="GB313" s="438">
        <v>6</v>
      </c>
      <c r="GC313" s="431" t="s">
        <v>391</v>
      </c>
      <c r="GD313" s="431" t="s">
        <v>1721</v>
      </c>
      <c r="GE313" s="440" t="s">
        <v>30</v>
      </c>
      <c r="GF313" s="94"/>
      <c r="GM313" s="617"/>
      <c r="GN313" s="111"/>
      <c r="GO313" s="566"/>
    </row>
    <row r="314" spans="8:197" ht="15" customHeight="1" x14ac:dyDescent="0.15">
      <c r="H314" s="740"/>
      <c r="I314" s="740"/>
      <c r="J314" s="740"/>
      <c r="K314" s="740"/>
      <c r="L314" s="740"/>
      <c r="M314" s="740"/>
      <c r="N314" s="748"/>
      <c r="O314" s="749"/>
      <c r="P314" s="749"/>
      <c r="Q314" s="740"/>
      <c r="R314" s="740"/>
      <c r="S314" s="740"/>
      <c r="T314" s="740"/>
      <c r="U314" s="740"/>
      <c r="V314" s="740"/>
      <c r="W314" s="740"/>
      <c r="X314" s="740"/>
      <c r="Y314" s="740"/>
      <c r="Z314" s="740"/>
      <c r="AA314" s="740"/>
      <c r="AB314" s="740"/>
      <c r="AC314" s="740"/>
      <c r="AD314" s="740"/>
      <c r="AE314" s="740"/>
      <c r="AF314" s="740"/>
      <c r="AG314" s="750"/>
      <c r="AH314" s="742" t="str">
        <f t="shared" si="32"/>
        <v/>
      </c>
      <c r="AI314" s="37" t="str">
        <f t="shared" si="33"/>
        <v/>
      </c>
      <c r="AZ314" s="159"/>
      <c r="BA314" s="159"/>
      <c r="BB314" s="159"/>
      <c r="BH314" s="137">
        <v>294</v>
      </c>
      <c r="BI314" s="206"/>
      <c r="BJ314" s="207"/>
      <c r="BK314" s="207"/>
      <c r="BL314" s="207"/>
      <c r="BM314" s="207"/>
      <c r="BN314" s="206"/>
      <c r="BO314" s="208"/>
      <c r="BP314" s="206"/>
      <c r="BQ314" s="458"/>
      <c r="BR314" s="209"/>
      <c r="BS314" s="210"/>
      <c r="BT314" s="208"/>
      <c r="BU314" s="208"/>
      <c r="BV314" s="458"/>
      <c r="BW314" s="209"/>
      <c r="CP314" s="214"/>
      <c r="CQ314" s="244"/>
      <c r="CR314" s="224" t="s">
        <v>517</v>
      </c>
      <c r="CS314" s="258">
        <v>0</v>
      </c>
      <c r="CT314" s="178">
        <f>DCOUNT($H$20:$AI$4020,"入力ﾁｪｯｸ",CR313:CS314)</f>
        <v>0</v>
      </c>
      <c r="CV314" s="159"/>
      <c r="CW314" s="159"/>
      <c r="CX314" s="169"/>
      <c r="CY314" s="159"/>
      <c r="CZ314" s="159"/>
      <c r="DA314" s="159"/>
      <c r="DB314" s="159"/>
      <c r="DC314" s="159"/>
      <c r="DD314" s="150"/>
      <c r="DE314" s="213"/>
      <c r="DF314" s="213"/>
      <c r="DG314" s="449" t="s">
        <v>1087</v>
      </c>
      <c r="DH314" s="307">
        <v>2</v>
      </c>
      <c r="DI314" s="216">
        <v>4</v>
      </c>
      <c r="DJ314" s="222">
        <f>DCOUNT($H$20:$AI$4020,$H$20,DG313:DI314)</f>
        <v>0</v>
      </c>
      <c r="DM314" s="213"/>
      <c r="DN314" s="213"/>
      <c r="DO314" s="181" t="s">
        <v>452</v>
      </c>
      <c r="DP314" s="182" t="s">
        <v>946</v>
      </c>
      <c r="DQ314" s="178" t="s">
        <v>1601</v>
      </c>
      <c r="DR314" s="183"/>
      <c r="DS314" s="158"/>
      <c r="DT314" s="159"/>
      <c r="DW314" s="225"/>
      <c r="DX314" s="225"/>
      <c r="DY314" s="227" t="s">
        <v>455</v>
      </c>
      <c r="DZ314" s="228">
        <v>0</v>
      </c>
      <c r="EA314" s="229">
        <v>4</v>
      </c>
      <c r="EB314" s="230">
        <f>DCOUNT($H$20:$AI$4020,$H$20,DY313:EA314)</f>
        <v>0</v>
      </c>
      <c r="EC314" s="230"/>
      <c r="ED314" s="344"/>
      <c r="EE314" s="232"/>
      <c r="EF314" s="227" t="s">
        <v>621</v>
      </c>
      <c r="EG314" s="228">
        <v>0</v>
      </c>
      <c r="EH314" s="229">
        <v>5</v>
      </c>
      <c r="EI314" s="230">
        <f>DCOUNT($H$20:$AI$4020,$H$20,EF313:EH314)</f>
        <v>0</v>
      </c>
      <c r="EK314" s="231"/>
      <c r="EL314" s="231"/>
      <c r="EM314" s="451" t="s">
        <v>1179</v>
      </c>
      <c r="EN314" s="228">
        <v>0</v>
      </c>
      <c r="EO314" s="229">
        <v>4</v>
      </c>
      <c r="EP314" s="234">
        <f>DCOUNT($H$20:$AI$4020,$H$20,EM313:EO314)</f>
        <v>0</v>
      </c>
      <c r="EQ314" s="161"/>
      <c r="ER314" s="225"/>
      <c r="ES314" s="231"/>
      <c r="ET314" s="552" t="s">
        <v>2641</v>
      </c>
      <c r="EU314" s="548">
        <v>0</v>
      </c>
      <c r="EV314" s="549">
        <v>5</v>
      </c>
      <c r="EW314" s="550">
        <f>DCOUNT($H$20:$AI$4020,$H$20,ET313:EV314)</f>
        <v>0</v>
      </c>
      <c r="EY314" s="225"/>
      <c r="EZ314" s="273"/>
      <c r="FA314" s="609" t="s">
        <v>2988</v>
      </c>
      <c r="FB314" s="591">
        <v>0</v>
      </c>
      <c r="FC314" s="584">
        <v>6</v>
      </c>
      <c r="FD314" s="590">
        <f>DCOUNT($H$20:$AI$4020,$H$20,FA313:FC314)</f>
        <v>0</v>
      </c>
      <c r="FI314" s="138"/>
      <c r="FL314" s="138"/>
      <c r="FM314" s="161"/>
      <c r="FN314" s="138"/>
      <c r="FO314" s="161"/>
      <c r="FP314" s="161"/>
      <c r="FQ314" s="193"/>
      <c r="FR314" s="140"/>
      <c r="FS314" s="140"/>
      <c r="FT314" s="354"/>
      <c r="FU314" s="858" t="s">
        <v>1981</v>
      </c>
      <c r="FV314" s="859"/>
      <c r="FW314" s="860"/>
      <c r="FX314" s="97">
        <v>3.5</v>
      </c>
      <c r="FY314" s="97">
        <v>30</v>
      </c>
      <c r="FZ314" s="500">
        <f>0.15*0.9</f>
        <v>0.13500000000000001</v>
      </c>
      <c r="GA314" s="496">
        <v>2.2499999999999998E-3</v>
      </c>
      <c r="GB314" s="98">
        <v>6</v>
      </c>
      <c r="GC314" s="97" t="s">
        <v>391</v>
      </c>
      <c r="GD314" s="97" t="s">
        <v>1721</v>
      </c>
      <c r="GE314" s="96" t="s">
        <v>30</v>
      </c>
      <c r="GF314" s="94"/>
      <c r="GM314" s="617"/>
      <c r="GN314" s="111"/>
      <c r="GO314" s="566"/>
    </row>
    <row r="315" spans="8:197" ht="15" customHeight="1" x14ac:dyDescent="0.15">
      <c r="H315" s="740"/>
      <c r="I315" s="740"/>
      <c r="J315" s="740"/>
      <c r="K315" s="740"/>
      <c r="L315" s="740"/>
      <c r="M315" s="740"/>
      <c r="N315" s="748"/>
      <c r="O315" s="749"/>
      <c r="P315" s="749"/>
      <c r="Q315" s="740"/>
      <c r="R315" s="740"/>
      <c r="S315" s="740"/>
      <c r="T315" s="740"/>
      <c r="U315" s="740"/>
      <c r="V315" s="740"/>
      <c r="W315" s="740"/>
      <c r="X315" s="740"/>
      <c r="Y315" s="740"/>
      <c r="Z315" s="740"/>
      <c r="AA315" s="740"/>
      <c r="AB315" s="740"/>
      <c r="AC315" s="740"/>
      <c r="AD315" s="740"/>
      <c r="AE315" s="740"/>
      <c r="AF315" s="740"/>
      <c r="AG315" s="750"/>
      <c r="AH315" s="742" t="str">
        <f t="shared" si="32"/>
        <v/>
      </c>
      <c r="AI315" s="37" t="str">
        <f t="shared" si="33"/>
        <v/>
      </c>
      <c r="AZ315" s="159"/>
      <c r="BA315" s="159"/>
      <c r="BB315" s="159"/>
      <c r="BH315" s="137">
        <v>295</v>
      </c>
      <c r="BI315" s="206"/>
      <c r="BJ315" s="207"/>
      <c r="BK315" s="207"/>
      <c r="BL315" s="207"/>
      <c r="BM315" s="207"/>
      <c r="BN315" s="206"/>
      <c r="BO315" s="208"/>
      <c r="BP315" s="206"/>
      <c r="BQ315" s="458"/>
      <c r="BR315" s="209"/>
      <c r="BS315" s="210"/>
      <c r="BT315" s="208"/>
      <c r="BU315" s="208"/>
      <c r="BV315" s="458"/>
      <c r="BW315" s="209"/>
      <c r="CP315" s="244"/>
      <c r="CQ315" s="213"/>
      <c r="CR315" s="181" t="s">
        <v>1073</v>
      </c>
      <c r="CS315" s="253" t="s">
        <v>946</v>
      </c>
      <c r="CT315" s="183"/>
      <c r="CV315" s="159"/>
      <c r="CW315" s="159"/>
      <c r="CX315" s="169"/>
      <c r="CY315" s="159"/>
      <c r="CZ315" s="159"/>
      <c r="DA315" s="159"/>
      <c r="DB315" s="159"/>
      <c r="DC315" s="159"/>
      <c r="DD315" s="150"/>
      <c r="DE315" s="213"/>
      <c r="DF315" s="213"/>
      <c r="DG315" s="304" t="s">
        <v>191</v>
      </c>
      <c r="DH315" s="305" t="s">
        <v>946</v>
      </c>
      <c r="DI315" s="178" t="s">
        <v>1601</v>
      </c>
      <c r="DJ315" s="183"/>
      <c r="DM315" s="213"/>
      <c r="DN315" s="213"/>
      <c r="DO315" s="446" t="s">
        <v>1093</v>
      </c>
      <c r="DP315" s="221">
        <v>0</v>
      </c>
      <c r="DQ315" s="216">
        <v>6</v>
      </c>
      <c r="DR315" s="222">
        <f>DCOUNT($H$20:$AI$4020,$H$20,DO314:DQ315)</f>
        <v>0</v>
      </c>
      <c r="DS315" s="159"/>
      <c r="DT315" s="158"/>
      <c r="DW315" s="225"/>
      <c r="DX315" s="225"/>
      <c r="DY315" s="186" t="s">
        <v>452</v>
      </c>
      <c r="DZ315" s="187" t="s">
        <v>946</v>
      </c>
      <c r="EA315" s="188" t="s">
        <v>1601</v>
      </c>
      <c r="EB315" s="189"/>
      <c r="EC315" s="341"/>
      <c r="ED315" s="344"/>
      <c r="EE315" s="232"/>
      <c r="EF315" s="186" t="s">
        <v>1629</v>
      </c>
      <c r="EG315" s="187" t="s">
        <v>946</v>
      </c>
      <c r="EH315" s="188" t="s">
        <v>1601</v>
      </c>
      <c r="EI315" s="189"/>
      <c r="EK315" s="231"/>
      <c r="EL315" s="231"/>
      <c r="EM315" s="186" t="s">
        <v>452</v>
      </c>
      <c r="EN315" s="187" t="s">
        <v>946</v>
      </c>
      <c r="EO315" s="188" t="s">
        <v>1601</v>
      </c>
      <c r="EP315" s="189"/>
      <c r="EQ315" s="193"/>
      <c r="ER315" s="225"/>
      <c r="ES315" s="231"/>
      <c r="ET315" s="186" t="s">
        <v>76</v>
      </c>
      <c r="EU315" s="187" t="s">
        <v>946</v>
      </c>
      <c r="EV315" s="188" t="s">
        <v>1601</v>
      </c>
      <c r="EW315" s="189"/>
      <c r="EY315" s="225"/>
      <c r="EZ315" s="606" t="s">
        <v>4157</v>
      </c>
      <c r="FA315" s="586" t="s">
        <v>76</v>
      </c>
      <c r="FB315" s="608" t="s">
        <v>946</v>
      </c>
      <c r="FC315" s="581" t="s">
        <v>1601</v>
      </c>
      <c r="FD315" s="582"/>
      <c r="FI315" s="138"/>
      <c r="FL315" s="138"/>
      <c r="FM315" s="193"/>
      <c r="FN315" s="138"/>
      <c r="FO315" s="193"/>
      <c r="FP315" s="193"/>
      <c r="FQ315" s="161"/>
      <c r="FR315" s="140"/>
      <c r="FS315" s="140"/>
      <c r="FT315" s="439"/>
      <c r="FU315" s="843" t="s">
        <v>1982</v>
      </c>
      <c r="FV315" s="844"/>
      <c r="FW315" s="845"/>
      <c r="FX315" s="431">
        <v>0</v>
      </c>
      <c r="FY315" s="573">
        <v>30</v>
      </c>
      <c r="FZ315" s="498">
        <v>2.5000000000000001E-2</v>
      </c>
      <c r="GA315" s="499">
        <v>0</v>
      </c>
      <c r="GB315" s="438">
        <v>9</v>
      </c>
      <c r="GC315" s="431" t="s">
        <v>1722</v>
      </c>
      <c r="GD315" s="431" t="s">
        <v>366</v>
      </c>
      <c r="GE315" s="440" t="s">
        <v>420</v>
      </c>
      <c r="GF315" s="94"/>
      <c r="GM315" s="617"/>
      <c r="GN315" s="111"/>
      <c r="GO315" s="566"/>
    </row>
    <row r="316" spans="8:197" ht="15" customHeight="1" x14ac:dyDescent="0.15">
      <c r="H316" s="740"/>
      <c r="I316" s="740"/>
      <c r="J316" s="740"/>
      <c r="K316" s="740"/>
      <c r="L316" s="740"/>
      <c r="M316" s="740"/>
      <c r="N316" s="748"/>
      <c r="O316" s="749"/>
      <c r="P316" s="749"/>
      <c r="Q316" s="740"/>
      <c r="R316" s="740"/>
      <c r="S316" s="740"/>
      <c r="T316" s="740"/>
      <c r="U316" s="740"/>
      <c r="V316" s="740"/>
      <c r="W316" s="740"/>
      <c r="X316" s="740"/>
      <c r="Y316" s="740"/>
      <c r="Z316" s="740"/>
      <c r="AA316" s="740"/>
      <c r="AB316" s="740"/>
      <c r="AC316" s="740"/>
      <c r="AD316" s="740"/>
      <c r="AE316" s="740"/>
      <c r="AF316" s="740"/>
      <c r="AG316" s="750"/>
      <c r="AH316" s="742" t="str">
        <f t="shared" si="32"/>
        <v/>
      </c>
      <c r="AI316" s="37" t="str">
        <f t="shared" si="33"/>
        <v/>
      </c>
      <c r="AZ316" s="159"/>
      <c r="BA316" s="159"/>
      <c r="BB316" s="159"/>
      <c r="BH316" s="137">
        <v>296</v>
      </c>
      <c r="BI316" s="206"/>
      <c r="BJ316" s="207"/>
      <c r="BK316" s="207"/>
      <c r="BL316" s="207"/>
      <c r="BM316" s="207"/>
      <c r="BN316" s="206"/>
      <c r="BO316" s="208"/>
      <c r="BP316" s="206"/>
      <c r="BQ316" s="458"/>
      <c r="BR316" s="209"/>
      <c r="BS316" s="210"/>
      <c r="BT316" s="208"/>
      <c r="BU316" s="208"/>
      <c r="BV316" s="458"/>
      <c r="BW316" s="209"/>
      <c r="CP316" s="244"/>
      <c r="CQ316" s="213"/>
      <c r="CR316" s="358" t="s">
        <v>1021</v>
      </c>
      <c r="CS316" s="258">
        <v>0</v>
      </c>
      <c r="CT316" s="178">
        <f>DCOUNT($H$20:$AI$4020,"入力ﾁｪｯｸ",CR315:CS316)</f>
        <v>0</v>
      </c>
      <c r="CV316" s="159"/>
      <c r="CW316" s="159"/>
      <c r="CX316" s="159"/>
      <c r="CY316" s="159"/>
      <c r="CZ316" s="159"/>
      <c r="DA316" s="159"/>
      <c r="DB316" s="159"/>
      <c r="DC316" s="159"/>
      <c r="DD316" s="150"/>
      <c r="DE316" s="213"/>
      <c r="DF316" s="213"/>
      <c r="DG316" s="446" t="s">
        <v>1088</v>
      </c>
      <c r="DH316" s="307">
        <v>2</v>
      </c>
      <c r="DI316" s="216">
        <v>4</v>
      </c>
      <c r="DJ316" s="222">
        <f>DCOUNT($H$20:$AI$4020,$H$20,DG315:DI316)</f>
        <v>0</v>
      </c>
      <c r="DM316" s="213"/>
      <c r="DN316" s="213"/>
      <c r="DO316" s="181" t="s">
        <v>452</v>
      </c>
      <c r="DP316" s="182" t="s">
        <v>946</v>
      </c>
      <c r="DQ316" s="178" t="s">
        <v>1601</v>
      </c>
      <c r="DR316" s="183"/>
      <c r="DS316" s="158"/>
      <c r="DT316" s="159"/>
      <c r="DW316" s="225"/>
      <c r="DX316" s="225"/>
      <c r="DY316" s="227" t="s">
        <v>457</v>
      </c>
      <c r="DZ316" s="228">
        <v>0</v>
      </c>
      <c r="EA316" s="229">
        <v>4</v>
      </c>
      <c r="EB316" s="230">
        <f>DCOUNT($H$20:$AI$4020,$H$20,DY315:EA316)</f>
        <v>0</v>
      </c>
      <c r="EC316" s="230"/>
      <c r="ED316" s="344"/>
      <c r="EE316" s="232"/>
      <c r="EF316" s="227" t="s">
        <v>622</v>
      </c>
      <c r="EG316" s="228">
        <v>0</v>
      </c>
      <c r="EH316" s="229">
        <v>5</v>
      </c>
      <c r="EI316" s="230">
        <f>DCOUNT($H$20:$AI$4020,$H$20,EF315:EH316)</f>
        <v>0</v>
      </c>
      <c r="EK316" s="231"/>
      <c r="EL316" s="231"/>
      <c r="EM316" s="451" t="s">
        <v>1180</v>
      </c>
      <c r="EN316" s="228">
        <v>0</v>
      </c>
      <c r="EO316" s="229">
        <v>4</v>
      </c>
      <c r="EP316" s="234">
        <f>DCOUNT($H$20:$AI$4020,$H$20,EM315:EO316)</f>
        <v>0</v>
      </c>
      <c r="EQ316" s="161"/>
      <c r="ER316" s="225"/>
      <c r="ES316" s="231"/>
      <c r="ET316" s="451" t="s">
        <v>444</v>
      </c>
      <c r="EU316" s="228">
        <v>0</v>
      </c>
      <c r="EV316" s="229">
        <v>5</v>
      </c>
      <c r="EW316" s="230">
        <f>DCOUNT($H$20:$AI$4020,$H$20,ET315:EV316)</f>
        <v>0</v>
      </c>
      <c r="EY316" s="225"/>
      <c r="EZ316" s="226">
        <f>SUM(FD315:FD348)</f>
        <v>0</v>
      </c>
      <c r="FA316" s="609" t="s">
        <v>2972</v>
      </c>
      <c r="FB316" s="591">
        <v>0</v>
      </c>
      <c r="FC316" s="584">
        <v>7</v>
      </c>
      <c r="FD316" s="592">
        <f>DCOUNT($H$20:$AI$4020,$H$20,FA315:FC316)</f>
        <v>0</v>
      </c>
      <c r="FI316" s="138"/>
      <c r="FL316" s="138"/>
      <c r="FM316" s="161"/>
      <c r="FN316" s="138"/>
      <c r="FO316" s="161"/>
      <c r="FP316" s="161"/>
      <c r="FQ316" s="193"/>
      <c r="FR316" s="140"/>
      <c r="FS316" s="140"/>
      <c r="FT316" s="439"/>
      <c r="FU316" s="843" t="s">
        <v>1983</v>
      </c>
      <c r="FV316" s="844"/>
      <c r="FW316" s="845"/>
      <c r="FX316" s="431">
        <v>0</v>
      </c>
      <c r="FY316" s="431">
        <v>1.7</v>
      </c>
      <c r="FZ316" s="498">
        <v>2.5000000000000001E-2</v>
      </c>
      <c r="GA316" s="499">
        <v>0</v>
      </c>
      <c r="GB316" s="438">
        <v>9</v>
      </c>
      <c r="GC316" s="431" t="s">
        <v>1722</v>
      </c>
      <c r="GD316" s="431" t="s">
        <v>1721</v>
      </c>
      <c r="GE316" s="440" t="s">
        <v>420</v>
      </c>
      <c r="GF316" s="94"/>
      <c r="GM316" s="617"/>
      <c r="GN316" s="111"/>
      <c r="GO316" s="566"/>
    </row>
    <row r="317" spans="8:197" ht="15" customHeight="1" x14ac:dyDescent="0.15">
      <c r="H317" s="740"/>
      <c r="I317" s="740"/>
      <c r="J317" s="740"/>
      <c r="K317" s="740"/>
      <c r="L317" s="740"/>
      <c r="M317" s="740"/>
      <c r="N317" s="748"/>
      <c r="O317" s="749"/>
      <c r="P317" s="749"/>
      <c r="Q317" s="740"/>
      <c r="R317" s="740"/>
      <c r="S317" s="740"/>
      <c r="T317" s="740"/>
      <c r="U317" s="740"/>
      <c r="V317" s="740"/>
      <c r="W317" s="740"/>
      <c r="X317" s="740"/>
      <c r="Y317" s="740"/>
      <c r="Z317" s="740"/>
      <c r="AA317" s="740"/>
      <c r="AB317" s="740"/>
      <c r="AC317" s="740"/>
      <c r="AD317" s="740"/>
      <c r="AE317" s="740"/>
      <c r="AF317" s="740"/>
      <c r="AG317" s="750"/>
      <c r="AH317" s="742" t="str">
        <f t="shared" si="32"/>
        <v/>
      </c>
      <c r="AI317" s="37" t="str">
        <f t="shared" si="33"/>
        <v/>
      </c>
      <c r="AZ317" s="159"/>
      <c r="BA317" s="159"/>
      <c r="BB317" s="159"/>
      <c r="BH317" s="137">
        <v>297</v>
      </c>
      <c r="BI317" s="206"/>
      <c r="BJ317" s="207"/>
      <c r="BK317" s="207"/>
      <c r="BL317" s="207"/>
      <c r="BM317" s="207"/>
      <c r="BN317" s="206"/>
      <c r="BO317" s="208"/>
      <c r="BP317" s="206"/>
      <c r="BQ317" s="458"/>
      <c r="BR317" s="209"/>
      <c r="BS317" s="210"/>
      <c r="BT317" s="208"/>
      <c r="BU317" s="208"/>
      <c r="BV317" s="458"/>
      <c r="BW317" s="209"/>
      <c r="CP317" s="244"/>
      <c r="CQ317" s="213"/>
      <c r="CR317" s="181" t="s">
        <v>1073</v>
      </c>
      <c r="CS317" s="253" t="s">
        <v>946</v>
      </c>
      <c r="CT317" s="183"/>
      <c r="CV317" s="159"/>
      <c r="CW317" s="159"/>
      <c r="CX317" s="159"/>
      <c r="CY317" s="159"/>
      <c r="CZ317" s="159"/>
      <c r="DA317" s="159"/>
      <c r="DB317" s="159"/>
      <c r="DC317" s="159"/>
      <c r="DD317" s="150"/>
      <c r="DE317" s="213"/>
      <c r="DF317" s="213"/>
      <c r="DG317" s="304" t="s">
        <v>191</v>
      </c>
      <c r="DH317" s="305" t="s">
        <v>946</v>
      </c>
      <c r="DI317" s="178" t="s">
        <v>1601</v>
      </c>
      <c r="DJ317" s="183"/>
      <c r="DM317" s="213"/>
      <c r="DN317" s="213"/>
      <c r="DO317" s="446" t="s">
        <v>1094</v>
      </c>
      <c r="DP317" s="221">
        <v>0</v>
      </c>
      <c r="DQ317" s="216">
        <v>6</v>
      </c>
      <c r="DR317" s="222">
        <f>DCOUNT($H$20:$AI$4020,$H$20,DO316:DQ317)</f>
        <v>0</v>
      </c>
      <c r="DS317" s="159"/>
      <c r="DT317" s="158"/>
      <c r="DW317" s="225"/>
      <c r="DX317" s="225"/>
      <c r="DY317" s="186" t="s">
        <v>452</v>
      </c>
      <c r="DZ317" s="321" t="s">
        <v>946</v>
      </c>
      <c r="EA317" s="188" t="s">
        <v>1601</v>
      </c>
      <c r="EB317" s="189"/>
      <c r="EC317" s="341"/>
      <c r="ED317" s="344"/>
      <c r="EE317" s="232"/>
      <c r="EF317" s="186" t="s">
        <v>1629</v>
      </c>
      <c r="EG317" s="187" t="s">
        <v>946</v>
      </c>
      <c r="EH317" s="188" t="s">
        <v>1601</v>
      </c>
      <c r="EI317" s="189"/>
      <c r="EK317" s="231"/>
      <c r="EL317" s="231"/>
      <c r="EM317" s="186" t="s">
        <v>452</v>
      </c>
      <c r="EN317" s="187" t="s">
        <v>946</v>
      </c>
      <c r="EO317" s="188" t="s">
        <v>1601</v>
      </c>
      <c r="EP317" s="189"/>
      <c r="EQ317" s="193"/>
      <c r="ER317" s="225"/>
      <c r="ES317" s="231"/>
      <c r="ET317" s="543" t="s">
        <v>76</v>
      </c>
      <c r="EU317" s="544" t="s">
        <v>946</v>
      </c>
      <c r="EV317" s="545" t="s">
        <v>1601</v>
      </c>
      <c r="EW317" s="546"/>
      <c r="EY317" s="225"/>
      <c r="EZ317" s="225"/>
      <c r="FA317" s="586" t="s">
        <v>76</v>
      </c>
      <c r="FB317" s="608" t="s">
        <v>946</v>
      </c>
      <c r="FC317" s="581" t="s">
        <v>1601</v>
      </c>
      <c r="FD317" s="582"/>
      <c r="FI317" s="138"/>
      <c r="FL317" s="138"/>
      <c r="FM317" s="193"/>
      <c r="FN317" s="138"/>
      <c r="FO317" s="193"/>
      <c r="FP317" s="193"/>
      <c r="FQ317" s="161"/>
      <c r="FR317" s="140"/>
      <c r="FS317" s="140"/>
      <c r="FT317" s="439"/>
      <c r="FU317" s="843" t="s">
        <v>1984</v>
      </c>
      <c r="FV317" s="844"/>
      <c r="FW317" s="845"/>
      <c r="FX317" s="431">
        <v>1.7</v>
      </c>
      <c r="FY317" s="431">
        <v>3.5</v>
      </c>
      <c r="FZ317" s="498">
        <v>3.5000000000000003E-2</v>
      </c>
      <c r="GA317" s="499">
        <v>0</v>
      </c>
      <c r="GB317" s="438">
        <v>9</v>
      </c>
      <c r="GC317" s="431" t="s">
        <v>1722</v>
      </c>
      <c r="GD317" s="431" t="s">
        <v>1721</v>
      </c>
      <c r="GE317" s="440" t="s">
        <v>420</v>
      </c>
      <c r="GF317" s="94"/>
      <c r="GM317" s="617"/>
      <c r="GN317" s="111"/>
      <c r="GO317" s="566"/>
    </row>
    <row r="318" spans="8:197" ht="15" customHeight="1" x14ac:dyDescent="0.15">
      <c r="H318" s="740"/>
      <c r="I318" s="740"/>
      <c r="J318" s="740"/>
      <c r="K318" s="740"/>
      <c r="L318" s="740"/>
      <c r="M318" s="740"/>
      <c r="N318" s="748"/>
      <c r="O318" s="749"/>
      <c r="P318" s="749"/>
      <c r="Q318" s="740"/>
      <c r="R318" s="740"/>
      <c r="S318" s="740"/>
      <c r="T318" s="740"/>
      <c r="U318" s="740"/>
      <c r="V318" s="740"/>
      <c r="W318" s="740"/>
      <c r="X318" s="740"/>
      <c r="Y318" s="740"/>
      <c r="Z318" s="740"/>
      <c r="AA318" s="740"/>
      <c r="AB318" s="740"/>
      <c r="AC318" s="740"/>
      <c r="AD318" s="740"/>
      <c r="AE318" s="740"/>
      <c r="AF318" s="740"/>
      <c r="AG318" s="750"/>
      <c r="AH318" s="742" t="str">
        <f t="shared" si="32"/>
        <v/>
      </c>
      <c r="AI318" s="37" t="str">
        <f t="shared" si="33"/>
        <v/>
      </c>
      <c r="AZ318" s="159"/>
      <c r="BA318" s="159"/>
      <c r="BB318" s="159"/>
      <c r="BH318" s="137">
        <v>298</v>
      </c>
      <c r="BI318" s="206"/>
      <c r="BJ318" s="207"/>
      <c r="BK318" s="207"/>
      <c r="BL318" s="207"/>
      <c r="BM318" s="207"/>
      <c r="BN318" s="206"/>
      <c r="BO318" s="208"/>
      <c r="BP318" s="206"/>
      <c r="BQ318" s="458"/>
      <c r="BR318" s="209"/>
      <c r="BS318" s="210"/>
      <c r="BT318" s="208"/>
      <c r="BU318" s="208"/>
      <c r="BV318" s="458"/>
      <c r="BW318" s="209"/>
      <c r="CP318" s="244"/>
      <c r="CQ318" s="213"/>
      <c r="CR318" s="358" t="s">
        <v>1022</v>
      </c>
      <c r="CS318" s="258">
        <v>0</v>
      </c>
      <c r="CT318" s="178">
        <f>DCOUNT($H$20:$AI$4020,"入力ﾁｪｯｸ",CR317:CS318)</f>
        <v>0</v>
      </c>
      <c r="CV318" s="159"/>
      <c r="CW318" s="159"/>
      <c r="CX318" s="169"/>
      <c r="CY318" s="169"/>
      <c r="CZ318" s="159"/>
      <c r="DA318" s="159"/>
      <c r="DB318" s="159"/>
      <c r="DC318" s="159"/>
      <c r="DD318" s="150"/>
      <c r="DE318" s="213"/>
      <c r="DF318" s="213"/>
      <c r="DG318" s="446" t="s">
        <v>1089</v>
      </c>
      <c r="DH318" s="307">
        <v>2</v>
      </c>
      <c r="DI318" s="216">
        <v>4</v>
      </c>
      <c r="DJ318" s="222">
        <f>DCOUNT($H$20:$AI$4020,$H$20,DG317:DI318)</f>
        <v>0</v>
      </c>
      <c r="DM318" s="213"/>
      <c r="DN318" s="213"/>
      <c r="DO318" s="181" t="s">
        <v>452</v>
      </c>
      <c r="DP318" s="182" t="s">
        <v>946</v>
      </c>
      <c r="DQ318" s="178" t="s">
        <v>1601</v>
      </c>
      <c r="DR318" s="183"/>
      <c r="DS318" s="158"/>
      <c r="DT318" s="159"/>
      <c r="DW318" s="225"/>
      <c r="DX318" s="225"/>
      <c r="DY318" s="227" t="s">
        <v>1015</v>
      </c>
      <c r="DZ318" s="228">
        <v>0</v>
      </c>
      <c r="EA318" s="323">
        <v>4</v>
      </c>
      <c r="EB318" s="230">
        <f>DCOUNT($H$20:$AI$4020,$H$20,DY317:EA318)</f>
        <v>0</v>
      </c>
      <c r="EC318" s="230"/>
      <c r="ED318" s="344"/>
      <c r="EE318" s="232"/>
      <c r="EF318" s="227" t="s">
        <v>538</v>
      </c>
      <c r="EG318" s="228">
        <v>0</v>
      </c>
      <c r="EH318" s="229">
        <v>5</v>
      </c>
      <c r="EI318" s="230">
        <f>DCOUNT($H$20:$AI$4020,$H$20,EF317:EH318)</f>
        <v>0</v>
      </c>
      <c r="EK318" s="231"/>
      <c r="EL318" s="231"/>
      <c r="EM318" s="451" t="s">
        <v>1181</v>
      </c>
      <c r="EN318" s="228">
        <v>0</v>
      </c>
      <c r="EO318" s="229">
        <v>4</v>
      </c>
      <c r="EP318" s="234">
        <f>DCOUNT($H$20:$AI$4020,$H$20,EM317:EO318)</f>
        <v>0</v>
      </c>
      <c r="EQ318" s="161"/>
      <c r="ER318" s="225"/>
      <c r="ES318" s="231"/>
      <c r="ET318" s="552" t="s">
        <v>2642</v>
      </c>
      <c r="EU318" s="548">
        <v>0</v>
      </c>
      <c r="EV318" s="549">
        <v>5</v>
      </c>
      <c r="EW318" s="550">
        <f>DCOUNT($H$20:$AI$4020,$H$20,ET317:EV318)</f>
        <v>0</v>
      </c>
      <c r="EY318" s="225"/>
      <c r="EZ318" s="225"/>
      <c r="FA318" s="609" t="s">
        <v>2973</v>
      </c>
      <c r="FB318" s="591">
        <v>0</v>
      </c>
      <c r="FC318" s="584">
        <v>7</v>
      </c>
      <c r="FD318" s="592">
        <f>DCOUNT($H$20:$AI$4020,$H$20,FA317:FC318)</f>
        <v>0</v>
      </c>
      <c r="FI318" s="138"/>
      <c r="FL318" s="138"/>
      <c r="FM318" s="161"/>
      <c r="FN318" s="138"/>
      <c r="FO318" s="161"/>
      <c r="FP318" s="161"/>
      <c r="FQ318" s="193"/>
      <c r="FR318" s="140"/>
      <c r="FS318" s="140"/>
      <c r="FT318" s="439"/>
      <c r="FU318" s="843" t="s">
        <v>1985</v>
      </c>
      <c r="FV318" s="844"/>
      <c r="FW318" s="845"/>
      <c r="FX318" s="431">
        <v>3.5</v>
      </c>
      <c r="FY318" s="431">
        <v>30</v>
      </c>
      <c r="FZ318" s="498">
        <v>2.5000000000000001E-2</v>
      </c>
      <c r="GA318" s="499">
        <v>0</v>
      </c>
      <c r="GB318" s="438">
        <v>9</v>
      </c>
      <c r="GC318" s="431" t="s">
        <v>1722</v>
      </c>
      <c r="GD318" s="431" t="s">
        <v>1721</v>
      </c>
      <c r="GE318" s="440" t="s">
        <v>420</v>
      </c>
      <c r="GF318" s="94"/>
      <c r="GM318" s="617"/>
      <c r="GN318" s="111"/>
      <c r="GO318" s="566"/>
    </row>
    <row r="319" spans="8:197" ht="15" customHeight="1" x14ac:dyDescent="0.15">
      <c r="H319" s="740"/>
      <c r="I319" s="740"/>
      <c r="J319" s="740"/>
      <c r="K319" s="740"/>
      <c r="L319" s="740"/>
      <c r="M319" s="740"/>
      <c r="N319" s="748"/>
      <c r="O319" s="749"/>
      <c r="P319" s="749"/>
      <c r="Q319" s="740"/>
      <c r="R319" s="740"/>
      <c r="S319" s="740"/>
      <c r="T319" s="740"/>
      <c r="U319" s="740"/>
      <c r="V319" s="740"/>
      <c r="W319" s="740"/>
      <c r="X319" s="740"/>
      <c r="Y319" s="740"/>
      <c r="Z319" s="740"/>
      <c r="AA319" s="740"/>
      <c r="AB319" s="740"/>
      <c r="AC319" s="740"/>
      <c r="AD319" s="740"/>
      <c r="AE319" s="740"/>
      <c r="AF319" s="740"/>
      <c r="AG319" s="750"/>
      <c r="AH319" s="742" t="str">
        <f t="shared" si="32"/>
        <v/>
      </c>
      <c r="AI319" s="37" t="str">
        <f t="shared" si="33"/>
        <v/>
      </c>
      <c r="AZ319" s="159"/>
      <c r="BA319" s="159"/>
      <c r="BB319" s="159"/>
      <c r="BH319" s="137">
        <v>299</v>
      </c>
      <c r="BI319" s="206"/>
      <c r="BJ319" s="207"/>
      <c r="BK319" s="207"/>
      <c r="BL319" s="207"/>
      <c r="BM319" s="207"/>
      <c r="BN319" s="206"/>
      <c r="BO319" s="208"/>
      <c r="BP319" s="206"/>
      <c r="BQ319" s="458"/>
      <c r="BR319" s="209"/>
      <c r="BS319" s="210"/>
      <c r="BT319" s="208"/>
      <c r="BU319" s="208"/>
      <c r="BV319" s="458"/>
      <c r="BW319" s="209"/>
      <c r="CP319" s="214"/>
      <c r="CQ319" s="244"/>
      <c r="CR319" s="181" t="s">
        <v>1073</v>
      </c>
      <c r="CS319" s="253" t="s">
        <v>946</v>
      </c>
      <c r="CT319" s="183"/>
      <c r="CV319" s="159"/>
      <c r="CW319" s="159"/>
      <c r="CX319" s="169"/>
      <c r="CY319" s="169"/>
      <c r="CZ319" s="159"/>
      <c r="DA319" s="159"/>
      <c r="DB319" s="159"/>
      <c r="DC319" s="159"/>
      <c r="DD319" s="150"/>
      <c r="DE319" s="213"/>
      <c r="DF319" s="213"/>
      <c r="DG319" s="304" t="s">
        <v>191</v>
      </c>
      <c r="DH319" s="305" t="s">
        <v>946</v>
      </c>
      <c r="DI319" s="178" t="s">
        <v>1601</v>
      </c>
      <c r="DJ319" s="183"/>
      <c r="DM319" s="213"/>
      <c r="DN319" s="213"/>
      <c r="DO319" s="446" t="s">
        <v>1096</v>
      </c>
      <c r="DP319" s="221">
        <v>0</v>
      </c>
      <c r="DQ319" s="216">
        <v>6</v>
      </c>
      <c r="DR319" s="222">
        <f>DCOUNT($H$20:$AI$4020,$H$20,DO318:DQ319)</f>
        <v>0</v>
      </c>
      <c r="DS319" s="159"/>
      <c r="DT319" s="158"/>
      <c r="DW319" s="225"/>
      <c r="DX319" s="225"/>
      <c r="DY319" s="186" t="s">
        <v>452</v>
      </c>
      <c r="DZ319" s="321" t="s">
        <v>946</v>
      </c>
      <c r="EA319" s="188" t="s">
        <v>1601</v>
      </c>
      <c r="EB319" s="189"/>
      <c r="EC319" s="341"/>
      <c r="ED319" s="344"/>
      <c r="EE319" s="232"/>
      <c r="EF319" s="186" t="s">
        <v>172</v>
      </c>
      <c r="EG319" s="187" t="s">
        <v>946</v>
      </c>
      <c r="EH319" s="188" t="s">
        <v>1601</v>
      </c>
      <c r="EI319" s="189"/>
      <c r="EK319" s="231"/>
      <c r="EL319" s="231"/>
      <c r="EM319" s="186" t="s">
        <v>452</v>
      </c>
      <c r="EN319" s="187" t="s">
        <v>946</v>
      </c>
      <c r="EO319" s="188" t="s">
        <v>1601</v>
      </c>
      <c r="EP319" s="189"/>
      <c r="EQ319" s="193"/>
      <c r="ER319" s="225"/>
      <c r="ES319" s="231"/>
      <c r="ET319" s="543" t="s">
        <v>76</v>
      </c>
      <c r="EU319" s="544" t="s">
        <v>946</v>
      </c>
      <c r="EV319" s="545" t="s">
        <v>1601</v>
      </c>
      <c r="EW319" s="546"/>
      <c r="EY319" s="225"/>
      <c r="EZ319" s="225"/>
      <c r="FA319" s="586" t="s">
        <v>76</v>
      </c>
      <c r="FB319" s="608" t="s">
        <v>946</v>
      </c>
      <c r="FC319" s="581" t="s">
        <v>1601</v>
      </c>
      <c r="FD319" s="582"/>
      <c r="FI319" s="138"/>
      <c r="FL319" s="138"/>
      <c r="FM319" s="193"/>
      <c r="FN319" s="138"/>
      <c r="FO319" s="193"/>
      <c r="FP319" s="193"/>
      <c r="FQ319" s="161"/>
      <c r="FR319" s="140"/>
      <c r="FS319" s="140"/>
      <c r="FT319" s="439"/>
      <c r="FU319" s="843" t="s">
        <v>1986</v>
      </c>
      <c r="FV319" s="844"/>
      <c r="FW319" s="845"/>
      <c r="FX319" s="431">
        <v>0</v>
      </c>
      <c r="FY319" s="573">
        <v>30</v>
      </c>
      <c r="FZ319" s="498">
        <v>0.05</v>
      </c>
      <c r="GA319" s="499">
        <v>0</v>
      </c>
      <c r="GB319" s="438">
        <v>4</v>
      </c>
      <c r="GC319" s="431" t="s">
        <v>1722</v>
      </c>
      <c r="GD319" s="431" t="s">
        <v>366</v>
      </c>
      <c r="GE319" s="440" t="s">
        <v>420</v>
      </c>
      <c r="GF319" s="94"/>
      <c r="GM319" s="617"/>
      <c r="GN319" s="111"/>
      <c r="GO319" s="566"/>
    </row>
    <row r="320" spans="8:197" ht="15" customHeight="1" x14ac:dyDescent="0.15">
      <c r="H320" s="740"/>
      <c r="I320" s="740"/>
      <c r="J320" s="740"/>
      <c r="K320" s="740"/>
      <c r="L320" s="740"/>
      <c r="M320" s="740"/>
      <c r="N320" s="748"/>
      <c r="O320" s="749"/>
      <c r="P320" s="749"/>
      <c r="Q320" s="740"/>
      <c r="R320" s="740"/>
      <c r="S320" s="740"/>
      <c r="T320" s="740"/>
      <c r="U320" s="740"/>
      <c r="V320" s="740"/>
      <c r="W320" s="740"/>
      <c r="X320" s="740"/>
      <c r="Y320" s="740"/>
      <c r="Z320" s="740"/>
      <c r="AA320" s="740"/>
      <c r="AB320" s="740"/>
      <c r="AC320" s="740"/>
      <c r="AD320" s="740"/>
      <c r="AE320" s="740"/>
      <c r="AF320" s="740"/>
      <c r="AG320" s="750"/>
      <c r="AH320" s="742" t="str">
        <f t="shared" si="32"/>
        <v/>
      </c>
      <c r="AI320" s="37" t="str">
        <f t="shared" si="33"/>
        <v/>
      </c>
      <c r="AZ320" s="159"/>
      <c r="BA320" s="159"/>
      <c r="BB320" s="159"/>
      <c r="BH320" s="137">
        <v>300</v>
      </c>
      <c r="BI320" s="206"/>
      <c r="BJ320" s="207"/>
      <c r="BK320" s="207"/>
      <c r="BL320" s="207"/>
      <c r="BM320" s="207"/>
      <c r="BN320" s="206"/>
      <c r="BO320" s="208"/>
      <c r="BP320" s="206"/>
      <c r="BQ320" s="458"/>
      <c r="BR320" s="209"/>
      <c r="BS320" s="210"/>
      <c r="BT320" s="208"/>
      <c r="BU320" s="208"/>
      <c r="BV320" s="458"/>
      <c r="BW320" s="209"/>
      <c r="CP320" s="214"/>
      <c r="CQ320" s="244"/>
      <c r="CR320" s="224" t="s">
        <v>518</v>
      </c>
      <c r="CS320" s="258">
        <v>0</v>
      </c>
      <c r="CT320" s="178">
        <f>DCOUNT($H$20:$AI$4020,"入力ﾁｪｯｸ",CR319:CS320)</f>
        <v>0</v>
      </c>
      <c r="CV320" s="159"/>
      <c r="CW320" s="159"/>
      <c r="CX320" s="169"/>
      <c r="CY320" s="169"/>
      <c r="CZ320" s="159"/>
      <c r="DA320" s="159"/>
      <c r="DB320" s="159"/>
      <c r="DC320" s="159"/>
      <c r="DD320" s="150"/>
      <c r="DE320" s="213"/>
      <c r="DF320" s="213"/>
      <c r="DG320" s="447" t="s">
        <v>1090</v>
      </c>
      <c r="DH320" s="307">
        <v>2</v>
      </c>
      <c r="DI320" s="216">
        <v>4</v>
      </c>
      <c r="DJ320" s="222">
        <f>DCOUNT($H$20:$AI$4020,$H$20,DG319:DI320)</f>
        <v>0</v>
      </c>
      <c r="DM320" s="213"/>
      <c r="DN320" s="213"/>
      <c r="DO320" s="181" t="s">
        <v>452</v>
      </c>
      <c r="DP320" s="182" t="s">
        <v>946</v>
      </c>
      <c r="DQ320" s="178" t="s">
        <v>1601</v>
      </c>
      <c r="DR320" s="183"/>
      <c r="DS320" s="158"/>
      <c r="DT320" s="159"/>
      <c r="DW320" s="225"/>
      <c r="DX320" s="225"/>
      <c r="DY320" s="451" t="s">
        <v>1108</v>
      </c>
      <c r="DZ320" s="228">
        <v>0</v>
      </c>
      <c r="EA320" s="323">
        <v>4</v>
      </c>
      <c r="EB320" s="230">
        <f>DCOUNT($H$20:$AI$4020,$H$20,DY319:EA320)</f>
        <v>0</v>
      </c>
      <c r="EC320" s="230"/>
      <c r="ED320" s="344"/>
      <c r="EE320" s="232"/>
      <c r="EF320" s="227" t="s">
        <v>900</v>
      </c>
      <c r="EG320" s="228">
        <v>0</v>
      </c>
      <c r="EH320" s="229">
        <v>5</v>
      </c>
      <c r="EI320" s="230">
        <f>DCOUNT($H$20:$AI$4020,$H$20,EF319:EH320)</f>
        <v>0</v>
      </c>
      <c r="EK320" s="231"/>
      <c r="EL320" s="231"/>
      <c r="EM320" s="451" t="s">
        <v>1182</v>
      </c>
      <c r="EN320" s="228">
        <v>0</v>
      </c>
      <c r="EO320" s="229">
        <v>4</v>
      </c>
      <c r="EP320" s="234">
        <f>DCOUNT($H$20:$AI$4020,$H$20,EM319:EO320)</f>
        <v>0</v>
      </c>
      <c r="EQ320" s="161"/>
      <c r="ER320" s="225"/>
      <c r="ES320" s="231"/>
      <c r="ET320" s="552" t="s">
        <v>2643</v>
      </c>
      <c r="EU320" s="548">
        <v>0</v>
      </c>
      <c r="EV320" s="549">
        <v>5</v>
      </c>
      <c r="EW320" s="550">
        <f>DCOUNT($H$20:$AI$4020,$H$20,ET319:EV320)</f>
        <v>0</v>
      </c>
      <c r="EY320" s="225"/>
      <c r="EZ320" s="225"/>
      <c r="FA320" s="609" t="s">
        <v>2974</v>
      </c>
      <c r="FB320" s="591">
        <v>0</v>
      </c>
      <c r="FC320" s="584">
        <v>7</v>
      </c>
      <c r="FD320" s="592">
        <f>DCOUNT($H$20:$AI$4020,$H$20,FA319:FC320)</f>
        <v>0</v>
      </c>
      <c r="FI320" s="138"/>
      <c r="FL320" s="138"/>
      <c r="FM320" s="161"/>
      <c r="FN320" s="138"/>
      <c r="FO320" s="161"/>
      <c r="FP320" s="161"/>
      <c r="FQ320" s="193"/>
      <c r="FR320" s="140"/>
      <c r="FS320" s="140"/>
      <c r="FT320" s="439"/>
      <c r="FU320" s="843" t="s">
        <v>1987</v>
      </c>
      <c r="FV320" s="844"/>
      <c r="FW320" s="845"/>
      <c r="FX320" s="431">
        <v>0</v>
      </c>
      <c r="FY320" s="431">
        <v>1.7</v>
      </c>
      <c r="FZ320" s="498">
        <v>0.05</v>
      </c>
      <c r="GA320" s="499">
        <v>0</v>
      </c>
      <c r="GB320" s="438">
        <v>4</v>
      </c>
      <c r="GC320" s="431" t="s">
        <v>1722</v>
      </c>
      <c r="GD320" s="431" t="s">
        <v>1721</v>
      </c>
      <c r="GE320" s="440" t="s">
        <v>420</v>
      </c>
      <c r="GF320" s="94"/>
      <c r="GM320" s="617"/>
      <c r="GN320" s="111"/>
      <c r="GO320" s="566"/>
    </row>
    <row r="321" spans="8:197" ht="15" customHeight="1" x14ac:dyDescent="0.15">
      <c r="H321" s="740"/>
      <c r="I321" s="740"/>
      <c r="J321" s="740"/>
      <c r="K321" s="740"/>
      <c r="L321" s="740"/>
      <c r="M321" s="740"/>
      <c r="N321" s="748"/>
      <c r="O321" s="749"/>
      <c r="P321" s="749"/>
      <c r="Q321" s="740"/>
      <c r="R321" s="740"/>
      <c r="S321" s="740"/>
      <c r="T321" s="740"/>
      <c r="U321" s="740"/>
      <c r="V321" s="740"/>
      <c r="W321" s="740"/>
      <c r="X321" s="740"/>
      <c r="Y321" s="740"/>
      <c r="Z321" s="740"/>
      <c r="AA321" s="740"/>
      <c r="AB321" s="740"/>
      <c r="AC321" s="740"/>
      <c r="AD321" s="740"/>
      <c r="AE321" s="740"/>
      <c r="AF321" s="740"/>
      <c r="AG321" s="750"/>
      <c r="AH321" s="742" t="str">
        <f t="shared" si="32"/>
        <v/>
      </c>
      <c r="AI321" s="37" t="str">
        <f t="shared" si="33"/>
        <v/>
      </c>
      <c r="AZ321" s="159"/>
      <c r="BA321" s="159"/>
      <c r="BB321" s="159"/>
      <c r="BH321" s="137">
        <v>301</v>
      </c>
      <c r="BI321" s="206"/>
      <c r="BJ321" s="207"/>
      <c r="BK321" s="207"/>
      <c r="BL321" s="207"/>
      <c r="BM321" s="207"/>
      <c r="BN321" s="206"/>
      <c r="BO321" s="208"/>
      <c r="BP321" s="206"/>
      <c r="BQ321" s="458"/>
      <c r="BR321" s="209"/>
      <c r="BS321" s="210"/>
      <c r="BT321" s="208"/>
      <c r="BU321" s="208"/>
      <c r="BV321" s="458"/>
      <c r="BW321" s="209"/>
      <c r="CP321" s="214"/>
      <c r="CQ321" s="244"/>
      <c r="CR321" s="181" t="s">
        <v>1073</v>
      </c>
      <c r="CS321" s="253" t="s">
        <v>946</v>
      </c>
      <c r="CT321" s="183"/>
      <c r="CV321" s="159"/>
      <c r="CW321" s="159"/>
      <c r="CX321" s="169"/>
      <c r="CY321" s="169"/>
      <c r="CZ321" s="159"/>
      <c r="DA321" s="159"/>
      <c r="DB321" s="159"/>
      <c r="DC321" s="159"/>
      <c r="DD321" s="150"/>
      <c r="DE321" s="213"/>
      <c r="DF321" s="213"/>
      <c r="DG321" s="595" t="s">
        <v>3081</v>
      </c>
      <c r="DH321" s="596" t="s">
        <v>946</v>
      </c>
      <c r="DI321" s="599" t="s">
        <v>1601</v>
      </c>
      <c r="DJ321" s="597"/>
      <c r="DM321" s="213"/>
      <c r="DN321" s="213"/>
      <c r="DO321" s="446" t="s">
        <v>1097</v>
      </c>
      <c r="DP321" s="221">
        <v>0</v>
      </c>
      <c r="DQ321" s="216">
        <v>6</v>
      </c>
      <c r="DR321" s="222">
        <f>DCOUNT($H$20:$AI$4020,$H$20,DO320:DQ321)</f>
        <v>0</v>
      </c>
      <c r="DS321" s="159"/>
      <c r="DT321" s="158"/>
      <c r="DW321" s="225"/>
      <c r="DX321" s="225"/>
      <c r="DY321" s="186" t="s">
        <v>452</v>
      </c>
      <c r="DZ321" s="321" t="s">
        <v>946</v>
      </c>
      <c r="EA321" s="188" t="s">
        <v>1601</v>
      </c>
      <c r="EB321" s="189"/>
      <c r="EC321" s="341"/>
      <c r="ED321" s="344"/>
      <c r="EE321" s="232"/>
      <c r="EF321" s="186" t="s">
        <v>172</v>
      </c>
      <c r="EG321" s="187" t="s">
        <v>946</v>
      </c>
      <c r="EH321" s="188" t="s">
        <v>1601</v>
      </c>
      <c r="EI321" s="189"/>
      <c r="EK321" s="231"/>
      <c r="EL321" s="231"/>
      <c r="EM321" s="186" t="s">
        <v>452</v>
      </c>
      <c r="EN321" s="187" t="s">
        <v>946</v>
      </c>
      <c r="EO321" s="188" t="s">
        <v>1601</v>
      </c>
      <c r="EP321" s="189"/>
      <c r="EQ321" s="193"/>
      <c r="ER321" s="225"/>
      <c r="ES321" s="231"/>
      <c r="ET321" s="186" t="s">
        <v>76</v>
      </c>
      <c r="EU321" s="187" t="s">
        <v>946</v>
      </c>
      <c r="EV321" s="188" t="s">
        <v>1601</v>
      </c>
      <c r="EW321" s="189"/>
      <c r="EY321" s="225"/>
      <c r="EZ321" s="225"/>
      <c r="FA321" s="586" t="s">
        <v>76</v>
      </c>
      <c r="FB321" s="608" t="s">
        <v>946</v>
      </c>
      <c r="FC321" s="581" t="s">
        <v>1601</v>
      </c>
      <c r="FD321" s="582"/>
      <c r="FI321" s="138"/>
      <c r="FL321" s="138"/>
      <c r="FM321" s="193"/>
      <c r="FN321" s="138"/>
      <c r="FO321" s="193"/>
      <c r="FP321" s="193"/>
      <c r="FQ321" s="161"/>
      <c r="FR321" s="140"/>
      <c r="FS321" s="140"/>
      <c r="FT321" s="439"/>
      <c r="FU321" s="843" t="s">
        <v>1988</v>
      </c>
      <c r="FV321" s="844"/>
      <c r="FW321" s="845"/>
      <c r="FX321" s="431">
        <v>1.7</v>
      </c>
      <c r="FY321" s="431">
        <v>3.5</v>
      </c>
      <c r="FZ321" s="498">
        <v>7.0000000000000007E-2</v>
      </c>
      <c r="GA321" s="499">
        <v>0</v>
      </c>
      <c r="GB321" s="438">
        <v>4</v>
      </c>
      <c r="GC321" s="431" t="s">
        <v>1722</v>
      </c>
      <c r="GD321" s="431" t="s">
        <v>1721</v>
      </c>
      <c r="GE321" s="440" t="s">
        <v>420</v>
      </c>
      <c r="GF321" s="94"/>
      <c r="GM321" s="617"/>
      <c r="GN321" s="111"/>
      <c r="GO321" s="566"/>
    </row>
    <row r="322" spans="8:197" ht="15" customHeight="1" x14ac:dyDescent="0.15">
      <c r="H322" s="740"/>
      <c r="I322" s="740"/>
      <c r="J322" s="740"/>
      <c r="K322" s="740"/>
      <c r="L322" s="740"/>
      <c r="M322" s="740"/>
      <c r="N322" s="748"/>
      <c r="O322" s="749"/>
      <c r="P322" s="749"/>
      <c r="Q322" s="740"/>
      <c r="R322" s="740"/>
      <c r="S322" s="740"/>
      <c r="T322" s="740"/>
      <c r="U322" s="740"/>
      <c r="V322" s="740"/>
      <c r="W322" s="740"/>
      <c r="X322" s="740"/>
      <c r="Y322" s="740"/>
      <c r="Z322" s="740"/>
      <c r="AA322" s="740"/>
      <c r="AB322" s="740"/>
      <c r="AC322" s="740"/>
      <c r="AD322" s="740"/>
      <c r="AE322" s="740"/>
      <c r="AF322" s="740"/>
      <c r="AG322" s="750"/>
      <c r="AH322" s="742" t="str">
        <f t="shared" si="32"/>
        <v/>
      </c>
      <c r="AI322" s="37" t="str">
        <f t="shared" si="33"/>
        <v/>
      </c>
      <c r="AZ322" s="159"/>
      <c r="BA322" s="159"/>
      <c r="BB322" s="159"/>
      <c r="BH322" s="137">
        <v>302</v>
      </c>
      <c r="BI322" s="206"/>
      <c r="BJ322" s="207"/>
      <c r="BK322" s="207"/>
      <c r="BL322" s="207"/>
      <c r="BM322" s="207"/>
      <c r="BN322" s="206"/>
      <c r="BO322" s="208"/>
      <c r="BP322" s="206"/>
      <c r="BQ322" s="458"/>
      <c r="BR322" s="209"/>
      <c r="BS322" s="210"/>
      <c r="BT322" s="208"/>
      <c r="BU322" s="208"/>
      <c r="BV322" s="458"/>
      <c r="BW322" s="209"/>
      <c r="CP322" s="214"/>
      <c r="CQ322" s="244"/>
      <c r="CR322" s="224" t="s">
        <v>519</v>
      </c>
      <c r="CS322" s="258">
        <v>0</v>
      </c>
      <c r="CT322" s="178">
        <f>DCOUNT($H$20:$AI$4020,"入力ﾁｪｯｸ",CR321:CS322)</f>
        <v>0</v>
      </c>
      <c r="CV322" s="159"/>
      <c r="CW322" s="159"/>
      <c r="CX322" s="169"/>
      <c r="CY322" s="169"/>
      <c r="CZ322" s="159"/>
      <c r="DA322" s="159"/>
      <c r="DB322" s="159"/>
      <c r="DC322" s="159"/>
      <c r="DD322" s="150"/>
      <c r="DE322" s="213"/>
      <c r="DF322" s="213"/>
      <c r="DG322" s="620" t="s">
        <v>3082</v>
      </c>
      <c r="DH322" s="597">
        <v>2</v>
      </c>
      <c r="DI322" s="599">
        <v>4</v>
      </c>
      <c r="DJ322" s="619">
        <f>DCOUNT($H$20:$AI$4020,$H$20,DG321:DI322)</f>
        <v>0</v>
      </c>
      <c r="DM322" s="213"/>
      <c r="DN322" s="213"/>
      <c r="DO322" s="181" t="s">
        <v>452</v>
      </c>
      <c r="DP322" s="182" t="s">
        <v>946</v>
      </c>
      <c r="DQ322" s="178" t="s">
        <v>1601</v>
      </c>
      <c r="DR322" s="183"/>
      <c r="DS322" s="158"/>
      <c r="DT322" s="159"/>
      <c r="DW322" s="225"/>
      <c r="DX322" s="225"/>
      <c r="DY322" s="451" t="s">
        <v>1109</v>
      </c>
      <c r="DZ322" s="228">
        <v>0</v>
      </c>
      <c r="EA322" s="323">
        <v>4</v>
      </c>
      <c r="EB322" s="230">
        <f>DCOUNT($H$20:$AI$4020,$H$20,DY321:EA322)</f>
        <v>0</v>
      </c>
      <c r="EC322" s="230"/>
      <c r="ED322" s="344"/>
      <c r="EE322" s="232"/>
      <c r="EF322" s="227" t="s">
        <v>872</v>
      </c>
      <c r="EG322" s="228">
        <v>0</v>
      </c>
      <c r="EH322" s="229">
        <v>5</v>
      </c>
      <c r="EI322" s="230">
        <f>DCOUNT($H$20:$AI$4020,$H$20,EF321:EH322)</f>
        <v>0</v>
      </c>
      <c r="EK322" s="231"/>
      <c r="EL322" s="231"/>
      <c r="EM322" s="451" t="s">
        <v>1183</v>
      </c>
      <c r="EN322" s="228">
        <v>0</v>
      </c>
      <c r="EO322" s="229">
        <v>4</v>
      </c>
      <c r="EP322" s="234">
        <f>DCOUNT($H$20:$AI$4020,$H$20,EM321:EO322)</f>
        <v>0</v>
      </c>
      <c r="EQ322" s="161"/>
      <c r="ER322" s="225"/>
      <c r="ES322" s="231"/>
      <c r="ET322" s="451" t="s">
        <v>445</v>
      </c>
      <c r="EU322" s="228">
        <v>0</v>
      </c>
      <c r="EV322" s="229">
        <v>5</v>
      </c>
      <c r="EW322" s="230">
        <f>DCOUNT($H$20:$AI$4020,$H$20,ET321:EV322)</f>
        <v>0</v>
      </c>
      <c r="EY322" s="225"/>
      <c r="EZ322" s="225"/>
      <c r="FA322" s="609" t="s">
        <v>2975</v>
      </c>
      <c r="FB322" s="591">
        <v>0</v>
      </c>
      <c r="FC322" s="584">
        <v>7</v>
      </c>
      <c r="FD322" s="592">
        <f>DCOUNT($H$20:$AI$4020,$H$20,FA321:FC322)</f>
        <v>0</v>
      </c>
      <c r="FI322" s="138"/>
      <c r="FL322" s="138"/>
      <c r="FM322" s="161"/>
      <c r="FN322" s="138"/>
      <c r="FO322" s="161"/>
      <c r="FP322" s="161"/>
      <c r="FQ322" s="193"/>
      <c r="FR322" s="140"/>
      <c r="FS322" s="140"/>
      <c r="FT322" s="439"/>
      <c r="FU322" s="843" t="s">
        <v>1989</v>
      </c>
      <c r="FV322" s="844"/>
      <c r="FW322" s="845"/>
      <c r="FX322" s="431">
        <v>3.5</v>
      </c>
      <c r="FY322" s="431">
        <v>30</v>
      </c>
      <c r="FZ322" s="498">
        <v>0.05</v>
      </c>
      <c r="GA322" s="499">
        <v>0</v>
      </c>
      <c r="GB322" s="438">
        <v>4</v>
      </c>
      <c r="GC322" s="431" t="s">
        <v>1722</v>
      </c>
      <c r="GD322" s="431" t="s">
        <v>1721</v>
      </c>
      <c r="GE322" s="440" t="s">
        <v>420</v>
      </c>
      <c r="GF322" s="94"/>
      <c r="GM322" s="617"/>
      <c r="GN322" s="111"/>
      <c r="GO322" s="566"/>
    </row>
    <row r="323" spans="8:197" ht="15" customHeight="1" x14ac:dyDescent="0.15">
      <c r="H323" s="740"/>
      <c r="I323" s="740"/>
      <c r="J323" s="740"/>
      <c r="K323" s="740"/>
      <c r="L323" s="740"/>
      <c r="M323" s="740"/>
      <c r="N323" s="748"/>
      <c r="O323" s="749"/>
      <c r="P323" s="749"/>
      <c r="Q323" s="740"/>
      <c r="R323" s="740"/>
      <c r="S323" s="740"/>
      <c r="T323" s="740"/>
      <c r="U323" s="740"/>
      <c r="V323" s="740"/>
      <c r="W323" s="740"/>
      <c r="X323" s="740"/>
      <c r="Y323" s="740"/>
      <c r="Z323" s="740"/>
      <c r="AA323" s="740"/>
      <c r="AB323" s="740"/>
      <c r="AC323" s="740"/>
      <c r="AD323" s="740"/>
      <c r="AE323" s="740"/>
      <c r="AF323" s="740"/>
      <c r="AG323" s="750"/>
      <c r="AH323" s="742" t="str">
        <f t="shared" si="32"/>
        <v/>
      </c>
      <c r="AI323" s="37" t="str">
        <f t="shared" si="33"/>
        <v/>
      </c>
      <c r="AZ323" s="159"/>
      <c r="BA323" s="159"/>
      <c r="BB323" s="159"/>
      <c r="BH323" s="137">
        <v>303</v>
      </c>
      <c r="BI323" s="206"/>
      <c r="BJ323" s="207"/>
      <c r="BK323" s="207"/>
      <c r="BL323" s="207"/>
      <c r="BM323" s="207"/>
      <c r="BN323" s="206"/>
      <c r="BO323" s="208"/>
      <c r="BP323" s="206"/>
      <c r="BQ323" s="458"/>
      <c r="BR323" s="209"/>
      <c r="BS323" s="210"/>
      <c r="BT323" s="208"/>
      <c r="BU323" s="208"/>
      <c r="BV323" s="458"/>
      <c r="BW323" s="209"/>
      <c r="CP323" s="244"/>
      <c r="CQ323" s="213"/>
      <c r="CR323" s="181" t="s">
        <v>1073</v>
      </c>
      <c r="CS323" s="253" t="s">
        <v>946</v>
      </c>
      <c r="CT323" s="183"/>
      <c r="CV323" s="159"/>
      <c r="CW323" s="159"/>
      <c r="CX323" s="169"/>
      <c r="CY323" s="169"/>
      <c r="CZ323" s="159"/>
      <c r="DA323" s="159"/>
      <c r="DB323" s="159"/>
      <c r="DC323" s="159"/>
      <c r="DD323" s="150"/>
      <c r="DE323" s="213"/>
      <c r="DF323" s="213"/>
      <c r="DG323" s="595" t="s">
        <v>3081</v>
      </c>
      <c r="DH323" s="596" t="s">
        <v>946</v>
      </c>
      <c r="DI323" s="599" t="s">
        <v>1601</v>
      </c>
      <c r="DJ323" s="597"/>
      <c r="DM323" s="213"/>
      <c r="DN323" s="213"/>
      <c r="DO323" s="446" t="s">
        <v>1098</v>
      </c>
      <c r="DP323" s="221">
        <v>0</v>
      </c>
      <c r="DQ323" s="216">
        <v>6</v>
      </c>
      <c r="DR323" s="222">
        <f>DCOUNT($H$20:$AI$4020,$H$20,DO322:DQ323)</f>
        <v>0</v>
      </c>
      <c r="DS323" s="159"/>
      <c r="DT323" s="158"/>
      <c r="DW323" s="225"/>
      <c r="DX323" s="271"/>
      <c r="DY323" s="186" t="s">
        <v>452</v>
      </c>
      <c r="DZ323" s="321" t="s">
        <v>946</v>
      </c>
      <c r="EA323" s="188" t="s">
        <v>1601</v>
      </c>
      <c r="EB323" s="189"/>
      <c r="EC323" s="341"/>
      <c r="ED323" s="225"/>
      <c r="EE323" s="429" t="s">
        <v>4001</v>
      </c>
      <c r="EF323" s="186" t="s">
        <v>1629</v>
      </c>
      <c r="EG323" s="187" t="s">
        <v>946</v>
      </c>
      <c r="EH323" s="188" t="s">
        <v>1601</v>
      </c>
      <c r="EI323" s="189"/>
      <c r="EK323" s="231"/>
      <c r="EL323" s="231"/>
      <c r="EM323" s="543" t="s">
        <v>76</v>
      </c>
      <c r="EN323" s="544" t="s">
        <v>946</v>
      </c>
      <c r="EO323" s="545" t="s">
        <v>1601</v>
      </c>
      <c r="EP323" s="546"/>
      <c r="EQ323" s="193"/>
      <c r="ER323" s="225"/>
      <c r="ES323" s="231"/>
      <c r="ET323" s="543" t="s">
        <v>76</v>
      </c>
      <c r="EU323" s="544" t="s">
        <v>946</v>
      </c>
      <c r="EV323" s="545" t="s">
        <v>1601</v>
      </c>
      <c r="EW323" s="546"/>
      <c r="EY323" s="225"/>
      <c r="EZ323" s="225"/>
      <c r="FA323" s="586" t="s">
        <v>76</v>
      </c>
      <c r="FB323" s="608" t="s">
        <v>946</v>
      </c>
      <c r="FC323" s="581" t="s">
        <v>1601</v>
      </c>
      <c r="FD323" s="582"/>
      <c r="FI323" s="138"/>
      <c r="FL323" s="138"/>
      <c r="FM323" s="193"/>
      <c r="FN323" s="138"/>
      <c r="FO323" s="193"/>
      <c r="FP323" s="193"/>
      <c r="FQ323" s="161"/>
      <c r="FR323" s="140"/>
      <c r="FS323" s="140"/>
      <c r="FT323" s="439"/>
      <c r="FU323" s="831" t="s">
        <v>1990</v>
      </c>
      <c r="FV323" s="832"/>
      <c r="FW323" s="833"/>
      <c r="FX323" s="431">
        <v>0</v>
      </c>
      <c r="FY323" s="573">
        <v>30</v>
      </c>
      <c r="FZ323" s="498">
        <v>0.04</v>
      </c>
      <c r="GA323" s="499">
        <v>2.5000000000000001E-3</v>
      </c>
      <c r="GB323" s="438">
        <v>9</v>
      </c>
      <c r="GC323" s="431" t="s">
        <v>391</v>
      </c>
      <c r="GD323" s="431" t="s">
        <v>366</v>
      </c>
      <c r="GE323" s="440" t="s">
        <v>420</v>
      </c>
      <c r="GF323" s="94"/>
      <c r="GM323" s="617"/>
      <c r="GN323" s="111"/>
      <c r="GO323" s="566"/>
    </row>
    <row r="324" spans="8:197" ht="15" customHeight="1" x14ac:dyDescent="0.15">
      <c r="H324" s="740"/>
      <c r="I324" s="740"/>
      <c r="J324" s="740"/>
      <c r="K324" s="740"/>
      <c r="L324" s="740"/>
      <c r="M324" s="740"/>
      <c r="N324" s="748"/>
      <c r="O324" s="749"/>
      <c r="P324" s="749"/>
      <c r="Q324" s="740"/>
      <c r="R324" s="740"/>
      <c r="S324" s="740"/>
      <c r="T324" s="740"/>
      <c r="U324" s="740"/>
      <c r="V324" s="740"/>
      <c r="W324" s="740"/>
      <c r="X324" s="740"/>
      <c r="Y324" s="740"/>
      <c r="Z324" s="740"/>
      <c r="AA324" s="740"/>
      <c r="AB324" s="740"/>
      <c r="AC324" s="740"/>
      <c r="AD324" s="740"/>
      <c r="AE324" s="740"/>
      <c r="AF324" s="740"/>
      <c r="AG324" s="750"/>
      <c r="AH324" s="742" t="str">
        <f t="shared" si="32"/>
        <v/>
      </c>
      <c r="AI324" s="37" t="str">
        <f t="shared" si="33"/>
        <v/>
      </c>
      <c r="AZ324" s="159"/>
      <c r="BA324" s="159"/>
      <c r="BB324" s="159"/>
      <c r="BH324" s="137">
        <v>304</v>
      </c>
      <c r="BI324" s="206"/>
      <c r="BJ324" s="207"/>
      <c r="BK324" s="207"/>
      <c r="BL324" s="207"/>
      <c r="BM324" s="207"/>
      <c r="BN324" s="206"/>
      <c r="BO324" s="208"/>
      <c r="BP324" s="206"/>
      <c r="BQ324" s="458"/>
      <c r="BR324" s="209"/>
      <c r="BS324" s="210"/>
      <c r="BT324" s="208"/>
      <c r="BU324" s="208"/>
      <c r="BV324" s="458"/>
      <c r="BW324" s="209"/>
      <c r="CP324" s="244"/>
      <c r="CQ324" s="213"/>
      <c r="CR324" s="358" t="s">
        <v>1023</v>
      </c>
      <c r="CS324" s="258">
        <v>0</v>
      </c>
      <c r="CT324" s="178">
        <f>DCOUNT($H$20:$AI$4020,"入力ﾁｪｯｸ",CR323:CS324)</f>
        <v>0</v>
      </c>
      <c r="CV324" s="159"/>
      <c r="CW324" s="159"/>
      <c r="CX324" s="169"/>
      <c r="CY324" s="169"/>
      <c r="CZ324" s="159"/>
      <c r="DA324" s="159"/>
      <c r="DB324" s="159"/>
      <c r="DC324" s="159"/>
      <c r="DD324" s="150"/>
      <c r="DE324" s="213"/>
      <c r="DF324" s="213"/>
      <c r="DG324" s="598" t="s">
        <v>3083</v>
      </c>
      <c r="DH324" s="597">
        <v>2</v>
      </c>
      <c r="DI324" s="599">
        <v>4</v>
      </c>
      <c r="DJ324" s="619">
        <f>DCOUNT($H$20:$AI$4020,$H$20,DG301:DI324)</f>
        <v>0</v>
      </c>
      <c r="DM324" s="213"/>
      <c r="DN324" s="213"/>
      <c r="DO324" s="595" t="s">
        <v>76</v>
      </c>
      <c r="DP324" s="624" t="s">
        <v>946</v>
      </c>
      <c r="DQ324" s="599" t="s">
        <v>1601</v>
      </c>
      <c r="DR324" s="597"/>
      <c r="DS324" s="158"/>
      <c r="DT324" s="159"/>
      <c r="DW324" s="225"/>
      <c r="DX324" s="225"/>
      <c r="DY324" s="227" t="s">
        <v>1016</v>
      </c>
      <c r="DZ324" s="228">
        <v>0</v>
      </c>
      <c r="EA324" s="323">
        <v>4</v>
      </c>
      <c r="EB324" s="230">
        <f>DCOUNT($H$20:$AI$4020,$H$20,DY323:EA324)</f>
        <v>0</v>
      </c>
      <c r="EC324" s="230"/>
      <c r="ED324" s="225"/>
      <c r="EE324" s="226"/>
      <c r="EF324" s="227" t="s">
        <v>881</v>
      </c>
      <c r="EG324" s="228">
        <v>0</v>
      </c>
      <c r="EH324" s="229">
        <v>5</v>
      </c>
      <c r="EI324" s="230">
        <f>DCOUNT($H$20:$AI$4020,$H$20,EF323:EH324)</f>
        <v>0</v>
      </c>
      <c r="EK324" s="231"/>
      <c r="EL324" s="231"/>
      <c r="EM324" s="552" t="s">
        <v>2573</v>
      </c>
      <c r="EN324" s="548">
        <v>0</v>
      </c>
      <c r="EO324" s="549">
        <v>4</v>
      </c>
      <c r="EP324" s="551">
        <f>DCOUNT($H$20:$AI$4020,$H$20,EM323:EO324)</f>
        <v>0</v>
      </c>
      <c r="EQ324" s="161"/>
      <c r="ER324" s="225"/>
      <c r="ES324" s="231"/>
      <c r="ET324" s="552" t="s">
        <v>2627</v>
      </c>
      <c r="EU324" s="548">
        <v>0</v>
      </c>
      <c r="EV324" s="549">
        <v>5</v>
      </c>
      <c r="EW324" s="550">
        <f>DCOUNT($H$20:$AI$4020,$H$20,ET323:EV324)</f>
        <v>0</v>
      </c>
      <c r="EY324" s="225"/>
      <c r="EZ324" s="225"/>
      <c r="FA324" s="609" t="s">
        <v>2976</v>
      </c>
      <c r="FB324" s="591">
        <v>0</v>
      </c>
      <c r="FC324" s="584">
        <v>7</v>
      </c>
      <c r="FD324" s="592">
        <f>DCOUNT($H$20:$AI$4020,$H$20,FA323:FC324)</f>
        <v>0</v>
      </c>
      <c r="FI324" s="138"/>
      <c r="FL324" s="138"/>
      <c r="FM324" s="161"/>
      <c r="FN324" s="138"/>
      <c r="FO324" s="161"/>
      <c r="FP324" s="161"/>
      <c r="FQ324" s="193"/>
      <c r="FR324" s="140"/>
      <c r="FS324" s="140"/>
      <c r="FT324" s="439"/>
      <c r="FU324" s="843" t="s">
        <v>1991</v>
      </c>
      <c r="FV324" s="844"/>
      <c r="FW324" s="845"/>
      <c r="FX324" s="431">
        <v>0</v>
      </c>
      <c r="FY324" s="431">
        <v>3</v>
      </c>
      <c r="FZ324" s="498">
        <v>0.04</v>
      </c>
      <c r="GA324" s="499">
        <v>2.5000000000000001E-3</v>
      </c>
      <c r="GB324" s="438">
        <v>9</v>
      </c>
      <c r="GC324" s="431" t="s">
        <v>391</v>
      </c>
      <c r="GD324" s="431" t="s">
        <v>366</v>
      </c>
      <c r="GE324" s="440" t="s">
        <v>420</v>
      </c>
      <c r="GF324" s="94"/>
      <c r="GM324" s="617"/>
      <c r="GN324" s="111"/>
      <c r="GO324" s="566"/>
    </row>
    <row r="325" spans="8:197" ht="15" customHeight="1" x14ac:dyDescent="0.15">
      <c r="H325" s="740"/>
      <c r="I325" s="740"/>
      <c r="J325" s="740"/>
      <c r="K325" s="740"/>
      <c r="L325" s="740"/>
      <c r="M325" s="740"/>
      <c r="N325" s="748"/>
      <c r="O325" s="749"/>
      <c r="P325" s="749"/>
      <c r="Q325" s="740"/>
      <c r="R325" s="740"/>
      <c r="S325" s="740"/>
      <c r="T325" s="740"/>
      <c r="U325" s="740"/>
      <c r="V325" s="740"/>
      <c r="W325" s="740"/>
      <c r="X325" s="740"/>
      <c r="Y325" s="740"/>
      <c r="Z325" s="740"/>
      <c r="AA325" s="740"/>
      <c r="AB325" s="740"/>
      <c r="AC325" s="740"/>
      <c r="AD325" s="740"/>
      <c r="AE325" s="740"/>
      <c r="AF325" s="740"/>
      <c r="AG325" s="750"/>
      <c r="AH325" s="742" t="str">
        <f t="shared" si="32"/>
        <v/>
      </c>
      <c r="AI325" s="37" t="str">
        <f t="shared" si="33"/>
        <v/>
      </c>
      <c r="AZ325" s="159"/>
      <c r="BA325" s="159"/>
      <c r="BB325" s="159"/>
      <c r="BH325" s="137">
        <v>305</v>
      </c>
      <c r="BI325" s="206"/>
      <c r="BJ325" s="207"/>
      <c r="BK325" s="207"/>
      <c r="BL325" s="207"/>
      <c r="BM325" s="207"/>
      <c r="BN325" s="206"/>
      <c r="BO325" s="208"/>
      <c r="BP325" s="206"/>
      <c r="BQ325" s="458"/>
      <c r="BR325" s="209"/>
      <c r="BS325" s="210"/>
      <c r="BT325" s="208"/>
      <c r="BU325" s="208"/>
      <c r="BV325" s="458"/>
      <c r="BW325" s="209"/>
      <c r="CP325" s="240" t="s">
        <v>333</v>
      </c>
      <c r="CQ325" s="176">
        <f>SUM(CT325:CT490)</f>
        <v>0</v>
      </c>
      <c r="CR325" s="181" t="s">
        <v>1417</v>
      </c>
      <c r="CS325" s="253" t="s">
        <v>946</v>
      </c>
      <c r="CT325" s="183"/>
      <c r="CV325" s="159"/>
      <c r="CW325" s="159"/>
      <c r="CX325" s="169"/>
      <c r="CY325" s="169"/>
      <c r="CZ325" s="159"/>
      <c r="DA325" s="159"/>
      <c r="DB325" s="159"/>
      <c r="DC325" s="159"/>
      <c r="DD325" s="150"/>
      <c r="DE325" s="213"/>
      <c r="DF325" s="213"/>
      <c r="DG325" s="595" t="s">
        <v>3081</v>
      </c>
      <c r="DH325" s="596" t="s">
        <v>946</v>
      </c>
      <c r="DI325" s="599" t="s">
        <v>1601</v>
      </c>
      <c r="DJ325" s="597"/>
      <c r="DM325" s="213"/>
      <c r="DN325" s="213"/>
      <c r="DO325" s="598" t="s">
        <v>2906</v>
      </c>
      <c r="DP325" s="625">
        <v>0</v>
      </c>
      <c r="DQ325" s="599">
        <v>6</v>
      </c>
      <c r="DR325" s="619">
        <f>DCOUNT($H$20:$AI$4020,$H$20,DO324:DQ325)</f>
        <v>0</v>
      </c>
      <c r="DS325" s="159"/>
      <c r="DT325" s="158"/>
      <c r="DW325" s="225"/>
      <c r="DX325" s="225"/>
      <c r="DY325" s="186" t="s">
        <v>877</v>
      </c>
      <c r="DZ325" s="321" t="s">
        <v>946</v>
      </c>
      <c r="EA325" s="188" t="s">
        <v>1601</v>
      </c>
      <c r="EB325" s="189"/>
      <c r="EC325" s="341"/>
      <c r="ED325" s="225"/>
      <c r="EE325" s="226"/>
      <c r="EF325" s="186" t="s">
        <v>1629</v>
      </c>
      <c r="EG325" s="187" t="s">
        <v>946</v>
      </c>
      <c r="EH325" s="188" t="s">
        <v>1601</v>
      </c>
      <c r="EI325" s="189"/>
      <c r="EK325" s="231"/>
      <c r="EL325" s="231"/>
      <c r="EM325" s="543" t="s">
        <v>76</v>
      </c>
      <c r="EN325" s="544" t="s">
        <v>946</v>
      </c>
      <c r="EO325" s="545" t="s">
        <v>1601</v>
      </c>
      <c r="EP325" s="546"/>
      <c r="EQ325" s="193"/>
      <c r="ER325" s="225"/>
      <c r="ES325" s="231"/>
      <c r="ET325" s="543" t="s">
        <v>76</v>
      </c>
      <c r="EU325" s="544" t="s">
        <v>946</v>
      </c>
      <c r="EV325" s="545" t="s">
        <v>1601</v>
      </c>
      <c r="EW325" s="546"/>
      <c r="EY325" s="225"/>
      <c r="EZ325" s="225"/>
      <c r="FA325" s="586" t="s">
        <v>76</v>
      </c>
      <c r="FB325" s="608" t="s">
        <v>946</v>
      </c>
      <c r="FC325" s="581" t="s">
        <v>1601</v>
      </c>
      <c r="FD325" s="582"/>
      <c r="FI325" s="138"/>
      <c r="FL325" s="138"/>
      <c r="FM325" s="193"/>
      <c r="FN325" s="138"/>
      <c r="FO325" s="193"/>
      <c r="FP325" s="193"/>
      <c r="FQ325" s="161"/>
      <c r="FR325" s="140"/>
      <c r="FS325" s="140"/>
      <c r="FT325" s="439"/>
      <c r="FU325" s="843" t="s">
        <v>1992</v>
      </c>
      <c r="FV325" s="844"/>
      <c r="FW325" s="845"/>
      <c r="FX325" s="431">
        <v>0</v>
      </c>
      <c r="FY325" s="431">
        <v>3</v>
      </c>
      <c r="FZ325" s="498">
        <v>0.04</v>
      </c>
      <c r="GA325" s="499">
        <v>2.5000000000000001E-3</v>
      </c>
      <c r="GB325" s="438">
        <v>9</v>
      </c>
      <c r="GC325" s="431" t="s">
        <v>391</v>
      </c>
      <c r="GD325" s="431" t="s">
        <v>366</v>
      </c>
      <c r="GE325" s="440" t="s">
        <v>420</v>
      </c>
      <c r="GF325" s="94"/>
      <c r="GM325" s="617"/>
      <c r="GN325" s="111"/>
      <c r="GO325" s="566"/>
    </row>
    <row r="326" spans="8:197" ht="15" customHeight="1" x14ac:dyDescent="0.15">
      <c r="H326" s="740"/>
      <c r="I326" s="740"/>
      <c r="J326" s="740"/>
      <c r="K326" s="740"/>
      <c r="L326" s="740"/>
      <c r="M326" s="740"/>
      <c r="N326" s="748"/>
      <c r="O326" s="749"/>
      <c r="P326" s="749"/>
      <c r="Q326" s="740"/>
      <c r="R326" s="740"/>
      <c r="S326" s="740"/>
      <c r="T326" s="740"/>
      <c r="U326" s="740"/>
      <c r="V326" s="740"/>
      <c r="W326" s="740"/>
      <c r="X326" s="740"/>
      <c r="Y326" s="740"/>
      <c r="Z326" s="740"/>
      <c r="AA326" s="740"/>
      <c r="AB326" s="740"/>
      <c r="AC326" s="740"/>
      <c r="AD326" s="740"/>
      <c r="AE326" s="740"/>
      <c r="AF326" s="740"/>
      <c r="AG326" s="750"/>
      <c r="AH326" s="742" t="str">
        <f t="shared" si="32"/>
        <v/>
      </c>
      <c r="AI326" s="37" t="str">
        <f t="shared" si="33"/>
        <v/>
      </c>
      <c r="AZ326" s="159"/>
      <c r="BA326" s="159"/>
      <c r="BB326" s="159"/>
      <c r="BH326" s="137">
        <v>306</v>
      </c>
      <c r="BI326" s="206"/>
      <c r="BJ326" s="207"/>
      <c r="BK326" s="207"/>
      <c r="BL326" s="207"/>
      <c r="BM326" s="207"/>
      <c r="BN326" s="206"/>
      <c r="BO326" s="208"/>
      <c r="BP326" s="206"/>
      <c r="BQ326" s="458"/>
      <c r="BR326" s="209"/>
      <c r="BS326" s="210"/>
      <c r="BT326" s="208"/>
      <c r="BU326" s="208"/>
      <c r="BV326" s="458"/>
      <c r="BW326" s="209"/>
      <c r="CP326" s="214"/>
      <c r="CQ326" s="244"/>
      <c r="CR326" s="224" t="s">
        <v>1104</v>
      </c>
      <c r="CS326" s="258">
        <v>0</v>
      </c>
      <c r="CT326" s="178">
        <f>DCOUNT($H$20:$AI$4020,"入力ﾁｪｯｸ",CR325:CS326)</f>
        <v>0</v>
      </c>
      <c r="CV326" s="159"/>
      <c r="CW326" s="159"/>
      <c r="CX326" s="169"/>
      <c r="CY326" s="169"/>
      <c r="CZ326" s="159"/>
      <c r="DA326" s="159"/>
      <c r="DB326" s="159"/>
      <c r="DC326" s="159"/>
      <c r="DD326" s="150"/>
      <c r="DE326" s="213"/>
      <c r="DF326" s="213"/>
      <c r="DG326" s="620" t="s">
        <v>3084</v>
      </c>
      <c r="DH326" s="597">
        <v>2</v>
      </c>
      <c r="DI326" s="599">
        <v>4</v>
      </c>
      <c r="DJ326" s="619">
        <f>DCOUNT($H$20:$AI$4020,$H$20,DG325:DI326)</f>
        <v>0</v>
      </c>
      <c r="DM326" s="213"/>
      <c r="DN326" s="213"/>
      <c r="DO326" s="595" t="s">
        <v>76</v>
      </c>
      <c r="DP326" s="624" t="s">
        <v>946</v>
      </c>
      <c r="DQ326" s="599" t="s">
        <v>1601</v>
      </c>
      <c r="DR326" s="597"/>
      <c r="DS326" s="158"/>
      <c r="DT326" s="159"/>
      <c r="DW326" s="225"/>
      <c r="DX326" s="225"/>
      <c r="DY326" s="227" t="s">
        <v>461</v>
      </c>
      <c r="DZ326" s="228">
        <v>0</v>
      </c>
      <c r="EA326" s="323">
        <v>4</v>
      </c>
      <c r="EB326" s="230">
        <f>DCOUNT($H$20:$AI$4020,$H$20,DY325:EA326)</f>
        <v>0</v>
      </c>
      <c r="EC326" s="230"/>
      <c r="ED326" s="225"/>
      <c r="EE326" s="226"/>
      <c r="EF326" s="263" t="s">
        <v>1631</v>
      </c>
      <c r="EG326" s="228">
        <v>0</v>
      </c>
      <c r="EH326" s="229">
        <v>5</v>
      </c>
      <c r="EI326" s="230">
        <f>DCOUNT($H$20:$AI$4020,$H$20,EF325:EH326)</f>
        <v>0</v>
      </c>
      <c r="EK326" s="231"/>
      <c r="EL326" s="231"/>
      <c r="EM326" s="552" t="s">
        <v>2574</v>
      </c>
      <c r="EN326" s="548">
        <v>0</v>
      </c>
      <c r="EO326" s="549">
        <v>4</v>
      </c>
      <c r="EP326" s="551">
        <f>DCOUNT($H$20:$AI$4020,$H$20,EM325:EO326)</f>
        <v>0</v>
      </c>
      <c r="EQ326" s="161"/>
      <c r="ER326" s="225"/>
      <c r="ES326" s="231"/>
      <c r="ET326" s="552" t="s">
        <v>2644</v>
      </c>
      <c r="EU326" s="548">
        <v>0</v>
      </c>
      <c r="EV326" s="549">
        <v>5</v>
      </c>
      <c r="EW326" s="550">
        <f>DCOUNT($H$20:$AI$4020,$H$20,ET325:EV326)</f>
        <v>0</v>
      </c>
      <c r="EY326" s="225"/>
      <c r="EZ326" s="225"/>
      <c r="FA326" s="609" t="s">
        <v>2977</v>
      </c>
      <c r="FB326" s="591">
        <v>0</v>
      </c>
      <c r="FC326" s="584">
        <v>7</v>
      </c>
      <c r="FD326" s="590">
        <f>DCOUNT($H$20:$AI$4020,$H$20,FA325:FC326)</f>
        <v>0</v>
      </c>
      <c r="FI326" s="138"/>
      <c r="FL326" s="138"/>
      <c r="FM326" s="161"/>
      <c r="FN326" s="138"/>
      <c r="FO326" s="161"/>
      <c r="FP326" s="161"/>
      <c r="FQ326" s="193"/>
      <c r="FR326" s="140"/>
      <c r="FS326" s="140"/>
      <c r="FT326" s="439"/>
      <c r="FU326" s="843" t="s">
        <v>1993</v>
      </c>
      <c r="FV326" s="844"/>
      <c r="FW326" s="845"/>
      <c r="FX326" s="431">
        <v>0</v>
      </c>
      <c r="FY326" s="431">
        <v>1.7</v>
      </c>
      <c r="FZ326" s="498">
        <v>0.04</v>
      </c>
      <c r="GA326" s="499">
        <v>2.5000000000000001E-3</v>
      </c>
      <c r="GB326" s="438">
        <v>9</v>
      </c>
      <c r="GC326" s="431" t="s">
        <v>391</v>
      </c>
      <c r="GD326" s="431" t="s">
        <v>1721</v>
      </c>
      <c r="GE326" s="440" t="s">
        <v>420</v>
      </c>
      <c r="GF326" s="94"/>
      <c r="GM326" s="617"/>
      <c r="GN326" s="111"/>
      <c r="GO326" s="566"/>
    </row>
    <row r="327" spans="8:197" ht="15" customHeight="1" x14ac:dyDescent="0.15">
      <c r="H327" s="740"/>
      <c r="I327" s="740"/>
      <c r="J327" s="740"/>
      <c r="K327" s="740"/>
      <c r="L327" s="740"/>
      <c r="M327" s="740"/>
      <c r="N327" s="748"/>
      <c r="O327" s="749"/>
      <c r="P327" s="749"/>
      <c r="Q327" s="740"/>
      <c r="R327" s="740"/>
      <c r="S327" s="740"/>
      <c r="T327" s="740"/>
      <c r="U327" s="740"/>
      <c r="V327" s="740"/>
      <c r="W327" s="740"/>
      <c r="X327" s="740"/>
      <c r="Y327" s="740"/>
      <c r="Z327" s="740"/>
      <c r="AA327" s="740"/>
      <c r="AB327" s="740"/>
      <c r="AC327" s="740"/>
      <c r="AD327" s="740"/>
      <c r="AE327" s="740"/>
      <c r="AF327" s="740"/>
      <c r="AG327" s="750"/>
      <c r="AH327" s="742" t="str">
        <f t="shared" si="32"/>
        <v/>
      </c>
      <c r="AI327" s="37" t="str">
        <f t="shared" si="33"/>
        <v/>
      </c>
      <c r="AZ327" s="159"/>
      <c r="BA327" s="159"/>
      <c r="BB327" s="159"/>
      <c r="BH327" s="137">
        <v>307</v>
      </c>
      <c r="BI327" s="206"/>
      <c r="BJ327" s="207"/>
      <c r="BK327" s="207"/>
      <c r="BL327" s="207"/>
      <c r="BM327" s="207"/>
      <c r="BN327" s="206"/>
      <c r="BO327" s="208"/>
      <c r="BP327" s="206"/>
      <c r="BQ327" s="458"/>
      <c r="BR327" s="209"/>
      <c r="BS327" s="210"/>
      <c r="BT327" s="208"/>
      <c r="BU327" s="208"/>
      <c r="BV327" s="458"/>
      <c r="BW327" s="209"/>
      <c r="CP327" s="244"/>
      <c r="CQ327" s="213"/>
      <c r="CR327" s="181" t="s">
        <v>1073</v>
      </c>
      <c r="CS327" s="253" t="s">
        <v>946</v>
      </c>
      <c r="CT327" s="183"/>
      <c r="CV327" s="159"/>
      <c r="CW327" s="159"/>
      <c r="CX327" s="169"/>
      <c r="CY327" s="169"/>
      <c r="CZ327" s="159"/>
      <c r="DA327" s="159"/>
      <c r="DB327" s="159"/>
      <c r="DC327" s="159"/>
      <c r="DD327" s="150"/>
      <c r="DE327" s="213"/>
      <c r="DF327" s="180" t="s">
        <v>3951</v>
      </c>
      <c r="DG327" s="181" t="s">
        <v>452</v>
      </c>
      <c r="DH327" s="182" t="s">
        <v>946</v>
      </c>
      <c r="DI327" s="178" t="s">
        <v>1601</v>
      </c>
      <c r="DJ327" s="183"/>
      <c r="DM327" s="213"/>
      <c r="DN327" s="213"/>
      <c r="DO327" s="598" t="s">
        <v>2907</v>
      </c>
      <c r="DP327" s="625">
        <v>0</v>
      </c>
      <c r="DQ327" s="599">
        <v>6</v>
      </c>
      <c r="DR327" s="619">
        <f>DCOUNT($H$20:$AI$4020,$H$20,DO326:DQ327)</f>
        <v>0</v>
      </c>
      <c r="DS327" s="159"/>
      <c r="DT327" s="158"/>
      <c r="DW327" s="225"/>
      <c r="DX327" s="225"/>
      <c r="DY327" s="186" t="s">
        <v>452</v>
      </c>
      <c r="DZ327" s="321" t="s">
        <v>946</v>
      </c>
      <c r="EA327" s="188" t="s">
        <v>1601</v>
      </c>
      <c r="EB327" s="189"/>
      <c r="EC327" s="341"/>
      <c r="ED327" s="225"/>
      <c r="EE327" s="226"/>
      <c r="EF327" s="186" t="s">
        <v>1629</v>
      </c>
      <c r="EG327" s="187" t="s">
        <v>946</v>
      </c>
      <c r="EH327" s="188" t="s">
        <v>1601</v>
      </c>
      <c r="EI327" s="189"/>
      <c r="EK327" s="231"/>
      <c r="EL327" s="231"/>
      <c r="EM327" s="543" t="s">
        <v>76</v>
      </c>
      <c r="EN327" s="544" t="s">
        <v>946</v>
      </c>
      <c r="EO327" s="545" t="s">
        <v>1601</v>
      </c>
      <c r="EP327" s="546"/>
      <c r="EQ327" s="193"/>
      <c r="ER327" s="225"/>
      <c r="ES327" s="231"/>
      <c r="ET327" s="543" t="s">
        <v>76</v>
      </c>
      <c r="EU327" s="544" t="s">
        <v>946</v>
      </c>
      <c r="EV327" s="545" t="s">
        <v>1601</v>
      </c>
      <c r="EW327" s="546"/>
      <c r="EY327" s="225"/>
      <c r="EZ327" s="225"/>
      <c r="FA327" s="586" t="s">
        <v>76</v>
      </c>
      <c r="FB327" s="608" t="s">
        <v>946</v>
      </c>
      <c r="FC327" s="581" t="s">
        <v>1601</v>
      </c>
      <c r="FD327" s="582"/>
      <c r="FI327" s="138"/>
      <c r="FL327" s="138"/>
      <c r="FM327" s="193"/>
      <c r="FN327" s="138"/>
      <c r="FO327" s="193"/>
      <c r="FP327" s="193"/>
      <c r="FQ327" s="161"/>
      <c r="FR327" s="140"/>
      <c r="FS327" s="140"/>
      <c r="FT327" s="439"/>
      <c r="FU327" s="843" t="s">
        <v>1994</v>
      </c>
      <c r="FV327" s="844"/>
      <c r="FW327" s="845"/>
      <c r="FX327" s="502">
        <v>2.5</v>
      </c>
      <c r="FY327" s="431">
        <v>3.5</v>
      </c>
      <c r="FZ327" s="498">
        <v>7.4999999999999997E-2</v>
      </c>
      <c r="GA327" s="499">
        <v>3.5000000000000001E-3</v>
      </c>
      <c r="GB327" s="438">
        <v>9</v>
      </c>
      <c r="GC327" s="431" t="s">
        <v>391</v>
      </c>
      <c r="GD327" s="431" t="s">
        <v>1721</v>
      </c>
      <c r="GE327" s="440" t="s">
        <v>420</v>
      </c>
      <c r="GF327" s="94"/>
      <c r="GM327" s="616"/>
      <c r="GN327" s="111"/>
      <c r="GO327" s="566"/>
    </row>
    <row r="328" spans="8:197" ht="15" customHeight="1" x14ac:dyDescent="0.15">
      <c r="H328" s="740"/>
      <c r="I328" s="740"/>
      <c r="J328" s="740"/>
      <c r="K328" s="740"/>
      <c r="L328" s="740"/>
      <c r="M328" s="740"/>
      <c r="N328" s="748"/>
      <c r="O328" s="749"/>
      <c r="P328" s="749"/>
      <c r="Q328" s="740"/>
      <c r="R328" s="740"/>
      <c r="S328" s="740"/>
      <c r="T328" s="740"/>
      <c r="U328" s="740"/>
      <c r="V328" s="740"/>
      <c r="W328" s="740"/>
      <c r="X328" s="740"/>
      <c r="Y328" s="740"/>
      <c r="Z328" s="740"/>
      <c r="AA328" s="740"/>
      <c r="AB328" s="740"/>
      <c r="AC328" s="740"/>
      <c r="AD328" s="740"/>
      <c r="AE328" s="740"/>
      <c r="AF328" s="740"/>
      <c r="AG328" s="750"/>
      <c r="AH328" s="742" t="str">
        <f t="shared" si="32"/>
        <v/>
      </c>
      <c r="AI328" s="37" t="str">
        <f t="shared" si="33"/>
        <v/>
      </c>
      <c r="AZ328" s="159"/>
      <c r="BA328" s="159"/>
      <c r="BB328" s="159"/>
      <c r="BH328" s="137">
        <v>308</v>
      </c>
      <c r="BI328" s="206"/>
      <c r="BJ328" s="207"/>
      <c r="BK328" s="207"/>
      <c r="BL328" s="207"/>
      <c r="BM328" s="207"/>
      <c r="BN328" s="206"/>
      <c r="BO328" s="208"/>
      <c r="BP328" s="206"/>
      <c r="BQ328" s="458"/>
      <c r="BR328" s="209"/>
      <c r="BS328" s="210"/>
      <c r="BT328" s="208"/>
      <c r="BU328" s="208"/>
      <c r="BV328" s="458"/>
      <c r="BW328" s="209"/>
      <c r="CP328" s="244"/>
      <c r="CQ328" s="213"/>
      <c r="CR328" s="224" t="s">
        <v>484</v>
      </c>
      <c r="CS328" s="258">
        <v>0</v>
      </c>
      <c r="CT328" s="178">
        <f>DCOUNT($H$20:$AI$4020,"入力ﾁｪｯｸ",CR327:CS328)</f>
        <v>0</v>
      </c>
      <c r="CV328" s="159"/>
      <c r="CW328" s="159"/>
      <c r="CX328" s="169"/>
      <c r="CY328" s="169"/>
      <c r="CZ328" s="159"/>
      <c r="DA328" s="159"/>
      <c r="DB328" s="159"/>
      <c r="DC328" s="159"/>
      <c r="DD328" s="150"/>
      <c r="DE328" s="213"/>
      <c r="DF328" s="223">
        <f>SUM(DJ327:DJ370)</f>
        <v>0</v>
      </c>
      <c r="DG328" s="220" t="s">
        <v>193</v>
      </c>
      <c r="DH328" s="221">
        <v>0</v>
      </c>
      <c r="DI328" s="216">
        <v>5</v>
      </c>
      <c r="DJ328" s="222">
        <f>DCOUNT($H$20:$AI$4020,$H$20,DG327:DI328)</f>
        <v>0</v>
      </c>
      <c r="DM328" s="213"/>
      <c r="DN328" s="213"/>
      <c r="DO328" s="595" t="s">
        <v>76</v>
      </c>
      <c r="DP328" s="624" t="s">
        <v>946</v>
      </c>
      <c r="DQ328" s="599" t="s">
        <v>1601</v>
      </c>
      <c r="DR328" s="597"/>
      <c r="DS328" s="158"/>
      <c r="DT328" s="159"/>
      <c r="DW328" s="225"/>
      <c r="DX328" s="225"/>
      <c r="DY328" s="451" t="s">
        <v>1112</v>
      </c>
      <c r="DZ328" s="228">
        <v>0</v>
      </c>
      <c r="EA328" s="323">
        <v>4</v>
      </c>
      <c r="EB328" s="230">
        <f>DCOUNT($H$20:$AI$4020,$H$20,DY327:EA328)</f>
        <v>0</v>
      </c>
      <c r="EC328" s="230"/>
      <c r="ED328" s="225"/>
      <c r="EE328" s="226"/>
      <c r="EF328" s="263" t="s">
        <v>887</v>
      </c>
      <c r="EG328" s="228">
        <v>0</v>
      </c>
      <c r="EH328" s="229">
        <v>5</v>
      </c>
      <c r="EI328" s="230">
        <f>DCOUNT($H$20:$AI$4020,$H$20,EF327:EH328)</f>
        <v>0</v>
      </c>
      <c r="EK328" s="231"/>
      <c r="EL328" s="231"/>
      <c r="EM328" s="552" t="s">
        <v>2575</v>
      </c>
      <c r="EN328" s="548">
        <v>0</v>
      </c>
      <c r="EO328" s="549">
        <v>4</v>
      </c>
      <c r="EP328" s="551">
        <f>DCOUNT($H$20:$AI$4020,$H$20,EM327:EO328)</f>
        <v>0</v>
      </c>
      <c r="EQ328" s="161"/>
      <c r="ER328" s="225"/>
      <c r="ES328" s="231"/>
      <c r="ET328" s="552" t="s">
        <v>2645</v>
      </c>
      <c r="EU328" s="548">
        <v>0</v>
      </c>
      <c r="EV328" s="549">
        <v>5</v>
      </c>
      <c r="EW328" s="550">
        <f>DCOUNT($H$20:$AI$4020,$H$20,ET327:EV328)</f>
        <v>0</v>
      </c>
      <c r="EY328" s="225"/>
      <c r="EZ328" s="225"/>
      <c r="FA328" s="609" t="s">
        <v>2978</v>
      </c>
      <c r="FB328" s="591">
        <v>0</v>
      </c>
      <c r="FC328" s="584">
        <v>7</v>
      </c>
      <c r="FD328" s="590">
        <f>DCOUNT($H$20:$AI$4020,$H$20,FA327:FC328)</f>
        <v>0</v>
      </c>
      <c r="FI328" s="138"/>
      <c r="FL328" s="138"/>
      <c r="FM328" s="161"/>
      <c r="FN328" s="138"/>
      <c r="FO328" s="161"/>
      <c r="FP328" s="161"/>
      <c r="FQ328" s="193"/>
      <c r="FR328" s="140"/>
      <c r="FS328" s="140"/>
      <c r="FT328" s="439"/>
      <c r="FU328" s="843" t="s">
        <v>1995</v>
      </c>
      <c r="FV328" s="844"/>
      <c r="FW328" s="845"/>
      <c r="FX328" s="431">
        <v>3.5</v>
      </c>
      <c r="FY328" s="431">
        <v>30</v>
      </c>
      <c r="FZ328" s="498">
        <v>2.5000000000000001E-2</v>
      </c>
      <c r="GA328" s="499">
        <v>5.0000000000000001E-4</v>
      </c>
      <c r="GB328" s="98">
        <v>9</v>
      </c>
      <c r="GC328" s="431" t="s">
        <v>391</v>
      </c>
      <c r="GD328" s="431" t="s">
        <v>1721</v>
      </c>
      <c r="GE328" s="440" t="s">
        <v>420</v>
      </c>
      <c r="GF328" s="94"/>
      <c r="GM328" s="566"/>
      <c r="GN328" s="111"/>
      <c r="GO328" s="566"/>
    </row>
    <row r="329" spans="8:197" ht="15" customHeight="1" x14ac:dyDescent="0.15">
      <c r="H329" s="740"/>
      <c r="I329" s="740"/>
      <c r="J329" s="740"/>
      <c r="K329" s="740"/>
      <c r="L329" s="740"/>
      <c r="M329" s="740"/>
      <c r="N329" s="748"/>
      <c r="O329" s="749"/>
      <c r="P329" s="749"/>
      <c r="Q329" s="740"/>
      <c r="R329" s="740"/>
      <c r="S329" s="740"/>
      <c r="T329" s="740"/>
      <c r="U329" s="740"/>
      <c r="V329" s="740"/>
      <c r="W329" s="740"/>
      <c r="X329" s="740"/>
      <c r="Y329" s="740"/>
      <c r="Z329" s="740"/>
      <c r="AA329" s="740"/>
      <c r="AB329" s="740"/>
      <c r="AC329" s="740"/>
      <c r="AD329" s="740"/>
      <c r="AE329" s="740"/>
      <c r="AF329" s="740"/>
      <c r="AG329" s="750"/>
      <c r="AH329" s="742" t="str">
        <f t="shared" si="32"/>
        <v/>
      </c>
      <c r="AI329" s="37" t="str">
        <f t="shared" si="33"/>
        <v/>
      </c>
      <c r="AZ329" s="159"/>
      <c r="BA329" s="159"/>
      <c r="BB329" s="159"/>
      <c r="BH329" s="137">
        <v>309</v>
      </c>
      <c r="BI329" s="206"/>
      <c r="BJ329" s="207"/>
      <c r="BK329" s="207"/>
      <c r="BL329" s="207"/>
      <c r="BM329" s="207"/>
      <c r="BN329" s="206"/>
      <c r="BO329" s="208"/>
      <c r="BP329" s="206"/>
      <c r="BQ329" s="458"/>
      <c r="BR329" s="209"/>
      <c r="BS329" s="210"/>
      <c r="BT329" s="208"/>
      <c r="BU329" s="208"/>
      <c r="BV329" s="458"/>
      <c r="BW329" s="209"/>
      <c r="CP329" s="214"/>
      <c r="CQ329" s="244"/>
      <c r="CR329" s="181" t="s">
        <v>1073</v>
      </c>
      <c r="CS329" s="253" t="s">
        <v>946</v>
      </c>
      <c r="CT329" s="183"/>
      <c r="CV329" s="159"/>
      <c r="CW329" s="159"/>
      <c r="CX329" s="169"/>
      <c r="CY329" s="169"/>
      <c r="CZ329" s="159"/>
      <c r="DA329" s="159"/>
      <c r="DB329" s="159"/>
      <c r="DC329" s="159"/>
      <c r="DD329" s="150"/>
      <c r="DE329" s="213"/>
      <c r="DF329" s="213"/>
      <c r="DG329" s="181" t="s">
        <v>452</v>
      </c>
      <c r="DH329" s="182" t="s">
        <v>946</v>
      </c>
      <c r="DI329" s="178" t="s">
        <v>1601</v>
      </c>
      <c r="DJ329" s="183"/>
      <c r="DM329" s="213"/>
      <c r="DN329" s="213"/>
      <c r="DO329" s="598" t="s">
        <v>2908</v>
      </c>
      <c r="DP329" s="625">
        <v>0</v>
      </c>
      <c r="DQ329" s="599">
        <v>6</v>
      </c>
      <c r="DR329" s="619">
        <f>DCOUNT($H$20:$AI$4020,$H$20,DO328:DQ329)</f>
        <v>0</v>
      </c>
      <c r="DS329" s="159"/>
      <c r="DT329" s="158"/>
      <c r="DW329" s="225"/>
      <c r="DX329" s="225"/>
      <c r="DY329" s="186" t="s">
        <v>452</v>
      </c>
      <c r="DZ329" s="321" t="s">
        <v>946</v>
      </c>
      <c r="EA329" s="188" t="s">
        <v>1601</v>
      </c>
      <c r="EB329" s="189"/>
      <c r="EC329" s="341"/>
      <c r="ED329" s="225"/>
      <c r="EE329" s="226"/>
      <c r="EF329" s="186" t="s">
        <v>1629</v>
      </c>
      <c r="EG329" s="187" t="s">
        <v>946</v>
      </c>
      <c r="EH329" s="188" t="s">
        <v>1601</v>
      </c>
      <c r="EI329" s="189"/>
      <c r="EK329" s="231"/>
      <c r="EL329" s="231"/>
      <c r="EM329" s="543" t="s">
        <v>76</v>
      </c>
      <c r="EN329" s="544" t="s">
        <v>946</v>
      </c>
      <c r="EO329" s="545" t="s">
        <v>1601</v>
      </c>
      <c r="EP329" s="546"/>
      <c r="EQ329" s="193"/>
      <c r="ER329" s="225"/>
      <c r="ES329" s="231"/>
      <c r="ET329" s="543" t="s">
        <v>76</v>
      </c>
      <c r="EU329" s="544" t="s">
        <v>946</v>
      </c>
      <c r="EV329" s="545" t="s">
        <v>1601</v>
      </c>
      <c r="EW329" s="546"/>
      <c r="EY329" s="225"/>
      <c r="EZ329" s="225"/>
      <c r="FA329" s="586" t="s">
        <v>76</v>
      </c>
      <c r="FB329" s="608" t="s">
        <v>946</v>
      </c>
      <c r="FC329" s="581" t="s">
        <v>1601</v>
      </c>
      <c r="FD329" s="582"/>
      <c r="FI329" s="138"/>
      <c r="FL329" s="138"/>
      <c r="FM329" s="193"/>
      <c r="FN329" s="138"/>
      <c r="FO329" s="193"/>
      <c r="FP329" s="193"/>
      <c r="FQ329" s="161"/>
      <c r="FR329" s="140"/>
      <c r="FS329" s="140"/>
      <c r="FT329" s="354"/>
      <c r="FU329" s="858" t="s">
        <v>1996</v>
      </c>
      <c r="FV329" s="859"/>
      <c r="FW329" s="860"/>
      <c r="FX329" s="97">
        <v>0</v>
      </c>
      <c r="FY329" s="573">
        <v>30</v>
      </c>
      <c r="FZ329" s="500">
        <v>0.08</v>
      </c>
      <c r="GA329" s="501">
        <v>5.0000000000000001E-3</v>
      </c>
      <c r="GB329" s="438">
        <v>7</v>
      </c>
      <c r="GC329" s="97" t="s">
        <v>391</v>
      </c>
      <c r="GD329" s="97" t="s">
        <v>366</v>
      </c>
      <c r="GE329" s="503" t="s">
        <v>420</v>
      </c>
      <c r="GF329" s="94"/>
      <c r="GM329" s="616"/>
      <c r="GN329" s="111"/>
      <c r="GO329" s="566"/>
    </row>
    <row r="330" spans="8:197" ht="15" customHeight="1" x14ac:dyDescent="0.15">
      <c r="H330" s="740"/>
      <c r="I330" s="740"/>
      <c r="J330" s="740"/>
      <c r="K330" s="740"/>
      <c r="L330" s="740"/>
      <c r="M330" s="740"/>
      <c r="N330" s="748"/>
      <c r="O330" s="749"/>
      <c r="P330" s="749"/>
      <c r="Q330" s="740"/>
      <c r="R330" s="740"/>
      <c r="S330" s="740"/>
      <c r="T330" s="740"/>
      <c r="U330" s="740"/>
      <c r="V330" s="740"/>
      <c r="W330" s="740"/>
      <c r="X330" s="740"/>
      <c r="Y330" s="740"/>
      <c r="Z330" s="740"/>
      <c r="AA330" s="740"/>
      <c r="AB330" s="740"/>
      <c r="AC330" s="740"/>
      <c r="AD330" s="740"/>
      <c r="AE330" s="740"/>
      <c r="AF330" s="740"/>
      <c r="AG330" s="750"/>
      <c r="AH330" s="742" t="str">
        <f t="shared" si="32"/>
        <v/>
      </c>
      <c r="AI330" s="37" t="str">
        <f t="shared" si="33"/>
        <v/>
      </c>
      <c r="AZ330" s="159"/>
      <c r="BA330" s="159"/>
      <c r="BB330" s="159"/>
      <c r="BH330" s="137">
        <v>310</v>
      </c>
      <c r="BI330" s="206"/>
      <c r="BJ330" s="207"/>
      <c r="BK330" s="207"/>
      <c r="BL330" s="207"/>
      <c r="BM330" s="207"/>
      <c r="BN330" s="206"/>
      <c r="BO330" s="208"/>
      <c r="BP330" s="206"/>
      <c r="BQ330" s="458"/>
      <c r="BR330" s="209"/>
      <c r="BS330" s="210"/>
      <c r="BT330" s="208"/>
      <c r="BU330" s="208"/>
      <c r="BV330" s="458"/>
      <c r="BW330" s="209"/>
      <c r="CP330" s="214"/>
      <c r="CQ330" s="244"/>
      <c r="CR330" s="224" t="s">
        <v>494</v>
      </c>
      <c r="CS330" s="258">
        <v>0</v>
      </c>
      <c r="CT330" s="178">
        <f>DCOUNT($H$20:$AI$4020,"入力ﾁｪｯｸ",CR329:CS330)</f>
        <v>0</v>
      </c>
      <c r="CV330" s="159"/>
      <c r="CW330" s="159"/>
      <c r="CX330" s="169"/>
      <c r="CY330" s="169"/>
      <c r="CZ330" s="159"/>
      <c r="DA330" s="159"/>
      <c r="DB330" s="159"/>
      <c r="DC330" s="159"/>
      <c r="DD330" s="150"/>
      <c r="DE330" s="213"/>
      <c r="DF330" s="213"/>
      <c r="DG330" s="220" t="s">
        <v>196</v>
      </c>
      <c r="DH330" s="221">
        <v>0</v>
      </c>
      <c r="DI330" s="216">
        <v>5</v>
      </c>
      <c r="DJ330" s="222">
        <f>DCOUNT($H$20:$AI$4020,$H$20,DG329:DI330)</f>
        <v>0</v>
      </c>
      <c r="DM330" s="213"/>
      <c r="DN330" s="213"/>
      <c r="DO330" s="534" t="s">
        <v>76</v>
      </c>
      <c r="DP330" s="540" t="s">
        <v>946</v>
      </c>
      <c r="DQ330" s="539" t="s">
        <v>1601</v>
      </c>
      <c r="DR330" s="536"/>
      <c r="DS330" s="158"/>
      <c r="DT330" s="159"/>
      <c r="DW330" s="225"/>
      <c r="DX330" s="225"/>
      <c r="DY330" s="451" t="s">
        <v>1113</v>
      </c>
      <c r="DZ330" s="228">
        <v>0</v>
      </c>
      <c r="EA330" s="323">
        <v>4</v>
      </c>
      <c r="EB330" s="230">
        <f>DCOUNT($H$20:$AI$4020,$H$20,DY329:EA330)</f>
        <v>0</v>
      </c>
      <c r="EC330" s="230"/>
      <c r="ED330" s="225"/>
      <c r="EE330" s="226"/>
      <c r="EF330" s="263" t="s">
        <v>109</v>
      </c>
      <c r="EG330" s="228">
        <v>0</v>
      </c>
      <c r="EH330" s="229">
        <v>5</v>
      </c>
      <c r="EI330" s="230">
        <f>DCOUNT($H$20:$AI$4020,$H$20,EF329:EH330)</f>
        <v>0</v>
      </c>
      <c r="EK330" s="231"/>
      <c r="EL330" s="231"/>
      <c r="EM330" s="552" t="s">
        <v>2576</v>
      </c>
      <c r="EN330" s="548">
        <v>0</v>
      </c>
      <c r="EO330" s="549">
        <v>4</v>
      </c>
      <c r="EP330" s="551">
        <f>DCOUNT($H$20:$AI$4020,$H$20,EM329:EO330)</f>
        <v>0</v>
      </c>
      <c r="EQ330" s="161"/>
      <c r="ER330" s="225"/>
      <c r="ES330" s="231"/>
      <c r="ET330" s="552" t="s">
        <v>2628</v>
      </c>
      <c r="EU330" s="548">
        <v>0</v>
      </c>
      <c r="EV330" s="549">
        <v>5</v>
      </c>
      <c r="EW330" s="550">
        <f>DCOUNT($H$20:$AI$4020,$H$20,ET329:EV330)</f>
        <v>0</v>
      </c>
      <c r="EY330" s="225"/>
      <c r="EZ330" s="225"/>
      <c r="FA330" s="609" t="s">
        <v>2979</v>
      </c>
      <c r="FB330" s="591">
        <v>0</v>
      </c>
      <c r="FC330" s="584">
        <v>7</v>
      </c>
      <c r="FD330" s="590">
        <f>DCOUNT($H$20:$AI$4020,$H$20,FA329:FC330)</f>
        <v>0</v>
      </c>
      <c r="FI330" s="138"/>
      <c r="FL330" s="138"/>
      <c r="FM330" s="161"/>
      <c r="FN330" s="138"/>
      <c r="FO330" s="161"/>
      <c r="FP330" s="161"/>
      <c r="FQ330" s="193"/>
      <c r="FR330" s="140"/>
      <c r="FS330" s="140"/>
      <c r="FT330" s="439"/>
      <c r="FU330" s="843" t="s">
        <v>1997</v>
      </c>
      <c r="FV330" s="844"/>
      <c r="FW330" s="845"/>
      <c r="FX330" s="431">
        <v>0</v>
      </c>
      <c r="FY330" s="431">
        <v>3</v>
      </c>
      <c r="FZ330" s="498">
        <v>0.08</v>
      </c>
      <c r="GA330" s="499">
        <v>5.0000000000000001E-3</v>
      </c>
      <c r="GB330" s="438">
        <v>7</v>
      </c>
      <c r="GC330" s="431" t="s">
        <v>391</v>
      </c>
      <c r="GD330" s="431" t="s">
        <v>366</v>
      </c>
      <c r="GE330" s="440" t="s">
        <v>420</v>
      </c>
      <c r="GF330" s="94"/>
      <c r="GM330" s="617"/>
      <c r="GN330" s="111"/>
      <c r="GO330" s="566"/>
    </row>
    <row r="331" spans="8:197" ht="15" customHeight="1" x14ac:dyDescent="0.15">
      <c r="H331" s="740"/>
      <c r="I331" s="740"/>
      <c r="J331" s="740"/>
      <c r="K331" s="740"/>
      <c r="L331" s="740"/>
      <c r="M331" s="740"/>
      <c r="N331" s="748"/>
      <c r="O331" s="749"/>
      <c r="P331" s="749"/>
      <c r="Q331" s="740"/>
      <c r="R331" s="740"/>
      <c r="S331" s="740"/>
      <c r="T331" s="740"/>
      <c r="U331" s="740"/>
      <c r="V331" s="740"/>
      <c r="W331" s="740"/>
      <c r="X331" s="740"/>
      <c r="Y331" s="740"/>
      <c r="Z331" s="740"/>
      <c r="AA331" s="740"/>
      <c r="AB331" s="740"/>
      <c r="AC331" s="740"/>
      <c r="AD331" s="740"/>
      <c r="AE331" s="740"/>
      <c r="AF331" s="740"/>
      <c r="AG331" s="750"/>
      <c r="AH331" s="742" t="str">
        <f t="shared" si="32"/>
        <v/>
      </c>
      <c r="AI331" s="37" t="str">
        <f t="shared" si="33"/>
        <v/>
      </c>
      <c r="AZ331" s="159"/>
      <c r="BA331" s="159"/>
      <c r="BB331" s="159"/>
      <c r="BH331" s="137">
        <v>311</v>
      </c>
      <c r="BI331" s="206"/>
      <c r="BJ331" s="207"/>
      <c r="BK331" s="207"/>
      <c r="BL331" s="207"/>
      <c r="BM331" s="207"/>
      <c r="BN331" s="206"/>
      <c r="BO331" s="208"/>
      <c r="BP331" s="206"/>
      <c r="BQ331" s="458"/>
      <c r="BR331" s="209"/>
      <c r="BS331" s="210"/>
      <c r="BT331" s="208"/>
      <c r="BU331" s="208"/>
      <c r="BV331" s="458"/>
      <c r="BW331" s="209"/>
      <c r="CP331" s="214"/>
      <c r="CQ331" s="244"/>
      <c r="CR331" s="181" t="s">
        <v>1073</v>
      </c>
      <c r="CS331" s="253" t="s">
        <v>946</v>
      </c>
      <c r="CT331" s="183"/>
      <c r="CV331" s="159"/>
      <c r="CW331" s="159"/>
      <c r="CX331" s="169"/>
      <c r="CY331" s="169"/>
      <c r="CZ331" s="159"/>
      <c r="DA331" s="159"/>
      <c r="DB331" s="159"/>
      <c r="DC331" s="159"/>
      <c r="DD331" s="150"/>
      <c r="DE331" s="213"/>
      <c r="DF331" s="213"/>
      <c r="DG331" s="181" t="s">
        <v>452</v>
      </c>
      <c r="DH331" s="182" t="s">
        <v>946</v>
      </c>
      <c r="DI331" s="178" t="s">
        <v>1601</v>
      </c>
      <c r="DJ331" s="183"/>
      <c r="DM331" s="213"/>
      <c r="DN331" s="213"/>
      <c r="DO331" s="537" t="s">
        <v>2515</v>
      </c>
      <c r="DP331" s="541">
        <v>0</v>
      </c>
      <c r="DQ331" s="539">
        <v>6</v>
      </c>
      <c r="DR331" s="542">
        <f>DCOUNT($H$20:$AI$4020,$H$20,DO330:DQ331)</f>
        <v>0</v>
      </c>
      <c r="DS331" s="159"/>
      <c r="DT331" s="158"/>
      <c r="DW331" s="225"/>
      <c r="DX331" s="225"/>
      <c r="DY331" s="186" t="s">
        <v>877</v>
      </c>
      <c r="DZ331" s="321" t="s">
        <v>946</v>
      </c>
      <c r="EA331" s="188" t="s">
        <v>1601</v>
      </c>
      <c r="EB331" s="189"/>
      <c r="EC331" s="341"/>
      <c r="ED331" s="225"/>
      <c r="EE331" s="226"/>
      <c r="EF331" s="186" t="s">
        <v>1629</v>
      </c>
      <c r="EG331" s="187" t="s">
        <v>946</v>
      </c>
      <c r="EH331" s="188" t="s">
        <v>1601</v>
      </c>
      <c r="EI331" s="189"/>
      <c r="EK331" s="231"/>
      <c r="EL331" s="231"/>
      <c r="EM331" s="543" t="s">
        <v>76</v>
      </c>
      <c r="EN331" s="544" t="s">
        <v>946</v>
      </c>
      <c r="EO331" s="545" t="s">
        <v>1601</v>
      </c>
      <c r="EP331" s="546"/>
      <c r="EQ331" s="193"/>
      <c r="ER331" s="225"/>
      <c r="ES331" s="231"/>
      <c r="ET331" s="543" t="s">
        <v>76</v>
      </c>
      <c r="EU331" s="544" t="s">
        <v>946</v>
      </c>
      <c r="EV331" s="545" t="s">
        <v>1601</v>
      </c>
      <c r="EW331" s="546"/>
      <c r="EY331" s="225"/>
      <c r="EZ331" s="225"/>
      <c r="FA331" s="586" t="s">
        <v>76</v>
      </c>
      <c r="FB331" s="608" t="s">
        <v>946</v>
      </c>
      <c r="FC331" s="581" t="s">
        <v>1601</v>
      </c>
      <c r="FD331" s="582"/>
      <c r="FI331" s="138"/>
      <c r="FL331" s="138"/>
      <c r="FM331" s="193"/>
      <c r="FN331" s="138"/>
      <c r="FO331" s="193"/>
      <c r="FP331" s="193"/>
      <c r="FQ331" s="161"/>
      <c r="FR331" s="140"/>
      <c r="FS331" s="140"/>
      <c r="FT331" s="439"/>
      <c r="FU331" s="843" t="s">
        <v>1998</v>
      </c>
      <c r="FV331" s="844"/>
      <c r="FW331" s="845"/>
      <c r="FX331" s="431">
        <v>0</v>
      </c>
      <c r="FY331" s="431">
        <v>3</v>
      </c>
      <c r="FZ331" s="498">
        <v>0.08</v>
      </c>
      <c r="GA331" s="499">
        <v>5.0000000000000001E-3</v>
      </c>
      <c r="GB331" s="438">
        <v>7</v>
      </c>
      <c r="GC331" s="431" t="s">
        <v>391</v>
      </c>
      <c r="GD331" s="431" t="s">
        <v>366</v>
      </c>
      <c r="GE331" s="440" t="s">
        <v>420</v>
      </c>
      <c r="GF331" s="94"/>
      <c r="GM331" s="617"/>
      <c r="GN331" s="111"/>
      <c r="GO331" s="566"/>
    </row>
    <row r="332" spans="8:197" ht="15" customHeight="1" x14ac:dyDescent="0.15">
      <c r="H332" s="740"/>
      <c r="I332" s="740"/>
      <c r="J332" s="740"/>
      <c r="K332" s="740"/>
      <c r="L332" s="740"/>
      <c r="M332" s="740"/>
      <c r="N332" s="748"/>
      <c r="O332" s="749"/>
      <c r="P332" s="749"/>
      <c r="Q332" s="740"/>
      <c r="R332" s="740"/>
      <c r="S332" s="740"/>
      <c r="T332" s="740"/>
      <c r="U332" s="740"/>
      <c r="V332" s="740"/>
      <c r="W332" s="740"/>
      <c r="X332" s="740"/>
      <c r="Y332" s="740"/>
      <c r="Z332" s="740"/>
      <c r="AA332" s="740"/>
      <c r="AB332" s="740"/>
      <c r="AC332" s="740"/>
      <c r="AD332" s="740"/>
      <c r="AE332" s="740"/>
      <c r="AF332" s="740"/>
      <c r="AG332" s="750"/>
      <c r="AH332" s="742" t="str">
        <f t="shared" si="32"/>
        <v/>
      </c>
      <c r="AI332" s="37" t="str">
        <f t="shared" si="33"/>
        <v/>
      </c>
      <c r="AZ332" s="159"/>
      <c r="BA332" s="159"/>
      <c r="BB332" s="159"/>
      <c r="BH332" s="137">
        <v>312</v>
      </c>
      <c r="BI332" s="206"/>
      <c r="BJ332" s="207"/>
      <c r="BK332" s="207"/>
      <c r="BL332" s="207"/>
      <c r="BM332" s="207"/>
      <c r="BN332" s="206"/>
      <c r="BO332" s="208"/>
      <c r="BP332" s="206"/>
      <c r="BQ332" s="458"/>
      <c r="BR332" s="209"/>
      <c r="BS332" s="210"/>
      <c r="BT332" s="208"/>
      <c r="BU332" s="208"/>
      <c r="BV332" s="458"/>
      <c r="BW332" s="209"/>
      <c r="CP332" s="214"/>
      <c r="CQ332" s="244"/>
      <c r="CR332" s="224" t="s">
        <v>495</v>
      </c>
      <c r="CS332" s="258">
        <v>0</v>
      </c>
      <c r="CT332" s="178">
        <f>DCOUNT($H$20:$AI$4020,"入力ﾁｪｯｸ",CR331:CS332)</f>
        <v>0</v>
      </c>
      <c r="CV332" s="159"/>
      <c r="CW332" s="159"/>
      <c r="CX332" s="169"/>
      <c r="CY332" s="169"/>
      <c r="CZ332" s="159"/>
      <c r="DA332" s="159"/>
      <c r="DB332" s="159"/>
      <c r="DC332" s="159"/>
      <c r="DD332" s="150"/>
      <c r="DE332" s="213"/>
      <c r="DF332" s="213"/>
      <c r="DG332" s="220" t="s">
        <v>200</v>
      </c>
      <c r="DH332" s="221">
        <v>0</v>
      </c>
      <c r="DI332" s="216">
        <v>5</v>
      </c>
      <c r="DJ332" s="222">
        <f>DCOUNT($H$20:$AI$4020,$H$20,DG331:DI332)</f>
        <v>0</v>
      </c>
      <c r="DM332" s="213"/>
      <c r="DN332" s="213"/>
      <c r="DO332" s="534" t="s">
        <v>76</v>
      </c>
      <c r="DP332" s="540" t="s">
        <v>946</v>
      </c>
      <c r="DQ332" s="539" t="s">
        <v>1601</v>
      </c>
      <c r="DR332" s="536"/>
      <c r="DS332" s="158"/>
      <c r="DT332" s="159"/>
      <c r="DW332" s="225"/>
      <c r="DX332" s="225"/>
      <c r="DY332" s="227" t="s">
        <v>463</v>
      </c>
      <c r="DZ332" s="228">
        <v>0</v>
      </c>
      <c r="EA332" s="323">
        <v>4</v>
      </c>
      <c r="EB332" s="230">
        <f>DCOUNT($H$20:$AI$4020,$H$20,DY331:EA332)</f>
        <v>0</v>
      </c>
      <c r="EC332" s="230"/>
      <c r="ED332" s="225"/>
      <c r="EE332" s="226"/>
      <c r="EF332" s="263" t="s">
        <v>111</v>
      </c>
      <c r="EG332" s="228">
        <v>0</v>
      </c>
      <c r="EH332" s="229">
        <v>5</v>
      </c>
      <c r="EI332" s="230">
        <f>DCOUNT($H$20:$AI$4020,$H$20,EF331:EH332)</f>
        <v>0</v>
      </c>
      <c r="EK332" s="231"/>
      <c r="EL332" s="231"/>
      <c r="EM332" s="552" t="s">
        <v>2577</v>
      </c>
      <c r="EN332" s="548">
        <v>0</v>
      </c>
      <c r="EO332" s="549">
        <v>4</v>
      </c>
      <c r="EP332" s="551">
        <f>DCOUNT($H$20:$AI$4020,$H$20,EM331:EO332)</f>
        <v>0</v>
      </c>
      <c r="EQ332" s="161"/>
      <c r="ER332" s="225"/>
      <c r="ES332" s="231"/>
      <c r="ET332" s="552" t="s">
        <v>2629</v>
      </c>
      <c r="EU332" s="548">
        <v>0</v>
      </c>
      <c r="EV332" s="549">
        <v>5</v>
      </c>
      <c r="EW332" s="550">
        <f>DCOUNT($H$20:$AI$4020,$H$20,ET331:EV332)</f>
        <v>0</v>
      </c>
      <c r="EY332" s="225"/>
      <c r="EZ332" s="225"/>
      <c r="FA332" s="609" t="s">
        <v>2980</v>
      </c>
      <c r="FB332" s="591">
        <v>0</v>
      </c>
      <c r="FC332" s="584">
        <v>7</v>
      </c>
      <c r="FD332" s="590">
        <f>DCOUNT($H$20:$AI$4020,$H$20,FA331:FC332)</f>
        <v>0</v>
      </c>
      <c r="FI332" s="138"/>
      <c r="FL332" s="138"/>
      <c r="FM332" s="161"/>
      <c r="FN332" s="138"/>
      <c r="FO332" s="161"/>
      <c r="FP332" s="161"/>
      <c r="FQ332" s="193"/>
      <c r="FR332" s="140"/>
      <c r="FS332" s="140"/>
      <c r="FT332" s="439"/>
      <c r="FU332" s="843" t="s">
        <v>1999</v>
      </c>
      <c r="FV332" s="844"/>
      <c r="FW332" s="845"/>
      <c r="FX332" s="431">
        <v>0</v>
      </c>
      <c r="FY332" s="431">
        <v>1.7</v>
      </c>
      <c r="FZ332" s="498">
        <v>0.08</v>
      </c>
      <c r="GA332" s="499">
        <v>5.0000000000000001E-3</v>
      </c>
      <c r="GB332" s="438">
        <v>7</v>
      </c>
      <c r="GC332" s="431" t="s">
        <v>391</v>
      </c>
      <c r="GD332" s="431" t="s">
        <v>1721</v>
      </c>
      <c r="GE332" s="440" t="s">
        <v>420</v>
      </c>
      <c r="GF332" s="94"/>
      <c r="GM332" s="617"/>
      <c r="GN332" s="111"/>
      <c r="GO332" s="566"/>
    </row>
    <row r="333" spans="8:197" ht="15" customHeight="1" x14ac:dyDescent="0.15">
      <c r="H333" s="740"/>
      <c r="I333" s="740"/>
      <c r="J333" s="740"/>
      <c r="K333" s="740"/>
      <c r="L333" s="740"/>
      <c r="M333" s="740"/>
      <c r="N333" s="748"/>
      <c r="O333" s="749"/>
      <c r="P333" s="749"/>
      <c r="Q333" s="740"/>
      <c r="R333" s="740"/>
      <c r="S333" s="740"/>
      <c r="T333" s="740"/>
      <c r="U333" s="740"/>
      <c r="V333" s="740"/>
      <c r="W333" s="740"/>
      <c r="X333" s="740"/>
      <c r="Y333" s="740"/>
      <c r="Z333" s="740"/>
      <c r="AA333" s="740"/>
      <c r="AB333" s="740"/>
      <c r="AC333" s="740"/>
      <c r="AD333" s="740"/>
      <c r="AE333" s="740"/>
      <c r="AF333" s="740"/>
      <c r="AG333" s="750"/>
      <c r="AH333" s="742" t="str">
        <f t="shared" si="32"/>
        <v/>
      </c>
      <c r="AI333" s="37" t="str">
        <f t="shared" si="33"/>
        <v/>
      </c>
      <c r="AZ333" s="159"/>
      <c r="BA333" s="159"/>
      <c r="BB333" s="159"/>
      <c r="BH333" s="137">
        <v>313</v>
      </c>
      <c r="BI333" s="206"/>
      <c r="BJ333" s="207"/>
      <c r="BK333" s="207"/>
      <c r="BL333" s="207"/>
      <c r="BM333" s="207"/>
      <c r="BN333" s="206"/>
      <c r="BO333" s="208"/>
      <c r="BP333" s="206"/>
      <c r="BQ333" s="458"/>
      <c r="BR333" s="209"/>
      <c r="BS333" s="210"/>
      <c r="BT333" s="208"/>
      <c r="BU333" s="208"/>
      <c r="BV333" s="458"/>
      <c r="BW333" s="209"/>
      <c r="CP333" s="214"/>
      <c r="CQ333" s="244"/>
      <c r="CR333" s="181" t="s">
        <v>1073</v>
      </c>
      <c r="CS333" s="253" t="s">
        <v>946</v>
      </c>
      <c r="CT333" s="183"/>
      <c r="CV333" s="159"/>
      <c r="CW333" s="159"/>
      <c r="CX333" s="169"/>
      <c r="CY333" s="169"/>
      <c r="CZ333" s="159"/>
      <c r="DA333" s="159"/>
      <c r="DB333" s="159"/>
      <c r="DC333" s="159"/>
      <c r="DD333" s="150"/>
      <c r="DE333" s="213"/>
      <c r="DF333" s="213"/>
      <c r="DG333" s="181" t="s">
        <v>452</v>
      </c>
      <c r="DH333" s="182" t="s">
        <v>946</v>
      </c>
      <c r="DI333" s="178" t="s">
        <v>1601</v>
      </c>
      <c r="DJ333" s="183"/>
      <c r="DM333" s="213"/>
      <c r="DN333" s="213"/>
      <c r="DO333" s="537" t="s">
        <v>2516</v>
      </c>
      <c r="DP333" s="541">
        <v>0</v>
      </c>
      <c r="DQ333" s="539">
        <v>6</v>
      </c>
      <c r="DR333" s="542">
        <f>DCOUNT($H$20:$AI$4020,$H$20,DO332:DQ333)</f>
        <v>0</v>
      </c>
      <c r="DS333" s="159"/>
      <c r="DT333" s="158"/>
      <c r="DW333" s="225"/>
      <c r="DX333" s="225"/>
      <c r="DY333" s="186" t="s">
        <v>877</v>
      </c>
      <c r="DZ333" s="321" t="s">
        <v>946</v>
      </c>
      <c r="EA333" s="188" t="s">
        <v>1601</v>
      </c>
      <c r="EB333" s="189"/>
      <c r="EC333" s="341"/>
      <c r="ED333" s="225"/>
      <c r="EE333" s="226"/>
      <c r="EF333" s="186" t="s">
        <v>1629</v>
      </c>
      <c r="EG333" s="187" t="s">
        <v>946</v>
      </c>
      <c r="EH333" s="188" t="s">
        <v>1601</v>
      </c>
      <c r="EI333" s="189"/>
      <c r="EK333" s="231"/>
      <c r="EL333" s="231"/>
      <c r="EM333" s="543" t="s">
        <v>76</v>
      </c>
      <c r="EN333" s="544" t="s">
        <v>946</v>
      </c>
      <c r="EO333" s="545" t="s">
        <v>1601</v>
      </c>
      <c r="EP333" s="546"/>
      <c r="EQ333" s="193"/>
      <c r="ER333" s="225"/>
      <c r="ES333" s="231"/>
      <c r="ET333" s="543" t="s">
        <v>76</v>
      </c>
      <c r="EU333" s="544" t="s">
        <v>946</v>
      </c>
      <c r="EV333" s="545" t="s">
        <v>1601</v>
      </c>
      <c r="EW333" s="546"/>
      <c r="EY333" s="225"/>
      <c r="EZ333" s="225"/>
      <c r="FA333" s="586" t="s">
        <v>76</v>
      </c>
      <c r="FB333" s="608" t="s">
        <v>946</v>
      </c>
      <c r="FC333" s="581" t="s">
        <v>1601</v>
      </c>
      <c r="FD333" s="582"/>
      <c r="FI333" s="138"/>
      <c r="FL333" s="138"/>
      <c r="FM333" s="193"/>
      <c r="FN333" s="138"/>
      <c r="FO333" s="193"/>
      <c r="FP333" s="193"/>
      <c r="FQ333" s="161"/>
      <c r="FR333" s="140"/>
      <c r="FS333" s="140"/>
      <c r="FT333" s="439"/>
      <c r="FU333" s="843" t="s">
        <v>2000</v>
      </c>
      <c r="FV333" s="844"/>
      <c r="FW333" s="845"/>
      <c r="FX333" s="502">
        <v>2.5</v>
      </c>
      <c r="FY333" s="431">
        <v>3.5</v>
      </c>
      <c r="FZ333" s="498">
        <v>0.15</v>
      </c>
      <c r="GA333" s="499">
        <v>7.0000000000000001E-3</v>
      </c>
      <c r="GB333" s="438">
        <v>7</v>
      </c>
      <c r="GC333" s="431" t="s">
        <v>391</v>
      </c>
      <c r="GD333" s="431" t="s">
        <v>1721</v>
      </c>
      <c r="GE333" s="440" t="s">
        <v>420</v>
      </c>
      <c r="GF333" s="94"/>
      <c r="GM333" s="616"/>
      <c r="GN333" s="111"/>
      <c r="GO333" s="566"/>
    </row>
    <row r="334" spans="8:197" ht="15" customHeight="1" x14ac:dyDescent="0.15">
      <c r="H334" s="740"/>
      <c r="I334" s="740"/>
      <c r="J334" s="740"/>
      <c r="K334" s="740"/>
      <c r="L334" s="740"/>
      <c r="M334" s="740"/>
      <c r="N334" s="748"/>
      <c r="O334" s="749"/>
      <c r="P334" s="749"/>
      <c r="Q334" s="740"/>
      <c r="R334" s="740"/>
      <c r="S334" s="740"/>
      <c r="T334" s="740"/>
      <c r="U334" s="740"/>
      <c r="V334" s="740"/>
      <c r="W334" s="740"/>
      <c r="X334" s="740"/>
      <c r="Y334" s="740"/>
      <c r="Z334" s="740"/>
      <c r="AA334" s="740"/>
      <c r="AB334" s="740"/>
      <c r="AC334" s="740"/>
      <c r="AD334" s="740"/>
      <c r="AE334" s="740"/>
      <c r="AF334" s="740"/>
      <c r="AG334" s="750"/>
      <c r="AH334" s="742" t="str">
        <f t="shared" si="32"/>
        <v/>
      </c>
      <c r="AI334" s="37" t="str">
        <f t="shared" si="33"/>
        <v/>
      </c>
      <c r="AZ334" s="159"/>
      <c r="BA334" s="159"/>
      <c r="BB334" s="159"/>
      <c r="BH334" s="137">
        <v>314</v>
      </c>
      <c r="BI334" s="206"/>
      <c r="BJ334" s="207"/>
      <c r="BK334" s="207"/>
      <c r="BL334" s="207"/>
      <c r="BM334" s="207"/>
      <c r="BN334" s="206"/>
      <c r="BO334" s="208"/>
      <c r="BP334" s="206"/>
      <c r="BQ334" s="458"/>
      <c r="BR334" s="209"/>
      <c r="BS334" s="210"/>
      <c r="BT334" s="208"/>
      <c r="BU334" s="208"/>
      <c r="BV334" s="458"/>
      <c r="BW334" s="209"/>
      <c r="CP334" s="214"/>
      <c r="CQ334" s="244"/>
      <c r="CR334" s="224" t="s">
        <v>496</v>
      </c>
      <c r="CS334" s="258">
        <v>0</v>
      </c>
      <c r="CT334" s="178">
        <f>DCOUNT($H$20:$AI$4020,"入力ﾁｪｯｸ",CR333:CS334)</f>
        <v>0</v>
      </c>
      <c r="CV334" s="159"/>
      <c r="CW334" s="159"/>
      <c r="CX334" s="169"/>
      <c r="CY334" s="169"/>
      <c r="CZ334" s="159"/>
      <c r="DA334" s="159"/>
      <c r="DB334" s="159"/>
      <c r="DC334" s="159"/>
      <c r="DD334" s="150"/>
      <c r="DE334" s="213"/>
      <c r="DF334" s="244"/>
      <c r="DG334" s="220" t="s">
        <v>204</v>
      </c>
      <c r="DH334" s="221">
        <v>0</v>
      </c>
      <c r="DI334" s="216">
        <v>5</v>
      </c>
      <c r="DJ334" s="222">
        <f>DCOUNT($H$20:$AI$4020,$H$20,DG333:DI334)</f>
        <v>0</v>
      </c>
      <c r="DM334" s="213"/>
      <c r="DN334" s="213"/>
      <c r="DO334" s="534" t="s">
        <v>76</v>
      </c>
      <c r="DP334" s="540" t="s">
        <v>946</v>
      </c>
      <c r="DQ334" s="539" t="s">
        <v>1601</v>
      </c>
      <c r="DR334" s="536"/>
      <c r="DS334" s="158"/>
      <c r="DT334" s="159"/>
      <c r="DW334" s="225"/>
      <c r="DX334" s="225"/>
      <c r="DY334" s="227" t="s">
        <v>186</v>
      </c>
      <c r="DZ334" s="228">
        <v>0</v>
      </c>
      <c r="EA334" s="323">
        <v>4</v>
      </c>
      <c r="EB334" s="230">
        <f>DCOUNT($H$20:$AI$4020,$H$20,DY333:EA334)</f>
        <v>0</v>
      </c>
      <c r="EC334" s="230"/>
      <c r="ED334" s="225"/>
      <c r="EE334" s="226"/>
      <c r="EF334" s="263" t="s">
        <v>892</v>
      </c>
      <c r="EG334" s="228">
        <v>0</v>
      </c>
      <c r="EH334" s="229">
        <v>5</v>
      </c>
      <c r="EI334" s="230">
        <f>DCOUNT($H$20:$AI$4020,$H$20,EF333:EH334)</f>
        <v>0</v>
      </c>
      <c r="EK334" s="231"/>
      <c r="EL334" s="231"/>
      <c r="EM334" s="552" t="s">
        <v>2578</v>
      </c>
      <c r="EN334" s="548">
        <v>0</v>
      </c>
      <c r="EO334" s="549">
        <v>4</v>
      </c>
      <c r="EP334" s="551">
        <f>DCOUNT($H$20:$AI$4020,$H$20,EM333:EO334)</f>
        <v>0</v>
      </c>
      <c r="EQ334" s="161"/>
      <c r="ER334" s="225"/>
      <c r="ES334" s="231"/>
      <c r="ET334" s="552" t="s">
        <v>2646</v>
      </c>
      <c r="EU334" s="548">
        <v>0</v>
      </c>
      <c r="EV334" s="549">
        <v>5</v>
      </c>
      <c r="EW334" s="550">
        <f>DCOUNT($H$20:$AI$4020,$H$20,ET333:EV334)</f>
        <v>0</v>
      </c>
      <c r="EY334" s="225"/>
      <c r="EZ334" s="225"/>
      <c r="FA334" s="609" t="s">
        <v>2981</v>
      </c>
      <c r="FB334" s="591">
        <v>0</v>
      </c>
      <c r="FC334" s="584">
        <v>7</v>
      </c>
      <c r="FD334" s="590">
        <f>DCOUNT($H$20:$AI$4020,$H$20,FA333:FC334)</f>
        <v>0</v>
      </c>
      <c r="FI334" s="138"/>
      <c r="FL334" s="138"/>
      <c r="FM334" s="161"/>
      <c r="FN334" s="138"/>
      <c r="FO334" s="161"/>
      <c r="FP334" s="161"/>
      <c r="FQ334" s="193"/>
      <c r="FR334" s="140"/>
      <c r="FS334" s="140"/>
      <c r="FT334" s="439"/>
      <c r="FU334" s="843" t="s">
        <v>2001</v>
      </c>
      <c r="FV334" s="844"/>
      <c r="FW334" s="845"/>
      <c r="FX334" s="431">
        <v>3.5</v>
      </c>
      <c r="FY334" s="431">
        <v>30</v>
      </c>
      <c r="FZ334" s="498">
        <v>0.05</v>
      </c>
      <c r="GA334" s="499">
        <v>1E-3</v>
      </c>
      <c r="GB334" s="438">
        <v>7</v>
      </c>
      <c r="GC334" s="431" t="s">
        <v>391</v>
      </c>
      <c r="GD334" s="431" t="s">
        <v>1721</v>
      </c>
      <c r="GE334" s="440" t="s">
        <v>420</v>
      </c>
      <c r="GF334" s="94"/>
      <c r="GM334" s="617"/>
      <c r="GN334" s="111"/>
      <c r="GO334" s="566"/>
    </row>
    <row r="335" spans="8:197" ht="15" customHeight="1" x14ac:dyDescent="0.15">
      <c r="H335" s="740"/>
      <c r="I335" s="740"/>
      <c r="J335" s="740"/>
      <c r="K335" s="740"/>
      <c r="L335" s="740"/>
      <c r="M335" s="740"/>
      <c r="N335" s="748"/>
      <c r="O335" s="749"/>
      <c r="P335" s="749"/>
      <c r="Q335" s="740"/>
      <c r="R335" s="740"/>
      <c r="S335" s="740"/>
      <c r="T335" s="740"/>
      <c r="U335" s="740"/>
      <c r="V335" s="740"/>
      <c r="W335" s="740"/>
      <c r="X335" s="740"/>
      <c r="Y335" s="740"/>
      <c r="Z335" s="740"/>
      <c r="AA335" s="740"/>
      <c r="AB335" s="740"/>
      <c r="AC335" s="740"/>
      <c r="AD335" s="740"/>
      <c r="AE335" s="740"/>
      <c r="AF335" s="740"/>
      <c r="AG335" s="750"/>
      <c r="AH335" s="742" t="str">
        <f t="shared" si="32"/>
        <v/>
      </c>
      <c r="AI335" s="37" t="str">
        <f t="shared" si="33"/>
        <v/>
      </c>
      <c r="AZ335" s="159"/>
      <c r="BA335" s="159"/>
      <c r="BB335" s="159"/>
      <c r="BH335" s="137">
        <v>315</v>
      </c>
      <c r="BI335" s="206"/>
      <c r="BJ335" s="207"/>
      <c r="BK335" s="207"/>
      <c r="BL335" s="207"/>
      <c r="BM335" s="207"/>
      <c r="BN335" s="206"/>
      <c r="BO335" s="208"/>
      <c r="BP335" s="206"/>
      <c r="BQ335" s="458"/>
      <c r="BR335" s="209"/>
      <c r="BS335" s="210"/>
      <c r="BT335" s="208"/>
      <c r="BU335" s="208"/>
      <c r="BV335" s="458"/>
      <c r="BW335" s="209"/>
      <c r="CP335" s="214"/>
      <c r="CQ335" s="244"/>
      <c r="CR335" s="181" t="s">
        <v>1073</v>
      </c>
      <c r="CS335" s="253" t="s">
        <v>946</v>
      </c>
      <c r="CT335" s="183"/>
      <c r="CV335" s="159"/>
      <c r="CW335" s="159"/>
      <c r="CX335" s="169"/>
      <c r="CY335" s="169"/>
      <c r="CZ335" s="159"/>
      <c r="DA335" s="159"/>
      <c r="DB335" s="159"/>
      <c r="DC335" s="159"/>
      <c r="DD335" s="150"/>
      <c r="DE335" s="213"/>
      <c r="DF335" s="213"/>
      <c r="DG335" s="181" t="s">
        <v>452</v>
      </c>
      <c r="DH335" s="182" t="s">
        <v>946</v>
      </c>
      <c r="DI335" s="178" t="s">
        <v>1601</v>
      </c>
      <c r="DJ335" s="183"/>
      <c r="DM335" s="213"/>
      <c r="DN335" s="213"/>
      <c r="DO335" s="537" t="s">
        <v>2517</v>
      </c>
      <c r="DP335" s="541">
        <v>0</v>
      </c>
      <c r="DQ335" s="539">
        <v>6</v>
      </c>
      <c r="DR335" s="542">
        <f>DCOUNT($H$20:$AI$4020,$H$20,DO334:DQ335)</f>
        <v>0</v>
      </c>
      <c r="DS335" s="159"/>
      <c r="DT335" s="158"/>
      <c r="DW335" s="225"/>
      <c r="DX335" s="225"/>
      <c r="DY335" s="186" t="s">
        <v>452</v>
      </c>
      <c r="DZ335" s="321" t="s">
        <v>946</v>
      </c>
      <c r="EA335" s="188" t="s">
        <v>1601</v>
      </c>
      <c r="EB335" s="189"/>
      <c r="EC335" s="341"/>
      <c r="ED335" s="225"/>
      <c r="EE335" s="226"/>
      <c r="EF335" s="186" t="s">
        <v>1629</v>
      </c>
      <c r="EG335" s="187" t="s">
        <v>946</v>
      </c>
      <c r="EH335" s="188" t="s">
        <v>1601</v>
      </c>
      <c r="EI335" s="189"/>
      <c r="EK335" s="231"/>
      <c r="EL335" s="231"/>
      <c r="EM335" s="543" t="s">
        <v>76</v>
      </c>
      <c r="EN335" s="544" t="s">
        <v>946</v>
      </c>
      <c r="EO335" s="545" t="s">
        <v>1601</v>
      </c>
      <c r="EP335" s="546"/>
      <c r="EQ335" s="193"/>
      <c r="ER335" s="225"/>
      <c r="ES335" s="225"/>
      <c r="ET335" s="186" t="s">
        <v>76</v>
      </c>
      <c r="EU335" s="187" t="s">
        <v>946</v>
      </c>
      <c r="EV335" s="188" t="s">
        <v>1601</v>
      </c>
      <c r="EW335" s="189"/>
      <c r="EY335" s="225"/>
      <c r="EZ335" s="225"/>
      <c r="FA335" s="586" t="s">
        <v>76</v>
      </c>
      <c r="FB335" s="608" t="s">
        <v>946</v>
      </c>
      <c r="FC335" s="581" t="s">
        <v>1601</v>
      </c>
      <c r="FD335" s="582"/>
      <c r="FI335" s="138"/>
      <c r="FL335" s="138"/>
      <c r="FM335" s="193"/>
      <c r="FN335" s="138"/>
      <c r="FO335" s="193"/>
      <c r="FP335" s="193"/>
      <c r="FQ335" s="161"/>
      <c r="FR335" s="140"/>
      <c r="FS335" s="140"/>
      <c r="FT335" s="439"/>
      <c r="FU335" s="843" t="s">
        <v>2002</v>
      </c>
      <c r="FV335" s="844"/>
      <c r="FW335" s="845"/>
      <c r="FX335" s="431">
        <v>0</v>
      </c>
      <c r="FY335" s="431">
        <v>1.7</v>
      </c>
      <c r="FZ335" s="498">
        <v>0.04</v>
      </c>
      <c r="GA335" s="499">
        <v>2.5000000000000001E-3</v>
      </c>
      <c r="GB335" s="438">
        <v>9</v>
      </c>
      <c r="GC335" s="431" t="s">
        <v>391</v>
      </c>
      <c r="GD335" s="431" t="s">
        <v>1721</v>
      </c>
      <c r="GE335" s="440" t="s">
        <v>420</v>
      </c>
      <c r="GF335" s="94"/>
      <c r="GM335" s="617"/>
      <c r="GN335" s="111"/>
      <c r="GO335" s="566"/>
    </row>
    <row r="336" spans="8:197" ht="15" customHeight="1" x14ac:dyDescent="0.15">
      <c r="H336" s="740"/>
      <c r="I336" s="740"/>
      <c r="J336" s="740"/>
      <c r="K336" s="740"/>
      <c r="L336" s="740"/>
      <c r="M336" s="740"/>
      <c r="N336" s="748"/>
      <c r="O336" s="749"/>
      <c r="P336" s="749"/>
      <c r="Q336" s="740"/>
      <c r="R336" s="740"/>
      <c r="S336" s="740"/>
      <c r="T336" s="740"/>
      <c r="U336" s="740"/>
      <c r="V336" s="740"/>
      <c r="W336" s="740"/>
      <c r="X336" s="740"/>
      <c r="Y336" s="740"/>
      <c r="Z336" s="740"/>
      <c r="AA336" s="740"/>
      <c r="AB336" s="740"/>
      <c r="AC336" s="740"/>
      <c r="AD336" s="740"/>
      <c r="AE336" s="740"/>
      <c r="AF336" s="740"/>
      <c r="AG336" s="750"/>
      <c r="AH336" s="742" t="str">
        <f t="shared" si="32"/>
        <v/>
      </c>
      <c r="AI336" s="37" t="str">
        <f t="shared" si="33"/>
        <v/>
      </c>
      <c r="AZ336" s="159"/>
      <c r="BA336" s="159"/>
      <c r="BB336" s="159"/>
      <c r="BH336" s="137">
        <v>316</v>
      </c>
      <c r="BI336" s="206"/>
      <c r="BJ336" s="207"/>
      <c r="BK336" s="207"/>
      <c r="BL336" s="207"/>
      <c r="BM336" s="207"/>
      <c r="BN336" s="206"/>
      <c r="BO336" s="208"/>
      <c r="BP336" s="206"/>
      <c r="BQ336" s="458"/>
      <c r="BR336" s="209"/>
      <c r="BS336" s="210"/>
      <c r="BT336" s="208"/>
      <c r="BU336" s="208"/>
      <c r="BV336" s="458"/>
      <c r="BW336" s="209"/>
      <c r="CP336" s="214"/>
      <c r="CQ336" s="244"/>
      <c r="CR336" s="224" t="s">
        <v>497</v>
      </c>
      <c r="CS336" s="258">
        <v>0</v>
      </c>
      <c r="CT336" s="178">
        <f>DCOUNT($H$20:$AI$4020,"入力ﾁｪｯｸ",CR335:CS336)</f>
        <v>0</v>
      </c>
      <c r="CV336" s="159"/>
      <c r="CW336" s="159"/>
      <c r="CX336" s="169"/>
      <c r="CY336" s="169"/>
      <c r="CZ336" s="159"/>
      <c r="DA336" s="159"/>
      <c r="DB336" s="159"/>
      <c r="DC336" s="159"/>
      <c r="DD336" s="150"/>
      <c r="DE336" s="213"/>
      <c r="DF336" s="213"/>
      <c r="DG336" s="449" t="s">
        <v>1087</v>
      </c>
      <c r="DH336" s="221">
        <v>0</v>
      </c>
      <c r="DI336" s="216">
        <v>5</v>
      </c>
      <c r="DJ336" s="222">
        <f>DCOUNT($H$20:$AI$4020,$H$20,DG335:DI336)</f>
        <v>0</v>
      </c>
      <c r="DM336" s="213"/>
      <c r="DN336" s="213"/>
      <c r="DO336" s="534" t="s">
        <v>76</v>
      </c>
      <c r="DP336" s="540" t="s">
        <v>946</v>
      </c>
      <c r="DQ336" s="539" t="s">
        <v>1601</v>
      </c>
      <c r="DR336" s="536"/>
      <c r="DS336" s="158"/>
      <c r="DT336" s="159"/>
      <c r="DW336" s="225"/>
      <c r="DX336" s="225"/>
      <c r="DY336" s="451" t="s">
        <v>1110</v>
      </c>
      <c r="DZ336" s="228">
        <v>0</v>
      </c>
      <c r="EA336" s="323">
        <v>4</v>
      </c>
      <c r="EB336" s="230">
        <f>DCOUNT($H$20:$AI$4020,$H$20,DY335:EA336)</f>
        <v>0</v>
      </c>
      <c r="EC336" s="230"/>
      <c r="ED336" s="225"/>
      <c r="EE336" s="226"/>
      <c r="EF336" s="263" t="s">
        <v>894</v>
      </c>
      <c r="EG336" s="228">
        <v>0</v>
      </c>
      <c r="EH336" s="229">
        <v>5</v>
      </c>
      <c r="EI336" s="230">
        <f>DCOUNT($H$20:$AI$4020,$H$20,EF335:EH336)</f>
        <v>0</v>
      </c>
      <c r="EK336" s="231"/>
      <c r="EL336" s="231"/>
      <c r="EM336" s="552" t="s">
        <v>2579</v>
      </c>
      <c r="EN336" s="548">
        <v>0</v>
      </c>
      <c r="EO336" s="549">
        <v>4</v>
      </c>
      <c r="EP336" s="551">
        <f>DCOUNT($H$20:$AI$4020,$H$20,EM335:EO336)</f>
        <v>0</v>
      </c>
      <c r="EQ336" s="161"/>
      <c r="ER336" s="225"/>
      <c r="ES336" s="271"/>
      <c r="ET336" s="451" t="s">
        <v>446</v>
      </c>
      <c r="EU336" s="228">
        <v>0</v>
      </c>
      <c r="EV336" s="229">
        <v>5</v>
      </c>
      <c r="EW336" s="230">
        <f>DCOUNT($H$20:$AI$4020,$H$20,ET335:EV336)</f>
        <v>0</v>
      </c>
      <c r="EY336" s="225"/>
      <c r="EZ336" s="225"/>
      <c r="FA336" s="609" t="s">
        <v>2982</v>
      </c>
      <c r="FB336" s="591">
        <v>0</v>
      </c>
      <c r="FC336" s="584">
        <v>7</v>
      </c>
      <c r="FD336" s="590">
        <f>DCOUNT($H$20:$AI$4020,$H$20,FA335:FC336)</f>
        <v>0</v>
      </c>
      <c r="FI336" s="138"/>
      <c r="FL336" s="138"/>
      <c r="FM336" s="161"/>
      <c r="FN336" s="138"/>
      <c r="FO336" s="161"/>
      <c r="FP336" s="161"/>
      <c r="FQ336" s="193"/>
      <c r="FR336" s="140"/>
      <c r="FS336" s="140"/>
      <c r="FT336" s="439"/>
      <c r="FU336" s="843" t="s">
        <v>2003</v>
      </c>
      <c r="FV336" s="844"/>
      <c r="FW336" s="845"/>
      <c r="FX336" s="502">
        <v>2.5</v>
      </c>
      <c r="FY336" s="431">
        <v>3.5</v>
      </c>
      <c r="FZ336" s="498">
        <v>7.4999999999999997E-2</v>
      </c>
      <c r="GA336" s="499">
        <v>3.5000000000000001E-3</v>
      </c>
      <c r="GB336" s="438">
        <v>9</v>
      </c>
      <c r="GC336" s="431" t="s">
        <v>391</v>
      </c>
      <c r="GD336" s="431" t="s">
        <v>1721</v>
      </c>
      <c r="GE336" s="440" t="s">
        <v>420</v>
      </c>
      <c r="GF336" s="94"/>
      <c r="GM336" s="617"/>
      <c r="GN336" s="111"/>
      <c r="GO336" s="566"/>
    </row>
    <row r="337" spans="8:197" ht="15" customHeight="1" x14ac:dyDescent="0.15">
      <c r="H337" s="740"/>
      <c r="I337" s="740"/>
      <c r="J337" s="740"/>
      <c r="K337" s="740"/>
      <c r="L337" s="740"/>
      <c r="M337" s="740"/>
      <c r="N337" s="748"/>
      <c r="O337" s="749"/>
      <c r="P337" s="749"/>
      <c r="Q337" s="740"/>
      <c r="R337" s="740"/>
      <c r="S337" s="740"/>
      <c r="T337" s="740"/>
      <c r="U337" s="740"/>
      <c r="V337" s="740"/>
      <c r="W337" s="740"/>
      <c r="X337" s="740"/>
      <c r="Y337" s="740"/>
      <c r="Z337" s="740"/>
      <c r="AA337" s="740"/>
      <c r="AB337" s="740"/>
      <c r="AC337" s="740"/>
      <c r="AD337" s="740"/>
      <c r="AE337" s="740"/>
      <c r="AF337" s="740"/>
      <c r="AG337" s="750"/>
      <c r="AH337" s="742" t="str">
        <f t="shared" si="32"/>
        <v/>
      </c>
      <c r="AI337" s="37" t="str">
        <f t="shared" si="33"/>
        <v/>
      </c>
      <c r="AZ337" s="159"/>
      <c r="BA337" s="159"/>
      <c r="BB337" s="159"/>
      <c r="BH337" s="137">
        <v>317</v>
      </c>
      <c r="BI337" s="206"/>
      <c r="BJ337" s="207"/>
      <c r="BK337" s="207"/>
      <c r="BL337" s="207"/>
      <c r="BM337" s="207"/>
      <c r="BN337" s="206"/>
      <c r="BO337" s="208"/>
      <c r="BP337" s="206"/>
      <c r="BQ337" s="458"/>
      <c r="BR337" s="209"/>
      <c r="BS337" s="210"/>
      <c r="BT337" s="208"/>
      <c r="BU337" s="208"/>
      <c r="BV337" s="458"/>
      <c r="BW337" s="209"/>
      <c r="CP337" s="214"/>
      <c r="CQ337" s="244"/>
      <c r="CR337" s="181" t="s">
        <v>1073</v>
      </c>
      <c r="CS337" s="253" t="s">
        <v>946</v>
      </c>
      <c r="CT337" s="183"/>
      <c r="CV337" s="159"/>
      <c r="CW337" s="159"/>
      <c r="CX337" s="169"/>
      <c r="CY337" s="169"/>
      <c r="CZ337" s="159"/>
      <c r="DA337" s="159"/>
      <c r="DB337" s="159"/>
      <c r="DC337" s="159"/>
      <c r="DD337" s="150"/>
      <c r="DE337" s="213"/>
      <c r="DF337" s="213"/>
      <c r="DG337" s="181" t="s">
        <v>452</v>
      </c>
      <c r="DH337" s="182" t="s">
        <v>946</v>
      </c>
      <c r="DI337" s="178" t="s">
        <v>1601</v>
      </c>
      <c r="DJ337" s="183"/>
      <c r="DM337" s="213"/>
      <c r="DN337" s="213"/>
      <c r="DO337" s="537" t="s">
        <v>2518</v>
      </c>
      <c r="DP337" s="541">
        <v>0</v>
      </c>
      <c r="DQ337" s="539">
        <v>6</v>
      </c>
      <c r="DR337" s="542">
        <f>DCOUNT($H$20:$AI$4020,$H$20,DO336:DQ337)</f>
        <v>0</v>
      </c>
      <c r="DS337" s="159"/>
      <c r="DT337" s="158"/>
      <c r="DW337" s="225"/>
      <c r="DX337" s="225"/>
      <c r="DY337" s="186" t="s">
        <v>452</v>
      </c>
      <c r="DZ337" s="321" t="s">
        <v>946</v>
      </c>
      <c r="EA337" s="188" t="s">
        <v>1601</v>
      </c>
      <c r="EB337" s="189"/>
      <c r="EC337" s="341"/>
      <c r="ED337" s="225"/>
      <c r="EE337" s="226"/>
      <c r="EF337" s="186" t="s">
        <v>1629</v>
      </c>
      <c r="EG337" s="187" t="s">
        <v>946</v>
      </c>
      <c r="EH337" s="188" t="s">
        <v>1601</v>
      </c>
      <c r="EI337" s="189"/>
      <c r="EK337" s="231"/>
      <c r="EL337" s="231"/>
      <c r="EM337" s="543" t="s">
        <v>76</v>
      </c>
      <c r="EN337" s="544" t="s">
        <v>946</v>
      </c>
      <c r="EO337" s="545" t="s">
        <v>1601</v>
      </c>
      <c r="EP337" s="546"/>
      <c r="EQ337" s="193"/>
      <c r="ER337" s="225"/>
      <c r="ES337" s="231"/>
      <c r="ET337" s="543" t="s">
        <v>76</v>
      </c>
      <c r="EU337" s="544" t="s">
        <v>946</v>
      </c>
      <c r="EV337" s="545" t="s">
        <v>1601</v>
      </c>
      <c r="EW337" s="546"/>
      <c r="EY337" s="225"/>
      <c r="EZ337" s="225"/>
      <c r="FA337" s="586" t="s">
        <v>76</v>
      </c>
      <c r="FB337" s="608" t="s">
        <v>946</v>
      </c>
      <c r="FC337" s="581" t="s">
        <v>1601</v>
      </c>
      <c r="FD337" s="582"/>
      <c r="FI337" s="138"/>
      <c r="FL337" s="138"/>
      <c r="FM337" s="193"/>
      <c r="FN337" s="138"/>
      <c r="FO337" s="193"/>
      <c r="FP337" s="193"/>
      <c r="FQ337" s="161"/>
      <c r="FR337" s="140"/>
      <c r="FS337" s="140"/>
      <c r="FT337" s="439"/>
      <c r="FU337" s="843" t="s">
        <v>2004</v>
      </c>
      <c r="FV337" s="844"/>
      <c r="FW337" s="845"/>
      <c r="FX337" s="431">
        <v>3.5</v>
      </c>
      <c r="FY337" s="431">
        <v>30</v>
      </c>
      <c r="FZ337" s="498">
        <v>2.5000000000000001E-2</v>
      </c>
      <c r="GA337" s="499">
        <v>5.0000000000000001E-4</v>
      </c>
      <c r="GB337" s="438">
        <v>9</v>
      </c>
      <c r="GC337" s="431" t="s">
        <v>391</v>
      </c>
      <c r="GD337" s="431" t="s">
        <v>1721</v>
      </c>
      <c r="GE337" s="440" t="s">
        <v>420</v>
      </c>
      <c r="GF337" s="94"/>
      <c r="GM337" s="617"/>
      <c r="GN337" s="111"/>
      <c r="GO337" s="566"/>
    </row>
    <row r="338" spans="8:197" ht="15" customHeight="1" x14ac:dyDescent="0.15">
      <c r="H338" s="740"/>
      <c r="I338" s="740"/>
      <c r="J338" s="740"/>
      <c r="K338" s="740"/>
      <c r="L338" s="740"/>
      <c r="M338" s="740"/>
      <c r="N338" s="748"/>
      <c r="O338" s="749"/>
      <c r="P338" s="749"/>
      <c r="Q338" s="740"/>
      <c r="R338" s="740"/>
      <c r="S338" s="740"/>
      <c r="T338" s="740"/>
      <c r="U338" s="740"/>
      <c r="V338" s="740"/>
      <c r="W338" s="740"/>
      <c r="X338" s="740"/>
      <c r="Y338" s="740"/>
      <c r="Z338" s="740"/>
      <c r="AA338" s="740"/>
      <c r="AB338" s="740"/>
      <c r="AC338" s="740"/>
      <c r="AD338" s="740"/>
      <c r="AE338" s="740"/>
      <c r="AF338" s="740"/>
      <c r="AG338" s="750"/>
      <c r="AH338" s="742" t="str">
        <f t="shared" si="32"/>
        <v/>
      </c>
      <c r="AI338" s="37" t="str">
        <f t="shared" si="33"/>
        <v/>
      </c>
      <c r="AZ338" s="159"/>
      <c r="BA338" s="159"/>
      <c r="BB338" s="159"/>
      <c r="BH338" s="137">
        <v>318</v>
      </c>
      <c r="BI338" s="206"/>
      <c r="BJ338" s="207"/>
      <c r="BK338" s="207"/>
      <c r="BL338" s="207"/>
      <c r="BM338" s="207"/>
      <c r="BN338" s="206"/>
      <c r="BO338" s="208"/>
      <c r="BP338" s="206"/>
      <c r="BQ338" s="458"/>
      <c r="BR338" s="209"/>
      <c r="BS338" s="210"/>
      <c r="BT338" s="208"/>
      <c r="BU338" s="208"/>
      <c r="BV338" s="458"/>
      <c r="BW338" s="209"/>
      <c r="CP338" s="214"/>
      <c r="CQ338" s="244"/>
      <c r="CR338" s="224" t="s">
        <v>498</v>
      </c>
      <c r="CS338" s="258">
        <v>0</v>
      </c>
      <c r="CT338" s="178">
        <f>DCOUNT($H$20:$AI$4020,"入力ﾁｪｯｸ",CR337:CS338)</f>
        <v>0</v>
      </c>
      <c r="CV338" s="159"/>
      <c r="CW338" s="159"/>
      <c r="CX338" s="169"/>
      <c r="CY338" s="169"/>
      <c r="CZ338" s="159"/>
      <c r="DA338" s="159"/>
      <c r="DB338" s="159"/>
      <c r="DC338" s="159"/>
      <c r="DD338" s="150"/>
      <c r="DE338" s="213"/>
      <c r="DF338" s="213"/>
      <c r="DG338" s="449" t="s">
        <v>1088</v>
      </c>
      <c r="DH338" s="221">
        <v>0</v>
      </c>
      <c r="DI338" s="216">
        <v>5</v>
      </c>
      <c r="DJ338" s="222">
        <f>DCOUNT($H$20:$AI$4020,$H$20,DG337:DI338)</f>
        <v>0</v>
      </c>
      <c r="DM338" s="244"/>
      <c r="DN338" s="180" t="s">
        <v>3969</v>
      </c>
      <c r="DO338" s="181" t="s">
        <v>172</v>
      </c>
      <c r="DP338" s="182" t="s">
        <v>946</v>
      </c>
      <c r="DQ338" s="178" t="s">
        <v>1601</v>
      </c>
      <c r="DR338" s="183"/>
      <c r="DS338" s="158"/>
      <c r="DT338" s="159"/>
      <c r="DW338" s="225"/>
      <c r="DX338" s="225"/>
      <c r="DY338" s="451" t="s">
        <v>1111</v>
      </c>
      <c r="DZ338" s="228">
        <v>0</v>
      </c>
      <c r="EA338" s="323">
        <v>4</v>
      </c>
      <c r="EB338" s="230">
        <f>DCOUNT($H$20:$AI$4020,$H$20,DY337:EA338)</f>
        <v>0</v>
      </c>
      <c r="EC338" s="230"/>
      <c r="ED338" s="225"/>
      <c r="EE338" s="226"/>
      <c r="EF338" s="263" t="s">
        <v>896</v>
      </c>
      <c r="EG338" s="228">
        <v>0</v>
      </c>
      <c r="EH338" s="229">
        <v>5</v>
      </c>
      <c r="EI338" s="230">
        <f>DCOUNT($H$20:$AI$4020,$H$20,EF337:EH338)</f>
        <v>0</v>
      </c>
      <c r="EK338" s="231"/>
      <c r="EL338" s="231"/>
      <c r="EM338" s="552" t="s">
        <v>2580</v>
      </c>
      <c r="EN338" s="548">
        <v>0</v>
      </c>
      <c r="EO338" s="549">
        <v>4</v>
      </c>
      <c r="EP338" s="551">
        <f>DCOUNT($H$20:$AI$4020,$H$20,EM337:EO338)</f>
        <v>0</v>
      </c>
      <c r="EQ338" s="161"/>
      <c r="ER338" s="225"/>
      <c r="ES338" s="231"/>
      <c r="ET338" s="552" t="s">
        <v>2647</v>
      </c>
      <c r="EU338" s="548">
        <v>0</v>
      </c>
      <c r="EV338" s="549">
        <v>5</v>
      </c>
      <c r="EW338" s="550">
        <f>DCOUNT($H$20:$AI$4020,$H$20,ET337:EV338)</f>
        <v>0</v>
      </c>
      <c r="EY338" s="225"/>
      <c r="EZ338" s="225"/>
      <c r="FA338" s="609" t="s">
        <v>2983</v>
      </c>
      <c r="FB338" s="591">
        <v>0</v>
      </c>
      <c r="FC338" s="584">
        <v>7</v>
      </c>
      <c r="FD338" s="590">
        <f>DCOUNT($H$20:$AI$4020,$H$20,FA337:FC338)</f>
        <v>0</v>
      </c>
      <c r="FI338" s="138"/>
      <c r="FL338" s="138"/>
      <c r="FM338" s="161"/>
      <c r="FN338" s="138"/>
      <c r="FO338" s="161"/>
      <c r="FP338" s="161"/>
      <c r="FQ338" s="193"/>
      <c r="FR338" s="140"/>
      <c r="FS338" s="140"/>
      <c r="FT338" s="439"/>
      <c r="FU338" s="843" t="s">
        <v>2005</v>
      </c>
      <c r="FV338" s="844"/>
      <c r="FW338" s="845"/>
      <c r="FX338" s="431">
        <v>0</v>
      </c>
      <c r="FY338" s="431">
        <v>1.7</v>
      </c>
      <c r="FZ338" s="498">
        <v>0.08</v>
      </c>
      <c r="GA338" s="499">
        <v>5.0000000000000001E-3</v>
      </c>
      <c r="GB338" s="438">
        <v>7</v>
      </c>
      <c r="GC338" s="431" t="s">
        <v>391</v>
      </c>
      <c r="GD338" s="431" t="s">
        <v>1721</v>
      </c>
      <c r="GE338" s="440" t="s">
        <v>420</v>
      </c>
      <c r="GF338" s="94"/>
      <c r="GM338" s="617"/>
      <c r="GN338" s="111"/>
      <c r="GO338" s="566"/>
    </row>
    <row r="339" spans="8:197" ht="15" customHeight="1" x14ac:dyDescent="0.15">
      <c r="H339" s="740"/>
      <c r="I339" s="740"/>
      <c r="J339" s="740"/>
      <c r="K339" s="740"/>
      <c r="L339" s="740"/>
      <c r="M339" s="740"/>
      <c r="N339" s="748"/>
      <c r="O339" s="749"/>
      <c r="P339" s="749"/>
      <c r="Q339" s="740"/>
      <c r="R339" s="740"/>
      <c r="S339" s="740"/>
      <c r="T339" s="740"/>
      <c r="U339" s="740"/>
      <c r="V339" s="740"/>
      <c r="W339" s="740"/>
      <c r="X339" s="740"/>
      <c r="Y339" s="740"/>
      <c r="Z339" s="740"/>
      <c r="AA339" s="740"/>
      <c r="AB339" s="740"/>
      <c r="AC339" s="740"/>
      <c r="AD339" s="740"/>
      <c r="AE339" s="740"/>
      <c r="AF339" s="740"/>
      <c r="AG339" s="750"/>
      <c r="AH339" s="742" t="str">
        <f t="shared" si="32"/>
        <v/>
      </c>
      <c r="AI339" s="37" t="str">
        <f t="shared" si="33"/>
        <v/>
      </c>
      <c r="AZ339" s="159"/>
      <c r="BA339" s="159"/>
      <c r="BB339" s="159"/>
      <c r="BH339" s="137">
        <v>319</v>
      </c>
      <c r="BI339" s="206"/>
      <c r="BJ339" s="207"/>
      <c r="BK339" s="207"/>
      <c r="BL339" s="207"/>
      <c r="BM339" s="207"/>
      <c r="BN339" s="206"/>
      <c r="BO339" s="208"/>
      <c r="BP339" s="206"/>
      <c r="BQ339" s="458"/>
      <c r="BR339" s="209"/>
      <c r="BS339" s="210"/>
      <c r="BT339" s="208"/>
      <c r="BU339" s="208"/>
      <c r="BV339" s="458"/>
      <c r="BW339" s="209"/>
      <c r="CP339" s="214"/>
      <c r="CQ339" s="244"/>
      <c r="CR339" s="181" t="s">
        <v>1073</v>
      </c>
      <c r="CS339" s="253" t="s">
        <v>946</v>
      </c>
      <c r="CT339" s="183"/>
      <c r="CV339" s="159"/>
      <c r="CW339" s="159"/>
      <c r="CX339" s="169"/>
      <c r="CY339" s="169"/>
      <c r="CZ339" s="159"/>
      <c r="DA339" s="159"/>
      <c r="DB339" s="159"/>
      <c r="DC339" s="159"/>
      <c r="DD339" s="150"/>
      <c r="DE339" s="213"/>
      <c r="DF339" s="213"/>
      <c r="DG339" s="181" t="s">
        <v>452</v>
      </c>
      <c r="DH339" s="182" t="s">
        <v>946</v>
      </c>
      <c r="DI339" s="178" t="s">
        <v>1601</v>
      </c>
      <c r="DJ339" s="183"/>
      <c r="DM339" s="244"/>
      <c r="DN339" s="244"/>
      <c r="DO339" s="220" t="s">
        <v>1621</v>
      </c>
      <c r="DP339" s="221">
        <v>0</v>
      </c>
      <c r="DQ339" s="216">
        <v>6</v>
      </c>
      <c r="DR339" s="222">
        <f>DCOUNT($H$20:$AI$4020,$H$20,DO338:DQ339)</f>
        <v>0</v>
      </c>
      <c r="DS339" s="159"/>
      <c r="DT339" s="158"/>
      <c r="DW339" s="225"/>
      <c r="DX339" s="225"/>
      <c r="DY339" s="186" t="s">
        <v>877</v>
      </c>
      <c r="DZ339" s="321" t="s">
        <v>946</v>
      </c>
      <c r="EA339" s="188" t="s">
        <v>1601</v>
      </c>
      <c r="EB339" s="189"/>
      <c r="EC339" s="341"/>
      <c r="ED339" s="225"/>
      <c r="EE339" s="429" t="s">
        <v>4011</v>
      </c>
      <c r="EF339" s="186" t="s">
        <v>172</v>
      </c>
      <c r="EG339" s="187" t="s">
        <v>946</v>
      </c>
      <c r="EH339" s="188" t="s">
        <v>1601</v>
      </c>
      <c r="EI339" s="189"/>
      <c r="EK339" s="231"/>
      <c r="EL339" s="231"/>
      <c r="EM339" s="543" t="s">
        <v>76</v>
      </c>
      <c r="EN339" s="544" t="s">
        <v>946</v>
      </c>
      <c r="EO339" s="545" t="s">
        <v>1601</v>
      </c>
      <c r="EP339" s="546"/>
      <c r="EQ339" s="193"/>
      <c r="ER339" s="225"/>
      <c r="ES339" s="231"/>
      <c r="ET339" s="543" t="s">
        <v>76</v>
      </c>
      <c r="EU339" s="544" t="s">
        <v>946</v>
      </c>
      <c r="EV339" s="545" t="s">
        <v>1601</v>
      </c>
      <c r="EW339" s="546"/>
      <c r="EY339" s="225"/>
      <c r="EZ339" s="225"/>
      <c r="FA339" s="586" t="s">
        <v>76</v>
      </c>
      <c r="FB339" s="608" t="s">
        <v>946</v>
      </c>
      <c r="FC339" s="581" t="s">
        <v>1601</v>
      </c>
      <c r="FD339" s="582"/>
      <c r="FI339" s="138"/>
      <c r="FL339" s="138"/>
      <c r="FM339" s="193"/>
      <c r="FN339" s="138"/>
      <c r="FO339" s="193"/>
      <c r="FP339" s="193"/>
      <c r="FQ339" s="161"/>
      <c r="FR339" s="140"/>
      <c r="FS339" s="140"/>
      <c r="FT339" s="439"/>
      <c r="FU339" s="843" t="s">
        <v>2006</v>
      </c>
      <c r="FV339" s="844"/>
      <c r="FW339" s="845"/>
      <c r="FX339" s="502">
        <v>2.5</v>
      </c>
      <c r="FY339" s="431">
        <v>3.5</v>
      </c>
      <c r="FZ339" s="498">
        <v>0.15</v>
      </c>
      <c r="GA339" s="499">
        <v>7.0000000000000001E-3</v>
      </c>
      <c r="GB339" s="438">
        <v>7</v>
      </c>
      <c r="GC339" s="431" t="s">
        <v>391</v>
      </c>
      <c r="GD339" s="431" t="s">
        <v>1721</v>
      </c>
      <c r="GE339" s="440" t="s">
        <v>420</v>
      </c>
      <c r="GF339" s="94"/>
      <c r="GM339" s="617"/>
      <c r="GN339" s="111"/>
      <c r="GO339" s="566"/>
    </row>
    <row r="340" spans="8:197" ht="15" customHeight="1" x14ac:dyDescent="0.15">
      <c r="H340" s="740"/>
      <c r="I340" s="740"/>
      <c r="J340" s="740"/>
      <c r="K340" s="740"/>
      <c r="L340" s="740"/>
      <c r="M340" s="740"/>
      <c r="N340" s="748"/>
      <c r="O340" s="749"/>
      <c r="P340" s="749"/>
      <c r="Q340" s="740"/>
      <c r="R340" s="740"/>
      <c r="S340" s="740"/>
      <c r="T340" s="740"/>
      <c r="U340" s="740"/>
      <c r="V340" s="740"/>
      <c r="W340" s="740"/>
      <c r="X340" s="740"/>
      <c r="Y340" s="740"/>
      <c r="Z340" s="740"/>
      <c r="AA340" s="740"/>
      <c r="AB340" s="740"/>
      <c r="AC340" s="740"/>
      <c r="AD340" s="740"/>
      <c r="AE340" s="740"/>
      <c r="AF340" s="740"/>
      <c r="AG340" s="750"/>
      <c r="AH340" s="742" t="str">
        <f t="shared" si="32"/>
        <v/>
      </c>
      <c r="AI340" s="37" t="str">
        <f t="shared" si="33"/>
        <v/>
      </c>
      <c r="AZ340" s="159"/>
      <c r="BA340" s="159"/>
      <c r="BB340" s="159"/>
      <c r="BH340" s="137">
        <v>320</v>
      </c>
      <c r="BI340" s="206"/>
      <c r="BJ340" s="207"/>
      <c r="BK340" s="207"/>
      <c r="BL340" s="207"/>
      <c r="BM340" s="207"/>
      <c r="BN340" s="206"/>
      <c r="BO340" s="208"/>
      <c r="BP340" s="206"/>
      <c r="BQ340" s="458"/>
      <c r="BR340" s="209"/>
      <c r="BS340" s="210"/>
      <c r="BT340" s="208"/>
      <c r="BU340" s="208"/>
      <c r="BV340" s="458"/>
      <c r="BW340" s="209"/>
      <c r="CP340" s="214"/>
      <c r="CQ340" s="244"/>
      <c r="CR340" s="224" t="s">
        <v>499</v>
      </c>
      <c r="CS340" s="258">
        <v>0</v>
      </c>
      <c r="CT340" s="178">
        <f>DCOUNT($H$20:$AI$4020,"入力ﾁｪｯｸ",CR339:CS340)</f>
        <v>0</v>
      </c>
      <c r="CV340" s="159"/>
      <c r="CW340" s="159"/>
      <c r="CX340" s="169"/>
      <c r="CY340" s="169"/>
      <c r="CZ340" s="159"/>
      <c r="DA340" s="159"/>
      <c r="DB340" s="159"/>
      <c r="DC340" s="159"/>
      <c r="DD340" s="150"/>
      <c r="DE340" s="213"/>
      <c r="DF340" s="213"/>
      <c r="DG340" s="449" t="s">
        <v>1089</v>
      </c>
      <c r="DH340" s="221">
        <v>0</v>
      </c>
      <c r="DI340" s="216">
        <v>5</v>
      </c>
      <c r="DJ340" s="222">
        <f>DCOUNT($H$20:$AI$4020,$H$20,DG339:DI340)</f>
        <v>0</v>
      </c>
      <c r="DM340" s="244"/>
      <c r="DN340" s="244"/>
      <c r="DO340" s="181" t="s">
        <v>1073</v>
      </c>
      <c r="DP340" s="182" t="s">
        <v>946</v>
      </c>
      <c r="DQ340" s="178" t="s">
        <v>1601</v>
      </c>
      <c r="DR340" s="183"/>
      <c r="DS340" s="158"/>
      <c r="DT340" s="159"/>
      <c r="DW340" s="225"/>
      <c r="DX340" s="225"/>
      <c r="DY340" s="227" t="s">
        <v>466</v>
      </c>
      <c r="DZ340" s="228">
        <v>0</v>
      </c>
      <c r="EA340" s="323">
        <v>4</v>
      </c>
      <c r="EB340" s="230">
        <f>DCOUNT($H$20:$AI$4020,$H$20,DY339:EA340)</f>
        <v>0</v>
      </c>
      <c r="EC340" s="230"/>
      <c r="ED340" s="225"/>
      <c r="EE340" s="226"/>
      <c r="EF340" s="227" t="s">
        <v>1236</v>
      </c>
      <c r="EG340" s="228">
        <v>0</v>
      </c>
      <c r="EH340" s="229">
        <v>5</v>
      </c>
      <c r="EI340" s="230">
        <f>DCOUNT($H$20:$AI$4020,$H$20,EF339:EH340)</f>
        <v>0</v>
      </c>
      <c r="EK340" s="231"/>
      <c r="EL340" s="231"/>
      <c r="EM340" s="552" t="s">
        <v>2581</v>
      </c>
      <c r="EN340" s="548">
        <v>0</v>
      </c>
      <c r="EO340" s="549">
        <v>4</v>
      </c>
      <c r="EP340" s="551">
        <f>DCOUNT($H$20:$AI$4020,$H$20,EM339:EO340)</f>
        <v>0</v>
      </c>
      <c r="EQ340" s="161"/>
      <c r="ER340" s="225"/>
      <c r="ES340" s="231"/>
      <c r="ET340" s="552" t="s">
        <v>2648</v>
      </c>
      <c r="EU340" s="548">
        <v>0</v>
      </c>
      <c r="EV340" s="549">
        <v>5</v>
      </c>
      <c r="EW340" s="550">
        <f>DCOUNT($H$20:$AI$4020,$H$20,ET339:EV340)</f>
        <v>0</v>
      </c>
      <c r="EY340" s="225"/>
      <c r="EZ340" s="225"/>
      <c r="FA340" s="609" t="s">
        <v>2984</v>
      </c>
      <c r="FB340" s="591">
        <v>0</v>
      </c>
      <c r="FC340" s="584">
        <v>7</v>
      </c>
      <c r="FD340" s="590">
        <f>DCOUNT($H$20:$AI$4020,$H$20,FA339:FC340)</f>
        <v>0</v>
      </c>
      <c r="FI340" s="138"/>
      <c r="FL340" s="138"/>
      <c r="FM340" s="161"/>
      <c r="FN340" s="138"/>
      <c r="FO340" s="161"/>
      <c r="FP340" s="161"/>
      <c r="FQ340" s="193"/>
      <c r="FR340" s="140"/>
      <c r="FS340" s="140"/>
      <c r="FT340" s="439"/>
      <c r="FU340" s="843" t="s">
        <v>2007</v>
      </c>
      <c r="FV340" s="844"/>
      <c r="FW340" s="845"/>
      <c r="FX340" s="431">
        <v>3.5</v>
      </c>
      <c r="FY340" s="431">
        <v>30</v>
      </c>
      <c r="FZ340" s="498">
        <v>0.05</v>
      </c>
      <c r="GA340" s="499">
        <v>1E-3</v>
      </c>
      <c r="GB340" s="438">
        <v>7</v>
      </c>
      <c r="GC340" s="431" t="s">
        <v>391</v>
      </c>
      <c r="GD340" s="431" t="s">
        <v>1721</v>
      </c>
      <c r="GE340" s="440" t="s">
        <v>420</v>
      </c>
      <c r="GF340" s="94"/>
      <c r="GM340" s="617"/>
      <c r="GN340" s="111"/>
      <c r="GO340" s="566"/>
    </row>
    <row r="341" spans="8:197" ht="15" customHeight="1" x14ac:dyDescent="0.15">
      <c r="H341" s="740"/>
      <c r="I341" s="740"/>
      <c r="J341" s="740"/>
      <c r="K341" s="740"/>
      <c r="L341" s="740"/>
      <c r="M341" s="740"/>
      <c r="N341" s="748"/>
      <c r="O341" s="749"/>
      <c r="P341" s="749"/>
      <c r="Q341" s="740"/>
      <c r="R341" s="740"/>
      <c r="S341" s="740"/>
      <c r="T341" s="740"/>
      <c r="U341" s="740"/>
      <c r="V341" s="740"/>
      <c r="W341" s="740"/>
      <c r="X341" s="740"/>
      <c r="Y341" s="740"/>
      <c r="Z341" s="740"/>
      <c r="AA341" s="740"/>
      <c r="AB341" s="740"/>
      <c r="AC341" s="740"/>
      <c r="AD341" s="740"/>
      <c r="AE341" s="740"/>
      <c r="AF341" s="740"/>
      <c r="AG341" s="750"/>
      <c r="AH341" s="742" t="str">
        <f t="shared" si="32"/>
        <v/>
      </c>
      <c r="AI341" s="37" t="str">
        <f t="shared" si="33"/>
        <v/>
      </c>
      <c r="AZ341" s="159"/>
      <c r="BA341" s="159"/>
      <c r="BB341" s="159"/>
      <c r="BH341" s="137">
        <v>321</v>
      </c>
      <c r="BI341" s="206"/>
      <c r="BJ341" s="207"/>
      <c r="BK341" s="207"/>
      <c r="BL341" s="207"/>
      <c r="BM341" s="207"/>
      <c r="BN341" s="206"/>
      <c r="BO341" s="208"/>
      <c r="BP341" s="206"/>
      <c r="BQ341" s="458"/>
      <c r="BR341" s="209"/>
      <c r="BS341" s="210"/>
      <c r="BT341" s="208"/>
      <c r="BU341" s="208"/>
      <c r="BV341" s="458"/>
      <c r="BW341" s="209"/>
      <c r="CP341" s="214"/>
      <c r="CQ341" s="244"/>
      <c r="CR341" s="181" t="s">
        <v>1073</v>
      </c>
      <c r="CS341" s="253" t="s">
        <v>946</v>
      </c>
      <c r="CT341" s="183"/>
      <c r="CV341" s="159"/>
      <c r="CW341" s="159"/>
      <c r="CX341" s="169"/>
      <c r="CY341" s="169"/>
      <c r="CZ341" s="159"/>
      <c r="DA341" s="159"/>
      <c r="DB341" s="159"/>
      <c r="DC341" s="159"/>
      <c r="DD341" s="150"/>
      <c r="DE341" s="213"/>
      <c r="DF341" s="213"/>
      <c r="DG341" s="181" t="s">
        <v>452</v>
      </c>
      <c r="DH341" s="182" t="s">
        <v>946</v>
      </c>
      <c r="DI341" s="178" t="s">
        <v>1601</v>
      </c>
      <c r="DJ341" s="183"/>
      <c r="DM341" s="244"/>
      <c r="DN341" s="244"/>
      <c r="DO341" s="220" t="s">
        <v>1555</v>
      </c>
      <c r="DP341" s="221">
        <v>0</v>
      </c>
      <c r="DQ341" s="216">
        <v>6</v>
      </c>
      <c r="DR341" s="222">
        <f>DCOUNT($H$20:$AI$4020,$H$20,DO340:DQ341)</f>
        <v>0</v>
      </c>
      <c r="DS341" s="159"/>
      <c r="DT341" s="158"/>
      <c r="DW341" s="225"/>
      <c r="DX341" s="225"/>
      <c r="DY341" s="186" t="s">
        <v>877</v>
      </c>
      <c r="DZ341" s="321" t="s">
        <v>946</v>
      </c>
      <c r="EA341" s="188" t="s">
        <v>1601</v>
      </c>
      <c r="EB341" s="189"/>
      <c r="EC341" s="341"/>
      <c r="ED341" s="225"/>
      <c r="EE341" s="225"/>
      <c r="EF341" s="186" t="s">
        <v>877</v>
      </c>
      <c r="EG341" s="187" t="s">
        <v>946</v>
      </c>
      <c r="EH341" s="188" t="s">
        <v>1601</v>
      </c>
      <c r="EI341" s="189"/>
      <c r="EK341" s="231"/>
      <c r="EL341" s="231"/>
      <c r="EM341" s="186" t="s">
        <v>452</v>
      </c>
      <c r="EN341" s="187" t="s">
        <v>946</v>
      </c>
      <c r="EO341" s="188" t="s">
        <v>1601</v>
      </c>
      <c r="EP341" s="189"/>
      <c r="EQ341" s="193"/>
      <c r="ER341" s="225"/>
      <c r="ES341" s="231"/>
      <c r="ET341" s="543" t="s">
        <v>76</v>
      </c>
      <c r="EU341" s="544" t="s">
        <v>946</v>
      </c>
      <c r="EV341" s="545" t="s">
        <v>1601</v>
      </c>
      <c r="EW341" s="546"/>
      <c r="EY341" s="225"/>
      <c r="EZ341" s="225"/>
      <c r="FA341" s="586" t="s">
        <v>76</v>
      </c>
      <c r="FB341" s="608" t="s">
        <v>946</v>
      </c>
      <c r="FC341" s="581" t="s">
        <v>1601</v>
      </c>
      <c r="FD341" s="582"/>
      <c r="FI341" s="138"/>
      <c r="FL341" s="138"/>
      <c r="FM341" s="193"/>
      <c r="FN341" s="138"/>
      <c r="FO341" s="193"/>
      <c r="FP341" s="193"/>
      <c r="FQ341" s="161"/>
      <c r="FR341" s="140"/>
      <c r="FS341" s="140"/>
      <c r="FT341" s="439"/>
      <c r="FU341" s="831" t="s">
        <v>2008</v>
      </c>
      <c r="FV341" s="832"/>
      <c r="FW341" s="833"/>
      <c r="FX341" s="431">
        <v>0</v>
      </c>
      <c r="FY341" s="431">
        <v>1.7</v>
      </c>
      <c r="FZ341" s="498">
        <v>0.04</v>
      </c>
      <c r="GA341" s="499">
        <v>2.5000000000000001E-3</v>
      </c>
      <c r="GB341" s="438">
        <v>9</v>
      </c>
      <c r="GC341" s="431" t="s">
        <v>391</v>
      </c>
      <c r="GD341" s="431" t="s">
        <v>1721</v>
      </c>
      <c r="GE341" s="440" t="s">
        <v>420</v>
      </c>
      <c r="GF341" s="94"/>
      <c r="GM341" s="617"/>
      <c r="GN341" s="111"/>
      <c r="GO341" s="566"/>
    </row>
    <row r="342" spans="8:197" ht="15" customHeight="1" x14ac:dyDescent="0.15">
      <c r="H342" s="740"/>
      <c r="I342" s="740"/>
      <c r="J342" s="740"/>
      <c r="K342" s="740"/>
      <c r="L342" s="740"/>
      <c r="M342" s="740"/>
      <c r="N342" s="748"/>
      <c r="O342" s="749"/>
      <c r="P342" s="749"/>
      <c r="Q342" s="740"/>
      <c r="R342" s="740"/>
      <c r="S342" s="740"/>
      <c r="T342" s="740"/>
      <c r="U342" s="740"/>
      <c r="V342" s="740"/>
      <c r="W342" s="740"/>
      <c r="X342" s="740"/>
      <c r="Y342" s="740"/>
      <c r="Z342" s="740"/>
      <c r="AA342" s="740"/>
      <c r="AB342" s="740"/>
      <c r="AC342" s="740"/>
      <c r="AD342" s="740"/>
      <c r="AE342" s="740"/>
      <c r="AF342" s="740"/>
      <c r="AG342" s="750"/>
      <c r="AH342" s="742" t="str">
        <f t="shared" si="32"/>
        <v/>
      </c>
      <c r="AI342" s="37" t="str">
        <f t="shared" si="33"/>
        <v/>
      </c>
      <c r="AZ342" s="159"/>
      <c r="BA342" s="159"/>
      <c r="BB342" s="159"/>
      <c r="BH342" s="137">
        <v>322</v>
      </c>
      <c r="BI342" s="206"/>
      <c r="BJ342" s="207"/>
      <c r="BK342" s="207"/>
      <c r="BL342" s="207"/>
      <c r="BM342" s="207"/>
      <c r="BN342" s="206"/>
      <c r="BO342" s="208"/>
      <c r="BP342" s="206"/>
      <c r="BQ342" s="458"/>
      <c r="BR342" s="209"/>
      <c r="BS342" s="210"/>
      <c r="BT342" s="208"/>
      <c r="BU342" s="208"/>
      <c r="BV342" s="458"/>
      <c r="BW342" s="209"/>
      <c r="CP342" s="214"/>
      <c r="CQ342" s="244"/>
      <c r="CR342" s="224" t="s">
        <v>500</v>
      </c>
      <c r="CS342" s="258">
        <v>0</v>
      </c>
      <c r="CT342" s="178">
        <f>DCOUNT($H$20:$AI$4020,"入力ﾁｪｯｸ",CR341:CS342)</f>
        <v>0</v>
      </c>
      <c r="CV342" s="159"/>
      <c r="CW342" s="159"/>
      <c r="CX342" s="169"/>
      <c r="CY342" s="169"/>
      <c r="CZ342" s="159"/>
      <c r="DA342" s="159"/>
      <c r="DB342" s="159"/>
      <c r="DC342" s="159"/>
      <c r="DD342" s="150"/>
      <c r="DE342" s="213"/>
      <c r="DF342" s="213"/>
      <c r="DG342" s="449" t="s">
        <v>1090</v>
      </c>
      <c r="DH342" s="221">
        <v>0</v>
      </c>
      <c r="DI342" s="216">
        <v>5</v>
      </c>
      <c r="DJ342" s="222">
        <f>DCOUNT($H$20:$AI$4020,$H$20,DG341:DI342)</f>
        <v>0</v>
      </c>
      <c r="DM342" s="244"/>
      <c r="DN342" s="244"/>
      <c r="DO342" s="181" t="s">
        <v>191</v>
      </c>
      <c r="DP342" s="182" t="s">
        <v>946</v>
      </c>
      <c r="DQ342" s="178" t="s">
        <v>1601</v>
      </c>
      <c r="DR342" s="183"/>
      <c r="DS342" s="158"/>
      <c r="DT342" s="159"/>
      <c r="DW342" s="225"/>
      <c r="DX342" s="225"/>
      <c r="DY342" s="227" t="s">
        <v>468</v>
      </c>
      <c r="DZ342" s="228">
        <v>0</v>
      </c>
      <c r="EA342" s="323">
        <v>4</v>
      </c>
      <c r="EB342" s="230">
        <f>DCOUNT($H$20:$AI$4020,$H$20,DY341:EA342)</f>
        <v>0</v>
      </c>
      <c r="EC342" s="230"/>
      <c r="ED342" s="225"/>
      <c r="EE342" s="225"/>
      <c r="EF342" s="263" t="s">
        <v>1237</v>
      </c>
      <c r="EG342" s="228">
        <v>0</v>
      </c>
      <c r="EH342" s="229">
        <v>5</v>
      </c>
      <c r="EI342" s="230">
        <f>DCOUNT($H$20:$AI$4020,$H$20,EF341:EH342)</f>
        <v>0</v>
      </c>
      <c r="EK342" s="231"/>
      <c r="EL342" s="231"/>
      <c r="EM342" s="451" t="s">
        <v>1184</v>
      </c>
      <c r="EN342" s="228">
        <v>0</v>
      </c>
      <c r="EO342" s="229">
        <v>4</v>
      </c>
      <c r="EP342" s="234">
        <f>DCOUNT($H$20:$AI$4020,$H$20,EM341:EO342)</f>
        <v>0</v>
      </c>
      <c r="EQ342" s="161"/>
      <c r="ER342" s="225"/>
      <c r="ES342" s="231"/>
      <c r="ET342" s="552" t="s">
        <v>2649</v>
      </c>
      <c r="EU342" s="548">
        <v>0</v>
      </c>
      <c r="EV342" s="549">
        <v>5</v>
      </c>
      <c r="EW342" s="550">
        <f>DCOUNT($H$20:$AI$4020,$H$20,ET341:EV342)</f>
        <v>0</v>
      </c>
      <c r="EY342" s="225"/>
      <c r="EZ342" s="225"/>
      <c r="FA342" s="609" t="s">
        <v>2985</v>
      </c>
      <c r="FB342" s="591">
        <v>0</v>
      </c>
      <c r="FC342" s="584">
        <v>7</v>
      </c>
      <c r="FD342" s="590">
        <f>DCOUNT($H$20:$AI$4020,$H$20,FA341:FC342)</f>
        <v>0</v>
      </c>
      <c r="FI342" s="138"/>
      <c r="FL342" s="138"/>
      <c r="FM342" s="161"/>
      <c r="FN342" s="138"/>
      <c r="FO342" s="161"/>
      <c r="FP342" s="161"/>
      <c r="FQ342" s="193"/>
      <c r="FR342" s="140"/>
      <c r="FS342" s="140"/>
      <c r="FT342" s="439"/>
      <c r="FU342" s="831" t="s">
        <v>2009</v>
      </c>
      <c r="FV342" s="832"/>
      <c r="FW342" s="833"/>
      <c r="FX342" s="431">
        <v>2.5</v>
      </c>
      <c r="FY342" s="431">
        <v>3.5</v>
      </c>
      <c r="FZ342" s="498">
        <v>7.4999999999999997E-2</v>
      </c>
      <c r="GA342" s="499">
        <v>3.5000000000000001E-3</v>
      </c>
      <c r="GB342" s="438">
        <v>9</v>
      </c>
      <c r="GC342" s="431" t="s">
        <v>391</v>
      </c>
      <c r="GD342" s="431" t="s">
        <v>1721</v>
      </c>
      <c r="GE342" s="440" t="s">
        <v>420</v>
      </c>
      <c r="GF342" s="94"/>
      <c r="GM342" s="617"/>
      <c r="GN342" s="111"/>
      <c r="GO342" s="566"/>
    </row>
    <row r="343" spans="8:197" ht="15" customHeight="1" x14ac:dyDescent="0.15">
      <c r="H343" s="740"/>
      <c r="I343" s="740"/>
      <c r="J343" s="740"/>
      <c r="K343" s="740"/>
      <c r="L343" s="740"/>
      <c r="M343" s="740"/>
      <c r="N343" s="748"/>
      <c r="O343" s="749"/>
      <c r="P343" s="749"/>
      <c r="Q343" s="740"/>
      <c r="R343" s="740"/>
      <c r="S343" s="740"/>
      <c r="T343" s="740"/>
      <c r="U343" s="740"/>
      <c r="V343" s="740"/>
      <c r="W343" s="740"/>
      <c r="X343" s="740"/>
      <c r="Y343" s="740"/>
      <c r="Z343" s="740"/>
      <c r="AA343" s="740"/>
      <c r="AB343" s="740"/>
      <c r="AC343" s="740"/>
      <c r="AD343" s="740"/>
      <c r="AE343" s="740"/>
      <c r="AF343" s="740"/>
      <c r="AG343" s="750"/>
      <c r="AH343" s="742" t="str">
        <f t="shared" ref="AH343:AH406" si="34">UPPER(N343)</f>
        <v/>
      </c>
      <c r="AI343" s="37" t="str">
        <f t="shared" ref="AI343:AI406" si="35">DBCS(AH343)</f>
        <v/>
      </c>
      <c r="AZ343" s="159"/>
      <c r="BA343" s="159"/>
      <c r="BB343" s="159"/>
      <c r="BH343" s="137">
        <v>323</v>
      </c>
      <c r="BI343" s="206"/>
      <c r="BJ343" s="207"/>
      <c r="BK343" s="207"/>
      <c r="BL343" s="207"/>
      <c r="BM343" s="207"/>
      <c r="BN343" s="206"/>
      <c r="BO343" s="208"/>
      <c r="BP343" s="206"/>
      <c r="BQ343" s="458"/>
      <c r="BR343" s="209"/>
      <c r="BS343" s="210"/>
      <c r="BT343" s="208"/>
      <c r="BU343" s="208"/>
      <c r="BV343" s="458"/>
      <c r="BW343" s="209"/>
      <c r="CP343" s="244"/>
      <c r="CQ343" s="213"/>
      <c r="CR343" s="534" t="s">
        <v>76</v>
      </c>
      <c r="CS343" s="535" t="s">
        <v>946</v>
      </c>
      <c r="CT343" s="536"/>
      <c r="CV343" s="159"/>
      <c r="CW343" s="159"/>
      <c r="CX343" s="169"/>
      <c r="CY343" s="169"/>
      <c r="CZ343" s="159"/>
      <c r="DA343" s="159"/>
      <c r="DB343" s="159"/>
      <c r="DC343" s="159"/>
      <c r="DD343" s="150"/>
      <c r="DE343" s="213"/>
      <c r="DF343" s="213"/>
      <c r="DG343" s="595" t="s">
        <v>3081</v>
      </c>
      <c r="DH343" s="596" t="s">
        <v>946</v>
      </c>
      <c r="DI343" s="599" t="s">
        <v>1601</v>
      </c>
      <c r="DJ343" s="597"/>
      <c r="DM343" s="244"/>
      <c r="DN343" s="244"/>
      <c r="DO343" s="220" t="s">
        <v>1538</v>
      </c>
      <c r="DP343" s="221">
        <v>0</v>
      </c>
      <c r="DQ343" s="216">
        <v>6</v>
      </c>
      <c r="DR343" s="222">
        <f>DCOUNT($H$20:$AI$4020,$H$20,DO342:DQ343)</f>
        <v>0</v>
      </c>
      <c r="DS343" s="159"/>
      <c r="DT343" s="158"/>
      <c r="DW343" s="225"/>
      <c r="DX343" s="225"/>
      <c r="DY343" s="186" t="s">
        <v>452</v>
      </c>
      <c r="DZ343" s="321" t="s">
        <v>946</v>
      </c>
      <c r="EA343" s="188" t="s">
        <v>1601</v>
      </c>
      <c r="EB343" s="189"/>
      <c r="EC343" s="341"/>
      <c r="ED343" s="225"/>
      <c r="EE343" s="225"/>
      <c r="EF343" s="186" t="s">
        <v>877</v>
      </c>
      <c r="EG343" s="187" t="s">
        <v>946</v>
      </c>
      <c r="EH343" s="188" t="s">
        <v>1601</v>
      </c>
      <c r="EI343" s="189"/>
      <c r="EK343" s="231"/>
      <c r="EL343" s="231"/>
      <c r="EM343" s="186" t="s">
        <v>452</v>
      </c>
      <c r="EN343" s="187" t="s">
        <v>946</v>
      </c>
      <c r="EO343" s="188" t="s">
        <v>1601</v>
      </c>
      <c r="EP343" s="189"/>
      <c r="EQ343" s="193"/>
      <c r="ER343" s="225"/>
      <c r="ES343" s="231"/>
      <c r="ET343" s="186" t="s">
        <v>76</v>
      </c>
      <c r="EU343" s="187" t="s">
        <v>946</v>
      </c>
      <c r="EV343" s="188" t="s">
        <v>1601</v>
      </c>
      <c r="EW343" s="189"/>
      <c r="EY343" s="225"/>
      <c r="EZ343" s="225"/>
      <c r="FA343" s="586" t="s">
        <v>76</v>
      </c>
      <c r="FB343" s="608" t="s">
        <v>946</v>
      </c>
      <c r="FC343" s="581" t="s">
        <v>1601</v>
      </c>
      <c r="FD343" s="582"/>
      <c r="FI343" s="138"/>
      <c r="FL343" s="138"/>
      <c r="FM343" s="193"/>
      <c r="FN343" s="138"/>
      <c r="FO343" s="193"/>
      <c r="FP343" s="193"/>
      <c r="FQ343" s="161"/>
      <c r="FR343" s="140"/>
      <c r="FS343" s="140"/>
      <c r="FT343" s="439"/>
      <c r="FU343" s="831" t="s">
        <v>2010</v>
      </c>
      <c r="FV343" s="832"/>
      <c r="FW343" s="833"/>
      <c r="FX343" s="431">
        <v>3.5</v>
      </c>
      <c r="FY343" s="431">
        <v>30</v>
      </c>
      <c r="FZ343" s="498">
        <v>2.5000000000000001E-2</v>
      </c>
      <c r="GA343" s="499">
        <v>5.0000000000000001E-4</v>
      </c>
      <c r="GB343" s="438">
        <v>9</v>
      </c>
      <c r="GC343" s="431" t="s">
        <v>391</v>
      </c>
      <c r="GD343" s="431" t="s">
        <v>1721</v>
      </c>
      <c r="GE343" s="440" t="s">
        <v>420</v>
      </c>
      <c r="GF343" s="94"/>
      <c r="GM343" s="617"/>
      <c r="GN343" s="111"/>
      <c r="GO343" s="566"/>
    </row>
    <row r="344" spans="8:197" ht="15" customHeight="1" x14ac:dyDescent="0.15">
      <c r="H344" s="740"/>
      <c r="I344" s="740"/>
      <c r="J344" s="740"/>
      <c r="K344" s="740"/>
      <c r="L344" s="740"/>
      <c r="M344" s="740"/>
      <c r="N344" s="748"/>
      <c r="O344" s="749"/>
      <c r="P344" s="749"/>
      <c r="Q344" s="740"/>
      <c r="R344" s="740"/>
      <c r="S344" s="740"/>
      <c r="T344" s="740"/>
      <c r="U344" s="740"/>
      <c r="V344" s="740"/>
      <c r="W344" s="740"/>
      <c r="X344" s="740"/>
      <c r="Y344" s="740"/>
      <c r="Z344" s="740"/>
      <c r="AA344" s="740"/>
      <c r="AB344" s="740"/>
      <c r="AC344" s="740"/>
      <c r="AD344" s="740"/>
      <c r="AE344" s="740"/>
      <c r="AF344" s="740"/>
      <c r="AG344" s="750"/>
      <c r="AH344" s="742" t="str">
        <f t="shared" si="34"/>
        <v/>
      </c>
      <c r="AI344" s="37" t="str">
        <f t="shared" si="35"/>
        <v/>
      </c>
      <c r="AZ344" s="159"/>
      <c r="BA344" s="159"/>
      <c r="BB344" s="159"/>
      <c r="BH344" s="137">
        <v>324</v>
      </c>
      <c r="BI344" s="206"/>
      <c r="BJ344" s="207"/>
      <c r="BK344" s="207"/>
      <c r="BL344" s="207"/>
      <c r="BM344" s="207"/>
      <c r="BN344" s="206"/>
      <c r="BO344" s="208"/>
      <c r="BP344" s="206"/>
      <c r="BQ344" s="458"/>
      <c r="BR344" s="209"/>
      <c r="BS344" s="210"/>
      <c r="BT344" s="208"/>
      <c r="BU344" s="208"/>
      <c r="BV344" s="458"/>
      <c r="BW344" s="209"/>
      <c r="CP344" s="244"/>
      <c r="CQ344" s="213"/>
      <c r="CR344" s="537" t="s">
        <v>2519</v>
      </c>
      <c r="CS344" s="538">
        <v>0</v>
      </c>
      <c r="CT344" s="539">
        <f>DCOUNT($H$20:$AI$4020,"入力ﾁｪｯｸ",CR343:CS344)</f>
        <v>0</v>
      </c>
      <c r="CV344" s="159"/>
      <c r="CW344" s="159"/>
      <c r="CX344" s="169"/>
      <c r="CY344" s="169"/>
      <c r="CZ344" s="159"/>
      <c r="DA344" s="159"/>
      <c r="DB344" s="159"/>
      <c r="DC344" s="159"/>
      <c r="DD344" s="150"/>
      <c r="DE344" s="213"/>
      <c r="DF344" s="213"/>
      <c r="DG344" s="598" t="s">
        <v>3082</v>
      </c>
      <c r="DH344" s="597">
        <v>0</v>
      </c>
      <c r="DI344" s="599">
        <v>5</v>
      </c>
      <c r="DJ344" s="619">
        <f>DCOUNT($H$20:$AI$4020,$H$20,DG343:DI344)</f>
        <v>0</v>
      </c>
      <c r="DM344" s="244"/>
      <c r="DN344" s="244"/>
      <c r="DO344" s="181" t="s">
        <v>799</v>
      </c>
      <c r="DP344" s="182" t="s">
        <v>946</v>
      </c>
      <c r="DQ344" s="178" t="s">
        <v>1601</v>
      </c>
      <c r="DR344" s="183"/>
      <c r="DS344" s="158"/>
      <c r="DT344" s="159"/>
      <c r="DW344" s="225"/>
      <c r="DX344" s="225"/>
      <c r="DY344" s="451" t="s">
        <v>1114</v>
      </c>
      <c r="DZ344" s="228">
        <v>0</v>
      </c>
      <c r="EA344" s="323">
        <v>4</v>
      </c>
      <c r="EB344" s="230">
        <f>DCOUNT($H$20:$AI$4020,$H$20,DY343:EA344)</f>
        <v>0</v>
      </c>
      <c r="EC344" s="230"/>
      <c r="ED344" s="225"/>
      <c r="EE344" s="225"/>
      <c r="EF344" s="263" t="s">
        <v>370</v>
      </c>
      <c r="EG344" s="228">
        <v>0</v>
      </c>
      <c r="EH344" s="229">
        <v>5</v>
      </c>
      <c r="EI344" s="230">
        <f>DCOUNT($H$20:$AI$4020,$H$20,EF343:EH344)</f>
        <v>0</v>
      </c>
      <c r="EK344" s="231"/>
      <c r="EL344" s="231"/>
      <c r="EM344" s="451" t="s">
        <v>1185</v>
      </c>
      <c r="EN344" s="228">
        <v>0</v>
      </c>
      <c r="EO344" s="229">
        <v>4</v>
      </c>
      <c r="EP344" s="234">
        <f>DCOUNT($H$20:$AI$4020,$H$20,EM343:EO344)</f>
        <v>0</v>
      </c>
      <c r="EQ344" s="161"/>
      <c r="ER344" s="225"/>
      <c r="ES344" s="231"/>
      <c r="ET344" s="451" t="s">
        <v>447</v>
      </c>
      <c r="EU344" s="228">
        <v>0</v>
      </c>
      <c r="EV344" s="229">
        <v>5</v>
      </c>
      <c r="EW344" s="230">
        <f>DCOUNT($H$20:$AI$4020,$H$20,ET343:EV344)</f>
        <v>0</v>
      </c>
      <c r="EY344" s="225"/>
      <c r="EZ344" s="225"/>
      <c r="FA344" s="609" t="s">
        <v>2986</v>
      </c>
      <c r="FB344" s="591">
        <v>0</v>
      </c>
      <c r="FC344" s="584">
        <v>7</v>
      </c>
      <c r="FD344" s="590">
        <f>DCOUNT($H$20:$AI$4020,$H$20,FA343:FC344)</f>
        <v>0</v>
      </c>
      <c r="FI344" s="138"/>
      <c r="FL344" s="138"/>
      <c r="FM344" s="161"/>
      <c r="FN344" s="138"/>
      <c r="FO344" s="161"/>
      <c r="FP344" s="161"/>
      <c r="FQ344" s="193"/>
      <c r="FR344" s="140"/>
      <c r="FS344" s="140"/>
      <c r="FT344" s="439"/>
      <c r="FU344" s="831" t="s">
        <v>2011</v>
      </c>
      <c r="FV344" s="832"/>
      <c r="FW344" s="833"/>
      <c r="FX344" s="431">
        <v>0</v>
      </c>
      <c r="FY344" s="431">
        <v>1.7</v>
      </c>
      <c r="FZ344" s="498">
        <v>0.08</v>
      </c>
      <c r="GA344" s="499">
        <v>5.0000000000000001E-3</v>
      </c>
      <c r="GB344" s="438">
        <v>7</v>
      </c>
      <c r="GC344" s="431" t="s">
        <v>391</v>
      </c>
      <c r="GD344" s="431" t="s">
        <v>1721</v>
      </c>
      <c r="GE344" s="440" t="s">
        <v>420</v>
      </c>
      <c r="GF344" s="94"/>
      <c r="GM344" s="617"/>
      <c r="GN344" s="111"/>
      <c r="GO344" s="566"/>
    </row>
    <row r="345" spans="8:197" ht="15" customHeight="1" x14ac:dyDescent="0.15">
      <c r="H345" s="740"/>
      <c r="I345" s="740"/>
      <c r="J345" s="740"/>
      <c r="K345" s="740"/>
      <c r="L345" s="740"/>
      <c r="M345" s="740"/>
      <c r="N345" s="748"/>
      <c r="O345" s="749"/>
      <c r="P345" s="749"/>
      <c r="Q345" s="740"/>
      <c r="R345" s="740"/>
      <c r="S345" s="740"/>
      <c r="T345" s="740"/>
      <c r="U345" s="740"/>
      <c r="V345" s="740"/>
      <c r="W345" s="740"/>
      <c r="X345" s="740"/>
      <c r="Y345" s="740"/>
      <c r="Z345" s="740"/>
      <c r="AA345" s="740"/>
      <c r="AB345" s="740"/>
      <c r="AC345" s="740"/>
      <c r="AD345" s="740"/>
      <c r="AE345" s="740"/>
      <c r="AF345" s="740"/>
      <c r="AG345" s="750"/>
      <c r="AH345" s="742" t="str">
        <f t="shared" si="34"/>
        <v/>
      </c>
      <c r="AI345" s="37" t="str">
        <f t="shared" si="35"/>
        <v/>
      </c>
      <c r="AZ345" s="159"/>
      <c r="BA345" s="159"/>
      <c r="BB345" s="159"/>
      <c r="BH345" s="137">
        <v>325</v>
      </c>
      <c r="BI345" s="206"/>
      <c r="BJ345" s="207"/>
      <c r="BK345" s="207"/>
      <c r="BL345" s="207"/>
      <c r="BM345" s="207"/>
      <c r="BN345" s="206"/>
      <c r="BO345" s="208"/>
      <c r="BP345" s="206"/>
      <c r="BQ345" s="458"/>
      <c r="BR345" s="209"/>
      <c r="BS345" s="210"/>
      <c r="BT345" s="208"/>
      <c r="BU345" s="208"/>
      <c r="BV345" s="458"/>
      <c r="BW345" s="209"/>
      <c r="CP345" s="214"/>
      <c r="CQ345" s="244"/>
      <c r="CR345" s="534" t="s">
        <v>76</v>
      </c>
      <c r="CS345" s="535" t="s">
        <v>946</v>
      </c>
      <c r="CT345" s="536"/>
      <c r="CV345" s="159"/>
      <c r="CW345" s="159"/>
      <c r="CX345" s="169"/>
      <c r="CY345" s="169"/>
      <c r="CZ345" s="159"/>
      <c r="DA345" s="159"/>
      <c r="DB345" s="159"/>
      <c r="DC345" s="159"/>
      <c r="DD345" s="159"/>
      <c r="DE345" s="213"/>
      <c r="DF345" s="213"/>
      <c r="DG345" s="595" t="s">
        <v>3081</v>
      </c>
      <c r="DH345" s="596" t="s">
        <v>946</v>
      </c>
      <c r="DI345" s="599" t="s">
        <v>1601</v>
      </c>
      <c r="DJ345" s="597"/>
      <c r="DM345" s="244"/>
      <c r="DN345" s="212"/>
      <c r="DO345" s="220" t="s">
        <v>1535</v>
      </c>
      <c r="DP345" s="221">
        <v>0</v>
      </c>
      <c r="DQ345" s="216">
        <v>6</v>
      </c>
      <c r="DR345" s="222">
        <f>DCOUNT($H$20:$AI$4020,$H$20,DO344:DQ345)</f>
        <v>0</v>
      </c>
      <c r="DS345" s="159"/>
      <c r="DT345" s="158"/>
      <c r="DW345" s="225"/>
      <c r="DX345" s="225"/>
      <c r="DY345" s="186" t="s">
        <v>452</v>
      </c>
      <c r="DZ345" s="321" t="s">
        <v>946</v>
      </c>
      <c r="EA345" s="188" t="s">
        <v>1601</v>
      </c>
      <c r="EB345" s="189"/>
      <c r="EC345" s="341"/>
      <c r="ED345" s="225"/>
      <c r="EE345" s="225"/>
      <c r="EF345" s="186" t="s">
        <v>877</v>
      </c>
      <c r="EG345" s="187" t="s">
        <v>946</v>
      </c>
      <c r="EH345" s="188" t="s">
        <v>1601</v>
      </c>
      <c r="EI345" s="189"/>
      <c r="EK345" s="231"/>
      <c r="EL345" s="231"/>
      <c r="EM345" s="186" t="s">
        <v>452</v>
      </c>
      <c r="EN345" s="187" t="s">
        <v>946</v>
      </c>
      <c r="EO345" s="188" t="s">
        <v>1601</v>
      </c>
      <c r="EP345" s="189"/>
      <c r="EQ345" s="193"/>
      <c r="ER345" s="225"/>
      <c r="ES345" s="231"/>
      <c r="ET345" s="543" t="s">
        <v>76</v>
      </c>
      <c r="EU345" s="544" t="s">
        <v>946</v>
      </c>
      <c r="EV345" s="545" t="s">
        <v>1601</v>
      </c>
      <c r="EW345" s="546"/>
      <c r="EY345" s="225"/>
      <c r="EZ345" s="225"/>
      <c r="FA345" s="586" t="s">
        <v>76</v>
      </c>
      <c r="FB345" s="608" t="s">
        <v>946</v>
      </c>
      <c r="FC345" s="581" t="s">
        <v>1601</v>
      </c>
      <c r="FD345" s="582"/>
      <c r="FI345" s="138"/>
      <c r="FL345" s="138"/>
      <c r="FM345" s="193"/>
      <c r="FN345" s="138"/>
      <c r="FO345" s="193"/>
      <c r="FP345" s="193"/>
      <c r="FQ345" s="161"/>
      <c r="FR345" s="140"/>
      <c r="FS345" s="140"/>
      <c r="FT345" s="439"/>
      <c r="FU345" s="831" t="s">
        <v>2012</v>
      </c>
      <c r="FV345" s="832"/>
      <c r="FW345" s="833"/>
      <c r="FX345" s="431">
        <v>2.5</v>
      </c>
      <c r="FY345" s="431">
        <v>3.5</v>
      </c>
      <c r="FZ345" s="498">
        <v>0.15</v>
      </c>
      <c r="GA345" s="499">
        <v>7.0000000000000001E-3</v>
      </c>
      <c r="GB345" s="438">
        <v>7</v>
      </c>
      <c r="GC345" s="431" t="s">
        <v>391</v>
      </c>
      <c r="GD345" s="431" t="s">
        <v>1721</v>
      </c>
      <c r="GE345" s="440" t="s">
        <v>420</v>
      </c>
      <c r="GF345" s="94"/>
      <c r="GM345" s="617"/>
      <c r="GN345" s="111"/>
      <c r="GO345" s="566"/>
    </row>
    <row r="346" spans="8:197" ht="15" customHeight="1" x14ac:dyDescent="0.15">
      <c r="H346" s="740"/>
      <c r="I346" s="740"/>
      <c r="J346" s="740"/>
      <c r="K346" s="740"/>
      <c r="L346" s="740"/>
      <c r="M346" s="740"/>
      <c r="N346" s="748"/>
      <c r="O346" s="749"/>
      <c r="P346" s="749"/>
      <c r="Q346" s="740"/>
      <c r="R346" s="740"/>
      <c r="S346" s="740"/>
      <c r="T346" s="740"/>
      <c r="U346" s="740"/>
      <c r="V346" s="740"/>
      <c r="W346" s="740"/>
      <c r="X346" s="740"/>
      <c r="Y346" s="740"/>
      <c r="Z346" s="740"/>
      <c r="AA346" s="740"/>
      <c r="AB346" s="740"/>
      <c r="AC346" s="740"/>
      <c r="AD346" s="740"/>
      <c r="AE346" s="740"/>
      <c r="AF346" s="740"/>
      <c r="AG346" s="750"/>
      <c r="AH346" s="742" t="str">
        <f t="shared" si="34"/>
        <v/>
      </c>
      <c r="AI346" s="37" t="str">
        <f t="shared" si="35"/>
        <v/>
      </c>
      <c r="AZ346" s="159"/>
      <c r="BA346" s="159"/>
      <c r="BB346" s="159"/>
      <c r="BH346" s="137">
        <v>326</v>
      </c>
      <c r="BI346" s="206"/>
      <c r="BJ346" s="207"/>
      <c r="BK346" s="207"/>
      <c r="BL346" s="207"/>
      <c r="BM346" s="207"/>
      <c r="BN346" s="206"/>
      <c r="BO346" s="208"/>
      <c r="BP346" s="206"/>
      <c r="BQ346" s="458"/>
      <c r="BR346" s="209"/>
      <c r="BS346" s="210"/>
      <c r="BT346" s="208"/>
      <c r="BU346" s="208"/>
      <c r="BV346" s="458"/>
      <c r="BW346" s="209"/>
      <c r="CP346" s="214"/>
      <c r="CQ346" s="244"/>
      <c r="CR346" s="537" t="s">
        <v>2520</v>
      </c>
      <c r="CS346" s="538">
        <v>0</v>
      </c>
      <c r="CT346" s="539">
        <f>DCOUNT($H$20:$AI$4020,"入力ﾁｪｯｸ",CR345:CS346)</f>
        <v>0</v>
      </c>
      <c r="CV346" s="159"/>
      <c r="CW346" s="159"/>
      <c r="CX346" s="169"/>
      <c r="CY346" s="169"/>
      <c r="CZ346" s="159"/>
      <c r="DA346" s="159"/>
      <c r="DB346" s="159"/>
      <c r="DC346" s="159"/>
      <c r="DD346" s="150"/>
      <c r="DE346" s="213"/>
      <c r="DF346" s="213"/>
      <c r="DG346" s="621" t="s">
        <v>3083</v>
      </c>
      <c r="DH346" s="597">
        <v>0</v>
      </c>
      <c r="DI346" s="599">
        <v>5</v>
      </c>
      <c r="DJ346" s="619">
        <f>DCOUNT($H$20:$AI$4020,$H$20,DG345:DI346)</f>
        <v>0</v>
      </c>
      <c r="DM346" s="244"/>
      <c r="DN346" s="180" t="s">
        <v>3970</v>
      </c>
      <c r="DO346" s="181" t="s">
        <v>90</v>
      </c>
      <c r="DP346" s="182" t="s">
        <v>946</v>
      </c>
      <c r="DQ346" s="178" t="s">
        <v>1601</v>
      </c>
      <c r="DR346" s="183"/>
      <c r="DS346" s="158"/>
      <c r="DT346" s="159"/>
      <c r="DW346" s="225"/>
      <c r="DX346" s="225"/>
      <c r="DY346" s="451" t="s">
        <v>1115</v>
      </c>
      <c r="DZ346" s="228">
        <v>0</v>
      </c>
      <c r="EA346" s="323">
        <v>4</v>
      </c>
      <c r="EB346" s="230">
        <f>DCOUNT($H$20:$AI$4020,$H$20,DY345:EA346)</f>
        <v>0</v>
      </c>
      <c r="EC346" s="230"/>
      <c r="ED346" s="225"/>
      <c r="EE346" s="225"/>
      <c r="EF346" s="263" t="s">
        <v>1228</v>
      </c>
      <c r="EG346" s="228">
        <v>0</v>
      </c>
      <c r="EH346" s="229">
        <v>5</v>
      </c>
      <c r="EI346" s="230">
        <f>DCOUNT($H$20:$AI$4020,$H$20,EF345:EH346)</f>
        <v>0</v>
      </c>
      <c r="EK346" s="231"/>
      <c r="EL346" s="231"/>
      <c r="EM346" s="451" t="s">
        <v>1186</v>
      </c>
      <c r="EN346" s="228">
        <v>0</v>
      </c>
      <c r="EO346" s="229">
        <v>4</v>
      </c>
      <c r="EP346" s="234">
        <f>DCOUNT($H$20:$AI$4020,$H$20,EM345:EO346)</f>
        <v>0</v>
      </c>
      <c r="EQ346" s="161"/>
      <c r="ER346" s="225"/>
      <c r="ES346" s="231"/>
      <c r="ET346" s="552" t="s">
        <v>2631</v>
      </c>
      <c r="EU346" s="548">
        <v>0</v>
      </c>
      <c r="EV346" s="549">
        <v>5</v>
      </c>
      <c r="EW346" s="550">
        <f>DCOUNT($H$20:$AI$4020,$H$20,ET345:EV346)</f>
        <v>0</v>
      </c>
      <c r="EY346" s="225"/>
      <c r="EZ346" s="225"/>
      <c r="FA346" s="609" t="s">
        <v>2987</v>
      </c>
      <c r="FB346" s="591">
        <v>0</v>
      </c>
      <c r="FC346" s="584">
        <v>7</v>
      </c>
      <c r="FD346" s="590">
        <f>DCOUNT($H$20:$AI$4020,$H$20,FA345:FC346)</f>
        <v>0</v>
      </c>
      <c r="FI346" s="138"/>
      <c r="FL346" s="138"/>
      <c r="FM346" s="161"/>
      <c r="FN346" s="138"/>
      <c r="FO346" s="161"/>
      <c r="FP346" s="161"/>
      <c r="FQ346" s="193"/>
      <c r="FR346" s="140"/>
      <c r="FS346" s="140"/>
      <c r="FT346" s="439"/>
      <c r="FU346" s="831" t="s">
        <v>2013</v>
      </c>
      <c r="FV346" s="832"/>
      <c r="FW346" s="833"/>
      <c r="FX346" s="431">
        <v>3.5</v>
      </c>
      <c r="FY346" s="431">
        <v>30</v>
      </c>
      <c r="FZ346" s="498">
        <v>0.05</v>
      </c>
      <c r="GA346" s="499">
        <v>1E-3</v>
      </c>
      <c r="GB346" s="438">
        <v>7</v>
      </c>
      <c r="GC346" s="431" t="s">
        <v>391</v>
      </c>
      <c r="GD346" s="431" t="s">
        <v>1721</v>
      </c>
      <c r="GE346" s="440" t="s">
        <v>420</v>
      </c>
      <c r="GF346" s="94"/>
      <c r="GM346" s="617"/>
      <c r="GN346" s="111"/>
      <c r="GO346" s="566"/>
    </row>
    <row r="347" spans="8:197" ht="15" customHeight="1" x14ac:dyDescent="0.15">
      <c r="H347" s="740"/>
      <c r="I347" s="740"/>
      <c r="J347" s="740"/>
      <c r="K347" s="740"/>
      <c r="L347" s="740"/>
      <c r="M347" s="740"/>
      <c r="N347" s="748"/>
      <c r="O347" s="749"/>
      <c r="P347" s="749"/>
      <c r="Q347" s="740"/>
      <c r="R347" s="740"/>
      <c r="S347" s="740"/>
      <c r="T347" s="740"/>
      <c r="U347" s="740"/>
      <c r="V347" s="740"/>
      <c r="W347" s="740"/>
      <c r="X347" s="740"/>
      <c r="Y347" s="740"/>
      <c r="Z347" s="740"/>
      <c r="AA347" s="740"/>
      <c r="AB347" s="740"/>
      <c r="AC347" s="740"/>
      <c r="AD347" s="740"/>
      <c r="AE347" s="740"/>
      <c r="AF347" s="740"/>
      <c r="AG347" s="750"/>
      <c r="AH347" s="742" t="str">
        <f t="shared" si="34"/>
        <v/>
      </c>
      <c r="AI347" s="37" t="str">
        <f t="shared" si="35"/>
        <v/>
      </c>
      <c r="AZ347" s="159"/>
      <c r="BA347" s="159"/>
      <c r="BB347" s="159"/>
      <c r="BH347" s="137">
        <v>327</v>
      </c>
      <c r="BI347" s="206"/>
      <c r="BJ347" s="207"/>
      <c r="BK347" s="207"/>
      <c r="BL347" s="207"/>
      <c r="BM347" s="207"/>
      <c r="BN347" s="206"/>
      <c r="BO347" s="208"/>
      <c r="BP347" s="206"/>
      <c r="BQ347" s="458"/>
      <c r="BR347" s="209"/>
      <c r="BS347" s="210"/>
      <c r="BT347" s="208"/>
      <c r="BU347" s="208"/>
      <c r="BV347" s="458"/>
      <c r="BW347" s="209"/>
      <c r="CP347" s="214"/>
      <c r="CQ347" s="244"/>
      <c r="CR347" s="534" t="s">
        <v>76</v>
      </c>
      <c r="CS347" s="535" t="s">
        <v>946</v>
      </c>
      <c r="CT347" s="536"/>
      <c r="CV347" s="159"/>
      <c r="CW347" s="159"/>
      <c r="CX347" s="169"/>
      <c r="CY347" s="169"/>
      <c r="CZ347" s="159"/>
      <c r="DA347" s="159"/>
      <c r="DB347" s="159"/>
      <c r="DC347" s="159"/>
      <c r="DD347" s="150"/>
      <c r="DE347" s="213"/>
      <c r="DF347" s="213"/>
      <c r="DG347" s="595" t="s">
        <v>3081</v>
      </c>
      <c r="DH347" s="596" t="s">
        <v>946</v>
      </c>
      <c r="DI347" s="599" t="s">
        <v>1601</v>
      </c>
      <c r="DJ347" s="597"/>
      <c r="DM347" s="244"/>
      <c r="DN347" s="223"/>
      <c r="DO347" s="224" t="s">
        <v>185</v>
      </c>
      <c r="DP347" s="221">
        <v>0</v>
      </c>
      <c r="DQ347" s="216">
        <v>6</v>
      </c>
      <c r="DR347" s="222">
        <f>DCOUNT($H$20:$AI$4020,$H$20,DO346:DQ347)</f>
        <v>0</v>
      </c>
      <c r="DS347" s="159"/>
      <c r="DT347" s="158"/>
      <c r="DW347" s="225"/>
      <c r="DX347" s="225"/>
      <c r="DY347" s="186" t="s">
        <v>877</v>
      </c>
      <c r="DZ347" s="321" t="s">
        <v>946</v>
      </c>
      <c r="EA347" s="188" t="s">
        <v>1601</v>
      </c>
      <c r="EB347" s="189"/>
      <c r="EC347" s="341"/>
      <c r="ED347" s="225"/>
      <c r="EE347" s="225"/>
      <c r="EF347" s="186" t="s">
        <v>877</v>
      </c>
      <c r="EG347" s="187" t="s">
        <v>946</v>
      </c>
      <c r="EH347" s="188" t="s">
        <v>1601</v>
      </c>
      <c r="EI347" s="189"/>
      <c r="EK347" s="231"/>
      <c r="EL347" s="231"/>
      <c r="EM347" s="186" t="s">
        <v>452</v>
      </c>
      <c r="EN347" s="187" t="s">
        <v>946</v>
      </c>
      <c r="EO347" s="188" t="s">
        <v>1601</v>
      </c>
      <c r="EP347" s="189"/>
      <c r="EQ347" s="193"/>
      <c r="ER347" s="225"/>
      <c r="ES347" s="231"/>
      <c r="ET347" s="543" t="s">
        <v>76</v>
      </c>
      <c r="EU347" s="544" t="s">
        <v>946</v>
      </c>
      <c r="EV347" s="545" t="s">
        <v>1601</v>
      </c>
      <c r="EW347" s="546"/>
      <c r="EY347" s="225"/>
      <c r="EZ347" s="225"/>
      <c r="FA347" s="586" t="s">
        <v>76</v>
      </c>
      <c r="FB347" s="608" t="s">
        <v>946</v>
      </c>
      <c r="FC347" s="581" t="s">
        <v>1601</v>
      </c>
      <c r="FD347" s="582"/>
      <c r="FI347" s="138"/>
      <c r="FL347" s="138"/>
      <c r="FM347" s="193"/>
      <c r="FN347" s="138"/>
      <c r="FO347" s="193"/>
      <c r="FP347" s="193"/>
      <c r="FQ347" s="161"/>
      <c r="FR347" s="140"/>
      <c r="FS347" s="140"/>
      <c r="FT347" s="439"/>
      <c r="FU347" s="831" t="s">
        <v>2014</v>
      </c>
      <c r="FV347" s="832"/>
      <c r="FW347" s="833"/>
      <c r="FX347" s="431">
        <v>0</v>
      </c>
      <c r="FY347" s="431">
        <v>1.7</v>
      </c>
      <c r="FZ347" s="498">
        <v>0.04</v>
      </c>
      <c r="GA347" s="499">
        <v>2.5000000000000001E-3</v>
      </c>
      <c r="GB347" s="438">
        <v>9</v>
      </c>
      <c r="GC347" s="431" t="s">
        <v>391</v>
      </c>
      <c r="GD347" s="431" t="s">
        <v>1721</v>
      </c>
      <c r="GE347" s="440" t="s">
        <v>420</v>
      </c>
      <c r="GF347" s="94"/>
      <c r="GM347" s="617"/>
      <c r="GN347" s="111"/>
      <c r="GO347" s="566"/>
    </row>
    <row r="348" spans="8:197" ht="15" customHeight="1" x14ac:dyDescent="0.15">
      <c r="H348" s="740"/>
      <c r="I348" s="740"/>
      <c r="J348" s="740"/>
      <c r="K348" s="740"/>
      <c r="L348" s="740"/>
      <c r="M348" s="740"/>
      <c r="N348" s="748"/>
      <c r="O348" s="749"/>
      <c r="P348" s="749"/>
      <c r="Q348" s="740"/>
      <c r="R348" s="740"/>
      <c r="S348" s="740"/>
      <c r="T348" s="740"/>
      <c r="U348" s="740"/>
      <c r="V348" s="740"/>
      <c r="W348" s="740"/>
      <c r="X348" s="740"/>
      <c r="Y348" s="740"/>
      <c r="Z348" s="740"/>
      <c r="AA348" s="740"/>
      <c r="AB348" s="740"/>
      <c r="AC348" s="740"/>
      <c r="AD348" s="740"/>
      <c r="AE348" s="740"/>
      <c r="AF348" s="740"/>
      <c r="AG348" s="750"/>
      <c r="AH348" s="742" t="str">
        <f t="shared" si="34"/>
        <v/>
      </c>
      <c r="AI348" s="37" t="str">
        <f t="shared" si="35"/>
        <v/>
      </c>
      <c r="AZ348" s="159"/>
      <c r="BA348" s="159"/>
      <c r="BB348" s="159"/>
      <c r="BH348" s="137">
        <v>328</v>
      </c>
      <c r="BI348" s="206"/>
      <c r="BJ348" s="207"/>
      <c r="BK348" s="207"/>
      <c r="BL348" s="207"/>
      <c r="BM348" s="207"/>
      <c r="BN348" s="206"/>
      <c r="BO348" s="208"/>
      <c r="BP348" s="206"/>
      <c r="BQ348" s="458"/>
      <c r="BR348" s="209"/>
      <c r="BS348" s="210"/>
      <c r="BT348" s="208"/>
      <c r="BU348" s="208"/>
      <c r="BV348" s="458"/>
      <c r="BW348" s="209"/>
      <c r="CP348" s="214"/>
      <c r="CQ348" s="244"/>
      <c r="CR348" s="537" t="s">
        <v>2521</v>
      </c>
      <c r="CS348" s="538">
        <v>0</v>
      </c>
      <c r="CT348" s="539">
        <f>DCOUNT($H$20:$AI$4020,"入力ﾁｪｯｸ",CR347:CS348)</f>
        <v>0</v>
      </c>
      <c r="CV348" s="159"/>
      <c r="CW348" s="159"/>
      <c r="CX348" s="169"/>
      <c r="CY348" s="169"/>
      <c r="CZ348" s="159"/>
      <c r="DA348" s="159"/>
      <c r="DB348" s="159"/>
      <c r="DC348" s="159"/>
      <c r="DD348" s="150"/>
      <c r="DE348" s="213"/>
      <c r="DF348" s="213"/>
      <c r="DG348" s="598" t="s">
        <v>3084</v>
      </c>
      <c r="DH348" s="597">
        <v>0</v>
      </c>
      <c r="DI348" s="599">
        <v>5</v>
      </c>
      <c r="DJ348" s="619">
        <f>DCOUNT($H$20:$AI$4020,$H$20,DG347:DI348)</f>
        <v>0</v>
      </c>
      <c r="DM348" s="244"/>
      <c r="DN348" s="244"/>
      <c r="DO348" s="181" t="s">
        <v>191</v>
      </c>
      <c r="DP348" s="182" t="s">
        <v>946</v>
      </c>
      <c r="DQ348" s="178" t="s">
        <v>1601</v>
      </c>
      <c r="DR348" s="183"/>
      <c r="DS348" s="158"/>
      <c r="DT348" s="159"/>
      <c r="DW348" s="225"/>
      <c r="DX348" s="225"/>
      <c r="DY348" s="227" t="s">
        <v>1200</v>
      </c>
      <c r="DZ348" s="228">
        <v>0</v>
      </c>
      <c r="EA348" s="323">
        <v>4</v>
      </c>
      <c r="EB348" s="230">
        <f>DCOUNT($H$20:$AI$4020,$H$20,DY347:EA348)</f>
        <v>0</v>
      </c>
      <c r="EC348" s="230"/>
      <c r="ED348" s="225"/>
      <c r="EE348" s="225"/>
      <c r="EF348" s="263" t="s">
        <v>1230</v>
      </c>
      <c r="EG348" s="228">
        <v>0</v>
      </c>
      <c r="EH348" s="229">
        <v>5</v>
      </c>
      <c r="EI348" s="230">
        <f>DCOUNT($H$20:$AI$4020,$H$20,EF347:EH348)</f>
        <v>0</v>
      </c>
      <c r="EK348" s="231"/>
      <c r="EL348" s="231"/>
      <c r="EM348" s="451" t="s">
        <v>1187</v>
      </c>
      <c r="EN348" s="228">
        <v>0</v>
      </c>
      <c r="EO348" s="229">
        <v>4</v>
      </c>
      <c r="EP348" s="234">
        <f>DCOUNT($H$20:$AI$4020,$H$20,EM347:EO348)</f>
        <v>0</v>
      </c>
      <c r="EQ348" s="161"/>
      <c r="ER348" s="225"/>
      <c r="ES348" s="231"/>
      <c r="ET348" s="552" t="s">
        <v>2650</v>
      </c>
      <c r="EU348" s="548">
        <v>0</v>
      </c>
      <c r="EV348" s="549">
        <v>5</v>
      </c>
      <c r="EW348" s="550">
        <f>DCOUNT($H$20:$AI$4020,$H$20,ET347:EV348)</f>
        <v>0</v>
      </c>
      <c r="EY348" s="225"/>
      <c r="EZ348" s="273"/>
      <c r="FA348" s="609" t="s">
        <v>2988</v>
      </c>
      <c r="FB348" s="591">
        <v>0</v>
      </c>
      <c r="FC348" s="584">
        <v>7</v>
      </c>
      <c r="FD348" s="590">
        <f>DCOUNT($H$20:$AI$4020,$H$20,FA347:FC348)</f>
        <v>0</v>
      </c>
      <c r="FI348" s="138"/>
      <c r="FL348" s="138"/>
      <c r="FM348" s="161"/>
      <c r="FN348" s="138"/>
      <c r="FO348" s="161"/>
      <c r="FP348" s="161"/>
      <c r="FQ348" s="193"/>
      <c r="FR348" s="140"/>
      <c r="FS348" s="140"/>
      <c r="FT348" s="439"/>
      <c r="FU348" s="831" t="s">
        <v>2015</v>
      </c>
      <c r="FV348" s="832"/>
      <c r="FW348" s="833"/>
      <c r="FX348" s="431">
        <v>2.5</v>
      </c>
      <c r="FY348" s="431">
        <v>3.5</v>
      </c>
      <c r="FZ348" s="498">
        <v>7.4999999999999997E-2</v>
      </c>
      <c r="GA348" s="499">
        <v>3.5000000000000001E-3</v>
      </c>
      <c r="GB348" s="438">
        <v>9</v>
      </c>
      <c r="GC348" s="431" t="s">
        <v>391</v>
      </c>
      <c r="GD348" s="431" t="s">
        <v>1721</v>
      </c>
      <c r="GE348" s="440" t="s">
        <v>420</v>
      </c>
      <c r="GF348" s="94"/>
      <c r="GM348" s="617"/>
      <c r="GN348" s="111"/>
      <c r="GO348" s="566"/>
    </row>
    <row r="349" spans="8:197" ht="15" customHeight="1" x14ac:dyDescent="0.15">
      <c r="H349" s="740"/>
      <c r="I349" s="740"/>
      <c r="J349" s="740"/>
      <c r="K349" s="740"/>
      <c r="L349" s="740"/>
      <c r="M349" s="740"/>
      <c r="N349" s="748"/>
      <c r="O349" s="749"/>
      <c r="P349" s="749"/>
      <c r="Q349" s="740"/>
      <c r="R349" s="740"/>
      <c r="S349" s="740"/>
      <c r="T349" s="740"/>
      <c r="U349" s="740"/>
      <c r="V349" s="740"/>
      <c r="W349" s="740"/>
      <c r="X349" s="740"/>
      <c r="Y349" s="740"/>
      <c r="Z349" s="740"/>
      <c r="AA349" s="740"/>
      <c r="AB349" s="740"/>
      <c r="AC349" s="740"/>
      <c r="AD349" s="740"/>
      <c r="AE349" s="740"/>
      <c r="AF349" s="740"/>
      <c r="AG349" s="750"/>
      <c r="AH349" s="742" t="str">
        <f t="shared" si="34"/>
        <v/>
      </c>
      <c r="AI349" s="37" t="str">
        <f t="shared" si="35"/>
        <v/>
      </c>
      <c r="AZ349" s="159"/>
      <c r="BA349" s="159"/>
      <c r="BB349" s="159"/>
      <c r="BH349" s="137">
        <v>329</v>
      </c>
      <c r="BI349" s="206"/>
      <c r="BJ349" s="207"/>
      <c r="BK349" s="207"/>
      <c r="BL349" s="207"/>
      <c r="BM349" s="207"/>
      <c r="BN349" s="206"/>
      <c r="BO349" s="208"/>
      <c r="BP349" s="206"/>
      <c r="BQ349" s="458"/>
      <c r="BR349" s="209"/>
      <c r="BS349" s="210"/>
      <c r="BT349" s="208"/>
      <c r="BU349" s="208"/>
      <c r="BV349" s="458"/>
      <c r="BW349" s="209"/>
      <c r="CP349" s="214"/>
      <c r="CQ349" s="244"/>
      <c r="CR349" s="534" t="s">
        <v>76</v>
      </c>
      <c r="CS349" s="535" t="s">
        <v>946</v>
      </c>
      <c r="CT349" s="536"/>
      <c r="CV349" s="159"/>
      <c r="CW349" s="159"/>
      <c r="CX349" s="169"/>
      <c r="CY349" s="169"/>
      <c r="CZ349" s="159"/>
      <c r="DA349" s="159"/>
      <c r="DB349" s="159"/>
      <c r="DC349" s="159"/>
      <c r="DD349" s="150"/>
      <c r="DE349" s="213"/>
      <c r="DF349" s="213"/>
      <c r="DG349" s="304" t="s">
        <v>452</v>
      </c>
      <c r="DH349" s="305" t="s">
        <v>946</v>
      </c>
      <c r="DI349" s="178" t="s">
        <v>1601</v>
      </c>
      <c r="DJ349" s="183"/>
      <c r="DM349" s="244"/>
      <c r="DN349" s="244"/>
      <c r="DO349" s="224" t="s">
        <v>1403</v>
      </c>
      <c r="DP349" s="221">
        <v>0</v>
      </c>
      <c r="DQ349" s="216">
        <v>6</v>
      </c>
      <c r="DR349" s="222">
        <f>DCOUNT($H$20:$AI$4020,$H$20,DO348:DQ349)</f>
        <v>0</v>
      </c>
      <c r="DS349" s="159"/>
      <c r="DT349" s="158"/>
      <c r="DW349" s="225"/>
      <c r="DX349" s="225"/>
      <c r="DY349" s="186" t="s">
        <v>877</v>
      </c>
      <c r="DZ349" s="321" t="s">
        <v>946</v>
      </c>
      <c r="EA349" s="188" t="s">
        <v>1601</v>
      </c>
      <c r="EB349" s="189"/>
      <c r="EC349" s="341"/>
      <c r="ED349" s="225"/>
      <c r="EE349" s="225"/>
      <c r="EF349" s="186" t="s">
        <v>877</v>
      </c>
      <c r="EG349" s="187" t="s">
        <v>946</v>
      </c>
      <c r="EH349" s="188" t="s">
        <v>1601</v>
      </c>
      <c r="EI349" s="189"/>
      <c r="EK349" s="231"/>
      <c r="EL349" s="231"/>
      <c r="EM349" s="543" t="s">
        <v>76</v>
      </c>
      <c r="EN349" s="544" t="s">
        <v>946</v>
      </c>
      <c r="EO349" s="545" t="s">
        <v>1601</v>
      </c>
      <c r="EP349" s="546"/>
      <c r="EQ349" s="193"/>
      <c r="ER349" s="225"/>
      <c r="ES349" s="231"/>
      <c r="ET349" s="543" t="s">
        <v>76</v>
      </c>
      <c r="EU349" s="544" t="s">
        <v>946</v>
      </c>
      <c r="EV349" s="545" t="s">
        <v>1601</v>
      </c>
      <c r="EW349" s="546"/>
      <c r="EY349" s="225"/>
      <c r="EZ349" s="606" t="s">
        <v>4158</v>
      </c>
      <c r="FA349" s="586" t="s">
        <v>76</v>
      </c>
      <c r="FB349" s="608" t="s">
        <v>946</v>
      </c>
      <c r="FC349" s="581" t="s">
        <v>1601</v>
      </c>
      <c r="FD349" s="582"/>
      <c r="FI349" s="138"/>
      <c r="FL349" s="138"/>
      <c r="FM349" s="193"/>
      <c r="FN349" s="138"/>
      <c r="FO349" s="193"/>
      <c r="FP349" s="193"/>
      <c r="FQ349" s="161"/>
      <c r="FR349" s="140"/>
      <c r="FS349" s="140"/>
      <c r="FT349" s="439"/>
      <c r="FU349" s="831" t="s">
        <v>2016</v>
      </c>
      <c r="FV349" s="832"/>
      <c r="FW349" s="833"/>
      <c r="FX349" s="431">
        <v>3.5</v>
      </c>
      <c r="FY349" s="431">
        <v>30</v>
      </c>
      <c r="FZ349" s="498">
        <v>2.5000000000000001E-2</v>
      </c>
      <c r="GA349" s="499">
        <v>5.0000000000000001E-4</v>
      </c>
      <c r="GB349" s="438">
        <v>9</v>
      </c>
      <c r="GC349" s="431" t="s">
        <v>391</v>
      </c>
      <c r="GD349" s="431" t="s">
        <v>1721</v>
      </c>
      <c r="GE349" s="440" t="s">
        <v>420</v>
      </c>
      <c r="GF349" s="94"/>
      <c r="GM349" s="617"/>
      <c r="GN349" s="111"/>
      <c r="GO349" s="566"/>
    </row>
    <row r="350" spans="8:197" ht="15" customHeight="1" x14ac:dyDescent="0.15">
      <c r="H350" s="740"/>
      <c r="I350" s="740"/>
      <c r="J350" s="740"/>
      <c r="K350" s="740"/>
      <c r="L350" s="740"/>
      <c r="M350" s="740"/>
      <c r="N350" s="748"/>
      <c r="O350" s="749"/>
      <c r="P350" s="749"/>
      <c r="Q350" s="740"/>
      <c r="R350" s="740"/>
      <c r="S350" s="740"/>
      <c r="T350" s="740"/>
      <c r="U350" s="740"/>
      <c r="V350" s="740"/>
      <c r="W350" s="740"/>
      <c r="X350" s="740"/>
      <c r="Y350" s="740"/>
      <c r="Z350" s="740"/>
      <c r="AA350" s="740"/>
      <c r="AB350" s="740"/>
      <c r="AC350" s="740"/>
      <c r="AD350" s="740"/>
      <c r="AE350" s="740"/>
      <c r="AF350" s="740"/>
      <c r="AG350" s="750"/>
      <c r="AH350" s="742" t="str">
        <f t="shared" si="34"/>
        <v/>
      </c>
      <c r="AI350" s="37" t="str">
        <f t="shared" si="35"/>
        <v/>
      </c>
      <c r="AZ350" s="159"/>
      <c r="BA350" s="159"/>
      <c r="BB350" s="159"/>
      <c r="BH350" s="137">
        <v>330</v>
      </c>
      <c r="BI350" s="206"/>
      <c r="BJ350" s="207"/>
      <c r="BK350" s="207"/>
      <c r="BL350" s="207"/>
      <c r="BM350" s="207"/>
      <c r="BN350" s="206"/>
      <c r="BO350" s="208"/>
      <c r="BP350" s="206"/>
      <c r="BQ350" s="458"/>
      <c r="BR350" s="209"/>
      <c r="BS350" s="210"/>
      <c r="BT350" s="208"/>
      <c r="BU350" s="208"/>
      <c r="BV350" s="458"/>
      <c r="BW350" s="209"/>
      <c r="CP350" s="214"/>
      <c r="CQ350" s="244"/>
      <c r="CR350" s="537" t="s">
        <v>2522</v>
      </c>
      <c r="CS350" s="538">
        <v>0</v>
      </c>
      <c r="CT350" s="539">
        <f>DCOUNT($H$20:$AI$4020,"入力ﾁｪｯｸ",CR349:CS350)</f>
        <v>0</v>
      </c>
      <c r="CV350" s="159"/>
      <c r="CW350" s="310"/>
      <c r="CX350" s="168"/>
      <c r="CY350" s="159"/>
      <c r="CZ350" s="159"/>
      <c r="DA350" s="159"/>
      <c r="DB350" s="159"/>
      <c r="DC350" s="159"/>
      <c r="DD350" s="150"/>
      <c r="DE350" s="213"/>
      <c r="DF350" s="213"/>
      <c r="DG350" s="332" t="s">
        <v>193</v>
      </c>
      <c r="DH350" s="307">
        <v>2</v>
      </c>
      <c r="DI350" s="216">
        <v>5</v>
      </c>
      <c r="DJ350" s="222">
        <f>DCOUNT($H$20:$AI$4020,$H$20,DG349:DI350)</f>
        <v>0</v>
      </c>
      <c r="DM350" s="244"/>
      <c r="DN350" s="244"/>
      <c r="DO350" s="181" t="s">
        <v>191</v>
      </c>
      <c r="DP350" s="182" t="s">
        <v>946</v>
      </c>
      <c r="DQ350" s="178" t="s">
        <v>1601</v>
      </c>
      <c r="DR350" s="183"/>
      <c r="DS350" s="158"/>
      <c r="DT350" s="159"/>
      <c r="DW350" s="225"/>
      <c r="DX350" s="225"/>
      <c r="DY350" s="227" t="s">
        <v>1202</v>
      </c>
      <c r="DZ350" s="228">
        <v>0</v>
      </c>
      <c r="EA350" s="323">
        <v>4</v>
      </c>
      <c r="EB350" s="230">
        <f>DCOUNT($H$20:$AI$4020,$H$20,DY349:EA350)</f>
        <v>0</v>
      </c>
      <c r="EC350" s="230"/>
      <c r="ED350" s="225"/>
      <c r="EE350" s="225"/>
      <c r="EF350" s="263" t="s">
        <v>1232</v>
      </c>
      <c r="EG350" s="228">
        <v>0</v>
      </c>
      <c r="EH350" s="229">
        <v>5</v>
      </c>
      <c r="EI350" s="230">
        <f>DCOUNT($H$20:$AI$4020,$H$20,EF349:EH350)</f>
        <v>0</v>
      </c>
      <c r="EK350" s="231"/>
      <c r="EL350" s="231"/>
      <c r="EM350" s="552" t="s">
        <v>2582</v>
      </c>
      <c r="EN350" s="548">
        <v>0</v>
      </c>
      <c r="EO350" s="549">
        <v>4</v>
      </c>
      <c r="EP350" s="551">
        <f>DCOUNT($H$20:$AI$4020,$H$20,EM349:EO350)</f>
        <v>0</v>
      </c>
      <c r="EQ350" s="161"/>
      <c r="ER350" s="225"/>
      <c r="ES350" s="231"/>
      <c r="ET350" s="552" t="s">
        <v>2651</v>
      </c>
      <c r="EU350" s="548">
        <v>0</v>
      </c>
      <c r="EV350" s="549">
        <v>5</v>
      </c>
      <c r="EW350" s="550">
        <f>DCOUNT($H$20:$AI$4020,$H$20,ET349:EV350)</f>
        <v>0</v>
      </c>
      <c r="EY350" s="225"/>
      <c r="EZ350" s="226">
        <f>SUM(FD349:FD382)</f>
        <v>0</v>
      </c>
      <c r="FA350" s="609" t="s">
        <v>2972</v>
      </c>
      <c r="FB350" s="591">
        <v>0</v>
      </c>
      <c r="FC350" s="584">
        <v>8</v>
      </c>
      <c r="FD350" s="592">
        <f>DCOUNT($H$20:$AI$4020,$H$20,FA349:FC350)</f>
        <v>0</v>
      </c>
      <c r="FI350" s="138"/>
      <c r="FL350" s="138"/>
      <c r="FM350" s="161"/>
      <c r="FN350" s="138"/>
      <c r="FO350" s="161"/>
      <c r="FP350" s="161"/>
      <c r="FQ350" s="193"/>
      <c r="FR350" s="140"/>
      <c r="FS350" s="140"/>
      <c r="FT350" s="439"/>
      <c r="FU350" s="831" t="s">
        <v>2017</v>
      </c>
      <c r="FV350" s="832"/>
      <c r="FW350" s="833"/>
      <c r="FX350" s="431">
        <v>0</v>
      </c>
      <c r="FY350" s="431">
        <v>1.7</v>
      </c>
      <c r="FZ350" s="498">
        <v>0.08</v>
      </c>
      <c r="GA350" s="499">
        <v>5.0000000000000001E-3</v>
      </c>
      <c r="GB350" s="438">
        <v>7</v>
      </c>
      <c r="GC350" s="431" t="s">
        <v>391</v>
      </c>
      <c r="GD350" s="431" t="s">
        <v>1721</v>
      </c>
      <c r="GE350" s="440" t="s">
        <v>420</v>
      </c>
      <c r="GF350" s="94"/>
      <c r="GM350" s="617"/>
      <c r="GN350" s="111"/>
      <c r="GO350" s="566"/>
    </row>
    <row r="351" spans="8:197" ht="15" customHeight="1" x14ac:dyDescent="0.15">
      <c r="H351" s="740"/>
      <c r="I351" s="740"/>
      <c r="J351" s="740"/>
      <c r="K351" s="740"/>
      <c r="L351" s="740"/>
      <c r="M351" s="740"/>
      <c r="N351" s="748"/>
      <c r="O351" s="749"/>
      <c r="P351" s="749"/>
      <c r="Q351" s="740"/>
      <c r="R351" s="740"/>
      <c r="S351" s="740"/>
      <c r="T351" s="740"/>
      <c r="U351" s="740"/>
      <c r="V351" s="740"/>
      <c r="W351" s="740"/>
      <c r="X351" s="740"/>
      <c r="Y351" s="740"/>
      <c r="Z351" s="740"/>
      <c r="AA351" s="740"/>
      <c r="AB351" s="740"/>
      <c r="AC351" s="740"/>
      <c r="AD351" s="740"/>
      <c r="AE351" s="740"/>
      <c r="AF351" s="740"/>
      <c r="AG351" s="750"/>
      <c r="AH351" s="742" t="str">
        <f t="shared" si="34"/>
        <v/>
      </c>
      <c r="AI351" s="37" t="str">
        <f t="shared" si="35"/>
        <v/>
      </c>
      <c r="AZ351" s="159"/>
      <c r="BA351" s="159"/>
      <c r="BB351" s="159"/>
      <c r="BH351" s="137">
        <v>331</v>
      </c>
      <c r="BI351" s="206"/>
      <c r="BJ351" s="207"/>
      <c r="BK351" s="207"/>
      <c r="BL351" s="207"/>
      <c r="BM351" s="207"/>
      <c r="BN351" s="206"/>
      <c r="BO351" s="208"/>
      <c r="BP351" s="206"/>
      <c r="BQ351" s="458"/>
      <c r="BR351" s="209"/>
      <c r="BS351" s="210"/>
      <c r="BT351" s="208"/>
      <c r="BU351" s="208"/>
      <c r="BV351" s="458"/>
      <c r="BW351" s="209"/>
      <c r="CP351" s="214"/>
      <c r="CQ351" s="244"/>
      <c r="CR351" s="534" t="s">
        <v>76</v>
      </c>
      <c r="CS351" s="535" t="s">
        <v>946</v>
      </c>
      <c r="CT351" s="536"/>
      <c r="CV351" s="159"/>
      <c r="CW351" s="159"/>
      <c r="CX351" s="169"/>
      <c r="CY351" s="169"/>
      <c r="CZ351" s="159"/>
      <c r="DA351" s="159"/>
      <c r="DB351" s="159"/>
      <c r="DC351" s="159"/>
      <c r="DD351" s="150"/>
      <c r="DE351" s="213"/>
      <c r="DF351" s="213"/>
      <c r="DG351" s="304" t="s">
        <v>452</v>
      </c>
      <c r="DH351" s="305" t="s">
        <v>946</v>
      </c>
      <c r="DI351" s="178" t="s">
        <v>1601</v>
      </c>
      <c r="DJ351" s="183"/>
      <c r="DM351" s="244"/>
      <c r="DN351" s="244"/>
      <c r="DO351" s="224" t="s">
        <v>667</v>
      </c>
      <c r="DP351" s="221">
        <v>0</v>
      </c>
      <c r="DQ351" s="216">
        <v>6</v>
      </c>
      <c r="DR351" s="222">
        <f>DCOUNT($H$20:$AI$4020,$H$20,DO350:DQ351)</f>
        <v>0</v>
      </c>
      <c r="DS351" s="159"/>
      <c r="DT351" s="158"/>
      <c r="DW351" s="225"/>
      <c r="DX351" s="225"/>
      <c r="DY351" s="186" t="s">
        <v>452</v>
      </c>
      <c r="DZ351" s="321" t="s">
        <v>946</v>
      </c>
      <c r="EA351" s="188" t="s">
        <v>1601</v>
      </c>
      <c r="EB351" s="189"/>
      <c r="EC351" s="341"/>
      <c r="ED351" s="225"/>
      <c r="EE351" s="225"/>
      <c r="EF351" s="186" t="s">
        <v>877</v>
      </c>
      <c r="EG351" s="187" t="s">
        <v>946</v>
      </c>
      <c r="EH351" s="188" t="s">
        <v>1601</v>
      </c>
      <c r="EI351" s="189"/>
      <c r="EK351" s="231"/>
      <c r="EL351" s="231"/>
      <c r="EM351" s="186" t="s">
        <v>452</v>
      </c>
      <c r="EN351" s="187" t="s">
        <v>946</v>
      </c>
      <c r="EO351" s="188" t="s">
        <v>1601</v>
      </c>
      <c r="EP351" s="189"/>
      <c r="EQ351" s="193"/>
      <c r="ER351" s="225"/>
      <c r="ES351" s="231"/>
      <c r="ET351" s="543" t="s">
        <v>76</v>
      </c>
      <c r="EU351" s="544" t="s">
        <v>946</v>
      </c>
      <c r="EV351" s="545" t="s">
        <v>1601</v>
      </c>
      <c r="EW351" s="546"/>
      <c r="EY351" s="225"/>
      <c r="EZ351" s="225"/>
      <c r="FA351" s="586" t="s">
        <v>76</v>
      </c>
      <c r="FB351" s="608" t="s">
        <v>946</v>
      </c>
      <c r="FC351" s="581" t="s">
        <v>1601</v>
      </c>
      <c r="FD351" s="582"/>
      <c r="FI351" s="138"/>
      <c r="FL351" s="138"/>
      <c r="FM351" s="193"/>
      <c r="FN351" s="138"/>
      <c r="FO351" s="193"/>
      <c r="FP351" s="193"/>
      <c r="FQ351" s="161"/>
      <c r="FR351" s="140"/>
      <c r="FS351" s="140"/>
      <c r="FT351" s="439"/>
      <c r="FU351" s="831" t="s">
        <v>2018</v>
      </c>
      <c r="FV351" s="832"/>
      <c r="FW351" s="833"/>
      <c r="FX351" s="431">
        <v>2.5</v>
      </c>
      <c r="FY351" s="431">
        <v>3.5</v>
      </c>
      <c r="FZ351" s="498">
        <v>0.15</v>
      </c>
      <c r="GA351" s="499">
        <v>7.0000000000000001E-3</v>
      </c>
      <c r="GB351" s="438">
        <v>7</v>
      </c>
      <c r="GC351" s="431" t="s">
        <v>391</v>
      </c>
      <c r="GD351" s="431" t="s">
        <v>1721</v>
      </c>
      <c r="GE351" s="440" t="s">
        <v>420</v>
      </c>
      <c r="GF351" s="94"/>
      <c r="GM351" s="617"/>
      <c r="GN351" s="111"/>
      <c r="GO351" s="566"/>
    </row>
    <row r="352" spans="8:197" ht="15" customHeight="1" x14ac:dyDescent="0.15">
      <c r="H352" s="740"/>
      <c r="I352" s="740"/>
      <c r="J352" s="740"/>
      <c r="K352" s="740"/>
      <c r="L352" s="740"/>
      <c r="M352" s="740"/>
      <c r="N352" s="748"/>
      <c r="O352" s="749"/>
      <c r="P352" s="749"/>
      <c r="Q352" s="740"/>
      <c r="R352" s="740"/>
      <c r="S352" s="740"/>
      <c r="T352" s="740"/>
      <c r="U352" s="740"/>
      <c r="V352" s="740"/>
      <c r="W352" s="740"/>
      <c r="X352" s="740"/>
      <c r="Y352" s="740"/>
      <c r="Z352" s="740"/>
      <c r="AA352" s="740"/>
      <c r="AB352" s="740"/>
      <c r="AC352" s="740"/>
      <c r="AD352" s="740"/>
      <c r="AE352" s="740"/>
      <c r="AF352" s="740"/>
      <c r="AG352" s="750"/>
      <c r="AH352" s="742" t="str">
        <f t="shared" si="34"/>
        <v/>
      </c>
      <c r="AI352" s="37" t="str">
        <f t="shared" si="35"/>
        <v/>
      </c>
      <c r="AZ352" s="159"/>
      <c r="BA352" s="159"/>
      <c r="BB352" s="159"/>
      <c r="BH352" s="137">
        <v>332</v>
      </c>
      <c r="BI352" s="206"/>
      <c r="BJ352" s="207"/>
      <c r="BK352" s="207"/>
      <c r="BL352" s="207"/>
      <c r="BM352" s="207"/>
      <c r="BN352" s="206"/>
      <c r="BO352" s="208"/>
      <c r="BP352" s="206"/>
      <c r="BQ352" s="458"/>
      <c r="BR352" s="209"/>
      <c r="BS352" s="210"/>
      <c r="BT352" s="208"/>
      <c r="BU352" s="208"/>
      <c r="BV352" s="458"/>
      <c r="BW352" s="209"/>
      <c r="CP352" s="214"/>
      <c r="CQ352" s="244"/>
      <c r="CR352" s="537" t="s">
        <v>2523</v>
      </c>
      <c r="CS352" s="538">
        <v>0</v>
      </c>
      <c r="CT352" s="539">
        <f>DCOUNT($H$20:$AI$4020,"入力ﾁｪｯｸ",CR351:CS352)</f>
        <v>0</v>
      </c>
      <c r="CV352" s="159"/>
      <c r="CW352" s="159"/>
      <c r="CX352" s="169"/>
      <c r="CY352" s="169"/>
      <c r="CZ352" s="159"/>
      <c r="DA352" s="159"/>
      <c r="DB352" s="159"/>
      <c r="DC352" s="159"/>
      <c r="DD352" s="150"/>
      <c r="DE352" s="213"/>
      <c r="DF352" s="213"/>
      <c r="DG352" s="306" t="s">
        <v>357</v>
      </c>
      <c r="DH352" s="307">
        <v>2</v>
      </c>
      <c r="DI352" s="216">
        <v>5</v>
      </c>
      <c r="DJ352" s="222">
        <f>DCOUNT($H$20:$AI$4020,$H$20,DG351:DI352)</f>
        <v>0</v>
      </c>
      <c r="DM352" s="244"/>
      <c r="DN352" s="244"/>
      <c r="DO352" s="181" t="s">
        <v>191</v>
      </c>
      <c r="DP352" s="182" t="s">
        <v>946</v>
      </c>
      <c r="DQ352" s="178" t="s">
        <v>1601</v>
      </c>
      <c r="DR352" s="183"/>
      <c r="DS352" s="158"/>
      <c r="DT352" s="159"/>
      <c r="DW352" s="225"/>
      <c r="DX352" s="225"/>
      <c r="DY352" s="451" t="s">
        <v>1116</v>
      </c>
      <c r="DZ352" s="228">
        <v>0</v>
      </c>
      <c r="EA352" s="323">
        <v>4</v>
      </c>
      <c r="EB352" s="230">
        <f>DCOUNT($H$20:$AI$4020,$H$20,DY351:EA352)</f>
        <v>0</v>
      </c>
      <c r="EC352" s="230"/>
      <c r="ED352" s="225"/>
      <c r="EE352" s="225"/>
      <c r="EF352" s="263" t="s">
        <v>1233</v>
      </c>
      <c r="EG352" s="228">
        <v>0</v>
      </c>
      <c r="EH352" s="229">
        <v>5</v>
      </c>
      <c r="EI352" s="230">
        <f>DCOUNT($H$20:$AI$4020,$H$20,EF351:EH352)</f>
        <v>0</v>
      </c>
      <c r="EK352" s="231"/>
      <c r="EL352" s="231"/>
      <c r="EM352" s="451" t="s">
        <v>1188</v>
      </c>
      <c r="EN352" s="228">
        <v>0</v>
      </c>
      <c r="EO352" s="229">
        <v>4</v>
      </c>
      <c r="EP352" s="234">
        <f>DCOUNT($H$20:$AI$4020,$H$20,EM351:EO352)</f>
        <v>0</v>
      </c>
      <c r="EQ352" s="161"/>
      <c r="ER352" s="225"/>
      <c r="ES352" s="231"/>
      <c r="ET352" s="552" t="s">
        <v>2632</v>
      </c>
      <c r="EU352" s="548">
        <v>0</v>
      </c>
      <c r="EV352" s="549">
        <v>5</v>
      </c>
      <c r="EW352" s="550">
        <f>DCOUNT($H$20:$AI$4020,$H$20,ET351:EV352)</f>
        <v>0</v>
      </c>
      <c r="EY352" s="225"/>
      <c r="EZ352" s="225"/>
      <c r="FA352" s="609" t="s">
        <v>2973</v>
      </c>
      <c r="FB352" s="591">
        <v>0</v>
      </c>
      <c r="FC352" s="584">
        <v>8</v>
      </c>
      <c r="FD352" s="592">
        <f>DCOUNT($H$20:$AI$4020,$H$20,FA351:FC352)</f>
        <v>0</v>
      </c>
      <c r="FI352" s="138"/>
      <c r="FL352" s="138"/>
      <c r="FM352" s="161"/>
      <c r="FN352" s="138"/>
      <c r="FO352" s="161"/>
      <c r="FP352" s="161"/>
      <c r="FQ352" s="193"/>
      <c r="FR352" s="140"/>
      <c r="FS352" s="140"/>
      <c r="FT352" s="439"/>
      <c r="FU352" s="831" t="s">
        <v>2019</v>
      </c>
      <c r="FV352" s="832"/>
      <c r="FW352" s="833"/>
      <c r="FX352" s="431">
        <v>3.5</v>
      </c>
      <c r="FY352" s="431">
        <v>30</v>
      </c>
      <c r="FZ352" s="498">
        <v>0.05</v>
      </c>
      <c r="GA352" s="499">
        <v>1E-3</v>
      </c>
      <c r="GB352" s="438">
        <v>7</v>
      </c>
      <c r="GC352" s="431" t="s">
        <v>391</v>
      </c>
      <c r="GD352" s="431" t="s">
        <v>1721</v>
      </c>
      <c r="GE352" s="440" t="s">
        <v>420</v>
      </c>
      <c r="GF352" s="94"/>
      <c r="GM352" s="617"/>
      <c r="GN352" s="111"/>
      <c r="GO352" s="566"/>
    </row>
    <row r="353" spans="8:197" ht="15" customHeight="1" x14ac:dyDescent="0.15">
      <c r="H353" s="740"/>
      <c r="I353" s="740"/>
      <c r="J353" s="740"/>
      <c r="K353" s="740"/>
      <c r="L353" s="740"/>
      <c r="M353" s="740"/>
      <c r="N353" s="748"/>
      <c r="O353" s="749"/>
      <c r="P353" s="749"/>
      <c r="Q353" s="740"/>
      <c r="R353" s="740"/>
      <c r="S353" s="740"/>
      <c r="T353" s="740"/>
      <c r="U353" s="740"/>
      <c r="V353" s="740"/>
      <c r="W353" s="740"/>
      <c r="X353" s="740"/>
      <c r="Y353" s="740"/>
      <c r="Z353" s="740"/>
      <c r="AA353" s="740"/>
      <c r="AB353" s="740"/>
      <c r="AC353" s="740"/>
      <c r="AD353" s="740"/>
      <c r="AE353" s="740"/>
      <c r="AF353" s="740"/>
      <c r="AG353" s="750"/>
      <c r="AH353" s="742" t="str">
        <f t="shared" si="34"/>
        <v/>
      </c>
      <c r="AI353" s="37" t="str">
        <f t="shared" si="35"/>
        <v/>
      </c>
      <c r="AZ353" s="159"/>
      <c r="BA353" s="159"/>
      <c r="BB353" s="159"/>
      <c r="BH353" s="137">
        <v>333</v>
      </c>
      <c r="BI353" s="206"/>
      <c r="BJ353" s="207"/>
      <c r="BK353" s="207"/>
      <c r="BL353" s="207"/>
      <c r="BM353" s="207"/>
      <c r="BN353" s="206"/>
      <c r="BO353" s="208"/>
      <c r="BP353" s="206"/>
      <c r="BQ353" s="458"/>
      <c r="BR353" s="209"/>
      <c r="BS353" s="210"/>
      <c r="BT353" s="208"/>
      <c r="BU353" s="208"/>
      <c r="BV353" s="458"/>
      <c r="BW353" s="209"/>
      <c r="CP353" s="214"/>
      <c r="CQ353" s="244"/>
      <c r="CR353" s="534" t="s">
        <v>76</v>
      </c>
      <c r="CS353" s="535" t="s">
        <v>946</v>
      </c>
      <c r="CT353" s="536"/>
      <c r="CV353" s="159"/>
      <c r="CW353" s="159"/>
      <c r="CX353" s="169"/>
      <c r="CY353" s="169"/>
      <c r="CZ353" s="159"/>
      <c r="DA353" s="159"/>
      <c r="DB353" s="159"/>
      <c r="DC353" s="159"/>
      <c r="DD353" s="150"/>
      <c r="DE353" s="213"/>
      <c r="DF353" s="213"/>
      <c r="DG353" s="304" t="s">
        <v>452</v>
      </c>
      <c r="DH353" s="305" t="s">
        <v>946</v>
      </c>
      <c r="DI353" s="178" t="s">
        <v>1601</v>
      </c>
      <c r="DJ353" s="183"/>
      <c r="DM353" s="244"/>
      <c r="DN353" s="244"/>
      <c r="DO353" s="224" t="s">
        <v>669</v>
      </c>
      <c r="DP353" s="221">
        <v>0</v>
      </c>
      <c r="DQ353" s="216">
        <v>6</v>
      </c>
      <c r="DR353" s="222">
        <f>DCOUNT($H$20:$AI$4020,$H$20,DO352:DQ353)</f>
        <v>0</v>
      </c>
      <c r="DS353" s="159"/>
      <c r="DT353" s="158"/>
      <c r="DW353" s="225"/>
      <c r="DX353" s="225"/>
      <c r="DY353" s="186" t="s">
        <v>452</v>
      </c>
      <c r="DZ353" s="321" t="s">
        <v>946</v>
      </c>
      <c r="EA353" s="188" t="s">
        <v>1601</v>
      </c>
      <c r="EB353" s="189"/>
      <c r="EC353" s="341"/>
      <c r="ED353" s="225"/>
      <c r="EE353" s="225"/>
      <c r="EF353" s="186" t="s">
        <v>877</v>
      </c>
      <c r="EG353" s="187" t="s">
        <v>946</v>
      </c>
      <c r="EH353" s="188" t="s">
        <v>1601</v>
      </c>
      <c r="EI353" s="189"/>
      <c r="EK353" s="231"/>
      <c r="EL353" s="231"/>
      <c r="EM353" s="186" t="s">
        <v>452</v>
      </c>
      <c r="EN353" s="187" t="s">
        <v>946</v>
      </c>
      <c r="EO353" s="188" t="s">
        <v>1601</v>
      </c>
      <c r="EP353" s="189"/>
      <c r="EQ353" s="193"/>
      <c r="ER353" s="225"/>
      <c r="ES353" s="231"/>
      <c r="ET353" s="543" t="s">
        <v>76</v>
      </c>
      <c r="EU353" s="544" t="s">
        <v>946</v>
      </c>
      <c r="EV353" s="545" t="s">
        <v>1601</v>
      </c>
      <c r="EW353" s="546"/>
      <c r="EY353" s="225"/>
      <c r="EZ353" s="225"/>
      <c r="FA353" s="586" t="s">
        <v>76</v>
      </c>
      <c r="FB353" s="608" t="s">
        <v>946</v>
      </c>
      <c r="FC353" s="581" t="s">
        <v>1601</v>
      </c>
      <c r="FD353" s="582"/>
      <c r="FI353" s="138"/>
      <c r="FL353" s="138"/>
      <c r="FM353" s="193"/>
      <c r="FN353" s="138"/>
      <c r="FO353" s="193"/>
      <c r="FP353" s="193"/>
      <c r="FQ353" s="161"/>
      <c r="FR353" s="140"/>
      <c r="FS353" s="140"/>
      <c r="FT353" s="439"/>
      <c r="FU353" s="843" t="s">
        <v>2020</v>
      </c>
      <c r="FV353" s="844"/>
      <c r="FW353" s="845"/>
      <c r="FX353" s="431">
        <v>0</v>
      </c>
      <c r="FY353" s="573">
        <v>30</v>
      </c>
      <c r="FZ353" s="498">
        <v>1.2500000000000001E-2</v>
      </c>
      <c r="GA353" s="499">
        <v>0</v>
      </c>
      <c r="GB353" s="438">
        <v>10</v>
      </c>
      <c r="GC353" s="431" t="s">
        <v>1722</v>
      </c>
      <c r="GD353" s="431" t="s">
        <v>366</v>
      </c>
      <c r="GE353" s="440" t="s">
        <v>420</v>
      </c>
      <c r="GF353" s="94"/>
      <c r="GM353" s="617"/>
      <c r="GN353" s="111"/>
      <c r="GO353" s="566"/>
    </row>
    <row r="354" spans="8:197" ht="15" customHeight="1" x14ac:dyDescent="0.15">
      <c r="H354" s="740"/>
      <c r="I354" s="740"/>
      <c r="J354" s="740"/>
      <c r="K354" s="740"/>
      <c r="L354" s="740"/>
      <c r="M354" s="740"/>
      <c r="N354" s="748"/>
      <c r="O354" s="749"/>
      <c r="P354" s="749"/>
      <c r="Q354" s="740"/>
      <c r="R354" s="740"/>
      <c r="S354" s="740"/>
      <c r="T354" s="740"/>
      <c r="U354" s="740"/>
      <c r="V354" s="740"/>
      <c r="W354" s="740"/>
      <c r="X354" s="740"/>
      <c r="Y354" s="740"/>
      <c r="Z354" s="740"/>
      <c r="AA354" s="740"/>
      <c r="AB354" s="740"/>
      <c r="AC354" s="740"/>
      <c r="AD354" s="740"/>
      <c r="AE354" s="740"/>
      <c r="AF354" s="740"/>
      <c r="AG354" s="750"/>
      <c r="AH354" s="742" t="str">
        <f t="shared" si="34"/>
        <v/>
      </c>
      <c r="AI354" s="37" t="str">
        <f t="shared" si="35"/>
        <v/>
      </c>
      <c r="AZ354" s="159"/>
      <c r="BA354" s="159"/>
      <c r="BB354" s="159"/>
      <c r="BH354" s="137">
        <v>334</v>
      </c>
      <c r="BI354" s="206"/>
      <c r="BJ354" s="207"/>
      <c r="BK354" s="207"/>
      <c r="BL354" s="207"/>
      <c r="BM354" s="207"/>
      <c r="BN354" s="206"/>
      <c r="BO354" s="208"/>
      <c r="BP354" s="206"/>
      <c r="BQ354" s="458"/>
      <c r="BR354" s="209"/>
      <c r="BS354" s="210"/>
      <c r="BT354" s="208"/>
      <c r="BU354" s="208"/>
      <c r="BV354" s="458"/>
      <c r="BW354" s="209"/>
      <c r="CP354" s="214"/>
      <c r="CQ354" s="244"/>
      <c r="CR354" s="537" t="s">
        <v>2524</v>
      </c>
      <c r="CS354" s="538">
        <v>0</v>
      </c>
      <c r="CT354" s="539">
        <f>DCOUNT($H$20:$AI$4020,"入力ﾁｪｯｸ",CR353:CS354)</f>
        <v>0</v>
      </c>
      <c r="CV354" s="159"/>
      <c r="CW354" s="159"/>
      <c r="CX354" s="169"/>
      <c r="CY354" s="169"/>
      <c r="CZ354" s="159"/>
      <c r="DA354" s="159"/>
      <c r="DB354" s="159"/>
      <c r="DC354" s="159"/>
      <c r="DD354" s="150"/>
      <c r="DE354" s="213"/>
      <c r="DF354" s="213"/>
      <c r="DG354" s="306" t="s">
        <v>200</v>
      </c>
      <c r="DH354" s="307">
        <v>2</v>
      </c>
      <c r="DI354" s="216">
        <v>5</v>
      </c>
      <c r="DJ354" s="222">
        <f>DCOUNT($H$20:$AI$4020,$H$20,DG353:DI354)</f>
        <v>0</v>
      </c>
      <c r="DM354" s="244"/>
      <c r="DN354" s="180" t="s">
        <v>3971</v>
      </c>
      <c r="DO354" s="181" t="s">
        <v>104</v>
      </c>
      <c r="DP354" s="182" t="s">
        <v>946</v>
      </c>
      <c r="DQ354" s="178" t="s">
        <v>1601</v>
      </c>
      <c r="DR354" s="183"/>
      <c r="DS354" s="158"/>
      <c r="DT354" s="159"/>
      <c r="DW354" s="225"/>
      <c r="DX354" s="225"/>
      <c r="DY354" s="451" t="s">
        <v>1117</v>
      </c>
      <c r="DZ354" s="228">
        <v>0</v>
      </c>
      <c r="EA354" s="323">
        <v>4</v>
      </c>
      <c r="EB354" s="230">
        <f>DCOUNT($H$20:$AI$4020,$H$20,DY353:EA354)</f>
        <v>0</v>
      </c>
      <c r="EC354" s="230"/>
      <c r="ED354" s="225"/>
      <c r="EE354" s="225"/>
      <c r="EF354" s="263" t="s">
        <v>1235</v>
      </c>
      <c r="EG354" s="228">
        <v>0</v>
      </c>
      <c r="EH354" s="229">
        <v>5</v>
      </c>
      <c r="EI354" s="230">
        <f>DCOUNT($H$20:$AI$4020,$H$20,EF353:EH354)</f>
        <v>0</v>
      </c>
      <c r="EK354" s="231"/>
      <c r="EL354" s="231"/>
      <c r="EM354" s="451" t="s">
        <v>1189</v>
      </c>
      <c r="EN354" s="228">
        <v>0</v>
      </c>
      <c r="EO354" s="229">
        <v>4</v>
      </c>
      <c r="EP354" s="234">
        <f>DCOUNT($H$20:$AI$4020,$H$20,EM353:EO354)</f>
        <v>0</v>
      </c>
      <c r="EQ354" s="161"/>
      <c r="ER354" s="225"/>
      <c r="ES354" s="231"/>
      <c r="ET354" s="552" t="s">
        <v>2633</v>
      </c>
      <c r="EU354" s="548">
        <v>0</v>
      </c>
      <c r="EV354" s="549">
        <v>5</v>
      </c>
      <c r="EW354" s="550">
        <f>DCOUNT($H$20:$AI$4020,$H$20,ET353:EV354)</f>
        <v>0</v>
      </c>
      <c r="EY354" s="225"/>
      <c r="EZ354" s="225"/>
      <c r="FA354" s="609" t="s">
        <v>2974</v>
      </c>
      <c r="FB354" s="591">
        <v>0</v>
      </c>
      <c r="FC354" s="584">
        <v>8</v>
      </c>
      <c r="FD354" s="592">
        <f>DCOUNT($H$20:$AI$4020,$H$20,FA353:FC354)</f>
        <v>0</v>
      </c>
      <c r="FI354" s="138"/>
      <c r="FL354" s="138"/>
      <c r="FM354" s="161"/>
      <c r="FN354" s="138"/>
      <c r="FO354" s="161"/>
      <c r="FP354" s="161"/>
      <c r="FQ354" s="193"/>
      <c r="FR354" s="140"/>
      <c r="FS354" s="140"/>
      <c r="FT354" s="439"/>
      <c r="FU354" s="831" t="s">
        <v>2021</v>
      </c>
      <c r="FV354" s="832"/>
      <c r="FW354" s="833"/>
      <c r="FX354" s="431">
        <v>0</v>
      </c>
      <c r="FY354" s="573">
        <v>30</v>
      </c>
      <c r="FZ354" s="498">
        <v>0.02</v>
      </c>
      <c r="GA354" s="499">
        <v>1.25E-3</v>
      </c>
      <c r="GB354" s="438">
        <v>10</v>
      </c>
      <c r="GC354" s="431" t="s">
        <v>391</v>
      </c>
      <c r="GD354" s="431" t="s">
        <v>366</v>
      </c>
      <c r="GE354" s="440" t="s">
        <v>420</v>
      </c>
      <c r="GF354" s="94"/>
      <c r="GM354" s="617"/>
      <c r="GN354" s="111"/>
      <c r="GO354" s="566"/>
    </row>
    <row r="355" spans="8:197" ht="15" customHeight="1" x14ac:dyDescent="0.15">
      <c r="H355" s="740"/>
      <c r="I355" s="740"/>
      <c r="J355" s="740"/>
      <c r="K355" s="740"/>
      <c r="L355" s="740"/>
      <c r="M355" s="740"/>
      <c r="N355" s="748"/>
      <c r="O355" s="749"/>
      <c r="P355" s="749"/>
      <c r="Q355" s="740"/>
      <c r="R355" s="740"/>
      <c r="S355" s="740"/>
      <c r="T355" s="740"/>
      <c r="U355" s="740"/>
      <c r="V355" s="740"/>
      <c r="W355" s="740"/>
      <c r="X355" s="740"/>
      <c r="Y355" s="740"/>
      <c r="Z355" s="740"/>
      <c r="AA355" s="740"/>
      <c r="AB355" s="740"/>
      <c r="AC355" s="740"/>
      <c r="AD355" s="740"/>
      <c r="AE355" s="740"/>
      <c r="AF355" s="740"/>
      <c r="AG355" s="750"/>
      <c r="AH355" s="742" t="str">
        <f t="shared" si="34"/>
        <v/>
      </c>
      <c r="AI355" s="37" t="str">
        <f t="shared" si="35"/>
        <v/>
      </c>
      <c r="AZ355" s="159"/>
      <c r="BA355" s="159"/>
      <c r="BB355" s="159"/>
      <c r="BH355" s="137">
        <v>335</v>
      </c>
      <c r="BI355" s="206"/>
      <c r="BJ355" s="207"/>
      <c r="BK355" s="207"/>
      <c r="BL355" s="207"/>
      <c r="BM355" s="207"/>
      <c r="BN355" s="206"/>
      <c r="BO355" s="208"/>
      <c r="BP355" s="206"/>
      <c r="BQ355" s="458"/>
      <c r="BR355" s="209"/>
      <c r="BS355" s="210"/>
      <c r="BT355" s="208"/>
      <c r="BU355" s="208"/>
      <c r="BV355" s="458"/>
      <c r="BW355" s="209"/>
      <c r="CP355" s="214"/>
      <c r="CQ355" s="244"/>
      <c r="CR355" s="534" t="s">
        <v>76</v>
      </c>
      <c r="CS355" s="535" t="s">
        <v>946</v>
      </c>
      <c r="CT355" s="536"/>
      <c r="CV355" s="159"/>
      <c r="CW355" s="159"/>
      <c r="CX355" s="169"/>
      <c r="CY355" s="169"/>
      <c r="CZ355" s="159"/>
      <c r="DA355" s="159"/>
      <c r="DB355" s="159"/>
      <c r="DC355" s="159"/>
      <c r="DD355" s="150"/>
      <c r="DE355" s="213"/>
      <c r="DF355" s="213"/>
      <c r="DG355" s="304" t="s">
        <v>452</v>
      </c>
      <c r="DH355" s="305" t="s">
        <v>946</v>
      </c>
      <c r="DI355" s="178" t="s">
        <v>1601</v>
      </c>
      <c r="DJ355" s="183"/>
      <c r="DM355" s="244"/>
      <c r="DN355" s="223"/>
      <c r="DO355" s="224" t="s">
        <v>220</v>
      </c>
      <c r="DP355" s="221">
        <v>0</v>
      </c>
      <c r="DQ355" s="216">
        <v>6</v>
      </c>
      <c r="DR355" s="222">
        <f>DCOUNT($H$20:$AI$4020,$H$20,DO354:DQ355)</f>
        <v>0</v>
      </c>
      <c r="DS355" s="159"/>
      <c r="DT355" s="158"/>
      <c r="DW355" s="225"/>
      <c r="DX355" s="225"/>
      <c r="DY355" s="186" t="s">
        <v>877</v>
      </c>
      <c r="DZ355" s="321" t="s">
        <v>946</v>
      </c>
      <c r="EA355" s="188" t="s">
        <v>1601</v>
      </c>
      <c r="EB355" s="189"/>
      <c r="EC355" s="341"/>
      <c r="ED355" s="427"/>
      <c r="EE355" s="185" t="s">
        <v>4002</v>
      </c>
      <c r="EF355" s="186" t="s">
        <v>76</v>
      </c>
      <c r="EG355" s="187" t="s">
        <v>946</v>
      </c>
      <c r="EH355" s="188" t="s">
        <v>1601</v>
      </c>
      <c r="EI355" s="189"/>
      <c r="EK355" s="231"/>
      <c r="EL355" s="231"/>
      <c r="EM355" s="186" t="s">
        <v>452</v>
      </c>
      <c r="EN355" s="187" t="s">
        <v>946</v>
      </c>
      <c r="EO355" s="188" t="s">
        <v>1601</v>
      </c>
      <c r="EP355" s="189"/>
      <c r="EQ355" s="193"/>
      <c r="ER355" s="225"/>
      <c r="ES355" s="231"/>
      <c r="ET355" s="543" t="s">
        <v>76</v>
      </c>
      <c r="EU355" s="544" t="s">
        <v>946</v>
      </c>
      <c r="EV355" s="545" t="s">
        <v>1601</v>
      </c>
      <c r="EW355" s="546"/>
      <c r="EY355" s="225"/>
      <c r="EZ355" s="225"/>
      <c r="FA355" s="586" t="s">
        <v>76</v>
      </c>
      <c r="FB355" s="608" t="s">
        <v>946</v>
      </c>
      <c r="FC355" s="581" t="s">
        <v>1601</v>
      </c>
      <c r="FD355" s="582"/>
      <c r="FI355" s="138"/>
      <c r="FL355" s="138"/>
      <c r="FM355" s="193"/>
      <c r="FN355" s="138"/>
      <c r="FO355" s="193"/>
      <c r="FP355" s="193"/>
      <c r="FQ355" s="161"/>
      <c r="FR355" s="140"/>
      <c r="FS355" s="140"/>
      <c r="FT355" s="439"/>
      <c r="FU355" s="843" t="s">
        <v>2022</v>
      </c>
      <c r="FV355" s="844"/>
      <c r="FW355" s="845"/>
      <c r="FX355" s="431">
        <v>0</v>
      </c>
      <c r="FY355" s="431">
        <v>3</v>
      </c>
      <c r="FZ355" s="498">
        <v>0.02</v>
      </c>
      <c r="GA355" s="499">
        <v>1.25E-3</v>
      </c>
      <c r="GB355" s="438">
        <v>10</v>
      </c>
      <c r="GC355" s="431" t="s">
        <v>391</v>
      </c>
      <c r="GD355" s="431" t="s">
        <v>366</v>
      </c>
      <c r="GE355" s="440" t="s">
        <v>420</v>
      </c>
      <c r="GF355" s="94"/>
      <c r="GM355" s="617"/>
      <c r="GN355" s="111"/>
      <c r="GO355" s="566"/>
    </row>
    <row r="356" spans="8:197" ht="15" customHeight="1" x14ac:dyDescent="0.15">
      <c r="H356" s="740"/>
      <c r="I356" s="740"/>
      <c r="J356" s="740"/>
      <c r="K356" s="740"/>
      <c r="L356" s="740"/>
      <c r="M356" s="740"/>
      <c r="N356" s="748"/>
      <c r="O356" s="749"/>
      <c r="P356" s="749"/>
      <c r="Q356" s="740"/>
      <c r="R356" s="740"/>
      <c r="S356" s="740"/>
      <c r="T356" s="740"/>
      <c r="U356" s="740"/>
      <c r="V356" s="740"/>
      <c r="W356" s="740"/>
      <c r="X356" s="740"/>
      <c r="Y356" s="740"/>
      <c r="Z356" s="740"/>
      <c r="AA356" s="740"/>
      <c r="AB356" s="740"/>
      <c r="AC356" s="740"/>
      <c r="AD356" s="740"/>
      <c r="AE356" s="740"/>
      <c r="AF356" s="740"/>
      <c r="AG356" s="750"/>
      <c r="AH356" s="742" t="str">
        <f t="shared" si="34"/>
        <v/>
      </c>
      <c r="AI356" s="37" t="str">
        <f t="shared" si="35"/>
        <v/>
      </c>
      <c r="AZ356" s="159"/>
      <c r="BA356" s="159"/>
      <c r="BB356" s="159"/>
      <c r="BH356" s="137">
        <v>336</v>
      </c>
      <c r="BI356" s="206"/>
      <c r="BJ356" s="207"/>
      <c r="BK356" s="207"/>
      <c r="BL356" s="207"/>
      <c r="BM356" s="207"/>
      <c r="BN356" s="206"/>
      <c r="BO356" s="208"/>
      <c r="BP356" s="206"/>
      <c r="BQ356" s="458"/>
      <c r="BR356" s="209"/>
      <c r="BS356" s="210"/>
      <c r="BT356" s="208"/>
      <c r="BU356" s="208"/>
      <c r="BV356" s="458"/>
      <c r="BW356" s="209"/>
      <c r="CP356" s="214"/>
      <c r="CQ356" s="244"/>
      <c r="CR356" s="537" t="s">
        <v>2525</v>
      </c>
      <c r="CS356" s="538">
        <v>0</v>
      </c>
      <c r="CT356" s="539">
        <f>DCOUNT($H$20:$AI$4020,"入力ﾁｪｯｸ",CR355:CS356)</f>
        <v>0</v>
      </c>
      <c r="CV356" s="159"/>
      <c r="CW356" s="159"/>
      <c r="CX356" s="169"/>
      <c r="CY356" s="169"/>
      <c r="CZ356" s="159"/>
      <c r="DA356" s="159"/>
      <c r="DB356" s="159"/>
      <c r="DC356" s="159"/>
      <c r="DD356" s="150"/>
      <c r="DE356" s="213"/>
      <c r="DF356" s="213"/>
      <c r="DG356" s="319" t="s">
        <v>204</v>
      </c>
      <c r="DH356" s="307">
        <v>2</v>
      </c>
      <c r="DI356" s="216">
        <v>5</v>
      </c>
      <c r="DJ356" s="222">
        <f>DCOUNT($H$20:$AI$4020,$H$20,DG355:DI356)</f>
        <v>0</v>
      </c>
      <c r="DM356" s="244"/>
      <c r="DN356" s="213"/>
      <c r="DO356" s="181" t="s">
        <v>191</v>
      </c>
      <c r="DP356" s="182" t="s">
        <v>946</v>
      </c>
      <c r="DQ356" s="178" t="s">
        <v>1601</v>
      </c>
      <c r="DR356" s="183"/>
      <c r="DS356" s="158"/>
      <c r="DT356" s="159"/>
      <c r="DW356" s="225"/>
      <c r="DX356" s="225"/>
      <c r="DY356" s="227" t="s">
        <v>1204</v>
      </c>
      <c r="DZ356" s="228">
        <v>0</v>
      </c>
      <c r="EA356" s="323">
        <v>4</v>
      </c>
      <c r="EB356" s="230">
        <f>DCOUNT($H$20:$AI$4020,$H$20,DY355:EA356)</f>
        <v>0</v>
      </c>
      <c r="EC356" s="161"/>
      <c r="ED356" s="231"/>
      <c r="EE356" s="232">
        <f>SUM(EI355:EI522)</f>
        <v>0</v>
      </c>
      <c r="EF356" s="227" t="s">
        <v>864</v>
      </c>
      <c r="EG356" s="228">
        <v>0</v>
      </c>
      <c r="EH356" s="229">
        <v>6</v>
      </c>
      <c r="EI356" s="230">
        <f>DCOUNT($H$20:$AI$4020,$H$20,EF355:EH356)</f>
        <v>0</v>
      </c>
      <c r="EK356" s="231"/>
      <c r="EL356" s="231"/>
      <c r="EM356" s="451" t="s">
        <v>1190</v>
      </c>
      <c r="EN356" s="228">
        <v>0</v>
      </c>
      <c r="EO356" s="229">
        <v>4</v>
      </c>
      <c r="EP356" s="234">
        <f>DCOUNT($H$20:$AI$4020,$H$20,EM355:EO356)</f>
        <v>0</v>
      </c>
      <c r="EQ356" s="161"/>
      <c r="ER356" s="225"/>
      <c r="ES356" s="231"/>
      <c r="ET356" s="552" t="s">
        <v>2634</v>
      </c>
      <c r="EU356" s="548">
        <v>0</v>
      </c>
      <c r="EV356" s="549">
        <v>5</v>
      </c>
      <c r="EW356" s="550">
        <f>DCOUNT($H$20:$AI$4020,$H$20,ET355:EV356)</f>
        <v>0</v>
      </c>
      <c r="EY356" s="225"/>
      <c r="EZ356" s="225"/>
      <c r="FA356" s="609" t="s">
        <v>2975</v>
      </c>
      <c r="FB356" s="591">
        <v>0</v>
      </c>
      <c r="FC356" s="584">
        <v>8</v>
      </c>
      <c r="FD356" s="592">
        <f>DCOUNT($H$20:$AI$4020,$H$20,FA355:FC356)</f>
        <v>0</v>
      </c>
      <c r="FI356" s="138"/>
      <c r="FL356" s="138"/>
      <c r="FM356" s="161"/>
      <c r="FN356" s="138"/>
      <c r="FO356" s="161"/>
      <c r="FP356" s="161"/>
      <c r="FQ356" s="193"/>
      <c r="FR356" s="140"/>
      <c r="FS356" s="140"/>
      <c r="FT356" s="439"/>
      <c r="FU356" s="843" t="s">
        <v>2023</v>
      </c>
      <c r="FV356" s="844"/>
      <c r="FW356" s="845"/>
      <c r="FX356" s="431">
        <v>0</v>
      </c>
      <c r="FY356" s="431">
        <v>3</v>
      </c>
      <c r="FZ356" s="498">
        <v>0.02</v>
      </c>
      <c r="GA356" s="499">
        <v>1.25E-3</v>
      </c>
      <c r="GB356" s="438">
        <v>10</v>
      </c>
      <c r="GC356" s="431" t="s">
        <v>391</v>
      </c>
      <c r="GD356" s="431" t="s">
        <v>366</v>
      </c>
      <c r="GE356" s="440" t="s">
        <v>420</v>
      </c>
      <c r="GF356" s="94"/>
      <c r="GM356" s="616"/>
      <c r="GN356" s="111"/>
      <c r="GO356" s="566"/>
    </row>
    <row r="357" spans="8:197" ht="15" customHeight="1" x14ac:dyDescent="0.15">
      <c r="H357" s="740"/>
      <c r="I357" s="740"/>
      <c r="J357" s="740"/>
      <c r="K357" s="740"/>
      <c r="L357" s="740"/>
      <c r="M357" s="740"/>
      <c r="N357" s="748"/>
      <c r="O357" s="749"/>
      <c r="P357" s="749"/>
      <c r="Q357" s="740"/>
      <c r="R357" s="740"/>
      <c r="S357" s="740"/>
      <c r="T357" s="740"/>
      <c r="U357" s="740"/>
      <c r="V357" s="740"/>
      <c r="W357" s="740"/>
      <c r="X357" s="740"/>
      <c r="Y357" s="740"/>
      <c r="Z357" s="740"/>
      <c r="AA357" s="740"/>
      <c r="AB357" s="740"/>
      <c r="AC357" s="740"/>
      <c r="AD357" s="740"/>
      <c r="AE357" s="740"/>
      <c r="AF357" s="740"/>
      <c r="AG357" s="750"/>
      <c r="AH357" s="742" t="str">
        <f t="shared" si="34"/>
        <v/>
      </c>
      <c r="AI357" s="37" t="str">
        <f t="shared" si="35"/>
        <v/>
      </c>
      <c r="AZ357" s="159"/>
      <c r="BA357" s="159"/>
      <c r="BB357" s="159"/>
      <c r="BH357" s="137">
        <v>337</v>
      </c>
      <c r="BI357" s="206"/>
      <c r="BJ357" s="207"/>
      <c r="BK357" s="207"/>
      <c r="BL357" s="207"/>
      <c r="BM357" s="207"/>
      <c r="BN357" s="206"/>
      <c r="BO357" s="208"/>
      <c r="BP357" s="206"/>
      <c r="BQ357" s="458"/>
      <c r="BR357" s="209"/>
      <c r="BS357" s="210"/>
      <c r="BT357" s="208"/>
      <c r="BU357" s="208"/>
      <c r="BV357" s="458"/>
      <c r="BW357" s="209"/>
      <c r="CP357" s="214"/>
      <c r="CQ357" s="244"/>
      <c r="CR357" s="534" t="s">
        <v>76</v>
      </c>
      <c r="CS357" s="535" t="s">
        <v>946</v>
      </c>
      <c r="CT357" s="536"/>
      <c r="CV357" s="159"/>
      <c r="CW357" s="159"/>
      <c r="CX357" s="169"/>
      <c r="CY357" s="169"/>
      <c r="CZ357" s="159"/>
      <c r="DA357" s="159"/>
      <c r="DB357" s="159"/>
      <c r="DC357" s="159"/>
      <c r="DD357" s="150"/>
      <c r="DE357" s="213"/>
      <c r="DF357" s="213"/>
      <c r="DG357" s="304" t="s">
        <v>452</v>
      </c>
      <c r="DH357" s="305" t="s">
        <v>946</v>
      </c>
      <c r="DI357" s="178" t="s">
        <v>1601</v>
      </c>
      <c r="DJ357" s="183"/>
      <c r="DM357" s="244"/>
      <c r="DN357" s="213"/>
      <c r="DO357" s="224" t="s">
        <v>214</v>
      </c>
      <c r="DP357" s="221">
        <v>0</v>
      </c>
      <c r="DQ357" s="216">
        <v>6</v>
      </c>
      <c r="DR357" s="222">
        <f>DCOUNT($H$20:$AI$4020,$H$20,DO356:DQ357)</f>
        <v>0</v>
      </c>
      <c r="DS357" s="159"/>
      <c r="DT357" s="158"/>
      <c r="DW357" s="225"/>
      <c r="DX357" s="185" t="s">
        <v>3986</v>
      </c>
      <c r="DY357" s="186" t="s">
        <v>452</v>
      </c>
      <c r="DZ357" s="187" t="s">
        <v>946</v>
      </c>
      <c r="EA357" s="188" t="s">
        <v>1601</v>
      </c>
      <c r="EB357" s="189"/>
      <c r="EC357" s="193"/>
      <c r="ED357" s="231"/>
      <c r="EE357" s="232"/>
      <c r="EF357" s="186" t="s">
        <v>172</v>
      </c>
      <c r="EG357" s="187" t="s">
        <v>946</v>
      </c>
      <c r="EH357" s="188" t="s">
        <v>1601</v>
      </c>
      <c r="EI357" s="189"/>
      <c r="EK357" s="231"/>
      <c r="EL357" s="231"/>
      <c r="EM357" s="186" t="s">
        <v>452</v>
      </c>
      <c r="EN357" s="187" t="s">
        <v>946</v>
      </c>
      <c r="EO357" s="188" t="s">
        <v>1601</v>
      </c>
      <c r="EP357" s="189"/>
      <c r="EQ357" s="193"/>
      <c r="ER357" s="225"/>
      <c r="ES357" s="231"/>
      <c r="ET357" s="543" t="s">
        <v>76</v>
      </c>
      <c r="EU357" s="544" t="s">
        <v>946</v>
      </c>
      <c r="EV357" s="545" t="s">
        <v>1601</v>
      </c>
      <c r="EW357" s="546"/>
      <c r="EY357" s="225"/>
      <c r="EZ357" s="225"/>
      <c r="FA357" s="586" t="s">
        <v>76</v>
      </c>
      <c r="FB357" s="608" t="s">
        <v>946</v>
      </c>
      <c r="FC357" s="581" t="s">
        <v>1601</v>
      </c>
      <c r="FD357" s="582"/>
      <c r="FI357" s="138"/>
      <c r="FL357" s="138"/>
      <c r="FM357" s="193"/>
      <c r="FN357" s="138"/>
      <c r="FO357" s="193"/>
      <c r="FP357" s="193"/>
      <c r="FQ357" s="161"/>
      <c r="FR357" s="140"/>
      <c r="FS357" s="140"/>
      <c r="FT357" s="439"/>
      <c r="FU357" s="831" t="s">
        <v>2024</v>
      </c>
      <c r="FV357" s="832"/>
      <c r="FW357" s="833"/>
      <c r="FX357" s="431">
        <v>0</v>
      </c>
      <c r="FY357" s="573">
        <v>30</v>
      </c>
      <c r="FZ357" s="498">
        <v>0.04</v>
      </c>
      <c r="GA357" s="499">
        <v>2.5000000000000001E-3</v>
      </c>
      <c r="GB357" s="438">
        <v>9</v>
      </c>
      <c r="GC357" s="431" t="s">
        <v>391</v>
      </c>
      <c r="GD357" s="431" t="s">
        <v>366</v>
      </c>
      <c r="GE357" s="440" t="s">
        <v>420</v>
      </c>
      <c r="GF357" s="94"/>
      <c r="GM357" s="617"/>
      <c r="GN357" s="111"/>
      <c r="GO357" s="566"/>
    </row>
    <row r="358" spans="8:197" ht="15" customHeight="1" x14ac:dyDescent="0.15">
      <c r="H358" s="740"/>
      <c r="I358" s="740"/>
      <c r="J358" s="740"/>
      <c r="K358" s="740"/>
      <c r="L358" s="740"/>
      <c r="M358" s="740"/>
      <c r="N358" s="748"/>
      <c r="O358" s="749"/>
      <c r="P358" s="749"/>
      <c r="Q358" s="740"/>
      <c r="R358" s="740"/>
      <c r="S358" s="740"/>
      <c r="T358" s="740"/>
      <c r="U358" s="740"/>
      <c r="V358" s="740"/>
      <c r="W358" s="740"/>
      <c r="X358" s="740"/>
      <c r="Y358" s="740"/>
      <c r="Z358" s="740"/>
      <c r="AA358" s="740"/>
      <c r="AB358" s="740"/>
      <c r="AC358" s="740"/>
      <c r="AD358" s="740"/>
      <c r="AE358" s="740"/>
      <c r="AF358" s="740"/>
      <c r="AG358" s="750"/>
      <c r="AH358" s="742" t="str">
        <f t="shared" si="34"/>
        <v/>
      </c>
      <c r="AI358" s="37" t="str">
        <f t="shared" si="35"/>
        <v/>
      </c>
      <c r="AZ358" s="159"/>
      <c r="BA358" s="159"/>
      <c r="BB358" s="159"/>
      <c r="BH358" s="137">
        <v>338</v>
      </c>
      <c r="BI358" s="206"/>
      <c r="BJ358" s="207"/>
      <c r="BK358" s="207"/>
      <c r="BL358" s="207"/>
      <c r="BM358" s="207"/>
      <c r="BN358" s="206"/>
      <c r="BO358" s="208"/>
      <c r="BP358" s="206"/>
      <c r="BQ358" s="458"/>
      <c r="BR358" s="209"/>
      <c r="BS358" s="210"/>
      <c r="BT358" s="208"/>
      <c r="BU358" s="208"/>
      <c r="BV358" s="458"/>
      <c r="BW358" s="209"/>
      <c r="CP358" s="214"/>
      <c r="CQ358" s="244"/>
      <c r="CR358" s="537" t="s">
        <v>2526</v>
      </c>
      <c r="CS358" s="538">
        <v>0</v>
      </c>
      <c r="CT358" s="539">
        <f>DCOUNT($H$20:$AI$4020,"入力ﾁｪｯｸ",CR357:CS358)</f>
        <v>0</v>
      </c>
      <c r="CV358" s="159"/>
      <c r="CW358" s="159"/>
      <c r="CX358" s="169"/>
      <c r="CY358" s="169"/>
      <c r="CZ358" s="159"/>
      <c r="DA358" s="159"/>
      <c r="DB358" s="159"/>
      <c r="DC358" s="159"/>
      <c r="DD358" s="150"/>
      <c r="DE358" s="213"/>
      <c r="DF358" s="213"/>
      <c r="DG358" s="449" t="s">
        <v>1087</v>
      </c>
      <c r="DH358" s="307">
        <v>2</v>
      </c>
      <c r="DI358" s="216">
        <v>5</v>
      </c>
      <c r="DJ358" s="222">
        <f>DCOUNT($H$20:$AI$4020,$H$20,DG357:DI358)</f>
        <v>0</v>
      </c>
      <c r="DM358" s="244"/>
      <c r="DN358" s="213"/>
      <c r="DO358" s="181" t="s">
        <v>191</v>
      </c>
      <c r="DP358" s="182" t="s">
        <v>946</v>
      </c>
      <c r="DQ358" s="178" t="s">
        <v>1601</v>
      </c>
      <c r="DR358" s="183"/>
      <c r="DS358" s="158"/>
      <c r="DT358" s="159"/>
      <c r="DW358" s="225"/>
      <c r="DX358" s="232">
        <f>SUM(EB357:EB407)</f>
        <v>0</v>
      </c>
      <c r="DY358" s="227" t="s">
        <v>124</v>
      </c>
      <c r="DZ358" s="228">
        <v>0</v>
      </c>
      <c r="EA358" s="229">
        <v>5</v>
      </c>
      <c r="EB358" s="230">
        <f>DCOUNT($H$20:$AI$4020,$H$20,DY357:EA358)</f>
        <v>0</v>
      </c>
      <c r="EC358" s="161"/>
      <c r="ED358" s="231"/>
      <c r="EE358" s="232"/>
      <c r="EF358" s="227" t="s">
        <v>428</v>
      </c>
      <c r="EG358" s="228">
        <v>0</v>
      </c>
      <c r="EH358" s="229">
        <v>6</v>
      </c>
      <c r="EI358" s="230">
        <f>DCOUNT($H$20:$AI$4020,$H$20,EF357:EH358)</f>
        <v>0</v>
      </c>
      <c r="EK358" s="231"/>
      <c r="EL358" s="231"/>
      <c r="EM358" s="451" t="s">
        <v>1191</v>
      </c>
      <c r="EN358" s="228">
        <v>0</v>
      </c>
      <c r="EO358" s="229">
        <v>4</v>
      </c>
      <c r="EP358" s="234">
        <f>DCOUNT($H$20:$AI$4020,$H$20,EM357:EO358)</f>
        <v>0</v>
      </c>
      <c r="EQ358" s="161"/>
      <c r="ER358" s="225"/>
      <c r="ES358" s="231"/>
      <c r="ET358" s="552" t="s">
        <v>2635</v>
      </c>
      <c r="EU358" s="548">
        <v>0</v>
      </c>
      <c r="EV358" s="549">
        <v>5</v>
      </c>
      <c r="EW358" s="550">
        <f>DCOUNT($H$20:$AI$4020,$H$20,ET357:EV358)</f>
        <v>0</v>
      </c>
      <c r="EY358" s="225"/>
      <c r="EZ358" s="225"/>
      <c r="FA358" s="609" t="s">
        <v>2976</v>
      </c>
      <c r="FB358" s="591">
        <v>0</v>
      </c>
      <c r="FC358" s="584">
        <v>8</v>
      </c>
      <c r="FD358" s="592">
        <f>DCOUNT($H$20:$AI$4020,$H$20,FA357:FC358)</f>
        <v>0</v>
      </c>
      <c r="FI358" s="138"/>
      <c r="FL358" s="138"/>
      <c r="FM358" s="161"/>
      <c r="FN358" s="138"/>
      <c r="FO358" s="161"/>
      <c r="FP358" s="161"/>
      <c r="FQ358" s="193"/>
      <c r="FR358" s="140"/>
      <c r="FS358" s="140"/>
      <c r="FT358" s="439"/>
      <c r="FU358" s="831" t="s">
        <v>2025</v>
      </c>
      <c r="FV358" s="832"/>
      <c r="FW358" s="833"/>
      <c r="FX358" s="431">
        <v>0</v>
      </c>
      <c r="FY358" s="431">
        <v>3</v>
      </c>
      <c r="FZ358" s="498">
        <v>0.04</v>
      </c>
      <c r="GA358" s="499">
        <v>2.5000000000000001E-3</v>
      </c>
      <c r="GB358" s="438">
        <v>9</v>
      </c>
      <c r="GC358" s="431" t="s">
        <v>391</v>
      </c>
      <c r="GD358" s="431" t="s">
        <v>366</v>
      </c>
      <c r="GE358" s="440" t="s">
        <v>420</v>
      </c>
      <c r="GF358" s="94"/>
      <c r="GM358" s="617"/>
      <c r="GN358" s="111"/>
      <c r="GO358" s="566"/>
    </row>
    <row r="359" spans="8:197" ht="15" customHeight="1" x14ac:dyDescent="0.15">
      <c r="H359" s="740"/>
      <c r="I359" s="740"/>
      <c r="J359" s="740"/>
      <c r="K359" s="740"/>
      <c r="L359" s="740"/>
      <c r="M359" s="740"/>
      <c r="N359" s="748"/>
      <c r="O359" s="749"/>
      <c r="P359" s="749"/>
      <c r="Q359" s="740"/>
      <c r="R359" s="740"/>
      <c r="S359" s="740"/>
      <c r="T359" s="740"/>
      <c r="U359" s="740"/>
      <c r="V359" s="740"/>
      <c r="W359" s="740"/>
      <c r="X359" s="740"/>
      <c r="Y359" s="740"/>
      <c r="Z359" s="740"/>
      <c r="AA359" s="740"/>
      <c r="AB359" s="740"/>
      <c r="AC359" s="740"/>
      <c r="AD359" s="740"/>
      <c r="AE359" s="740"/>
      <c r="AF359" s="740"/>
      <c r="AG359" s="750"/>
      <c r="AH359" s="742" t="str">
        <f t="shared" si="34"/>
        <v/>
      </c>
      <c r="AI359" s="37" t="str">
        <f t="shared" si="35"/>
        <v/>
      </c>
      <c r="AZ359" s="159"/>
      <c r="BA359" s="159"/>
      <c r="BB359" s="159"/>
      <c r="BH359" s="137">
        <v>339</v>
      </c>
      <c r="BI359" s="206"/>
      <c r="BJ359" s="207"/>
      <c r="BK359" s="207"/>
      <c r="BL359" s="207"/>
      <c r="BM359" s="207"/>
      <c r="BN359" s="206"/>
      <c r="BO359" s="208"/>
      <c r="BP359" s="206"/>
      <c r="BQ359" s="458"/>
      <c r="BR359" s="209"/>
      <c r="BS359" s="210"/>
      <c r="BT359" s="208"/>
      <c r="BU359" s="208"/>
      <c r="BV359" s="458"/>
      <c r="BW359" s="209"/>
      <c r="CP359" s="214"/>
      <c r="CQ359" s="244"/>
      <c r="CR359" s="534" t="s">
        <v>1073</v>
      </c>
      <c r="CS359" s="535" t="s">
        <v>946</v>
      </c>
      <c r="CT359" s="536"/>
      <c r="CV359" s="159"/>
      <c r="CW359" s="159"/>
      <c r="CX359" s="169"/>
      <c r="CY359" s="169"/>
      <c r="CZ359" s="159"/>
      <c r="DA359" s="159"/>
      <c r="DB359" s="159"/>
      <c r="DC359" s="159"/>
      <c r="DD359" s="150"/>
      <c r="DE359" s="213"/>
      <c r="DF359" s="213"/>
      <c r="DG359" s="304" t="s">
        <v>452</v>
      </c>
      <c r="DH359" s="305" t="s">
        <v>946</v>
      </c>
      <c r="DI359" s="178" t="s">
        <v>1601</v>
      </c>
      <c r="DJ359" s="183"/>
      <c r="DM359" s="244"/>
      <c r="DN359" s="213"/>
      <c r="DO359" s="224" t="s">
        <v>216</v>
      </c>
      <c r="DP359" s="221">
        <v>0</v>
      </c>
      <c r="DQ359" s="216">
        <v>6</v>
      </c>
      <c r="DR359" s="222">
        <f>DCOUNT($H$20:$AI$4020,$H$20,DO358:DQ359)</f>
        <v>0</v>
      </c>
      <c r="DS359" s="159"/>
      <c r="DT359" s="158"/>
      <c r="DW359" s="225"/>
      <c r="DX359" s="231"/>
      <c r="DY359" s="186" t="s">
        <v>452</v>
      </c>
      <c r="DZ359" s="187" t="s">
        <v>946</v>
      </c>
      <c r="EA359" s="188" t="s">
        <v>1601</v>
      </c>
      <c r="EB359" s="189"/>
      <c r="EC359" s="193"/>
      <c r="ED359" s="231"/>
      <c r="EE359" s="232"/>
      <c r="EF359" s="186" t="s">
        <v>172</v>
      </c>
      <c r="EG359" s="187" t="s">
        <v>946</v>
      </c>
      <c r="EH359" s="188" t="s">
        <v>1601</v>
      </c>
      <c r="EI359" s="189"/>
      <c r="EK359" s="231"/>
      <c r="EL359" s="231"/>
      <c r="EM359" s="186" t="s">
        <v>452</v>
      </c>
      <c r="EN359" s="187" t="s">
        <v>946</v>
      </c>
      <c r="EO359" s="188" t="s">
        <v>1601</v>
      </c>
      <c r="EP359" s="189"/>
      <c r="EQ359" s="193"/>
      <c r="ER359" s="225"/>
      <c r="ES359" s="151" t="s">
        <v>3085</v>
      </c>
      <c r="ET359" s="586" t="s">
        <v>76</v>
      </c>
      <c r="EU359" s="587" t="s">
        <v>946</v>
      </c>
      <c r="EV359" s="581" t="s">
        <v>1601</v>
      </c>
      <c r="EW359" s="582"/>
      <c r="EY359" s="225"/>
      <c r="EZ359" s="225"/>
      <c r="FA359" s="586" t="s">
        <v>76</v>
      </c>
      <c r="FB359" s="608" t="s">
        <v>946</v>
      </c>
      <c r="FC359" s="581" t="s">
        <v>1601</v>
      </c>
      <c r="FD359" s="582"/>
      <c r="FI359" s="138"/>
      <c r="FL359" s="138"/>
      <c r="FM359" s="193"/>
      <c r="FN359" s="138"/>
      <c r="FO359" s="193"/>
      <c r="FP359" s="193"/>
      <c r="FQ359" s="161"/>
      <c r="FR359" s="140"/>
      <c r="FS359" s="140"/>
      <c r="FT359" s="439"/>
      <c r="FU359" s="831" t="s">
        <v>2026</v>
      </c>
      <c r="FV359" s="832"/>
      <c r="FW359" s="833"/>
      <c r="FX359" s="431">
        <v>0</v>
      </c>
      <c r="FY359" s="431">
        <v>3</v>
      </c>
      <c r="FZ359" s="498">
        <v>0.04</v>
      </c>
      <c r="GA359" s="499">
        <v>2.5000000000000001E-3</v>
      </c>
      <c r="GB359" s="438">
        <v>9</v>
      </c>
      <c r="GC359" s="431" t="s">
        <v>391</v>
      </c>
      <c r="GD359" s="431" t="s">
        <v>366</v>
      </c>
      <c r="GE359" s="440" t="s">
        <v>420</v>
      </c>
      <c r="GF359" s="94"/>
      <c r="GM359" s="617"/>
      <c r="GN359" s="111"/>
      <c r="GO359" s="566"/>
    </row>
    <row r="360" spans="8:197" ht="15" customHeight="1" x14ac:dyDescent="0.15">
      <c r="H360" s="740"/>
      <c r="I360" s="740"/>
      <c r="J360" s="740"/>
      <c r="K360" s="740"/>
      <c r="L360" s="740"/>
      <c r="M360" s="740"/>
      <c r="N360" s="748"/>
      <c r="O360" s="749"/>
      <c r="P360" s="749"/>
      <c r="Q360" s="740"/>
      <c r="R360" s="740"/>
      <c r="S360" s="740"/>
      <c r="T360" s="740"/>
      <c r="U360" s="740"/>
      <c r="V360" s="740"/>
      <c r="W360" s="740"/>
      <c r="X360" s="740"/>
      <c r="Y360" s="740"/>
      <c r="Z360" s="740"/>
      <c r="AA360" s="740"/>
      <c r="AB360" s="740"/>
      <c r="AC360" s="740"/>
      <c r="AD360" s="740"/>
      <c r="AE360" s="740"/>
      <c r="AF360" s="740"/>
      <c r="AG360" s="750"/>
      <c r="AH360" s="742" t="str">
        <f t="shared" si="34"/>
        <v/>
      </c>
      <c r="AI360" s="37" t="str">
        <f t="shared" si="35"/>
        <v/>
      </c>
      <c r="AZ360" s="159"/>
      <c r="BA360" s="159"/>
      <c r="BB360" s="159"/>
      <c r="BH360" s="137">
        <v>340</v>
      </c>
      <c r="BI360" s="206"/>
      <c r="BJ360" s="207"/>
      <c r="BK360" s="207"/>
      <c r="BL360" s="207"/>
      <c r="BM360" s="207"/>
      <c r="BN360" s="206"/>
      <c r="BO360" s="208"/>
      <c r="BP360" s="206"/>
      <c r="BQ360" s="458"/>
      <c r="BR360" s="209"/>
      <c r="BS360" s="210"/>
      <c r="BT360" s="208"/>
      <c r="BU360" s="208"/>
      <c r="BV360" s="458"/>
      <c r="BW360" s="209"/>
      <c r="CP360" s="214"/>
      <c r="CQ360" s="244"/>
      <c r="CR360" s="537" t="s">
        <v>2527</v>
      </c>
      <c r="CS360" s="538">
        <v>0</v>
      </c>
      <c r="CT360" s="539">
        <f>DCOUNT($H$20:$AI$4020,"入力ﾁｪｯｸ",CR359:CS360)</f>
        <v>0</v>
      </c>
      <c r="CV360" s="159"/>
      <c r="CW360" s="159"/>
      <c r="CX360" s="169"/>
      <c r="CY360" s="169"/>
      <c r="CZ360" s="159"/>
      <c r="DA360" s="159"/>
      <c r="DB360" s="159"/>
      <c r="DC360" s="159"/>
      <c r="DD360" s="150"/>
      <c r="DE360" s="213"/>
      <c r="DF360" s="213"/>
      <c r="DG360" s="446" t="s">
        <v>1088</v>
      </c>
      <c r="DH360" s="307">
        <v>2</v>
      </c>
      <c r="DI360" s="216">
        <v>5</v>
      </c>
      <c r="DJ360" s="222">
        <f>DCOUNT($H$20:$AI$4020,$H$20,DG359:DI360)</f>
        <v>0</v>
      </c>
      <c r="DM360" s="244"/>
      <c r="DN360" s="213"/>
      <c r="DO360" s="181" t="s">
        <v>191</v>
      </c>
      <c r="DP360" s="182" t="s">
        <v>946</v>
      </c>
      <c r="DQ360" s="178" t="s">
        <v>1601</v>
      </c>
      <c r="DR360" s="183"/>
      <c r="DS360" s="158"/>
      <c r="DT360" s="159"/>
      <c r="DW360" s="225"/>
      <c r="DX360" s="231"/>
      <c r="DY360" s="227" t="s">
        <v>351</v>
      </c>
      <c r="DZ360" s="228">
        <v>0</v>
      </c>
      <c r="EA360" s="229">
        <v>5</v>
      </c>
      <c r="EB360" s="230">
        <f>DCOUNT($H$20:$AI$4020,$H$20,DY359:EA360)</f>
        <v>0</v>
      </c>
      <c r="EC360" s="161"/>
      <c r="ED360" s="231"/>
      <c r="EE360" s="232"/>
      <c r="EF360" s="227" t="s">
        <v>429</v>
      </c>
      <c r="EG360" s="228">
        <v>0</v>
      </c>
      <c r="EH360" s="229">
        <v>6</v>
      </c>
      <c r="EI360" s="230">
        <f>DCOUNT($H$20:$AI$4020,$H$20,EF359:EH360)</f>
        <v>0</v>
      </c>
      <c r="EK360" s="231"/>
      <c r="EL360" s="231"/>
      <c r="EM360" s="451" t="s">
        <v>1192</v>
      </c>
      <c r="EN360" s="228">
        <v>0</v>
      </c>
      <c r="EO360" s="229">
        <v>4</v>
      </c>
      <c r="EP360" s="234">
        <f>DCOUNT($H$20:$AI$4020,$H$20,EM359:EO360)</f>
        <v>0</v>
      </c>
      <c r="EQ360" s="161"/>
      <c r="ER360" s="225"/>
      <c r="ES360" s="151"/>
      <c r="ET360" s="588" t="s">
        <v>2849</v>
      </c>
      <c r="EU360" s="589">
        <v>0</v>
      </c>
      <c r="EV360" s="584">
        <v>5</v>
      </c>
      <c r="EW360" s="590">
        <f>DCOUNT($H$20:$AI$4020,$H$20,ET359:EV360)</f>
        <v>0</v>
      </c>
      <c r="EY360" s="225"/>
      <c r="EZ360" s="225"/>
      <c r="FA360" s="609" t="s">
        <v>2977</v>
      </c>
      <c r="FB360" s="591">
        <v>0</v>
      </c>
      <c r="FC360" s="584">
        <v>8</v>
      </c>
      <c r="FD360" s="590">
        <f>DCOUNT($H$20:$AI$4020,$H$20,FA359:FC360)</f>
        <v>0</v>
      </c>
      <c r="FI360" s="138"/>
      <c r="FL360" s="138"/>
      <c r="FM360" s="161"/>
      <c r="FN360" s="138"/>
      <c r="FO360" s="161"/>
      <c r="FP360" s="161"/>
      <c r="FQ360" s="193"/>
      <c r="FR360" s="140"/>
      <c r="FS360" s="140"/>
      <c r="FT360" s="439"/>
      <c r="FU360" s="831" t="s">
        <v>2027</v>
      </c>
      <c r="FV360" s="832"/>
      <c r="FW360" s="833"/>
      <c r="FX360" s="431">
        <v>0</v>
      </c>
      <c r="FY360" s="573">
        <v>30</v>
      </c>
      <c r="FZ360" s="498">
        <v>0.08</v>
      </c>
      <c r="GA360" s="499">
        <v>5.0000000000000001E-3</v>
      </c>
      <c r="GB360" s="438">
        <v>7</v>
      </c>
      <c r="GC360" s="431" t="s">
        <v>391</v>
      </c>
      <c r="GD360" s="431" t="s">
        <v>366</v>
      </c>
      <c r="GE360" s="440" t="s">
        <v>420</v>
      </c>
      <c r="GF360" s="94"/>
      <c r="GM360" s="617"/>
      <c r="GN360" s="111"/>
      <c r="GO360" s="566"/>
    </row>
    <row r="361" spans="8:197" ht="15" customHeight="1" x14ac:dyDescent="0.15">
      <c r="H361" s="740"/>
      <c r="I361" s="740"/>
      <c r="J361" s="740"/>
      <c r="K361" s="740"/>
      <c r="L361" s="740"/>
      <c r="M361" s="740"/>
      <c r="N361" s="748"/>
      <c r="O361" s="749"/>
      <c r="P361" s="749"/>
      <c r="Q361" s="740"/>
      <c r="R361" s="740"/>
      <c r="S361" s="740"/>
      <c r="T361" s="740"/>
      <c r="U361" s="740"/>
      <c r="V361" s="740"/>
      <c r="W361" s="740"/>
      <c r="X361" s="740"/>
      <c r="Y361" s="740"/>
      <c r="Z361" s="740"/>
      <c r="AA361" s="740"/>
      <c r="AB361" s="740"/>
      <c r="AC361" s="740"/>
      <c r="AD361" s="740"/>
      <c r="AE361" s="740"/>
      <c r="AF361" s="740"/>
      <c r="AG361" s="750"/>
      <c r="AH361" s="742" t="str">
        <f t="shared" si="34"/>
        <v/>
      </c>
      <c r="AI361" s="37" t="str">
        <f t="shared" si="35"/>
        <v/>
      </c>
      <c r="AZ361" s="159"/>
      <c r="BA361" s="159"/>
      <c r="BB361" s="159"/>
      <c r="BH361" s="137">
        <v>341</v>
      </c>
      <c r="BI361" s="206"/>
      <c r="BJ361" s="207"/>
      <c r="BK361" s="207"/>
      <c r="BL361" s="207"/>
      <c r="BM361" s="207"/>
      <c r="BN361" s="206"/>
      <c r="BO361" s="208"/>
      <c r="BP361" s="206"/>
      <c r="BQ361" s="458"/>
      <c r="BR361" s="209"/>
      <c r="BS361" s="210"/>
      <c r="BT361" s="208"/>
      <c r="BU361" s="208"/>
      <c r="BV361" s="458"/>
      <c r="BW361" s="209"/>
      <c r="CP361" s="214"/>
      <c r="CQ361" s="244"/>
      <c r="CR361" s="534" t="s">
        <v>1073</v>
      </c>
      <c r="CS361" s="535" t="s">
        <v>946</v>
      </c>
      <c r="CT361" s="536"/>
      <c r="CV361" s="159"/>
      <c r="CW361" s="159"/>
      <c r="CX361" s="169"/>
      <c r="CY361" s="169"/>
      <c r="CZ361" s="159"/>
      <c r="DA361" s="159"/>
      <c r="DB361" s="159"/>
      <c r="DC361" s="159"/>
      <c r="DD361" s="150"/>
      <c r="DE361" s="213"/>
      <c r="DF361" s="213"/>
      <c r="DG361" s="304" t="s">
        <v>452</v>
      </c>
      <c r="DH361" s="305" t="s">
        <v>946</v>
      </c>
      <c r="DI361" s="178" t="s">
        <v>1601</v>
      </c>
      <c r="DJ361" s="183"/>
      <c r="DM361" s="244"/>
      <c r="DN361" s="213"/>
      <c r="DO361" s="224" t="s">
        <v>402</v>
      </c>
      <c r="DP361" s="221">
        <v>0</v>
      </c>
      <c r="DQ361" s="216">
        <v>6</v>
      </c>
      <c r="DR361" s="222">
        <f>DCOUNT($H$20:$AI$4020,$H$20,DO360:DQ361)</f>
        <v>0</v>
      </c>
      <c r="DS361" s="159"/>
      <c r="DT361" s="158"/>
      <c r="DW361" s="225"/>
      <c r="DX361" s="231"/>
      <c r="DY361" s="186" t="s">
        <v>452</v>
      </c>
      <c r="DZ361" s="187" t="s">
        <v>946</v>
      </c>
      <c r="EA361" s="188" t="s">
        <v>1601</v>
      </c>
      <c r="EB361" s="189"/>
      <c r="EC361" s="193"/>
      <c r="ED361" s="231"/>
      <c r="EE361" s="232"/>
      <c r="EF361" s="186" t="s">
        <v>172</v>
      </c>
      <c r="EG361" s="187" t="s">
        <v>946</v>
      </c>
      <c r="EH361" s="188" t="s">
        <v>1601</v>
      </c>
      <c r="EI361" s="189"/>
      <c r="EK361" s="231"/>
      <c r="EL361" s="231"/>
      <c r="EM361" s="186" t="s">
        <v>452</v>
      </c>
      <c r="EN361" s="187" t="s">
        <v>946</v>
      </c>
      <c r="EO361" s="188" t="s">
        <v>1601</v>
      </c>
      <c r="EP361" s="189"/>
      <c r="EQ361" s="193"/>
      <c r="ER361" s="225"/>
      <c r="ES361" s="151"/>
      <c r="ET361" s="586" t="s">
        <v>76</v>
      </c>
      <c r="EU361" s="587" t="s">
        <v>946</v>
      </c>
      <c r="EV361" s="581" t="s">
        <v>1601</v>
      </c>
      <c r="EW361" s="582"/>
      <c r="EY361" s="225"/>
      <c r="EZ361" s="225"/>
      <c r="FA361" s="586" t="s">
        <v>76</v>
      </c>
      <c r="FB361" s="608" t="s">
        <v>946</v>
      </c>
      <c r="FC361" s="581" t="s">
        <v>1601</v>
      </c>
      <c r="FD361" s="582"/>
      <c r="FI361" s="138"/>
      <c r="FL361" s="138"/>
      <c r="FM361" s="193"/>
      <c r="FN361" s="138"/>
      <c r="FO361" s="193"/>
      <c r="FP361" s="193"/>
      <c r="FQ361" s="161"/>
      <c r="FR361" s="140"/>
      <c r="FS361" s="140"/>
      <c r="FT361" s="439"/>
      <c r="FU361" s="831" t="s">
        <v>2028</v>
      </c>
      <c r="FV361" s="832"/>
      <c r="FW361" s="833"/>
      <c r="FX361" s="431">
        <v>0</v>
      </c>
      <c r="FY361" s="431">
        <v>3</v>
      </c>
      <c r="FZ361" s="498">
        <v>0.08</v>
      </c>
      <c r="GA361" s="499">
        <v>5.0000000000000001E-3</v>
      </c>
      <c r="GB361" s="438">
        <v>7</v>
      </c>
      <c r="GC361" s="431" t="s">
        <v>391</v>
      </c>
      <c r="GD361" s="431" t="s">
        <v>366</v>
      </c>
      <c r="GE361" s="440" t="s">
        <v>420</v>
      </c>
      <c r="GF361" s="94"/>
      <c r="GM361" s="617"/>
      <c r="GN361" s="111"/>
      <c r="GO361" s="566"/>
    </row>
    <row r="362" spans="8:197" ht="15" customHeight="1" x14ac:dyDescent="0.15">
      <c r="H362" s="740"/>
      <c r="I362" s="740"/>
      <c r="J362" s="740"/>
      <c r="K362" s="740"/>
      <c r="L362" s="740"/>
      <c r="M362" s="740"/>
      <c r="N362" s="748"/>
      <c r="O362" s="749"/>
      <c r="P362" s="749"/>
      <c r="Q362" s="740"/>
      <c r="R362" s="740"/>
      <c r="S362" s="740"/>
      <c r="T362" s="740"/>
      <c r="U362" s="740"/>
      <c r="V362" s="740"/>
      <c r="W362" s="740"/>
      <c r="X362" s="740"/>
      <c r="Y362" s="740"/>
      <c r="Z362" s="740"/>
      <c r="AA362" s="740"/>
      <c r="AB362" s="740"/>
      <c r="AC362" s="740"/>
      <c r="AD362" s="740"/>
      <c r="AE362" s="740"/>
      <c r="AF362" s="740"/>
      <c r="AG362" s="750"/>
      <c r="AH362" s="742" t="str">
        <f t="shared" si="34"/>
        <v/>
      </c>
      <c r="AI362" s="37" t="str">
        <f t="shared" si="35"/>
        <v/>
      </c>
      <c r="AZ362" s="159"/>
      <c r="BA362" s="159"/>
      <c r="BB362" s="159"/>
      <c r="BH362" s="137">
        <v>342</v>
      </c>
      <c r="BI362" s="206"/>
      <c r="BJ362" s="207"/>
      <c r="BK362" s="207"/>
      <c r="BL362" s="207"/>
      <c r="BM362" s="207"/>
      <c r="BN362" s="206"/>
      <c r="BO362" s="208"/>
      <c r="BP362" s="206"/>
      <c r="BQ362" s="458"/>
      <c r="BR362" s="209"/>
      <c r="BS362" s="210"/>
      <c r="BT362" s="208"/>
      <c r="BU362" s="208"/>
      <c r="BV362" s="458"/>
      <c r="BW362" s="209"/>
      <c r="CP362" s="214"/>
      <c r="CQ362" s="244"/>
      <c r="CR362" s="537" t="s">
        <v>2528</v>
      </c>
      <c r="CS362" s="538">
        <v>0</v>
      </c>
      <c r="CT362" s="539">
        <f>DCOUNT($H$20:$AI$4020,"入力ﾁｪｯｸ",CR361:CS362)</f>
        <v>0</v>
      </c>
      <c r="CV362" s="159"/>
      <c r="CW362" s="159"/>
      <c r="CX362" s="169"/>
      <c r="CY362" s="169"/>
      <c r="CZ362" s="159"/>
      <c r="DA362" s="159"/>
      <c r="DB362" s="159"/>
      <c r="DC362" s="159"/>
      <c r="DD362" s="150"/>
      <c r="DE362" s="213"/>
      <c r="DF362" s="213"/>
      <c r="DG362" s="446" t="s">
        <v>1089</v>
      </c>
      <c r="DH362" s="307">
        <v>2</v>
      </c>
      <c r="DI362" s="216">
        <v>5</v>
      </c>
      <c r="DJ362" s="222">
        <f>DCOUNT($H$20:$AI$4020,$H$20,DG361:DI362)</f>
        <v>0</v>
      </c>
      <c r="DM362" s="853" t="s">
        <v>1249</v>
      </c>
      <c r="DN362" s="180" t="s">
        <v>3973</v>
      </c>
      <c r="DO362" s="181" t="s">
        <v>199</v>
      </c>
      <c r="DP362" s="182" t="s">
        <v>946</v>
      </c>
      <c r="DQ362" s="178" t="s">
        <v>1601</v>
      </c>
      <c r="DR362" s="183"/>
      <c r="DS362" s="158"/>
      <c r="DT362" s="159"/>
      <c r="DW362" s="225"/>
      <c r="DX362" s="231"/>
      <c r="DY362" s="227" t="s">
        <v>354</v>
      </c>
      <c r="DZ362" s="228">
        <v>0</v>
      </c>
      <c r="EA362" s="229">
        <v>5</v>
      </c>
      <c r="EB362" s="230">
        <f>DCOUNT($H$20:$AI$4020,$H$20,DY361:EA362)</f>
        <v>0</v>
      </c>
      <c r="EC362" s="161"/>
      <c r="ED362" s="231"/>
      <c r="EE362" s="232"/>
      <c r="EF362" s="227" t="s">
        <v>430</v>
      </c>
      <c r="EG362" s="228">
        <v>0</v>
      </c>
      <c r="EH362" s="229">
        <v>6</v>
      </c>
      <c r="EI362" s="230">
        <f>DCOUNT($H$20:$AI$4020,$H$20,EF361:EH362)</f>
        <v>0</v>
      </c>
      <c r="EK362" s="231"/>
      <c r="EL362" s="231"/>
      <c r="EM362" s="451" t="s">
        <v>1193</v>
      </c>
      <c r="EN362" s="228">
        <v>0</v>
      </c>
      <c r="EO362" s="229">
        <v>4</v>
      </c>
      <c r="EP362" s="234">
        <f>DCOUNT($H$20:$AI$4020,$H$20,EM361:EO362)</f>
        <v>0</v>
      </c>
      <c r="EQ362" s="161"/>
      <c r="ER362" s="225"/>
      <c r="ES362" s="151"/>
      <c r="ET362" s="588" t="s">
        <v>2850</v>
      </c>
      <c r="EU362" s="589">
        <v>0</v>
      </c>
      <c r="EV362" s="584">
        <v>5</v>
      </c>
      <c r="EW362" s="590">
        <f>DCOUNT($H$20:$AI$4020,$H$20,ET361:EV362)</f>
        <v>0</v>
      </c>
      <c r="EY362" s="225"/>
      <c r="EZ362" s="225"/>
      <c r="FA362" s="609" t="s">
        <v>2978</v>
      </c>
      <c r="FB362" s="591">
        <v>0</v>
      </c>
      <c r="FC362" s="584">
        <v>8</v>
      </c>
      <c r="FD362" s="590">
        <f>DCOUNT($H$20:$AI$4020,$H$20,FA361:FC362)</f>
        <v>0</v>
      </c>
      <c r="FI362" s="138"/>
      <c r="FL362" s="138"/>
      <c r="FM362" s="161"/>
      <c r="FN362" s="138"/>
      <c r="FO362" s="161"/>
      <c r="FP362" s="161"/>
      <c r="FQ362" s="193"/>
      <c r="FR362" s="140"/>
      <c r="FS362" s="140"/>
      <c r="FT362" s="439"/>
      <c r="FU362" s="831" t="s">
        <v>2029</v>
      </c>
      <c r="FV362" s="832"/>
      <c r="FW362" s="833"/>
      <c r="FX362" s="431">
        <v>0</v>
      </c>
      <c r="FY362" s="431">
        <v>3</v>
      </c>
      <c r="FZ362" s="498">
        <v>0.08</v>
      </c>
      <c r="GA362" s="499">
        <v>5.0000000000000001E-3</v>
      </c>
      <c r="GB362" s="438">
        <v>7</v>
      </c>
      <c r="GC362" s="431" t="s">
        <v>391</v>
      </c>
      <c r="GD362" s="431" t="s">
        <v>366</v>
      </c>
      <c r="GE362" s="440" t="s">
        <v>420</v>
      </c>
      <c r="GF362" s="94"/>
      <c r="GM362" s="617"/>
      <c r="GN362" s="111"/>
      <c r="GO362" s="566"/>
    </row>
    <row r="363" spans="8:197" ht="15" customHeight="1" x14ac:dyDescent="0.15">
      <c r="H363" s="740"/>
      <c r="I363" s="740"/>
      <c r="J363" s="740"/>
      <c r="K363" s="740"/>
      <c r="L363" s="740"/>
      <c r="M363" s="740"/>
      <c r="N363" s="748"/>
      <c r="O363" s="749"/>
      <c r="P363" s="749"/>
      <c r="Q363" s="740"/>
      <c r="R363" s="740"/>
      <c r="S363" s="740"/>
      <c r="T363" s="740"/>
      <c r="U363" s="740"/>
      <c r="V363" s="740"/>
      <c r="W363" s="740"/>
      <c r="X363" s="740"/>
      <c r="Y363" s="740"/>
      <c r="Z363" s="740"/>
      <c r="AA363" s="740"/>
      <c r="AB363" s="740"/>
      <c r="AC363" s="740"/>
      <c r="AD363" s="740"/>
      <c r="AE363" s="740"/>
      <c r="AF363" s="740"/>
      <c r="AG363" s="750"/>
      <c r="AH363" s="742" t="str">
        <f t="shared" si="34"/>
        <v/>
      </c>
      <c r="AI363" s="37" t="str">
        <f t="shared" si="35"/>
        <v/>
      </c>
      <c r="AZ363" s="159"/>
      <c r="BA363" s="159"/>
      <c r="BB363" s="159"/>
      <c r="BH363" s="137">
        <v>343</v>
      </c>
      <c r="BI363" s="206"/>
      <c r="BJ363" s="207"/>
      <c r="BK363" s="207"/>
      <c r="BL363" s="207"/>
      <c r="BM363" s="207"/>
      <c r="BN363" s="206"/>
      <c r="BO363" s="208"/>
      <c r="BP363" s="206"/>
      <c r="BQ363" s="458"/>
      <c r="BR363" s="209"/>
      <c r="BS363" s="210"/>
      <c r="BT363" s="208"/>
      <c r="BU363" s="208"/>
      <c r="BV363" s="458"/>
      <c r="BW363" s="209"/>
      <c r="CP363" s="214"/>
      <c r="CQ363" s="244"/>
      <c r="CR363" s="534" t="s">
        <v>76</v>
      </c>
      <c r="CS363" s="535" t="s">
        <v>946</v>
      </c>
      <c r="CT363" s="536"/>
      <c r="CV363" s="159"/>
      <c r="CW363" s="159"/>
      <c r="CX363" s="169"/>
      <c r="CY363" s="169"/>
      <c r="CZ363" s="159"/>
      <c r="DA363" s="159"/>
      <c r="DB363" s="159"/>
      <c r="DC363" s="159"/>
      <c r="DD363" s="150"/>
      <c r="DE363" s="213"/>
      <c r="DF363" s="213"/>
      <c r="DG363" s="304" t="s">
        <v>452</v>
      </c>
      <c r="DH363" s="305" t="s">
        <v>946</v>
      </c>
      <c r="DI363" s="178" t="s">
        <v>1601</v>
      </c>
      <c r="DJ363" s="183"/>
      <c r="DM363" s="854"/>
      <c r="DN363" s="223">
        <f>SUM(DR362:DR471)</f>
        <v>0</v>
      </c>
      <c r="DO363" s="224" t="s">
        <v>413</v>
      </c>
      <c r="DP363" s="221">
        <v>0</v>
      </c>
      <c r="DQ363" s="216">
        <v>7</v>
      </c>
      <c r="DR363" s="222">
        <f>DCOUNT($H$20:$AI$4020,$H$20,DO362:DQ363)</f>
        <v>0</v>
      </c>
      <c r="DS363" s="159"/>
      <c r="DT363" s="158"/>
      <c r="DW363" s="225"/>
      <c r="DX363" s="231"/>
      <c r="DY363" s="186" t="s">
        <v>452</v>
      </c>
      <c r="DZ363" s="187" t="s">
        <v>946</v>
      </c>
      <c r="EA363" s="188" t="s">
        <v>1601</v>
      </c>
      <c r="EB363" s="189"/>
      <c r="EC363" s="193"/>
      <c r="ED363" s="231"/>
      <c r="EE363" s="232"/>
      <c r="EF363" s="186" t="s">
        <v>172</v>
      </c>
      <c r="EG363" s="187" t="s">
        <v>946</v>
      </c>
      <c r="EH363" s="188" t="s">
        <v>1601</v>
      </c>
      <c r="EI363" s="189"/>
      <c r="EK363" s="231"/>
      <c r="EL363" s="231"/>
      <c r="EM363" s="186" t="s">
        <v>452</v>
      </c>
      <c r="EN363" s="187" t="s">
        <v>946</v>
      </c>
      <c r="EO363" s="188" t="s">
        <v>1601</v>
      </c>
      <c r="EP363" s="189"/>
      <c r="EQ363" s="193"/>
      <c r="ER363" s="225"/>
      <c r="ES363" s="151"/>
      <c r="ET363" s="586" t="s">
        <v>76</v>
      </c>
      <c r="EU363" s="587" t="s">
        <v>946</v>
      </c>
      <c r="EV363" s="581" t="s">
        <v>1601</v>
      </c>
      <c r="EW363" s="582"/>
      <c r="EY363" s="225"/>
      <c r="EZ363" s="225"/>
      <c r="FA363" s="586" t="s">
        <v>76</v>
      </c>
      <c r="FB363" s="608" t="s">
        <v>946</v>
      </c>
      <c r="FC363" s="581" t="s">
        <v>1601</v>
      </c>
      <c r="FD363" s="582"/>
      <c r="FI363" s="138"/>
      <c r="FL363" s="138"/>
      <c r="FM363" s="193"/>
      <c r="FN363" s="138"/>
      <c r="FO363" s="193"/>
      <c r="FP363" s="193"/>
      <c r="FQ363" s="161"/>
      <c r="FR363" s="140"/>
      <c r="FS363" s="140"/>
      <c r="FT363" s="439"/>
      <c r="FU363" s="831" t="s">
        <v>2030</v>
      </c>
      <c r="FV363" s="832"/>
      <c r="FW363" s="833"/>
      <c r="FX363" s="431">
        <v>0</v>
      </c>
      <c r="FY363" s="573">
        <v>30</v>
      </c>
      <c r="FZ363" s="498">
        <v>0.02</v>
      </c>
      <c r="GA363" s="499">
        <v>1.25E-3</v>
      </c>
      <c r="GB363" s="438">
        <v>10</v>
      </c>
      <c r="GC363" s="431" t="s">
        <v>391</v>
      </c>
      <c r="GD363" s="431" t="s">
        <v>366</v>
      </c>
      <c r="GE363" s="440" t="s">
        <v>420</v>
      </c>
      <c r="GF363" s="94"/>
      <c r="GM363" s="617"/>
      <c r="GN363" s="111"/>
      <c r="GO363" s="566"/>
    </row>
    <row r="364" spans="8:197" ht="15" customHeight="1" x14ac:dyDescent="0.15">
      <c r="H364" s="740"/>
      <c r="I364" s="740"/>
      <c r="J364" s="740"/>
      <c r="K364" s="740"/>
      <c r="L364" s="740"/>
      <c r="M364" s="740"/>
      <c r="N364" s="748"/>
      <c r="O364" s="749"/>
      <c r="P364" s="749"/>
      <c r="Q364" s="740"/>
      <c r="R364" s="740"/>
      <c r="S364" s="740"/>
      <c r="T364" s="740"/>
      <c r="U364" s="740"/>
      <c r="V364" s="740"/>
      <c r="W364" s="740"/>
      <c r="X364" s="740"/>
      <c r="Y364" s="740"/>
      <c r="Z364" s="740"/>
      <c r="AA364" s="740"/>
      <c r="AB364" s="740"/>
      <c r="AC364" s="740"/>
      <c r="AD364" s="740"/>
      <c r="AE364" s="740"/>
      <c r="AF364" s="740"/>
      <c r="AG364" s="750"/>
      <c r="AH364" s="742" t="str">
        <f t="shared" si="34"/>
        <v/>
      </c>
      <c r="AI364" s="37" t="str">
        <f t="shared" si="35"/>
        <v/>
      </c>
      <c r="AZ364" s="159"/>
      <c r="BA364" s="159"/>
      <c r="BB364" s="159"/>
      <c r="BH364" s="137">
        <v>344</v>
      </c>
      <c r="BI364" s="206"/>
      <c r="BJ364" s="207"/>
      <c r="BK364" s="207"/>
      <c r="BL364" s="207"/>
      <c r="BM364" s="207"/>
      <c r="BN364" s="206"/>
      <c r="BO364" s="208"/>
      <c r="BP364" s="206"/>
      <c r="BQ364" s="458"/>
      <c r="BR364" s="209"/>
      <c r="BS364" s="210"/>
      <c r="BT364" s="208"/>
      <c r="BU364" s="208"/>
      <c r="BV364" s="458"/>
      <c r="BW364" s="209"/>
      <c r="CP364" s="214"/>
      <c r="CQ364" s="244"/>
      <c r="CR364" s="537" t="s">
        <v>2529</v>
      </c>
      <c r="CS364" s="538">
        <v>0</v>
      </c>
      <c r="CT364" s="539">
        <f>DCOUNT($H$20:$AI$4020,"入力ﾁｪｯｸ",CR363:CS364)</f>
        <v>0</v>
      </c>
      <c r="CV364" s="159"/>
      <c r="CW364" s="159"/>
      <c r="CX364" s="169"/>
      <c r="CY364" s="169"/>
      <c r="CZ364" s="159"/>
      <c r="DA364" s="159"/>
      <c r="DB364" s="159"/>
      <c r="DC364" s="159"/>
      <c r="DD364" s="150"/>
      <c r="DE364" s="213"/>
      <c r="DF364" s="213"/>
      <c r="DG364" s="447" t="s">
        <v>1090</v>
      </c>
      <c r="DH364" s="307">
        <v>2</v>
      </c>
      <c r="DI364" s="216">
        <v>5</v>
      </c>
      <c r="DJ364" s="222">
        <f>DCOUNT($H$20:$AI$4020,$H$20,DG363:DI364)</f>
        <v>0</v>
      </c>
      <c r="DM364" s="223">
        <f>DS26+DN363</f>
        <v>0</v>
      </c>
      <c r="DN364" s="213"/>
      <c r="DO364" s="181" t="s">
        <v>1073</v>
      </c>
      <c r="DP364" s="182" t="s">
        <v>946</v>
      </c>
      <c r="DQ364" s="178" t="s">
        <v>1601</v>
      </c>
      <c r="DR364" s="183"/>
      <c r="DS364" s="158"/>
      <c r="DT364" s="159"/>
      <c r="DW364" s="225"/>
      <c r="DX364" s="231"/>
      <c r="DY364" s="227" t="s">
        <v>455</v>
      </c>
      <c r="DZ364" s="228">
        <v>0</v>
      </c>
      <c r="EA364" s="229">
        <v>5</v>
      </c>
      <c r="EB364" s="230">
        <f>DCOUNT($H$20:$AI$4020,$H$20,DY363:EA364)</f>
        <v>0</v>
      </c>
      <c r="EC364" s="161"/>
      <c r="ED364" s="231"/>
      <c r="EE364" s="232"/>
      <c r="EF364" s="227" t="s">
        <v>539</v>
      </c>
      <c r="EG364" s="228">
        <v>0</v>
      </c>
      <c r="EH364" s="229">
        <v>6</v>
      </c>
      <c r="EI364" s="230">
        <f>DCOUNT($H$20:$AI$4020,$H$20,EF363:EH364)</f>
        <v>0</v>
      </c>
      <c r="EK364" s="231"/>
      <c r="EL364" s="231"/>
      <c r="EM364" s="451" t="s">
        <v>1194</v>
      </c>
      <c r="EN364" s="228">
        <v>0</v>
      </c>
      <c r="EO364" s="229">
        <v>4</v>
      </c>
      <c r="EP364" s="234">
        <f>DCOUNT($H$20:$AI$4020,$H$20,EM363:EO364)</f>
        <v>0</v>
      </c>
      <c r="EQ364" s="161"/>
      <c r="ER364" s="225"/>
      <c r="ES364" s="151"/>
      <c r="ET364" s="588" t="s">
        <v>2851</v>
      </c>
      <c r="EU364" s="589">
        <v>0</v>
      </c>
      <c r="EV364" s="584">
        <v>5</v>
      </c>
      <c r="EW364" s="590">
        <f>DCOUNT($H$20:$AI$4020,$H$20,ET363:EV364)</f>
        <v>0</v>
      </c>
      <c r="EY364" s="225"/>
      <c r="EZ364" s="225"/>
      <c r="FA364" s="609" t="s">
        <v>2979</v>
      </c>
      <c r="FB364" s="591">
        <v>0</v>
      </c>
      <c r="FC364" s="584">
        <v>8</v>
      </c>
      <c r="FD364" s="590">
        <f>DCOUNT($H$20:$AI$4020,$H$20,FA363:FC364)</f>
        <v>0</v>
      </c>
      <c r="FI364" s="138"/>
      <c r="FL364" s="138"/>
      <c r="FM364" s="161"/>
      <c r="FN364" s="138"/>
      <c r="FO364" s="161"/>
      <c r="FP364" s="161"/>
      <c r="FQ364" s="193"/>
      <c r="FR364" s="140"/>
      <c r="FS364" s="140"/>
      <c r="FT364" s="439"/>
      <c r="FU364" s="831" t="s">
        <v>2031</v>
      </c>
      <c r="FV364" s="832"/>
      <c r="FW364" s="833"/>
      <c r="FX364" s="431">
        <v>0</v>
      </c>
      <c r="FY364" s="431">
        <v>3</v>
      </c>
      <c r="FZ364" s="498">
        <v>0.02</v>
      </c>
      <c r="GA364" s="499">
        <v>1.25E-3</v>
      </c>
      <c r="GB364" s="438">
        <v>10</v>
      </c>
      <c r="GC364" s="431" t="s">
        <v>391</v>
      </c>
      <c r="GD364" s="431" t="s">
        <v>366</v>
      </c>
      <c r="GE364" s="440" t="s">
        <v>420</v>
      </c>
      <c r="GF364" s="94"/>
      <c r="GM364" s="617"/>
      <c r="GN364" s="111"/>
      <c r="GO364" s="566"/>
    </row>
    <row r="365" spans="8:197" ht="15" customHeight="1" x14ac:dyDescent="0.15">
      <c r="H365" s="740"/>
      <c r="I365" s="740"/>
      <c r="J365" s="740"/>
      <c r="K365" s="740"/>
      <c r="L365" s="740"/>
      <c r="M365" s="740"/>
      <c r="N365" s="748"/>
      <c r="O365" s="749"/>
      <c r="P365" s="749"/>
      <c r="Q365" s="740"/>
      <c r="R365" s="740"/>
      <c r="S365" s="740"/>
      <c r="T365" s="740"/>
      <c r="U365" s="740"/>
      <c r="V365" s="740"/>
      <c r="W365" s="740"/>
      <c r="X365" s="740"/>
      <c r="Y365" s="740"/>
      <c r="Z365" s="740"/>
      <c r="AA365" s="740"/>
      <c r="AB365" s="740"/>
      <c r="AC365" s="740"/>
      <c r="AD365" s="740"/>
      <c r="AE365" s="740"/>
      <c r="AF365" s="740"/>
      <c r="AG365" s="750"/>
      <c r="AH365" s="742" t="str">
        <f t="shared" si="34"/>
        <v/>
      </c>
      <c r="AI365" s="37" t="str">
        <f t="shared" si="35"/>
        <v/>
      </c>
      <c r="AZ365" s="159"/>
      <c r="BA365" s="159"/>
      <c r="BB365" s="159"/>
      <c r="BH365" s="137">
        <v>345</v>
      </c>
      <c r="BI365" s="206"/>
      <c r="BJ365" s="207"/>
      <c r="BK365" s="207"/>
      <c r="BL365" s="207"/>
      <c r="BM365" s="207"/>
      <c r="BN365" s="206"/>
      <c r="BO365" s="208"/>
      <c r="BP365" s="206"/>
      <c r="BQ365" s="458"/>
      <c r="BR365" s="209"/>
      <c r="BS365" s="210"/>
      <c r="BT365" s="208"/>
      <c r="BU365" s="208"/>
      <c r="BV365" s="458"/>
      <c r="BW365" s="209"/>
      <c r="CP365" s="214"/>
      <c r="CQ365" s="244"/>
      <c r="CR365" s="534" t="s">
        <v>76</v>
      </c>
      <c r="CS365" s="535" t="s">
        <v>946</v>
      </c>
      <c r="CT365" s="536"/>
      <c r="CV365" s="159"/>
      <c r="CW365" s="159"/>
      <c r="CX365" s="169"/>
      <c r="CY365" s="169"/>
      <c r="CZ365" s="159"/>
      <c r="DA365" s="159"/>
      <c r="DB365" s="159"/>
      <c r="DC365" s="159"/>
      <c r="DD365" s="150"/>
      <c r="DE365" s="213"/>
      <c r="DF365" s="213"/>
      <c r="DG365" s="595" t="s">
        <v>3081</v>
      </c>
      <c r="DH365" s="596" t="s">
        <v>946</v>
      </c>
      <c r="DI365" s="599" t="s">
        <v>1601</v>
      </c>
      <c r="DJ365" s="597"/>
      <c r="DM365" s="213"/>
      <c r="DN365" s="213"/>
      <c r="DO365" s="224" t="s">
        <v>688</v>
      </c>
      <c r="DP365" s="221">
        <v>0</v>
      </c>
      <c r="DQ365" s="216">
        <v>7</v>
      </c>
      <c r="DR365" s="222">
        <f>DCOUNT($H$20:$AI$4020,$H$20,DO364:DQ365)</f>
        <v>0</v>
      </c>
      <c r="DS365" s="159"/>
      <c r="DT365" s="158"/>
      <c r="DW365" s="225"/>
      <c r="DX365" s="225"/>
      <c r="DY365" s="186" t="s">
        <v>452</v>
      </c>
      <c r="DZ365" s="187" t="s">
        <v>946</v>
      </c>
      <c r="EA365" s="188" t="s">
        <v>1601</v>
      </c>
      <c r="EB365" s="189"/>
      <c r="EC365" s="193"/>
      <c r="ED365" s="231"/>
      <c r="EE365" s="232"/>
      <c r="EF365" s="186" t="s">
        <v>172</v>
      </c>
      <c r="EG365" s="187" t="s">
        <v>946</v>
      </c>
      <c r="EH365" s="188" t="s">
        <v>1601</v>
      </c>
      <c r="EI365" s="189"/>
      <c r="EK365" s="231"/>
      <c r="EL365" s="231"/>
      <c r="EM365" s="186" t="s">
        <v>452</v>
      </c>
      <c r="EN365" s="187" t="s">
        <v>946</v>
      </c>
      <c r="EO365" s="188" t="s">
        <v>1601</v>
      </c>
      <c r="EP365" s="189"/>
      <c r="EQ365" s="193"/>
      <c r="ER365" s="225"/>
      <c r="ES365" s="151"/>
      <c r="ET365" s="586" t="s">
        <v>76</v>
      </c>
      <c r="EU365" s="587" t="s">
        <v>946</v>
      </c>
      <c r="EV365" s="581" t="s">
        <v>1601</v>
      </c>
      <c r="EW365" s="582"/>
      <c r="EY365" s="225"/>
      <c r="EZ365" s="225"/>
      <c r="FA365" s="586" t="s">
        <v>76</v>
      </c>
      <c r="FB365" s="608" t="s">
        <v>946</v>
      </c>
      <c r="FC365" s="581" t="s">
        <v>1601</v>
      </c>
      <c r="FD365" s="582"/>
      <c r="FI365" s="138"/>
      <c r="FL365" s="138"/>
      <c r="FM365" s="193"/>
      <c r="FN365" s="138"/>
      <c r="FO365" s="193"/>
      <c r="FP365" s="193"/>
      <c r="FQ365" s="161"/>
      <c r="FR365" s="140"/>
      <c r="FS365" s="140"/>
      <c r="FT365" s="439"/>
      <c r="FU365" s="831" t="s">
        <v>2032</v>
      </c>
      <c r="FV365" s="832"/>
      <c r="FW365" s="833"/>
      <c r="FX365" s="431">
        <v>0</v>
      </c>
      <c r="FY365" s="431">
        <v>3</v>
      </c>
      <c r="FZ365" s="498">
        <v>0.02</v>
      </c>
      <c r="GA365" s="499">
        <v>1.25E-3</v>
      </c>
      <c r="GB365" s="438">
        <v>10</v>
      </c>
      <c r="GC365" s="431" t="s">
        <v>391</v>
      </c>
      <c r="GD365" s="431" t="s">
        <v>366</v>
      </c>
      <c r="GE365" s="440" t="s">
        <v>420</v>
      </c>
      <c r="GF365" s="94"/>
      <c r="GM365" s="617"/>
      <c r="GN365" s="111"/>
      <c r="GO365" s="566"/>
    </row>
    <row r="366" spans="8:197" ht="15" customHeight="1" x14ac:dyDescent="0.15">
      <c r="H366" s="740"/>
      <c r="I366" s="740"/>
      <c r="J366" s="740"/>
      <c r="K366" s="740"/>
      <c r="L366" s="740"/>
      <c r="M366" s="740"/>
      <c r="N366" s="748"/>
      <c r="O366" s="749"/>
      <c r="P366" s="749"/>
      <c r="Q366" s="740"/>
      <c r="R366" s="740"/>
      <c r="S366" s="740"/>
      <c r="T366" s="740"/>
      <c r="U366" s="740"/>
      <c r="V366" s="740"/>
      <c r="W366" s="740"/>
      <c r="X366" s="740"/>
      <c r="Y366" s="740"/>
      <c r="Z366" s="740"/>
      <c r="AA366" s="740"/>
      <c r="AB366" s="740"/>
      <c r="AC366" s="740"/>
      <c r="AD366" s="740"/>
      <c r="AE366" s="740"/>
      <c r="AF366" s="740"/>
      <c r="AG366" s="750"/>
      <c r="AH366" s="742" t="str">
        <f t="shared" si="34"/>
        <v/>
      </c>
      <c r="AI366" s="37" t="str">
        <f t="shared" si="35"/>
        <v/>
      </c>
      <c r="AZ366" s="159"/>
      <c r="BA366" s="159"/>
      <c r="BB366" s="159"/>
      <c r="BH366" s="137">
        <v>346</v>
      </c>
      <c r="BI366" s="206"/>
      <c r="BJ366" s="207"/>
      <c r="BK366" s="207"/>
      <c r="BL366" s="207"/>
      <c r="BM366" s="207"/>
      <c r="BN366" s="206"/>
      <c r="BO366" s="208"/>
      <c r="BP366" s="206"/>
      <c r="BQ366" s="458"/>
      <c r="BR366" s="209"/>
      <c r="BS366" s="210"/>
      <c r="BT366" s="208"/>
      <c r="BU366" s="208"/>
      <c r="BV366" s="458"/>
      <c r="BW366" s="209"/>
      <c r="CP366" s="214"/>
      <c r="CQ366" s="244"/>
      <c r="CR366" s="537" t="s">
        <v>2530</v>
      </c>
      <c r="CS366" s="538">
        <v>0</v>
      </c>
      <c r="CT366" s="539">
        <f>DCOUNT($H$20:$AI$4020,"入力ﾁｪｯｸ",CR365:CS366)</f>
        <v>0</v>
      </c>
      <c r="CV366" s="159"/>
      <c r="CW366" s="159"/>
      <c r="CX366" s="169"/>
      <c r="CY366" s="169"/>
      <c r="CZ366" s="159"/>
      <c r="DA366" s="159"/>
      <c r="DB366" s="159"/>
      <c r="DC366" s="159"/>
      <c r="DD366" s="150"/>
      <c r="DE366" s="213"/>
      <c r="DF366" s="213"/>
      <c r="DG366" s="620" t="s">
        <v>3082</v>
      </c>
      <c r="DH366" s="597">
        <v>2</v>
      </c>
      <c r="DI366" s="599">
        <v>5</v>
      </c>
      <c r="DJ366" s="619">
        <f>DCOUNT($H$20:$AI$4020,$H$20,DG365:DI366)</f>
        <v>0</v>
      </c>
      <c r="DM366" s="213"/>
      <c r="DN366" s="213"/>
      <c r="DO366" s="181" t="s">
        <v>1073</v>
      </c>
      <c r="DP366" s="182" t="s">
        <v>946</v>
      </c>
      <c r="DQ366" s="178" t="s">
        <v>1601</v>
      </c>
      <c r="DR366" s="183"/>
      <c r="DS366" s="158"/>
      <c r="DT366" s="159"/>
      <c r="DW366" s="225"/>
      <c r="DX366" s="271"/>
      <c r="DY366" s="227" t="s">
        <v>457</v>
      </c>
      <c r="DZ366" s="228">
        <v>0</v>
      </c>
      <c r="EA366" s="229">
        <v>5</v>
      </c>
      <c r="EB366" s="230">
        <f>DCOUNT($H$20:$AI$4020,$H$20,DY365:EA366)</f>
        <v>0</v>
      </c>
      <c r="EC366" s="161"/>
      <c r="ED366" s="231"/>
      <c r="EE366" s="232"/>
      <c r="EF366" s="227" t="s">
        <v>540</v>
      </c>
      <c r="EG366" s="228">
        <v>0</v>
      </c>
      <c r="EH366" s="229">
        <v>6</v>
      </c>
      <c r="EI366" s="230">
        <f>DCOUNT($H$20:$AI$4020,$H$20,EF365:EH366)</f>
        <v>0</v>
      </c>
      <c r="EK366" s="231"/>
      <c r="EL366" s="231"/>
      <c r="EM366" s="451" t="s">
        <v>1195</v>
      </c>
      <c r="EN366" s="228">
        <v>0</v>
      </c>
      <c r="EO366" s="229">
        <v>4</v>
      </c>
      <c r="EP366" s="234">
        <f>DCOUNT($H$20:$AI$4020,$H$20,EM365:EO366)</f>
        <v>0</v>
      </c>
      <c r="EQ366" s="161"/>
      <c r="ER366" s="225"/>
      <c r="ES366" s="151"/>
      <c r="ET366" s="588" t="s">
        <v>2852</v>
      </c>
      <c r="EU366" s="589">
        <v>0</v>
      </c>
      <c r="EV366" s="584">
        <v>5</v>
      </c>
      <c r="EW366" s="590">
        <f>DCOUNT($H$20:$AI$4020,$H$20,ET365:EV366)</f>
        <v>0</v>
      </c>
      <c r="EY366" s="225"/>
      <c r="EZ366" s="225"/>
      <c r="FA366" s="609" t="s">
        <v>2980</v>
      </c>
      <c r="FB366" s="591">
        <v>0</v>
      </c>
      <c r="FC366" s="584">
        <v>8</v>
      </c>
      <c r="FD366" s="590">
        <f>DCOUNT($H$20:$AI$4020,$H$20,FA365:FC366)</f>
        <v>0</v>
      </c>
      <c r="FI366" s="138"/>
      <c r="FL366" s="138"/>
      <c r="FM366" s="161"/>
      <c r="FN366" s="138"/>
      <c r="FO366" s="161"/>
      <c r="FP366" s="161"/>
      <c r="FQ366" s="193"/>
      <c r="FR366" s="140"/>
      <c r="FS366" s="140"/>
      <c r="FT366" s="439"/>
      <c r="FU366" s="843" t="s">
        <v>2033</v>
      </c>
      <c r="FV366" s="844"/>
      <c r="FW366" s="845"/>
      <c r="FX366" s="431">
        <v>0</v>
      </c>
      <c r="FY366" s="573">
        <v>30</v>
      </c>
      <c r="FZ366" s="498">
        <v>2.5000000000000001E-2</v>
      </c>
      <c r="GA366" s="499">
        <v>0</v>
      </c>
      <c r="GB366" s="438">
        <v>9</v>
      </c>
      <c r="GC366" s="431" t="s">
        <v>1722</v>
      </c>
      <c r="GD366" s="431" t="s">
        <v>366</v>
      </c>
      <c r="GE366" s="440" t="s">
        <v>422</v>
      </c>
      <c r="GF366" s="94"/>
      <c r="GM366" s="617"/>
      <c r="GN366" s="111"/>
      <c r="GO366" s="566"/>
    </row>
    <row r="367" spans="8:197" ht="15" customHeight="1" x14ac:dyDescent="0.15">
      <c r="H367" s="740"/>
      <c r="I367" s="740"/>
      <c r="J367" s="740"/>
      <c r="K367" s="740"/>
      <c r="L367" s="740"/>
      <c r="M367" s="740"/>
      <c r="N367" s="748"/>
      <c r="O367" s="749"/>
      <c r="P367" s="749"/>
      <c r="Q367" s="740"/>
      <c r="R367" s="740"/>
      <c r="S367" s="740"/>
      <c r="T367" s="740"/>
      <c r="U367" s="740"/>
      <c r="V367" s="740"/>
      <c r="W367" s="740"/>
      <c r="X367" s="740"/>
      <c r="Y367" s="740"/>
      <c r="Z367" s="740"/>
      <c r="AA367" s="740"/>
      <c r="AB367" s="740"/>
      <c r="AC367" s="740"/>
      <c r="AD367" s="740"/>
      <c r="AE367" s="740"/>
      <c r="AF367" s="740"/>
      <c r="AG367" s="750"/>
      <c r="AH367" s="742" t="str">
        <f t="shared" si="34"/>
        <v/>
      </c>
      <c r="AI367" s="37" t="str">
        <f t="shared" si="35"/>
        <v/>
      </c>
      <c r="AZ367" s="159"/>
      <c r="BA367" s="159"/>
      <c r="BB367" s="159"/>
      <c r="BH367" s="137">
        <v>347</v>
      </c>
      <c r="BI367" s="206"/>
      <c r="BJ367" s="207"/>
      <c r="BK367" s="207"/>
      <c r="BL367" s="207"/>
      <c r="BM367" s="207"/>
      <c r="BN367" s="206"/>
      <c r="BO367" s="208"/>
      <c r="BP367" s="206"/>
      <c r="BQ367" s="458"/>
      <c r="BR367" s="209"/>
      <c r="BS367" s="210"/>
      <c r="BT367" s="208"/>
      <c r="BU367" s="208"/>
      <c r="BV367" s="458"/>
      <c r="BW367" s="209"/>
      <c r="CP367" s="214"/>
      <c r="CQ367" s="244"/>
      <c r="CR367" s="181" t="s">
        <v>1073</v>
      </c>
      <c r="CS367" s="253" t="s">
        <v>946</v>
      </c>
      <c r="CT367" s="183"/>
      <c r="CV367" s="159"/>
      <c r="CW367" s="159"/>
      <c r="CX367" s="169"/>
      <c r="CY367" s="169"/>
      <c r="CZ367" s="159"/>
      <c r="DA367" s="159"/>
      <c r="DB367" s="159"/>
      <c r="DC367" s="159"/>
      <c r="DD367" s="150"/>
      <c r="DE367" s="213"/>
      <c r="DF367" s="213"/>
      <c r="DG367" s="595" t="s">
        <v>3081</v>
      </c>
      <c r="DH367" s="596" t="s">
        <v>946</v>
      </c>
      <c r="DI367" s="599" t="s">
        <v>1601</v>
      </c>
      <c r="DJ367" s="597"/>
      <c r="DM367" s="213"/>
      <c r="DN367" s="213"/>
      <c r="DO367" s="224" t="s">
        <v>1383</v>
      </c>
      <c r="DP367" s="221">
        <v>0</v>
      </c>
      <c r="DQ367" s="216">
        <v>7</v>
      </c>
      <c r="DR367" s="222">
        <f>DCOUNT($H$20:$AI$4020,$H$20,DO366:DQ367)</f>
        <v>0</v>
      </c>
      <c r="DS367" s="159"/>
      <c r="DT367" s="158"/>
      <c r="DW367" s="225"/>
      <c r="DX367" s="231"/>
      <c r="DY367" s="186" t="s">
        <v>452</v>
      </c>
      <c r="DZ367" s="321" t="s">
        <v>946</v>
      </c>
      <c r="EA367" s="188" t="s">
        <v>1601</v>
      </c>
      <c r="EB367" s="189"/>
      <c r="EC367" s="193"/>
      <c r="ED367" s="231"/>
      <c r="EE367" s="232"/>
      <c r="EF367" s="186" t="s">
        <v>1629</v>
      </c>
      <c r="EG367" s="187" t="s">
        <v>946</v>
      </c>
      <c r="EH367" s="188" t="s">
        <v>1601</v>
      </c>
      <c r="EI367" s="189"/>
      <c r="EK367" s="231"/>
      <c r="EL367" s="231"/>
      <c r="EM367" s="543" t="s">
        <v>76</v>
      </c>
      <c r="EN367" s="544" t="s">
        <v>946</v>
      </c>
      <c r="EO367" s="545" t="s">
        <v>1601</v>
      </c>
      <c r="EP367" s="546"/>
      <c r="EQ367" s="193"/>
      <c r="ER367" s="225"/>
      <c r="ES367" s="151"/>
      <c r="ET367" s="586" t="s">
        <v>76</v>
      </c>
      <c r="EU367" s="587" t="s">
        <v>946</v>
      </c>
      <c r="EV367" s="581" t="s">
        <v>1601</v>
      </c>
      <c r="EW367" s="582"/>
      <c r="EY367" s="225"/>
      <c r="EZ367" s="225"/>
      <c r="FA367" s="586" t="s">
        <v>76</v>
      </c>
      <c r="FB367" s="608" t="s">
        <v>946</v>
      </c>
      <c r="FC367" s="581" t="s">
        <v>1601</v>
      </c>
      <c r="FD367" s="582"/>
      <c r="FI367" s="138"/>
      <c r="FL367" s="138"/>
      <c r="FM367" s="193"/>
      <c r="FN367" s="138"/>
      <c r="FO367" s="193"/>
      <c r="FP367" s="193"/>
      <c r="FQ367" s="161"/>
      <c r="FR367" s="140"/>
      <c r="FS367" s="140"/>
      <c r="FT367" s="439"/>
      <c r="FU367" s="843" t="s">
        <v>2034</v>
      </c>
      <c r="FV367" s="844"/>
      <c r="FW367" s="845"/>
      <c r="FX367" s="431">
        <v>0</v>
      </c>
      <c r="FY367" s="431">
        <v>1.7</v>
      </c>
      <c r="FZ367" s="498">
        <v>2.5000000000000001E-2</v>
      </c>
      <c r="GA367" s="499">
        <v>0</v>
      </c>
      <c r="GB367" s="438">
        <v>9</v>
      </c>
      <c r="GC367" s="431" t="s">
        <v>1722</v>
      </c>
      <c r="GD367" s="431" t="s">
        <v>1721</v>
      </c>
      <c r="GE367" s="440" t="s">
        <v>422</v>
      </c>
      <c r="GF367" s="94"/>
      <c r="GM367" s="617"/>
      <c r="GN367" s="111"/>
      <c r="GO367" s="566"/>
    </row>
    <row r="368" spans="8:197" ht="15" customHeight="1" x14ac:dyDescent="0.15">
      <c r="H368" s="740"/>
      <c r="I368" s="740"/>
      <c r="J368" s="740"/>
      <c r="K368" s="740"/>
      <c r="L368" s="740"/>
      <c r="M368" s="740"/>
      <c r="N368" s="748"/>
      <c r="O368" s="749"/>
      <c r="P368" s="749"/>
      <c r="Q368" s="740"/>
      <c r="R368" s="740"/>
      <c r="S368" s="740"/>
      <c r="T368" s="740"/>
      <c r="U368" s="740"/>
      <c r="V368" s="740"/>
      <c r="W368" s="740"/>
      <c r="X368" s="740"/>
      <c r="Y368" s="740"/>
      <c r="Z368" s="740"/>
      <c r="AA368" s="740"/>
      <c r="AB368" s="740"/>
      <c r="AC368" s="740"/>
      <c r="AD368" s="740"/>
      <c r="AE368" s="740"/>
      <c r="AF368" s="740"/>
      <c r="AG368" s="750"/>
      <c r="AH368" s="742" t="str">
        <f t="shared" si="34"/>
        <v/>
      </c>
      <c r="AI368" s="37" t="str">
        <f t="shared" si="35"/>
        <v/>
      </c>
      <c r="AZ368" s="159"/>
      <c r="BA368" s="159"/>
      <c r="BB368" s="159"/>
      <c r="BH368" s="137">
        <v>348</v>
      </c>
      <c r="BI368" s="206"/>
      <c r="BJ368" s="207"/>
      <c r="BK368" s="207"/>
      <c r="BL368" s="207"/>
      <c r="BM368" s="207"/>
      <c r="BN368" s="206"/>
      <c r="BO368" s="208"/>
      <c r="BP368" s="206"/>
      <c r="BQ368" s="458"/>
      <c r="BR368" s="209"/>
      <c r="BS368" s="210"/>
      <c r="BT368" s="208"/>
      <c r="BU368" s="208"/>
      <c r="BV368" s="458"/>
      <c r="BW368" s="209"/>
      <c r="CP368" s="214"/>
      <c r="CQ368" s="244"/>
      <c r="CR368" s="224" t="s">
        <v>505</v>
      </c>
      <c r="CS368" s="258">
        <v>0</v>
      </c>
      <c r="CT368" s="178">
        <f>DCOUNT($H$20:$AI$4020,"入力ﾁｪｯｸ",CR367:CS368)</f>
        <v>0</v>
      </c>
      <c r="CV368" s="159"/>
      <c r="CW368" s="159"/>
      <c r="CX368" s="169"/>
      <c r="CY368" s="169"/>
      <c r="CZ368" s="159"/>
      <c r="DA368" s="159"/>
      <c r="DB368" s="159"/>
      <c r="DC368" s="159"/>
      <c r="DD368" s="150"/>
      <c r="DE368" s="213"/>
      <c r="DF368" s="213"/>
      <c r="DG368" s="598" t="s">
        <v>3083</v>
      </c>
      <c r="DH368" s="597">
        <v>2</v>
      </c>
      <c r="DI368" s="599">
        <v>5</v>
      </c>
      <c r="DJ368" s="619">
        <f>DCOUNT($H$20:$AI$4020,$H$20,DG367:DI368)</f>
        <v>0</v>
      </c>
      <c r="DM368" s="213"/>
      <c r="DN368" s="213"/>
      <c r="DO368" s="181" t="s">
        <v>1073</v>
      </c>
      <c r="DP368" s="182" t="s">
        <v>946</v>
      </c>
      <c r="DQ368" s="178" t="s">
        <v>1601</v>
      </c>
      <c r="DR368" s="183"/>
      <c r="DS368" s="158"/>
      <c r="DT368" s="159"/>
      <c r="DW368" s="225"/>
      <c r="DX368" s="231"/>
      <c r="DY368" s="227" t="s">
        <v>1015</v>
      </c>
      <c r="DZ368" s="228">
        <v>0</v>
      </c>
      <c r="EA368" s="229">
        <v>5</v>
      </c>
      <c r="EB368" s="230">
        <f>DCOUNT($H$20:$AI$4020,$H$20,DY367:EA368)</f>
        <v>0</v>
      </c>
      <c r="EC368" s="161"/>
      <c r="ED368" s="231"/>
      <c r="EE368" s="232"/>
      <c r="EF368" s="227" t="s">
        <v>541</v>
      </c>
      <c r="EG368" s="228">
        <v>0</v>
      </c>
      <c r="EH368" s="229">
        <v>6</v>
      </c>
      <c r="EI368" s="230">
        <f>DCOUNT($H$20:$AI$4020,$H$20,EF367:EH368)</f>
        <v>0</v>
      </c>
      <c r="EK368" s="231"/>
      <c r="EL368" s="231"/>
      <c r="EM368" s="552" t="s">
        <v>2583</v>
      </c>
      <c r="EN368" s="548">
        <v>0</v>
      </c>
      <c r="EO368" s="549">
        <v>4</v>
      </c>
      <c r="EP368" s="551">
        <f>DCOUNT($H$20:$AI$4020,$H$20,EM367:EO368)</f>
        <v>0</v>
      </c>
      <c r="EQ368" s="161"/>
      <c r="ER368" s="225"/>
      <c r="ES368" s="151"/>
      <c r="ET368" s="588" t="s">
        <v>2853</v>
      </c>
      <c r="EU368" s="589">
        <v>0</v>
      </c>
      <c r="EV368" s="584">
        <v>5</v>
      </c>
      <c r="EW368" s="590">
        <f>DCOUNT($H$20:$AI$4020,$H$20,ET367:EV368)</f>
        <v>0</v>
      </c>
      <c r="EY368" s="225"/>
      <c r="EZ368" s="225"/>
      <c r="FA368" s="609" t="s">
        <v>2981</v>
      </c>
      <c r="FB368" s="591">
        <v>0</v>
      </c>
      <c r="FC368" s="584">
        <v>8</v>
      </c>
      <c r="FD368" s="590">
        <f>DCOUNT($H$20:$AI$4020,$H$20,FA367:FC368)</f>
        <v>0</v>
      </c>
      <c r="FI368" s="138"/>
      <c r="FL368" s="138"/>
      <c r="FM368" s="161"/>
      <c r="FN368" s="138"/>
      <c r="FO368" s="161"/>
      <c r="FP368" s="161"/>
      <c r="FQ368" s="193"/>
      <c r="FR368" s="140"/>
      <c r="FS368" s="140"/>
      <c r="FT368" s="439"/>
      <c r="FU368" s="843" t="s">
        <v>2035</v>
      </c>
      <c r="FV368" s="844"/>
      <c r="FW368" s="845"/>
      <c r="FX368" s="431">
        <v>1.7</v>
      </c>
      <c r="FY368" s="431">
        <v>3.5</v>
      </c>
      <c r="FZ368" s="498">
        <v>3.5000000000000003E-2</v>
      </c>
      <c r="GA368" s="499">
        <v>0</v>
      </c>
      <c r="GB368" s="438">
        <v>9</v>
      </c>
      <c r="GC368" s="431" t="s">
        <v>1722</v>
      </c>
      <c r="GD368" s="431" t="s">
        <v>1721</v>
      </c>
      <c r="GE368" s="440" t="s">
        <v>422</v>
      </c>
      <c r="GF368" s="94"/>
      <c r="GM368" s="617"/>
      <c r="GN368" s="111"/>
      <c r="GO368" s="566"/>
    </row>
    <row r="369" spans="8:197" ht="15" customHeight="1" x14ac:dyDescent="0.15">
      <c r="H369" s="740"/>
      <c r="I369" s="740"/>
      <c r="J369" s="740"/>
      <c r="K369" s="740"/>
      <c r="L369" s="740"/>
      <c r="M369" s="740"/>
      <c r="N369" s="748"/>
      <c r="O369" s="749"/>
      <c r="P369" s="749"/>
      <c r="Q369" s="740"/>
      <c r="R369" s="740"/>
      <c r="S369" s="740"/>
      <c r="T369" s="740"/>
      <c r="U369" s="740"/>
      <c r="V369" s="740"/>
      <c r="W369" s="740"/>
      <c r="X369" s="740"/>
      <c r="Y369" s="740"/>
      <c r="Z369" s="740"/>
      <c r="AA369" s="740"/>
      <c r="AB369" s="740"/>
      <c r="AC369" s="740"/>
      <c r="AD369" s="740"/>
      <c r="AE369" s="740"/>
      <c r="AF369" s="740"/>
      <c r="AG369" s="750"/>
      <c r="AH369" s="742" t="str">
        <f t="shared" si="34"/>
        <v/>
      </c>
      <c r="AI369" s="37" t="str">
        <f t="shared" si="35"/>
        <v/>
      </c>
      <c r="AZ369" s="159"/>
      <c r="BA369" s="159"/>
      <c r="BB369" s="159"/>
      <c r="BH369" s="137">
        <v>349</v>
      </c>
      <c r="BI369" s="206"/>
      <c r="BJ369" s="207"/>
      <c r="BK369" s="207"/>
      <c r="BL369" s="207"/>
      <c r="BM369" s="207"/>
      <c r="BN369" s="206"/>
      <c r="BO369" s="208"/>
      <c r="BP369" s="206"/>
      <c r="BQ369" s="458"/>
      <c r="BR369" s="209"/>
      <c r="BS369" s="210"/>
      <c r="BT369" s="208"/>
      <c r="BU369" s="208"/>
      <c r="BV369" s="458"/>
      <c r="BW369" s="209"/>
      <c r="CP369" s="214"/>
      <c r="CQ369" s="244"/>
      <c r="CR369" s="181" t="s">
        <v>1073</v>
      </c>
      <c r="CS369" s="253" t="s">
        <v>946</v>
      </c>
      <c r="CT369" s="183"/>
      <c r="CV369" s="159"/>
      <c r="CW369" s="159"/>
      <c r="CX369" s="169"/>
      <c r="CY369" s="169"/>
      <c r="CZ369" s="159"/>
      <c r="DA369" s="159"/>
      <c r="DB369" s="159"/>
      <c r="DC369" s="159"/>
      <c r="DD369" s="150"/>
      <c r="DE369" s="213"/>
      <c r="DF369" s="213"/>
      <c r="DG369" s="595" t="s">
        <v>3081</v>
      </c>
      <c r="DH369" s="596" t="s">
        <v>946</v>
      </c>
      <c r="DI369" s="599" t="s">
        <v>1601</v>
      </c>
      <c r="DJ369" s="597"/>
      <c r="DM369" s="213"/>
      <c r="DN369" s="213"/>
      <c r="DO369" s="224" t="s">
        <v>1384</v>
      </c>
      <c r="DP369" s="221">
        <v>0</v>
      </c>
      <c r="DQ369" s="216">
        <v>7</v>
      </c>
      <c r="DR369" s="222">
        <f>DCOUNT($H$20:$AI$4020,$H$20,DO368:DQ369)</f>
        <v>0</v>
      </c>
      <c r="DS369" s="159"/>
      <c r="DT369" s="158"/>
      <c r="DW369" s="225"/>
      <c r="DX369" s="231"/>
      <c r="DY369" s="186" t="s">
        <v>452</v>
      </c>
      <c r="DZ369" s="321" t="s">
        <v>946</v>
      </c>
      <c r="EA369" s="188" t="s">
        <v>1601</v>
      </c>
      <c r="EB369" s="189"/>
      <c r="EC369" s="193"/>
      <c r="ED369" s="231"/>
      <c r="EE369" s="232"/>
      <c r="EF369" s="186" t="s">
        <v>172</v>
      </c>
      <c r="EG369" s="187" t="s">
        <v>946</v>
      </c>
      <c r="EH369" s="188" t="s">
        <v>1601</v>
      </c>
      <c r="EI369" s="189"/>
      <c r="EK369" s="231"/>
      <c r="EL369" s="231"/>
      <c r="EM369" s="543" t="s">
        <v>76</v>
      </c>
      <c r="EN369" s="544" t="s">
        <v>946</v>
      </c>
      <c r="EO369" s="545" t="s">
        <v>1601</v>
      </c>
      <c r="EP369" s="546"/>
      <c r="EQ369" s="193"/>
      <c r="ER369" s="225"/>
      <c r="ES369" s="151"/>
      <c r="ET369" s="586" t="s">
        <v>76</v>
      </c>
      <c r="EU369" s="587" t="s">
        <v>946</v>
      </c>
      <c r="EV369" s="581" t="s">
        <v>1601</v>
      </c>
      <c r="EW369" s="582"/>
      <c r="EY369" s="225"/>
      <c r="EZ369" s="225"/>
      <c r="FA369" s="586" t="s">
        <v>76</v>
      </c>
      <c r="FB369" s="608" t="s">
        <v>946</v>
      </c>
      <c r="FC369" s="581" t="s">
        <v>1601</v>
      </c>
      <c r="FD369" s="582"/>
      <c r="FI369" s="138"/>
      <c r="FL369" s="138"/>
      <c r="FM369" s="193"/>
      <c r="FN369" s="138"/>
      <c r="FO369" s="193"/>
      <c r="FP369" s="193"/>
      <c r="FQ369" s="161"/>
      <c r="FR369" s="140"/>
      <c r="FS369" s="140"/>
      <c r="FT369" s="439"/>
      <c r="FU369" s="843" t="s">
        <v>2036</v>
      </c>
      <c r="FV369" s="844"/>
      <c r="FW369" s="845"/>
      <c r="FX369" s="431">
        <v>3.5</v>
      </c>
      <c r="FY369" s="431">
        <v>30</v>
      </c>
      <c r="FZ369" s="498">
        <v>2.5000000000000001E-2</v>
      </c>
      <c r="GA369" s="499">
        <v>0</v>
      </c>
      <c r="GB369" s="438">
        <v>9</v>
      </c>
      <c r="GC369" s="431" t="s">
        <v>1722</v>
      </c>
      <c r="GD369" s="431" t="s">
        <v>1721</v>
      </c>
      <c r="GE369" s="440" t="s">
        <v>422</v>
      </c>
      <c r="GF369" s="94"/>
      <c r="GM369" s="617"/>
      <c r="GN369" s="111"/>
      <c r="GO369" s="566"/>
    </row>
    <row r="370" spans="8:197" ht="15" customHeight="1" x14ac:dyDescent="0.15">
      <c r="H370" s="740"/>
      <c r="I370" s="740"/>
      <c r="J370" s="740"/>
      <c r="K370" s="740"/>
      <c r="L370" s="740"/>
      <c r="M370" s="740"/>
      <c r="N370" s="748"/>
      <c r="O370" s="749"/>
      <c r="P370" s="749"/>
      <c r="Q370" s="740"/>
      <c r="R370" s="740"/>
      <c r="S370" s="740"/>
      <c r="T370" s="740"/>
      <c r="U370" s="740"/>
      <c r="V370" s="740"/>
      <c r="W370" s="740"/>
      <c r="X370" s="740"/>
      <c r="Y370" s="740"/>
      <c r="Z370" s="740"/>
      <c r="AA370" s="740"/>
      <c r="AB370" s="740"/>
      <c r="AC370" s="740"/>
      <c r="AD370" s="740"/>
      <c r="AE370" s="740"/>
      <c r="AF370" s="740"/>
      <c r="AG370" s="750"/>
      <c r="AH370" s="742" t="str">
        <f t="shared" si="34"/>
        <v/>
      </c>
      <c r="AI370" s="37" t="str">
        <f t="shared" si="35"/>
        <v/>
      </c>
      <c r="AZ370" s="159"/>
      <c r="BA370" s="159"/>
      <c r="BB370" s="159"/>
      <c r="BH370" s="137">
        <v>350</v>
      </c>
      <c r="BI370" s="206"/>
      <c r="BJ370" s="207"/>
      <c r="BK370" s="207"/>
      <c r="BL370" s="207"/>
      <c r="BM370" s="207"/>
      <c r="BN370" s="206"/>
      <c r="BO370" s="208"/>
      <c r="BP370" s="206"/>
      <c r="BQ370" s="458"/>
      <c r="BR370" s="209"/>
      <c r="BS370" s="210"/>
      <c r="BT370" s="208"/>
      <c r="BU370" s="208"/>
      <c r="BV370" s="458"/>
      <c r="BW370" s="209"/>
      <c r="CP370" s="214"/>
      <c r="CQ370" s="244"/>
      <c r="CR370" s="224" t="s">
        <v>506</v>
      </c>
      <c r="CS370" s="258">
        <v>0</v>
      </c>
      <c r="CT370" s="178">
        <f>DCOUNT($H$20:$AI$4020,"入力ﾁｪｯｸ",CR369:CS370)</f>
        <v>0</v>
      </c>
      <c r="CV370" s="159"/>
      <c r="CW370" s="159"/>
      <c r="CX370" s="169"/>
      <c r="CY370" s="169"/>
      <c r="CZ370" s="159"/>
      <c r="DA370" s="159"/>
      <c r="DB370" s="159"/>
      <c r="DC370" s="159"/>
      <c r="DD370" s="150"/>
      <c r="DE370" s="213"/>
      <c r="DF370" s="213"/>
      <c r="DG370" s="620" t="s">
        <v>3084</v>
      </c>
      <c r="DH370" s="597">
        <v>2</v>
      </c>
      <c r="DI370" s="599">
        <v>5</v>
      </c>
      <c r="DJ370" s="619">
        <f>DCOUNT($H$20:$AI$4020,$H$20,DG369:DI370)</f>
        <v>0</v>
      </c>
      <c r="DM370" s="213"/>
      <c r="DN370" s="213"/>
      <c r="DO370" s="181" t="s">
        <v>1073</v>
      </c>
      <c r="DP370" s="182" t="s">
        <v>946</v>
      </c>
      <c r="DQ370" s="178" t="s">
        <v>1601</v>
      </c>
      <c r="DR370" s="183"/>
      <c r="DS370" s="158"/>
      <c r="DT370" s="159"/>
      <c r="DW370" s="225"/>
      <c r="DX370" s="231"/>
      <c r="DY370" s="451" t="s">
        <v>1108</v>
      </c>
      <c r="DZ370" s="228">
        <v>0</v>
      </c>
      <c r="EA370" s="229">
        <v>5</v>
      </c>
      <c r="EB370" s="230">
        <f>DCOUNT($H$20:$AI$4020,$H$20,DY369:EA370)</f>
        <v>0</v>
      </c>
      <c r="EC370" s="161"/>
      <c r="ED370" s="231"/>
      <c r="EE370" s="232"/>
      <c r="EF370" s="227" t="s">
        <v>434</v>
      </c>
      <c r="EG370" s="228">
        <v>0</v>
      </c>
      <c r="EH370" s="229">
        <v>6</v>
      </c>
      <c r="EI370" s="230">
        <f>DCOUNT($H$20:$AI$4020,$H$20,EF369:EH370)</f>
        <v>0</v>
      </c>
      <c r="EK370" s="231"/>
      <c r="EL370" s="231"/>
      <c r="EM370" s="552" t="s">
        <v>2584</v>
      </c>
      <c r="EN370" s="548">
        <v>0</v>
      </c>
      <c r="EO370" s="549">
        <v>4</v>
      </c>
      <c r="EP370" s="551">
        <f>DCOUNT($H$20:$AI$4020,$H$20,EM369:EO370)</f>
        <v>0</v>
      </c>
      <c r="EQ370" s="161"/>
      <c r="ER370" s="225"/>
      <c r="ES370" s="151"/>
      <c r="ET370" s="588" t="s">
        <v>2854</v>
      </c>
      <c r="EU370" s="589">
        <v>0</v>
      </c>
      <c r="EV370" s="584">
        <v>5</v>
      </c>
      <c r="EW370" s="590">
        <f>DCOUNT($H$20:$AI$4020,$H$20,ET369:EV370)</f>
        <v>0</v>
      </c>
      <c r="EY370" s="225"/>
      <c r="EZ370" s="225"/>
      <c r="FA370" s="609" t="s">
        <v>2982</v>
      </c>
      <c r="FB370" s="591">
        <v>0</v>
      </c>
      <c r="FC370" s="584">
        <v>8</v>
      </c>
      <c r="FD370" s="590">
        <f>DCOUNT($H$20:$AI$4020,$H$20,FA369:FC370)</f>
        <v>0</v>
      </c>
      <c r="FI370" s="138"/>
      <c r="FL370" s="138"/>
      <c r="FM370" s="161"/>
      <c r="FN370" s="138"/>
      <c r="FO370" s="161"/>
      <c r="FP370" s="161"/>
      <c r="FQ370" s="193"/>
      <c r="FR370" s="140"/>
      <c r="FS370" s="140"/>
      <c r="FT370" s="439"/>
      <c r="FU370" s="843" t="s">
        <v>2037</v>
      </c>
      <c r="FV370" s="844"/>
      <c r="FW370" s="845"/>
      <c r="FX370" s="431">
        <v>0</v>
      </c>
      <c r="FY370" s="573">
        <v>30</v>
      </c>
      <c r="FZ370" s="498">
        <v>2.5000000000000001E-2</v>
      </c>
      <c r="GA370" s="499">
        <v>0</v>
      </c>
      <c r="GB370" s="438">
        <v>2</v>
      </c>
      <c r="GC370" s="431" t="s">
        <v>1722</v>
      </c>
      <c r="GD370" s="431" t="s">
        <v>366</v>
      </c>
      <c r="GE370" s="440" t="s">
        <v>422</v>
      </c>
      <c r="GF370" s="94"/>
      <c r="GM370" s="617"/>
      <c r="GN370" s="111"/>
      <c r="GO370" s="566"/>
    </row>
    <row r="371" spans="8:197" ht="15" customHeight="1" x14ac:dyDescent="0.15">
      <c r="H371" s="740"/>
      <c r="I371" s="740"/>
      <c r="J371" s="740"/>
      <c r="K371" s="740"/>
      <c r="L371" s="740"/>
      <c r="M371" s="740"/>
      <c r="N371" s="748"/>
      <c r="O371" s="749"/>
      <c r="P371" s="749"/>
      <c r="Q371" s="740"/>
      <c r="R371" s="740"/>
      <c r="S371" s="740"/>
      <c r="T371" s="740"/>
      <c r="U371" s="740"/>
      <c r="V371" s="740"/>
      <c r="W371" s="740"/>
      <c r="X371" s="740"/>
      <c r="Y371" s="740"/>
      <c r="Z371" s="740"/>
      <c r="AA371" s="740"/>
      <c r="AB371" s="740"/>
      <c r="AC371" s="740"/>
      <c r="AD371" s="740"/>
      <c r="AE371" s="740"/>
      <c r="AF371" s="740"/>
      <c r="AG371" s="750"/>
      <c r="AH371" s="742" t="str">
        <f t="shared" si="34"/>
        <v/>
      </c>
      <c r="AI371" s="37" t="str">
        <f t="shared" si="35"/>
        <v/>
      </c>
      <c r="AZ371" s="159"/>
      <c r="BA371" s="159"/>
      <c r="BB371" s="159"/>
      <c r="BH371" s="137">
        <v>351</v>
      </c>
      <c r="BI371" s="206"/>
      <c r="BJ371" s="207"/>
      <c r="BK371" s="207"/>
      <c r="BL371" s="207"/>
      <c r="BM371" s="207"/>
      <c r="BN371" s="206"/>
      <c r="BO371" s="208"/>
      <c r="BP371" s="206"/>
      <c r="BQ371" s="458"/>
      <c r="BR371" s="209"/>
      <c r="BS371" s="210"/>
      <c r="BT371" s="208"/>
      <c r="BU371" s="208"/>
      <c r="BV371" s="458"/>
      <c r="BW371" s="209"/>
      <c r="CP371" s="214"/>
      <c r="CQ371" s="244"/>
      <c r="CR371" s="181" t="s">
        <v>1073</v>
      </c>
      <c r="CS371" s="253" t="s">
        <v>946</v>
      </c>
      <c r="CT371" s="183"/>
      <c r="CV371" s="159"/>
      <c r="CW371" s="159"/>
      <c r="CX371" s="169"/>
      <c r="CY371" s="169"/>
      <c r="CZ371" s="159"/>
      <c r="DA371" s="159"/>
      <c r="DB371" s="159"/>
      <c r="DC371" s="159"/>
      <c r="DD371" s="150"/>
      <c r="DE371" s="213"/>
      <c r="DF371" s="180" t="s">
        <v>3953</v>
      </c>
      <c r="DG371" s="181" t="s">
        <v>452</v>
      </c>
      <c r="DH371" s="182" t="s">
        <v>946</v>
      </c>
      <c r="DI371" s="178" t="s">
        <v>1601</v>
      </c>
      <c r="DJ371" s="183"/>
      <c r="DM371" s="213"/>
      <c r="DN371" s="213"/>
      <c r="DO371" s="224" t="s">
        <v>1385</v>
      </c>
      <c r="DP371" s="221">
        <v>0</v>
      </c>
      <c r="DQ371" s="216">
        <v>7</v>
      </c>
      <c r="DR371" s="222">
        <f>DCOUNT($H$20:$AI$4020,$H$20,DO370:DQ371)</f>
        <v>0</v>
      </c>
      <c r="DS371" s="159"/>
      <c r="DT371" s="158"/>
      <c r="DW371" s="225"/>
      <c r="DX371" s="231"/>
      <c r="DY371" s="186" t="s">
        <v>452</v>
      </c>
      <c r="DZ371" s="321" t="s">
        <v>946</v>
      </c>
      <c r="EA371" s="188" t="s">
        <v>1601</v>
      </c>
      <c r="EB371" s="189"/>
      <c r="EC371" s="193"/>
      <c r="ED371" s="231"/>
      <c r="EE371" s="232"/>
      <c r="EF371" s="186" t="s">
        <v>172</v>
      </c>
      <c r="EG371" s="187" t="s">
        <v>946</v>
      </c>
      <c r="EH371" s="188" t="s">
        <v>1601</v>
      </c>
      <c r="EI371" s="189"/>
      <c r="EK371" s="231"/>
      <c r="EL371" s="231"/>
      <c r="EM371" s="543" t="s">
        <v>76</v>
      </c>
      <c r="EN371" s="544" t="s">
        <v>946</v>
      </c>
      <c r="EO371" s="545" t="s">
        <v>1601</v>
      </c>
      <c r="EP371" s="546"/>
      <c r="EQ371" s="193"/>
      <c r="ER371" s="225"/>
      <c r="ES371" s="151"/>
      <c r="ET371" s="586" t="s">
        <v>76</v>
      </c>
      <c r="EU371" s="587" t="s">
        <v>946</v>
      </c>
      <c r="EV371" s="581" t="s">
        <v>1601</v>
      </c>
      <c r="EW371" s="582"/>
      <c r="EY371" s="225"/>
      <c r="EZ371" s="225"/>
      <c r="FA371" s="586" t="s">
        <v>76</v>
      </c>
      <c r="FB371" s="608" t="s">
        <v>946</v>
      </c>
      <c r="FC371" s="581" t="s">
        <v>1601</v>
      </c>
      <c r="FD371" s="582"/>
      <c r="FI371" s="138"/>
      <c r="FL371" s="138"/>
      <c r="FM371" s="193"/>
      <c r="FN371" s="138"/>
      <c r="FO371" s="193"/>
      <c r="FP371" s="193"/>
      <c r="FQ371" s="161"/>
      <c r="FR371" s="140"/>
      <c r="FS371" s="140"/>
      <c r="FT371" s="439"/>
      <c r="FU371" s="843" t="s">
        <v>2038</v>
      </c>
      <c r="FV371" s="844"/>
      <c r="FW371" s="845"/>
      <c r="FX371" s="431">
        <v>0</v>
      </c>
      <c r="FY371" s="431">
        <v>1.7</v>
      </c>
      <c r="FZ371" s="498">
        <v>2.5000000000000001E-2</v>
      </c>
      <c r="GA371" s="499">
        <v>0</v>
      </c>
      <c r="GB371" s="438">
        <v>2</v>
      </c>
      <c r="GC371" s="431" t="s">
        <v>1722</v>
      </c>
      <c r="GD371" s="431" t="s">
        <v>1721</v>
      </c>
      <c r="GE371" s="440" t="s">
        <v>422</v>
      </c>
      <c r="GF371" s="94"/>
      <c r="GM371" s="617"/>
      <c r="GN371" s="111"/>
      <c r="GO371" s="566"/>
    </row>
    <row r="372" spans="8:197" ht="15" customHeight="1" x14ac:dyDescent="0.15">
      <c r="H372" s="740"/>
      <c r="I372" s="740"/>
      <c r="J372" s="740"/>
      <c r="K372" s="740"/>
      <c r="L372" s="740"/>
      <c r="M372" s="740"/>
      <c r="N372" s="748"/>
      <c r="O372" s="749"/>
      <c r="P372" s="749"/>
      <c r="Q372" s="740"/>
      <c r="R372" s="740"/>
      <c r="S372" s="740"/>
      <c r="T372" s="740"/>
      <c r="U372" s="740"/>
      <c r="V372" s="740"/>
      <c r="W372" s="740"/>
      <c r="X372" s="740"/>
      <c r="Y372" s="740"/>
      <c r="Z372" s="740"/>
      <c r="AA372" s="740"/>
      <c r="AB372" s="740"/>
      <c r="AC372" s="740"/>
      <c r="AD372" s="740"/>
      <c r="AE372" s="740"/>
      <c r="AF372" s="740"/>
      <c r="AG372" s="750"/>
      <c r="AH372" s="742" t="str">
        <f t="shared" si="34"/>
        <v/>
      </c>
      <c r="AI372" s="37" t="str">
        <f t="shared" si="35"/>
        <v/>
      </c>
      <c r="AZ372" s="159"/>
      <c r="BA372" s="159"/>
      <c r="BB372" s="159"/>
      <c r="BH372" s="137">
        <v>352</v>
      </c>
      <c r="BI372" s="206"/>
      <c r="BJ372" s="207"/>
      <c r="BK372" s="207"/>
      <c r="BL372" s="207"/>
      <c r="BM372" s="207"/>
      <c r="BN372" s="206"/>
      <c r="BO372" s="208"/>
      <c r="BP372" s="206"/>
      <c r="BQ372" s="458"/>
      <c r="BR372" s="209"/>
      <c r="BS372" s="210"/>
      <c r="BT372" s="208"/>
      <c r="BU372" s="208"/>
      <c r="BV372" s="458"/>
      <c r="BW372" s="209"/>
      <c r="CP372" s="214"/>
      <c r="CQ372" s="244"/>
      <c r="CR372" s="224" t="s">
        <v>507</v>
      </c>
      <c r="CS372" s="258">
        <v>0</v>
      </c>
      <c r="CT372" s="178">
        <f>DCOUNT($H$20:$AI$4020,"入力ﾁｪｯｸ",CR371:CS372)</f>
        <v>0</v>
      </c>
      <c r="CV372" s="159"/>
      <c r="CW372" s="159"/>
      <c r="CX372" s="169"/>
      <c r="CY372" s="169"/>
      <c r="CZ372" s="159"/>
      <c r="DA372" s="159"/>
      <c r="DB372" s="159"/>
      <c r="DC372" s="159"/>
      <c r="DD372" s="150"/>
      <c r="DE372" s="213"/>
      <c r="DF372" s="223">
        <f>SUM(DJ371:DJ414)</f>
        <v>0</v>
      </c>
      <c r="DG372" s="220" t="s">
        <v>193</v>
      </c>
      <c r="DH372" s="221">
        <v>0</v>
      </c>
      <c r="DI372" s="216">
        <v>6</v>
      </c>
      <c r="DJ372" s="222">
        <f>DCOUNT($H$20:$AI$4020,$H$20,DG371:DI372)</f>
        <v>0</v>
      </c>
      <c r="DM372" s="213"/>
      <c r="DN372" s="213"/>
      <c r="DO372" s="181" t="s">
        <v>1073</v>
      </c>
      <c r="DP372" s="182" t="s">
        <v>946</v>
      </c>
      <c r="DQ372" s="178" t="s">
        <v>1601</v>
      </c>
      <c r="DR372" s="183"/>
      <c r="DS372" s="158"/>
      <c r="DT372" s="159"/>
      <c r="DW372" s="225"/>
      <c r="DX372" s="231"/>
      <c r="DY372" s="451" t="s">
        <v>1109</v>
      </c>
      <c r="DZ372" s="228">
        <v>0</v>
      </c>
      <c r="EA372" s="229">
        <v>5</v>
      </c>
      <c r="EB372" s="230">
        <f>DCOUNT($H$20:$AI$4020,$H$20,DY371:EA372)</f>
        <v>0</v>
      </c>
      <c r="EC372" s="161"/>
      <c r="ED372" s="231"/>
      <c r="EE372" s="232"/>
      <c r="EF372" s="227" t="s">
        <v>542</v>
      </c>
      <c r="EG372" s="228">
        <v>0</v>
      </c>
      <c r="EH372" s="229">
        <v>6</v>
      </c>
      <c r="EI372" s="230">
        <f>DCOUNT($H$20:$AI$4020,$H$20,EF371:EH372)</f>
        <v>0</v>
      </c>
      <c r="EK372" s="231"/>
      <c r="EL372" s="231"/>
      <c r="EM372" s="552" t="s">
        <v>2585</v>
      </c>
      <c r="EN372" s="548">
        <v>0</v>
      </c>
      <c r="EO372" s="549">
        <v>4</v>
      </c>
      <c r="EP372" s="551">
        <f>DCOUNT($H$20:$AI$4020,$H$20,EM371:EO372)</f>
        <v>0</v>
      </c>
      <c r="EQ372" s="161"/>
      <c r="ER372" s="225"/>
      <c r="ES372" s="151"/>
      <c r="ET372" s="588" t="s">
        <v>2855</v>
      </c>
      <c r="EU372" s="589">
        <v>0</v>
      </c>
      <c r="EV372" s="584">
        <v>5</v>
      </c>
      <c r="EW372" s="590">
        <f>DCOUNT($H$20:$AI$4020,$H$20,ET371:EV372)</f>
        <v>0</v>
      </c>
      <c r="EY372" s="225"/>
      <c r="EZ372" s="225"/>
      <c r="FA372" s="609" t="s">
        <v>2983</v>
      </c>
      <c r="FB372" s="591">
        <v>0</v>
      </c>
      <c r="FC372" s="584">
        <v>8</v>
      </c>
      <c r="FD372" s="590">
        <f>DCOUNT($H$20:$AI$4020,$H$20,FA371:FC372)</f>
        <v>0</v>
      </c>
      <c r="FI372" s="138"/>
      <c r="FL372" s="138"/>
      <c r="FM372" s="161"/>
      <c r="FN372" s="138"/>
      <c r="FO372" s="161"/>
      <c r="FP372" s="161"/>
      <c r="FQ372" s="193"/>
      <c r="FR372" s="140"/>
      <c r="FS372" s="140"/>
      <c r="FT372" s="439"/>
      <c r="FU372" s="843" t="s">
        <v>2039</v>
      </c>
      <c r="FV372" s="844"/>
      <c r="FW372" s="845"/>
      <c r="FX372" s="431">
        <v>1.7</v>
      </c>
      <c r="FY372" s="431">
        <v>3.5</v>
      </c>
      <c r="FZ372" s="498">
        <v>3.5000000000000003E-2</v>
      </c>
      <c r="GA372" s="499">
        <v>0</v>
      </c>
      <c r="GB372" s="98">
        <v>2</v>
      </c>
      <c r="GC372" s="431" t="s">
        <v>1722</v>
      </c>
      <c r="GD372" s="431" t="s">
        <v>1721</v>
      </c>
      <c r="GE372" s="440" t="s">
        <v>422</v>
      </c>
      <c r="GF372" s="94"/>
      <c r="GM372" s="617"/>
      <c r="GN372" s="111"/>
      <c r="GO372" s="566"/>
    </row>
    <row r="373" spans="8:197" ht="15" customHeight="1" x14ac:dyDescent="0.15">
      <c r="H373" s="740"/>
      <c r="I373" s="740"/>
      <c r="J373" s="740"/>
      <c r="K373" s="740"/>
      <c r="L373" s="740"/>
      <c r="M373" s="740"/>
      <c r="N373" s="748"/>
      <c r="O373" s="749"/>
      <c r="P373" s="749"/>
      <c r="Q373" s="740"/>
      <c r="R373" s="740"/>
      <c r="S373" s="740"/>
      <c r="T373" s="740"/>
      <c r="U373" s="740"/>
      <c r="V373" s="740"/>
      <c r="W373" s="740"/>
      <c r="X373" s="740"/>
      <c r="Y373" s="740"/>
      <c r="Z373" s="740"/>
      <c r="AA373" s="740"/>
      <c r="AB373" s="740"/>
      <c r="AC373" s="740"/>
      <c r="AD373" s="740"/>
      <c r="AE373" s="740"/>
      <c r="AF373" s="740"/>
      <c r="AG373" s="750"/>
      <c r="AH373" s="742" t="str">
        <f t="shared" si="34"/>
        <v/>
      </c>
      <c r="AI373" s="37" t="str">
        <f t="shared" si="35"/>
        <v/>
      </c>
      <c r="AZ373" s="159"/>
      <c r="BA373" s="159"/>
      <c r="BB373" s="159"/>
      <c r="BH373" s="137">
        <v>353</v>
      </c>
      <c r="BI373" s="206"/>
      <c r="BJ373" s="207"/>
      <c r="BK373" s="207"/>
      <c r="BL373" s="207"/>
      <c r="BM373" s="207"/>
      <c r="BN373" s="206"/>
      <c r="BO373" s="208"/>
      <c r="BP373" s="206"/>
      <c r="BQ373" s="458"/>
      <c r="BR373" s="209"/>
      <c r="BS373" s="210"/>
      <c r="BT373" s="208"/>
      <c r="BU373" s="208"/>
      <c r="BV373" s="458"/>
      <c r="BW373" s="209"/>
      <c r="CP373" s="214"/>
      <c r="CQ373" s="244"/>
      <c r="CR373" s="181" t="s">
        <v>1073</v>
      </c>
      <c r="CS373" s="253" t="s">
        <v>946</v>
      </c>
      <c r="CT373" s="183"/>
      <c r="CV373" s="159"/>
      <c r="CW373" s="159"/>
      <c r="CX373" s="169"/>
      <c r="CY373" s="169"/>
      <c r="CZ373" s="159"/>
      <c r="DA373" s="159"/>
      <c r="DB373" s="159"/>
      <c r="DC373" s="159"/>
      <c r="DD373" s="150"/>
      <c r="DE373" s="213"/>
      <c r="DF373" s="213"/>
      <c r="DG373" s="181" t="s">
        <v>452</v>
      </c>
      <c r="DH373" s="182" t="s">
        <v>946</v>
      </c>
      <c r="DI373" s="178" t="s">
        <v>1601</v>
      </c>
      <c r="DJ373" s="183"/>
      <c r="DM373" s="213"/>
      <c r="DN373" s="213"/>
      <c r="DO373" s="224" t="s">
        <v>1386</v>
      </c>
      <c r="DP373" s="221">
        <v>0</v>
      </c>
      <c r="DQ373" s="216">
        <v>7</v>
      </c>
      <c r="DR373" s="222">
        <f>DCOUNT($H$20:$AI$4020,$H$20,DO372:DQ373)</f>
        <v>0</v>
      </c>
      <c r="DS373" s="159"/>
      <c r="DT373" s="158"/>
      <c r="DW373" s="225"/>
      <c r="DX373" s="231"/>
      <c r="DY373" s="186" t="s">
        <v>452</v>
      </c>
      <c r="DZ373" s="321" t="s">
        <v>946</v>
      </c>
      <c r="EA373" s="188" t="s">
        <v>1601</v>
      </c>
      <c r="EB373" s="189"/>
      <c r="EC373" s="193"/>
      <c r="ED373" s="231"/>
      <c r="EE373" s="232"/>
      <c r="EF373" s="186" t="s">
        <v>172</v>
      </c>
      <c r="EG373" s="187" t="s">
        <v>946</v>
      </c>
      <c r="EH373" s="188" t="s">
        <v>1601</v>
      </c>
      <c r="EI373" s="189"/>
      <c r="EK373" s="231"/>
      <c r="EL373" s="231"/>
      <c r="EM373" s="543" t="s">
        <v>76</v>
      </c>
      <c r="EN373" s="544" t="s">
        <v>946</v>
      </c>
      <c r="EO373" s="545" t="s">
        <v>1601</v>
      </c>
      <c r="EP373" s="546"/>
      <c r="EQ373" s="193"/>
      <c r="ER373" s="225"/>
      <c r="ES373" s="151"/>
      <c r="ET373" s="586" t="s">
        <v>76</v>
      </c>
      <c r="EU373" s="587" t="s">
        <v>946</v>
      </c>
      <c r="EV373" s="581" t="s">
        <v>1601</v>
      </c>
      <c r="EW373" s="582"/>
      <c r="EY373" s="225"/>
      <c r="EZ373" s="225"/>
      <c r="FA373" s="586" t="s">
        <v>76</v>
      </c>
      <c r="FB373" s="608" t="s">
        <v>946</v>
      </c>
      <c r="FC373" s="581" t="s">
        <v>1601</v>
      </c>
      <c r="FD373" s="582"/>
      <c r="FI373" s="138"/>
      <c r="FL373" s="138"/>
      <c r="FM373" s="193"/>
      <c r="FN373" s="138"/>
      <c r="FO373" s="193"/>
      <c r="FP373" s="193"/>
      <c r="FQ373" s="161"/>
      <c r="FR373" s="140"/>
      <c r="FS373" s="140"/>
      <c r="FT373" s="439"/>
      <c r="FU373" s="843" t="s">
        <v>2040</v>
      </c>
      <c r="FV373" s="844"/>
      <c r="FW373" s="845"/>
      <c r="FX373" s="431">
        <v>3.5</v>
      </c>
      <c r="FY373" s="431">
        <v>30</v>
      </c>
      <c r="FZ373" s="498">
        <v>2.5000000000000001E-2</v>
      </c>
      <c r="GA373" s="499">
        <v>0</v>
      </c>
      <c r="GB373" s="438">
        <v>2</v>
      </c>
      <c r="GC373" s="431" t="s">
        <v>1722</v>
      </c>
      <c r="GD373" s="431" t="s">
        <v>1721</v>
      </c>
      <c r="GE373" s="440" t="s">
        <v>422</v>
      </c>
      <c r="GF373" s="94"/>
      <c r="GM373" s="617"/>
      <c r="GN373" s="111"/>
      <c r="GO373" s="566"/>
    </row>
    <row r="374" spans="8:197" ht="15" customHeight="1" x14ac:dyDescent="0.15">
      <c r="H374" s="740"/>
      <c r="I374" s="740"/>
      <c r="J374" s="740"/>
      <c r="K374" s="740"/>
      <c r="L374" s="740"/>
      <c r="M374" s="740"/>
      <c r="N374" s="748"/>
      <c r="O374" s="749"/>
      <c r="P374" s="749"/>
      <c r="Q374" s="740"/>
      <c r="R374" s="740"/>
      <c r="S374" s="740"/>
      <c r="T374" s="740"/>
      <c r="U374" s="740"/>
      <c r="V374" s="740"/>
      <c r="W374" s="740"/>
      <c r="X374" s="740"/>
      <c r="Y374" s="740"/>
      <c r="Z374" s="740"/>
      <c r="AA374" s="740"/>
      <c r="AB374" s="740"/>
      <c r="AC374" s="740"/>
      <c r="AD374" s="740"/>
      <c r="AE374" s="740"/>
      <c r="AF374" s="740"/>
      <c r="AG374" s="750"/>
      <c r="AH374" s="742" t="str">
        <f t="shared" si="34"/>
        <v/>
      </c>
      <c r="AI374" s="37" t="str">
        <f t="shared" si="35"/>
        <v/>
      </c>
      <c r="AZ374" s="159"/>
      <c r="BA374" s="159"/>
      <c r="BB374" s="159"/>
      <c r="BH374" s="137">
        <v>354</v>
      </c>
      <c r="BI374" s="206"/>
      <c r="BJ374" s="207"/>
      <c r="BK374" s="207"/>
      <c r="BL374" s="207"/>
      <c r="BM374" s="207"/>
      <c r="BN374" s="206"/>
      <c r="BO374" s="208"/>
      <c r="BP374" s="206"/>
      <c r="BQ374" s="458"/>
      <c r="BR374" s="209"/>
      <c r="BS374" s="210"/>
      <c r="BT374" s="208"/>
      <c r="BU374" s="208"/>
      <c r="BV374" s="458"/>
      <c r="BW374" s="209"/>
      <c r="CP374" s="214"/>
      <c r="CQ374" s="244"/>
      <c r="CR374" s="224" t="s">
        <v>508</v>
      </c>
      <c r="CS374" s="258">
        <v>0</v>
      </c>
      <c r="CT374" s="178">
        <f>DCOUNT($H$20:$AI$4020,"入力ﾁｪｯｸ",CR373:CS374)</f>
        <v>0</v>
      </c>
      <c r="CV374" s="159"/>
      <c r="CW374" s="159"/>
      <c r="CX374" s="169"/>
      <c r="CY374" s="169"/>
      <c r="CZ374" s="159"/>
      <c r="DA374" s="159"/>
      <c r="DB374" s="159"/>
      <c r="DC374" s="159"/>
      <c r="DD374" s="150"/>
      <c r="DE374" s="213"/>
      <c r="DF374" s="213"/>
      <c r="DG374" s="220" t="s">
        <v>196</v>
      </c>
      <c r="DH374" s="221">
        <v>0</v>
      </c>
      <c r="DI374" s="216">
        <v>6</v>
      </c>
      <c r="DJ374" s="222">
        <f>DCOUNT($H$20:$AI$4020,$H$20,DG373:DI374)</f>
        <v>0</v>
      </c>
      <c r="DM374" s="213"/>
      <c r="DN374" s="213"/>
      <c r="DO374" s="181" t="s">
        <v>1073</v>
      </c>
      <c r="DP374" s="182" t="s">
        <v>946</v>
      </c>
      <c r="DQ374" s="178" t="s">
        <v>1601</v>
      </c>
      <c r="DR374" s="183"/>
      <c r="DS374" s="158"/>
      <c r="DT374" s="159"/>
      <c r="DW374" s="225"/>
      <c r="DX374" s="231"/>
      <c r="DY374" s="227" t="s">
        <v>1016</v>
      </c>
      <c r="DZ374" s="228">
        <v>0</v>
      </c>
      <c r="EA374" s="229">
        <v>5</v>
      </c>
      <c r="EB374" s="230">
        <f>DCOUNT($H$20:$AI$4020,$H$20,DY373:EA374)</f>
        <v>0</v>
      </c>
      <c r="EC374" s="161"/>
      <c r="ED374" s="231"/>
      <c r="EE374" s="232"/>
      <c r="EF374" s="227" t="s">
        <v>1253</v>
      </c>
      <c r="EG374" s="228">
        <v>0</v>
      </c>
      <c r="EH374" s="229">
        <v>6</v>
      </c>
      <c r="EI374" s="230">
        <f>DCOUNT($H$20:$AI$4020,$H$20,EF373:EH374)</f>
        <v>0</v>
      </c>
      <c r="EK374" s="231"/>
      <c r="EL374" s="231"/>
      <c r="EM374" s="552" t="s">
        <v>2586</v>
      </c>
      <c r="EN374" s="548">
        <v>0</v>
      </c>
      <c r="EO374" s="549">
        <v>4</v>
      </c>
      <c r="EP374" s="551">
        <f>DCOUNT($H$20:$AI$4020,$H$20,EM373:EO374)</f>
        <v>0</v>
      </c>
      <c r="EQ374" s="161"/>
      <c r="ER374" s="225"/>
      <c r="ES374" s="151"/>
      <c r="ET374" s="588" t="s">
        <v>2856</v>
      </c>
      <c r="EU374" s="589">
        <v>0</v>
      </c>
      <c r="EV374" s="584">
        <v>5</v>
      </c>
      <c r="EW374" s="590">
        <f>DCOUNT($H$20:$AI$4020,$H$20,ET373:EV374)</f>
        <v>0</v>
      </c>
      <c r="EY374" s="225"/>
      <c r="EZ374" s="225"/>
      <c r="FA374" s="609" t="s">
        <v>2984</v>
      </c>
      <c r="FB374" s="591">
        <v>0</v>
      </c>
      <c r="FC374" s="584">
        <v>8</v>
      </c>
      <c r="FD374" s="590">
        <f>DCOUNT($H$20:$AI$4020,$H$20,FA373:FC374)</f>
        <v>0</v>
      </c>
      <c r="FI374" s="138"/>
      <c r="FL374" s="138"/>
      <c r="FM374" s="161"/>
      <c r="FN374" s="138"/>
      <c r="FO374" s="161"/>
      <c r="FP374" s="161"/>
      <c r="FQ374" s="193"/>
      <c r="FR374" s="140"/>
      <c r="FS374" s="140"/>
      <c r="FT374" s="439"/>
      <c r="FU374" s="831" t="s">
        <v>2041</v>
      </c>
      <c r="FV374" s="832"/>
      <c r="FW374" s="833"/>
      <c r="FX374" s="431">
        <v>0</v>
      </c>
      <c r="FY374" s="573">
        <v>30</v>
      </c>
      <c r="FZ374" s="498">
        <v>0.04</v>
      </c>
      <c r="GA374" s="499">
        <v>2.5000000000000001E-3</v>
      </c>
      <c r="GB374" s="438">
        <v>9</v>
      </c>
      <c r="GC374" s="431" t="s">
        <v>391</v>
      </c>
      <c r="GD374" s="431" t="s">
        <v>366</v>
      </c>
      <c r="GE374" s="440" t="s">
        <v>422</v>
      </c>
      <c r="GF374" s="94"/>
      <c r="GM374" s="617"/>
      <c r="GN374" s="111"/>
      <c r="GO374" s="566"/>
    </row>
    <row r="375" spans="8:197" ht="15" customHeight="1" x14ac:dyDescent="0.15">
      <c r="H375" s="740"/>
      <c r="I375" s="740"/>
      <c r="J375" s="740"/>
      <c r="K375" s="740"/>
      <c r="L375" s="740"/>
      <c r="M375" s="740"/>
      <c r="N375" s="748"/>
      <c r="O375" s="749"/>
      <c r="P375" s="749"/>
      <c r="Q375" s="740"/>
      <c r="R375" s="740"/>
      <c r="S375" s="740"/>
      <c r="T375" s="740"/>
      <c r="U375" s="740"/>
      <c r="V375" s="740"/>
      <c r="W375" s="740"/>
      <c r="X375" s="740"/>
      <c r="Y375" s="740"/>
      <c r="Z375" s="740"/>
      <c r="AA375" s="740"/>
      <c r="AB375" s="740"/>
      <c r="AC375" s="740"/>
      <c r="AD375" s="740"/>
      <c r="AE375" s="740"/>
      <c r="AF375" s="740"/>
      <c r="AG375" s="750"/>
      <c r="AH375" s="742" t="str">
        <f t="shared" si="34"/>
        <v/>
      </c>
      <c r="AI375" s="37" t="str">
        <f t="shared" si="35"/>
        <v/>
      </c>
      <c r="AZ375" s="159"/>
      <c r="BA375" s="159"/>
      <c r="BB375" s="159"/>
      <c r="BH375" s="137">
        <v>355</v>
      </c>
      <c r="BI375" s="206"/>
      <c r="BJ375" s="207"/>
      <c r="BK375" s="207"/>
      <c r="BL375" s="207"/>
      <c r="BM375" s="207"/>
      <c r="BN375" s="206"/>
      <c r="BO375" s="208"/>
      <c r="BP375" s="206"/>
      <c r="BQ375" s="458"/>
      <c r="BR375" s="209"/>
      <c r="BS375" s="210"/>
      <c r="BT375" s="208"/>
      <c r="BU375" s="208"/>
      <c r="BV375" s="458"/>
      <c r="BW375" s="209"/>
      <c r="CP375" s="214"/>
      <c r="CQ375" s="244"/>
      <c r="CR375" s="181" t="s">
        <v>1073</v>
      </c>
      <c r="CS375" s="253" t="s">
        <v>946</v>
      </c>
      <c r="CT375" s="183"/>
      <c r="CV375" s="159"/>
      <c r="CW375" s="159"/>
      <c r="CX375" s="169"/>
      <c r="CY375" s="169"/>
      <c r="CZ375" s="159"/>
      <c r="DA375" s="159"/>
      <c r="DB375" s="159"/>
      <c r="DC375" s="159"/>
      <c r="DD375" s="150"/>
      <c r="DE375" s="213"/>
      <c r="DF375" s="213"/>
      <c r="DG375" s="181" t="s">
        <v>452</v>
      </c>
      <c r="DH375" s="182" t="s">
        <v>946</v>
      </c>
      <c r="DI375" s="178" t="s">
        <v>1601</v>
      </c>
      <c r="DJ375" s="183"/>
      <c r="DM375" s="213"/>
      <c r="DN375" s="213"/>
      <c r="DO375" s="224" t="s">
        <v>1411</v>
      </c>
      <c r="DP375" s="221">
        <v>0</v>
      </c>
      <c r="DQ375" s="216">
        <v>7</v>
      </c>
      <c r="DR375" s="222">
        <f>DCOUNT($H$20:$AI$4020,$H$20,DO374:DQ375)</f>
        <v>0</v>
      </c>
      <c r="DS375" s="159"/>
      <c r="DT375" s="158"/>
      <c r="DW375" s="225"/>
      <c r="DX375" s="225"/>
      <c r="DY375" s="186" t="s">
        <v>452</v>
      </c>
      <c r="DZ375" s="321" t="s">
        <v>946</v>
      </c>
      <c r="EA375" s="188" t="s">
        <v>1601</v>
      </c>
      <c r="EB375" s="189"/>
      <c r="EC375" s="193"/>
      <c r="ED375" s="231"/>
      <c r="EE375" s="232"/>
      <c r="EF375" s="186" t="s">
        <v>172</v>
      </c>
      <c r="EG375" s="187" t="s">
        <v>946</v>
      </c>
      <c r="EH375" s="188" t="s">
        <v>1601</v>
      </c>
      <c r="EI375" s="189"/>
      <c r="EK375" s="231"/>
      <c r="EL375" s="231"/>
      <c r="EM375" s="543" t="s">
        <v>76</v>
      </c>
      <c r="EN375" s="544" t="s">
        <v>946</v>
      </c>
      <c r="EO375" s="545" t="s">
        <v>1601</v>
      </c>
      <c r="EP375" s="546"/>
      <c r="EQ375" s="193"/>
      <c r="ER375" s="225"/>
      <c r="ES375" s="151"/>
      <c r="ET375" s="586" t="s">
        <v>76</v>
      </c>
      <c r="EU375" s="587" t="s">
        <v>946</v>
      </c>
      <c r="EV375" s="581" t="s">
        <v>1601</v>
      </c>
      <c r="EW375" s="582"/>
      <c r="EY375" s="225"/>
      <c r="EZ375" s="225"/>
      <c r="FA375" s="586" t="s">
        <v>76</v>
      </c>
      <c r="FB375" s="608" t="s">
        <v>946</v>
      </c>
      <c r="FC375" s="581" t="s">
        <v>1601</v>
      </c>
      <c r="FD375" s="582"/>
      <c r="FI375" s="138"/>
      <c r="FL375" s="138"/>
      <c r="FM375" s="193"/>
      <c r="FN375" s="138"/>
      <c r="FO375" s="193"/>
      <c r="FP375" s="193"/>
      <c r="FQ375" s="161"/>
      <c r="FR375" s="140"/>
      <c r="FS375" s="140"/>
      <c r="FT375" s="439"/>
      <c r="FU375" s="843" t="s">
        <v>2042</v>
      </c>
      <c r="FV375" s="844"/>
      <c r="FW375" s="845"/>
      <c r="FX375" s="431">
        <v>0</v>
      </c>
      <c r="FY375" s="431">
        <v>3</v>
      </c>
      <c r="FZ375" s="498">
        <v>0.04</v>
      </c>
      <c r="GA375" s="499">
        <v>2.5000000000000001E-3</v>
      </c>
      <c r="GB375" s="98">
        <v>9</v>
      </c>
      <c r="GC375" s="431" t="s">
        <v>391</v>
      </c>
      <c r="GD375" s="431" t="s">
        <v>366</v>
      </c>
      <c r="GE375" s="440" t="s">
        <v>422</v>
      </c>
      <c r="GF375" s="94"/>
      <c r="GM375" s="617"/>
      <c r="GN375" s="111"/>
      <c r="GO375" s="566"/>
    </row>
    <row r="376" spans="8:197" ht="15" customHeight="1" x14ac:dyDescent="0.15">
      <c r="H376" s="740"/>
      <c r="I376" s="740"/>
      <c r="J376" s="740"/>
      <c r="K376" s="740"/>
      <c r="L376" s="740"/>
      <c r="M376" s="740"/>
      <c r="N376" s="748"/>
      <c r="O376" s="749"/>
      <c r="P376" s="749"/>
      <c r="Q376" s="740"/>
      <c r="R376" s="740"/>
      <c r="S376" s="740"/>
      <c r="T376" s="740"/>
      <c r="U376" s="740"/>
      <c r="V376" s="740"/>
      <c r="W376" s="740"/>
      <c r="X376" s="740"/>
      <c r="Y376" s="740"/>
      <c r="Z376" s="740"/>
      <c r="AA376" s="740"/>
      <c r="AB376" s="740"/>
      <c r="AC376" s="740"/>
      <c r="AD376" s="740"/>
      <c r="AE376" s="740"/>
      <c r="AF376" s="740"/>
      <c r="AG376" s="750"/>
      <c r="AH376" s="742" t="str">
        <f t="shared" si="34"/>
        <v/>
      </c>
      <c r="AI376" s="37" t="str">
        <f t="shared" si="35"/>
        <v/>
      </c>
      <c r="AZ376" s="159"/>
      <c r="BA376" s="159"/>
      <c r="BB376" s="159"/>
      <c r="BH376" s="137">
        <v>356</v>
      </c>
      <c r="BI376" s="206"/>
      <c r="BJ376" s="207"/>
      <c r="BK376" s="207"/>
      <c r="BL376" s="207"/>
      <c r="BM376" s="207"/>
      <c r="BN376" s="206"/>
      <c r="BO376" s="208"/>
      <c r="BP376" s="206"/>
      <c r="BQ376" s="458"/>
      <c r="BR376" s="209"/>
      <c r="BS376" s="210"/>
      <c r="BT376" s="208"/>
      <c r="BU376" s="208"/>
      <c r="BV376" s="458"/>
      <c r="BW376" s="209"/>
      <c r="CP376" s="214"/>
      <c r="CQ376" s="244"/>
      <c r="CR376" s="224" t="s">
        <v>509</v>
      </c>
      <c r="CS376" s="258">
        <v>0</v>
      </c>
      <c r="CT376" s="178">
        <f>DCOUNT($H$20:$AI$4020,"入力ﾁｪｯｸ",CR375:CS376)</f>
        <v>0</v>
      </c>
      <c r="CV376" s="159"/>
      <c r="CW376" s="159"/>
      <c r="CX376" s="169"/>
      <c r="CY376" s="169"/>
      <c r="CZ376" s="159"/>
      <c r="DA376" s="159"/>
      <c r="DB376" s="159"/>
      <c r="DC376" s="159"/>
      <c r="DD376" s="150"/>
      <c r="DE376" s="213"/>
      <c r="DF376" s="213"/>
      <c r="DG376" s="220" t="s">
        <v>200</v>
      </c>
      <c r="DH376" s="221">
        <v>0</v>
      </c>
      <c r="DI376" s="216">
        <v>6</v>
      </c>
      <c r="DJ376" s="222">
        <f>DCOUNT($H$20:$AI$4020,$H$20,DG375:DI376)</f>
        <v>0</v>
      </c>
      <c r="DM376" s="213"/>
      <c r="DN376" s="213"/>
      <c r="DO376" s="181" t="s">
        <v>1073</v>
      </c>
      <c r="DP376" s="182" t="s">
        <v>946</v>
      </c>
      <c r="DQ376" s="178" t="s">
        <v>1601</v>
      </c>
      <c r="DR376" s="183"/>
      <c r="DS376" s="158"/>
      <c r="DT376" s="159"/>
      <c r="DW376" s="225"/>
      <c r="DX376" s="271"/>
      <c r="DY376" s="227" t="s">
        <v>1017</v>
      </c>
      <c r="DZ376" s="228">
        <v>0</v>
      </c>
      <c r="EA376" s="229">
        <v>5</v>
      </c>
      <c r="EB376" s="230">
        <f>DCOUNT($H$20:$AI$4020,$H$20,DY375:EA376)</f>
        <v>0</v>
      </c>
      <c r="EC376" s="161"/>
      <c r="ED376" s="231"/>
      <c r="EE376" s="232"/>
      <c r="EF376" s="227" t="s">
        <v>1254</v>
      </c>
      <c r="EG376" s="228">
        <v>0</v>
      </c>
      <c r="EH376" s="229">
        <v>6</v>
      </c>
      <c r="EI376" s="230">
        <f>DCOUNT($H$20:$AI$4020,$H$20,EF375:EH376)</f>
        <v>0</v>
      </c>
      <c r="EK376" s="231"/>
      <c r="EL376" s="231"/>
      <c r="EM376" s="552" t="s">
        <v>2587</v>
      </c>
      <c r="EN376" s="548">
        <v>0</v>
      </c>
      <c r="EO376" s="549">
        <v>4</v>
      </c>
      <c r="EP376" s="551">
        <f>DCOUNT($H$20:$AI$4020,$H$20,EM375:EO376)</f>
        <v>0</v>
      </c>
      <c r="EQ376" s="161"/>
      <c r="ER376" s="225"/>
      <c r="ES376" s="151"/>
      <c r="ET376" s="588" t="s">
        <v>2857</v>
      </c>
      <c r="EU376" s="589">
        <v>0</v>
      </c>
      <c r="EV376" s="584">
        <v>5</v>
      </c>
      <c r="EW376" s="590">
        <f>DCOUNT($H$20:$AI$4020,$H$20,ET375:EV376)</f>
        <v>0</v>
      </c>
      <c r="EY376" s="225"/>
      <c r="EZ376" s="225"/>
      <c r="FA376" s="609" t="s">
        <v>2985</v>
      </c>
      <c r="FB376" s="591">
        <v>0</v>
      </c>
      <c r="FC376" s="584">
        <v>8</v>
      </c>
      <c r="FD376" s="590">
        <f>DCOUNT($H$20:$AI$4020,$H$20,FA375:FC376)</f>
        <v>0</v>
      </c>
      <c r="FI376" s="138"/>
      <c r="FL376" s="138"/>
      <c r="FM376" s="161"/>
      <c r="FN376" s="138"/>
      <c r="FO376" s="161"/>
      <c r="FP376" s="161"/>
      <c r="FQ376" s="193"/>
      <c r="FR376" s="140"/>
      <c r="FS376" s="140"/>
      <c r="FT376" s="439"/>
      <c r="FU376" s="843" t="s">
        <v>2043</v>
      </c>
      <c r="FV376" s="844"/>
      <c r="FW376" s="845"/>
      <c r="FX376" s="431">
        <v>0</v>
      </c>
      <c r="FY376" s="431">
        <v>3</v>
      </c>
      <c r="FZ376" s="498">
        <v>0.04</v>
      </c>
      <c r="GA376" s="499">
        <v>2.5000000000000001E-3</v>
      </c>
      <c r="GB376" s="438">
        <v>9</v>
      </c>
      <c r="GC376" s="431" t="s">
        <v>391</v>
      </c>
      <c r="GD376" s="431" t="s">
        <v>366</v>
      </c>
      <c r="GE376" s="440" t="s">
        <v>422</v>
      </c>
      <c r="GF376" s="94"/>
      <c r="GM376" s="617"/>
      <c r="GN376" s="111"/>
      <c r="GO376" s="566"/>
    </row>
    <row r="377" spans="8:197" ht="15" customHeight="1" x14ac:dyDescent="0.15">
      <c r="H377" s="740"/>
      <c r="I377" s="740"/>
      <c r="J377" s="740"/>
      <c r="K377" s="740"/>
      <c r="L377" s="740"/>
      <c r="M377" s="740"/>
      <c r="N377" s="748"/>
      <c r="O377" s="749"/>
      <c r="P377" s="749"/>
      <c r="Q377" s="740"/>
      <c r="R377" s="740"/>
      <c r="S377" s="740"/>
      <c r="T377" s="740"/>
      <c r="U377" s="740"/>
      <c r="V377" s="740"/>
      <c r="W377" s="740"/>
      <c r="X377" s="740"/>
      <c r="Y377" s="740"/>
      <c r="Z377" s="740"/>
      <c r="AA377" s="740"/>
      <c r="AB377" s="740"/>
      <c r="AC377" s="740"/>
      <c r="AD377" s="740"/>
      <c r="AE377" s="740"/>
      <c r="AF377" s="740"/>
      <c r="AG377" s="750"/>
      <c r="AH377" s="742" t="str">
        <f t="shared" si="34"/>
        <v/>
      </c>
      <c r="AI377" s="37" t="str">
        <f t="shared" si="35"/>
        <v/>
      </c>
      <c r="AZ377" s="159"/>
      <c r="BA377" s="159"/>
      <c r="BB377" s="159"/>
      <c r="BH377" s="137">
        <v>357</v>
      </c>
      <c r="BI377" s="206"/>
      <c r="BJ377" s="207"/>
      <c r="BK377" s="207"/>
      <c r="BL377" s="207"/>
      <c r="BM377" s="207"/>
      <c r="BN377" s="206"/>
      <c r="BO377" s="208"/>
      <c r="BP377" s="206"/>
      <c r="BQ377" s="458"/>
      <c r="BR377" s="209"/>
      <c r="BS377" s="210"/>
      <c r="BT377" s="208"/>
      <c r="BU377" s="208"/>
      <c r="BV377" s="458"/>
      <c r="BW377" s="209"/>
      <c r="CP377" s="214"/>
      <c r="CQ377" s="244"/>
      <c r="CR377" s="181" t="s">
        <v>1073</v>
      </c>
      <c r="CS377" s="253" t="s">
        <v>946</v>
      </c>
      <c r="CT377" s="183"/>
      <c r="CV377" s="159"/>
      <c r="CW377" s="159"/>
      <c r="CX377" s="169"/>
      <c r="CY377" s="169"/>
      <c r="CZ377" s="159"/>
      <c r="DA377" s="159"/>
      <c r="DB377" s="159"/>
      <c r="DC377" s="159"/>
      <c r="DD377" s="150"/>
      <c r="DE377" s="213"/>
      <c r="DF377" s="213"/>
      <c r="DG377" s="181" t="s">
        <v>452</v>
      </c>
      <c r="DH377" s="182" t="s">
        <v>946</v>
      </c>
      <c r="DI377" s="178" t="s">
        <v>1601</v>
      </c>
      <c r="DJ377" s="183"/>
      <c r="DM377" s="213"/>
      <c r="DN377" s="213"/>
      <c r="DO377" s="224" t="s">
        <v>1412</v>
      </c>
      <c r="DP377" s="221">
        <v>0</v>
      </c>
      <c r="DQ377" s="216">
        <v>7</v>
      </c>
      <c r="DR377" s="222">
        <f>DCOUNT($H$20:$AI$4020,$H$20,DO376:DQ377)</f>
        <v>0</v>
      </c>
      <c r="DS377" s="159"/>
      <c r="DT377" s="158"/>
      <c r="DW377" s="225"/>
      <c r="DX377" s="231"/>
      <c r="DY377" s="186" t="s">
        <v>452</v>
      </c>
      <c r="DZ377" s="321" t="s">
        <v>946</v>
      </c>
      <c r="EA377" s="188" t="s">
        <v>1601</v>
      </c>
      <c r="EB377" s="189"/>
      <c r="EC377" s="193"/>
      <c r="ED377" s="231"/>
      <c r="EE377" s="232"/>
      <c r="EF377" s="186" t="s">
        <v>172</v>
      </c>
      <c r="EG377" s="187" t="s">
        <v>946</v>
      </c>
      <c r="EH377" s="188" t="s">
        <v>1601</v>
      </c>
      <c r="EI377" s="189"/>
      <c r="EK377" s="231"/>
      <c r="EL377" s="231"/>
      <c r="EM377" s="543" t="s">
        <v>76</v>
      </c>
      <c r="EN377" s="544" t="s">
        <v>946</v>
      </c>
      <c r="EO377" s="545" t="s">
        <v>1601</v>
      </c>
      <c r="EP377" s="546"/>
      <c r="EQ377" s="193"/>
      <c r="ER377" s="225"/>
      <c r="ES377" s="151"/>
      <c r="ET377" s="586" t="s">
        <v>76</v>
      </c>
      <c r="EU377" s="587" t="s">
        <v>946</v>
      </c>
      <c r="EV377" s="581" t="s">
        <v>1601</v>
      </c>
      <c r="EW377" s="582"/>
      <c r="EY377" s="225"/>
      <c r="EZ377" s="225"/>
      <c r="FA377" s="586" t="s">
        <v>76</v>
      </c>
      <c r="FB377" s="608" t="s">
        <v>946</v>
      </c>
      <c r="FC377" s="581" t="s">
        <v>1601</v>
      </c>
      <c r="FD377" s="582"/>
      <c r="FI377" s="138"/>
      <c r="FL377" s="138"/>
      <c r="FM377" s="193"/>
      <c r="FN377" s="138"/>
      <c r="FO377" s="193"/>
      <c r="FP377" s="193"/>
      <c r="FQ377" s="161"/>
      <c r="FR377" s="140"/>
      <c r="FS377" s="140"/>
      <c r="FT377" s="439"/>
      <c r="FU377" s="843" t="s">
        <v>2044</v>
      </c>
      <c r="FV377" s="844"/>
      <c r="FW377" s="845"/>
      <c r="FX377" s="431">
        <v>0</v>
      </c>
      <c r="FY377" s="431">
        <v>1.7</v>
      </c>
      <c r="FZ377" s="498">
        <v>0.04</v>
      </c>
      <c r="GA377" s="499">
        <v>2.5000000000000001E-3</v>
      </c>
      <c r="GB377" s="438">
        <v>9</v>
      </c>
      <c r="GC377" s="431" t="s">
        <v>391</v>
      </c>
      <c r="GD377" s="431" t="s">
        <v>1721</v>
      </c>
      <c r="GE377" s="440" t="s">
        <v>422</v>
      </c>
      <c r="GF377" s="94"/>
      <c r="GM377" s="616"/>
      <c r="GN377" s="111"/>
      <c r="GO377" s="566"/>
    </row>
    <row r="378" spans="8:197" ht="15" customHeight="1" x14ac:dyDescent="0.15">
      <c r="H378" s="740"/>
      <c r="I378" s="740"/>
      <c r="J378" s="740"/>
      <c r="K378" s="740"/>
      <c r="L378" s="740"/>
      <c r="M378" s="740"/>
      <c r="N378" s="748"/>
      <c r="O378" s="749"/>
      <c r="P378" s="749"/>
      <c r="Q378" s="740"/>
      <c r="R378" s="740"/>
      <c r="S378" s="740"/>
      <c r="T378" s="740"/>
      <c r="U378" s="740"/>
      <c r="V378" s="740"/>
      <c r="W378" s="740"/>
      <c r="X378" s="740"/>
      <c r="Y378" s="740"/>
      <c r="Z378" s="740"/>
      <c r="AA378" s="740"/>
      <c r="AB378" s="740"/>
      <c r="AC378" s="740"/>
      <c r="AD378" s="740"/>
      <c r="AE378" s="740"/>
      <c r="AF378" s="740"/>
      <c r="AG378" s="750"/>
      <c r="AH378" s="742" t="str">
        <f t="shared" si="34"/>
        <v/>
      </c>
      <c r="AI378" s="37" t="str">
        <f t="shared" si="35"/>
        <v/>
      </c>
      <c r="AZ378" s="159"/>
      <c r="BA378" s="159"/>
      <c r="BB378" s="159"/>
      <c r="BH378" s="137">
        <v>358</v>
      </c>
      <c r="BI378" s="206"/>
      <c r="BJ378" s="207"/>
      <c r="BK378" s="207"/>
      <c r="BL378" s="207"/>
      <c r="BM378" s="207"/>
      <c r="BN378" s="206"/>
      <c r="BO378" s="208"/>
      <c r="BP378" s="206"/>
      <c r="BQ378" s="458"/>
      <c r="BR378" s="209"/>
      <c r="BS378" s="210"/>
      <c r="BT378" s="208"/>
      <c r="BU378" s="208"/>
      <c r="BV378" s="458"/>
      <c r="BW378" s="209"/>
      <c r="CP378" s="214"/>
      <c r="CQ378" s="244"/>
      <c r="CR378" s="224" t="s">
        <v>510</v>
      </c>
      <c r="CS378" s="258">
        <v>0</v>
      </c>
      <c r="CT378" s="178">
        <f>DCOUNT($H$20:$AI$4020,"入力ﾁｪｯｸ",CR377:CS378)</f>
        <v>0</v>
      </c>
      <c r="CV378" s="159"/>
      <c r="CW378" s="159"/>
      <c r="CX378" s="169"/>
      <c r="CY378" s="169"/>
      <c r="CZ378" s="159"/>
      <c r="DA378" s="159"/>
      <c r="DB378" s="159"/>
      <c r="DC378" s="159"/>
      <c r="DD378" s="159"/>
      <c r="DE378" s="213"/>
      <c r="DF378" s="244"/>
      <c r="DG378" s="220" t="s">
        <v>204</v>
      </c>
      <c r="DH378" s="221">
        <v>0</v>
      </c>
      <c r="DI378" s="216">
        <v>6</v>
      </c>
      <c r="DJ378" s="222">
        <f>DCOUNT($H$20:$AI$4020,$H$20,DG377:DI378)</f>
        <v>0</v>
      </c>
      <c r="DM378" s="213"/>
      <c r="DN378" s="213"/>
      <c r="DO378" s="181" t="s">
        <v>1073</v>
      </c>
      <c r="DP378" s="182" t="s">
        <v>946</v>
      </c>
      <c r="DQ378" s="178" t="s">
        <v>1601</v>
      </c>
      <c r="DR378" s="183"/>
      <c r="DS378" s="158"/>
      <c r="DT378" s="159"/>
      <c r="DW378" s="225"/>
      <c r="DX378" s="231"/>
      <c r="DY378" s="451" t="s">
        <v>1112</v>
      </c>
      <c r="DZ378" s="228">
        <v>0</v>
      </c>
      <c r="EA378" s="229">
        <v>5</v>
      </c>
      <c r="EB378" s="230">
        <f>DCOUNT($H$20:$AI$4020,$H$20,DY377:EA378)</f>
        <v>0</v>
      </c>
      <c r="EC378" s="161"/>
      <c r="ED378" s="231"/>
      <c r="EE378" s="232"/>
      <c r="EF378" s="227" t="s">
        <v>448</v>
      </c>
      <c r="EG378" s="228">
        <v>0</v>
      </c>
      <c r="EH378" s="229">
        <v>6</v>
      </c>
      <c r="EI378" s="230">
        <f>DCOUNT($H$20:$AI$4020,$H$20,EF377:EH378)</f>
        <v>0</v>
      </c>
      <c r="EK378" s="231"/>
      <c r="EL378" s="231"/>
      <c r="EM378" s="552" t="s">
        <v>2588</v>
      </c>
      <c r="EN378" s="548">
        <v>0</v>
      </c>
      <c r="EO378" s="549">
        <v>4</v>
      </c>
      <c r="EP378" s="551">
        <f>DCOUNT($H$20:$AI$4020,$H$20,EM377:EO378)</f>
        <v>0</v>
      </c>
      <c r="EQ378" s="161"/>
      <c r="ER378" s="225"/>
      <c r="ES378" s="151"/>
      <c r="ET378" s="588" t="s">
        <v>2858</v>
      </c>
      <c r="EU378" s="589">
        <v>0</v>
      </c>
      <c r="EV378" s="584">
        <v>5</v>
      </c>
      <c r="EW378" s="590">
        <f>DCOUNT($H$20:$AI$4020,$H$20,ET377:EV378)</f>
        <v>0</v>
      </c>
      <c r="EY378" s="225"/>
      <c r="EZ378" s="225"/>
      <c r="FA378" s="609" t="s">
        <v>2986</v>
      </c>
      <c r="FB378" s="591">
        <v>0</v>
      </c>
      <c r="FC378" s="584">
        <v>8</v>
      </c>
      <c r="FD378" s="590">
        <f>DCOUNT($H$20:$AI$4020,$H$20,FA377:FC378)</f>
        <v>0</v>
      </c>
      <c r="FI378" s="138"/>
      <c r="FL378" s="138"/>
      <c r="FM378" s="161"/>
      <c r="FN378" s="138"/>
      <c r="FO378" s="161"/>
      <c r="FP378" s="161"/>
      <c r="FQ378" s="193"/>
      <c r="FR378" s="140"/>
      <c r="FS378" s="140"/>
      <c r="FT378" s="439"/>
      <c r="FU378" s="843" t="s">
        <v>2045</v>
      </c>
      <c r="FV378" s="844"/>
      <c r="FW378" s="845"/>
      <c r="FX378" s="502">
        <v>2.5</v>
      </c>
      <c r="FY378" s="431">
        <v>3.5</v>
      </c>
      <c r="FZ378" s="498">
        <v>7.4999999999999997E-2</v>
      </c>
      <c r="GA378" s="499">
        <v>3.5000000000000001E-3</v>
      </c>
      <c r="GB378" s="438">
        <v>9</v>
      </c>
      <c r="GC378" s="431" t="s">
        <v>391</v>
      </c>
      <c r="GD378" s="431" t="s">
        <v>1721</v>
      </c>
      <c r="GE378" s="440" t="s">
        <v>422</v>
      </c>
      <c r="GF378" s="94"/>
      <c r="GM378" s="566"/>
      <c r="GN378" s="111"/>
      <c r="GO378" s="566"/>
    </row>
    <row r="379" spans="8:197" ht="15" customHeight="1" x14ac:dyDescent="0.15">
      <c r="H379" s="740"/>
      <c r="I379" s="740"/>
      <c r="J379" s="740"/>
      <c r="K379" s="740"/>
      <c r="L379" s="740"/>
      <c r="M379" s="740"/>
      <c r="N379" s="748"/>
      <c r="O379" s="749"/>
      <c r="P379" s="749"/>
      <c r="Q379" s="740"/>
      <c r="R379" s="740"/>
      <c r="S379" s="740"/>
      <c r="T379" s="740"/>
      <c r="U379" s="740"/>
      <c r="V379" s="740"/>
      <c r="W379" s="740"/>
      <c r="X379" s="740"/>
      <c r="Y379" s="740"/>
      <c r="Z379" s="740"/>
      <c r="AA379" s="740"/>
      <c r="AB379" s="740"/>
      <c r="AC379" s="740"/>
      <c r="AD379" s="740"/>
      <c r="AE379" s="740"/>
      <c r="AF379" s="740"/>
      <c r="AG379" s="750"/>
      <c r="AH379" s="742" t="str">
        <f t="shared" si="34"/>
        <v/>
      </c>
      <c r="AI379" s="37" t="str">
        <f t="shared" si="35"/>
        <v/>
      </c>
      <c r="AZ379" s="159"/>
      <c r="BA379" s="159"/>
      <c r="BB379" s="159"/>
      <c r="BH379" s="137">
        <v>359</v>
      </c>
      <c r="BI379" s="206"/>
      <c r="BJ379" s="207"/>
      <c r="BK379" s="207"/>
      <c r="BL379" s="207"/>
      <c r="BM379" s="207"/>
      <c r="BN379" s="206"/>
      <c r="BO379" s="208"/>
      <c r="BP379" s="206"/>
      <c r="BQ379" s="458"/>
      <c r="BR379" s="209"/>
      <c r="BS379" s="210"/>
      <c r="BT379" s="208"/>
      <c r="BU379" s="208"/>
      <c r="BV379" s="458"/>
      <c r="BW379" s="209"/>
      <c r="CP379" s="214"/>
      <c r="CQ379" s="244"/>
      <c r="CR379" s="534" t="s">
        <v>76</v>
      </c>
      <c r="CS379" s="535" t="s">
        <v>946</v>
      </c>
      <c r="CT379" s="536"/>
      <c r="CV379" s="159"/>
      <c r="CW379" s="159"/>
      <c r="CX379" s="169"/>
      <c r="CY379" s="169"/>
      <c r="CZ379" s="159"/>
      <c r="DA379" s="159"/>
      <c r="DB379" s="159"/>
      <c r="DC379" s="159"/>
      <c r="DD379" s="150"/>
      <c r="DE379" s="213"/>
      <c r="DF379" s="213"/>
      <c r="DG379" s="181" t="s">
        <v>452</v>
      </c>
      <c r="DH379" s="182" t="s">
        <v>946</v>
      </c>
      <c r="DI379" s="178" t="s">
        <v>1601</v>
      </c>
      <c r="DJ379" s="183"/>
      <c r="DM379" s="213"/>
      <c r="DN379" s="213"/>
      <c r="DO379" s="224" t="s">
        <v>126</v>
      </c>
      <c r="DP379" s="221">
        <v>0</v>
      </c>
      <c r="DQ379" s="216">
        <v>7</v>
      </c>
      <c r="DR379" s="222">
        <f>DCOUNT($H$20:$AI$4020,$H$20,DO378:DQ379)</f>
        <v>0</v>
      </c>
      <c r="DS379" s="159"/>
      <c r="DT379" s="158"/>
      <c r="DW379" s="225"/>
      <c r="DX379" s="231"/>
      <c r="DY379" s="186" t="s">
        <v>452</v>
      </c>
      <c r="DZ379" s="321" t="s">
        <v>946</v>
      </c>
      <c r="EA379" s="188" t="s">
        <v>1601</v>
      </c>
      <c r="EB379" s="189"/>
      <c r="EC379" s="193"/>
      <c r="ED379" s="231"/>
      <c r="EE379" s="232"/>
      <c r="EF379" s="186" t="s">
        <v>172</v>
      </c>
      <c r="EG379" s="187" t="s">
        <v>946</v>
      </c>
      <c r="EH379" s="188" t="s">
        <v>1601</v>
      </c>
      <c r="EI379" s="189"/>
      <c r="EK379" s="231"/>
      <c r="EL379" s="231"/>
      <c r="EM379" s="186" t="s">
        <v>452</v>
      </c>
      <c r="EN379" s="187" t="s">
        <v>946</v>
      </c>
      <c r="EO379" s="188" t="s">
        <v>1601</v>
      </c>
      <c r="EP379" s="189"/>
      <c r="EQ379" s="193"/>
      <c r="ER379" s="225"/>
      <c r="ES379" s="151"/>
      <c r="ET379" s="586" t="s">
        <v>76</v>
      </c>
      <c r="EU379" s="587" t="s">
        <v>946</v>
      </c>
      <c r="EV379" s="581" t="s">
        <v>1601</v>
      </c>
      <c r="EW379" s="582"/>
      <c r="EY379" s="225"/>
      <c r="EZ379" s="225"/>
      <c r="FA379" s="586" t="s">
        <v>76</v>
      </c>
      <c r="FB379" s="608" t="s">
        <v>946</v>
      </c>
      <c r="FC379" s="581" t="s">
        <v>1601</v>
      </c>
      <c r="FD379" s="582"/>
      <c r="FI379" s="138"/>
      <c r="FL379" s="138"/>
      <c r="FM379" s="193"/>
      <c r="FN379" s="138"/>
      <c r="FO379" s="193"/>
      <c r="FP379" s="193"/>
      <c r="FQ379" s="161"/>
      <c r="FR379" s="140"/>
      <c r="FS379" s="140"/>
      <c r="FT379" s="439"/>
      <c r="FU379" s="843" t="s">
        <v>2046</v>
      </c>
      <c r="FV379" s="844"/>
      <c r="FW379" s="845"/>
      <c r="FX379" s="431">
        <v>3.5</v>
      </c>
      <c r="FY379" s="431">
        <v>30</v>
      </c>
      <c r="FZ379" s="498">
        <v>2.5000000000000001E-2</v>
      </c>
      <c r="GA379" s="499">
        <v>5.0000000000000001E-4</v>
      </c>
      <c r="GB379" s="98">
        <v>9</v>
      </c>
      <c r="GC379" s="431" t="s">
        <v>391</v>
      </c>
      <c r="GD379" s="431" t="s">
        <v>1721</v>
      </c>
      <c r="GE379" s="440" t="s">
        <v>422</v>
      </c>
      <c r="GF379" s="94"/>
      <c r="GM379" s="616"/>
      <c r="GN379" s="111"/>
      <c r="GO379" s="566"/>
    </row>
    <row r="380" spans="8:197" ht="15" customHeight="1" x14ac:dyDescent="0.15">
      <c r="H380" s="740"/>
      <c r="I380" s="740"/>
      <c r="J380" s="740"/>
      <c r="K380" s="740"/>
      <c r="L380" s="740"/>
      <c r="M380" s="740"/>
      <c r="N380" s="748"/>
      <c r="O380" s="749"/>
      <c r="P380" s="749"/>
      <c r="Q380" s="740"/>
      <c r="R380" s="740"/>
      <c r="S380" s="740"/>
      <c r="T380" s="740"/>
      <c r="U380" s="740"/>
      <c r="V380" s="740"/>
      <c r="W380" s="740"/>
      <c r="X380" s="740"/>
      <c r="Y380" s="740"/>
      <c r="Z380" s="740"/>
      <c r="AA380" s="740"/>
      <c r="AB380" s="740"/>
      <c r="AC380" s="740"/>
      <c r="AD380" s="740"/>
      <c r="AE380" s="740"/>
      <c r="AF380" s="740"/>
      <c r="AG380" s="750"/>
      <c r="AH380" s="742" t="str">
        <f t="shared" si="34"/>
        <v/>
      </c>
      <c r="AI380" s="37" t="str">
        <f t="shared" si="35"/>
        <v/>
      </c>
      <c r="AZ380" s="159"/>
      <c r="BA380" s="159"/>
      <c r="BB380" s="159"/>
      <c r="BH380" s="137">
        <v>360</v>
      </c>
      <c r="BI380" s="206"/>
      <c r="BJ380" s="207"/>
      <c r="BK380" s="207"/>
      <c r="BL380" s="207"/>
      <c r="BM380" s="207"/>
      <c r="BN380" s="206"/>
      <c r="BO380" s="208"/>
      <c r="BP380" s="206"/>
      <c r="BQ380" s="458"/>
      <c r="BR380" s="209"/>
      <c r="BS380" s="210"/>
      <c r="BT380" s="208"/>
      <c r="BU380" s="208"/>
      <c r="BV380" s="458"/>
      <c r="BW380" s="209"/>
      <c r="CP380" s="214"/>
      <c r="CQ380" s="244"/>
      <c r="CR380" s="537" t="s">
        <v>2531</v>
      </c>
      <c r="CS380" s="538">
        <v>0</v>
      </c>
      <c r="CT380" s="539">
        <f>DCOUNT($H$20:$AI$4020,"入力ﾁｪｯｸ",CR379:CS380)</f>
        <v>0</v>
      </c>
      <c r="CV380" s="159"/>
      <c r="CW380" s="159"/>
      <c r="CX380" s="169"/>
      <c r="CY380" s="169"/>
      <c r="CZ380" s="159"/>
      <c r="DA380" s="159"/>
      <c r="DB380" s="159"/>
      <c r="DC380" s="159"/>
      <c r="DD380" s="150"/>
      <c r="DE380" s="213"/>
      <c r="DF380" s="213"/>
      <c r="DG380" s="449" t="s">
        <v>1087</v>
      </c>
      <c r="DH380" s="221">
        <v>0</v>
      </c>
      <c r="DI380" s="216">
        <v>6</v>
      </c>
      <c r="DJ380" s="222">
        <f>DCOUNT($H$20:$AI$4020,$H$20,DG379:DI380)</f>
        <v>0</v>
      </c>
      <c r="DM380" s="213"/>
      <c r="DN380" s="213"/>
      <c r="DO380" s="181" t="s">
        <v>1073</v>
      </c>
      <c r="DP380" s="182" t="s">
        <v>946</v>
      </c>
      <c r="DQ380" s="178" t="s">
        <v>1601</v>
      </c>
      <c r="DR380" s="183"/>
      <c r="DS380" s="158"/>
      <c r="DT380" s="159"/>
      <c r="DW380" s="225"/>
      <c r="DX380" s="231"/>
      <c r="DY380" s="451" t="s">
        <v>1113</v>
      </c>
      <c r="DZ380" s="228">
        <v>0</v>
      </c>
      <c r="EA380" s="229">
        <v>5</v>
      </c>
      <c r="EB380" s="230">
        <f>DCOUNT($H$20:$AI$4020,$H$20,DY379:EA380)</f>
        <v>0</v>
      </c>
      <c r="EC380" s="161"/>
      <c r="ED380" s="231"/>
      <c r="EE380" s="232"/>
      <c r="EF380" s="227" t="s">
        <v>449</v>
      </c>
      <c r="EG380" s="228">
        <v>0</v>
      </c>
      <c r="EH380" s="229">
        <v>6</v>
      </c>
      <c r="EI380" s="230">
        <f>DCOUNT($H$20:$AI$4020,$H$20,EF379:EH380)</f>
        <v>0</v>
      </c>
      <c r="EK380" s="231"/>
      <c r="EL380" s="231"/>
      <c r="EM380" s="451" t="s">
        <v>1196</v>
      </c>
      <c r="EN380" s="228">
        <v>0</v>
      </c>
      <c r="EO380" s="229">
        <v>4</v>
      </c>
      <c r="EP380" s="234">
        <f>DCOUNT($H$20:$AI$4020,$H$20,EM379:EO380)</f>
        <v>0</v>
      </c>
      <c r="EQ380" s="161"/>
      <c r="ER380" s="225"/>
      <c r="ES380" s="151"/>
      <c r="ET380" s="588" t="s">
        <v>2859</v>
      </c>
      <c r="EU380" s="589">
        <v>0</v>
      </c>
      <c r="EV380" s="584">
        <v>5</v>
      </c>
      <c r="EW380" s="590">
        <f>DCOUNT($H$20:$AI$4020,$H$20,ET379:EV380)</f>
        <v>0</v>
      </c>
      <c r="EY380" s="225"/>
      <c r="EZ380" s="225"/>
      <c r="FA380" s="609" t="s">
        <v>2987</v>
      </c>
      <c r="FB380" s="591">
        <v>0</v>
      </c>
      <c r="FC380" s="584">
        <v>8</v>
      </c>
      <c r="FD380" s="590">
        <f>DCOUNT($H$20:$AI$4020,$H$20,FA379:FC380)</f>
        <v>0</v>
      </c>
      <c r="FI380" s="138"/>
      <c r="FL380" s="138"/>
      <c r="FM380" s="161"/>
      <c r="FN380" s="138"/>
      <c r="FO380" s="161"/>
      <c r="FP380" s="161"/>
      <c r="FQ380" s="193"/>
      <c r="FR380" s="140"/>
      <c r="FS380" s="140"/>
      <c r="FT380" s="439"/>
      <c r="FU380" s="831" t="s">
        <v>2047</v>
      </c>
      <c r="FV380" s="832"/>
      <c r="FW380" s="833"/>
      <c r="FX380" s="431">
        <v>0</v>
      </c>
      <c r="FY380" s="573">
        <v>30</v>
      </c>
      <c r="FZ380" s="498">
        <v>0.04</v>
      </c>
      <c r="GA380" s="499">
        <v>2.5000000000000001E-3</v>
      </c>
      <c r="GB380" s="438">
        <v>7</v>
      </c>
      <c r="GC380" s="431" t="s">
        <v>391</v>
      </c>
      <c r="GD380" s="431" t="s">
        <v>366</v>
      </c>
      <c r="GE380" s="440" t="s">
        <v>422</v>
      </c>
      <c r="GF380" s="94"/>
      <c r="GM380" s="617"/>
      <c r="GN380" s="111"/>
      <c r="GO380" s="566"/>
    </row>
    <row r="381" spans="8:197" ht="15" customHeight="1" x14ac:dyDescent="0.15">
      <c r="H381" s="740"/>
      <c r="I381" s="740"/>
      <c r="J381" s="740"/>
      <c r="K381" s="740"/>
      <c r="L381" s="740"/>
      <c r="M381" s="740"/>
      <c r="N381" s="748"/>
      <c r="O381" s="749"/>
      <c r="P381" s="749"/>
      <c r="Q381" s="740"/>
      <c r="R381" s="740"/>
      <c r="S381" s="740"/>
      <c r="T381" s="740"/>
      <c r="U381" s="740"/>
      <c r="V381" s="740"/>
      <c r="W381" s="740"/>
      <c r="X381" s="740"/>
      <c r="Y381" s="740"/>
      <c r="Z381" s="740"/>
      <c r="AA381" s="740"/>
      <c r="AB381" s="740"/>
      <c r="AC381" s="740"/>
      <c r="AD381" s="740"/>
      <c r="AE381" s="740"/>
      <c r="AF381" s="740"/>
      <c r="AG381" s="750"/>
      <c r="AH381" s="742" t="str">
        <f t="shared" si="34"/>
        <v/>
      </c>
      <c r="AI381" s="37" t="str">
        <f t="shared" si="35"/>
        <v/>
      </c>
      <c r="AZ381" s="159"/>
      <c r="BA381" s="159"/>
      <c r="BB381" s="159"/>
      <c r="BH381" s="137">
        <v>361</v>
      </c>
      <c r="BI381" s="206"/>
      <c r="BJ381" s="207"/>
      <c r="BK381" s="207"/>
      <c r="BL381" s="207"/>
      <c r="BM381" s="207"/>
      <c r="BN381" s="206"/>
      <c r="BO381" s="208"/>
      <c r="BP381" s="206"/>
      <c r="BQ381" s="458"/>
      <c r="BR381" s="209"/>
      <c r="BS381" s="210"/>
      <c r="BT381" s="208"/>
      <c r="BU381" s="208"/>
      <c r="BV381" s="458"/>
      <c r="BW381" s="209"/>
      <c r="CP381" s="214"/>
      <c r="CQ381" s="244"/>
      <c r="CR381" s="534" t="s">
        <v>76</v>
      </c>
      <c r="CS381" s="535" t="s">
        <v>946</v>
      </c>
      <c r="CT381" s="536"/>
      <c r="CV381" s="159"/>
      <c r="CW381" s="159"/>
      <c r="CX381" s="169"/>
      <c r="CY381" s="169"/>
      <c r="CZ381" s="159"/>
      <c r="DA381" s="159"/>
      <c r="DB381" s="159"/>
      <c r="DC381" s="159"/>
      <c r="DD381" s="150"/>
      <c r="DE381" s="213"/>
      <c r="DF381" s="213"/>
      <c r="DG381" s="181" t="s">
        <v>452</v>
      </c>
      <c r="DH381" s="182" t="s">
        <v>946</v>
      </c>
      <c r="DI381" s="178" t="s">
        <v>1601</v>
      </c>
      <c r="DJ381" s="183"/>
      <c r="DM381" s="213"/>
      <c r="DN381" s="213"/>
      <c r="DO381" s="224" t="s">
        <v>1414</v>
      </c>
      <c r="DP381" s="221">
        <v>0</v>
      </c>
      <c r="DQ381" s="216">
        <v>7</v>
      </c>
      <c r="DR381" s="222">
        <f>DCOUNT($H$20:$AI$4020,$H$20,DO380:DQ381)</f>
        <v>0</v>
      </c>
      <c r="DS381" s="159"/>
      <c r="DT381" s="158"/>
      <c r="DW381" s="225"/>
      <c r="DX381" s="231"/>
      <c r="DY381" s="186" t="s">
        <v>452</v>
      </c>
      <c r="DZ381" s="321" t="s">
        <v>946</v>
      </c>
      <c r="EA381" s="188" t="s">
        <v>1601</v>
      </c>
      <c r="EB381" s="189"/>
      <c r="EC381" s="193"/>
      <c r="ED381" s="231"/>
      <c r="EE381" s="232"/>
      <c r="EF381" s="186" t="s">
        <v>172</v>
      </c>
      <c r="EG381" s="187" t="s">
        <v>946</v>
      </c>
      <c r="EH381" s="188" t="s">
        <v>1601</v>
      </c>
      <c r="EI381" s="189"/>
      <c r="EK381" s="231"/>
      <c r="EL381" s="231"/>
      <c r="EM381" s="186" t="s">
        <v>452</v>
      </c>
      <c r="EN381" s="187" t="s">
        <v>946</v>
      </c>
      <c r="EO381" s="188" t="s">
        <v>1601</v>
      </c>
      <c r="EP381" s="189"/>
      <c r="EQ381" s="193"/>
      <c r="ER381" s="225"/>
      <c r="ES381" s="151"/>
      <c r="ET381" s="586" t="s">
        <v>76</v>
      </c>
      <c r="EU381" s="587" t="s">
        <v>946</v>
      </c>
      <c r="EV381" s="581" t="s">
        <v>1601</v>
      </c>
      <c r="EW381" s="582"/>
      <c r="EY381" s="225"/>
      <c r="EZ381" s="225"/>
      <c r="FA381" s="586" t="s">
        <v>76</v>
      </c>
      <c r="FB381" s="608" t="s">
        <v>946</v>
      </c>
      <c r="FC381" s="581" t="s">
        <v>1601</v>
      </c>
      <c r="FD381" s="582"/>
      <c r="FI381" s="138"/>
      <c r="FL381" s="138"/>
      <c r="FM381" s="193"/>
      <c r="FN381" s="138"/>
      <c r="FO381" s="193"/>
      <c r="FP381" s="193"/>
      <c r="FQ381" s="161"/>
      <c r="FR381" s="140"/>
      <c r="FS381" s="140"/>
      <c r="FT381" s="439"/>
      <c r="FU381" s="843" t="s">
        <v>2048</v>
      </c>
      <c r="FV381" s="844"/>
      <c r="FW381" s="845"/>
      <c r="FX381" s="431">
        <v>0</v>
      </c>
      <c r="FY381" s="431">
        <v>3</v>
      </c>
      <c r="FZ381" s="498">
        <v>0.04</v>
      </c>
      <c r="GA381" s="499">
        <v>2.5000000000000001E-3</v>
      </c>
      <c r="GB381" s="438">
        <v>7</v>
      </c>
      <c r="GC381" s="431" t="s">
        <v>391</v>
      </c>
      <c r="GD381" s="431" t="s">
        <v>366</v>
      </c>
      <c r="GE381" s="440" t="s">
        <v>422</v>
      </c>
      <c r="GF381" s="94"/>
      <c r="GM381" s="617"/>
      <c r="GN381" s="111"/>
      <c r="GO381" s="566"/>
    </row>
    <row r="382" spans="8:197" ht="15" customHeight="1" x14ac:dyDescent="0.15">
      <c r="H382" s="740"/>
      <c r="I382" s="740"/>
      <c r="J382" s="740"/>
      <c r="K382" s="740"/>
      <c r="L382" s="740"/>
      <c r="M382" s="740"/>
      <c r="N382" s="748"/>
      <c r="O382" s="749"/>
      <c r="P382" s="749"/>
      <c r="Q382" s="740"/>
      <c r="R382" s="740"/>
      <c r="S382" s="740"/>
      <c r="T382" s="740"/>
      <c r="U382" s="740"/>
      <c r="V382" s="740"/>
      <c r="W382" s="740"/>
      <c r="X382" s="740"/>
      <c r="Y382" s="740"/>
      <c r="Z382" s="740"/>
      <c r="AA382" s="740"/>
      <c r="AB382" s="740"/>
      <c r="AC382" s="740"/>
      <c r="AD382" s="740"/>
      <c r="AE382" s="740"/>
      <c r="AF382" s="740"/>
      <c r="AG382" s="750"/>
      <c r="AH382" s="742" t="str">
        <f t="shared" si="34"/>
        <v/>
      </c>
      <c r="AI382" s="37" t="str">
        <f t="shared" si="35"/>
        <v/>
      </c>
      <c r="AZ382" s="159"/>
      <c r="BA382" s="159"/>
      <c r="BB382" s="159"/>
      <c r="BH382" s="137">
        <v>362</v>
      </c>
      <c r="BI382" s="206"/>
      <c r="BJ382" s="207"/>
      <c r="BK382" s="207"/>
      <c r="BL382" s="207"/>
      <c r="BM382" s="207"/>
      <c r="BN382" s="206"/>
      <c r="BO382" s="208"/>
      <c r="BP382" s="206"/>
      <c r="BQ382" s="458"/>
      <c r="BR382" s="209"/>
      <c r="BS382" s="210"/>
      <c r="BT382" s="208"/>
      <c r="BU382" s="208"/>
      <c r="BV382" s="458"/>
      <c r="BW382" s="209"/>
      <c r="CP382" s="214"/>
      <c r="CQ382" s="244"/>
      <c r="CR382" s="537" t="s">
        <v>2532</v>
      </c>
      <c r="CS382" s="538">
        <v>0</v>
      </c>
      <c r="CT382" s="539">
        <f>DCOUNT($H$20:$AI$4020,"入力ﾁｪｯｸ",CR381:CS382)</f>
        <v>0</v>
      </c>
      <c r="CV382" s="159"/>
      <c r="CW382" s="159"/>
      <c r="CX382" s="169"/>
      <c r="CY382" s="169"/>
      <c r="CZ382" s="159"/>
      <c r="DA382" s="159"/>
      <c r="DB382" s="159"/>
      <c r="DC382" s="159"/>
      <c r="DD382" s="150"/>
      <c r="DE382" s="213"/>
      <c r="DF382" s="213"/>
      <c r="DG382" s="449" t="s">
        <v>1088</v>
      </c>
      <c r="DH382" s="221">
        <v>0</v>
      </c>
      <c r="DI382" s="216">
        <v>6</v>
      </c>
      <c r="DJ382" s="222">
        <f>DCOUNT($H$20:$AI$4020,$H$20,DG381:DI382)</f>
        <v>0</v>
      </c>
      <c r="DM382" s="213"/>
      <c r="DN382" s="213"/>
      <c r="DO382" s="181" t="s">
        <v>1073</v>
      </c>
      <c r="DP382" s="182" t="s">
        <v>946</v>
      </c>
      <c r="DQ382" s="178" t="s">
        <v>1601</v>
      </c>
      <c r="DR382" s="183"/>
      <c r="DS382" s="158"/>
      <c r="DT382" s="159"/>
      <c r="DW382" s="225"/>
      <c r="DX382" s="231"/>
      <c r="DY382" s="227" t="s">
        <v>1018</v>
      </c>
      <c r="DZ382" s="228">
        <v>0</v>
      </c>
      <c r="EA382" s="229">
        <v>5</v>
      </c>
      <c r="EB382" s="230">
        <f>DCOUNT($H$20:$AI$4020,$H$20,DY381:EA382)</f>
        <v>0</v>
      </c>
      <c r="EC382" s="161"/>
      <c r="ED382" s="231"/>
      <c r="EE382" s="232"/>
      <c r="EF382" s="227" t="s">
        <v>450</v>
      </c>
      <c r="EG382" s="228">
        <v>0</v>
      </c>
      <c r="EH382" s="229">
        <v>6</v>
      </c>
      <c r="EI382" s="230">
        <f>DCOUNT($H$20:$AI$4020,$H$20,EF381:EH382)</f>
        <v>0</v>
      </c>
      <c r="EK382" s="231"/>
      <c r="EL382" s="231"/>
      <c r="EM382" s="451" t="s">
        <v>1197</v>
      </c>
      <c r="EN382" s="228">
        <v>0</v>
      </c>
      <c r="EO382" s="229">
        <v>4</v>
      </c>
      <c r="EP382" s="234">
        <f>DCOUNT($H$20:$AI$4020,$H$20,EM381:EO382)</f>
        <v>0</v>
      </c>
      <c r="EQ382" s="161"/>
      <c r="ER382" s="225"/>
      <c r="ES382" s="151"/>
      <c r="ET382" s="588" t="s">
        <v>2860</v>
      </c>
      <c r="EU382" s="589">
        <v>0</v>
      </c>
      <c r="EV382" s="584">
        <v>5</v>
      </c>
      <c r="EW382" s="590">
        <f>DCOUNT($H$20:$AI$4020,$H$20,ET381:EV382)</f>
        <v>0</v>
      </c>
      <c r="EY382" s="225"/>
      <c r="EZ382" s="273"/>
      <c r="FA382" s="609" t="s">
        <v>2988</v>
      </c>
      <c r="FB382" s="591">
        <v>0</v>
      </c>
      <c r="FC382" s="584">
        <v>8</v>
      </c>
      <c r="FD382" s="590">
        <f>DCOUNT($H$20:$AI$4020,$H$20,FA381:FC382)</f>
        <v>0</v>
      </c>
      <c r="FI382" s="138"/>
      <c r="FL382" s="138"/>
      <c r="FM382" s="161"/>
      <c r="FN382" s="138"/>
      <c r="FO382" s="161"/>
      <c r="FP382" s="161"/>
      <c r="FQ382" s="193"/>
      <c r="FR382" s="140"/>
      <c r="FS382" s="140"/>
      <c r="FT382" s="439"/>
      <c r="FU382" s="843" t="s">
        <v>2049</v>
      </c>
      <c r="FV382" s="844"/>
      <c r="FW382" s="845"/>
      <c r="FX382" s="431">
        <v>0</v>
      </c>
      <c r="FY382" s="431">
        <v>3</v>
      </c>
      <c r="FZ382" s="498">
        <v>0.04</v>
      </c>
      <c r="GA382" s="499">
        <v>2.5000000000000001E-3</v>
      </c>
      <c r="GB382" s="98">
        <v>7</v>
      </c>
      <c r="GC382" s="431" t="s">
        <v>391</v>
      </c>
      <c r="GD382" s="431" t="s">
        <v>366</v>
      </c>
      <c r="GE382" s="440" t="s">
        <v>422</v>
      </c>
      <c r="GF382" s="94"/>
      <c r="GM382" s="617"/>
      <c r="GN382" s="111"/>
      <c r="GO382" s="566"/>
    </row>
    <row r="383" spans="8:197" ht="15" customHeight="1" x14ac:dyDescent="0.15">
      <c r="H383" s="740"/>
      <c r="I383" s="740"/>
      <c r="J383" s="740"/>
      <c r="K383" s="740"/>
      <c r="L383" s="740"/>
      <c r="M383" s="740"/>
      <c r="N383" s="748"/>
      <c r="O383" s="749"/>
      <c r="P383" s="749"/>
      <c r="Q383" s="740"/>
      <c r="R383" s="740"/>
      <c r="S383" s="740"/>
      <c r="T383" s="740"/>
      <c r="U383" s="740"/>
      <c r="V383" s="740"/>
      <c r="W383" s="740"/>
      <c r="X383" s="740"/>
      <c r="Y383" s="740"/>
      <c r="Z383" s="740"/>
      <c r="AA383" s="740"/>
      <c r="AB383" s="740"/>
      <c r="AC383" s="740"/>
      <c r="AD383" s="740"/>
      <c r="AE383" s="740"/>
      <c r="AF383" s="740"/>
      <c r="AG383" s="750"/>
      <c r="AH383" s="742" t="str">
        <f t="shared" si="34"/>
        <v/>
      </c>
      <c r="AI383" s="37" t="str">
        <f t="shared" si="35"/>
        <v/>
      </c>
      <c r="AZ383" s="159"/>
      <c r="BA383" s="159"/>
      <c r="BB383" s="159"/>
      <c r="BH383" s="137">
        <v>363</v>
      </c>
      <c r="BI383" s="206"/>
      <c r="BJ383" s="207"/>
      <c r="BK383" s="207"/>
      <c r="BL383" s="207"/>
      <c r="BM383" s="207"/>
      <c r="BN383" s="206"/>
      <c r="BO383" s="208"/>
      <c r="BP383" s="206"/>
      <c r="BQ383" s="458"/>
      <c r="BR383" s="209"/>
      <c r="BS383" s="210"/>
      <c r="BT383" s="208"/>
      <c r="BU383" s="208"/>
      <c r="BV383" s="458"/>
      <c r="BW383" s="209"/>
      <c r="CP383" s="214"/>
      <c r="CQ383" s="244"/>
      <c r="CR383" s="534" t="s">
        <v>76</v>
      </c>
      <c r="CS383" s="535" t="s">
        <v>946</v>
      </c>
      <c r="CT383" s="536"/>
      <c r="CV383" s="159"/>
      <c r="CW383" s="310"/>
      <c r="CX383" s="168"/>
      <c r="CY383" s="159"/>
      <c r="CZ383" s="159"/>
      <c r="DA383" s="159"/>
      <c r="DB383" s="159"/>
      <c r="DC383" s="159"/>
      <c r="DD383" s="150"/>
      <c r="DE383" s="213"/>
      <c r="DF383" s="213"/>
      <c r="DG383" s="181" t="s">
        <v>452</v>
      </c>
      <c r="DH383" s="182" t="s">
        <v>946</v>
      </c>
      <c r="DI383" s="178" t="s">
        <v>1601</v>
      </c>
      <c r="DJ383" s="183"/>
      <c r="DM383" s="213"/>
      <c r="DN383" s="213"/>
      <c r="DO383" s="224" t="s">
        <v>1438</v>
      </c>
      <c r="DP383" s="221">
        <v>0</v>
      </c>
      <c r="DQ383" s="216">
        <v>7</v>
      </c>
      <c r="DR383" s="222">
        <f>DCOUNT($H$20:$AI$4020,$H$20,DO382:DQ383)</f>
        <v>0</v>
      </c>
      <c r="DS383" s="159"/>
      <c r="DT383" s="158"/>
      <c r="DW383" s="225"/>
      <c r="DX383" s="231"/>
      <c r="DY383" s="186" t="s">
        <v>452</v>
      </c>
      <c r="DZ383" s="321" t="s">
        <v>946</v>
      </c>
      <c r="EA383" s="188" t="s">
        <v>1601</v>
      </c>
      <c r="EB383" s="189"/>
      <c r="EC383" s="193"/>
      <c r="ED383" s="231"/>
      <c r="EE383" s="232"/>
      <c r="EF383" s="186" t="s">
        <v>172</v>
      </c>
      <c r="EG383" s="187" t="s">
        <v>946</v>
      </c>
      <c r="EH383" s="188" t="s">
        <v>1601</v>
      </c>
      <c r="EI383" s="189"/>
      <c r="EK383" s="231"/>
      <c r="EL383" s="231"/>
      <c r="EM383" s="186" t="s">
        <v>1417</v>
      </c>
      <c r="EN383" s="187" t="s">
        <v>946</v>
      </c>
      <c r="EO383" s="188" t="s">
        <v>1601</v>
      </c>
      <c r="EP383" s="189"/>
      <c r="EQ383" s="193"/>
      <c r="ER383" s="225"/>
      <c r="ES383" s="151"/>
      <c r="ET383" s="586" t="s">
        <v>76</v>
      </c>
      <c r="EU383" s="587" t="s">
        <v>946</v>
      </c>
      <c r="EV383" s="581" t="s">
        <v>1601</v>
      </c>
      <c r="EW383" s="582"/>
      <c r="EY383" s="225"/>
      <c r="EZ383" s="606" t="s">
        <v>4159</v>
      </c>
      <c r="FA383" s="586" t="s">
        <v>76</v>
      </c>
      <c r="FB383" s="608" t="s">
        <v>946</v>
      </c>
      <c r="FC383" s="581" t="s">
        <v>1601</v>
      </c>
      <c r="FD383" s="582"/>
      <c r="FI383" s="138"/>
      <c r="FL383" s="138"/>
      <c r="FM383" s="193"/>
      <c r="FN383" s="138"/>
      <c r="FO383" s="193"/>
      <c r="FP383" s="193"/>
      <c r="FQ383" s="161"/>
      <c r="FR383" s="140"/>
      <c r="FS383" s="140"/>
      <c r="FT383" s="439"/>
      <c r="FU383" s="843" t="s">
        <v>2050</v>
      </c>
      <c r="FV383" s="844"/>
      <c r="FW383" s="845"/>
      <c r="FX383" s="431">
        <v>0</v>
      </c>
      <c r="FY383" s="431">
        <v>1.7</v>
      </c>
      <c r="FZ383" s="498">
        <v>0.04</v>
      </c>
      <c r="GA383" s="499">
        <v>2.5000000000000001E-3</v>
      </c>
      <c r="GB383" s="438">
        <v>7</v>
      </c>
      <c r="GC383" s="431" t="s">
        <v>391</v>
      </c>
      <c r="GD383" s="431" t="s">
        <v>1721</v>
      </c>
      <c r="GE383" s="440" t="s">
        <v>422</v>
      </c>
      <c r="GF383" s="94"/>
      <c r="GM383" s="617"/>
      <c r="GN383" s="111"/>
      <c r="GO383" s="566"/>
    </row>
    <row r="384" spans="8:197" ht="15" customHeight="1" x14ac:dyDescent="0.15">
      <c r="H384" s="740"/>
      <c r="I384" s="740"/>
      <c r="J384" s="740"/>
      <c r="K384" s="740"/>
      <c r="L384" s="740"/>
      <c r="M384" s="740"/>
      <c r="N384" s="748"/>
      <c r="O384" s="749"/>
      <c r="P384" s="749"/>
      <c r="Q384" s="740"/>
      <c r="R384" s="740"/>
      <c r="S384" s="740"/>
      <c r="T384" s="740"/>
      <c r="U384" s="740"/>
      <c r="V384" s="740"/>
      <c r="W384" s="740"/>
      <c r="X384" s="740"/>
      <c r="Y384" s="740"/>
      <c r="Z384" s="740"/>
      <c r="AA384" s="740"/>
      <c r="AB384" s="740"/>
      <c r="AC384" s="740"/>
      <c r="AD384" s="740"/>
      <c r="AE384" s="740"/>
      <c r="AF384" s="740"/>
      <c r="AG384" s="750"/>
      <c r="AH384" s="742" t="str">
        <f t="shared" si="34"/>
        <v/>
      </c>
      <c r="AI384" s="37" t="str">
        <f t="shared" si="35"/>
        <v/>
      </c>
      <c r="AZ384" s="159"/>
      <c r="BA384" s="159"/>
      <c r="BB384" s="159"/>
      <c r="BH384" s="137">
        <v>364</v>
      </c>
      <c r="BI384" s="206"/>
      <c r="BJ384" s="207"/>
      <c r="BK384" s="207"/>
      <c r="BL384" s="207"/>
      <c r="BM384" s="207"/>
      <c r="BN384" s="206"/>
      <c r="BO384" s="208"/>
      <c r="BP384" s="206"/>
      <c r="BQ384" s="458"/>
      <c r="BR384" s="209"/>
      <c r="BS384" s="210"/>
      <c r="BT384" s="208"/>
      <c r="BU384" s="208"/>
      <c r="BV384" s="458"/>
      <c r="BW384" s="209"/>
      <c r="CP384" s="214"/>
      <c r="CQ384" s="244"/>
      <c r="CR384" s="537" t="s">
        <v>2533</v>
      </c>
      <c r="CS384" s="538">
        <v>0</v>
      </c>
      <c r="CT384" s="539">
        <f>DCOUNT($H$20:$AI$4020,"入力ﾁｪｯｸ",CR383:CS384)</f>
        <v>0</v>
      </c>
      <c r="CV384" s="159"/>
      <c r="CW384" s="159"/>
      <c r="CX384" s="169"/>
      <c r="CY384" s="169"/>
      <c r="CZ384" s="159"/>
      <c r="DA384" s="159"/>
      <c r="DB384" s="159"/>
      <c r="DC384" s="159"/>
      <c r="DD384" s="150"/>
      <c r="DE384" s="213"/>
      <c r="DF384" s="213"/>
      <c r="DG384" s="449" t="s">
        <v>1089</v>
      </c>
      <c r="DH384" s="221">
        <v>0</v>
      </c>
      <c r="DI384" s="216">
        <v>6</v>
      </c>
      <c r="DJ384" s="222">
        <f>DCOUNT($H$20:$AI$4020,$H$20,DG383:DI384)</f>
        <v>0</v>
      </c>
      <c r="DM384" s="213"/>
      <c r="DN384" s="213"/>
      <c r="DO384" s="181" t="s">
        <v>1073</v>
      </c>
      <c r="DP384" s="182" t="s">
        <v>946</v>
      </c>
      <c r="DQ384" s="178" t="s">
        <v>1601</v>
      </c>
      <c r="DR384" s="183"/>
      <c r="DS384" s="158"/>
      <c r="DT384" s="159"/>
      <c r="DW384" s="225"/>
      <c r="DX384" s="231"/>
      <c r="DY384" s="227" t="s">
        <v>1024</v>
      </c>
      <c r="DZ384" s="228">
        <v>0</v>
      </c>
      <c r="EA384" s="229">
        <v>5</v>
      </c>
      <c r="EB384" s="230">
        <f>DCOUNT($H$20:$AI$4020,$H$20,DY383:EA384)</f>
        <v>0</v>
      </c>
      <c r="EC384" s="161"/>
      <c r="ED384" s="231"/>
      <c r="EE384" s="232"/>
      <c r="EF384" s="227" t="s">
        <v>451</v>
      </c>
      <c r="EG384" s="228">
        <v>0</v>
      </c>
      <c r="EH384" s="229">
        <v>6</v>
      </c>
      <c r="EI384" s="230">
        <f>DCOUNT($H$20:$AI$4020,$H$20,EF383:EH384)</f>
        <v>0</v>
      </c>
      <c r="EK384" s="231"/>
      <c r="EL384" s="231"/>
      <c r="EM384" s="451" t="s">
        <v>749</v>
      </c>
      <c r="EN384" s="228">
        <v>0</v>
      </c>
      <c r="EO384" s="229">
        <v>4</v>
      </c>
      <c r="EP384" s="234">
        <f>DCOUNT($H$20:$AI$4020,$H$20,EM383:EO384)</f>
        <v>0</v>
      </c>
      <c r="EQ384" s="161"/>
      <c r="ER384" s="225"/>
      <c r="ES384" s="151"/>
      <c r="ET384" s="588" t="s">
        <v>2861</v>
      </c>
      <c r="EU384" s="589">
        <v>0</v>
      </c>
      <c r="EV384" s="584">
        <v>5</v>
      </c>
      <c r="EW384" s="590">
        <f>DCOUNT($H$20:$AI$4020,$H$20,ET383:EV384)</f>
        <v>0</v>
      </c>
      <c r="EY384" s="225"/>
      <c r="EZ384" s="226">
        <f>SUM(FD383:FD416)</f>
        <v>0</v>
      </c>
      <c r="FA384" s="609" t="s">
        <v>2972</v>
      </c>
      <c r="FB384" s="591">
        <v>0</v>
      </c>
      <c r="FC384" s="584">
        <v>9</v>
      </c>
      <c r="FD384" s="592">
        <f>DCOUNT($H$20:$AI$4020,$H$20,FA383:FC384)</f>
        <v>0</v>
      </c>
      <c r="FI384" s="138"/>
      <c r="FL384" s="138"/>
      <c r="FM384" s="161"/>
      <c r="FN384" s="138"/>
      <c r="FO384" s="161"/>
      <c r="FP384" s="161"/>
      <c r="FQ384" s="193"/>
      <c r="FR384" s="140"/>
      <c r="FS384" s="140"/>
      <c r="FT384" s="439"/>
      <c r="FU384" s="843" t="s">
        <v>2051</v>
      </c>
      <c r="FV384" s="844"/>
      <c r="FW384" s="845"/>
      <c r="FX384" s="502">
        <v>2.5</v>
      </c>
      <c r="FY384" s="431">
        <v>3.5</v>
      </c>
      <c r="FZ384" s="498">
        <v>7.4999999999999997E-2</v>
      </c>
      <c r="GA384" s="499">
        <v>3.5000000000000001E-3</v>
      </c>
      <c r="GB384" s="438">
        <v>7</v>
      </c>
      <c r="GC384" s="431" t="s">
        <v>391</v>
      </c>
      <c r="GD384" s="431" t="s">
        <v>1721</v>
      </c>
      <c r="GE384" s="440" t="s">
        <v>422</v>
      </c>
      <c r="GF384" s="94"/>
      <c r="GM384" s="617"/>
      <c r="GN384" s="111"/>
      <c r="GO384" s="566"/>
    </row>
    <row r="385" spans="8:197" ht="15" customHeight="1" x14ac:dyDescent="0.15">
      <c r="H385" s="740"/>
      <c r="I385" s="740"/>
      <c r="J385" s="740"/>
      <c r="K385" s="740"/>
      <c r="L385" s="740"/>
      <c r="M385" s="740"/>
      <c r="N385" s="748"/>
      <c r="O385" s="749"/>
      <c r="P385" s="749"/>
      <c r="Q385" s="740"/>
      <c r="R385" s="740"/>
      <c r="S385" s="740"/>
      <c r="T385" s="740"/>
      <c r="U385" s="740"/>
      <c r="V385" s="740"/>
      <c r="W385" s="740"/>
      <c r="X385" s="740"/>
      <c r="Y385" s="740"/>
      <c r="Z385" s="740"/>
      <c r="AA385" s="740"/>
      <c r="AB385" s="740"/>
      <c r="AC385" s="740"/>
      <c r="AD385" s="740"/>
      <c r="AE385" s="740"/>
      <c r="AF385" s="740"/>
      <c r="AG385" s="750"/>
      <c r="AH385" s="742" t="str">
        <f t="shared" si="34"/>
        <v/>
      </c>
      <c r="AI385" s="37" t="str">
        <f t="shared" si="35"/>
        <v/>
      </c>
      <c r="AZ385" s="159"/>
      <c r="BA385" s="159"/>
      <c r="BB385" s="159"/>
      <c r="BH385" s="137">
        <v>365</v>
      </c>
      <c r="BI385" s="206"/>
      <c r="BJ385" s="207"/>
      <c r="BK385" s="207"/>
      <c r="BL385" s="207"/>
      <c r="BM385" s="207"/>
      <c r="BN385" s="206"/>
      <c r="BO385" s="208"/>
      <c r="BP385" s="206"/>
      <c r="BQ385" s="458"/>
      <c r="BR385" s="209"/>
      <c r="BS385" s="210"/>
      <c r="BT385" s="208"/>
      <c r="BU385" s="208"/>
      <c r="BV385" s="458"/>
      <c r="BW385" s="209"/>
      <c r="CP385" s="214"/>
      <c r="CQ385" s="244"/>
      <c r="CR385" s="534" t="s">
        <v>76</v>
      </c>
      <c r="CS385" s="535" t="s">
        <v>946</v>
      </c>
      <c r="CT385" s="536"/>
      <c r="CV385" s="159"/>
      <c r="CW385" s="159"/>
      <c r="CX385" s="169"/>
      <c r="CY385" s="169"/>
      <c r="CZ385" s="159"/>
      <c r="DA385" s="159"/>
      <c r="DB385" s="159"/>
      <c r="DC385" s="159"/>
      <c r="DD385" s="150"/>
      <c r="DE385" s="213"/>
      <c r="DF385" s="213"/>
      <c r="DG385" s="181" t="s">
        <v>452</v>
      </c>
      <c r="DH385" s="182" t="s">
        <v>946</v>
      </c>
      <c r="DI385" s="178" t="s">
        <v>1601</v>
      </c>
      <c r="DJ385" s="183"/>
      <c r="DM385" s="213"/>
      <c r="DN385" s="213"/>
      <c r="DO385" s="224" t="s">
        <v>1415</v>
      </c>
      <c r="DP385" s="221">
        <v>0</v>
      </c>
      <c r="DQ385" s="216">
        <v>7</v>
      </c>
      <c r="DR385" s="222">
        <f>DCOUNT($H$20:$AI$4020,$H$20,DO384:DQ385)</f>
        <v>0</v>
      </c>
      <c r="DS385" s="159"/>
      <c r="DT385" s="158"/>
      <c r="DW385" s="225"/>
      <c r="DX385" s="225"/>
      <c r="DY385" s="186" t="s">
        <v>452</v>
      </c>
      <c r="DZ385" s="321" t="s">
        <v>946</v>
      </c>
      <c r="EA385" s="188" t="s">
        <v>1601</v>
      </c>
      <c r="EB385" s="189"/>
      <c r="EC385" s="193"/>
      <c r="ED385" s="231"/>
      <c r="EE385" s="232"/>
      <c r="EF385" s="186" t="s">
        <v>172</v>
      </c>
      <c r="EG385" s="187" t="s">
        <v>946</v>
      </c>
      <c r="EH385" s="188" t="s">
        <v>1601</v>
      </c>
      <c r="EI385" s="189"/>
      <c r="EK385" s="231"/>
      <c r="EL385" s="231"/>
      <c r="EM385" s="186" t="s">
        <v>452</v>
      </c>
      <c r="EN385" s="187" t="s">
        <v>946</v>
      </c>
      <c r="EO385" s="188" t="s">
        <v>1601</v>
      </c>
      <c r="EP385" s="189"/>
      <c r="EQ385" s="193"/>
      <c r="ER385" s="225"/>
      <c r="ES385" s="151"/>
      <c r="ET385" s="586" t="s">
        <v>76</v>
      </c>
      <c r="EU385" s="587" t="s">
        <v>946</v>
      </c>
      <c r="EV385" s="581" t="s">
        <v>1601</v>
      </c>
      <c r="EW385" s="582"/>
      <c r="EY385" s="225"/>
      <c r="EZ385" s="225"/>
      <c r="FA385" s="586" t="s">
        <v>76</v>
      </c>
      <c r="FB385" s="608" t="s">
        <v>946</v>
      </c>
      <c r="FC385" s="581" t="s">
        <v>1601</v>
      </c>
      <c r="FD385" s="582"/>
      <c r="FI385" s="138"/>
      <c r="FL385" s="138"/>
      <c r="FM385" s="193"/>
      <c r="FN385" s="138"/>
      <c r="FO385" s="193"/>
      <c r="FP385" s="193"/>
      <c r="FQ385" s="161"/>
      <c r="FR385" s="140"/>
      <c r="FS385" s="140"/>
      <c r="FT385" s="439"/>
      <c r="FU385" s="843" t="s">
        <v>2052</v>
      </c>
      <c r="FV385" s="844"/>
      <c r="FW385" s="845"/>
      <c r="FX385" s="431">
        <v>3.5</v>
      </c>
      <c r="FY385" s="431">
        <v>30</v>
      </c>
      <c r="FZ385" s="498">
        <v>2.5000000000000001E-2</v>
      </c>
      <c r="GA385" s="499">
        <v>5.0000000000000001E-4</v>
      </c>
      <c r="GB385" s="438">
        <v>7</v>
      </c>
      <c r="GC385" s="431" t="s">
        <v>391</v>
      </c>
      <c r="GD385" s="431" t="s">
        <v>1721</v>
      </c>
      <c r="GE385" s="440" t="s">
        <v>422</v>
      </c>
      <c r="GF385" s="94"/>
      <c r="GM385" s="617"/>
      <c r="GN385" s="111"/>
      <c r="GO385" s="566"/>
    </row>
    <row r="386" spans="8:197" ht="15" customHeight="1" x14ac:dyDescent="0.15">
      <c r="H386" s="740"/>
      <c r="I386" s="740"/>
      <c r="J386" s="740"/>
      <c r="K386" s="740"/>
      <c r="L386" s="740"/>
      <c r="M386" s="740"/>
      <c r="N386" s="748"/>
      <c r="O386" s="749"/>
      <c r="P386" s="749"/>
      <c r="Q386" s="740"/>
      <c r="R386" s="740"/>
      <c r="S386" s="740"/>
      <c r="T386" s="740"/>
      <c r="U386" s="740"/>
      <c r="V386" s="740"/>
      <c r="W386" s="740"/>
      <c r="X386" s="740"/>
      <c r="Y386" s="740"/>
      <c r="Z386" s="740"/>
      <c r="AA386" s="740"/>
      <c r="AB386" s="740"/>
      <c r="AC386" s="740"/>
      <c r="AD386" s="740"/>
      <c r="AE386" s="740"/>
      <c r="AF386" s="740"/>
      <c r="AG386" s="750"/>
      <c r="AH386" s="742" t="str">
        <f t="shared" si="34"/>
        <v/>
      </c>
      <c r="AI386" s="37" t="str">
        <f t="shared" si="35"/>
        <v/>
      </c>
      <c r="AZ386" s="159"/>
      <c r="BA386" s="159"/>
      <c r="BB386" s="159"/>
      <c r="BH386" s="137">
        <v>366</v>
      </c>
      <c r="BI386" s="206"/>
      <c r="BJ386" s="207"/>
      <c r="BK386" s="207"/>
      <c r="BL386" s="207"/>
      <c r="BM386" s="207"/>
      <c r="BN386" s="206"/>
      <c r="BO386" s="208"/>
      <c r="BP386" s="206"/>
      <c r="BQ386" s="458"/>
      <c r="BR386" s="209"/>
      <c r="BS386" s="210"/>
      <c r="BT386" s="208"/>
      <c r="BU386" s="208"/>
      <c r="BV386" s="458"/>
      <c r="BW386" s="209"/>
      <c r="CP386" s="214"/>
      <c r="CQ386" s="244"/>
      <c r="CR386" s="537" t="s">
        <v>2534</v>
      </c>
      <c r="CS386" s="538">
        <v>0</v>
      </c>
      <c r="CT386" s="539">
        <f>DCOUNT($H$20:$AI$4020,"入力ﾁｪｯｸ",CR385:CS386)</f>
        <v>0</v>
      </c>
      <c r="CV386" s="159"/>
      <c r="CW386" s="159"/>
      <c r="CX386" s="169"/>
      <c r="CY386" s="169"/>
      <c r="CZ386" s="159"/>
      <c r="DA386" s="159"/>
      <c r="DB386" s="159"/>
      <c r="DC386" s="159"/>
      <c r="DD386" s="150"/>
      <c r="DE386" s="213"/>
      <c r="DF386" s="213"/>
      <c r="DG386" s="449" t="s">
        <v>1090</v>
      </c>
      <c r="DH386" s="221">
        <v>0</v>
      </c>
      <c r="DI386" s="216">
        <v>6</v>
      </c>
      <c r="DJ386" s="222">
        <f>DCOUNT($H$20:$AI$4020,$H$20,DG385:DI386)</f>
        <v>0</v>
      </c>
      <c r="DM386" s="213"/>
      <c r="DN386" s="213"/>
      <c r="DO386" s="181" t="s">
        <v>1073</v>
      </c>
      <c r="DP386" s="182" t="s">
        <v>946</v>
      </c>
      <c r="DQ386" s="178" t="s">
        <v>1601</v>
      </c>
      <c r="DR386" s="183"/>
      <c r="DS386" s="158"/>
      <c r="DT386" s="159"/>
      <c r="DW386" s="225"/>
      <c r="DX386" s="271"/>
      <c r="DY386" s="451" t="s">
        <v>1110</v>
      </c>
      <c r="DZ386" s="228">
        <v>0</v>
      </c>
      <c r="EA386" s="229">
        <v>5</v>
      </c>
      <c r="EB386" s="230">
        <f>DCOUNT($H$20:$AI$4020,$H$20,DY385:EA386)</f>
        <v>0</v>
      </c>
      <c r="EC386" s="161"/>
      <c r="ED386" s="231"/>
      <c r="EE386" s="232"/>
      <c r="EF386" s="227" t="s">
        <v>543</v>
      </c>
      <c r="EG386" s="228">
        <v>0</v>
      </c>
      <c r="EH386" s="229">
        <v>6</v>
      </c>
      <c r="EI386" s="230">
        <f>DCOUNT($H$20:$AI$4020,$H$20,EF385:EH386)</f>
        <v>0</v>
      </c>
      <c r="EK386" s="231"/>
      <c r="EL386" s="231"/>
      <c r="EM386" s="451" t="s">
        <v>1198</v>
      </c>
      <c r="EN386" s="228">
        <v>0</v>
      </c>
      <c r="EO386" s="229">
        <v>4</v>
      </c>
      <c r="EP386" s="234">
        <f>DCOUNT($H$20:$AI$4020,$H$20,EM385:EO386)</f>
        <v>0</v>
      </c>
      <c r="EQ386" s="161"/>
      <c r="ER386" s="225"/>
      <c r="ES386" s="151"/>
      <c r="ET386" s="588" t="s">
        <v>2862</v>
      </c>
      <c r="EU386" s="589">
        <v>0</v>
      </c>
      <c r="EV386" s="584">
        <v>5</v>
      </c>
      <c r="EW386" s="590">
        <f>DCOUNT($H$20:$AI$4020,$H$20,ET385:EV386)</f>
        <v>0</v>
      </c>
      <c r="EY386" s="225"/>
      <c r="EZ386" s="225"/>
      <c r="FA386" s="609" t="s">
        <v>2973</v>
      </c>
      <c r="FB386" s="591">
        <v>0</v>
      </c>
      <c r="FC386" s="584">
        <v>9</v>
      </c>
      <c r="FD386" s="592">
        <f>DCOUNT($H$20:$AI$4020,$H$20,FA385:FC386)</f>
        <v>0</v>
      </c>
      <c r="FI386" s="138"/>
      <c r="FL386" s="138"/>
      <c r="FM386" s="161"/>
      <c r="FN386" s="138"/>
      <c r="FO386" s="161"/>
      <c r="FP386" s="161"/>
      <c r="FQ386" s="193"/>
      <c r="FR386" s="140"/>
      <c r="FS386" s="140"/>
      <c r="FT386" s="439"/>
      <c r="FU386" s="843" t="s">
        <v>2053</v>
      </c>
      <c r="FV386" s="844"/>
      <c r="FW386" s="845"/>
      <c r="FX386" s="431">
        <v>0</v>
      </c>
      <c r="FY386" s="431">
        <v>1.7</v>
      </c>
      <c r="FZ386" s="498">
        <v>0.04</v>
      </c>
      <c r="GA386" s="499">
        <v>2.5000000000000001E-3</v>
      </c>
      <c r="GB386" s="98">
        <v>9</v>
      </c>
      <c r="GC386" s="431" t="s">
        <v>391</v>
      </c>
      <c r="GD386" s="431" t="s">
        <v>1721</v>
      </c>
      <c r="GE386" s="440" t="s">
        <v>422</v>
      </c>
      <c r="GF386" s="94"/>
      <c r="GM386" s="617"/>
      <c r="GN386" s="111"/>
      <c r="GO386" s="566"/>
    </row>
    <row r="387" spans="8:197" ht="15" customHeight="1" x14ac:dyDescent="0.15">
      <c r="H387" s="740"/>
      <c r="I387" s="740"/>
      <c r="J387" s="740"/>
      <c r="K387" s="740"/>
      <c r="L387" s="740"/>
      <c r="M387" s="740"/>
      <c r="N387" s="748"/>
      <c r="O387" s="749"/>
      <c r="P387" s="749"/>
      <c r="Q387" s="740"/>
      <c r="R387" s="740"/>
      <c r="S387" s="740"/>
      <c r="T387" s="740"/>
      <c r="U387" s="740"/>
      <c r="V387" s="740"/>
      <c r="W387" s="740"/>
      <c r="X387" s="740"/>
      <c r="Y387" s="740"/>
      <c r="Z387" s="740"/>
      <c r="AA387" s="740"/>
      <c r="AB387" s="740"/>
      <c r="AC387" s="740"/>
      <c r="AD387" s="740"/>
      <c r="AE387" s="740"/>
      <c r="AF387" s="740"/>
      <c r="AG387" s="750"/>
      <c r="AH387" s="742" t="str">
        <f t="shared" si="34"/>
        <v/>
      </c>
      <c r="AI387" s="37" t="str">
        <f t="shared" si="35"/>
        <v/>
      </c>
      <c r="AZ387" s="159"/>
      <c r="BA387" s="159"/>
      <c r="BB387" s="159"/>
      <c r="BH387" s="137">
        <v>367</v>
      </c>
      <c r="BI387" s="206"/>
      <c r="BJ387" s="207"/>
      <c r="BK387" s="207"/>
      <c r="BL387" s="207"/>
      <c r="BM387" s="207"/>
      <c r="BN387" s="206"/>
      <c r="BO387" s="208"/>
      <c r="BP387" s="206"/>
      <c r="BQ387" s="458"/>
      <c r="BR387" s="209"/>
      <c r="BS387" s="210"/>
      <c r="BT387" s="208"/>
      <c r="BU387" s="208"/>
      <c r="BV387" s="458"/>
      <c r="BW387" s="209"/>
      <c r="CP387" s="214"/>
      <c r="CQ387" s="244"/>
      <c r="CR387" s="534" t="s">
        <v>76</v>
      </c>
      <c r="CS387" s="535" t="s">
        <v>946</v>
      </c>
      <c r="CT387" s="536"/>
      <c r="CV387" s="159"/>
      <c r="CW387" s="159"/>
      <c r="CX387" s="169"/>
      <c r="CY387" s="169"/>
      <c r="CZ387" s="159"/>
      <c r="DA387" s="159"/>
      <c r="DB387" s="159"/>
      <c r="DC387" s="159"/>
      <c r="DD387" s="150"/>
      <c r="DE387" s="213"/>
      <c r="DF387" s="213"/>
      <c r="DG387" s="595" t="s">
        <v>3081</v>
      </c>
      <c r="DH387" s="596" t="s">
        <v>946</v>
      </c>
      <c r="DI387" s="599" t="s">
        <v>1601</v>
      </c>
      <c r="DJ387" s="597"/>
      <c r="DM387" s="213"/>
      <c r="DN387" s="213"/>
      <c r="DO387" s="224" t="s">
        <v>1416</v>
      </c>
      <c r="DP387" s="221">
        <v>0</v>
      </c>
      <c r="DQ387" s="216">
        <v>7</v>
      </c>
      <c r="DR387" s="222">
        <f>DCOUNT($H$20:$AI$4020,$H$20,DO386:DQ387)</f>
        <v>0</v>
      </c>
      <c r="DS387" s="159"/>
      <c r="DT387" s="158"/>
      <c r="DW387" s="225"/>
      <c r="DX387" s="231"/>
      <c r="DY387" s="186" t="s">
        <v>452</v>
      </c>
      <c r="DZ387" s="321" t="s">
        <v>946</v>
      </c>
      <c r="EA387" s="188" t="s">
        <v>1601</v>
      </c>
      <c r="EB387" s="189"/>
      <c r="EC387" s="193"/>
      <c r="ED387" s="231"/>
      <c r="EE387" s="232"/>
      <c r="EF387" s="186" t="s">
        <v>172</v>
      </c>
      <c r="EG387" s="187" t="s">
        <v>946</v>
      </c>
      <c r="EH387" s="188" t="s">
        <v>1601</v>
      </c>
      <c r="EI387" s="189"/>
      <c r="EK387" s="231"/>
      <c r="EL387" s="231"/>
      <c r="EM387" s="186" t="s">
        <v>452</v>
      </c>
      <c r="EN387" s="187" t="s">
        <v>946</v>
      </c>
      <c r="EO387" s="188" t="s">
        <v>1601</v>
      </c>
      <c r="EP387" s="189"/>
      <c r="EQ387" s="193"/>
      <c r="ER387" s="225"/>
      <c r="ES387" s="151"/>
      <c r="ET387" s="586" t="s">
        <v>76</v>
      </c>
      <c r="EU387" s="587" t="s">
        <v>946</v>
      </c>
      <c r="EV387" s="581" t="s">
        <v>1601</v>
      </c>
      <c r="EW387" s="582"/>
      <c r="EY387" s="225"/>
      <c r="EZ387" s="225"/>
      <c r="FA387" s="586" t="s">
        <v>76</v>
      </c>
      <c r="FB387" s="608" t="s">
        <v>946</v>
      </c>
      <c r="FC387" s="581" t="s">
        <v>1601</v>
      </c>
      <c r="FD387" s="582"/>
      <c r="FI387" s="138"/>
      <c r="FL387" s="138"/>
      <c r="FM387" s="193"/>
      <c r="FN387" s="138"/>
      <c r="FO387" s="193"/>
      <c r="FP387" s="193"/>
      <c r="FQ387" s="161"/>
      <c r="FR387" s="140"/>
      <c r="FS387" s="140"/>
      <c r="FT387" s="439"/>
      <c r="FU387" s="843" t="s">
        <v>2054</v>
      </c>
      <c r="FV387" s="844"/>
      <c r="FW387" s="845"/>
      <c r="FX387" s="502">
        <v>2.5</v>
      </c>
      <c r="FY387" s="431">
        <v>3.5</v>
      </c>
      <c r="FZ387" s="498">
        <v>7.4999999999999997E-2</v>
      </c>
      <c r="GA387" s="499">
        <v>3.5000000000000001E-3</v>
      </c>
      <c r="GB387" s="438">
        <v>9</v>
      </c>
      <c r="GC387" s="431" t="s">
        <v>391</v>
      </c>
      <c r="GD387" s="431" t="s">
        <v>1721</v>
      </c>
      <c r="GE387" s="440" t="s">
        <v>422</v>
      </c>
      <c r="GF387" s="94"/>
      <c r="GM387" s="617"/>
      <c r="GN387" s="111"/>
      <c r="GO387" s="566"/>
    </row>
    <row r="388" spans="8:197" ht="15" customHeight="1" x14ac:dyDescent="0.15">
      <c r="H388" s="740"/>
      <c r="I388" s="740"/>
      <c r="J388" s="740"/>
      <c r="K388" s="740"/>
      <c r="L388" s="740"/>
      <c r="M388" s="740"/>
      <c r="N388" s="748"/>
      <c r="O388" s="749"/>
      <c r="P388" s="749"/>
      <c r="Q388" s="740"/>
      <c r="R388" s="740"/>
      <c r="S388" s="740"/>
      <c r="T388" s="740"/>
      <c r="U388" s="740"/>
      <c r="V388" s="740"/>
      <c r="W388" s="740"/>
      <c r="X388" s="740"/>
      <c r="Y388" s="740"/>
      <c r="Z388" s="740"/>
      <c r="AA388" s="740"/>
      <c r="AB388" s="740"/>
      <c r="AC388" s="740"/>
      <c r="AD388" s="740"/>
      <c r="AE388" s="740"/>
      <c r="AF388" s="740"/>
      <c r="AG388" s="750"/>
      <c r="AH388" s="742" t="str">
        <f t="shared" si="34"/>
        <v/>
      </c>
      <c r="AI388" s="37" t="str">
        <f t="shared" si="35"/>
        <v/>
      </c>
      <c r="AZ388" s="159"/>
      <c r="BA388" s="159"/>
      <c r="BB388" s="159"/>
      <c r="BH388" s="137">
        <v>368</v>
      </c>
      <c r="BI388" s="206"/>
      <c r="BJ388" s="207"/>
      <c r="BK388" s="207"/>
      <c r="BL388" s="207"/>
      <c r="BM388" s="207"/>
      <c r="BN388" s="206"/>
      <c r="BO388" s="208"/>
      <c r="BP388" s="206"/>
      <c r="BQ388" s="458"/>
      <c r="BR388" s="209"/>
      <c r="BS388" s="210"/>
      <c r="BT388" s="208"/>
      <c r="BU388" s="208"/>
      <c r="BV388" s="458"/>
      <c r="BW388" s="209"/>
      <c r="CP388" s="214"/>
      <c r="CQ388" s="244"/>
      <c r="CR388" s="537" t="s">
        <v>2536</v>
      </c>
      <c r="CS388" s="538">
        <v>0</v>
      </c>
      <c r="CT388" s="539">
        <f>DCOUNT($H$20:$AI$4020,"入力ﾁｪｯｸ",CR387:CS388)</f>
        <v>0</v>
      </c>
      <c r="CV388" s="159"/>
      <c r="CW388" s="159"/>
      <c r="CX388" s="169"/>
      <c r="CY388" s="169"/>
      <c r="CZ388" s="159"/>
      <c r="DA388" s="159"/>
      <c r="DB388" s="159"/>
      <c r="DC388" s="159"/>
      <c r="DD388" s="150"/>
      <c r="DE388" s="213"/>
      <c r="DF388" s="213"/>
      <c r="DG388" s="598" t="s">
        <v>3082</v>
      </c>
      <c r="DH388" s="597">
        <v>0</v>
      </c>
      <c r="DI388" s="599">
        <v>6</v>
      </c>
      <c r="DJ388" s="619">
        <f>DCOUNT($H$20:$AI$4020,$H$20,DG387:DI388)</f>
        <v>0</v>
      </c>
      <c r="DM388" s="213"/>
      <c r="DN388" s="213"/>
      <c r="DO388" s="181" t="s">
        <v>1073</v>
      </c>
      <c r="DP388" s="182" t="s">
        <v>946</v>
      </c>
      <c r="DQ388" s="178" t="s">
        <v>1601</v>
      </c>
      <c r="DR388" s="183"/>
      <c r="DS388" s="158"/>
      <c r="DT388" s="159"/>
      <c r="DW388" s="225"/>
      <c r="DX388" s="231"/>
      <c r="DY388" s="451" t="s">
        <v>1111</v>
      </c>
      <c r="DZ388" s="228">
        <v>0</v>
      </c>
      <c r="EA388" s="229">
        <v>5</v>
      </c>
      <c r="EB388" s="230">
        <f>DCOUNT($H$20:$AI$4020,$H$20,DY387:EA388)</f>
        <v>0</v>
      </c>
      <c r="EC388" s="161"/>
      <c r="ED388" s="231"/>
      <c r="EE388" s="232"/>
      <c r="EF388" s="227" t="s">
        <v>544</v>
      </c>
      <c r="EG388" s="228">
        <v>0</v>
      </c>
      <c r="EH388" s="229">
        <v>6</v>
      </c>
      <c r="EI388" s="230">
        <f>DCOUNT($H$20:$AI$4020,$H$20,EF387:EH388)</f>
        <v>0</v>
      </c>
      <c r="EK388" s="231"/>
      <c r="EL388" s="231"/>
      <c r="EM388" s="451" t="s">
        <v>1199</v>
      </c>
      <c r="EN388" s="228">
        <v>0</v>
      </c>
      <c r="EO388" s="229">
        <v>4</v>
      </c>
      <c r="EP388" s="234">
        <f>DCOUNT($H$20:$AI$4020,$H$20,EM387:EO388)</f>
        <v>0</v>
      </c>
      <c r="EQ388" s="161"/>
      <c r="ER388" s="225"/>
      <c r="ES388" s="151"/>
      <c r="ET388" s="588" t="s">
        <v>2863</v>
      </c>
      <c r="EU388" s="589">
        <v>0</v>
      </c>
      <c r="EV388" s="584">
        <v>5</v>
      </c>
      <c r="EW388" s="590">
        <f>DCOUNT($H$20:$AI$4020,$H$20,ET387:EV388)</f>
        <v>0</v>
      </c>
      <c r="EY388" s="225"/>
      <c r="EZ388" s="225"/>
      <c r="FA388" s="609" t="s">
        <v>2974</v>
      </c>
      <c r="FB388" s="591">
        <v>0</v>
      </c>
      <c r="FC388" s="584">
        <v>9</v>
      </c>
      <c r="FD388" s="592">
        <f>DCOUNT($H$20:$AI$4020,$H$20,FA387:FC388)</f>
        <v>0</v>
      </c>
      <c r="FI388" s="138"/>
      <c r="FL388" s="138"/>
      <c r="FM388" s="161"/>
      <c r="FN388" s="138"/>
      <c r="FO388" s="161"/>
      <c r="FP388" s="161"/>
      <c r="FQ388" s="193"/>
      <c r="FR388" s="140"/>
      <c r="FS388" s="140"/>
      <c r="FT388" s="439"/>
      <c r="FU388" s="843" t="s">
        <v>2055</v>
      </c>
      <c r="FV388" s="844"/>
      <c r="FW388" s="845"/>
      <c r="FX388" s="431">
        <v>3.5</v>
      </c>
      <c r="FY388" s="431">
        <v>30</v>
      </c>
      <c r="FZ388" s="498">
        <v>2.5000000000000001E-2</v>
      </c>
      <c r="GA388" s="499">
        <v>5.0000000000000001E-4</v>
      </c>
      <c r="GB388" s="438">
        <v>9</v>
      </c>
      <c r="GC388" s="431" t="s">
        <v>391</v>
      </c>
      <c r="GD388" s="431" t="s">
        <v>1721</v>
      </c>
      <c r="GE388" s="440" t="s">
        <v>422</v>
      </c>
      <c r="GF388" s="94"/>
      <c r="GM388" s="617"/>
      <c r="GN388" s="111"/>
      <c r="GO388" s="566"/>
    </row>
    <row r="389" spans="8:197" ht="15" customHeight="1" x14ac:dyDescent="0.15">
      <c r="H389" s="740"/>
      <c r="I389" s="740"/>
      <c r="J389" s="740"/>
      <c r="K389" s="740"/>
      <c r="L389" s="740"/>
      <c r="M389" s="740"/>
      <c r="N389" s="748"/>
      <c r="O389" s="749"/>
      <c r="P389" s="749"/>
      <c r="Q389" s="740"/>
      <c r="R389" s="740"/>
      <c r="S389" s="740"/>
      <c r="T389" s="740"/>
      <c r="U389" s="740"/>
      <c r="V389" s="740"/>
      <c r="W389" s="740"/>
      <c r="X389" s="740"/>
      <c r="Y389" s="740"/>
      <c r="Z389" s="740"/>
      <c r="AA389" s="740"/>
      <c r="AB389" s="740"/>
      <c r="AC389" s="740"/>
      <c r="AD389" s="740"/>
      <c r="AE389" s="740"/>
      <c r="AF389" s="740"/>
      <c r="AG389" s="750"/>
      <c r="AH389" s="742" t="str">
        <f t="shared" si="34"/>
        <v/>
      </c>
      <c r="AI389" s="37" t="str">
        <f t="shared" si="35"/>
        <v/>
      </c>
      <c r="AZ389" s="159"/>
      <c r="BA389" s="159"/>
      <c r="BB389" s="159"/>
      <c r="BH389" s="137">
        <v>369</v>
      </c>
      <c r="BI389" s="206"/>
      <c r="BJ389" s="207"/>
      <c r="BK389" s="207"/>
      <c r="BL389" s="207"/>
      <c r="BM389" s="207"/>
      <c r="BN389" s="206"/>
      <c r="BO389" s="208"/>
      <c r="BP389" s="206"/>
      <c r="BQ389" s="458"/>
      <c r="BR389" s="209"/>
      <c r="BS389" s="210"/>
      <c r="BT389" s="208"/>
      <c r="BU389" s="208"/>
      <c r="BV389" s="458"/>
      <c r="BW389" s="209"/>
      <c r="CP389" s="214"/>
      <c r="CQ389" s="244"/>
      <c r="CR389" s="534" t="s">
        <v>76</v>
      </c>
      <c r="CS389" s="535" t="s">
        <v>946</v>
      </c>
      <c r="CT389" s="536"/>
      <c r="CV389" s="159"/>
      <c r="CW389" s="159"/>
      <c r="CX389" s="169"/>
      <c r="CY389" s="169"/>
      <c r="CZ389" s="159"/>
      <c r="DA389" s="159"/>
      <c r="DB389" s="159"/>
      <c r="DC389" s="159"/>
      <c r="DD389" s="150"/>
      <c r="DE389" s="213"/>
      <c r="DF389" s="213"/>
      <c r="DG389" s="595" t="s">
        <v>3081</v>
      </c>
      <c r="DH389" s="596" t="s">
        <v>946</v>
      </c>
      <c r="DI389" s="599" t="s">
        <v>1601</v>
      </c>
      <c r="DJ389" s="597"/>
      <c r="DM389" s="213"/>
      <c r="DN389" s="213"/>
      <c r="DO389" s="224" t="s">
        <v>1419</v>
      </c>
      <c r="DP389" s="221">
        <v>0</v>
      </c>
      <c r="DQ389" s="216">
        <v>7</v>
      </c>
      <c r="DR389" s="222">
        <f>DCOUNT($H$20:$AI$4020,$H$20,DO388:DQ389)</f>
        <v>0</v>
      </c>
      <c r="DS389" s="159"/>
      <c r="DT389" s="158"/>
      <c r="DW389" s="225"/>
      <c r="DX389" s="231"/>
      <c r="DY389" s="186" t="s">
        <v>452</v>
      </c>
      <c r="DZ389" s="321" t="s">
        <v>946</v>
      </c>
      <c r="EA389" s="188" t="s">
        <v>1601</v>
      </c>
      <c r="EB389" s="189"/>
      <c r="EC389" s="193"/>
      <c r="ED389" s="231"/>
      <c r="EE389" s="232"/>
      <c r="EF389" s="186" t="s">
        <v>172</v>
      </c>
      <c r="EG389" s="187" t="s">
        <v>946</v>
      </c>
      <c r="EH389" s="188" t="s">
        <v>1601</v>
      </c>
      <c r="EI389" s="189"/>
      <c r="EK389" s="231"/>
      <c r="EL389" s="231"/>
      <c r="EM389" s="186" t="s">
        <v>452</v>
      </c>
      <c r="EN389" s="187" t="s">
        <v>946</v>
      </c>
      <c r="EO389" s="188" t="s">
        <v>1601</v>
      </c>
      <c r="EP389" s="189"/>
      <c r="EQ389" s="193"/>
      <c r="ER389" s="225"/>
      <c r="ES389" s="151"/>
      <c r="ET389" s="586" t="s">
        <v>76</v>
      </c>
      <c r="EU389" s="587" t="s">
        <v>946</v>
      </c>
      <c r="EV389" s="581" t="s">
        <v>1601</v>
      </c>
      <c r="EW389" s="582"/>
      <c r="EY389" s="225"/>
      <c r="EZ389" s="225"/>
      <c r="FA389" s="586" t="s">
        <v>76</v>
      </c>
      <c r="FB389" s="608" t="s">
        <v>946</v>
      </c>
      <c r="FC389" s="581" t="s">
        <v>1601</v>
      </c>
      <c r="FD389" s="582"/>
      <c r="FI389" s="138"/>
      <c r="FL389" s="138"/>
      <c r="FM389" s="193"/>
      <c r="FN389" s="138"/>
      <c r="FO389" s="193"/>
      <c r="FP389" s="193"/>
      <c r="FQ389" s="161"/>
      <c r="FR389" s="140"/>
      <c r="FS389" s="140"/>
      <c r="FT389" s="439"/>
      <c r="FU389" s="843" t="s">
        <v>2056</v>
      </c>
      <c r="FV389" s="844"/>
      <c r="FW389" s="845"/>
      <c r="FX389" s="431">
        <v>0</v>
      </c>
      <c r="FY389" s="431">
        <v>1.7</v>
      </c>
      <c r="FZ389" s="498">
        <v>0.04</v>
      </c>
      <c r="GA389" s="499">
        <v>2.5000000000000001E-3</v>
      </c>
      <c r="GB389" s="98">
        <v>7</v>
      </c>
      <c r="GC389" s="431" t="s">
        <v>391</v>
      </c>
      <c r="GD389" s="431" t="s">
        <v>1721</v>
      </c>
      <c r="GE389" s="440" t="s">
        <v>422</v>
      </c>
      <c r="GF389" s="94"/>
      <c r="GM389" s="617"/>
      <c r="GN389" s="111"/>
      <c r="GO389" s="566"/>
    </row>
    <row r="390" spans="8:197" ht="15" customHeight="1" x14ac:dyDescent="0.15">
      <c r="H390" s="740"/>
      <c r="I390" s="740"/>
      <c r="J390" s="740"/>
      <c r="K390" s="740"/>
      <c r="L390" s="740"/>
      <c r="M390" s="740"/>
      <c r="N390" s="748"/>
      <c r="O390" s="749"/>
      <c r="P390" s="749"/>
      <c r="Q390" s="740"/>
      <c r="R390" s="740"/>
      <c r="S390" s="740"/>
      <c r="T390" s="740"/>
      <c r="U390" s="740"/>
      <c r="V390" s="740"/>
      <c r="W390" s="740"/>
      <c r="X390" s="740"/>
      <c r="Y390" s="740"/>
      <c r="Z390" s="740"/>
      <c r="AA390" s="740"/>
      <c r="AB390" s="740"/>
      <c r="AC390" s="740"/>
      <c r="AD390" s="740"/>
      <c r="AE390" s="740"/>
      <c r="AF390" s="740"/>
      <c r="AG390" s="750"/>
      <c r="AH390" s="742" t="str">
        <f t="shared" si="34"/>
        <v/>
      </c>
      <c r="AI390" s="37" t="str">
        <f t="shared" si="35"/>
        <v/>
      </c>
      <c r="AZ390" s="159"/>
      <c r="BA390" s="159"/>
      <c r="BB390" s="159"/>
      <c r="BH390" s="137">
        <v>370</v>
      </c>
      <c r="BI390" s="206"/>
      <c r="BJ390" s="207"/>
      <c r="BK390" s="207"/>
      <c r="BL390" s="207"/>
      <c r="BM390" s="207"/>
      <c r="BN390" s="206"/>
      <c r="BO390" s="208"/>
      <c r="BP390" s="206"/>
      <c r="BQ390" s="458"/>
      <c r="BR390" s="209"/>
      <c r="BS390" s="210"/>
      <c r="BT390" s="208"/>
      <c r="BU390" s="208"/>
      <c r="BV390" s="458"/>
      <c r="BW390" s="209"/>
      <c r="CP390" s="214"/>
      <c r="CQ390" s="244"/>
      <c r="CR390" s="537" t="s">
        <v>2537</v>
      </c>
      <c r="CS390" s="538">
        <v>0</v>
      </c>
      <c r="CT390" s="539">
        <f>DCOUNT($H$20:$AI$4020,"入力ﾁｪｯｸ",CR389:CS390)</f>
        <v>0</v>
      </c>
      <c r="CV390" s="159"/>
      <c r="CW390" s="159"/>
      <c r="CX390" s="169"/>
      <c r="CY390" s="169"/>
      <c r="CZ390" s="159"/>
      <c r="DA390" s="159"/>
      <c r="DB390" s="159"/>
      <c r="DC390" s="159"/>
      <c r="DD390" s="150"/>
      <c r="DE390" s="213"/>
      <c r="DF390" s="213"/>
      <c r="DG390" s="621" t="s">
        <v>3083</v>
      </c>
      <c r="DH390" s="597">
        <v>0</v>
      </c>
      <c r="DI390" s="599">
        <v>6</v>
      </c>
      <c r="DJ390" s="619">
        <f>DCOUNT($H$20:$AI$4020,$H$20,DG389:DI390)</f>
        <v>0</v>
      </c>
      <c r="DM390" s="213"/>
      <c r="DN390" s="213"/>
      <c r="DO390" s="181" t="s">
        <v>1073</v>
      </c>
      <c r="DP390" s="182" t="s">
        <v>946</v>
      </c>
      <c r="DQ390" s="178" t="s">
        <v>1601</v>
      </c>
      <c r="DR390" s="183"/>
      <c r="DS390" s="158"/>
      <c r="DT390" s="159"/>
      <c r="DW390" s="225"/>
      <c r="DX390" s="231"/>
      <c r="DY390" s="227" t="s">
        <v>1019</v>
      </c>
      <c r="DZ390" s="228">
        <v>0</v>
      </c>
      <c r="EA390" s="229">
        <v>5</v>
      </c>
      <c r="EB390" s="230">
        <f>DCOUNT($H$20:$AI$4020,$H$20,DY389:EA390)</f>
        <v>0</v>
      </c>
      <c r="EC390" s="161"/>
      <c r="ED390" s="231"/>
      <c r="EE390" s="232"/>
      <c r="EF390" s="227" t="s">
        <v>545</v>
      </c>
      <c r="EG390" s="228">
        <v>0</v>
      </c>
      <c r="EH390" s="229">
        <v>6</v>
      </c>
      <c r="EI390" s="230">
        <f>DCOUNT($H$20:$AI$4020,$H$20,EF389:EH390)</f>
        <v>0</v>
      </c>
      <c r="EK390" s="231"/>
      <c r="EL390" s="231"/>
      <c r="EM390" s="451" t="s">
        <v>273</v>
      </c>
      <c r="EN390" s="228">
        <v>0</v>
      </c>
      <c r="EO390" s="229">
        <v>4</v>
      </c>
      <c r="EP390" s="234">
        <f>DCOUNT($H$20:$AI$4020,$H$20,EM389:EO390)</f>
        <v>0</v>
      </c>
      <c r="EQ390" s="161"/>
      <c r="ER390" s="225"/>
      <c r="ES390" s="151"/>
      <c r="ET390" s="588" t="s">
        <v>2865</v>
      </c>
      <c r="EU390" s="589">
        <v>0</v>
      </c>
      <c r="EV390" s="584">
        <v>5</v>
      </c>
      <c r="EW390" s="590">
        <f>DCOUNT($H$20:$AI$4020,$H$20,ET389:EV390)</f>
        <v>0</v>
      </c>
      <c r="EY390" s="225"/>
      <c r="EZ390" s="225"/>
      <c r="FA390" s="609" t="s">
        <v>2975</v>
      </c>
      <c r="FB390" s="591">
        <v>0</v>
      </c>
      <c r="FC390" s="584">
        <v>9</v>
      </c>
      <c r="FD390" s="592">
        <f>DCOUNT($H$20:$AI$4020,$H$20,FA389:FC390)</f>
        <v>0</v>
      </c>
      <c r="FI390" s="138"/>
      <c r="FL390" s="138"/>
      <c r="FM390" s="161"/>
      <c r="FN390" s="138"/>
      <c r="FO390" s="161"/>
      <c r="FP390" s="161"/>
      <c r="FQ390" s="193"/>
      <c r="FR390" s="140"/>
      <c r="FS390" s="140"/>
      <c r="FT390" s="439"/>
      <c r="FU390" s="843" t="s">
        <v>2057</v>
      </c>
      <c r="FV390" s="844"/>
      <c r="FW390" s="845"/>
      <c r="FX390" s="502">
        <v>2.5</v>
      </c>
      <c r="FY390" s="431">
        <v>3.5</v>
      </c>
      <c r="FZ390" s="498">
        <v>7.4999999999999997E-2</v>
      </c>
      <c r="GA390" s="499">
        <v>3.5000000000000001E-3</v>
      </c>
      <c r="GB390" s="438">
        <v>7</v>
      </c>
      <c r="GC390" s="431" t="s">
        <v>391</v>
      </c>
      <c r="GD390" s="431" t="s">
        <v>1721</v>
      </c>
      <c r="GE390" s="440" t="s">
        <v>422</v>
      </c>
      <c r="GF390" s="94"/>
      <c r="GM390" s="617"/>
      <c r="GN390" s="111"/>
      <c r="GO390" s="566"/>
    </row>
    <row r="391" spans="8:197" ht="15" customHeight="1" x14ac:dyDescent="0.15">
      <c r="H391" s="740"/>
      <c r="I391" s="740"/>
      <c r="J391" s="740"/>
      <c r="K391" s="740"/>
      <c r="L391" s="740"/>
      <c r="M391" s="740"/>
      <c r="N391" s="748"/>
      <c r="O391" s="749"/>
      <c r="P391" s="749"/>
      <c r="Q391" s="740"/>
      <c r="R391" s="740"/>
      <c r="S391" s="740"/>
      <c r="T391" s="740"/>
      <c r="U391" s="740"/>
      <c r="V391" s="740"/>
      <c r="W391" s="740"/>
      <c r="X391" s="740"/>
      <c r="Y391" s="740"/>
      <c r="Z391" s="740"/>
      <c r="AA391" s="740"/>
      <c r="AB391" s="740"/>
      <c r="AC391" s="740"/>
      <c r="AD391" s="740"/>
      <c r="AE391" s="740"/>
      <c r="AF391" s="740"/>
      <c r="AG391" s="750"/>
      <c r="AH391" s="742" t="str">
        <f t="shared" si="34"/>
        <v/>
      </c>
      <c r="AI391" s="37" t="str">
        <f t="shared" si="35"/>
        <v/>
      </c>
      <c r="AZ391" s="159"/>
      <c r="BA391" s="159"/>
      <c r="BB391" s="159"/>
      <c r="BH391" s="137">
        <v>371</v>
      </c>
      <c r="BI391" s="206"/>
      <c r="BJ391" s="207"/>
      <c r="BK391" s="207"/>
      <c r="BL391" s="207"/>
      <c r="BM391" s="207"/>
      <c r="BN391" s="206"/>
      <c r="BO391" s="208"/>
      <c r="BP391" s="206"/>
      <c r="BQ391" s="458"/>
      <c r="BR391" s="209"/>
      <c r="BS391" s="210"/>
      <c r="BT391" s="208"/>
      <c r="BU391" s="208"/>
      <c r="BV391" s="458"/>
      <c r="BW391" s="209"/>
      <c r="CP391" s="214"/>
      <c r="CQ391" s="244"/>
      <c r="CR391" s="534" t="s">
        <v>76</v>
      </c>
      <c r="CS391" s="535" t="s">
        <v>946</v>
      </c>
      <c r="CT391" s="536"/>
      <c r="CV391" s="159"/>
      <c r="CW391" s="159"/>
      <c r="CX391" s="169"/>
      <c r="CY391" s="169"/>
      <c r="CZ391" s="159"/>
      <c r="DA391" s="159"/>
      <c r="DB391" s="159"/>
      <c r="DC391" s="159"/>
      <c r="DD391" s="150"/>
      <c r="DE391" s="213"/>
      <c r="DF391" s="213"/>
      <c r="DG391" s="595" t="s">
        <v>3081</v>
      </c>
      <c r="DH391" s="596" t="s">
        <v>946</v>
      </c>
      <c r="DI391" s="599" t="s">
        <v>1601</v>
      </c>
      <c r="DJ391" s="597"/>
      <c r="DM391" s="213"/>
      <c r="DN391" s="213"/>
      <c r="DO391" s="224" t="s">
        <v>1421</v>
      </c>
      <c r="DP391" s="221">
        <v>0</v>
      </c>
      <c r="DQ391" s="216">
        <v>7</v>
      </c>
      <c r="DR391" s="222">
        <f>DCOUNT($H$20:$AI$4020,$H$20,DO390:DQ391)</f>
        <v>0</v>
      </c>
      <c r="DS391" s="159"/>
      <c r="DT391" s="158"/>
      <c r="DW391" s="225"/>
      <c r="DX391" s="231"/>
      <c r="DY391" s="186" t="s">
        <v>452</v>
      </c>
      <c r="DZ391" s="321" t="s">
        <v>946</v>
      </c>
      <c r="EA391" s="188" t="s">
        <v>1601</v>
      </c>
      <c r="EB391" s="189"/>
      <c r="EC391" s="193"/>
      <c r="ED391" s="231"/>
      <c r="EE391" s="232"/>
      <c r="EF391" s="186" t="s">
        <v>172</v>
      </c>
      <c r="EG391" s="187" t="s">
        <v>946</v>
      </c>
      <c r="EH391" s="188" t="s">
        <v>1601</v>
      </c>
      <c r="EI391" s="189"/>
      <c r="EK391" s="231"/>
      <c r="EL391" s="231"/>
      <c r="EM391" s="186" t="s">
        <v>452</v>
      </c>
      <c r="EN391" s="187" t="s">
        <v>946</v>
      </c>
      <c r="EO391" s="188" t="s">
        <v>1601</v>
      </c>
      <c r="EP391" s="189"/>
      <c r="EQ391" s="193"/>
      <c r="ER391" s="225"/>
      <c r="ES391" s="151"/>
      <c r="ET391" s="586" t="s">
        <v>76</v>
      </c>
      <c r="EU391" s="587" t="s">
        <v>946</v>
      </c>
      <c r="EV391" s="581" t="s">
        <v>1601</v>
      </c>
      <c r="EW391" s="582"/>
      <c r="EY391" s="225"/>
      <c r="EZ391" s="225"/>
      <c r="FA391" s="586" t="s">
        <v>76</v>
      </c>
      <c r="FB391" s="608" t="s">
        <v>946</v>
      </c>
      <c r="FC391" s="581" t="s">
        <v>1601</v>
      </c>
      <c r="FD391" s="582"/>
      <c r="FI391" s="138"/>
      <c r="FL391" s="138"/>
      <c r="FM391" s="193"/>
      <c r="FN391" s="138"/>
      <c r="FO391" s="193"/>
      <c r="FP391" s="193"/>
      <c r="FQ391" s="161"/>
      <c r="FR391" s="140"/>
      <c r="FS391" s="140"/>
      <c r="FT391" s="439"/>
      <c r="FU391" s="843" t="s">
        <v>2058</v>
      </c>
      <c r="FV391" s="844"/>
      <c r="FW391" s="845"/>
      <c r="FX391" s="431">
        <v>3.5</v>
      </c>
      <c r="FY391" s="431">
        <v>30</v>
      </c>
      <c r="FZ391" s="498">
        <v>2.5000000000000001E-2</v>
      </c>
      <c r="GA391" s="499">
        <v>5.0000000000000001E-4</v>
      </c>
      <c r="GB391" s="438">
        <v>7</v>
      </c>
      <c r="GC391" s="431" t="s">
        <v>391</v>
      </c>
      <c r="GD391" s="431" t="s">
        <v>1721</v>
      </c>
      <c r="GE391" s="440" t="s">
        <v>422</v>
      </c>
      <c r="GF391" s="94"/>
      <c r="GM391" s="617"/>
      <c r="GN391" s="111"/>
      <c r="GO391" s="566"/>
    </row>
    <row r="392" spans="8:197" ht="15" customHeight="1" x14ac:dyDescent="0.15">
      <c r="H392" s="740"/>
      <c r="I392" s="740"/>
      <c r="J392" s="740"/>
      <c r="K392" s="740"/>
      <c r="L392" s="740"/>
      <c r="M392" s="740"/>
      <c r="N392" s="748"/>
      <c r="O392" s="749"/>
      <c r="P392" s="749"/>
      <c r="Q392" s="740"/>
      <c r="R392" s="740"/>
      <c r="S392" s="740"/>
      <c r="T392" s="740"/>
      <c r="U392" s="740"/>
      <c r="V392" s="740"/>
      <c r="W392" s="740"/>
      <c r="X392" s="740"/>
      <c r="Y392" s="740"/>
      <c r="Z392" s="740"/>
      <c r="AA392" s="740"/>
      <c r="AB392" s="740"/>
      <c r="AC392" s="740"/>
      <c r="AD392" s="740"/>
      <c r="AE392" s="740"/>
      <c r="AF392" s="740"/>
      <c r="AG392" s="750"/>
      <c r="AH392" s="742" t="str">
        <f t="shared" si="34"/>
        <v/>
      </c>
      <c r="AI392" s="37" t="str">
        <f t="shared" si="35"/>
        <v/>
      </c>
      <c r="AZ392" s="159"/>
      <c r="BA392" s="159"/>
      <c r="BB392" s="159"/>
      <c r="BH392" s="137">
        <v>372</v>
      </c>
      <c r="BI392" s="206"/>
      <c r="BJ392" s="207"/>
      <c r="BK392" s="207"/>
      <c r="BL392" s="207"/>
      <c r="BM392" s="207"/>
      <c r="BN392" s="206"/>
      <c r="BO392" s="208"/>
      <c r="BP392" s="206"/>
      <c r="BQ392" s="458"/>
      <c r="BR392" s="209"/>
      <c r="BS392" s="210"/>
      <c r="BT392" s="208"/>
      <c r="BU392" s="208"/>
      <c r="BV392" s="458"/>
      <c r="BW392" s="209"/>
      <c r="CP392" s="214"/>
      <c r="CQ392" s="244"/>
      <c r="CR392" s="537" t="s">
        <v>2538</v>
      </c>
      <c r="CS392" s="538">
        <v>0</v>
      </c>
      <c r="CT392" s="539">
        <f>DCOUNT($H$20:$AI$4020,"入力ﾁｪｯｸ",CR391:CS392)</f>
        <v>0</v>
      </c>
      <c r="CV392" s="159"/>
      <c r="CW392" s="159"/>
      <c r="CX392" s="169"/>
      <c r="CY392" s="169"/>
      <c r="CZ392" s="159"/>
      <c r="DA392" s="159"/>
      <c r="DB392" s="159"/>
      <c r="DC392" s="159"/>
      <c r="DD392" s="150"/>
      <c r="DE392" s="213"/>
      <c r="DF392" s="213"/>
      <c r="DG392" s="598" t="s">
        <v>3084</v>
      </c>
      <c r="DH392" s="597">
        <v>0</v>
      </c>
      <c r="DI392" s="599">
        <v>6</v>
      </c>
      <c r="DJ392" s="619">
        <f>DCOUNT($H$20:$AI$4020,$H$20,DG391:DI392)</f>
        <v>0</v>
      </c>
      <c r="DM392" s="213"/>
      <c r="DN392" s="213"/>
      <c r="DO392" s="181" t="s">
        <v>1073</v>
      </c>
      <c r="DP392" s="182" t="s">
        <v>946</v>
      </c>
      <c r="DQ392" s="178" t="s">
        <v>1601</v>
      </c>
      <c r="DR392" s="183"/>
      <c r="DS392" s="158"/>
      <c r="DT392" s="159"/>
      <c r="DW392" s="225"/>
      <c r="DX392" s="231"/>
      <c r="DY392" s="227" t="s">
        <v>1020</v>
      </c>
      <c r="DZ392" s="228">
        <v>0</v>
      </c>
      <c r="EA392" s="229">
        <v>5</v>
      </c>
      <c r="EB392" s="230">
        <f>DCOUNT($H$20:$AI$4020,$H$20,DY391:EA392)</f>
        <v>0</v>
      </c>
      <c r="EC392" s="161"/>
      <c r="ED392" s="231"/>
      <c r="EE392" s="232"/>
      <c r="EF392" s="227" t="s">
        <v>546</v>
      </c>
      <c r="EG392" s="228">
        <v>0</v>
      </c>
      <c r="EH392" s="229">
        <v>6</v>
      </c>
      <c r="EI392" s="230">
        <f>DCOUNT($H$20:$AI$4020,$H$20,EF391:EH392)</f>
        <v>0</v>
      </c>
      <c r="EK392" s="231"/>
      <c r="EL392" s="231"/>
      <c r="EM392" s="451" t="s">
        <v>274</v>
      </c>
      <c r="EN392" s="228">
        <v>0</v>
      </c>
      <c r="EO392" s="229">
        <v>4</v>
      </c>
      <c r="EP392" s="234">
        <f>DCOUNT($H$20:$AI$4020,$H$20,EM391:EO392)</f>
        <v>0</v>
      </c>
      <c r="EQ392" s="161"/>
      <c r="ER392" s="225"/>
      <c r="ES392" s="151"/>
      <c r="ET392" s="588" t="s">
        <v>2867</v>
      </c>
      <c r="EU392" s="589">
        <v>0</v>
      </c>
      <c r="EV392" s="584">
        <v>5</v>
      </c>
      <c r="EW392" s="590">
        <f>DCOUNT($H$20:$AI$4020,$H$20,ET391:EV392)</f>
        <v>0</v>
      </c>
      <c r="EY392" s="225"/>
      <c r="EZ392" s="225"/>
      <c r="FA392" s="609" t="s">
        <v>2976</v>
      </c>
      <c r="FB392" s="591">
        <v>0</v>
      </c>
      <c r="FC392" s="584">
        <v>9</v>
      </c>
      <c r="FD392" s="592">
        <f>DCOUNT($H$20:$AI$4020,$H$20,FA391:FC392)</f>
        <v>0</v>
      </c>
      <c r="FI392" s="138"/>
      <c r="FL392" s="138"/>
      <c r="FM392" s="161"/>
      <c r="FN392" s="138"/>
      <c r="FO392" s="161"/>
      <c r="FP392" s="161"/>
      <c r="FQ392" s="193"/>
      <c r="FR392" s="140"/>
      <c r="FS392" s="140"/>
      <c r="FT392" s="439"/>
      <c r="FU392" s="831" t="s">
        <v>2059</v>
      </c>
      <c r="FV392" s="832"/>
      <c r="FW392" s="833"/>
      <c r="FX392" s="431">
        <v>0</v>
      </c>
      <c r="FY392" s="431">
        <v>1.7</v>
      </c>
      <c r="FZ392" s="498">
        <v>0.04</v>
      </c>
      <c r="GA392" s="499">
        <v>2.5000000000000001E-3</v>
      </c>
      <c r="GB392" s="438">
        <v>9</v>
      </c>
      <c r="GC392" s="431" t="s">
        <v>391</v>
      </c>
      <c r="GD392" s="431" t="s">
        <v>1721</v>
      </c>
      <c r="GE392" s="440" t="s">
        <v>422</v>
      </c>
      <c r="GF392" s="94"/>
      <c r="GM392" s="617"/>
      <c r="GN392" s="111"/>
      <c r="GO392" s="566"/>
    </row>
    <row r="393" spans="8:197" ht="15" customHeight="1" x14ac:dyDescent="0.15">
      <c r="H393" s="740"/>
      <c r="I393" s="740"/>
      <c r="J393" s="740"/>
      <c r="K393" s="740"/>
      <c r="L393" s="740"/>
      <c r="M393" s="740"/>
      <c r="N393" s="748"/>
      <c r="O393" s="749"/>
      <c r="P393" s="749"/>
      <c r="Q393" s="740"/>
      <c r="R393" s="740"/>
      <c r="S393" s="740"/>
      <c r="T393" s="740"/>
      <c r="U393" s="740"/>
      <c r="V393" s="740"/>
      <c r="W393" s="740"/>
      <c r="X393" s="740"/>
      <c r="Y393" s="740"/>
      <c r="Z393" s="740"/>
      <c r="AA393" s="740"/>
      <c r="AB393" s="740"/>
      <c r="AC393" s="740"/>
      <c r="AD393" s="740"/>
      <c r="AE393" s="740"/>
      <c r="AF393" s="740"/>
      <c r="AG393" s="750"/>
      <c r="AH393" s="742" t="str">
        <f t="shared" si="34"/>
        <v/>
      </c>
      <c r="AI393" s="37" t="str">
        <f t="shared" si="35"/>
        <v/>
      </c>
      <c r="AZ393" s="159"/>
      <c r="BA393" s="159"/>
      <c r="BB393" s="159"/>
      <c r="BH393" s="137">
        <v>373</v>
      </c>
      <c r="BI393" s="206"/>
      <c r="BJ393" s="207"/>
      <c r="BK393" s="207"/>
      <c r="BL393" s="207"/>
      <c r="BM393" s="207"/>
      <c r="BN393" s="206"/>
      <c r="BO393" s="208"/>
      <c r="BP393" s="206"/>
      <c r="BQ393" s="458"/>
      <c r="BR393" s="209"/>
      <c r="BS393" s="210"/>
      <c r="BT393" s="208"/>
      <c r="BU393" s="208"/>
      <c r="BV393" s="458"/>
      <c r="BW393" s="209"/>
      <c r="CP393" s="214"/>
      <c r="CQ393" s="244"/>
      <c r="CR393" s="181" t="s">
        <v>1073</v>
      </c>
      <c r="CS393" s="253" t="s">
        <v>946</v>
      </c>
      <c r="CT393" s="183"/>
      <c r="CV393" s="159"/>
      <c r="CW393" s="159"/>
      <c r="CX393" s="169"/>
      <c r="CY393" s="169"/>
      <c r="CZ393" s="159"/>
      <c r="DA393" s="159"/>
      <c r="DB393" s="159"/>
      <c r="DC393" s="159"/>
      <c r="DD393" s="150"/>
      <c r="DE393" s="213"/>
      <c r="DF393" s="213"/>
      <c r="DG393" s="304" t="s">
        <v>452</v>
      </c>
      <c r="DH393" s="305" t="s">
        <v>946</v>
      </c>
      <c r="DI393" s="178" t="s">
        <v>1601</v>
      </c>
      <c r="DJ393" s="183"/>
      <c r="DM393" s="213"/>
      <c r="DN393" s="213"/>
      <c r="DO393" s="224" t="s">
        <v>1423</v>
      </c>
      <c r="DP393" s="221">
        <v>0</v>
      </c>
      <c r="DQ393" s="216">
        <v>7</v>
      </c>
      <c r="DR393" s="222">
        <f>DCOUNT($H$20:$AI$4020,$H$20,DO392:DQ393)</f>
        <v>0</v>
      </c>
      <c r="DS393" s="159"/>
      <c r="DT393" s="158"/>
      <c r="DW393" s="225"/>
      <c r="DX393" s="231"/>
      <c r="DY393" s="186" t="s">
        <v>452</v>
      </c>
      <c r="DZ393" s="321" t="s">
        <v>946</v>
      </c>
      <c r="EA393" s="188" t="s">
        <v>1601</v>
      </c>
      <c r="EB393" s="189"/>
      <c r="EC393" s="193"/>
      <c r="ED393" s="231"/>
      <c r="EE393" s="232"/>
      <c r="EF393" s="186" t="s">
        <v>172</v>
      </c>
      <c r="EG393" s="187" t="s">
        <v>946</v>
      </c>
      <c r="EH393" s="188" t="s">
        <v>1601</v>
      </c>
      <c r="EI393" s="189"/>
      <c r="EK393" s="231"/>
      <c r="EL393" s="231"/>
      <c r="EM393" s="186" t="s">
        <v>452</v>
      </c>
      <c r="EN393" s="187" t="s">
        <v>946</v>
      </c>
      <c r="EO393" s="188" t="s">
        <v>1601</v>
      </c>
      <c r="EP393" s="189"/>
      <c r="EQ393" s="193"/>
      <c r="ER393" s="225"/>
      <c r="ES393" s="151"/>
      <c r="ET393" s="586" t="s">
        <v>76</v>
      </c>
      <c r="EU393" s="587" t="s">
        <v>946</v>
      </c>
      <c r="EV393" s="581" t="s">
        <v>1601</v>
      </c>
      <c r="EW393" s="582"/>
      <c r="EY393" s="225"/>
      <c r="EZ393" s="225"/>
      <c r="FA393" s="586" t="s">
        <v>76</v>
      </c>
      <c r="FB393" s="608" t="s">
        <v>946</v>
      </c>
      <c r="FC393" s="581" t="s">
        <v>1601</v>
      </c>
      <c r="FD393" s="582"/>
      <c r="FI393" s="138"/>
      <c r="FL393" s="138"/>
      <c r="FM393" s="193"/>
      <c r="FN393" s="138"/>
      <c r="FO393" s="193"/>
      <c r="FP393" s="193"/>
      <c r="FQ393" s="161"/>
      <c r="FR393" s="140"/>
      <c r="FS393" s="140"/>
      <c r="FT393" s="439"/>
      <c r="FU393" s="831" t="s">
        <v>2060</v>
      </c>
      <c r="FV393" s="832"/>
      <c r="FW393" s="833"/>
      <c r="FX393" s="431">
        <v>2.5</v>
      </c>
      <c r="FY393" s="431">
        <v>3.5</v>
      </c>
      <c r="FZ393" s="498">
        <v>7.4999999999999997E-2</v>
      </c>
      <c r="GA393" s="499">
        <v>3.5000000000000001E-3</v>
      </c>
      <c r="GB393" s="98">
        <v>9</v>
      </c>
      <c r="GC393" s="431" t="s">
        <v>391</v>
      </c>
      <c r="GD393" s="431" t="s">
        <v>1721</v>
      </c>
      <c r="GE393" s="440" t="s">
        <v>422</v>
      </c>
      <c r="GF393" s="94"/>
      <c r="GM393" s="617"/>
      <c r="GN393" s="111"/>
      <c r="GO393" s="566"/>
    </row>
    <row r="394" spans="8:197" ht="15" customHeight="1" x14ac:dyDescent="0.15">
      <c r="H394" s="740"/>
      <c r="I394" s="740"/>
      <c r="J394" s="740"/>
      <c r="K394" s="740"/>
      <c r="L394" s="740"/>
      <c r="M394" s="740"/>
      <c r="N394" s="748"/>
      <c r="O394" s="749"/>
      <c r="P394" s="749"/>
      <c r="Q394" s="740"/>
      <c r="R394" s="740"/>
      <c r="S394" s="740"/>
      <c r="T394" s="740"/>
      <c r="U394" s="740"/>
      <c r="V394" s="740"/>
      <c r="W394" s="740"/>
      <c r="X394" s="740"/>
      <c r="Y394" s="740"/>
      <c r="Z394" s="740"/>
      <c r="AA394" s="740"/>
      <c r="AB394" s="740"/>
      <c r="AC394" s="740"/>
      <c r="AD394" s="740"/>
      <c r="AE394" s="740"/>
      <c r="AF394" s="740"/>
      <c r="AG394" s="750"/>
      <c r="AH394" s="742" t="str">
        <f t="shared" si="34"/>
        <v/>
      </c>
      <c r="AI394" s="37" t="str">
        <f t="shared" si="35"/>
        <v/>
      </c>
      <c r="AZ394" s="159"/>
      <c r="BA394" s="159"/>
      <c r="BB394" s="159"/>
      <c r="BH394" s="137">
        <v>374</v>
      </c>
      <c r="BI394" s="206"/>
      <c r="BJ394" s="207"/>
      <c r="BK394" s="207"/>
      <c r="BL394" s="207"/>
      <c r="BM394" s="207"/>
      <c r="BN394" s="206"/>
      <c r="BO394" s="208"/>
      <c r="BP394" s="206"/>
      <c r="BQ394" s="458"/>
      <c r="BR394" s="209"/>
      <c r="BS394" s="210"/>
      <c r="BT394" s="208"/>
      <c r="BU394" s="208"/>
      <c r="BV394" s="458"/>
      <c r="BW394" s="209"/>
      <c r="CP394" s="214"/>
      <c r="CQ394" s="244"/>
      <c r="CR394" s="224" t="s">
        <v>520</v>
      </c>
      <c r="CS394" s="258">
        <v>0</v>
      </c>
      <c r="CT394" s="178">
        <f>DCOUNT($H$20:$AI$4020,"入力ﾁｪｯｸ",CR393:CS394)</f>
        <v>0</v>
      </c>
      <c r="CV394" s="159"/>
      <c r="CW394" s="159"/>
      <c r="CX394" s="169"/>
      <c r="CY394" s="169"/>
      <c r="CZ394" s="159"/>
      <c r="DA394" s="159"/>
      <c r="DB394" s="159"/>
      <c r="DC394" s="159"/>
      <c r="DD394" s="150"/>
      <c r="DE394" s="213"/>
      <c r="DF394" s="213"/>
      <c r="DG394" s="332" t="s">
        <v>193</v>
      </c>
      <c r="DH394" s="307">
        <v>2</v>
      </c>
      <c r="DI394" s="216">
        <v>6</v>
      </c>
      <c r="DJ394" s="222">
        <f>DCOUNT($H$20:$AI$4020,$H$20,DG393:DI394)</f>
        <v>0</v>
      </c>
      <c r="DM394" s="213"/>
      <c r="DN394" s="213"/>
      <c r="DO394" s="181" t="s">
        <v>1073</v>
      </c>
      <c r="DP394" s="182" t="s">
        <v>946</v>
      </c>
      <c r="DQ394" s="178" t="s">
        <v>1601</v>
      </c>
      <c r="DR394" s="183"/>
      <c r="DS394" s="158"/>
      <c r="DT394" s="159"/>
      <c r="DW394" s="225"/>
      <c r="DX394" s="231"/>
      <c r="DY394" s="451" t="s">
        <v>1114</v>
      </c>
      <c r="DZ394" s="228">
        <v>0</v>
      </c>
      <c r="EA394" s="229">
        <v>5</v>
      </c>
      <c r="EB394" s="230">
        <f>DCOUNT($H$20:$AI$4020,$H$20,DY393:EA394)</f>
        <v>0</v>
      </c>
      <c r="EC394" s="161"/>
      <c r="ED394" s="231"/>
      <c r="EE394" s="232"/>
      <c r="EF394" s="227" t="s">
        <v>547</v>
      </c>
      <c r="EG394" s="228">
        <v>0</v>
      </c>
      <c r="EH394" s="229">
        <v>6</v>
      </c>
      <c r="EI394" s="230">
        <f>DCOUNT($H$20:$AI$4020,$H$20,EF393:EH394)</f>
        <v>0</v>
      </c>
      <c r="EK394" s="231"/>
      <c r="EL394" s="231"/>
      <c r="EM394" s="451" t="s">
        <v>275</v>
      </c>
      <c r="EN394" s="228">
        <v>0</v>
      </c>
      <c r="EO394" s="229">
        <v>4</v>
      </c>
      <c r="EP394" s="234">
        <f>DCOUNT($H$20:$AI$4020,$H$20,EM393:EO394)</f>
        <v>0</v>
      </c>
      <c r="EQ394" s="161"/>
      <c r="ER394" s="225"/>
      <c r="ES394" s="151"/>
      <c r="ET394" s="588" t="s">
        <v>2868</v>
      </c>
      <c r="EU394" s="589">
        <v>0</v>
      </c>
      <c r="EV394" s="584">
        <v>5</v>
      </c>
      <c r="EW394" s="590">
        <f>DCOUNT($H$20:$AI$4020,$H$20,ET393:EV394)</f>
        <v>0</v>
      </c>
      <c r="EY394" s="225"/>
      <c r="EZ394" s="225"/>
      <c r="FA394" s="609" t="s">
        <v>2977</v>
      </c>
      <c r="FB394" s="591">
        <v>0</v>
      </c>
      <c r="FC394" s="584">
        <v>9</v>
      </c>
      <c r="FD394" s="590">
        <f>DCOUNT($H$20:$AI$4020,$H$20,FA393:FC394)</f>
        <v>0</v>
      </c>
      <c r="FI394" s="138"/>
      <c r="FL394" s="138"/>
      <c r="FM394" s="161"/>
      <c r="FN394" s="138"/>
      <c r="FO394" s="161"/>
      <c r="FP394" s="161"/>
      <c r="FQ394" s="193"/>
      <c r="FR394" s="140"/>
      <c r="FS394" s="140"/>
      <c r="FT394" s="439"/>
      <c r="FU394" s="831" t="s">
        <v>2061</v>
      </c>
      <c r="FV394" s="832"/>
      <c r="FW394" s="833"/>
      <c r="FX394" s="431">
        <v>3.5</v>
      </c>
      <c r="FY394" s="431">
        <v>30</v>
      </c>
      <c r="FZ394" s="498">
        <v>2.5000000000000001E-2</v>
      </c>
      <c r="GA394" s="499">
        <v>5.0000000000000001E-4</v>
      </c>
      <c r="GB394" s="438">
        <v>9</v>
      </c>
      <c r="GC394" s="431" t="s">
        <v>391</v>
      </c>
      <c r="GD394" s="431" t="s">
        <v>1721</v>
      </c>
      <c r="GE394" s="440" t="s">
        <v>422</v>
      </c>
      <c r="GF394" s="94"/>
      <c r="GM394" s="617"/>
      <c r="GN394" s="111"/>
      <c r="GO394" s="566"/>
    </row>
    <row r="395" spans="8:197" ht="15" customHeight="1" x14ac:dyDescent="0.15">
      <c r="H395" s="740"/>
      <c r="I395" s="740"/>
      <c r="J395" s="740"/>
      <c r="K395" s="740"/>
      <c r="L395" s="740"/>
      <c r="M395" s="740"/>
      <c r="N395" s="748"/>
      <c r="O395" s="749"/>
      <c r="P395" s="749"/>
      <c r="Q395" s="740"/>
      <c r="R395" s="740"/>
      <c r="S395" s="740"/>
      <c r="T395" s="740"/>
      <c r="U395" s="740"/>
      <c r="V395" s="740"/>
      <c r="W395" s="740"/>
      <c r="X395" s="740"/>
      <c r="Y395" s="740"/>
      <c r="Z395" s="740"/>
      <c r="AA395" s="740"/>
      <c r="AB395" s="740"/>
      <c r="AC395" s="740"/>
      <c r="AD395" s="740"/>
      <c r="AE395" s="740"/>
      <c r="AF395" s="740"/>
      <c r="AG395" s="750"/>
      <c r="AH395" s="742" t="str">
        <f t="shared" si="34"/>
        <v/>
      </c>
      <c r="AI395" s="37" t="str">
        <f t="shared" si="35"/>
        <v/>
      </c>
      <c r="AZ395" s="159"/>
      <c r="BA395" s="159"/>
      <c r="BB395" s="159"/>
      <c r="BH395" s="137">
        <v>375</v>
      </c>
      <c r="BI395" s="206"/>
      <c r="BJ395" s="207"/>
      <c r="BK395" s="207"/>
      <c r="BL395" s="207"/>
      <c r="BM395" s="207"/>
      <c r="BN395" s="206"/>
      <c r="BO395" s="208"/>
      <c r="BP395" s="206"/>
      <c r="BQ395" s="458"/>
      <c r="BR395" s="209"/>
      <c r="BS395" s="210"/>
      <c r="BT395" s="208"/>
      <c r="BU395" s="208"/>
      <c r="BV395" s="458"/>
      <c r="BW395" s="209"/>
      <c r="CP395" s="214"/>
      <c r="CQ395" s="244"/>
      <c r="CR395" s="181" t="s">
        <v>1073</v>
      </c>
      <c r="CS395" s="253" t="s">
        <v>946</v>
      </c>
      <c r="CT395" s="183"/>
      <c r="CV395" s="159"/>
      <c r="CW395" s="159"/>
      <c r="CX395" s="169"/>
      <c r="CY395" s="169"/>
      <c r="CZ395" s="159"/>
      <c r="DA395" s="159"/>
      <c r="DB395" s="159"/>
      <c r="DC395" s="159"/>
      <c r="DD395" s="150"/>
      <c r="DE395" s="213"/>
      <c r="DF395" s="213"/>
      <c r="DG395" s="304" t="s">
        <v>452</v>
      </c>
      <c r="DH395" s="305" t="s">
        <v>946</v>
      </c>
      <c r="DI395" s="178" t="s">
        <v>1601</v>
      </c>
      <c r="DJ395" s="183"/>
      <c r="DM395" s="213"/>
      <c r="DN395" s="213"/>
      <c r="DO395" s="224" t="s">
        <v>1425</v>
      </c>
      <c r="DP395" s="221">
        <v>0</v>
      </c>
      <c r="DQ395" s="216">
        <v>7</v>
      </c>
      <c r="DR395" s="222">
        <f>DCOUNT($H$20:$AI$4020,$H$20,DO394:DQ395)</f>
        <v>0</v>
      </c>
      <c r="DS395" s="159"/>
      <c r="DT395" s="158"/>
      <c r="DW395" s="225"/>
      <c r="DX395" s="225"/>
      <c r="DY395" s="186" t="s">
        <v>452</v>
      </c>
      <c r="DZ395" s="321" t="s">
        <v>946</v>
      </c>
      <c r="EA395" s="188" t="s">
        <v>1601</v>
      </c>
      <c r="EB395" s="189"/>
      <c r="EC395" s="193"/>
      <c r="ED395" s="231"/>
      <c r="EE395" s="232"/>
      <c r="EF395" s="186" t="s">
        <v>172</v>
      </c>
      <c r="EG395" s="187" t="s">
        <v>946</v>
      </c>
      <c r="EH395" s="188" t="s">
        <v>1601</v>
      </c>
      <c r="EI395" s="189"/>
      <c r="EK395" s="231"/>
      <c r="EL395" s="231"/>
      <c r="EM395" s="186" t="s">
        <v>452</v>
      </c>
      <c r="EN395" s="187" t="s">
        <v>946</v>
      </c>
      <c r="EO395" s="188" t="s">
        <v>1601</v>
      </c>
      <c r="EP395" s="189"/>
      <c r="EQ395" s="193"/>
      <c r="ER395" s="225"/>
      <c r="ES395" s="151"/>
      <c r="ET395" s="586" t="s">
        <v>76</v>
      </c>
      <c r="EU395" s="587" t="s">
        <v>946</v>
      </c>
      <c r="EV395" s="581" t="s">
        <v>1601</v>
      </c>
      <c r="EW395" s="582"/>
      <c r="EY395" s="225"/>
      <c r="EZ395" s="225"/>
      <c r="FA395" s="586" t="s">
        <v>76</v>
      </c>
      <c r="FB395" s="608" t="s">
        <v>946</v>
      </c>
      <c r="FC395" s="581" t="s">
        <v>1601</v>
      </c>
      <c r="FD395" s="582"/>
      <c r="FI395" s="138"/>
      <c r="FL395" s="138"/>
      <c r="FM395" s="193"/>
      <c r="FN395" s="138"/>
      <c r="FO395" s="193"/>
      <c r="FP395" s="193"/>
      <c r="FQ395" s="161"/>
      <c r="FR395" s="140"/>
      <c r="FS395" s="140"/>
      <c r="FT395" s="439"/>
      <c r="FU395" s="831" t="s">
        <v>2062</v>
      </c>
      <c r="FV395" s="832"/>
      <c r="FW395" s="833"/>
      <c r="FX395" s="431">
        <v>0</v>
      </c>
      <c r="FY395" s="431">
        <v>1.7</v>
      </c>
      <c r="FZ395" s="498">
        <v>0.04</v>
      </c>
      <c r="GA395" s="499">
        <v>2.5000000000000001E-3</v>
      </c>
      <c r="GB395" s="438">
        <v>7</v>
      </c>
      <c r="GC395" s="431" t="s">
        <v>391</v>
      </c>
      <c r="GD395" s="431" t="s">
        <v>1721</v>
      </c>
      <c r="GE395" s="440" t="s">
        <v>422</v>
      </c>
      <c r="GF395" s="94"/>
      <c r="GM395" s="617"/>
      <c r="GN395" s="111"/>
      <c r="GO395" s="566"/>
    </row>
    <row r="396" spans="8:197" ht="15" customHeight="1" x14ac:dyDescent="0.15">
      <c r="H396" s="740"/>
      <c r="I396" s="740"/>
      <c r="J396" s="740"/>
      <c r="K396" s="740"/>
      <c r="L396" s="740"/>
      <c r="M396" s="740"/>
      <c r="N396" s="748"/>
      <c r="O396" s="749"/>
      <c r="P396" s="749"/>
      <c r="Q396" s="740"/>
      <c r="R396" s="740"/>
      <c r="S396" s="740"/>
      <c r="T396" s="740"/>
      <c r="U396" s="740"/>
      <c r="V396" s="740"/>
      <c r="W396" s="740"/>
      <c r="X396" s="740"/>
      <c r="Y396" s="740"/>
      <c r="Z396" s="740"/>
      <c r="AA396" s="740"/>
      <c r="AB396" s="740"/>
      <c r="AC396" s="740"/>
      <c r="AD396" s="740"/>
      <c r="AE396" s="740"/>
      <c r="AF396" s="740"/>
      <c r="AG396" s="750"/>
      <c r="AH396" s="742" t="str">
        <f t="shared" si="34"/>
        <v/>
      </c>
      <c r="AI396" s="37" t="str">
        <f t="shared" si="35"/>
        <v/>
      </c>
      <c r="AZ396" s="159"/>
      <c r="BA396" s="159"/>
      <c r="BB396" s="159"/>
      <c r="BH396" s="137">
        <v>376</v>
      </c>
      <c r="BI396" s="206"/>
      <c r="BJ396" s="207"/>
      <c r="BK396" s="207"/>
      <c r="BL396" s="207"/>
      <c r="BM396" s="207"/>
      <c r="BN396" s="206"/>
      <c r="BO396" s="208"/>
      <c r="BP396" s="206"/>
      <c r="BQ396" s="458"/>
      <c r="BR396" s="209"/>
      <c r="BS396" s="210"/>
      <c r="BT396" s="208"/>
      <c r="BU396" s="208"/>
      <c r="BV396" s="458"/>
      <c r="BW396" s="209"/>
      <c r="CP396" s="214"/>
      <c r="CQ396" s="244"/>
      <c r="CR396" s="224" t="s">
        <v>521</v>
      </c>
      <c r="CS396" s="258">
        <v>0</v>
      </c>
      <c r="CT396" s="178">
        <f>DCOUNT($H$20:$AI$4020,"入力ﾁｪｯｸ",CR395:CS396)</f>
        <v>0</v>
      </c>
      <c r="CV396" s="159"/>
      <c r="CW396" s="159"/>
      <c r="CX396" s="169"/>
      <c r="CY396" s="169"/>
      <c r="CZ396" s="159"/>
      <c r="DA396" s="159"/>
      <c r="DB396" s="159"/>
      <c r="DC396" s="159"/>
      <c r="DD396" s="150"/>
      <c r="DE396" s="213"/>
      <c r="DF396" s="213"/>
      <c r="DG396" s="306" t="s">
        <v>357</v>
      </c>
      <c r="DH396" s="307">
        <v>2</v>
      </c>
      <c r="DI396" s="216">
        <v>6</v>
      </c>
      <c r="DJ396" s="222">
        <f>DCOUNT($H$20:$AI$4020,$H$20,DG395:DI396)</f>
        <v>0</v>
      </c>
      <c r="DM396" s="213"/>
      <c r="DN396" s="213"/>
      <c r="DO396" s="181" t="s">
        <v>1073</v>
      </c>
      <c r="DP396" s="182" t="s">
        <v>946</v>
      </c>
      <c r="DQ396" s="178" t="s">
        <v>1601</v>
      </c>
      <c r="DR396" s="183"/>
      <c r="DS396" s="158"/>
      <c r="DT396" s="159"/>
      <c r="DW396" s="225"/>
      <c r="DX396" s="271"/>
      <c r="DY396" s="451" t="s">
        <v>1115</v>
      </c>
      <c r="DZ396" s="228">
        <v>0</v>
      </c>
      <c r="EA396" s="229">
        <v>5</v>
      </c>
      <c r="EB396" s="230">
        <f>DCOUNT($H$20:$AI$4020,$H$20,DY395:EA396)</f>
        <v>0</v>
      </c>
      <c r="EC396" s="161"/>
      <c r="ED396" s="231"/>
      <c r="EE396" s="232"/>
      <c r="EF396" s="227" t="s">
        <v>548</v>
      </c>
      <c r="EG396" s="228">
        <v>0</v>
      </c>
      <c r="EH396" s="229">
        <v>6</v>
      </c>
      <c r="EI396" s="230">
        <f>DCOUNT($H$20:$AI$4020,$H$20,EF395:EH396)</f>
        <v>0</v>
      </c>
      <c r="EK396" s="231"/>
      <c r="EL396" s="231"/>
      <c r="EM396" s="451" t="s">
        <v>276</v>
      </c>
      <c r="EN396" s="228">
        <v>0</v>
      </c>
      <c r="EO396" s="229">
        <v>4</v>
      </c>
      <c r="EP396" s="234">
        <f>DCOUNT($H$20:$AI$4020,$H$20,EM395:EO396)</f>
        <v>0</v>
      </c>
      <c r="EQ396" s="161"/>
      <c r="ER396" s="225"/>
      <c r="ES396" s="151"/>
      <c r="ET396" s="588" t="s">
        <v>2866</v>
      </c>
      <c r="EU396" s="589">
        <v>0</v>
      </c>
      <c r="EV396" s="584">
        <v>5</v>
      </c>
      <c r="EW396" s="590">
        <f>DCOUNT($H$20:$AI$4020,$H$20,ET395:EV396)</f>
        <v>0</v>
      </c>
      <c r="EY396" s="225"/>
      <c r="EZ396" s="225"/>
      <c r="FA396" s="609" t="s">
        <v>2978</v>
      </c>
      <c r="FB396" s="591">
        <v>0</v>
      </c>
      <c r="FC396" s="584">
        <v>9</v>
      </c>
      <c r="FD396" s="590">
        <f>DCOUNT($H$20:$AI$4020,$H$20,FA395:FC396)</f>
        <v>0</v>
      </c>
      <c r="FI396" s="138"/>
      <c r="FL396" s="138"/>
      <c r="FM396" s="161"/>
      <c r="FN396" s="138"/>
      <c r="FO396" s="161"/>
      <c r="FP396" s="161"/>
      <c r="FQ396" s="193"/>
      <c r="FR396" s="140"/>
      <c r="FS396" s="140"/>
      <c r="FT396" s="439"/>
      <c r="FU396" s="831" t="s">
        <v>2063</v>
      </c>
      <c r="FV396" s="832"/>
      <c r="FW396" s="833"/>
      <c r="FX396" s="431">
        <v>2.5</v>
      </c>
      <c r="FY396" s="431">
        <v>3.5</v>
      </c>
      <c r="FZ396" s="498">
        <v>7.4999999999999997E-2</v>
      </c>
      <c r="GA396" s="499">
        <v>3.5000000000000001E-3</v>
      </c>
      <c r="GB396" s="98">
        <v>7</v>
      </c>
      <c r="GC396" s="431" t="s">
        <v>391</v>
      </c>
      <c r="GD396" s="431" t="s">
        <v>1721</v>
      </c>
      <c r="GE396" s="440" t="s">
        <v>422</v>
      </c>
      <c r="GF396" s="94"/>
      <c r="GM396" s="617"/>
      <c r="GN396" s="111"/>
      <c r="GO396" s="566"/>
    </row>
    <row r="397" spans="8:197" ht="15" customHeight="1" x14ac:dyDescent="0.15">
      <c r="H397" s="740"/>
      <c r="I397" s="740"/>
      <c r="J397" s="740"/>
      <c r="K397" s="740"/>
      <c r="L397" s="740"/>
      <c r="M397" s="740"/>
      <c r="N397" s="748"/>
      <c r="O397" s="749"/>
      <c r="P397" s="749"/>
      <c r="Q397" s="740"/>
      <c r="R397" s="740"/>
      <c r="S397" s="740"/>
      <c r="T397" s="740"/>
      <c r="U397" s="740"/>
      <c r="V397" s="740"/>
      <c r="W397" s="740"/>
      <c r="X397" s="740"/>
      <c r="Y397" s="740"/>
      <c r="Z397" s="740"/>
      <c r="AA397" s="740"/>
      <c r="AB397" s="740"/>
      <c r="AC397" s="740"/>
      <c r="AD397" s="740"/>
      <c r="AE397" s="740"/>
      <c r="AF397" s="740"/>
      <c r="AG397" s="750"/>
      <c r="AH397" s="742" t="str">
        <f t="shared" si="34"/>
        <v/>
      </c>
      <c r="AI397" s="37" t="str">
        <f t="shared" si="35"/>
        <v/>
      </c>
      <c r="AZ397" s="159"/>
      <c r="BA397" s="159"/>
      <c r="BB397" s="159"/>
      <c r="BH397" s="137">
        <v>377</v>
      </c>
      <c r="BI397" s="206"/>
      <c r="BJ397" s="207"/>
      <c r="BK397" s="207"/>
      <c r="BL397" s="207"/>
      <c r="BM397" s="207"/>
      <c r="BN397" s="206"/>
      <c r="BO397" s="208"/>
      <c r="BP397" s="206"/>
      <c r="BQ397" s="458"/>
      <c r="BR397" s="209"/>
      <c r="BS397" s="210"/>
      <c r="BT397" s="208"/>
      <c r="BU397" s="208"/>
      <c r="BV397" s="458"/>
      <c r="BW397" s="209"/>
      <c r="CP397" s="214"/>
      <c r="CQ397" s="244"/>
      <c r="CR397" s="181" t="s">
        <v>1073</v>
      </c>
      <c r="CS397" s="253" t="s">
        <v>946</v>
      </c>
      <c r="CT397" s="183"/>
      <c r="CV397" s="159"/>
      <c r="CW397" s="159"/>
      <c r="CX397" s="169"/>
      <c r="CY397" s="169"/>
      <c r="CZ397" s="159"/>
      <c r="DA397" s="159"/>
      <c r="DB397" s="159"/>
      <c r="DC397" s="159"/>
      <c r="DD397" s="150"/>
      <c r="DE397" s="213"/>
      <c r="DF397" s="213"/>
      <c r="DG397" s="304" t="s">
        <v>452</v>
      </c>
      <c r="DH397" s="305" t="s">
        <v>946</v>
      </c>
      <c r="DI397" s="178" t="s">
        <v>1601</v>
      </c>
      <c r="DJ397" s="183"/>
      <c r="DM397" s="213"/>
      <c r="DN397" s="213"/>
      <c r="DO397" s="224" t="s">
        <v>1427</v>
      </c>
      <c r="DP397" s="221">
        <v>0</v>
      </c>
      <c r="DQ397" s="216">
        <v>7</v>
      </c>
      <c r="DR397" s="222">
        <f>DCOUNT($H$20:$AI$4020,$H$20,DO396:DQ397)</f>
        <v>0</v>
      </c>
      <c r="DS397" s="159"/>
      <c r="DT397" s="158"/>
      <c r="DW397" s="225"/>
      <c r="DX397" s="231"/>
      <c r="DY397" s="186" t="s">
        <v>452</v>
      </c>
      <c r="DZ397" s="321" t="s">
        <v>946</v>
      </c>
      <c r="EA397" s="188" t="s">
        <v>1601</v>
      </c>
      <c r="EB397" s="189"/>
      <c r="EC397" s="193"/>
      <c r="ED397" s="231"/>
      <c r="EE397" s="232"/>
      <c r="EF397" s="186" t="s">
        <v>172</v>
      </c>
      <c r="EG397" s="187" t="s">
        <v>946</v>
      </c>
      <c r="EH397" s="188" t="s">
        <v>1601</v>
      </c>
      <c r="EI397" s="189"/>
      <c r="EK397" s="231"/>
      <c r="EL397" s="231"/>
      <c r="EM397" s="186" t="s">
        <v>452</v>
      </c>
      <c r="EN397" s="187" t="s">
        <v>946</v>
      </c>
      <c r="EO397" s="188" t="s">
        <v>1601</v>
      </c>
      <c r="EP397" s="189"/>
      <c r="EQ397" s="193"/>
      <c r="ER397" s="225"/>
      <c r="ES397" s="151"/>
      <c r="ET397" s="586" t="s">
        <v>76</v>
      </c>
      <c r="EU397" s="587" t="s">
        <v>946</v>
      </c>
      <c r="EV397" s="581" t="s">
        <v>1601</v>
      </c>
      <c r="EW397" s="582"/>
      <c r="EY397" s="225"/>
      <c r="EZ397" s="225"/>
      <c r="FA397" s="586" t="s">
        <v>76</v>
      </c>
      <c r="FB397" s="608" t="s">
        <v>946</v>
      </c>
      <c r="FC397" s="581" t="s">
        <v>1601</v>
      </c>
      <c r="FD397" s="582"/>
      <c r="FI397" s="138"/>
      <c r="FL397" s="138"/>
      <c r="FM397" s="193"/>
      <c r="FN397" s="138"/>
      <c r="FO397" s="193"/>
      <c r="FP397" s="193"/>
      <c r="FQ397" s="161"/>
      <c r="FR397" s="140"/>
      <c r="FS397" s="140"/>
      <c r="FT397" s="439"/>
      <c r="FU397" s="831" t="s">
        <v>2064</v>
      </c>
      <c r="FV397" s="832"/>
      <c r="FW397" s="833"/>
      <c r="FX397" s="431">
        <v>3.5</v>
      </c>
      <c r="FY397" s="431">
        <v>30</v>
      </c>
      <c r="FZ397" s="498">
        <v>2.5000000000000001E-2</v>
      </c>
      <c r="GA397" s="499">
        <v>5.0000000000000001E-4</v>
      </c>
      <c r="GB397" s="438">
        <v>7</v>
      </c>
      <c r="GC397" s="431" t="s">
        <v>391</v>
      </c>
      <c r="GD397" s="431" t="s">
        <v>1721</v>
      </c>
      <c r="GE397" s="440" t="s">
        <v>422</v>
      </c>
      <c r="GF397" s="94"/>
      <c r="GM397" s="617"/>
      <c r="GN397" s="111"/>
      <c r="GO397" s="566"/>
    </row>
    <row r="398" spans="8:197" ht="15" customHeight="1" x14ac:dyDescent="0.15">
      <c r="H398" s="740"/>
      <c r="I398" s="740"/>
      <c r="J398" s="740"/>
      <c r="K398" s="740"/>
      <c r="L398" s="740"/>
      <c r="M398" s="740"/>
      <c r="N398" s="748"/>
      <c r="O398" s="749"/>
      <c r="P398" s="749"/>
      <c r="Q398" s="740"/>
      <c r="R398" s="740"/>
      <c r="S398" s="740"/>
      <c r="T398" s="740"/>
      <c r="U398" s="740"/>
      <c r="V398" s="740"/>
      <c r="W398" s="740"/>
      <c r="X398" s="740"/>
      <c r="Y398" s="740"/>
      <c r="Z398" s="740"/>
      <c r="AA398" s="740"/>
      <c r="AB398" s="740"/>
      <c r="AC398" s="740"/>
      <c r="AD398" s="740"/>
      <c r="AE398" s="740"/>
      <c r="AF398" s="740"/>
      <c r="AG398" s="750"/>
      <c r="AH398" s="742" t="str">
        <f t="shared" si="34"/>
        <v/>
      </c>
      <c r="AI398" s="37" t="str">
        <f t="shared" si="35"/>
        <v/>
      </c>
      <c r="AZ398" s="159"/>
      <c r="BA398" s="159"/>
      <c r="BB398" s="159"/>
      <c r="BH398" s="137">
        <v>378</v>
      </c>
      <c r="BI398" s="206"/>
      <c r="BJ398" s="207"/>
      <c r="BK398" s="207"/>
      <c r="BL398" s="207"/>
      <c r="BM398" s="207"/>
      <c r="BN398" s="206"/>
      <c r="BO398" s="208"/>
      <c r="BP398" s="206"/>
      <c r="BQ398" s="458"/>
      <c r="BR398" s="209"/>
      <c r="BS398" s="210"/>
      <c r="BT398" s="208"/>
      <c r="BU398" s="208"/>
      <c r="BV398" s="458"/>
      <c r="BW398" s="209"/>
      <c r="CP398" s="214"/>
      <c r="CQ398" s="244"/>
      <c r="CR398" s="224" t="s">
        <v>522</v>
      </c>
      <c r="CS398" s="258">
        <v>0</v>
      </c>
      <c r="CT398" s="178">
        <f>DCOUNT($H$20:$AI$4020,"入力ﾁｪｯｸ",CR397:CS398)</f>
        <v>0</v>
      </c>
      <c r="CV398" s="159"/>
      <c r="CW398" s="159"/>
      <c r="CX398" s="169"/>
      <c r="CY398" s="169"/>
      <c r="CZ398" s="159"/>
      <c r="DA398" s="159"/>
      <c r="DB398" s="159"/>
      <c r="DC398" s="159"/>
      <c r="DD398" s="150"/>
      <c r="DE398" s="213"/>
      <c r="DF398" s="213"/>
      <c r="DG398" s="306" t="s">
        <v>200</v>
      </c>
      <c r="DH398" s="307">
        <v>2</v>
      </c>
      <c r="DI398" s="216">
        <v>6</v>
      </c>
      <c r="DJ398" s="222">
        <f>DCOUNT($H$20:$AI$4020,$H$20,DG397:DI398)</f>
        <v>0</v>
      </c>
      <c r="DM398" s="213"/>
      <c r="DN398" s="213"/>
      <c r="DO398" s="181" t="s">
        <v>1073</v>
      </c>
      <c r="DP398" s="182" t="s">
        <v>946</v>
      </c>
      <c r="DQ398" s="178" t="s">
        <v>1601</v>
      </c>
      <c r="DR398" s="183"/>
      <c r="DS398" s="158"/>
      <c r="DT398" s="159"/>
      <c r="DW398" s="225"/>
      <c r="DX398" s="231"/>
      <c r="DY398" s="227" t="s">
        <v>1021</v>
      </c>
      <c r="DZ398" s="228">
        <v>0</v>
      </c>
      <c r="EA398" s="229">
        <v>5</v>
      </c>
      <c r="EB398" s="230">
        <f>DCOUNT($H$20:$AI$4020,$H$20,DY397:EA398)</f>
        <v>0</v>
      </c>
      <c r="EC398" s="161"/>
      <c r="ED398" s="231"/>
      <c r="EE398" s="232"/>
      <c r="EF398" s="227" t="s">
        <v>549</v>
      </c>
      <c r="EG398" s="228">
        <v>0</v>
      </c>
      <c r="EH398" s="229">
        <v>6</v>
      </c>
      <c r="EI398" s="230">
        <f>DCOUNT($H$20:$AI$4020,$H$20,EF397:EH398)</f>
        <v>0</v>
      </c>
      <c r="EK398" s="231"/>
      <c r="EL398" s="231"/>
      <c r="EM398" s="451" t="s">
        <v>277</v>
      </c>
      <c r="EN398" s="228">
        <v>0</v>
      </c>
      <c r="EO398" s="229">
        <v>4</v>
      </c>
      <c r="EP398" s="234">
        <f>DCOUNT($H$20:$AI$4020,$H$20,EM397:EO398)</f>
        <v>0</v>
      </c>
      <c r="EQ398" s="161"/>
      <c r="ER398" s="225"/>
      <c r="ES398" s="151"/>
      <c r="ET398" s="588" t="s">
        <v>2869</v>
      </c>
      <c r="EU398" s="589">
        <v>0</v>
      </c>
      <c r="EV398" s="584">
        <v>5</v>
      </c>
      <c r="EW398" s="590">
        <f>DCOUNT($H$20:$AI$4020,$H$20,ET397:EV398)</f>
        <v>0</v>
      </c>
      <c r="EY398" s="225"/>
      <c r="EZ398" s="225"/>
      <c r="FA398" s="609" t="s">
        <v>2979</v>
      </c>
      <c r="FB398" s="591">
        <v>0</v>
      </c>
      <c r="FC398" s="584">
        <v>9</v>
      </c>
      <c r="FD398" s="590">
        <f>DCOUNT($H$20:$AI$4020,$H$20,FA397:FC398)</f>
        <v>0</v>
      </c>
      <c r="FI398" s="138"/>
      <c r="FL398" s="138"/>
      <c r="FM398" s="161"/>
      <c r="FN398" s="138"/>
      <c r="FO398" s="161"/>
      <c r="FP398" s="161"/>
      <c r="FQ398" s="193"/>
      <c r="FR398" s="140"/>
      <c r="FS398" s="140"/>
      <c r="FT398" s="439"/>
      <c r="FU398" s="831" t="s">
        <v>2065</v>
      </c>
      <c r="FV398" s="832"/>
      <c r="FW398" s="833"/>
      <c r="FX398" s="431">
        <v>0</v>
      </c>
      <c r="FY398" s="431">
        <v>1.7</v>
      </c>
      <c r="FZ398" s="498">
        <v>0.04</v>
      </c>
      <c r="GA398" s="499">
        <v>2.5000000000000001E-3</v>
      </c>
      <c r="GB398" s="438">
        <v>9</v>
      </c>
      <c r="GC398" s="431" t="s">
        <v>391</v>
      </c>
      <c r="GD398" s="431" t="s">
        <v>1721</v>
      </c>
      <c r="GE398" s="440" t="s">
        <v>422</v>
      </c>
      <c r="GF398" s="94"/>
      <c r="GM398" s="617"/>
      <c r="GN398" s="111"/>
      <c r="GO398" s="566"/>
    </row>
    <row r="399" spans="8:197" ht="15" customHeight="1" x14ac:dyDescent="0.15">
      <c r="H399" s="740"/>
      <c r="I399" s="740"/>
      <c r="J399" s="740"/>
      <c r="K399" s="740"/>
      <c r="L399" s="740"/>
      <c r="M399" s="740"/>
      <c r="N399" s="748"/>
      <c r="O399" s="749"/>
      <c r="P399" s="749"/>
      <c r="Q399" s="740"/>
      <c r="R399" s="740"/>
      <c r="S399" s="740"/>
      <c r="T399" s="740"/>
      <c r="U399" s="740"/>
      <c r="V399" s="740"/>
      <c r="W399" s="740"/>
      <c r="X399" s="740"/>
      <c r="Y399" s="740"/>
      <c r="Z399" s="740"/>
      <c r="AA399" s="740"/>
      <c r="AB399" s="740"/>
      <c r="AC399" s="740"/>
      <c r="AD399" s="740"/>
      <c r="AE399" s="740"/>
      <c r="AF399" s="740"/>
      <c r="AG399" s="750"/>
      <c r="AH399" s="742" t="str">
        <f t="shared" si="34"/>
        <v/>
      </c>
      <c r="AI399" s="37" t="str">
        <f t="shared" si="35"/>
        <v/>
      </c>
      <c r="AZ399" s="159"/>
      <c r="BA399" s="159"/>
      <c r="BB399" s="159"/>
      <c r="BH399" s="137">
        <v>379</v>
      </c>
      <c r="BI399" s="206"/>
      <c r="BJ399" s="207"/>
      <c r="BK399" s="207"/>
      <c r="BL399" s="207"/>
      <c r="BM399" s="207"/>
      <c r="BN399" s="206"/>
      <c r="BO399" s="208"/>
      <c r="BP399" s="206"/>
      <c r="BQ399" s="458"/>
      <c r="BR399" s="209"/>
      <c r="BS399" s="210"/>
      <c r="BT399" s="208"/>
      <c r="BU399" s="208"/>
      <c r="BV399" s="458"/>
      <c r="BW399" s="209"/>
      <c r="CP399" s="214"/>
      <c r="CQ399" s="244"/>
      <c r="CR399" s="181" t="s">
        <v>1073</v>
      </c>
      <c r="CS399" s="253" t="s">
        <v>946</v>
      </c>
      <c r="CT399" s="183"/>
      <c r="CV399" s="159"/>
      <c r="CW399" s="159"/>
      <c r="CX399" s="169"/>
      <c r="CY399" s="169"/>
      <c r="CZ399" s="159"/>
      <c r="DA399" s="159"/>
      <c r="DB399" s="159"/>
      <c r="DC399" s="159"/>
      <c r="DD399" s="150"/>
      <c r="DE399" s="213"/>
      <c r="DF399" s="213"/>
      <c r="DG399" s="304" t="s">
        <v>452</v>
      </c>
      <c r="DH399" s="305" t="s">
        <v>946</v>
      </c>
      <c r="DI399" s="178" t="s">
        <v>1601</v>
      </c>
      <c r="DJ399" s="183"/>
      <c r="DM399" s="213"/>
      <c r="DN399" s="213"/>
      <c r="DO399" s="224" t="s">
        <v>176</v>
      </c>
      <c r="DP399" s="221">
        <v>0</v>
      </c>
      <c r="DQ399" s="216">
        <v>7</v>
      </c>
      <c r="DR399" s="222">
        <f>DCOUNT($H$20:$AI$4020,$H$20,DO398:DQ399)</f>
        <v>0</v>
      </c>
      <c r="DS399" s="159"/>
      <c r="DT399" s="158"/>
      <c r="DW399" s="225"/>
      <c r="DX399" s="231"/>
      <c r="DY399" s="186" t="s">
        <v>452</v>
      </c>
      <c r="DZ399" s="321" t="s">
        <v>946</v>
      </c>
      <c r="EA399" s="188" t="s">
        <v>1601</v>
      </c>
      <c r="EB399" s="189"/>
      <c r="ED399" s="231"/>
      <c r="EE399" s="232"/>
      <c r="EF399" s="186" t="s">
        <v>172</v>
      </c>
      <c r="EG399" s="187" t="s">
        <v>946</v>
      </c>
      <c r="EH399" s="188" t="s">
        <v>1601</v>
      </c>
      <c r="EI399" s="189"/>
      <c r="EK399" s="231"/>
      <c r="EL399" s="231"/>
      <c r="EM399" s="186" t="s">
        <v>452</v>
      </c>
      <c r="EN399" s="187" t="s">
        <v>946</v>
      </c>
      <c r="EO399" s="188" t="s">
        <v>1601</v>
      </c>
      <c r="EP399" s="189"/>
      <c r="EQ399" s="193"/>
      <c r="ER399" s="225"/>
      <c r="ES399" s="151"/>
      <c r="ET399" s="586" t="s">
        <v>76</v>
      </c>
      <c r="EU399" s="587" t="s">
        <v>946</v>
      </c>
      <c r="EV399" s="581" t="s">
        <v>1601</v>
      </c>
      <c r="EW399" s="582"/>
      <c r="EY399" s="225"/>
      <c r="EZ399" s="225"/>
      <c r="FA399" s="586" t="s">
        <v>76</v>
      </c>
      <c r="FB399" s="608" t="s">
        <v>946</v>
      </c>
      <c r="FC399" s="581" t="s">
        <v>1601</v>
      </c>
      <c r="FD399" s="582"/>
      <c r="FI399" s="138"/>
      <c r="FL399" s="138"/>
      <c r="FM399" s="193"/>
      <c r="FN399" s="138"/>
      <c r="FO399" s="193"/>
      <c r="FP399" s="193"/>
      <c r="FQ399" s="161"/>
      <c r="FR399" s="140"/>
      <c r="FS399" s="140"/>
      <c r="FT399" s="439"/>
      <c r="FU399" s="831" t="s">
        <v>2066</v>
      </c>
      <c r="FV399" s="832"/>
      <c r="FW399" s="833"/>
      <c r="FX399" s="431">
        <v>2.5</v>
      </c>
      <c r="FY399" s="431">
        <v>3.5</v>
      </c>
      <c r="FZ399" s="498">
        <v>7.4999999999999997E-2</v>
      </c>
      <c r="GA399" s="499">
        <v>3.5000000000000001E-3</v>
      </c>
      <c r="GB399" s="438">
        <v>9</v>
      </c>
      <c r="GC399" s="431" t="s">
        <v>391</v>
      </c>
      <c r="GD399" s="431" t="s">
        <v>1721</v>
      </c>
      <c r="GE399" s="440" t="s">
        <v>422</v>
      </c>
      <c r="GF399" s="94"/>
      <c r="GM399" s="617"/>
      <c r="GN399" s="111"/>
      <c r="GO399" s="566"/>
    </row>
    <row r="400" spans="8:197" ht="15" customHeight="1" x14ac:dyDescent="0.15">
      <c r="H400" s="740"/>
      <c r="I400" s="740"/>
      <c r="J400" s="740"/>
      <c r="K400" s="740"/>
      <c r="L400" s="740"/>
      <c r="M400" s="740"/>
      <c r="N400" s="748"/>
      <c r="O400" s="749"/>
      <c r="P400" s="749"/>
      <c r="Q400" s="740"/>
      <c r="R400" s="740"/>
      <c r="S400" s="740"/>
      <c r="T400" s="740"/>
      <c r="U400" s="740"/>
      <c r="V400" s="740"/>
      <c r="W400" s="740"/>
      <c r="X400" s="740"/>
      <c r="Y400" s="740"/>
      <c r="Z400" s="740"/>
      <c r="AA400" s="740"/>
      <c r="AB400" s="740"/>
      <c r="AC400" s="740"/>
      <c r="AD400" s="740"/>
      <c r="AE400" s="740"/>
      <c r="AF400" s="740"/>
      <c r="AG400" s="750"/>
      <c r="AH400" s="742" t="str">
        <f t="shared" si="34"/>
        <v/>
      </c>
      <c r="AI400" s="37" t="str">
        <f t="shared" si="35"/>
        <v/>
      </c>
      <c r="AZ400" s="159"/>
      <c r="BA400" s="159"/>
      <c r="BB400" s="159"/>
      <c r="BH400" s="137">
        <v>380</v>
      </c>
      <c r="BI400" s="206"/>
      <c r="BJ400" s="207"/>
      <c r="BK400" s="207"/>
      <c r="BL400" s="207"/>
      <c r="BM400" s="207"/>
      <c r="BN400" s="206"/>
      <c r="BO400" s="208"/>
      <c r="BP400" s="206"/>
      <c r="BQ400" s="458"/>
      <c r="BR400" s="209"/>
      <c r="BS400" s="210"/>
      <c r="BT400" s="208"/>
      <c r="BU400" s="208"/>
      <c r="BV400" s="458"/>
      <c r="BW400" s="209"/>
      <c r="CP400" s="214"/>
      <c r="CQ400" s="244"/>
      <c r="CR400" s="224" t="s">
        <v>523</v>
      </c>
      <c r="CS400" s="258">
        <v>0</v>
      </c>
      <c r="CT400" s="178">
        <f>DCOUNT($H$20:$AI$4020,"入力ﾁｪｯｸ",CR399:CS400)</f>
        <v>0</v>
      </c>
      <c r="CV400" s="159"/>
      <c r="CW400" s="159"/>
      <c r="CX400" s="169"/>
      <c r="CY400" s="169"/>
      <c r="CZ400" s="159"/>
      <c r="DA400" s="159"/>
      <c r="DB400" s="159"/>
      <c r="DC400" s="159"/>
      <c r="DD400" s="150"/>
      <c r="DE400" s="213"/>
      <c r="DF400" s="213"/>
      <c r="DG400" s="319" t="s">
        <v>204</v>
      </c>
      <c r="DH400" s="307">
        <v>2</v>
      </c>
      <c r="DI400" s="216">
        <v>6</v>
      </c>
      <c r="DJ400" s="222">
        <f>DCOUNT($H$20:$AI$4020,$H$20,DG399:DI400)</f>
        <v>0</v>
      </c>
      <c r="DM400" s="213"/>
      <c r="DN400" s="213"/>
      <c r="DO400" s="181" t="s">
        <v>1073</v>
      </c>
      <c r="DP400" s="182" t="s">
        <v>946</v>
      </c>
      <c r="DQ400" s="178" t="s">
        <v>1601</v>
      </c>
      <c r="DR400" s="183"/>
      <c r="DS400" s="158"/>
      <c r="DT400" s="159"/>
      <c r="DW400" s="225"/>
      <c r="DX400" s="231"/>
      <c r="DY400" s="227" t="s">
        <v>1022</v>
      </c>
      <c r="DZ400" s="228">
        <v>0</v>
      </c>
      <c r="EA400" s="229">
        <v>5</v>
      </c>
      <c r="EB400" s="230">
        <f>DCOUNT($H$20:$AI$4020,$H$20,DY399:EA400)</f>
        <v>0</v>
      </c>
      <c r="ED400" s="231"/>
      <c r="EE400" s="232"/>
      <c r="EF400" s="227" t="s">
        <v>550</v>
      </c>
      <c r="EG400" s="228">
        <v>0</v>
      </c>
      <c r="EH400" s="229">
        <v>6</v>
      </c>
      <c r="EI400" s="230">
        <f>DCOUNT($H$20:$AI$4020,$H$20,EF399:EH400)</f>
        <v>0</v>
      </c>
      <c r="EK400" s="231"/>
      <c r="EL400" s="231"/>
      <c r="EM400" s="451" t="s">
        <v>278</v>
      </c>
      <c r="EN400" s="228">
        <v>0</v>
      </c>
      <c r="EO400" s="229">
        <v>4</v>
      </c>
      <c r="EP400" s="234">
        <f>DCOUNT($H$20:$AI$4020,$H$20,EM399:EO400)</f>
        <v>0</v>
      </c>
      <c r="EQ400" s="161"/>
      <c r="ER400" s="225"/>
      <c r="ES400" s="151"/>
      <c r="ET400" s="588" t="s">
        <v>2870</v>
      </c>
      <c r="EU400" s="589">
        <v>0</v>
      </c>
      <c r="EV400" s="584">
        <v>5</v>
      </c>
      <c r="EW400" s="590">
        <f>DCOUNT($H$20:$AI$4020,$H$20,ET399:EV400)</f>
        <v>0</v>
      </c>
      <c r="EY400" s="225"/>
      <c r="EZ400" s="225"/>
      <c r="FA400" s="609" t="s">
        <v>2980</v>
      </c>
      <c r="FB400" s="591">
        <v>0</v>
      </c>
      <c r="FC400" s="584">
        <v>9</v>
      </c>
      <c r="FD400" s="590">
        <f>DCOUNT($H$20:$AI$4020,$H$20,FA399:FC400)</f>
        <v>0</v>
      </c>
      <c r="FI400" s="138"/>
      <c r="FL400" s="138"/>
      <c r="FM400" s="161"/>
      <c r="FN400" s="138"/>
      <c r="FO400" s="161"/>
      <c r="FP400" s="161"/>
      <c r="FQ400" s="193"/>
      <c r="FR400" s="140"/>
      <c r="FS400" s="140"/>
      <c r="FT400" s="439"/>
      <c r="FU400" s="831" t="s">
        <v>2067</v>
      </c>
      <c r="FV400" s="832"/>
      <c r="FW400" s="833"/>
      <c r="FX400" s="431">
        <v>3.5</v>
      </c>
      <c r="FY400" s="431">
        <v>30</v>
      </c>
      <c r="FZ400" s="498">
        <v>2.5000000000000001E-2</v>
      </c>
      <c r="GA400" s="499">
        <v>5.0000000000000001E-4</v>
      </c>
      <c r="GB400" s="98">
        <v>9</v>
      </c>
      <c r="GC400" s="431" t="s">
        <v>391</v>
      </c>
      <c r="GD400" s="431" t="s">
        <v>1721</v>
      </c>
      <c r="GE400" s="440" t="s">
        <v>422</v>
      </c>
      <c r="GF400" s="94"/>
      <c r="GM400" s="616"/>
      <c r="GN400" s="111"/>
      <c r="GO400" s="566"/>
    </row>
    <row r="401" spans="8:197" ht="15" customHeight="1" x14ac:dyDescent="0.15">
      <c r="H401" s="740"/>
      <c r="I401" s="740"/>
      <c r="J401" s="740"/>
      <c r="K401" s="740"/>
      <c r="L401" s="740"/>
      <c r="M401" s="740"/>
      <c r="N401" s="748"/>
      <c r="O401" s="749"/>
      <c r="P401" s="749"/>
      <c r="Q401" s="740"/>
      <c r="R401" s="740"/>
      <c r="S401" s="740"/>
      <c r="T401" s="740"/>
      <c r="U401" s="740"/>
      <c r="V401" s="740"/>
      <c r="W401" s="740"/>
      <c r="X401" s="740"/>
      <c r="Y401" s="740"/>
      <c r="Z401" s="740"/>
      <c r="AA401" s="740"/>
      <c r="AB401" s="740"/>
      <c r="AC401" s="740"/>
      <c r="AD401" s="740"/>
      <c r="AE401" s="740"/>
      <c r="AF401" s="740"/>
      <c r="AG401" s="750"/>
      <c r="AH401" s="742" t="str">
        <f t="shared" si="34"/>
        <v/>
      </c>
      <c r="AI401" s="37" t="str">
        <f t="shared" si="35"/>
        <v/>
      </c>
      <c r="AZ401" s="159"/>
      <c r="BA401" s="159"/>
      <c r="BB401" s="159"/>
      <c r="BH401" s="137">
        <v>381</v>
      </c>
      <c r="BI401" s="206"/>
      <c r="BJ401" s="207"/>
      <c r="BK401" s="207"/>
      <c r="BL401" s="207"/>
      <c r="BM401" s="207"/>
      <c r="BN401" s="206"/>
      <c r="BO401" s="208"/>
      <c r="BP401" s="206"/>
      <c r="BQ401" s="458"/>
      <c r="BR401" s="209"/>
      <c r="BS401" s="210"/>
      <c r="BT401" s="208"/>
      <c r="BU401" s="208"/>
      <c r="BV401" s="458"/>
      <c r="BW401" s="209"/>
      <c r="CP401" s="214"/>
      <c r="CQ401" s="244"/>
      <c r="CR401" s="181" t="s">
        <v>1073</v>
      </c>
      <c r="CS401" s="253" t="s">
        <v>946</v>
      </c>
      <c r="CT401" s="183"/>
      <c r="CV401" s="159"/>
      <c r="CW401" s="159"/>
      <c r="CX401" s="169"/>
      <c r="CY401" s="169"/>
      <c r="CZ401" s="159"/>
      <c r="DA401" s="159"/>
      <c r="DB401" s="159"/>
      <c r="DC401" s="159"/>
      <c r="DD401" s="150"/>
      <c r="DE401" s="213"/>
      <c r="DF401" s="213"/>
      <c r="DG401" s="304" t="s">
        <v>452</v>
      </c>
      <c r="DH401" s="305" t="s">
        <v>946</v>
      </c>
      <c r="DI401" s="178" t="s">
        <v>1601</v>
      </c>
      <c r="DJ401" s="183"/>
      <c r="DM401" s="213"/>
      <c r="DN401" s="213"/>
      <c r="DO401" s="224" t="s">
        <v>1430</v>
      </c>
      <c r="DP401" s="221">
        <v>0</v>
      </c>
      <c r="DQ401" s="216">
        <v>7</v>
      </c>
      <c r="DR401" s="222">
        <f>DCOUNT($H$20:$AI$4020,$H$20,DO400:DQ401)</f>
        <v>0</v>
      </c>
      <c r="DS401" s="159"/>
      <c r="DT401" s="158"/>
      <c r="DW401" s="225"/>
      <c r="DX401" s="225"/>
      <c r="DY401" s="186" t="s">
        <v>452</v>
      </c>
      <c r="DZ401" s="321" t="s">
        <v>946</v>
      </c>
      <c r="EA401" s="188" t="s">
        <v>1601</v>
      </c>
      <c r="EB401" s="189"/>
      <c r="ED401" s="231"/>
      <c r="EE401" s="232"/>
      <c r="EF401" s="186" t="s">
        <v>172</v>
      </c>
      <c r="EG401" s="187" t="s">
        <v>946</v>
      </c>
      <c r="EH401" s="188" t="s">
        <v>1601</v>
      </c>
      <c r="EI401" s="189"/>
      <c r="EK401" s="231"/>
      <c r="EL401" s="231"/>
      <c r="EM401" s="186" t="s">
        <v>452</v>
      </c>
      <c r="EN401" s="187" t="s">
        <v>946</v>
      </c>
      <c r="EO401" s="188" t="s">
        <v>1601</v>
      </c>
      <c r="EP401" s="189"/>
      <c r="EQ401" s="193"/>
      <c r="ER401" s="225"/>
      <c r="ES401" s="151"/>
      <c r="ET401" s="586" t="s">
        <v>76</v>
      </c>
      <c r="EU401" s="587" t="s">
        <v>946</v>
      </c>
      <c r="EV401" s="581" t="s">
        <v>1601</v>
      </c>
      <c r="EW401" s="582"/>
      <c r="EY401" s="225"/>
      <c r="EZ401" s="225"/>
      <c r="FA401" s="586" t="s">
        <v>76</v>
      </c>
      <c r="FB401" s="608" t="s">
        <v>946</v>
      </c>
      <c r="FC401" s="581" t="s">
        <v>1601</v>
      </c>
      <c r="FD401" s="582"/>
      <c r="FI401" s="138"/>
      <c r="FL401" s="138"/>
      <c r="FM401" s="193"/>
      <c r="FN401" s="138"/>
      <c r="FO401" s="193"/>
      <c r="FP401" s="193"/>
      <c r="FQ401" s="161"/>
      <c r="FR401" s="140"/>
      <c r="FS401" s="140"/>
      <c r="FT401" s="439"/>
      <c r="FU401" s="831" t="s">
        <v>2068</v>
      </c>
      <c r="FV401" s="832"/>
      <c r="FW401" s="833"/>
      <c r="FX401" s="431">
        <v>0</v>
      </c>
      <c r="FY401" s="431">
        <v>1.7</v>
      </c>
      <c r="FZ401" s="498">
        <v>0.04</v>
      </c>
      <c r="GA401" s="499">
        <v>2.5000000000000001E-3</v>
      </c>
      <c r="GB401" s="438">
        <v>7</v>
      </c>
      <c r="GC401" s="431" t="s">
        <v>391</v>
      </c>
      <c r="GD401" s="431" t="s">
        <v>1721</v>
      </c>
      <c r="GE401" s="440" t="s">
        <v>422</v>
      </c>
      <c r="GF401" s="94"/>
      <c r="GM401" s="617"/>
      <c r="GN401" s="111"/>
      <c r="GO401" s="566"/>
    </row>
    <row r="402" spans="8:197" ht="15" customHeight="1" x14ac:dyDescent="0.15">
      <c r="H402" s="740"/>
      <c r="I402" s="740"/>
      <c r="J402" s="740"/>
      <c r="K402" s="740"/>
      <c r="L402" s="740"/>
      <c r="M402" s="740"/>
      <c r="N402" s="748"/>
      <c r="O402" s="749"/>
      <c r="P402" s="749"/>
      <c r="Q402" s="740"/>
      <c r="R402" s="740"/>
      <c r="S402" s="740"/>
      <c r="T402" s="740"/>
      <c r="U402" s="740"/>
      <c r="V402" s="740"/>
      <c r="W402" s="740"/>
      <c r="X402" s="740"/>
      <c r="Y402" s="740"/>
      <c r="Z402" s="740"/>
      <c r="AA402" s="740"/>
      <c r="AB402" s="740"/>
      <c r="AC402" s="740"/>
      <c r="AD402" s="740"/>
      <c r="AE402" s="740"/>
      <c r="AF402" s="740"/>
      <c r="AG402" s="750"/>
      <c r="AH402" s="742" t="str">
        <f t="shared" si="34"/>
        <v/>
      </c>
      <c r="AI402" s="37" t="str">
        <f t="shared" si="35"/>
        <v/>
      </c>
      <c r="AZ402" s="159"/>
      <c r="BA402" s="159"/>
      <c r="BB402" s="159"/>
      <c r="BH402" s="137">
        <v>382</v>
      </c>
      <c r="BI402" s="206"/>
      <c r="BJ402" s="207"/>
      <c r="BK402" s="207"/>
      <c r="BL402" s="207"/>
      <c r="BM402" s="207"/>
      <c r="BN402" s="206"/>
      <c r="BO402" s="208"/>
      <c r="BP402" s="206"/>
      <c r="BQ402" s="458"/>
      <c r="BR402" s="209"/>
      <c r="BS402" s="210"/>
      <c r="BT402" s="208"/>
      <c r="BU402" s="208"/>
      <c r="BV402" s="458"/>
      <c r="BW402" s="209"/>
      <c r="CP402" s="214"/>
      <c r="CQ402" s="244"/>
      <c r="CR402" s="224" t="s">
        <v>524</v>
      </c>
      <c r="CS402" s="258">
        <v>0</v>
      </c>
      <c r="CT402" s="178">
        <f>DCOUNT($H$20:$AI$4020,"入力ﾁｪｯｸ",CR401:CS402)</f>
        <v>0</v>
      </c>
      <c r="CV402" s="159"/>
      <c r="CW402" s="159"/>
      <c r="CX402" s="169"/>
      <c r="CY402" s="169"/>
      <c r="CZ402" s="159"/>
      <c r="DA402" s="159"/>
      <c r="DB402" s="159"/>
      <c r="DC402" s="159"/>
      <c r="DD402" s="150"/>
      <c r="DE402" s="213"/>
      <c r="DF402" s="213"/>
      <c r="DG402" s="449" t="s">
        <v>1087</v>
      </c>
      <c r="DH402" s="307">
        <v>2</v>
      </c>
      <c r="DI402" s="216">
        <v>6</v>
      </c>
      <c r="DJ402" s="222">
        <f>DCOUNT($H$20:$AI$4020,$H$20,DG401:DI402)</f>
        <v>0</v>
      </c>
      <c r="DM402" s="213"/>
      <c r="DN402" s="213"/>
      <c r="DO402" s="181" t="s">
        <v>1073</v>
      </c>
      <c r="DP402" s="182" t="s">
        <v>946</v>
      </c>
      <c r="DQ402" s="178" t="s">
        <v>1601</v>
      </c>
      <c r="DR402" s="183"/>
      <c r="DS402" s="158"/>
      <c r="DT402" s="159"/>
      <c r="DW402" s="225"/>
      <c r="DX402" s="271"/>
      <c r="DY402" s="451" t="s">
        <v>1116</v>
      </c>
      <c r="DZ402" s="228">
        <v>0</v>
      </c>
      <c r="EA402" s="229">
        <v>5</v>
      </c>
      <c r="EB402" s="230">
        <f>DCOUNT($H$20:$AI$4020,$H$20,DY401:EA402)</f>
        <v>0</v>
      </c>
      <c r="ED402" s="231"/>
      <c r="EE402" s="232"/>
      <c r="EF402" s="227" t="s">
        <v>551</v>
      </c>
      <c r="EG402" s="228">
        <v>0</v>
      </c>
      <c r="EH402" s="229">
        <v>6</v>
      </c>
      <c r="EI402" s="230">
        <f>DCOUNT($H$20:$AI$4020,$H$20,EF401:EH402)</f>
        <v>0</v>
      </c>
      <c r="EK402" s="231"/>
      <c r="EL402" s="231"/>
      <c r="EM402" s="451" t="s">
        <v>279</v>
      </c>
      <c r="EN402" s="228">
        <v>0</v>
      </c>
      <c r="EO402" s="229">
        <v>4</v>
      </c>
      <c r="EP402" s="234">
        <f>DCOUNT($H$20:$AI$4020,$H$20,EM401:EO402)</f>
        <v>0</v>
      </c>
      <c r="EQ402" s="161"/>
      <c r="ER402" s="225"/>
      <c r="ES402" s="151"/>
      <c r="ET402" s="588" t="s">
        <v>2871</v>
      </c>
      <c r="EU402" s="589">
        <v>0</v>
      </c>
      <c r="EV402" s="584">
        <v>5</v>
      </c>
      <c r="EW402" s="590">
        <f>DCOUNT($H$20:$AI$4020,$H$20,ET401:EV402)</f>
        <v>0</v>
      </c>
      <c r="EY402" s="225"/>
      <c r="EZ402" s="225"/>
      <c r="FA402" s="609" t="s">
        <v>2981</v>
      </c>
      <c r="FB402" s="591">
        <v>0</v>
      </c>
      <c r="FC402" s="584">
        <v>9</v>
      </c>
      <c r="FD402" s="590">
        <f>DCOUNT($H$20:$AI$4020,$H$20,FA401:FC402)</f>
        <v>0</v>
      </c>
      <c r="FI402" s="138"/>
      <c r="FL402" s="138"/>
      <c r="FM402" s="161"/>
      <c r="FN402" s="138"/>
      <c r="FO402" s="161"/>
      <c r="FP402" s="161"/>
      <c r="FQ402" s="193"/>
      <c r="FR402" s="140"/>
      <c r="FS402" s="140"/>
      <c r="FT402" s="439"/>
      <c r="FU402" s="831" t="s">
        <v>2069</v>
      </c>
      <c r="FV402" s="832"/>
      <c r="FW402" s="833"/>
      <c r="FX402" s="431">
        <v>2.5</v>
      </c>
      <c r="FY402" s="431">
        <v>3.5</v>
      </c>
      <c r="FZ402" s="498">
        <v>7.4999999999999997E-2</v>
      </c>
      <c r="GA402" s="499">
        <v>3.5000000000000001E-3</v>
      </c>
      <c r="GB402" s="438">
        <v>7</v>
      </c>
      <c r="GC402" s="431" t="s">
        <v>391</v>
      </c>
      <c r="GD402" s="431" t="s">
        <v>1721</v>
      </c>
      <c r="GE402" s="440" t="s">
        <v>422</v>
      </c>
      <c r="GF402" s="94"/>
      <c r="GM402" s="617"/>
      <c r="GN402" s="111"/>
      <c r="GO402" s="566"/>
    </row>
    <row r="403" spans="8:197" ht="15" customHeight="1" x14ac:dyDescent="0.15">
      <c r="H403" s="740"/>
      <c r="I403" s="740"/>
      <c r="J403" s="740"/>
      <c r="K403" s="740"/>
      <c r="L403" s="740"/>
      <c r="M403" s="740"/>
      <c r="N403" s="748"/>
      <c r="O403" s="749"/>
      <c r="P403" s="749"/>
      <c r="Q403" s="740"/>
      <c r="R403" s="740"/>
      <c r="S403" s="740"/>
      <c r="T403" s="740"/>
      <c r="U403" s="740"/>
      <c r="V403" s="740"/>
      <c r="W403" s="740"/>
      <c r="X403" s="740"/>
      <c r="Y403" s="740"/>
      <c r="Z403" s="740"/>
      <c r="AA403" s="740"/>
      <c r="AB403" s="740"/>
      <c r="AC403" s="740"/>
      <c r="AD403" s="740"/>
      <c r="AE403" s="740"/>
      <c r="AF403" s="740"/>
      <c r="AG403" s="750"/>
      <c r="AH403" s="742" t="str">
        <f t="shared" si="34"/>
        <v/>
      </c>
      <c r="AI403" s="37" t="str">
        <f t="shared" si="35"/>
        <v/>
      </c>
      <c r="AZ403" s="159"/>
      <c r="BA403" s="159"/>
      <c r="BB403" s="159"/>
      <c r="BH403" s="137">
        <v>383</v>
      </c>
      <c r="BI403" s="206"/>
      <c r="BJ403" s="207"/>
      <c r="BK403" s="207"/>
      <c r="BL403" s="207"/>
      <c r="BM403" s="207"/>
      <c r="BN403" s="206"/>
      <c r="BO403" s="208"/>
      <c r="BP403" s="206"/>
      <c r="BQ403" s="458"/>
      <c r="BR403" s="209"/>
      <c r="BS403" s="210"/>
      <c r="BT403" s="208"/>
      <c r="BU403" s="208"/>
      <c r="BV403" s="458"/>
      <c r="BW403" s="209"/>
      <c r="CP403" s="214"/>
      <c r="CQ403" s="244"/>
      <c r="CR403" s="181" t="s">
        <v>1073</v>
      </c>
      <c r="CS403" s="253" t="s">
        <v>946</v>
      </c>
      <c r="CT403" s="183"/>
      <c r="CV403" s="159"/>
      <c r="CW403" s="159"/>
      <c r="CX403" s="169"/>
      <c r="CY403" s="169"/>
      <c r="CZ403" s="159"/>
      <c r="DA403" s="159"/>
      <c r="DB403" s="159"/>
      <c r="DC403" s="159"/>
      <c r="DD403" s="150"/>
      <c r="DE403" s="213"/>
      <c r="DF403" s="213"/>
      <c r="DG403" s="304" t="s">
        <v>452</v>
      </c>
      <c r="DH403" s="305" t="s">
        <v>946</v>
      </c>
      <c r="DI403" s="178" t="s">
        <v>1601</v>
      </c>
      <c r="DJ403" s="183"/>
      <c r="DM403" s="213"/>
      <c r="DN403" s="213"/>
      <c r="DO403" s="224" t="s">
        <v>189</v>
      </c>
      <c r="DP403" s="221">
        <v>0</v>
      </c>
      <c r="DQ403" s="216">
        <v>7</v>
      </c>
      <c r="DR403" s="222">
        <f>DCOUNT($H$20:$AI$4020,$H$20,DO402:DQ403)</f>
        <v>0</v>
      </c>
      <c r="DS403" s="159"/>
      <c r="DT403" s="158"/>
      <c r="DW403" s="225"/>
      <c r="DX403" s="231"/>
      <c r="DY403" s="186" t="s">
        <v>452</v>
      </c>
      <c r="DZ403" s="321" t="s">
        <v>946</v>
      </c>
      <c r="EA403" s="188" t="s">
        <v>1601</v>
      </c>
      <c r="EB403" s="189"/>
      <c r="ED403" s="231"/>
      <c r="EE403" s="232"/>
      <c r="EF403" s="186" t="s">
        <v>172</v>
      </c>
      <c r="EG403" s="187" t="s">
        <v>946</v>
      </c>
      <c r="EH403" s="188" t="s">
        <v>1601</v>
      </c>
      <c r="EI403" s="189"/>
      <c r="EK403" s="231"/>
      <c r="EL403" s="231"/>
      <c r="EM403" s="186" t="s">
        <v>452</v>
      </c>
      <c r="EN403" s="187" t="s">
        <v>946</v>
      </c>
      <c r="EO403" s="188" t="s">
        <v>1601</v>
      </c>
      <c r="EP403" s="189"/>
      <c r="EQ403" s="193"/>
      <c r="ER403" s="225"/>
      <c r="ES403" s="161"/>
      <c r="ET403" s="586" t="s">
        <v>76</v>
      </c>
      <c r="EU403" s="587" t="s">
        <v>946</v>
      </c>
      <c r="EV403" s="581" t="s">
        <v>1601</v>
      </c>
      <c r="EW403" s="582"/>
      <c r="EY403" s="225"/>
      <c r="EZ403" s="225"/>
      <c r="FA403" s="586" t="s">
        <v>76</v>
      </c>
      <c r="FB403" s="608" t="s">
        <v>946</v>
      </c>
      <c r="FC403" s="581" t="s">
        <v>1601</v>
      </c>
      <c r="FD403" s="582"/>
      <c r="FI403" s="138"/>
      <c r="FL403" s="138"/>
      <c r="FM403" s="193"/>
      <c r="FN403" s="138"/>
      <c r="FO403" s="193"/>
      <c r="FP403" s="193"/>
      <c r="FQ403" s="161"/>
      <c r="FR403" s="140"/>
      <c r="FS403" s="140"/>
      <c r="FT403" s="439"/>
      <c r="FU403" s="831" t="s">
        <v>2070</v>
      </c>
      <c r="FV403" s="832"/>
      <c r="FW403" s="833"/>
      <c r="FX403" s="431">
        <v>3.5</v>
      </c>
      <c r="FY403" s="431">
        <v>30</v>
      </c>
      <c r="FZ403" s="498">
        <v>2.5000000000000001E-2</v>
      </c>
      <c r="GA403" s="499">
        <v>5.0000000000000001E-4</v>
      </c>
      <c r="GB403" s="98">
        <v>7</v>
      </c>
      <c r="GC403" s="431" t="s">
        <v>391</v>
      </c>
      <c r="GD403" s="431" t="s">
        <v>1721</v>
      </c>
      <c r="GE403" s="440" t="s">
        <v>422</v>
      </c>
      <c r="GF403" s="94"/>
      <c r="GM403" s="617"/>
      <c r="GN403" s="111"/>
      <c r="GO403" s="566"/>
    </row>
    <row r="404" spans="8:197" ht="15" customHeight="1" x14ac:dyDescent="0.15">
      <c r="H404" s="740"/>
      <c r="I404" s="740"/>
      <c r="J404" s="740"/>
      <c r="K404" s="740"/>
      <c r="L404" s="740"/>
      <c r="M404" s="740"/>
      <c r="N404" s="748"/>
      <c r="O404" s="749"/>
      <c r="P404" s="749"/>
      <c r="Q404" s="740"/>
      <c r="R404" s="740"/>
      <c r="S404" s="740"/>
      <c r="T404" s="740"/>
      <c r="U404" s="740"/>
      <c r="V404" s="740"/>
      <c r="W404" s="740"/>
      <c r="X404" s="740"/>
      <c r="Y404" s="740"/>
      <c r="Z404" s="740"/>
      <c r="AA404" s="740"/>
      <c r="AB404" s="740"/>
      <c r="AC404" s="740"/>
      <c r="AD404" s="740"/>
      <c r="AE404" s="740"/>
      <c r="AF404" s="740"/>
      <c r="AG404" s="750"/>
      <c r="AH404" s="742" t="str">
        <f t="shared" si="34"/>
        <v/>
      </c>
      <c r="AI404" s="37" t="str">
        <f t="shared" si="35"/>
        <v/>
      </c>
      <c r="AZ404" s="159"/>
      <c r="BA404" s="159"/>
      <c r="BB404" s="159"/>
      <c r="BH404" s="137">
        <v>384</v>
      </c>
      <c r="BI404" s="206"/>
      <c r="BJ404" s="207"/>
      <c r="BK404" s="207"/>
      <c r="BL404" s="207"/>
      <c r="BM404" s="207"/>
      <c r="BN404" s="206"/>
      <c r="BO404" s="208"/>
      <c r="BP404" s="206"/>
      <c r="BQ404" s="458"/>
      <c r="BR404" s="209"/>
      <c r="BS404" s="210"/>
      <c r="BT404" s="208"/>
      <c r="BU404" s="208"/>
      <c r="BV404" s="458"/>
      <c r="BW404" s="209"/>
      <c r="CP404" s="214"/>
      <c r="CQ404" s="244"/>
      <c r="CR404" s="224" t="s">
        <v>525</v>
      </c>
      <c r="CS404" s="258">
        <v>0</v>
      </c>
      <c r="CT404" s="178">
        <f>DCOUNT($H$20:$AI$4020,"入力ﾁｪｯｸ",CR403:CS404)</f>
        <v>0</v>
      </c>
      <c r="CV404" s="159"/>
      <c r="CW404" s="159"/>
      <c r="CX404" s="169"/>
      <c r="CY404" s="169"/>
      <c r="CZ404" s="159"/>
      <c r="DA404" s="159"/>
      <c r="DB404" s="159"/>
      <c r="DC404" s="159"/>
      <c r="DD404" s="150"/>
      <c r="DE404" s="213"/>
      <c r="DF404" s="213"/>
      <c r="DG404" s="446" t="s">
        <v>1088</v>
      </c>
      <c r="DH404" s="307">
        <v>2</v>
      </c>
      <c r="DI404" s="216">
        <v>6</v>
      </c>
      <c r="DJ404" s="222">
        <f>DCOUNT($H$20:$AI$4020,$H$20,DG403:DI404)</f>
        <v>0</v>
      </c>
      <c r="DM404" s="213"/>
      <c r="DN404" s="213"/>
      <c r="DO404" s="181" t="s">
        <v>1073</v>
      </c>
      <c r="DP404" s="182" t="s">
        <v>946</v>
      </c>
      <c r="DQ404" s="178" t="s">
        <v>1601</v>
      </c>
      <c r="DR404" s="183"/>
      <c r="DS404" s="158"/>
      <c r="DT404" s="159"/>
      <c r="DW404" s="225"/>
      <c r="DX404" s="231"/>
      <c r="DY404" s="451" t="s">
        <v>1117</v>
      </c>
      <c r="DZ404" s="228">
        <v>0</v>
      </c>
      <c r="EA404" s="229">
        <v>5</v>
      </c>
      <c r="EB404" s="230">
        <f>DCOUNT($H$20:$AI$4020,$H$20,DY403:EA404)</f>
        <v>0</v>
      </c>
      <c r="ED404" s="231"/>
      <c r="EE404" s="232"/>
      <c r="EF404" s="227" t="s">
        <v>552</v>
      </c>
      <c r="EG404" s="228">
        <v>0</v>
      </c>
      <c r="EH404" s="229">
        <v>6</v>
      </c>
      <c r="EI404" s="230">
        <f>DCOUNT($H$20:$AI$4020,$H$20,EF403:EH404)</f>
        <v>0</v>
      </c>
      <c r="EK404" s="231"/>
      <c r="EL404" s="231"/>
      <c r="EM404" s="451" t="s">
        <v>280</v>
      </c>
      <c r="EN404" s="228">
        <v>0</v>
      </c>
      <c r="EO404" s="229">
        <v>4</v>
      </c>
      <c r="EP404" s="234">
        <f>DCOUNT($H$20:$AI$4020,$H$20,EM403:EO404)</f>
        <v>0</v>
      </c>
      <c r="EQ404" s="161"/>
      <c r="ER404" s="225"/>
      <c r="ES404" s="151"/>
      <c r="ET404" s="588" t="s">
        <v>2943</v>
      </c>
      <c r="EU404" s="589">
        <v>0</v>
      </c>
      <c r="EV404" s="584">
        <v>5</v>
      </c>
      <c r="EW404" s="590">
        <f>DCOUNT($H$20:$AI$4020,$H$20,ET403:EV404)</f>
        <v>0</v>
      </c>
      <c r="EY404" s="225"/>
      <c r="EZ404" s="225"/>
      <c r="FA404" s="609" t="s">
        <v>2982</v>
      </c>
      <c r="FB404" s="591">
        <v>0</v>
      </c>
      <c r="FC404" s="584">
        <v>9</v>
      </c>
      <c r="FD404" s="590">
        <f>DCOUNT($H$20:$AI$4020,$H$20,FA403:FC404)</f>
        <v>0</v>
      </c>
      <c r="FI404" s="138"/>
      <c r="FL404" s="138"/>
      <c r="FM404" s="161"/>
      <c r="FN404" s="138"/>
      <c r="FO404" s="161"/>
      <c r="FP404" s="161"/>
      <c r="FQ404" s="193"/>
      <c r="FR404" s="140"/>
      <c r="FS404" s="140"/>
      <c r="FT404" s="439"/>
      <c r="FU404" s="831" t="s">
        <v>2071</v>
      </c>
      <c r="FV404" s="832"/>
      <c r="FW404" s="833"/>
      <c r="FX404" s="431">
        <v>0</v>
      </c>
      <c r="FY404" s="573">
        <v>30</v>
      </c>
      <c r="FZ404" s="498">
        <v>0.04</v>
      </c>
      <c r="GA404" s="499">
        <v>2.5000000000000001E-3</v>
      </c>
      <c r="GB404" s="438">
        <v>10</v>
      </c>
      <c r="GC404" s="431" t="s">
        <v>391</v>
      </c>
      <c r="GD404" s="431" t="s">
        <v>366</v>
      </c>
      <c r="GE404" s="440" t="s">
        <v>422</v>
      </c>
      <c r="GF404" s="94"/>
      <c r="GM404" s="616"/>
      <c r="GN404" s="111"/>
      <c r="GO404" s="566"/>
    </row>
    <row r="405" spans="8:197" ht="15" customHeight="1" x14ac:dyDescent="0.15">
      <c r="H405" s="740"/>
      <c r="I405" s="740"/>
      <c r="J405" s="740"/>
      <c r="K405" s="740"/>
      <c r="L405" s="740"/>
      <c r="M405" s="740"/>
      <c r="N405" s="748"/>
      <c r="O405" s="749"/>
      <c r="P405" s="749"/>
      <c r="Q405" s="740"/>
      <c r="R405" s="740"/>
      <c r="S405" s="740"/>
      <c r="T405" s="740"/>
      <c r="U405" s="740"/>
      <c r="V405" s="740"/>
      <c r="W405" s="740"/>
      <c r="X405" s="740"/>
      <c r="Y405" s="740"/>
      <c r="Z405" s="740"/>
      <c r="AA405" s="740"/>
      <c r="AB405" s="740"/>
      <c r="AC405" s="740"/>
      <c r="AD405" s="740"/>
      <c r="AE405" s="740"/>
      <c r="AF405" s="740"/>
      <c r="AG405" s="750"/>
      <c r="AH405" s="742" t="str">
        <f t="shared" si="34"/>
        <v/>
      </c>
      <c r="AI405" s="37" t="str">
        <f t="shared" si="35"/>
        <v/>
      </c>
      <c r="AZ405" s="159"/>
      <c r="BA405" s="159"/>
      <c r="BB405" s="159"/>
      <c r="BH405" s="137">
        <v>385</v>
      </c>
      <c r="BI405" s="206"/>
      <c r="BJ405" s="207"/>
      <c r="BK405" s="207"/>
      <c r="BL405" s="207"/>
      <c r="BM405" s="207"/>
      <c r="BN405" s="206"/>
      <c r="BO405" s="208"/>
      <c r="BP405" s="206"/>
      <c r="BQ405" s="458"/>
      <c r="BR405" s="209"/>
      <c r="BS405" s="210"/>
      <c r="BT405" s="208"/>
      <c r="BU405" s="208"/>
      <c r="BV405" s="458"/>
      <c r="BW405" s="209"/>
      <c r="CP405" s="214"/>
      <c r="CQ405" s="244"/>
      <c r="CR405" s="181" t="s">
        <v>1073</v>
      </c>
      <c r="CS405" s="253" t="s">
        <v>946</v>
      </c>
      <c r="CT405" s="183"/>
      <c r="CV405" s="159"/>
      <c r="CW405" s="159"/>
      <c r="CX405" s="169"/>
      <c r="CY405" s="169"/>
      <c r="CZ405" s="159"/>
      <c r="DA405" s="159"/>
      <c r="DB405" s="159"/>
      <c r="DC405" s="159"/>
      <c r="DD405" s="150"/>
      <c r="DE405" s="213"/>
      <c r="DF405" s="213"/>
      <c r="DG405" s="304" t="s">
        <v>452</v>
      </c>
      <c r="DH405" s="305" t="s">
        <v>946</v>
      </c>
      <c r="DI405" s="178" t="s">
        <v>1601</v>
      </c>
      <c r="DJ405" s="183"/>
      <c r="DM405" s="213"/>
      <c r="DN405" s="213"/>
      <c r="DO405" s="224" t="s">
        <v>134</v>
      </c>
      <c r="DP405" s="221">
        <v>0</v>
      </c>
      <c r="DQ405" s="216">
        <v>7</v>
      </c>
      <c r="DR405" s="222">
        <f>DCOUNT($H$20:$AI$4020,$H$20,DO404:DQ405)</f>
        <v>0</v>
      </c>
      <c r="DS405" s="159"/>
      <c r="DT405" s="158"/>
      <c r="DW405" s="225"/>
      <c r="DX405" s="231"/>
      <c r="DY405" s="186" t="s">
        <v>452</v>
      </c>
      <c r="DZ405" s="321" t="s">
        <v>946</v>
      </c>
      <c r="EA405" s="188" t="s">
        <v>1601</v>
      </c>
      <c r="EB405" s="189"/>
      <c r="ED405" s="231"/>
      <c r="EE405" s="232"/>
      <c r="EF405" s="186" t="s">
        <v>172</v>
      </c>
      <c r="EG405" s="187" t="s">
        <v>946</v>
      </c>
      <c r="EH405" s="188" t="s">
        <v>1601</v>
      </c>
      <c r="EI405" s="189"/>
      <c r="EK405" s="231"/>
      <c r="EL405" s="231"/>
      <c r="EM405" s="186" t="s">
        <v>452</v>
      </c>
      <c r="EN405" s="187" t="s">
        <v>946</v>
      </c>
      <c r="EO405" s="188" t="s">
        <v>1601</v>
      </c>
      <c r="EP405" s="189"/>
      <c r="EQ405" s="193"/>
      <c r="ER405" s="225"/>
      <c r="ES405" s="161"/>
      <c r="ET405" s="586" t="s">
        <v>76</v>
      </c>
      <c r="EU405" s="587" t="s">
        <v>946</v>
      </c>
      <c r="EV405" s="581" t="s">
        <v>1601</v>
      </c>
      <c r="EW405" s="582"/>
      <c r="EY405" s="225"/>
      <c r="EZ405" s="225"/>
      <c r="FA405" s="586" t="s">
        <v>76</v>
      </c>
      <c r="FB405" s="608" t="s">
        <v>946</v>
      </c>
      <c r="FC405" s="581" t="s">
        <v>1601</v>
      </c>
      <c r="FD405" s="582"/>
      <c r="FI405" s="138"/>
      <c r="FL405" s="138"/>
      <c r="FM405" s="193"/>
      <c r="FN405" s="138"/>
      <c r="FO405" s="193"/>
      <c r="FP405" s="193"/>
      <c r="FQ405" s="161"/>
      <c r="FR405" s="140"/>
      <c r="FS405" s="140"/>
      <c r="FT405" s="439"/>
      <c r="FU405" s="843" t="s">
        <v>2072</v>
      </c>
      <c r="FV405" s="844"/>
      <c r="FW405" s="845"/>
      <c r="FX405" s="431">
        <v>0</v>
      </c>
      <c r="FY405" s="431">
        <v>3</v>
      </c>
      <c r="FZ405" s="498">
        <v>0.04</v>
      </c>
      <c r="GA405" s="499">
        <v>2.5000000000000001E-3</v>
      </c>
      <c r="GB405" s="438">
        <v>10</v>
      </c>
      <c r="GC405" s="431" t="s">
        <v>391</v>
      </c>
      <c r="GD405" s="431" t="s">
        <v>366</v>
      </c>
      <c r="GE405" s="440" t="s">
        <v>422</v>
      </c>
      <c r="GF405" s="94"/>
      <c r="GM405" s="566"/>
      <c r="GN405" s="111"/>
      <c r="GO405" s="566"/>
    </row>
    <row r="406" spans="8:197" ht="15" customHeight="1" x14ac:dyDescent="0.15">
      <c r="H406" s="740"/>
      <c r="I406" s="740"/>
      <c r="J406" s="740"/>
      <c r="K406" s="740"/>
      <c r="L406" s="740"/>
      <c r="M406" s="740"/>
      <c r="N406" s="748"/>
      <c r="O406" s="749"/>
      <c r="P406" s="749"/>
      <c r="Q406" s="740"/>
      <c r="R406" s="740"/>
      <c r="S406" s="740"/>
      <c r="T406" s="740"/>
      <c r="U406" s="740"/>
      <c r="V406" s="740"/>
      <c r="W406" s="740"/>
      <c r="X406" s="740"/>
      <c r="Y406" s="740"/>
      <c r="Z406" s="740"/>
      <c r="AA406" s="740"/>
      <c r="AB406" s="740"/>
      <c r="AC406" s="740"/>
      <c r="AD406" s="740"/>
      <c r="AE406" s="740"/>
      <c r="AF406" s="740"/>
      <c r="AG406" s="750"/>
      <c r="AH406" s="742" t="str">
        <f t="shared" si="34"/>
        <v/>
      </c>
      <c r="AI406" s="37" t="str">
        <f t="shared" si="35"/>
        <v/>
      </c>
      <c r="AZ406" s="159"/>
      <c r="BA406" s="159"/>
      <c r="BB406" s="159"/>
      <c r="BH406" s="137">
        <v>386</v>
      </c>
      <c r="BI406" s="206"/>
      <c r="BJ406" s="207"/>
      <c r="BK406" s="207"/>
      <c r="BL406" s="207"/>
      <c r="BM406" s="207"/>
      <c r="BN406" s="206"/>
      <c r="BO406" s="208"/>
      <c r="BP406" s="206"/>
      <c r="BQ406" s="458"/>
      <c r="BR406" s="209"/>
      <c r="BS406" s="210"/>
      <c r="BT406" s="208"/>
      <c r="BU406" s="208"/>
      <c r="BV406" s="458"/>
      <c r="BW406" s="209"/>
      <c r="CP406" s="214"/>
      <c r="CQ406" s="244"/>
      <c r="CR406" s="224" t="s">
        <v>526</v>
      </c>
      <c r="CS406" s="258">
        <v>0</v>
      </c>
      <c r="CT406" s="178">
        <f>DCOUNT($H$20:$AI$4020,"入力ﾁｪｯｸ",CR405:CS406)</f>
        <v>0</v>
      </c>
      <c r="CV406" s="159"/>
      <c r="CW406" s="159"/>
      <c r="CX406" s="169"/>
      <c r="CY406" s="169"/>
      <c r="CZ406" s="159"/>
      <c r="DA406" s="159"/>
      <c r="DB406" s="159"/>
      <c r="DC406" s="159"/>
      <c r="DD406" s="150"/>
      <c r="DE406" s="213"/>
      <c r="DF406" s="213"/>
      <c r="DG406" s="446" t="s">
        <v>1089</v>
      </c>
      <c r="DH406" s="307">
        <v>2</v>
      </c>
      <c r="DI406" s="216">
        <v>6</v>
      </c>
      <c r="DJ406" s="222">
        <f>DCOUNT($H$20:$AI$4020,$H$20,DG405:DI406)</f>
        <v>0</v>
      </c>
      <c r="DM406" s="213"/>
      <c r="DN406" s="213"/>
      <c r="DO406" s="181" t="s">
        <v>1073</v>
      </c>
      <c r="DP406" s="182" t="s">
        <v>946</v>
      </c>
      <c r="DQ406" s="178" t="s">
        <v>1601</v>
      </c>
      <c r="DR406" s="183"/>
      <c r="DS406" s="158"/>
      <c r="DT406" s="159"/>
      <c r="DW406" s="225"/>
      <c r="DX406" s="231"/>
      <c r="DY406" s="227" t="s">
        <v>1023</v>
      </c>
      <c r="DZ406" s="228">
        <v>0</v>
      </c>
      <c r="EA406" s="229">
        <v>5</v>
      </c>
      <c r="EB406" s="230">
        <f>DCOUNT($H$20:$AI$4020,$H$20,DY405:EA406)</f>
        <v>0</v>
      </c>
      <c r="ED406" s="231"/>
      <c r="EE406" s="232"/>
      <c r="EF406" s="227" t="s">
        <v>553</v>
      </c>
      <c r="EG406" s="228">
        <v>0</v>
      </c>
      <c r="EH406" s="229">
        <v>6</v>
      </c>
      <c r="EI406" s="230">
        <f>DCOUNT($H$20:$AI$4020,$H$20,EF405:EH406)</f>
        <v>0</v>
      </c>
      <c r="EK406" s="231"/>
      <c r="EL406" s="231"/>
      <c r="EM406" s="451" t="s">
        <v>281</v>
      </c>
      <c r="EN406" s="228">
        <v>0</v>
      </c>
      <c r="EO406" s="229">
        <v>4</v>
      </c>
      <c r="EP406" s="234">
        <f>DCOUNT($H$20:$AI$4020,$H$20,EM405:EO406)</f>
        <v>0</v>
      </c>
      <c r="EQ406" s="161"/>
      <c r="ER406" s="225"/>
      <c r="ES406" s="151"/>
      <c r="ET406" s="588" t="s">
        <v>2944</v>
      </c>
      <c r="EU406" s="589">
        <v>0</v>
      </c>
      <c r="EV406" s="584">
        <v>5</v>
      </c>
      <c r="EW406" s="590">
        <f>DCOUNT($H$20:$AI$4020,$H$20,ET405:EV406)</f>
        <v>0</v>
      </c>
      <c r="EY406" s="225"/>
      <c r="EZ406" s="225"/>
      <c r="FA406" s="609" t="s">
        <v>2983</v>
      </c>
      <c r="FB406" s="591">
        <v>0</v>
      </c>
      <c r="FC406" s="584">
        <v>9</v>
      </c>
      <c r="FD406" s="590">
        <f>DCOUNT($H$20:$AI$4020,$H$20,FA405:FC406)</f>
        <v>0</v>
      </c>
      <c r="FI406" s="138"/>
      <c r="FL406" s="138"/>
      <c r="FM406" s="161"/>
      <c r="FN406" s="138"/>
      <c r="FO406" s="161"/>
      <c r="FP406" s="161"/>
      <c r="FQ406" s="193"/>
      <c r="FR406" s="140"/>
      <c r="FS406" s="140"/>
      <c r="FT406" s="439"/>
      <c r="FU406" s="843" t="s">
        <v>2073</v>
      </c>
      <c r="FV406" s="844"/>
      <c r="FW406" s="845"/>
      <c r="FX406" s="431">
        <v>0</v>
      </c>
      <c r="FY406" s="431">
        <v>3</v>
      </c>
      <c r="FZ406" s="498">
        <v>0.04</v>
      </c>
      <c r="GA406" s="499">
        <v>2.5000000000000001E-3</v>
      </c>
      <c r="GB406" s="438">
        <v>10</v>
      </c>
      <c r="GC406" s="431" t="s">
        <v>391</v>
      </c>
      <c r="GD406" s="431" t="s">
        <v>366</v>
      </c>
      <c r="GE406" s="440" t="s">
        <v>422</v>
      </c>
      <c r="GF406" s="94"/>
      <c r="GM406" s="616"/>
      <c r="GN406" s="111"/>
      <c r="GO406" s="566"/>
    </row>
    <row r="407" spans="8:197" ht="15" customHeight="1" x14ac:dyDescent="0.15">
      <c r="H407" s="740"/>
      <c r="I407" s="740"/>
      <c r="J407" s="740"/>
      <c r="K407" s="740"/>
      <c r="L407" s="740"/>
      <c r="M407" s="740"/>
      <c r="N407" s="748"/>
      <c r="O407" s="749"/>
      <c r="P407" s="749"/>
      <c r="Q407" s="740"/>
      <c r="R407" s="740"/>
      <c r="S407" s="740"/>
      <c r="T407" s="740"/>
      <c r="U407" s="740"/>
      <c r="V407" s="740"/>
      <c r="W407" s="740"/>
      <c r="X407" s="740"/>
      <c r="Y407" s="740"/>
      <c r="Z407" s="740"/>
      <c r="AA407" s="740"/>
      <c r="AB407" s="740"/>
      <c r="AC407" s="740"/>
      <c r="AD407" s="740"/>
      <c r="AE407" s="740"/>
      <c r="AF407" s="740"/>
      <c r="AG407" s="750"/>
      <c r="AH407" s="742" t="str">
        <f t="shared" ref="AH407:AH470" si="36">UPPER(N407)</f>
        <v/>
      </c>
      <c r="AI407" s="37" t="str">
        <f t="shared" ref="AI407:AI470" si="37">DBCS(AH407)</f>
        <v/>
      </c>
      <c r="AZ407" s="159"/>
      <c r="BA407" s="159"/>
      <c r="BB407" s="159"/>
      <c r="BH407" s="137">
        <v>387</v>
      </c>
      <c r="BI407" s="206"/>
      <c r="BJ407" s="207"/>
      <c r="BK407" s="207"/>
      <c r="BL407" s="207"/>
      <c r="BM407" s="207"/>
      <c r="BN407" s="206"/>
      <c r="BO407" s="208"/>
      <c r="BP407" s="206"/>
      <c r="BQ407" s="458"/>
      <c r="BR407" s="209"/>
      <c r="BS407" s="210"/>
      <c r="BT407" s="208"/>
      <c r="BU407" s="208"/>
      <c r="BV407" s="458"/>
      <c r="BW407" s="209"/>
      <c r="CP407" s="214"/>
      <c r="CQ407" s="244"/>
      <c r="CR407" s="181" t="s">
        <v>1073</v>
      </c>
      <c r="CS407" s="253" t="s">
        <v>946</v>
      </c>
      <c r="CT407" s="183"/>
      <c r="CV407" s="159"/>
      <c r="CW407" s="159"/>
      <c r="CX407" s="169"/>
      <c r="CY407" s="169"/>
      <c r="CZ407" s="159"/>
      <c r="DA407" s="159"/>
      <c r="DB407" s="159"/>
      <c r="DC407" s="159"/>
      <c r="DD407" s="150"/>
      <c r="DE407" s="213"/>
      <c r="DF407" s="213"/>
      <c r="DG407" s="304" t="s">
        <v>452</v>
      </c>
      <c r="DH407" s="305" t="s">
        <v>946</v>
      </c>
      <c r="DI407" s="178" t="s">
        <v>1601</v>
      </c>
      <c r="DJ407" s="183"/>
      <c r="DM407" s="213"/>
      <c r="DN407" s="213"/>
      <c r="DO407" s="224" t="s">
        <v>135</v>
      </c>
      <c r="DP407" s="221">
        <v>0</v>
      </c>
      <c r="DQ407" s="216">
        <v>7</v>
      </c>
      <c r="DR407" s="222">
        <f>DCOUNT($H$20:$AI$4020,$H$20,DO406:DQ407)</f>
        <v>0</v>
      </c>
      <c r="DS407" s="159"/>
      <c r="DT407" s="158"/>
      <c r="DW407" s="225"/>
      <c r="DX407" s="185" t="s">
        <v>3989</v>
      </c>
      <c r="DY407" s="186" t="s">
        <v>452</v>
      </c>
      <c r="DZ407" s="187" t="s">
        <v>946</v>
      </c>
      <c r="EA407" s="188" t="s">
        <v>1601</v>
      </c>
      <c r="EB407" s="189"/>
      <c r="ED407" s="231"/>
      <c r="EE407" s="232"/>
      <c r="EF407" s="186" t="s">
        <v>1629</v>
      </c>
      <c r="EG407" s="187" t="s">
        <v>946</v>
      </c>
      <c r="EH407" s="188" t="s">
        <v>1601</v>
      </c>
      <c r="EI407" s="189"/>
      <c r="EK407" s="231"/>
      <c r="EL407" s="231"/>
      <c r="EM407" s="186" t="s">
        <v>452</v>
      </c>
      <c r="EN407" s="187" t="s">
        <v>946</v>
      </c>
      <c r="EO407" s="188" t="s">
        <v>1601</v>
      </c>
      <c r="EP407" s="189"/>
      <c r="EQ407" s="193"/>
      <c r="ER407" s="225"/>
      <c r="ES407" s="161"/>
      <c r="ET407" s="586" t="s">
        <v>76</v>
      </c>
      <c r="EU407" s="587" t="s">
        <v>946</v>
      </c>
      <c r="EV407" s="581" t="s">
        <v>1601</v>
      </c>
      <c r="EW407" s="582"/>
      <c r="EY407" s="225"/>
      <c r="EZ407" s="225"/>
      <c r="FA407" s="586" t="s">
        <v>76</v>
      </c>
      <c r="FB407" s="608" t="s">
        <v>946</v>
      </c>
      <c r="FC407" s="581" t="s">
        <v>1601</v>
      </c>
      <c r="FD407" s="582"/>
      <c r="FI407" s="138"/>
      <c r="FL407" s="138"/>
      <c r="FM407" s="193"/>
      <c r="FN407" s="138"/>
      <c r="FO407" s="193"/>
      <c r="FP407" s="193"/>
      <c r="FQ407" s="161"/>
      <c r="FR407" s="140"/>
      <c r="FS407" s="140"/>
      <c r="FT407" s="439"/>
      <c r="FU407" s="843" t="s">
        <v>2074</v>
      </c>
      <c r="FV407" s="844"/>
      <c r="FW407" s="845"/>
      <c r="FX407" s="431">
        <v>0</v>
      </c>
      <c r="FY407" s="573">
        <v>30</v>
      </c>
      <c r="FZ407" s="498">
        <v>2.5000000000000001E-2</v>
      </c>
      <c r="GA407" s="499">
        <v>0</v>
      </c>
      <c r="GB407" s="438">
        <v>10</v>
      </c>
      <c r="GC407" s="431" t="s">
        <v>1722</v>
      </c>
      <c r="GD407" s="431" t="s">
        <v>366</v>
      </c>
      <c r="GE407" s="440" t="s">
        <v>422</v>
      </c>
      <c r="GF407" s="94"/>
      <c r="GM407" s="617"/>
      <c r="GN407" s="111"/>
      <c r="GO407" s="566"/>
    </row>
    <row r="408" spans="8:197" ht="15" customHeight="1" x14ac:dyDescent="0.15">
      <c r="H408" s="740"/>
      <c r="I408" s="740"/>
      <c r="J408" s="740"/>
      <c r="K408" s="740"/>
      <c r="L408" s="740"/>
      <c r="M408" s="740"/>
      <c r="N408" s="748"/>
      <c r="O408" s="749"/>
      <c r="P408" s="749"/>
      <c r="Q408" s="740"/>
      <c r="R408" s="740"/>
      <c r="S408" s="740"/>
      <c r="T408" s="740"/>
      <c r="U408" s="740"/>
      <c r="V408" s="740"/>
      <c r="W408" s="740"/>
      <c r="X408" s="740"/>
      <c r="Y408" s="740"/>
      <c r="Z408" s="740"/>
      <c r="AA408" s="740"/>
      <c r="AB408" s="740"/>
      <c r="AC408" s="740"/>
      <c r="AD408" s="740"/>
      <c r="AE408" s="740"/>
      <c r="AF408" s="740"/>
      <c r="AG408" s="750"/>
      <c r="AH408" s="742" t="str">
        <f t="shared" si="36"/>
        <v/>
      </c>
      <c r="AI408" s="37" t="str">
        <f t="shared" si="37"/>
        <v/>
      </c>
      <c r="AZ408" s="159"/>
      <c r="BA408" s="159"/>
      <c r="BB408" s="159"/>
      <c r="BH408" s="137">
        <v>388</v>
      </c>
      <c r="BI408" s="206"/>
      <c r="BJ408" s="207"/>
      <c r="BK408" s="207"/>
      <c r="BL408" s="207"/>
      <c r="BM408" s="207"/>
      <c r="BN408" s="206"/>
      <c r="BO408" s="208"/>
      <c r="BP408" s="206"/>
      <c r="BQ408" s="458"/>
      <c r="BR408" s="209"/>
      <c r="BS408" s="210"/>
      <c r="BT408" s="208"/>
      <c r="BU408" s="208"/>
      <c r="BV408" s="458"/>
      <c r="BW408" s="209"/>
      <c r="CP408" s="214"/>
      <c r="CQ408" s="244"/>
      <c r="CR408" s="224" t="s">
        <v>527</v>
      </c>
      <c r="CS408" s="258">
        <v>0</v>
      </c>
      <c r="CT408" s="178">
        <f>DCOUNT($H$20:$AI$4020,"入力ﾁｪｯｸ",CR407:CS408)</f>
        <v>0</v>
      </c>
      <c r="CV408" s="159"/>
      <c r="CW408" s="159"/>
      <c r="CX408" s="169"/>
      <c r="CY408" s="169"/>
      <c r="CZ408" s="159"/>
      <c r="DA408" s="159"/>
      <c r="DB408" s="159"/>
      <c r="DC408" s="159"/>
      <c r="DD408" s="150"/>
      <c r="DE408" s="213"/>
      <c r="DF408" s="213"/>
      <c r="DG408" s="447" t="s">
        <v>1090</v>
      </c>
      <c r="DH408" s="307">
        <v>2</v>
      </c>
      <c r="DI408" s="216">
        <v>6</v>
      </c>
      <c r="DJ408" s="222">
        <f>DCOUNT($H$20:$AI$4020,$H$20,DG407:DI408)</f>
        <v>0</v>
      </c>
      <c r="DM408" s="213"/>
      <c r="DN408" s="213"/>
      <c r="DO408" s="181" t="s">
        <v>1073</v>
      </c>
      <c r="DP408" s="182" t="s">
        <v>946</v>
      </c>
      <c r="DQ408" s="178" t="s">
        <v>1601</v>
      </c>
      <c r="DR408" s="183"/>
      <c r="DS408" s="158"/>
      <c r="DT408" s="159"/>
      <c r="DW408" s="225"/>
      <c r="DX408" s="232">
        <f>SUM(EB408:EB456)</f>
        <v>0</v>
      </c>
      <c r="DY408" s="227" t="s">
        <v>124</v>
      </c>
      <c r="DZ408" s="228">
        <v>0</v>
      </c>
      <c r="EA408" s="229">
        <v>6</v>
      </c>
      <c r="EB408" s="230">
        <f>DCOUNT($H$20:$AI$4020,$H$20,DY407:EA408)</f>
        <v>0</v>
      </c>
      <c r="ED408" s="231"/>
      <c r="EE408" s="232"/>
      <c r="EF408" s="227" t="s">
        <v>905</v>
      </c>
      <c r="EG408" s="228">
        <v>0</v>
      </c>
      <c r="EH408" s="229">
        <v>6</v>
      </c>
      <c r="EI408" s="230">
        <f>DCOUNT($H$20:$AI$4020,$H$20,EF407:EH408)</f>
        <v>0</v>
      </c>
      <c r="EK408" s="231"/>
      <c r="EL408" s="231"/>
      <c r="EM408" s="451" t="s">
        <v>282</v>
      </c>
      <c r="EN408" s="228">
        <v>0</v>
      </c>
      <c r="EO408" s="229">
        <v>4</v>
      </c>
      <c r="EP408" s="234">
        <f>DCOUNT($H$20:$AI$4020,$H$20,EM407:EO408)</f>
        <v>0</v>
      </c>
      <c r="EQ408" s="161"/>
      <c r="ER408" s="225"/>
      <c r="ES408" s="151"/>
      <c r="ET408" s="588" t="s">
        <v>2945</v>
      </c>
      <c r="EU408" s="589">
        <v>0</v>
      </c>
      <c r="EV408" s="584">
        <v>5</v>
      </c>
      <c r="EW408" s="590">
        <f>DCOUNT($H$20:$AI$4020,$H$20,ET407:EV408)</f>
        <v>0</v>
      </c>
      <c r="EY408" s="225"/>
      <c r="EZ408" s="225"/>
      <c r="FA408" s="609" t="s">
        <v>2984</v>
      </c>
      <c r="FB408" s="591">
        <v>0</v>
      </c>
      <c r="FC408" s="584">
        <v>9</v>
      </c>
      <c r="FD408" s="590">
        <f>DCOUNT($H$20:$AI$4020,$H$20,FA407:FC408)</f>
        <v>0</v>
      </c>
      <c r="FI408" s="138"/>
      <c r="FL408" s="138"/>
      <c r="FM408" s="161"/>
      <c r="FN408" s="138"/>
      <c r="FO408" s="161"/>
      <c r="FP408" s="161"/>
      <c r="FQ408" s="193"/>
      <c r="FR408" s="140"/>
      <c r="FS408" s="140"/>
      <c r="FT408" s="439"/>
      <c r="FU408" s="843" t="s">
        <v>2075</v>
      </c>
      <c r="FV408" s="844"/>
      <c r="FW408" s="845"/>
      <c r="FX408" s="431">
        <v>0</v>
      </c>
      <c r="FY408" s="431">
        <v>1.7</v>
      </c>
      <c r="FZ408" s="498">
        <v>4.4999999999999998E-2</v>
      </c>
      <c r="GA408" s="499">
        <v>0</v>
      </c>
      <c r="GB408" s="438">
        <v>9</v>
      </c>
      <c r="GC408" s="431" t="s">
        <v>1722</v>
      </c>
      <c r="GD408" s="431" t="s">
        <v>1721</v>
      </c>
      <c r="GE408" s="440" t="s">
        <v>454</v>
      </c>
      <c r="GF408" s="94"/>
      <c r="GM408" s="617"/>
      <c r="GN408" s="111"/>
      <c r="GO408" s="566"/>
    </row>
    <row r="409" spans="8:197" ht="15" customHeight="1" x14ac:dyDescent="0.15">
      <c r="H409" s="740"/>
      <c r="I409" s="740"/>
      <c r="J409" s="740"/>
      <c r="K409" s="740"/>
      <c r="L409" s="740"/>
      <c r="M409" s="740"/>
      <c r="N409" s="748"/>
      <c r="O409" s="749"/>
      <c r="P409" s="749"/>
      <c r="Q409" s="740"/>
      <c r="R409" s="740"/>
      <c r="S409" s="740"/>
      <c r="T409" s="740"/>
      <c r="U409" s="740"/>
      <c r="V409" s="740"/>
      <c r="W409" s="740"/>
      <c r="X409" s="740"/>
      <c r="Y409" s="740"/>
      <c r="Z409" s="740"/>
      <c r="AA409" s="740"/>
      <c r="AB409" s="740"/>
      <c r="AC409" s="740"/>
      <c r="AD409" s="740"/>
      <c r="AE409" s="740"/>
      <c r="AF409" s="740"/>
      <c r="AG409" s="750"/>
      <c r="AH409" s="742" t="str">
        <f t="shared" si="36"/>
        <v/>
      </c>
      <c r="AI409" s="37" t="str">
        <f t="shared" si="37"/>
        <v/>
      </c>
      <c r="AZ409" s="159"/>
      <c r="BA409" s="159"/>
      <c r="BB409" s="159"/>
      <c r="BH409" s="137">
        <v>389</v>
      </c>
      <c r="BI409" s="206"/>
      <c r="BJ409" s="207"/>
      <c r="BK409" s="207"/>
      <c r="BL409" s="207"/>
      <c r="BM409" s="207"/>
      <c r="BN409" s="206"/>
      <c r="BO409" s="208"/>
      <c r="BP409" s="206"/>
      <c r="BQ409" s="458"/>
      <c r="BR409" s="209"/>
      <c r="BS409" s="210"/>
      <c r="BT409" s="208"/>
      <c r="BU409" s="208"/>
      <c r="BV409" s="458"/>
      <c r="BW409" s="209"/>
      <c r="CP409" s="214"/>
      <c r="CQ409" s="244"/>
      <c r="CR409" s="534" t="s">
        <v>76</v>
      </c>
      <c r="CS409" s="535" t="s">
        <v>946</v>
      </c>
      <c r="CT409" s="536"/>
      <c r="CV409" s="159"/>
      <c r="CW409" s="159"/>
      <c r="CX409" s="169"/>
      <c r="CY409" s="169"/>
      <c r="CZ409" s="159"/>
      <c r="DA409" s="159"/>
      <c r="DB409" s="159"/>
      <c r="DC409" s="159"/>
      <c r="DD409" s="150"/>
      <c r="DE409" s="213"/>
      <c r="DF409" s="213"/>
      <c r="DG409" s="595" t="s">
        <v>3081</v>
      </c>
      <c r="DH409" s="596" t="s">
        <v>946</v>
      </c>
      <c r="DI409" s="599" t="s">
        <v>1601</v>
      </c>
      <c r="DJ409" s="597"/>
      <c r="DM409" s="213"/>
      <c r="DN409" s="213"/>
      <c r="DO409" s="224" t="s">
        <v>136</v>
      </c>
      <c r="DP409" s="221">
        <v>0</v>
      </c>
      <c r="DQ409" s="216">
        <v>7</v>
      </c>
      <c r="DR409" s="222">
        <f>DCOUNT($H$20:$AI$4020,$H$20,DO408:DQ409)</f>
        <v>0</v>
      </c>
      <c r="DS409" s="159"/>
      <c r="DT409" s="158"/>
      <c r="DW409" s="225"/>
      <c r="DX409" s="231"/>
      <c r="DY409" s="186" t="s">
        <v>452</v>
      </c>
      <c r="DZ409" s="187" t="s">
        <v>946</v>
      </c>
      <c r="EA409" s="188" t="s">
        <v>1601</v>
      </c>
      <c r="EB409" s="189"/>
      <c r="ED409" s="231"/>
      <c r="EE409" s="232"/>
      <c r="EF409" s="186" t="s">
        <v>172</v>
      </c>
      <c r="EG409" s="187" t="s">
        <v>946</v>
      </c>
      <c r="EH409" s="188" t="s">
        <v>1601</v>
      </c>
      <c r="EI409" s="189"/>
      <c r="EK409" s="231"/>
      <c r="EL409" s="231"/>
      <c r="EM409" s="186" t="s">
        <v>452</v>
      </c>
      <c r="EN409" s="187" t="s">
        <v>946</v>
      </c>
      <c r="EO409" s="188" t="s">
        <v>1601</v>
      </c>
      <c r="EP409" s="189"/>
      <c r="EQ409" s="193"/>
      <c r="ER409" s="225"/>
      <c r="ES409" s="161"/>
      <c r="ET409" s="586" t="s">
        <v>76</v>
      </c>
      <c r="EU409" s="587" t="s">
        <v>946</v>
      </c>
      <c r="EV409" s="581" t="s">
        <v>1601</v>
      </c>
      <c r="EW409" s="582"/>
      <c r="EY409" s="225"/>
      <c r="EZ409" s="225"/>
      <c r="FA409" s="586" t="s">
        <v>76</v>
      </c>
      <c r="FB409" s="608" t="s">
        <v>946</v>
      </c>
      <c r="FC409" s="581" t="s">
        <v>1601</v>
      </c>
      <c r="FD409" s="582"/>
      <c r="FI409" s="138"/>
      <c r="FL409" s="138"/>
      <c r="FM409" s="193"/>
      <c r="FN409" s="138"/>
      <c r="FO409" s="193"/>
      <c r="FP409" s="193"/>
      <c r="FQ409" s="161"/>
      <c r="FR409" s="140"/>
      <c r="FS409" s="140"/>
      <c r="FT409" s="439"/>
      <c r="FU409" s="843" t="s">
        <v>2076</v>
      </c>
      <c r="FV409" s="844"/>
      <c r="FW409" s="845"/>
      <c r="FX409" s="431">
        <v>1.7</v>
      </c>
      <c r="FY409" s="431">
        <v>3.5</v>
      </c>
      <c r="FZ409" s="498">
        <v>6.3E-2</v>
      </c>
      <c r="GA409" s="499">
        <v>0</v>
      </c>
      <c r="GB409" s="438">
        <v>9</v>
      </c>
      <c r="GC409" s="431" t="s">
        <v>1722</v>
      </c>
      <c r="GD409" s="431" t="s">
        <v>1721</v>
      </c>
      <c r="GE409" s="440" t="s">
        <v>454</v>
      </c>
      <c r="GF409" s="94"/>
      <c r="GM409" s="617"/>
      <c r="GN409" s="111"/>
      <c r="GO409" s="566"/>
    </row>
    <row r="410" spans="8:197" ht="15" customHeight="1" x14ac:dyDescent="0.15">
      <c r="H410" s="740"/>
      <c r="I410" s="740"/>
      <c r="J410" s="740"/>
      <c r="K410" s="740"/>
      <c r="L410" s="740"/>
      <c r="M410" s="740"/>
      <c r="N410" s="748"/>
      <c r="O410" s="749"/>
      <c r="P410" s="749"/>
      <c r="Q410" s="740"/>
      <c r="R410" s="740"/>
      <c r="S410" s="740"/>
      <c r="T410" s="740"/>
      <c r="U410" s="740"/>
      <c r="V410" s="740"/>
      <c r="W410" s="740"/>
      <c r="X410" s="740"/>
      <c r="Y410" s="740"/>
      <c r="Z410" s="740"/>
      <c r="AA410" s="740"/>
      <c r="AB410" s="740"/>
      <c r="AC410" s="740"/>
      <c r="AD410" s="740"/>
      <c r="AE410" s="740"/>
      <c r="AF410" s="740"/>
      <c r="AG410" s="750"/>
      <c r="AH410" s="742" t="str">
        <f t="shared" si="36"/>
        <v/>
      </c>
      <c r="AI410" s="37" t="str">
        <f t="shared" si="37"/>
        <v/>
      </c>
      <c r="AZ410" s="159"/>
      <c r="BA410" s="159"/>
      <c r="BB410" s="159"/>
      <c r="BH410" s="137">
        <v>390</v>
      </c>
      <c r="BI410" s="206"/>
      <c r="BJ410" s="207"/>
      <c r="BK410" s="207"/>
      <c r="BL410" s="207"/>
      <c r="BM410" s="207"/>
      <c r="BN410" s="206"/>
      <c r="BO410" s="208"/>
      <c r="BP410" s="206"/>
      <c r="BQ410" s="458"/>
      <c r="BR410" s="209"/>
      <c r="BS410" s="210"/>
      <c r="BT410" s="208"/>
      <c r="BU410" s="208"/>
      <c r="BV410" s="458"/>
      <c r="BW410" s="209"/>
      <c r="CP410" s="214"/>
      <c r="CQ410" s="244"/>
      <c r="CR410" s="537" t="s">
        <v>2539</v>
      </c>
      <c r="CS410" s="538">
        <v>0</v>
      </c>
      <c r="CT410" s="539">
        <f>DCOUNT($H$20:$AI$4020,"入力ﾁｪｯｸ",CR409:CS410)</f>
        <v>0</v>
      </c>
      <c r="CV410" s="159"/>
      <c r="CW410" s="159"/>
      <c r="CX410" s="169"/>
      <c r="CY410" s="169"/>
      <c r="CZ410" s="159"/>
      <c r="DA410" s="159"/>
      <c r="DB410" s="159"/>
      <c r="DC410" s="159"/>
      <c r="DD410" s="150"/>
      <c r="DE410" s="213"/>
      <c r="DF410" s="213"/>
      <c r="DG410" s="620" t="s">
        <v>3082</v>
      </c>
      <c r="DH410" s="597">
        <v>2</v>
      </c>
      <c r="DI410" s="599">
        <v>6</v>
      </c>
      <c r="DJ410" s="619">
        <f>DCOUNT($H$20:$AI$4020,$H$20,DG409:DI410)</f>
        <v>0</v>
      </c>
      <c r="DM410" s="213"/>
      <c r="DN410" s="213"/>
      <c r="DO410" s="181" t="s">
        <v>1073</v>
      </c>
      <c r="DP410" s="182" t="s">
        <v>946</v>
      </c>
      <c r="DQ410" s="178" t="s">
        <v>1601</v>
      </c>
      <c r="DR410" s="183"/>
      <c r="DS410" s="158"/>
      <c r="DT410" s="159"/>
      <c r="DW410" s="225"/>
      <c r="DX410" s="231"/>
      <c r="DY410" s="227" t="s">
        <v>351</v>
      </c>
      <c r="DZ410" s="228">
        <v>0</v>
      </c>
      <c r="EA410" s="229">
        <v>6</v>
      </c>
      <c r="EB410" s="230">
        <f>DCOUNT($H$20:$AI$4020,$H$20,DY409:EA410)</f>
        <v>0</v>
      </c>
      <c r="ED410" s="231"/>
      <c r="EE410" s="232"/>
      <c r="EF410" s="227" t="s">
        <v>554</v>
      </c>
      <c r="EG410" s="228">
        <v>0</v>
      </c>
      <c r="EH410" s="229">
        <v>6</v>
      </c>
      <c r="EI410" s="230">
        <f>DCOUNT($H$20:$AI$4020,$H$20,EF409:EH410)</f>
        <v>0</v>
      </c>
      <c r="EK410" s="231"/>
      <c r="EL410" s="231"/>
      <c r="EM410" s="451" t="s">
        <v>283</v>
      </c>
      <c r="EN410" s="228">
        <v>0</v>
      </c>
      <c r="EO410" s="229">
        <v>4</v>
      </c>
      <c r="EP410" s="234">
        <f>DCOUNT($H$20:$AI$4020,$H$20,EM409:EO410)</f>
        <v>0</v>
      </c>
      <c r="EQ410" s="161"/>
      <c r="ER410" s="225"/>
      <c r="ES410" s="151"/>
      <c r="ET410" s="588" t="s">
        <v>2949</v>
      </c>
      <c r="EU410" s="589">
        <v>0</v>
      </c>
      <c r="EV410" s="584">
        <v>5</v>
      </c>
      <c r="EW410" s="590">
        <f>DCOUNT($H$20:$AI$4020,$H$20,ET409:EV410)</f>
        <v>0</v>
      </c>
      <c r="EY410" s="225"/>
      <c r="EZ410" s="225"/>
      <c r="FA410" s="609" t="s">
        <v>2985</v>
      </c>
      <c r="FB410" s="591">
        <v>0</v>
      </c>
      <c r="FC410" s="584">
        <v>9</v>
      </c>
      <c r="FD410" s="590">
        <f>DCOUNT($H$20:$AI$4020,$H$20,FA409:FC410)</f>
        <v>0</v>
      </c>
      <c r="FI410" s="138"/>
      <c r="FL410" s="138"/>
      <c r="FM410" s="161"/>
      <c r="FN410" s="138"/>
      <c r="FO410" s="161"/>
      <c r="FP410" s="161"/>
      <c r="FQ410" s="193"/>
      <c r="FR410" s="140"/>
      <c r="FS410" s="140"/>
      <c r="FT410" s="354"/>
      <c r="FU410" s="858" t="s">
        <v>2077</v>
      </c>
      <c r="FV410" s="859"/>
      <c r="FW410" s="860"/>
      <c r="FX410" s="97">
        <v>3.5</v>
      </c>
      <c r="FY410" s="97">
        <v>30</v>
      </c>
      <c r="FZ410" s="500">
        <v>4.4999999999999998E-2</v>
      </c>
      <c r="GA410" s="501">
        <v>0</v>
      </c>
      <c r="GB410" s="438">
        <v>9</v>
      </c>
      <c r="GC410" s="97" t="s">
        <v>1722</v>
      </c>
      <c r="GD410" s="97" t="s">
        <v>1721</v>
      </c>
      <c r="GE410" s="96" t="s">
        <v>31</v>
      </c>
      <c r="GF410" s="94"/>
      <c r="GM410" s="617"/>
      <c r="GN410" s="111"/>
      <c r="GO410" s="566"/>
    </row>
    <row r="411" spans="8:197" ht="15" customHeight="1" x14ac:dyDescent="0.15">
      <c r="H411" s="740"/>
      <c r="I411" s="740"/>
      <c r="J411" s="740"/>
      <c r="K411" s="740"/>
      <c r="L411" s="740"/>
      <c r="M411" s="740"/>
      <c r="N411" s="748"/>
      <c r="O411" s="749"/>
      <c r="P411" s="749"/>
      <c r="Q411" s="740"/>
      <c r="R411" s="740"/>
      <c r="S411" s="740"/>
      <c r="T411" s="740"/>
      <c r="U411" s="740"/>
      <c r="V411" s="740"/>
      <c r="W411" s="740"/>
      <c r="X411" s="740"/>
      <c r="Y411" s="740"/>
      <c r="Z411" s="740"/>
      <c r="AA411" s="740"/>
      <c r="AB411" s="740"/>
      <c r="AC411" s="740"/>
      <c r="AD411" s="740"/>
      <c r="AE411" s="740"/>
      <c r="AF411" s="740"/>
      <c r="AG411" s="750"/>
      <c r="AH411" s="742" t="str">
        <f t="shared" si="36"/>
        <v/>
      </c>
      <c r="AI411" s="37" t="str">
        <f t="shared" si="37"/>
        <v/>
      </c>
      <c r="AZ411" s="159"/>
      <c r="BA411" s="159"/>
      <c r="BB411" s="159"/>
      <c r="BH411" s="137">
        <v>391</v>
      </c>
      <c r="BI411" s="206"/>
      <c r="BJ411" s="207"/>
      <c r="BK411" s="207"/>
      <c r="BL411" s="207"/>
      <c r="BM411" s="207"/>
      <c r="BN411" s="206"/>
      <c r="BO411" s="208"/>
      <c r="BP411" s="206"/>
      <c r="BQ411" s="458"/>
      <c r="BR411" s="209"/>
      <c r="BS411" s="210"/>
      <c r="BT411" s="208"/>
      <c r="BU411" s="208"/>
      <c r="BV411" s="458"/>
      <c r="BW411" s="209"/>
      <c r="CP411" s="214"/>
      <c r="CQ411" s="244"/>
      <c r="CR411" s="534" t="s">
        <v>76</v>
      </c>
      <c r="CS411" s="535" t="s">
        <v>946</v>
      </c>
      <c r="CT411" s="536"/>
      <c r="CV411" s="159"/>
      <c r="CW411" s="159"/>
      <c r="CX411" s="169"/>
      <c r="CY411" s="169"/>
      <c r="CZ411" s="159"/>
      <c r="DA411" s="159"/>
      <c r="DB411" s="159"/>
      <c r="DC411" s="159"/>
      <c r="DD411" s="159"/>
      <c r="DE411" s="213"/>
      <c r="DF411" s="213"/>
      <c r="DG411" s="595" t="s">
        <v>3081</v>
      </c>
      <c r="DH411" s="596" t="s">
        <v>946</v>
      </c>
      <c r="DI411" s="599" t="s">
        <v>1601</v>
      </c>
      <c r="DJ411" s="597"/>
      <c r="DM411" s="213"/>
      <c r="DN411" s="213"/>
      <c r="DO411" s="224" t="s">
        <v>137</v>
      </c>
      <c r="DP411" s="221">
        <v>0</v>
      </c>
      <c r="DQ411" s="216">
        <v>7</v>
      </c>
      <c r="DR411" s="222">
        <f>DCOUNT($H$20:$AI$4020,$H$20,DO410:DQ411)</f>
        <v>0</v>
      </c>
      <c r="DS411" s="159"/>
      <c r="DT411" s="158"/>
      <c r="DW411" s="225"/>
      <c r="DX411" s="231"/>
      <c r="DY411" s="186" t="s">
        <v>452</v>
      </c>
      <c r="DZ411" s="187" t="s">
        <v>946</v>
      </c>
      <c r="EA411" s="188" t="s">
        <v>1601</v>
      </c>
      <c r="EB411" s="189"/>
      <c r="ED411" s="231"/>
      <c r="EE411" s="232"/>
      <c r="EF411" s="186" t="s">
        <v>172</v>
      </c>
      <c r="EG411" s="187" t="s">
        <v>946</v>
      </c>
      <c r="EH411" s="188" t="s">
        <v>1601</v>
      </c>
      <c r="EI411" s="189"/>
      <c r="EK411" s="231"/>
      <c r="EL411" s="231"/>
      <c r="EM411" s="186" t="s">
        <v>452</v>
      </c>
      <c r="EN411" s="187" t="s">
        <v>946</v>
      </c>
      <c r="EO411" s="188" t="s">
        <v>1601</v>
      </c>
      <c r="EP411" s="189"/>
      <c r="EQ411" s="193"/>
      <c r="ER411" s="225"/>
      <c r="ES411" s="161"/>
      <c r="ET411" s="586" t="s">
        <v>76</v>
      </c>
      <c r="EU411" s="587" t="s">
        <v>946</v>
      </c>
      <c r="EV411" s="581" t="s">
        <v>1601</v>
      </c>
      <c r="EW411" s="582"/>
      <c r="EY411" s="225"/>
      <c r="EZ411" s="225"/>
      <c r="FA411" s="586" t="s">
        <v>76</v>
      </c>
      <c r="FB411" s="608" t="s">
        <v>946</v>
      </c>
      <c r="FC411" s="581" t="s">
        <v>1601</v>
      </c>
      <c r="FD411" s="582"/>
      <c r="FI411" s="138"/>
      <c r="FL411" s="138"/>
      <c r="FM411" s="193"/>
      <c r="FN411" s="138"/>
      <c r="FO411" s="193"/>
      <c r="FP411" s="193"/>
      <c r="FQ411" s="161"/>
      <c r="FR411" s="140"/>
      <c r="FS411" s="140"/>
      <c r="FT411" s="439"/>
      <c r="FU411" s="843" t="s">
        <v>2078</v>
      </c>
      <c r="FV411" s="844"/>
      <c r="FW411" s="845"/>
      <c r="FX411" s="431">
        <v>0</v>
      </c>
      <c r="FY411" s="431">
        <v>1.7</v>
      </c>
      <c r="FZ411" s="498">
        <v>4.4999999999999998E-2</v>
      </c>
      <c r="GA411" s="499">
        <v>0</v>
      </c>
      <c r="GB411" s="438">
        <v>4</v>
      </c>
      <c r="GC411" s="431" t="s">
        <v>1722</v>
      </c>
      <c r="GD411" s="431" t="s">
        <v>1721</v>
      </c>
      <c r="GE411" s="440" t="s">
        <v>454</v>
      </c>
      <c r="GF411" s="94"/>
      <c r="GM411" s="566"/>
      <c r="GN411" s="111"/>
      <c r="GO411" s="566"/>
    </row>
    <row r="412" spans="8:197" ht="15" customHeight="1" x14ac:dyDescent="0.15">
      <c r="H412" s="740"/>
      <c r="I412" s="740"/>
      <c r="J412" s="740"/>
      <c r="K412" s="740"/>
      <c r="L412" s="740"/>
      <c r="M412" s="740"/>
      <c r="N412" s="748"/>
      <c r="O412" s="749"/>
      <c r="P412" s="749"/>
      <c r="Q412" s="740"/>
      <c r="R412" s="740"/>
      <c r="S412" s="740"/>
      <c r="T412" s="740"/>
      <c r="U412" s="740"/>
      <c r="V412" s="740"/>
      <c r="W412" s="740"/>
      <c r="X412" s="740"/>
      <c r="Y412" s="740"/>
      <c r="Z412" s="740"/>
      <c r="AA412" s="740"/>
      <c r="AB412" s="740"/>
      <c r="AC412" s="740"/>
      <c r="AD412" s="740"/>
      <c r="AE412" s="740"/>
      <c r="AF412" s="740"/>
      <c r="AG412" s="750"/>
      <c r="AH412" s="742" t="str">
        <f t="shared" si="36"/>
        <v/>
      </c>
      <c r="AI412" s="37" t="str">
        <f t="shared" si="37"/>
        <v/>
      </c>
      <c r="AZ412" s="159"/>
      <c r="BA412" s="159"/>
      <c r="BB412" s="159"/>
      <c r="BH412" s="137">
        <v>392</v>
      </c>
      <c r="BI412" s="206"/>
      <c r="BJ412" s="207"/>
      <c r="BK412" s="207"/>
      <c r="BL412" s="207"/>
      <c r="BM412" s="207"/>
      <c r="BN412" s="206"/>
      <c r="BO412" s="208"/>
      <c r="BP412" s="206"/>
      <c r="BQ412" s="458"/>
      <c r="BR412" s="209"/>
      <c r="BS412" s="210"/>
      <c r="BT412" s="208"/>
      <c r="BU412" s="208"/>
      <c r="BV412" s="458"/>
      <c r="BW412" s="209"/>
      <c r="CP412" s="214"/>
      <c r="CQ412" s="244"/>
      <c r="CR412" s="537" t="s">
        <v>2540</v>
      </c>
      <c r="CS412" s="538">
        <v>0</v>
      </c>
      <c r="CT412" s="539">
        <f>DCOUNT($H$20:$AI$4020,"入力ﾁｪｯｸ",CR411:CS412)</f>
        <v>0</v>
      </c>
      <c r="CV412" s="159"/>
      <c r="CW412" s="159"/>
      <c r="CX412" s="169"/>
      <c r="CY412" s="169"/>
      <c r="CZ412" s="159"/>
      <c r="DA412" s="159"/>
      <c r="DB412" s="159"/>
      <c r="DC412" s="159"/>
      <c r="DD412" s="150"/>
      <c r="DE412" s="213"/>
      <c r="DF412" s="213"/>
      <c r="DG412" s="598" t="s">
        <v>3083</v>
      </c>
      <c r="DH412" s="597">
        <v>2</v>
      </c>
      <c r="DI412" s="599">
        <v>6</v>
      </c>
      <c r="DJ412" s="619">
        <f>DCOUNT($H$20:$AI$4020,$H$20,DG411:DI412)</f>
        <v>0</v>
      </c>
      <c r="DM412" s="213"/>
      <c r="DN412" s="213"/>
      <c r="DO412" s="181" t="s">
        <v>797</v>
      </c>
      <c r="DP412" s="182" t="s">
        <v>946</v>
      </c>
      <c r="DQ412" s="178" t="s">
        <v>1601</v>
      </c>
      <c r="DR412" s="183"/>
      <c r="DS412" s="158"/>
      <c r="DT412" s="159"/>
      <c r="DW412" s="225"/>
      <c r="DX412" s="231"/>
      <c r="DY412" s="227" t="s">
        <v>354</v>
      </c>
      <c r="DZ412" s="228">
        <v>0</v>
      </c>
      <c r="EA412" s="229">
        <v>6</v>
      </c>
      <c r="EB412" s="230">
        <f>DCOUNT($H$20:$AI$4020,$H$20,DY411:EA412)</f>
        <v>0</v>
      </c>
      <c r="ED412" s="231"/>
      <c r="EE412" s="232"/>
      <c r="EF412" s="227" t="s">
        <v>555</v>
      </c>
      <c r="EG412" s="228">
        <v>0</v>
      </c>
      <c r="EH412" s="229">
        <v>6</v>
      </c>
      <c r="EI412" s="230">
        <f>DCOUNT($H$20:$AI$4020,$H$20,EF411:EH412)</f>
        <v>0</v>
      </c>
      <c r="EK412" s="231"/>
      <c r="EL412" s="231"/>
      <c r="EM412" s="451" t="s">
        <v>284</v>
      </c>
      <c r="EN412" s="228">
        <v>0</v>
      </c>
      <c r="EO412" s="229">
        <v>4</v>
      </c>
      <c r="EP412" s="234">
        <f>DCOUNT($H$20:$AI$4020,$H$20,EM411:EO412)</f>
        <v>0</v>
      </c>
      <c r="EQ412" s="161"/>
      <c r="ER412" s="225"/>
      <c r="ES412" s="151"/>
      <c r="ET412" s="588" t="s">
        <v>2950</v>
      </c>
      <c r="EU412" s="589">
        <v>0</v>
      </c>
      <c r="EV412" s="584">
        <v>5</v>
      </c>
      <c r="EW412" s="590">
        <f>DCOUNT($H$20:$AI$4020,$H$20,ET411:EV412)</f>
        <v>0</v>
      </c>
      <c r="EY412" s="225"/>
      <c r="EZ412" s="225"/>
      <c r="FA412" s="609" t="s">
        <v>2986</v>
      </c>
      <c r="FB412" s="591">
        <v>0</v>
      </c>
      <c r="FC412" s="584">
        <v>9</v>
      </c>
      <c r="FD412" s="590">
        <f>DCOUNT($H$20:$AI$4020,$H$20,FA411:FC412)</f>
        <v>0</v>
      </c>
      <c r="FI412" s="138"/>
      <c r="FL412" s="138"/>
      <c r="FM412" s="161"/>
      <c r="FN412" s="138"/>
      <c r="FO412" s="161"/>
      <c r="FP412" s="161"/>
      <c r="FQ412" s="193"/>
      <c r="FR412" s="140"/>
      <c r="FS412" s="140"/>
      <c r="FT412" s="439"/>
      <c r="FU412" s="843" t="s">
        <v>2079</v>
      </c>
      <c r="FV412" s="844"/>
      <c r="FW412" s="845"/>
      <c r="FX412" s="431">
        <v>1.7</v>
      </c>
      <c r="FY412" s="431">
        <v>3.5</v>
      </c>
      <c r="FZ412" s="498">
        <v>6.3E-2</v>
      </c>
      <c r="GA412" s="499">
        <v>0</v>
      </c>
      <c r="GB412" s="438">
        <v>4</v>
      </c>
      <c r="GC412" s="431" t="s">
        <v>1722</v>
      </c>
      <c r="GD412" s="431" t="s">
        <v>1721</v>
      </c>
      <c r="GE412" s="440" t="s">
        <v>454</v>
      </c>
      <c r="GF412" s="94"/>
    </row>
    <row r="413" spans="8:197" ht="15" customHeight="1" x14ac:dyDescent="0.15">
      <c r="H413" s="740"/>
      <c r="I413" s="740"/>
      <c r="J413" s="740"/>
      <c r="K413" s="740"/>
      <c r="L413" s="740"/>
      <c r="M413" s="740"/>
      <c r="N413" s="748"/>
      <c r="O413" s="749"/>
      <c r="P413" s="749"/>
      <c r="Q413" s="740"/>
      <c r="R413" s="740"/>
      <c r="S413" s="740"/>
      <c r="T413" s="740"/>
      <c r="U413" s="740"/>
      <c r="V413" s="740"/>
      <c r="W413" s="740"/>
      <c r="X413" s="740"/>
      <c r="Y413" s="740"/>
      <c r="Z413" s="740"/>
      <c r="AA413" s="740"/>
      <c r="AB413" s="740"/>
      <c r="AC413" s="740"/>
      <c r="AD413" s="740"/>
      <c r="AE413" s="740"/>
      <c r="AF413" s="740"/>
      <c r="AG413" s="750"/>
      <c r="AH413" s="742" t="str">
        <f t="shared" si="36"/>
        <v/>
      </c>
      <c r="AI413" s="37" t="str">
        <f t="shared" si="37"/>
        <v/>
      </c>
      <c r="AZ413" s="159"/>
      <c r="BA413" s="159"/>
      <c r="BB413" s="159"/>
      <c r="BH413" s="137">
        <v>393</v>
      </c>
      <c r="BI413" s="206"/>
      <c r="BJ413" s="207"/>
      <c r="BK413" s="207"/>
      <c r="BL413" s="207"/>
      <c r="BM413" s="207"/>
      <c r="BN413" s="206"/>
      <c r="BO413" s="208"/>
      <c r="BP413" s="206"/>
      <c r="BQ413" s="458"/>
      <c r="BR413" s="209"/>
      <c r="BS413" s="210"/>
      <c r="BT413" s="208"/>
      <c r="BU413" s="208"/>
      <c r="BV413" s="458"/>
      <c r="BW413" s="209"/>
      <c r="CP413" s="214"/>
      <c r="CQ413" s="244"/>
      <c r="CR413" s="534" t="s">
        <v>76</v>
      </c>
      <c r="CS413" s="535" t="s">
        <v>946</v>
      </c>
      <c r="CT413" s="536"/>
      <c r="CV413" s="159"/>
      <c r="CW413" s="159"/>
      <c r="CX413" s="169"/>
      <c r="CY413" s="169"/>
      <c r="CZ413" s="159"/>
      <c r="DA413" s="159"/>
      <c r="DB413" s="159"/>
      <c r="DC413" s="159"/>
      <c r="DD413" s="150"/>
      <c r="DE413" s="213"/>
      <c r="DF413" s="213"/>
      <c r="DG413" s="595" t="s">
        <v>3081</v>
      </c>
      <c r="DH413" s="596" t="s">
        <v>946</v>
      </c>
      <c r="DI413" s="599" t="s">
        <v>1601</v>
      </c>
      <c r="DJ413" s="597"/>
      <c r="DM413" s="213"/>
      <c r="DN413" s="213"/>
      <c r="DO413" s="224" t="s">
        <v>801</v>
      </c>
      <c r="DP413" s="221">
        <v>0</v>
      </c>
      <c r="DQ413" s="216">
        <v>7</v>
      </c>
      <c r="DR413" s="222">
        <f>DCOUNT($H$20:$AI$4020,$H$20,DO412:DQ413)</f>
        <v>0</v>
      </c>
      <c r="DS413" s="159"/>
      <c r="DT413" s="158"/>
      <c r="DW413" s="225"/>
      <c r="DX413" s="231"/>
      <c r="DY413" s="186" t="s">
        <v>452</v>
      </c>
      <c r="DZ413" s="187" t="s">
        <v>946</v>
      </c>
      <c r="EA413" s="188" t="s">
        <v>1601</v>
      </c>
      <c r="EB413" s="189"/>
      <c r="ED413" s="231"/>
      <c r="EE413" s="232"/>
      <c r="EF413" s="186" t="s">
        <v>1629</v>
      </c>
      <c r="EG413" s="187" t="s">
        <v>946</v>
      </c>
      <c r="EH413" s="188" t="s">
        <v>1601</v>
      </c>
      <c r="EI413" s="189"/>
      <c r="EK413" s="231"/>
      <c r="EL413" s="231"/>
      <c r="EM413" s="186" t="s">
        <v>452</v>
      </c>
      <c r="EN413" s="187" t="s">
        <v>946</v>
      </c>
      <c r="EO413" s="188" t="s">
        <v>1601</v>
      </c>
      <c r="EP413" s="189"/>
      <c r="EQ413" s="193"/>
      <c r="ER413" s="225"/>
      <c r="ES413" s="161"/>
      <c r="ET413" s="586" t="s">
        <v>76</v>
      </c>
      <c r="EU413" s="587" t="s">
        <v>946</v>
      </c>
      <c r="EV413" s="581" t="s">
        <v>1601</v>
      </c>
      <c r="EW413" s="582"/>
      <c r="EY413" s="225"/>
      <c r="EZ413" s="225"/>
      <c r="FA413" s="586" t="s">
        <v>76</v>
      </c>
      <c r="FB413" s="608" t="s">
        <v>946</v>
      </c>
      <c r="FC413" s="581" t="s">
        <v>1601</v>
      </c>
      <c r="FD413" s="582"/>
      <c r="FI413" s="138"/>
      <c r="FL413" s="138"/>
      <c r="FM413" s="193"/>
      <c r="FN413" s="138"/>
      <c r="FO413" s="193"/>
      <c r="FP413" s="193"/>
      <c r="FQ413" s="161"/>
      <c r="FR413" s="140"/>
      <c r="FS413" s="140"/>
      <c r="FT413" s="354"/>
      <c r="FU413" s="858" t="s">
        <v>2080</v>
      </c>
      <c r="FV413" s="859"/>
      <c r="FW413" s="860"/>
      <c r="FX413" s="97">
        <v>3.5</v>
      </c>
      <c r="FY413" s="97">
        <v>30</v>
      </c>
      <c r="FZ413" s="500">
        <v>4.4999999999999998E-2</v>
      </c>
      <c r="GA413" s="501">
        <v>0</v>
      </c>
      <c r="GB413" s="438">
        <v>4</v>
      </c>
      <c r="GC413" s="97" t="s">
        <v>1722</v>
      </c>
      <c r="GD413" s="97" t="s">
        <v>1721</v>
      </c>
      <c r="GE413" s="96" t="s">
        <v>31</v>
      </c>
      <c r="GF413" s="94"/>
    </row>
    <row r="414" spans="8:197" ht="15" customHeight="1" x14ac:dyDescent="0.15">
      <c r="H414" s="740"/>
      <c r="I414" s="740"/>
      <c r="J414" s="740"/>
      <c r="K414" s="740"/>
      <c r="L414" s="740"/>
      <c r="M414" s="740"/>
      <c r="N414" s="748"/>
      <c r="O414" s="749"/>
      <c r="P414" s="749"/>
      <c r="Q414" s="740"/>
      <c r="R414" s="740"/>
      <c r="S414" s="740"/>
      <c r="T414" s="740"/>
      <c r="U414" s="740"/>
      <c r="V414" s="740"/>
      <c r="W414" s="740"/>
      <c r="X414" s="740"/>
      <c r="Y414" s="740"/>
      <c r="Z414" s="740"/>
      <c r="AA414" s="740"/>
      <c r="AB414" s="740"/>
      <c r="AC414" s="740"/>
      <c r="AD414" s="740"/>
      <c r="AE414" s="740"/>
      <c r="AF414" s="740"/>
      <c r="AG414" s="750"/>
      <c r="AH414" s="742" t="str">
        <f t="shared" si="36"/>
        <v/>
      </c>
      <c r="AI414" s="37" t="str">
        <f t="shared" si="37"/>
        <v/>
      </c>
      <c r="AZ414" s="159"/>
      <c r="BA414" s="159"/>
      <c r="BB414" s="159"/>
      <c r="BH414" s="137">
        <v>394</v>
      </c>
      <c r="BI414" s="206"/>
      <c r="BJ414" s="207"/>
      <c r="BK414" s="207"/>
      <c r="BL414" s="207"/>
      <c r="BM414" s="207"/>
      <c r="BN414" s="206"/>
      <c r="BO414" s="208"/>
      <c r="BP414" s="206"/>
      <c r="BQ414" s="458"/>
      <c r="BR414" s="209"/>
      <c r="BS414" s="210"/>
      <c r="BT414" s="208"/>
      <c r="BU414" s="208"/>
      <c r="BV414" s="458"/>
      <c r="BW414" s="209"/>
      <c r="CP414" s="214"/>
      <c r="CQ414" s="244"/>
      <c r="CR414" s="537" t="s">
        <v>2541</v>
      </c>
      <c r="CS414" s="538">
        <v>0</v>
      </c>
      <c r="CT414" s="539">
        <f>DCOUNT($H$20:$AI$4020,"入力ﾁｪｯｸ",CR413:CS414)</f>
        <v>0</v>
      </c>
      <c r="CV414" s="159"/>
      <c r="CW414" s="159"/>
      <c r="CX414" s="169"/>
      <c r="CY414" s="169"/>
      <c r="CZ414" s="159"/>
      <c r="DA414" s="159"/>
      <c r="DB414" s="159"/>
      <c r="DC414" s="159"/>
      <c r="DD414" s="150"/>
      <c r="DE414" s="213"/>
      <c r="DF414" s="213"/>
      <c r="DG414" s="620" t="s">
        <v>3084</v>
      </c>
      <c r="DH414" s="597">
        <v>2</v>
      </c>
      <c r="DI414" s="599">
        <v>6</v>
      </c>
      <c r="DJ414" s="619">
        <f>DCOUNT($H$20:$AI$4020,$H$20,DG413:DI414)</f>
        <v>0</v>
      </c>
      <c r="DM414" s="213"/>
      <c r="DN414" s="213"/>
      <c r="DO414" s="181" t="s">
        <v>797</v>
      </c>
      <c r="DP414" s="182" t="s">
        <v>946</v>
      </c>
      <c r="DQ414" s="178" t="s">
        <v>1601</v>
      </c>
      <c r="DR414" s="183"/>
      <c r="DS414" s="158"/>
      <c r="DT414" s="159"/>
      <c r="DW414" s="225"/>
      <c r="DX414" s="231"/>
      <c r="DY414" s="227" t="s">
        <v>455</v>
      </c>
      <c r="DZ414" s="228">
        <v>0</v>
      </c>
      <c r="EA414" s="229">
        <v>6</v>
      </c>
      <c r="EB414" s="230">
        <f>DCOUNT($H$20:$AI$4020,$H$20,DY413:EA414)</f>
        <v>0</v>
      </c>
      <c r="ED414" s="231"/>
      <c r="EE414" s="232"/>
      <c r="EF414" s="227" t="s">
        <v>878</v>
      </c>
      <c r="EG414" s="228">
        <v>0</v>
      </c>
      <c r="EH414" s="229">
        <v>6</v>
      </c>
      <c r="EI414" s="230">
        <f>DCOUNT($H$20:$AI$4020,$H$20,EF413:EH414)</f>
        <v>0</v>
      </c>
      <c r="EK414" s="231"/>
      <c r="EL414" s="231"/>
      <c r="EM414" s="451" t="s">
        <v>285</v>
      </c>
      <c r="EN414" s="228">
        <v>0</v>
      </c>
      <c r="EO414" s="229">
        <v>4</v>
      </c>
      <c r="EP414" s="234">
        <f>DCOUNT($H$20:$AI$4020,$H$20,EM413:EO414)</f>
        <v>0</v>
      </c>
      <c r="EQ414" s="161"/>
      <c r="ER414" s="225"/>
      <c r="ES414" s="151"/>
      <c r="ET414" s="588" t="s">
        <v>2951</v>
      </c>
      <c r="EU414" s="589">
        <v>0</v>
      </c>
      <c r="EV414" s="584">
        <v>5</v>
      </c>
      <c r="EW414" s="590">
        <f>DCOUNT($H$20:$AI$4020,$H$20,ET413:EV414)</f>
        <v>0</v>
      </c>
      <c r="EY414" s="225"/>
      <c r="EZ414" s="225"/>
      <c r="FA414" s="609" t="s">
        <v>2987</v>
      </c>
      <c r="FB414" s="591">
        <v>0</v>
      </c>
      <c r="FC414" s="584">
        <v>9</v>
      </c>
      <c r="FD414" s="590">
        <f>DCOUNT($H$20:$AI$4020,$H$20,FA413:FC414)</f>
        <v>0</v>
      </c>
      <c r="FI414" s="138"/>
      <c r="FL414" s="138"/>
      <c r="FM414" s="161"/>
      <c r="FN414" s="138"/>
      <c r="FO414" s="161"/>
      <c r="FP414" s="161"/>
      <c r="FQ414" s="193"/>
      <c r="FR414" s="140"/>
      <c r="FS414" s="140"/>
      <c r="FT414" s="439"/>
      <c r="FU414" s="843" t="s">
        <v>2081</v>
      </c>
      <c r="FV414" s="844"/>
      <c r="FW414" s="845"/>
      <c r="FX414" s="431">
        <v>0</v>
      </c>
      <c r="FY414" s="431">
        <v>1.7</v>
      </c>
      <c r="FZ414" s="498">
        <v>0.126</v>
      </c>
      <c r="GA414" s="499">
        <v>1.2999999999999999E-2</v>
      </c>
      <c r="GB414" s="438">
        <v>9</v>
      </c>
      <c r="GC414" s="431" t="s">
        <v>391</v>
      </c>
      <c r="GD414" s="431" t="s">
        <v>1721</v>
      </c>
      <c r="GE414" s="440" t="s">
        <v>454</v>
      </c>
      <c r="GF414" s="94"/>
    </row>
    <row r="415" spans="8:197" ht="15" customHeight="1" x14ac:dyDescent="0.15">
      <c r="H415" s="740"/>
      <c r="I415" s="740"/>
      <c r="J415" s="740"/>
      <c r="K415" s="740"/>
      <c r="L415" s="740"/>
      <c r="M415" s="740"/>
      <c r="N415" s="748"/>
      <c r="O415" s="749"/>
      <c r="P415" s="749"/>
      <c r="Q415" s="740"/>
      <c r="R415" s="740"/>
      <c r="S415" s="740"/>
      <c r="T415" s="740"/>
      <c r="U415" s="740"/>
      <c r="V415" s="740"/>
      <c r="W415" s="740"/>
      <c r="X415" s="740"/>
      <c r="Y415" s="740"/>
      <c r="Z415" s="740"/>
      <c r="AA415" s="740"/>
      <c r="AB415" s="740"/>
      <c r="AC415" s="740"/>
      <c r="AD415" s="740"/>
      <c r="AE415" s="740"/>
      <c r="AF415" s="740"/>
      <c r="AG415" s="750"/>
      <c r="AH415" s="742" t="str">
        <f t="shared" si="36"/>
        <v/>
      </c>
      <c r="AI415" s="37" t="str">
        <f t="shared" si="37"/>
        <v/>
      </c>
      <c r="AZ415" s="159"/>
      <c r="BA415" s="159"/>
      <c r="BB415" s="159"/>
      <c r="BH415" s="137">
        <v>395</v>
      </c>
      <c r="BI415" s="206"/>
      <c r="BJ415" s="207"/>
      <c r="BK415" s="207"/>
      <c r="BL415" s="207"/>
      <c r="BM415" s="207"/>
      <c r="BN415" s="206"/>
      <c r="BO415" s="208"/>
      <c r="BP415" s="206"/>
      <c r="BQ415" s="458"/>
      <c r="BR415" s="209"/>
      <c r="BS415" s="210"/>
      <c r="BT415" s="208"/>
      <c r="BU415" s="208"/>
      <c r="BV415" s="458"/>
      <c r="BW415" s="209"/>
      <c r="CP415" s="214"/>
      <c r="CQ415" s="244"/>
      <c r="CR415" s="534" t="s">
        <v>76</v>
      </c>
      <c r="CS415" s="535" t="s">
        <v>946</v>
      </c>
      <c r="CT415" s="536"/>
      <c r="CV415" s="159"/>
      <c r="CW415" s="159"/>
      <c r="CX415" s="169"/>
      <c r="CY415" s="169"/>
      <c r="CZ415" s="159"/>
      <c r="DA415" s="159"/>
      <c r="DB415" s="159"/>
      <c r="DC415" s="159"/>
      <c r="DD415" s="150"/>
      <c r="DE415" s="213"/>
      <c r="DF415" s="180" t="s">
        <v>3955</v>
      </c>
      <c r="DG415" s="181" t="s">
        <v>452</v>
      </c>
      <c r="DH415" s="182" t="s">
        <v>946</v>
      </c>
      <c r="DI415" s="178" t="s">
        <v>1601</v>
      </c>
      <c r="DJ415" s="183"/>
      <c r="DM415" s="213"/>
      <c r="DN415" s="213"/>
      <c r="DO415" s="224" t="s">
        <v>802</v>
      </c>
      <c r="DP415" s="221">
        <v>0</v>
      </c>
      <c r="DQ415" s="216">
        <v>7</v>
      </c>
      <c r="DR415" s="222">
        <f>DCOUNT($H$20:$AI$4020,$H$20,DO414:DQ415)</f>
        <v>0</v>
      </c>
      <c r="DS415" s="159"/>
      <c r="DT415" s="158"/>
      <c r="DW415" s="225"/>
      <c r="DX415" s="225"/>
      <c r="DY415" s="186" t="s">
        <v>452</v>
      </c>
      <c r="DZ415" s="187" t="s">
        <v>946</v>
      </c>
      <c r="EA415" s="188" t="s">
        <v>1601</v>
      </c>
      <c r="EB415" s="189"/>
      <c r="ED415" s="231"/>
      <c r="EE415" s="232"/>
      <c r="EF415" s="186" t="s">
        <v>172</v>
      </c>
      <c r="EG415" s="187" t="s">
        <v>946</v>
      </c>
      <c r="EH415" s="188" t="s">
        <v>1601</v>
      </c>
      <c r="EI415" s="189"/>
      <c r="EK415" s="231"/>
      <c r="EL415" s="231"/>
      <c r="EM415" s="186" t="s">
        <v>452</v>
      </c>
      <c r="EN415" s="187" t="s">
        <v>946</v>
      </c>
      <c r="EO415" s="188" t="s">
        <v>1601</v>
      </c>
      <c r="EP415" s="189"/>
      <c r="EQ415" s="193"/>
      <c r="ER415" s="225"/>
      <c r="ES415" s="161"/>
      <c r="ET415" s="586" t="s">
        <v>76</v>
      </c>
      <c r="EU415" s="587" t="s">
        <v>946</v>
      </c>
      <c r="EV415" s="581" t="s">
        <v>1601</v>
      </c>
      <c r="EW415" s="582"/>
      <c r="EY415" s="225"/>
      <c r="EZ415" s="225"/>
      <c r="FA415" s="586" t="s">
        <v>76</v>
      </c>
      <c r="FB415" s="608" t="s">
        <v>946</v>
      </c>
      <c r="FC415" s="581" t="s">
        <v>1601</v>
      </c>
      <c r="FD415" s="582"/>
      <c r="FI415" s="138"/>
      <c r="FL415" s="138"/>
      <c r="FM415" s="193"/>
      <c r="FN415" s="138"/>
      <c r="FO415" s="193"/>
      <c r="FP415" s="193"/>
      <c r="FQ415" s="161"/>
      <c r="FR415" s="140"/>
      <c r="FS415" s="140"/>
      <c r="FT415" s="439"/>
      <c r="FU415" s="843" t="s">
        <v>2082</v>
      </c>
      <c r="FV415" s="844"/>
      <c r="FW415" s="845"/>
      <c r="FX415" s="431">
        <v>1.7</v>
      </c>
      <c r="FY415" s="431">
        <v>3.5</v>
      </c>
      <c r="FZ415" s="498">
        <v>0.22500000000000001</v>
      </c>
      <c r="GA415" s="499">
        <v>1.4999999999999999E-2</v>
      </c>
      <c r="GB415" s="438">
        <v>9</v>
      </c>
      <c r="GC415" s="431" t="s">
        <v>391</v>
      </c>
      <c r="GD415" s="431" t="s">
        <v>1721</v>
      </c>
      <c r="GE415" s="440" t="s">
        <v>454</v>
      </c>
      <c r="GF415" s="94"/>
    </row>
    <row r="416" spans="8:197" ht="15" customHeight="1" x14ac:dyDescent="0.15">
      <c r="H416" s="740"/>
      <c r="I416" s="740"/>
      <c r="J416" s="740"/>
      <c r="K416" s="740"/>
      <c r="L416" s="740"/>
      <c r="M416" s="740"/>
      <c r="N416" s="748"/>
      <c r="O416" s="749"/>
      <c r="P416" s="749"/>
      <c r="Q416" s="740"/>
      <c r="R416" s="740"/>
      <c r="S416" s="740"/>
      <c r="T416" s="740"/>
      <c r="U416" s="740"/>
      <c r="V416" s="740"/>
      <c r="W416" s="740"/>
      <c r="X416" s="740"/>
      <c r="Y416" s="740"/>
      <c r="Z416" s="740"/>
      <c r="AA416" s="740"/>
      <c r="AB416" s="740"/>
      <c r="AC416" s="740"/>
      <c r="AD416" s="740"/>
      <c r="AE416" s="740"/>
      <c r="AF416" s="740"/>
      <c r="AG416" s="750"/>
      <c r="AH416" s="742" t="str">
        <f t="shared" si="36"/>
        <v/>
      </c>
      <c r="AI416" s="37" t="str">
        <f t="shared" si="37"/>
        <v/>
      </c>
      <c r="AZ416" s="167"/>
      <c r="BA416" s="167"/>
      <c r="BB416" s="167"/>
      <c r="BH416" s="137">
        <v>396</v>
      </c>
      <c r="BI416" s="206"/>
      <c r="BJ416" s="207"/>
      <c r="BK416" s="207"/>
      <c r="BL416" s="207"/>
      <c r="BM416" s="207"/>
      <c r="BN416" s="206"/>
      <c r="BO416" s="208"/>
      <c r="BP416" s="206"/>
      <c r="BQ416" s="458"/>
      <c r="BR416" s="209"/>
      <c r="BS416" s="210"/>
      <c r="BT416" s="208"/>
      <c r="BU416" s="208"/>
      <c r="BV416" s="458"/>
      <c r="BW416" s="209"/>
      <c r="CP416" s="214"/>
      <c r="CQ416" s="244"/>
      <c r="CR416" s="537" t="s">
        <v>2542</v>
      </c>
      <c r="CS416" s="538">
        <v>0</v>
      </c>
      <c r="CT416" s="539">
        <f>DCOUNT($H$20:$AI$4020,"入力ﾁｪｯｸ",CR415:CS416)</f>
        <v>0</v>
      </c>
      <c r="CV416" s="159"/>
      <c r="CW416" s="310"/>
      <c r="CX416" s="168"/>
      <c r="CY416" s="159"/>
      <c r="CZ416" s="159"/>
      <c r="DA416" s="159"/>
      <c r="DB416" s="159"/>
      <c r="DC416" s="159"/>
      <c r="DD416" s="150"/>
      <c r="DE416" s="213"/>
      <c r="DF416" s="223">
        <f>SUM(DJ415:DJ458)</f>
        <v>0</v>
      </c>
      <c r="DG416" s="220" t="s">
        <v>193</v>
      </c>
      <c r="DH416" s="221">
        <v>0</v>
      </c>
      <c r="DI416" s="216">
        <v>7</v>
      </c>
      <c r="DJ416" s="222">
        <f>DCOUNT($H$20:$AI$4020,$H$20,DG415:DI416)</f>
        <v>0</v>
      </c>
      <c r="DM416" s="213"/>
      <c r="DN416" s="213"/>
      <c r="DO416" s="181" t="s">
        <v>797</v>
      </c>
      <c r="DP416" s="182" t="s">
        <v>946</v>
      </c>
      <c r="DQ416" s="178" t="s">
        <v>1601</v>
      </c>
      <c r="DR416" s="183"/>
      <c r="DS416" s="158"/>
      <c r="DT416" s="159"/>
      <c r="DW416" s="225"/>
      <c r="DX416" s="271"/>
      <c r="DY416" s="227" t="s">
        <v>457</v>
      </c>
      <c r="DZ416" s="228">
        <v>0</v>
      </c>
      <c r="EA416" s="229">
        <v>6</v>
      </c>
      <c r="EB416" s="230">
        <f>DCOUNT($H$20:$AI$4020,$H$20,DY415:EA416)</f>
        <v>0</v>
      </c>
      <c r="ED416" s="231"/>
      <c r="EE416" s="232"/>
      <c r="EF416" s="227" t="s">
        <v>556</v>
      </c>
      <c r="EG416" s="228">
        <v>0</v>
      </c>
      <c r="EH416" s="229">
        <v>6</v>
      </c>
      <c r="EI416" s="230">
        <f>DCOUNT($H$20:$AI$4020,$H$20,EF415:EH416)</f>
        <v>0</v>
      </c>
      <c r="EK416" s="231"/>
      <c r="EL416" s="231"/>
      <c r="EM416" s="451" t="s">
        <v>286</v>
      </c>
      <c r="EN416" s="228">
        <v>0</v>
      </c>
      <c r="EO416" s="229">
        <v>4</v>
      </c>
      <c r="EP416" s="234">
        <f>DCOUNT($H$20:$AI$4020,$H$20,EM415:EO416)</f>
        <v>0</v>
      </c>
      <c r="EQ416" s="161"/>
      <c r="ER416" s="225"/>
      <c r="ES416" s="151"/>
      <c r="ET416" s="588" t="s">
        <v>2955</v>
      </c>
      <c r="EU416" s="589">
        <v>0</v>
      </c>
      <c r="EV416" s="584">
        <v>5</v>
      </c>
      <c r="EW416" s="590">
        <f>DCOUNT($H$20:$AI$4020,$H$20,ET415:EV416)</f>
        <v>0</v>
      </c>
      <c r="EY416" s="273"/>
      <c r="EZ416" s="273"/>
      <c r="FA416" s="609" t="s">
        <v>2988</v>
      </c>
      <c r="FB416" s="591">
        <v>0</v>
      </c>
      <c r="FC416" s="584">
        <v>9</v>
      </c>
      <c r="FD416" s="590">
        <f>DCOUNT($H$20:$AI$4020,$H$20,FA415:FC416)</f>
        <v>0</v>
      </c>
      <c r="FI416" s="138"/>
      <c r="FL416" s="138"/>
      <c r="FM416" s="161"/>
      <c r="FN416" s="138"/>
      <c r="FO416" s="161"/>
      <c r="FP416" s="161"/>
      <c r="FQ416" s="193"/>
      <c r="FR416" s="140"/>
      <c r="FS416" s="140"/>
      <c r="FT416" s="439"/>
      <c r="FU416" s="843" t="s">
        <v>2083</v>
      </c>
      <c r="FV416" s="844"/>
      <c r="FW416" s="845"/>
      <c r="FX416" s="431">
        <v>3.5</v>
      </c>
      <c r="FY416" s="431">
        <v>30</v>
      </c>
      <c r="FZ416" s="498">
        <v>0.13500000000000001</v>
      </c>
      <c r="GA416" s="499">
        <v>3.0000000000000001E-3</v>
      </c>
      <c r="GB416" s="438">
        <v>9</v>
      </c>
      <c r="GC416" s="431" t="s">
        <v>391</v>
      </c>
      <c r="GD416" s="431" t="s">
        <v>1721</v>
      </c>
      <c r="GE416" s="440" t="s">
        <v>454</v>
      </c>
      <c r="GF416" s="94"/>
    </row>
    <row r="417" spans="8:188" ht="15" customHeight="1" x14ac:dyDescent="0.15">
      <c r="H417" s="740"/>
      <c r="I417" s="740"/>
      <c r="J417" s="740"/>
      <c r="K417" s="740"/>
      <c r="L417" s="740"/>
      <c r="M417" s="740"/>
      <c r="N417" s="748"/>
      <c r="O417" s="749"/>
      <c r="P417" s="749"/>
      <c r="Q417" s="740"/>
      <c r="R417" s="740"/>
      <c r="S417" s="740"/>
      <c r="T417" s="740"/>
      <c r="U417" s="740"/>
      <c r="V417" s="740"/>
      <c r="W417" s="740"/>
      <c r="X417" s="740"/>
      <c r="Y417" s="740"/>
      <c r="Z417" s="740"/>
      <c r="AA417" s="740"/>
      <c r="AB417" s="740"/>
      <c r="AC417" s="740"/>
      <c r="AD417" s="740"/>
      <c r="AE417" s="740"/>
      <c r="AF417" s="740"/>
      <c r="AG417" s="750"/>
      <c r="AH417" s="742" t="str">
        <f t="shared" si="36"/>
        <v/>
      </c>
      <c r="AI417" s="37" t="str">
        <f t="shared" si="37"/>
        <v/>
      </c>
      <c r="AZ417" s="167"/>
      <c r="BA417" s="159"/>
      <c r="BB417" s="159"/>
      <c r="BH417" s="137">
        <v>397</v>
      </c>
      <c r="BI417" s="206"/>
      <c r="BJ417" s="207"/>
      <c r="BK417" s="207"/>
      <c r="BL417" s="207"/>
      <c r="BM417" s="207"/>
      <c r="BN417" s="206"/>
      <c r="BO417" s="208"/>
      <c r="BP417" s="206"/>
      <c r="BQ417" s="458"/>
      <c r="BR417" s="209"/>
      <c r="BS417" s="210"/>
      <c r="BT417" s="208"/>
      <c r="BU417" s="208"/>
      <c r="BV417" s="458"/>
      <c r="BW417" s="209"/>
      <c r="CP417" s="214"/>
      <c r="CQ417" s="244"/>
      <c r="CR417" s="534" t="s">
        <v>76</v>
      </c>
      <c r="CS417" s="535" t="s">
        <v>946</v>
      </c>
      <c r="CT417" s="536"/>
      <c r="CV417" s="159"/>
      <c r="CW417" s="159"/>
      <c r="CX417" s="169"/>
      <c r="CY417" s="169"/>
      <c r="CZ417" s="159"/>
      <c r="DA417" s="159"/>
      <c r="DB417" s="159"/>
      <c r="DC417" s="159"/>
      <c r="DD417" s="150"/>
      <c r="DE417" s="213"/>
      <c r="DF417" s="213"/>
      <c r="DG417" s="181" t="s">
        <v>452</v>
      </c>
      <c r="DH417" s="182" t="s">
        <v>946</v>
      </c>
      <c r="DI417" s="178" t="s">
        <v>1601</v>
      </c>
      <c r="DJ417" s="183"/>
      <c r="DM417" s="213"/>
      <c r="DN417" s="213"/>
      <c r="DO417" s="224" t="s">
        <v>803</v>
      </c>
      <c r="DP417" s="221">
        <v>0</v>
      </c>
      <c r="DQ417" s="216">
        <v>7</v>
      </c>
      <c r="DR417" s="222">
        <f>DCOUNT($H$20:$AI$4020,$H$20,DO416:DQ417)</f>
        <v>0</v>
      </c>
      <c r="DS417" s="159"/>
      <c r="DT417" s="158"/>
      <c r="DW417" s="225"/>
      <c r="DX417" s="231"/>
      <c r="DY417" s="186" t="s">
        <v>452</v>
      </c>
      <c r="DZ417" s="321" t="s">
        <v>946</v>
      </c>
      <c r="EA417" s="188" t="s">
        <v>1601</v>
      </c>
      <c r="EB417" s="189"/>
      <c r="ED417" s="231"/>
      <c r="EE417" s="232"/>
      <c r="EF417" s="186" t="s">
        <v>172</v>
      </c>
      <c r="EG417" s="187" t="s">
        <v>946</v>
      </c>
      <c r="EH417" s="188" t="s">
        <v>1601</v>
      </c>
      <c r="EI417" s="189"/>
      <c r="EK417" s="231"/>
      <c r="EL417" s="231"/>
      <c r="EM417" s="543" t="s">
        <v>76</v>
      </c>
      <c r="EN417" s="544" t="s">
        <v>946</v>
      </c>
      <c r="EO417" s="545" t="s">
        <v>1601</v>
      </c>
      <c r="EP417" s="546"/>
      <c r="EQ417" s="193"/>
      <c r="ER417" s="225"/>
      <c r="ES417" s="161"/>
      <c r="ET417" s="586" t="s">
        <v>76</v>
      </c>
      <c r="EU417" s="587" t="s">
        <v>946</v>
      </c>
      <c r="EV417" s="581" t="s">
        <v>1601</v>
      </c>
      <c r="EW417" s="582"/>
      <c r="FI417" s="138"/>
      <c r="FL417" s="138"/>
      <c r="FM417" s="193"/>
      <c r="FN417" s="138"/>
      <c r="FO417" s="193"/>
      <c r="FP417" s="193"/>
      <c r="FQ417" s="161"/>
      <c r="FR417" s="140"/>
      <c r="FS417" s="140"/>
      <c r="FT417" s="354"/>
      <c r="FU417" s="858" t="s">
        <v>2084</v>
      </c>
      <c r="FV417" s="859"/>
      <c r="FW417" s="860"/>
      <c r="FX417" s="97">
        <v>1.2649999999999999</v>
      </c>
      <c r="FY417" s="97">
        <v>3.5</v>
      </c>
      <c r="FZ417" s="500">
        <f>0.14*0.9</f>
        <v>0.12600000000000003</v>
      </c>
      <c r="GA417" s="501">
        <f>0.013</f>
        <v>1.2999999999999999E-2</v>
      </c>
      <c r="GB417" s="438">
        <v>6</v>
      </c>
      <c r="GC417" s="97" t="s">
        <v>391</v>
      </c>
      <c r="GD417" s="97" t="s">
        <v>366</v>
      </c>
      <c r="GE417" s="96" t="s">
        <v>31</v>
      </c>
      <c r="GF417" s="123"/>
    </row>
    <row r="418" spans="8:188" ht="15" customHeight="1" x14ac:dyDescent="0.15">
      <c r="H418" s="740"/>
      <c r="I418" s="740"/>
      <c r="J418" s="740"/>
      <c r="K418" s="740"/>
      <c r="L418" s="740"/>
      <c r="M418" s="740"/>
      <c r="N418" s="748"/>
      <c r="O418" s="749"/>
      <c r="P418" s="749"/>
      <c r="Q418" s="740"/>
      <c r="R418" s="740"/>
      <c r="S418" s="740"/>
      <c r="T418" s="740"/>
      <c r="U418" s="740"/>
      <c r="V418" s="740"/>
      <c r="W418" s="740"/>
      <c r="X418" s="740"/>
      <c r="Y418" s="740"/>
      <c r="Z418" s="740"/>
      <c r="AA418" s="740"/>
      <c r="AB418" s="740"/>
      <c r="AC418" s="740"/>
      <c r="AD418" s="740"/>
      <c r="AE418" s="740"/>
      <c r="AF418" s="740"/>
      <c r="AG418" s="750"/>
      <c r="AH418" s="742" t="str">
        <f t="shared" si="36"/>
        <v/>
      </c>
      <c r="AI418" s="37" t="str">
        <f t="shared" si="37"/>
        <v/>
      </c>
      <c r="AZ418" s="159"/>
      <c r="BA418" s="159"/>
      <c r="BB418" s="159"/>
      <c r="BH418" s="137">
        <v>398</v>
      </c>
      <c r="BI418" s="206"/>
      <c r="BJ418" s="207"/>
      <c r="BK418" s="207"/>
      <c r="BL418" s="207"/>
      <c r="BM418" s="207"/>
      <c r="BN418" s="206"/>
      <c r="BO418" s="208"/>
      <c r="BP418" s="206"/>
      <c r="BQ418" s="458"/>
      <c r="BR418" s="209"/>
      <c r="BS418" s="210"/>
      <c r="BT418" s="208"/>
      <c r="BU418" s="208"/>
      <c r="BV418" s="458"/>
      <c r="BW418" s="209"/>
      <c r="CP418" s="214"/>
      <c r="CQ418" s="244"/>
      <c r="CR418" s="537" t="s">
        <v>2543</v>
      </c>
      <c r="CS418" s="538">
        <v>0</v>
      </c>
      <c r="CT418" s="539">
        <f>DCOUNT($H$20:$AI$4020,"入力ﾁｪｯｸ",CR417:CS418)</f>
        <v>0</v>
      </c>
      <c r="CV418" s="159"/>
      <c r="CW418" s="159"/>
      <c r="CX418" s="169"/>
      <c r="CY418" s="169"/>
      <c r="CZ418" s="159"/>
      <c r="DA418" s="159"/>
      <c r="DB418" s="159"/>
      <c r="DC418" s="159"/>
      <c r="DD418" s="150"/>
      <c r="DE418" s="213"/>
      <c r="DF418" s="213"/>
      <c r="DG418" s="220" t="s">
        <v>196</v>
      </c>
      <c r="DH418" s="221">
        <v>0</v>
      </c>
      <c r="DI418" s="216">
        <v>7</v>
      </c>
      <c r="DJ418" s="222">
        <f>DCOUNT($H$20:$AI$4020,$H$20,DG417:DI418)</f>
        <v>0</v>
      </c>
      <c r="DM418" s="213"/>
      <c r="DN418" s="213"/>
      <c r="DO418" s="181" t="s">
        <v>797</v>
      </c>
      <c r="DP418" s="182" t="s">
        <v>946</v>
      </c>
      <c r="DQ418" s="178" t="s">
        <v>1601</v>
      </c>
      <c r="DR418" s="183"/>
      <c r="DS418" s="158"/>
      <c r="DT418" s="159"/>
      <c r="DW418" s="225"/>
      <c r="DX418" s="231"/>
      <c r="DY418" s="227" t="s">
        <v>1015</v>
      </c>
      <c r="DZ418" s="228">
        <v>0</v>
      </c>
      <c r="EA418" s="229">
        <v>6</v>
      </c>
      <c r="EB418" s="230">
        <f>DCOUNT($H$20:$AI$4020,$H$20,DY417:EA418)</f>
        <v>0</v>
      </c>
      <c r="ED418" s="231"/>
      <c r="EE418" s="232"/>
      <c r="EF418" s="227" t="s">
        <v>557</v>
      </c>
      <c r="EG418" s="228">
        <v>0</v>
      </c>
      <c r="EH418" s="229">
        <v>6</v>
      </c>
      <c r="EI418" s="230">
        <f>DCOUNT($H$20:$AI$4020,$H$20,EF417:EH418)</f>
        <v>0</v>
      </c>
      <c r="EK418" s="231"/>
      <c r="EL418" s="231"/>
      <c r="EM418" s="552" t="s">
        <v>2589</v>
      </c>
      <c r="EN418" s="548">
        <v>0</v>
      </c>
      <c r="EO418" s="549">
        <v>4</v>
      </c>
      <c r="EP418" s="551">
        <f>DCOUNT($H$20:$AI$4020,$H$20,EM417:EO418)</f>
        <v>0</v>
      </c>
      <c r="EQ418" s="161"/>
      <c r="ER418" s="225"/>
      <c r="ES418" s="151"/>
      <c r="ET418" s="588" t="s">
        <v>2956</v>
      </c>
      <c r="EU418" s="589">
        <v>0</v>
      </c>
      <c r="EV418" s="584">
        <v>5</v>
      </c>
      <c r="EW418" s="590">
        <f>DCOUNT($H$20:$AI$4020,$H$20,ET417:EV418)</f>
        <v>0</v>
      </c>
      <c r="FI418" s="138"/>
      <c r="FL418" s="138"/>
      <c r="FM418" s="161"/>
      <c r="FN418" s="138"/>
      <c r="FO418" s="161"/>
      <c r="FP418" s="161"/>
      <c r="FQ418" s="193"/>
      <c r="FR418" s="140"/>
      <c r="FS418" s="140"/>
      <c r="FT418" s="439"/>
      <c r="FU418" s="843" t="s">
        <v>2085</v>
      </c>
      <c r="FV418" s="844"/>
      <c r="FW418" s="845"/>
      <c r="FX418" s="431">
        <v>0</v>
      </c>
      <c r="FY418" s="431">
        <v>1.7</v>
      </c>
      <c r="FZ418" s="498">
        <v>6.3E-2</v>
      </c>
      <c r="GA418" s="499">
        <v>1.2999999999999999E-2</v>
      </c>
      <c r="GB418" s="438">
        <v>6</v>
      </c>
      <c r="GC418" s="431" t="s">
        <v>391</v>
      </c>
      <c r="GD418" s="431" t="s">
        <v>1721</v>
      </c>
      <c r="GE418" s="440" t="s">
        <v>454</v>
      </c>
      <c r="GF418" s="123"/>
    </row>
    <row r="419" spans="8:188" ht="15" customHeight="1" x14ac:dyDescent="0.15">
      <c r="H419" s="740"/>
      <c r="I419" s="740"/>
      <c r="J419" s="740"/>
      <c r="K419" s="740"/>
      <c r="L419" s="740"/>
      <c r="M419" s="740"/>
      <c r="N419" s="748"/>
      <c r="O419" s="749"/>
      <c r="P419" s="749"/>
      <c r="Q419" s="740"/>
      <c r="R419" s="740"/>
      <c r="S419" s="740"/>
      <c r="T419" s="740"/>
      <c r="U419" s="740"/>
      <c r="V419" s="740"/>
      <c r="W419" s="740"/>
      <c r="X419" s="740"/>
      <c r="Y419" s="740"/>
      <c r="Z419" s="740"/>
      <c r="AA419" s="740"/>
      <c r="AB419" s="740"/>
      <c r="AC419" s="740"/>
      <c r="AD419" s="740"/>
      <c r="AE419" s="740"/>
      <c r="AF419" s="740"/>
      <c r="AG419" s="750"/>
      <c r="AH419" s="742" t="str">
        <f t="shared" si="36"/>
        <v/>
      </c>
      <c r="AI419" s="37" t="str">
        <f t="shared" si="37"/>
        <v/>
      </c>
      <c r="AZ419" s="159"/>
      <c r="BA419" s="159"/>
      <c r="BB419" s="159"/>
      <c r="BH419" s="137">
        <v>399</v>
      </c>
      <c r="BI419" s="206"/>
      <c r="BJ419" s="207"/>
      <c r="BK419" s="207"/>
      <c r="BL419" s="207"/>
      <c r="BM419" s="207"/>
      <c r="BN419" s="206"/>
      <c r="BO419" s="208"/>
      <c r="BP419" s="206"/>
      <c r="BQ419" s="458"/>
      <c r="BR419" s="209"/>
      <c r="BS419" s="210"/>
      <c r="BT419" s="208"/>
      <c r="BU419" s="208"/>
      <c r="BV419" s="458"/>
      <c r="BW419" s="209"/>
      <c r="CP419" s="214"/>
      <c r="CQ419" s="244"/>
      <c r="CR419" s="534" t="s">
        <v>76</v>
      </c>
      <c r="CS419" s="535" t="s">
        <v>946</v>
      </c>
      <c r="CT419" s="536"/>
      <c r="CV419" s="159"/>
      <c r="CW419" s="159"/>
      <c r="CX419" s="169"/>
      <c r="CY419" s="169"/>
      <c r="CZ419" s="159"/>
      <c r="DA419" s="159"/>
      <c r="DB419" s="159"/>
      <c r="DC419" s="159"/>
      <c r="DD419" s="150"/>
      <c r="DE419" s="213"/>
      <c r="DF419" s="213"/>
      <c r="DG419" s="181" t="s">
        <v>452</v>
      </c>
      <c r="DH419" s="182" t="s">
        <v>946</v>
      </c>
      <c r="DI419" s="178" t="s">
        <v>1601</v>
      </c>
      <c r="DJ419" s="183"/>
      <c r="DM419" s="213"/>
      <c r="DN419" s="213"/>
      <c r="DO419" s="224" t="s">
        <v>804</v>
      </c>
      <c r="DP419" s="221">
        <v>0</v>
      </c>
      <c r="DQ419" s="216">
        <v>7</v>
      </c>
      <c r="DR419" s="222">
        <f>DCOUNT($H$20:$AI$4020,$H$20,DO418:DQ419)</f>
        <v>0</v>
      </c>
      <c r="DS419" s="159"/>
      <c r="DT419" s="158"/>
      <c r="DW419" s="225"/>
      <c r="DX419" s="231"/>
      <c r="DY419" s="186" t="s">
        <v>452</v>
      </c>
      <c r="DZ419" s="321" t="s">
        <v>946</v>
      </c>
      <c r="EA419" s="188" t="s">
        <v>1601</v>
      </c>
      <c r="EB419" s="189"/>
      <c r="ED419" s="231"/>
      <c r="EE419" s="232"/>
      <c r="EF419" s="186" t="s">
        <v>172</v>
      </c>
      <c r="EG419" s="187" t="s">
        <v>946</v>
      </c>
      <c r="EH419" s="188" t="s">
        <v>1601</v>
      </c>
      <c r="EI419" s="189"/>
      <c r="EK419" s="231"/>
      <c r="EL419" s="231"/>
      <c r="EM419" s="186" t="s">
        <v>452</v>
      </c>
      <c r="EN419" s="187" t="s">
        <v>946</v>
      </c>
      <c r="EO419" s="188" t="s">
        <v>1601</v>
      </c>
      <c r="EP419" s="189"/>
      <c r="EQ419" s="193"/>
      <c r="ER419" s="225"/>
      <c r="ES419" s="161"/>
      <c r="ET419" s="586" t="s">
        <v>76</v>
      </c>
      <c r="EU419" s="587" t="s">
        <v>946</v>
      </c>
      <c r="EV419" s="581" t="s">
        <v>1601</v>
      </c>
      <c r="EW419" s="582"/>
      <c r="FI419" s="138"/>
      <c r="FL419" s="138"/>
      <c r="FM419" s="193"/>
      <c r="FN419" s="138"/>
      <c r="FO419" s="193"/>
      <c r="FP419" s="193"/>
      <c r="FQ419" s="161"/>
      <c r="FR419" s="140"/>
      <c r="FS419" s="140"/>
      <c r="FT419" s="439"/>
      <c r="FU419" s="843" t="s">
        <v>2086</v>
      </c>
      <c r="FV419" s="844"/>
      <c r="FW419" s="845"/>
      <c r="FX419" s="431">
        <v>1.7</v>
      </c>
      <c r="FY419" s="431">
        <v>3.5</v>
      </c>
      <c r="FZ419" s="498">
        <v>0.22500000000000001</v>
      </c>
      <c r="GA419" s="499">
        <v>1.4999999999999999E-2</v>
      </c>
      <c r="GB419" s="438">
        <v>6</v>
      </c>
      <c r="GC419" s="431" t="s">
        <v>391</v>
      </c>
      <c r="GD419" s="431" t="s">
        <v>1721</v>
      </c>
      <c r="GE419" s="440" t="s">
        <v>454</v>
      </c>
      <c r="GF419" s="123"/>
    </row>
    <row r="420" spans="8:188" ht="15" customHeight="1" x14ac:dyDescent="0.15">
      <c r="H420" s="740"/>
      <c r="I420" s="740"/>
      <c r="J420" s="740"/>
      <c r="K420" s="740"/>
      <c r="L420" s="740"/>
      <c r="M420" s="740"/>
      <c r="N420" s="748"/>
      <c r="O420" s="749"/>
      <c r="P420" s="749"/>
      <c r="Q420" s="740"/>
      <c r="R420" s="740"/>
      <c r="S420" s="740"/>
      <c r="T420" s="740"/>
      <c r="U420" s="740"/>
      <c r="V420" s="740"/>
      <c r="W420" s="740"/>
      <c r="X420" s="740"/>
      <c r="Y420" s="740"/>
      <c r="Z420" s="740"/>
      <c r="AA420" s="740"/>
      <c r="AB420" s="740"/>
      <c r="AC420" s="740"/>
      <c r="AD420" s="740"/>
      <c r="AE420" s="740"/>
      <c r="AF420" s="740"/>
      <c r="AG420" s="750"/>
      <c r="AH420" s="742" t="str">
        <f t="shared" si="36"/>
        <v/>
      </c>
      <c r="AI420" s="37" t="str">
        <f t="shared" si="37"/>
        <v/>
      </c>
      <c r="AZ420" s="342"/>
      <c r="BA420" s="159"/>
      <c r="BB420" s="159"/>
      <c r="BH420" s="137">
        <v>400</v>
      </c>
      <c r="BI420" s="206"/>
      <c r="BJ420" s="207"/>
      <c r="BK420" s="207"/>
      <c r="BL420" s="207"/>
      <c r="BM420" s="207"/>
      <c r="BN420" s="206"/>
      <c r="BO420" s="208"/>
      <c r="BP420" s="206"/>
      <c r="BQ420" s="458"/>
      <c r="BR420" s="209"/>
      <c r="BS420" s="210"/>
      <c r="BT420" s="208"/>
      <c r="BU420" s="208"/>
      <c r="BV420" s="458"/>
      <c r="BW420" s="209"/>
      <c r="CP420" s="214"/>
      <c r="CQ420" s="244"/>
      <c r="CR420" s="537" t="s">
        <v>2544</v>
      </c>
      <c r="CS420" s="538">
        <v>0</v>
      </c>
      <c r="CT420" s="539">
        <f>DCOUNT($H$20:$AI$4020,"入力ﾁｪｯｸ",CR419:CS420)</f>
        <v>0</v>
      </c>
      <c r="CV420" s="159"/>
      <c r="CW420" s="159"/>
      <c r="CX420" s="169"/>
      <c r="CY420" s="169"/>
      <c r="CZ420" s="159"/>
      <c r="DA420" s="159"/>
      <c r="DB420" s="159"/>
      <c r="DC420" s="159"/>
      <c r="DD420" s="150"/>
      <c r="DE420" s="213"/>
      <c r="DF420" s="213"/>
      <c r="DG420" s="220" t="s">
        <v>200</v>
      </c>
      <c r="DH420" s="221">
        <v>0</v>
      </c>
      <c r="DI420" s="216">
        <v>7</v>
      </c>
      <c r="DJ420" s="222">
        <f>DCOUNT($H$20:$AI$4020,$H$20,DG419:DI420)</f>
        <v>0</v>
      </c>
      <c r="DM420" s="213"/>
      <c r="DN420" s="213"/>
      <c r="DO420" s="181" t="s">
        <v>452</v>
      </c>
      <c r="DP420" s="182" t="s">
        <v>946</v>
      </c>
      <c r="DQ420" s="178" t="s">
        <v>1601</v>
      </c>
      <c r="DR420" s="183"/>
      <c r="DS420" s="158"/>
      <c r="DT420" s="159"/>
      <c r="DW420" s="225"/>
      <c r="DX420" s="231"/>
      <c r="DY420" s="451" t="s">
        <v>1108</v>
      </c>
      <c r="DZ420" s="228">
        <v>0</v>
      </c>
      <c r="EA420" s="229">
        <v>6</v>
      </c>
      <c r="EB420" s="230">
        <f>DCOUNT($H$20:$AI$4020,$H$20,DY419:EA420)</f>
        <v>0</v>
      </c>
      <c r="ED420" s="231"/>
      <c r="EE420" s="232"/>
      <c r="EF420" s="227" t="s">
        <v>558</v>
      </c>
      <c r="EG420" s="228">
        <v>0</v>
      </c>
      <c r="EH420" s="229">
        <v>6</v>
      </c>
      <c r="EI420" s="230">
        <f>DCOUNT($H$20:$AI$4020,$H$20,EF419:EH420)</f>
        <v>0</v>
      </c>
      <c r="EK420" s="231"/>
      <c r="EL420" s="231"/>
      <c r="EM420" s="451" t="s">
        <v>287</v>
      </c>
      <c r="EN420" s="228">
        <v>0</v>
      </c>
      <c r="EO420" s="229">
        <v>4</v>
      </c>
      <c r="EP420" s="234">
        <f>DCOUNT($H$20:$AI$4020,$H$20,EM419:EO420)</f>
        <v>0</v>
      </c>
      <c r="EQ420" s="161"/>
      <c r="ER420" s="225"/>
      <c r="ES420" s="151"/>
      <c r="ET420" s="588" t="s">
        <v>2957</v>
      </c>
      <c r="EU420" s="589">
        <v>0</v>
      </c>
      <c r="EV420" s="584">
        <v>5</v>
      </c>
      <c r="EW420" s="590">
        <f>DCOUNT($H$20:$AI$4020,$H$20,ET419:EV420)</f>
        <v>0</v>
      </c>
      <c r="FI420" s="138"/>
      <c r="FL420" s="138"/>
      <c r="FM420" s="161"/>
      <c r="FN420" s="138"/>
      <c r="FO420" s="161"/>
      <c r="FP420" s="161"/>
      <c r="FQ420" s="193"/>
      <c r="FR420" s="140"/>
      <c r="FS420" s="140"/>
      <c r="FT420" s="354"/>
      <c r="FU420" s="858" t="s">
        <v>2087</v>
      </c>
      <c r="FV420" s="859"/>
      <c r="FW420" s="860"/>
      <c r="FX420" s="97">
        <v>3.5</v>
      </c>
      <c r="FY420" s="97">
        <v>30</v>
      </c>
      <c r="FZ420" s="500">
        <f>0.15*0.9</f>
        <v>0.13500000000000001</v>
      </c>
      <c r="GA420" s="501">
        <f>0.003</f>
        <v>3.0000000000000001E-3</v>
      </c>
      <c r="GB420" s="438">
        <v>6</v>
      </c>
      <c r="GC420" s="97" t="s">
        <v>391</v>
      </c>
      <c r="GD420" s="97" t="s">
        <v>1721</v>
      </c>
      <c r="GE420" s="96" t="s">
        <v>31</v>
      </c>
      <c r="GF420" s="123"/>
    </row>
    <row r="421" spans="8:188" ht="15" customHeight="1" x14ac:dyDescent="0.15">
      <c r="H421" s="740"/>
      <c r="I421" s="740"/>
      <c r="J421" s="740"/>
      <c r="K421" s="740"/>
      <c r="L421" s="740"/>
      <c r="M421" s="740"/>
      <c r="N421" s="748"/>
      <c r="O421" s="749"/>
      <c r="P421" s="749"/>
      <c r="Q421" s="740"/>
      <c r="R421" s="740"/>
      <c r="S421" s="740"/>
      <c r="T421" s="740"/>
      <c r="U421" s="740"/>
      <c r="V421" s="740"/>
      <c r="W421" s="740"/>
      <c r="X421" s="740"/>
      <c r="Y421" s="740"/>
      <c r="Z421" s="740"/>
      <c r="AA421" s="740"/>
      <c r="AB421" s="740"/>
      <c r="AC421" s="740"/>
      <c r="AD421" s="740"/>
      <c r="AE421" s="740"/>
      <c r="AF421" s="740"/>
      <c r="AG421" s="750"/>
      <c r="AH421" s="742" t="str">
        <f t="shared" si="36"/>
        <v/>
      </c>
      <c r="AI421" s="37" t="str">
        <f t="shared" si="37"/>
        <v/>
      </c>
      <c r="AZ421" s="167"/>
      <c r="BA421" s="167"/>
      <c r="BB421" s="167"/>
      <c r="BH421" s="137">
        <v>401</v>
      </c>
      <c r="BI421" s="206"/>
      <c r="BJ421" s="207"/>
      <c r="BK421" s="207"/>
      <c r="BL421" s="207"/>
      <c r="BM421" s="207"/>
      <c r="BN421" s="206"/>
      <c r="BO421" s="208"/>
      <c r="BP421" s="206"/>
      <c r="BQ421" s="458"/>
      <c r="BR421" s="209"/>
      <c r="BS421" s="210"/>
      <c r="BT421" s="208"/>
      <c r="BU421" s="208"/>
      <c r="BV421" s="458"/>
      <c r="BW421" s="209"/>
      <c r="CP421" s="214"/>
      <c r="CQ421" s="244"/>
      <c r="CR421" s="534" t="s">
        <v>76</v>
      </c>
      <c r="CS421" s="535" t="s">
        <v>946</v>
      </c>
      <c r="CT421" s="536"/>
      <c r="CV421" s="159"/>
      <c r="CW421" s="159"/>
      <c r="CX421" s="169"/>
      <c r="CY421" s="169"/>
      <c r="CZ421" s="159"/>
      <c r="DA421" s="159"/>
      <c r="DB421" s="159"/>
      <c r="DC421" s="159"/>
      <c r="DD421" s="150"/>
      <c r="DE421" s="213"/>
      <c r="DF421" s="213"/>
      <c r="DG421" s="181" t="s">
        <v>452</v>
      </c>
      <c r="DH421" s="182" t="s">
        <v>946</v>
      </c>
      <c r="DI421" s="178" t="s">
        <v>1601</v>
      </c>
      <c r="DJ421" s="183"/>
      <c r="DM421" s="213"/>
      <c r="DN421" s="213"/>
      <c r="DO421" s="446" t="s">
        <v>1091</v>
      </c>
      <c r="DP421" s="221">
        <v>0</v>
      </c>
      <c r="DQ421" s="216">
        <v>7</v>
      </c>
      <c r="DR421" s="222">
        <f>DCOUNT($H$20:$AI$4020,$H$20,DO420:DQ421)</f>
        <v>0</v>
      </c>
      <c r="DS421" s="159"/>
      <c r="DT421" s="158"/>
      <c r="DW421" s="225"/>
      <c r="DX421" s="231"/>
      <c r="DY421" s="186" t="s">
        <v>452</v>
      </c>
      <c r="DZ421" s="321" t="s">
        <v>946</v>
      </c>
      <c r="EA421" s="188" t="s">
        <v>1601</v>
      </c>
      <c r="EB421" s="189"/>
      <c r="ED421" s="231"/>
      <c r="EE421" s="232"/>
      <c r="EF421" s="186" t="s">
        <v>172</v>
      </c>
      <c r="EG421" s="187" t="s">
        <v>946</v>
      </c>
      <c r="EH421" s="188" t="s">
        <v>1601</v>
      </c>
      <c r="EI421" s="189"/>
      <c r="EK421" s="231"/>
      <c r="EL421" s="231"/>
      <c r="EM421" s="186" t="s">
        <v>452</v>
      </c>
      <c r="EN421" s="187" t="s">
        <v>946</v>
      </c>
      <c r="EO421" s="188" t="s">
        <v>1601</v>
      </c>
      <c r="EP421" s="189"/>
      <c r="EQ421" s="193"/>
      <c r="ER421" s="225"/>
      <c r="ES421" s="161"/>
      <c r="ET421" s="586" t="s">
        <v>76</v>
      </c>
      <c r="EU421" s="587" t="s">
        <v>946</v>
      </c>
      <c r="EV421" s="581" t="s">
        <v>1601</v>
      </c>
      <c r="EW421" s="582"/>
      <c r="FI421" s="138"/>
      <c r="FL421" s="138"/>
      <c r="FM421" s="193"/>
      <c r="FN421" s="138"/>
      <c r="FO421" s="193"/>
      <c r="FP421" s="193"/>
      <c r="FQ421" s="161"/>
      <c r="FR421" s="140"/>
      <c r="FS421" s="140"/>
      <c r="FT421" s="439"/>
      <c r="FU421" s="843" t="s">
        <v>2088</v>
      </c>
      <c r="FV421" s="844"/>
      <c r="FW421" s="845"/>
      <c r="FX421" s="431">
        <v>0</v>
      </c>
      <c r="FY421" s="431">
        <v>1.7</v>
      </c>
      <c r="FZ421" s="498">
        <v>0.126</v>
      </c>
      <c r="GA421" s="499">
        <v>1.2999999999999999E-2</v>
      </c>
      <c r="GB421" s="438">
        <v>9</v>
      </c>
      <c r="GC421" s="431" t="s">
        <v>391</v>
      </c>
      <c r="GD421" s="431" t="s">
        <v>1721</v>
      </c>
      <c r="GE421" s="440" t="s">
        <v>454</v>
      </c>
      <c r="GF421" s="123"/>
    </row>
    <row r="422" spans="8:188" ht="15" customHeight="1" x14ac:dyDescent="0.15">
      <c r="H422" s="740"/>
      <c r="I422" s="740"/>
      <c r="J422" s="740"/>
      <c r="K422" s="740"/>
      <c r="L422" s="740"/>
      <c r="M422" s="740"/>
      <c r="N422" s="748"/>
      <c r="O422" s="749"/>
      <c r="P422" s="749"/>
      <c r="Q422" s="740"/>
      <c r="R422" s="740"/>
      <c r="S422" s="740"/>
      <c r="T422" s="740"/>
      <c r="U422" s="740"/>
      <c r="V422" s="740"/>
      <c r="W422" s="740"/>
      <c r="X422" s="740"/>
      <c r="Y422" s="740"/>
      <c r="Z422" s="740"/>
      <c r="AA422" s="740"/>
      <c r="AB422" s="740"/>
      <c r="AC422" s="740"/>
      <c r="AD422" s="740"/>
      <c r="AE422" s="740"/>
      <c r="AF422" s="740"/>
      <c r="AG422" s="750"/>
      <c r="AH422" s="742" t="str">
        <f t="shared" si="36"/>
        <v/>
      </c>
      <c r="AI422" s="37" t="str">
        <f t="shared" si="37"/>
        <v/>
      </c>
      <c r="AZ422" s="167"/>
      <c r="BA422" s="167"/>
      <c r="BB422" s="167"/>
      <c r="BH422" s="137">
        <v>402</v>
      </c>
      <c r="BI422" s="206"/>
      <c r="BJ422" s="207"/>
      <c r="BK422" s="207"/>
      <c r="BL422" s="207"/>
      <c r="BM422" s="207"/>
      <c r="BN422" s="206"/>
      <c r="BO422" s="208"/>
      <c r="BP422" s="206"/>
      <c r="BQ422" s="458"/>
      <c r="BR422" s="209"/>
      <c r="BS422" s="210"/>
      <c r="BT422" s="208"/>
      <c r="BU422" s="208"/>
      <c r="BV422" s="458"/>
      <c r="BW422" s="209"/>
      <c r="CP422" s="214"/>
      <c r="CQ422" s="244"/>
      <c r="CR422" s="537" t="s">
        <v>2545</v>
      </c>
      <c r="CS422" s="538">
        <v>0</v>
      </c>
      <c r="CT422" s="539">
        <f>DCOUNT($H$20:$AI$4020,"入力ﾁｪｯｸ",CR421:CS422)</f>
        <v>0</v>
      </c>
      <c r="CV422" s="159"/>
      <c r="CW422" s="159"/>
      <c r="CX422" s="169"/>
      <c r="CY422" s="169"/>
      <c r="CZ422" s="159"/>
      <c r="DA422" s="159"/>
      <c r="DB422" s="159"/>
      <c r="DC422" s="159"/>
      <c r="DD422" s="150"/>
      <c r="DE422" s="213"/>
      <c r="DF422" s="244"/>
      <c r="DG422" s="220" t="s">
        <v>204</v>
      </c>
      <c r="DH422" s="221">
        <v>0</v>
      </c>
      <c r="DI422" s="216">
        <v>7</v>
      </c>
      <c r="DJ422" s="222">
        <f>DCOUNT($H$20:$AI$4020,$H$20,DG421:DI422)</f>
        <v>0</v>
      </c>
      <c r="DM422" s="213"/>
      <c r="DN422" s="213"/>
      <c r="DO422" s="181" t="s">
        <v>452</v>
      </c>
      <c r="DP422" s="182" t="s">
        <v>946</v>
      </c>
      <c r="DQ422" s="178" t="s">
        <v>1601</v>
      </c>
      <c r="DR422" s="183"/>
      <c r="DS422" s="158"/>
      <c r="DT422" s="159"/>
      <c r="DW422" s="225"/>
      <c r="DX422" s="231"/>
      <c r="DY422" s="451" t="s">
        <v>1109</v>
      </c>
      <c r="DZ422" s="228">
        <v>0</v>
      </c>
      <c r="EA422" s="229">
        <v>6</v>
      </c>
      <c r="EB422" s="230">
        <f>DCOUNT($H$20:$AI$4020,$H$20,DY421:EA422)</f>
        <v>0</v>
      </c>
      <c r="ED422" s="231"/>
      <c r="EE422" s="232"/>
      <c r="EF422" s="227" t="s">
        <v>559</v>
      </c>
      <c r="EG422" s="228">
        <v>0</v>
      </c>
      <c r="EH422" s="229">
        <v>6</v>
      </c>
      <c r="EI422" s="230">
        <f>DCOUNT($H$20:$AI$4020,$H$20,EF421:EH422)</f>
        <v>0</v>
      </c>
      <c r="EK422" s="231"/>
      <c r="EL422" s="231"/>
      <c r="EM422" s="451" t="s">
        <v>288</v>
      </c>
      <c r="EN422" s="228">
        <v>0</v>
      </c>
      <c r="EO422" s="229">
        <v>4</v>
      </c>
      <c r="EP422" s="234">
        <f>DCOUNT($H$20:$AI$4020,$H$20,EM421:EO422)</f>
        <v>0</v>
      </c>
      <c r="EQ422" s="161"/>
      <c r="ER422" s="225"/>
      <c r="ES422" s="151"/>
      <c r="ET422" s="588" t="s">
        <v>2961</v>
      </c>
      <c r="EU422" s="589">
        <v>0</v>
      </c>
      <c r="EV422" s="584">
        <v>5</v>
      </c>
      <c r="EW422" s="590">
        <f>DCOUNT($H$20:$AI$4020,$H$20,ET421:EV422)</f>
        <v>0</v>
      </c>
      <c r="FI422" s="138"/>
      <c r="FL422" s="138"/>
      <c r="FM422" s="161"/>
      <c r="FN422" s="138"/>
      <c r="FO422" s="161"/>
      <c r="FP422" s="161"/>
      <c r="FQ422" s="193"/>
      <c r="FR422" s="140"/>
      <c r="FS422" s="140"/>
      <c r="FT422" s="439"/>
      <c r="FU422" s="843" t="s">
        <v>2089</v>
      </c>
      <c r="FV422" s="844"/>
      <c r="FW422" s="845"/>
      <c r="FX422" s="431">
        <v>1.7</v>
      </c>
      <c r="FY422" s="431">
        <v>3.5</v>
      </c>
      <c r="FZ422" s="498">
        <v>0.22500000000000001</v>
      </c>
      <c r="GA422" s="499">
        <v>1.4999999999999999E-2</v>
      </c>
      <c r="GB422" s="438">
        <v>9</v>
      </c>
      <c r="GC422" s="431" t="s">
        <v>391</v>
      </c>
      <c r="GD422" s="431" t="s">
        <v>1721</v>
      </c>
      <c r="GE422" s="440" t="s">
        <v>454</v>
      </c>
      <c r="GF422" s="123"/>
    </row>
    <row r="423" spans="8:188" ht="15" customHeight="1" x14ac:dyDescent="0.15">
      <c r="H423" s="740"/>
      <c r="I423" s="740"/>
      <c r="J423" s="740"/>
      <c r="K423" s="740"/>
      <c r="L423" s="740"/>
      <c r="M423" s="740"/>
      <c r="N423" s="748"/>
      <c r="O423" s="749"/>
      <c r="P423" s="749"/>
      <c r="Q423" s="740"/>
      <c r="R423" s="740"/>
      <c r="S423" s="740"/>
      <c r="T423" s="740"/>
      <c r="U423" s="740"/>
      <c r="V423" s="740"/>
      <c r="W423" s="740"/>
      <c r="X423" s="740"/>
      <c r="Y423" s="740"/>
      <c r="Z423" s="740"/>
      <c r="AA423" s="740"/>
      <c r="AB423" s="740"/>
      <c r="AC423" s="740"/>
      <c r="AD423" s="740"/>
      <c r="AE423" s="740"/>
      <c r="AF423" s="740"/>
      <c r="AG423" s="750"/>
      <c r="AH423" s="742" t="str">
        <f t="shared" si="36"/>
        <v/>
      </c>
      <c r="AI423" s="37" t="str">
        <f t="shared" si="37"/>
        <v/>
      </c>
      <c r="AZ423" s="167"/>
      <c r="BA423" s="159"/>
      <c r="BB423" s="159"/>
      <c r="BH423" s="137">
        <v>403</v>
      </c>
      <c r="BI423" s="206"/>
      <c r="BJ423" s="207"/>
      <c r="BK423" s="207"/>
      <c r="BL423" s="207"/>
      <c r="BM423" s="207"/>
      <c r="BN423" s="206"/>
      <c r="BO423" s="208"/>
      <c r="BP423" s="206"/>
      <c r="BQ423" s="458"/>
      <c r="BR423" s="209"/>
      <c r="BS423" s="210"/>
      <c r="BT423" s="208"/>
      <c r="BU423" s="208"/>
      <c r="BV423" s="458"/>
      <c r="BW423" s="209"/>
      <c r="CP423" s="214"/>
      <c r="CQ423" s="244"/>
      <c r="CR423" s="534" t="s">
        <v>76</v>
      </c>
      <c r="CS423" s="535" t="s">
        <v>946</v>
      </c>
      <c r="CT423" s="536"/>
      <c r="CV423" s="159"/>
      <c r="CW423" s="159"/>
      <c r="CX423" s="169"/>
      <c r="CY423" s="169"/>
      <c r="CZ423" s="159"/>
      <c r="DA423" s="159"/>
      <c r="DB423" s="159"/>
      <c r="DC423" s="159"/>
      <c r="DD423" s="150"/>
      <c r="DE423" s="213"/>
      <c r="DF423" s="213"/>
      <c r="DG423" s="181" t="s">
        <v>452</v>
      </c>
      <c r="DH423" s="182" t="s">
        <v>946</v>
      </c>
      <c r="DI423" s="178" t="s">
        <v>1601</v>
      </c>
      <c r="DJ423" s="183"/>
      <c r="DM423" s="213"/>
      <c r="DN423" s="213"/>
      <c r="DO423" s="446" t="s">
        <v>1092</v>
      </c>
      <c r="DP423" s="221">
        <v>0</v>
      </c>
      <c r="DQ423" s="216">
        <v>7</v>
      </c>
      <c r="DR423" s="222">
        <f>DCOUNT($H$20:$AI$4020,$H$20,DO422:DQ423)</f>
        <v>0</v>
      </c>
      <c r="DS423" s="159"/>
      <c r="DT423" s="158"/>
      <c r="DW423" s="225"/>
      <c r="DX423" s="231"/>
      <c r="DY423" s="186" t="s">
        <v>452</v>
      </c>
      <c r="DZ423" s="321" t="s">
        <v>946</v>
      </c>
      <c r="EA423" s="188" t="s">
        <v>1601</v>
      </c>
      <c r="EB423" s="189"/>
      <c r="ED423" s="231"/>
      <c r="EE423" s="232"/>
      <c r="EF423" s="186" t="s">
        <v>172</v>
      </c>
      <c r="EG423" s="187" t="s">
        <v>946</v>
      </c>
      <c r="EH423" s="188" t="s">
        <v>1601</v>
      </c>
      <c r="EI423" s="189"/>
      <c r="EK423" s="231"/>
      <c r="EL423" s="231"/>
      <c r="EM423" s="186" t="s">
        <v>452</v>
      </c>
      <c r="EN423" s="187" t="s">
        <v>946</v>
      </c>
      <c r="EO423" s="188" t="s">
        <v>1601</v>
      </c>
      <c r="EP423" s="189"/>
      <c r="EQ423" s="193"/>
      <c r="ER423" s="225"/>
      <c r="ES423" s="161"/>
      <c r="ET423" s="586" t="s">
        <v>76</v>
      </c>
      <c r="EU423" s="587" t="s">
        <v>946</v>
      </c>
      <c r="EV423" s="581" t="s">
        <v>1601</v>
      </c>
      <c r="EW423" s="582"/>
      <c r="FI423" s="138"/>
      <c r="FL423" s="138"/>
      <c r="FM423" s="193"/>
      <c r="FN423" s="138"/>
      <c r="FO423" s="193"/>
      <c r="FP423" s="193"/>
      <c r="FQ423" s="161"/>
      <c r="FR423" s="140"/>
      <c r="FS423" s="140"/>
      <c r="FT423" s="439"/>
      <c r="FU423" s="843" t="s">
        <v>2090</v>
      </c>
      <c r="FV423" s="844"/>
      <c r="FW423" s="845"/>
      <c r="FX423" s="431">
        <v>3.5</v>
      </c>
      <c r="FY423" s="431">
        <v>30</v>
      </c>
      <c r="FZ423" s="498">
        <v>0.13500000000000001</v>
      </c>
      <c r="GA423" s="499">
        <v>3.0000000000000001E-3</v>
      </c>
      <c r="GB423" s="438">
        <v>9</v>
      </c>
      <c r="GC423" s="431" t="s">
        <v>391</v>
      </c>
      <c r="GD423" s="431" t="s">
        <v>1721</v>
      </c>
      <c r="GE423" s="440" t="s">
        <v>454</v>
      </c>
      <c r="GF423" s="123"/>
    </row>
    <row r="424" spans="8:188" ht="15" customHeight="1" x14ac:dyDescent="0.15">
      <c r="H424" s="740"/>
      <c r="I424" s="740"/>
      <c r="J424" s="740"/>
      <c r="K424" s="740"/>
      <c r="L424" s="740"/>
      <c r="M424" s="740"/>
      <c r="N424" s="748"/>
      <c r="O424" s="749"/>
      <c r="P424" s="749"/>
      <c r="Q424" s="740"/>
      <c r="R424" s="740"/>
      <c r="S424" s="740"/>
      <c r="T424" s="740"/>
      <c r="U424" s="740"/>
      <c r="V424" s="740"/>
      <c r="W424" s="740"/>
      <c r="X424" s="740"/>
      <c r="Y424" s="740"/>
      <c r="Z424" s="740"/>
      <c r="AA424" s="740"/>
      <c r="AB424" s="740"/>
      <c r="AC424" s="740"/>
      <c r="AD424" s="740"/>
      <c r="AE424" s="740"/>
      <c r="AF424" s="740"/>
      <c r="AG424" s="750"/>
      <c r="AH424" s="742" t="str">
        <f t="shared" si="36"/>
        <v/>
      </c>
      <c r="AI424" s="37" t="str">
        <f t="shared" si="37"/>
        <v/>
      </c>
      <c r="AZ424" s="159"/>
      <c r="BA424" s="159"/>
      <c r="BB424" s="159"/>
      <c r="BH424" s="137">
        <v>404</v>
      </c>
      <c r="BI424" s="206"/>
      <c r="BJ424" s="207"/>
      <c r="BK424" s="207"/>
      <c r="BL424" s="207"/>
      <c r="BM424" s="207"/>
      <c r="BN424" s="206"/>
      <c r="BO424" s="208"/>
      <c r="BP424" s="206"/>
      <c r="BQ424" s="458"/>
      <c r="BR424" s="209"/>
      <c r="BS424" s="210"/>
      <c r="BT424" s="208"/>
      <c r="BU424" s="208"/>
      <c r="BV424" s="458"/>
      <c r="BW424" s="209"/>
      <c r="CP424" s="214"/>
      <c r="CQ424" s="244"/>
      <c r="CR424" s="537" t="s">
        <v>2546</v>
      </c>
      <c r="CS424" s="538">
        <v>0</v>
      </c>
      <c r="CT424" s="539">
        <f>DCOUNT($H$20:$AI$4020,"入力ﾁｪｯｸ",CR423:CS424)</f>
        <v>0</v>
      </c>
      <c r="CV424" s="159"/>
      <c r="CW424" s="159"/>
      <c r="CX424" s="169"/>
      <c r="CY424" s="169"/>
      <c r="CZ424" s="159"/>
      <c r="DA424" s="159"/>
      <c r="DB424" s="159"/>
      <c r="DC424" s="159"/>
      <c r="DD424" s="150"/>
      <c r="DE424" s="213"/>
      <c r="DF424" s="213"/>
      <c r="DG424" s="449" t="s">
        <v>1087</v>
      </c>
      <c r="DH424" s="221">
        <v>0</v>
      </c>
      <c r="DI424" s="216">
        <v>7</v>
      </c>
      <c r="DJ424" s="222">
        <f>DCOUNT($H$20:$AI$4020,$H$20,DG423:DI424)</f>
        <v>0</v>
      </c>
      <c r="DM424" s="213"/>
      <c r="DN424" s="213"/>
      <c r="DO424" s="181" t="s">
        <v>452</v>
      </c>
      <c r="DP424" s="182" t="s">
        <v>946</v>
      </c>
      <c r="DQ424" s="178" t="s">
        <v>1601</v>
      </c>
      <c r="DR424" s="183"/>
      <c r="DS424" s="158"/>
      <c r="DT424" s="159"/>
      <c r="DW424" s="225"/>
      <c r="DX424" s="231"/>
      <c r="DY424" s="227" t="s">
        <v>1016</v>
      </c>
      <c r="DZ424" s="228">
        <v>0</v>
      </c>
      <c r="EA424" s="229">
        <v>6</v>
      </c>
      <c r="EB424" s="230">
        <f>DCOUNT($H$20:$AI$4020,$H$20,DY423:EA424)</f>
        <v>0</v>
      </c>
      <c r="ED424" s="231"/>
      <c r="EE424" s="232"/>
      <c r="EF424" s="227" t="s">
        <v>560</v>
      </c>
      <c r="EG424" s="228">
        <v>0</v>
      </c>
      <c r="EH424" s="229">
        <v>6</v>
      </c>
      <c r="EI424" s="230">
        <f>DCOUNT($H$20:$AI$4020,$H$20,EF423:EH424)</f>
        <v>0</v>
      </c>
      <c r="EK424" s="231"/>
      <c r="EL424" s="231"/>
      <c r="EM424" s="451" t="s">
        <v>289</v>
      </c>
      <c r="EN424" s="228">
        <v>0</v>
      </c>
      <c r="EO424" s="229">
        <v>4</v>
      </c>
      <c r="EP424" s="234">
        <f>DCOUNT($H$20:$AI$4020,$H$20,EM423:EO424)</f>
        <v>0</v>
      </c>
      <c r="EQ424" s="161"/>
      <c r="ER424" s="225"/>
      <c r="ES424" s="151"/>
      <c r="ET424" s="588" t="s">
        <v>2962</v>
      </c>
      <c r="EU424" s="589">
        <v>0</v>
      </c>
      <c r="EV424" s="584">
        <v>5</v>
      </c>
      <c r="EW424" s="590">
        <f>DCOUNT($H$20:$AI$4020,$H$20,ET423:EV424)</f>
        <v>0</v>
      </c>
      <c r="FI424" s="138"/>
      <c r="FL424" s="138"/>
      <c r="FM424" s="161"/>
      <c r="FN424" s="138"/>
      <c r="FO424" s="161"/>
      <c r="FP424" s="161"/>
      <c r="FQ424" s="193"/>
      <c r="FR424" s="140"/>
      <c r="FS424" s="140"/>
      <c r="FT424" s="354"/>
      <c r="FU424" s="858" t="s">
        <v>2091</v>
      </c>
      <c r="FV424" s="859"/>
      <c r="FW424" s="860"/>
      <c r="FX424" s="97">
        <v>1.2649999999999999</v>
      </c>
      <c r="FY424" s="97">
        <v>3.5</v>
      </c>
      <c r="FZ424" s="500">
        <f>0.14*0.9</f>
        <v>0.12600000000000003</v>
      </c>
      <c r="GA424" s="501">
        <f>0.013</f>
        <v>1.2999999999999999E-2</v>
      </c>
      <c r="GB424" s="438">
        <v>6</v>
      </c>
      <c r="GC424" s="97" t="s">
        <v>391</v>
      </c>
      <c r="GD424" s="97" t="s">
        <v>366</v>
      </c>
      <c r="GE424" s="96" t="s">
        <v>31</v>
      </c>
      <c r="GF424" s="123"/>
    </row>
    <row r="425" spans="8:188" ht="15" customHeight="1" x14ac:dyDescent="0.15">
      <c r="H425" s="740"/>
      <c r="I425" s="740"/>
      <c r="J425" s="740"/>
      <c r="K425" s="740"/>
      <c r="L425" s="740"/>
      <c r="M425" s="740"/>
      <c r="N425" s="748"/>
      <c r="O425" s="749"/>
      <c r="P425" s="749"/>
      <c r="Q425" s="740"/>
      <c r="R425" s="740"/>
      <c r="S425" s="740"/>
      <c r="T425" s="740"/>
      <c r="U425" s="740"/>
      <c r="V425" s="740"/>
      <c r="W425" s="740"/>
      <c r="X425" s="740"/>
      <c r="Y425" s="740"/>
      <c r="Z425" s="740"/>
      <c r="AA425" s="740"/>
      <c r="AB425" s="740"/>
      <c r="AC425" s="740"/>
      <c r="AD425" s="740"/>
      <c r="AE425" s="740"/>
      <c r="AF425" s="740"/>
      <c r="AG425" s="750"/>
      <c r="AH425" s="742" t="str">
        <f t="shared" si="36"/>
        <v/>
      </c>
      <c r="AI425" s="37" t="str">
        <f t="shared" si="37"/>
        <v/>
      </c>
      <c r="AZ425" s="159"/>
      <c r="BA425" s="159"/>
      <c r="BB425" s="159"/>
      <c r="BH425" s="137">
        <v>405</v>
      </c>
      <c r="BI425" s="206"/>
      <c r="BJ425" s="207"/>
      <c r="BK425" s="207"/>
      <c r="BL425" s="207"/>
      <c r="BM425" s="207"/>
      <c r="BN425" s="206"/>
      <c r="BO425" s="208"/>
      <c r="BP425" s="206"/>
      <c r="BQ425" s="458"/>
      <c r="BR425" s="209"/>
      <c r="BS425" s="210"/>
      <c r="BT425" s="208"/>
      <c r="BU425" s="208"/>
      <c r="BV425" s="458"/>
      <c r="BW425" s="209"/>
      <c r="CP425" s="214"/>
      <c r="CQ425" s="244"/>
      <c r="CR425" s="534" t="s">
        <v>76</v>
      </c>
      <c r="CS425" s="535" t="s">
        <v>946</v>
      </c>
      <c r="CT425" s="536"/>
      <c r="CV425" s="159"/>
      <c r="CW425" s="159"/>
      <c r="CX425" s="169"/>
      <c r="CY425" s="169"/>
      <c r="CZ425" s="159"/>
      <c r="DA425" s="159"/>
      <c r="DB425" s="159"/>
      <c r="DC425" s="159"/>
      <c r="DD425" s="150"/>
      <c r="DE425" s="213"/>
      <c r="DF425" s="213"/>
      <c r="DG425" s="181" t="s">
        <v>452</v>
      </c>
      <c r="DH425" s="182" t="s">
        <v>946</v>
      </c>
      <c r="DI425" s="178" t="s">
        <v>1601</v>
      </c>
      <c r="DJ425" s="183"/>
      <c r="DM425" s="213"/>
      <c r="DN425" s="213"/>
      <c r="DO425" s="446" t="s">
        <v>1093</v>
      </c>
      <c r="DP425" s="221">
        <v>0</v>
      </c>
      <c r="DQ425" s="216">
        <v>7</v>
      </c>
      <c r="DR425" s="222">
        <f>DCOUNT($H$20:$AI$4020,$H$20,DO424:DQ425)</f>
        <v>0</v>
      </c>
      <c r="DS425" s="159"/>
      <c r="DT425" s="158"/>
      <c r="DW425" s="225"/>
      <c r="DX425" s="225"/>
      <c r="DY425" s="186" t="s">
        <v>452</v>
      </c>
      <c r="DZ425" s="321" t="s">
        <v>946</v>
      </c>
      <c r="EA425" s="188" t="s">
        <v>1601</v>
      </c>
      <c r="EB425" s="189"/>
      <c r="ED425" s="231"/>
      <c r="EE425" s="232"/>
      <c r="EF425" s="186" t="s">
        <v>172</v>
      </c>
      <c r="EG425" s="187" t="s">
        <v>946</v>
      </c>
      <c r="EH425" s="188" t="s">
        <v>1601</v>
      </c>
      <c r="EI425" s="189"/>
      <c r="EK425" s="231"/>
      <c r="EL425" s="231"/>
      <c r="EM425" s="186" t="s">
        <v>452</v>
      </c>
      <c r="EN425" s="187" t="s">
        <v>946</v>
      </c>
      <c r="EO425" s="188" t="s">
        <v>1601</v>
      </c>
      <c r="EP425" s="189"/>
      <c r="EQ425" s="193"/>
      <c r="ER425" s="225"/>
      <c r="ES425" s="161"/>
      <c r="ET425" s="586" t="s">
        <v>76</v>
      </c>
      <c r="EU425" s="587" t="s">
        <v>946</v>
      </c>
      <c r="EV425" s="581" t="s">
        <v>1601</v>
      </c>
      <c r="EW425" s="582"/>
      <c r="FI425" s="138"/>
      <c r="FL425" s="138"/>
      <c r="FM425" s="193"/>
      <c r="FN425" s="138"/>
      <c r="FO425" s="193"/>
      <c r="FP425" s="193"/>
      <c r="FQ425" s="161"/>
      <c r="FR425" s="140"/>
      <c r="FS425" s="140"/>
      <c r="FT425" s="439"/>
      <c r="FU425" s="843" t="s">
        <v>2092</v>
      </c>
      <c r="FV425" s="844"/>
      <c r="FW425" s="845"/>
      <c r="FX425" s="431">
        <v>0</v>
      </c>
      <c r="FY425" s="431">
        <v>1.7</v>
      </c>
      <c r="FZ425" s="498">
        <v>6.3E-2</v>
      </c>
      <c r="GA425" s="499">
        <v>1.2999999999999999E-2</v>
      </c>
      <c r="GB425" s="438">
        <v>6</v>
      </c>
      <c r="GC425" s="431" t="s">
        <v>391</v>
      </c>
      <c r="GD425" s="431" t="s">
        <v>1721</v>
      </c>
      <c r="GE425" s="440" t="s">
        <v>454</v>
      </c>
      <c r="GF425" s="123"/>
    </row>
    <row r="426" spans="8:188" ht="15" customHeight="1" x14ac:dyDescent="0.15">
      <c r="H426" s="740"/>
      <c r="I426" s="740"/>
      <c r="J426" s="740"/>
      <c r="K426" s="740"/>
      <c r="L426" s="740"/>
      <c r="M426" s="740"/>
      <c r="N426" s="748"/>
      <c r="O426" s="749"/>
      <c r="P426" s="749"/>
      <c r="Q426" s="740"/>
      <c r="R426" s="740"/>
      <c r="S426" s="740"/>
      <c r="T426" s="740"/>
      <c r="U426" s="740"/>
      <c r="V426" s="740"/>
      <c r="W426" s="740"/>
      <c r="X426" s="740"/>
      <c r="Y426" s="740"/>
      <c r="Z426" s="740"/>
      <c r="AA426" s="740"/>
      <c r="AB426" s="740"/>
      <c r="AC426" s="740"/>
      <c r="AD426" s="740"/>
      <c r="AE426" s="740"/>
      <c r="AF426" s="740"/>
      <c r="AG426" s="750"/>
      <c r="AH426" s="742" t="str">
        <f t="shared" si="36"/>
        <v/>
      </c>
      <c r="AI426" s="37" t="str">
        <f t="shared" si="37"/>
        <v/>
      </c>
      <c r="AZ426" s="342"/>
      <c r="BA426" s="159"/>
      <c r="BB426" s="159"/>
      <c r="BH426" s="137">
        <v>406</v>
      </c>
      <c r="BI426" s="206"/>
      <c r="BJ426" s="207"/>
      <c r="BK426" s="207"/>
      <c r="BL426" s="207"/>
      <c r="BM426" s="207"/>
      <c r="BN426" s="206"/>
      <c r="BO426" s="208"/>
      <c r="BP426" s="206"/>
      <c r="BQ426" s="458"/>
      <c r="BR426" s="209"/>
      <c r="BS426" s="210"/>
      <c r="BT426" s="208"/>
      <c r="BU426" s="208"/>
      <c r="BV426" s="458"/>
      <c r="BW426" s="209"/>
      <c r="CP426" s="214"/>
      <c r="CQ426" s="244"/>
      <c r="CR426" s="537" t="s">
        <v>2547</v>
      </c>
      <c r="CS426" s="538">
        <v>0</v>
      </c>
      <c r="CT426" s="539">
        <f>DCOUNT($H$20:$AI$4020,"入力ﾁｪｯｸ",CR425:CS426)</f>
        <v>0</v>
      </c>
      <c r="CV426" s="159"/>
      <c r="CW426" s="159"/>
      <c r="CX426" s="169"/>
      <c r="CY426" s="169"/>
      <c r="CZ426" s="159"/>
      <c r="DA426" s="159"/>
      <c r="DB426" s="159"/>
      <c r="DC426" s="159"/>
      <c r="DD426" s="150"/>
      <c r="DE426" s="213"/>
      <c r="DF426" s="213"/>
      <c r="DG426" s="449" t="s">
        <v>1088</v>
      </c>
      <c r="DH426" s="221">
        <v>0</v>
      </c>
      <c r="DI426" s="216">
        <v>7</v>
      </c>
      <c r="DJ426" s="222">
        <f>DCOUNT($H$20:$AI$4020,$H$20,DG425:DI426)</f>
        <v>0</v>
      </c>
      <c r="DM426" s="213"/>
      <c r="DN426" s="213"/>
      <c r="DO426" s="181" t="s">
        <v>452</v>
      </c>
      <c r="DP426" s="182" t="s">
        <v>946</v>
      </c>
      <c r="DQ426" s="178" t="s">
        <v>1601</v>
      </c>
      <c r="DR426" s="183"/>
      <c r="DS426" s="158"/>
      <c r="DT426" s="159"/>
      <c r="DW426" s="225"/>
      <c r="DX426" s="271"/>
      <c r="DY426" s="227" t="s">
        <v>1017</v>
      </c>
      <c r="DZ426" s="228">
        <v>0</v>
      </c>
      <c r="EA426" s="229">
        <v>6</v>
      </c>
      <c r="EB426" s="230">
        <f>DCOUNT($H$20:$AI$4020,$H$20,DY425:EA426)</f>
        <v>0</v>
      </c>
      <c r="ED426" s="231"/>
      <c r="EE426" s="232"/>
      <c r="EF426" s="227" t="s">
        <v>589</v>
      </c>
      <c r="EG426" s="228">
        <v>0</v>
      </c>
      <c r="EH426" s="229">
        <v>6</v>
      </c>
      <c r="EI426" s="230">
        <f>DCOUNT($H$20:$AI$4020,$H$20,EF425:EH426)</f>
        <v>0</v>
      </c>
      <c r="EK426" s="231"/>
      <c r="EL426" s="231"/>
      <c r="EM426" s="451" t="s">
        <v>290</v>
      </c>
      <c r="EN426" s="228">
        <v>0</v>
      </c>
      <c r="EO426" s="229">
        <v>4</v>
      </c>
      <c r="EP426" s="234">
        <f>DCOUNT($H$20:$AI$4020,$H$20,EM425:EO426)</f>
        <v>0</v>
      </c>
      <c r="EQ426" s="161"/>
      <c r="ER426" s="225"/>
      <c r="ES426" s="151"/>
      <c r="ET426" s="588" t="s">
        <v>2963</v>
      </c>
      <c r="EU426" s="589">
        <v>0</v>
      </c>
      <c r="EV426" s="584">
        <v>5</v>
      </c>
      <c r="EW426" s="590">
        <f>DCOUNT($H$20:$AI$4020,$H$20,ET425:EV426)</f>
        <v>0</v>
      </c>
      <c r="FI426" s="138"/>
      <c r="FL426" s="138"/>
      <c r="FM426" s="161"/>
      <c r="FN426" s="138"/>
      <c r="FO426" s="161"/>
      <c r="FP426" s="161"/>
      <c r="FQ426" s="193"/>
      <c r="FR426" s="140"/>
      <c r="FS426" s="140"/>
      <c r="FT426" s="439"/>
      <c r="FU426" s="843" t="s">
        <v>2093</v>
      </c>
      <c r="FV426" s="844"/>
      <c r="FW426" s="845"/>
      <c r="FX426" s="431">
        <v>1.7</v>
      </c>
      <c r="FY426" s="431">
        <v>3.5</v>
      </c>
      <c r="FZ426" s="498">
        <v>0.22500000000000001</v>
      </c>
      <c r="GA426" s="499">
        <v>1.4999999999999999E-2</v>
      </c>
      <c r="GB426" s="438">
        <v>6</v>
      </c>
      <c r="GC426" s="431" t="s">
        <v>391</v>
      </c>
      <c r="GD426" s="431" t="s">
        <v>1721</v>
      </c>
      <c r="GE426" s="440" t="s">
        <v>454</v>
      </c>
      <c r="GF426" s="123"/>
    </row>
    <row r="427" spans="8:188" ht="15" customHeight="1" x14ac:dyDescent="0.15">
      <c r="H427" s="740"/>
      <c r="I427" s="740"/>
      <c r="J427" s="740"/>
      <c r="K427" s="740"/>
      <c r="L427" s="740"/>
      <c r="M427" s="740"/>
      <c r="N427" s="748"/>
      <c r="O427" s="749"/>
      <c r="P427" s="749"/>
      <c r="Q427" s="740"/>
      <c r="R427" s="740"/>
      <c r="S427" s="740"/>
      <c r="T427" s="740"/>
      <c r="U427" s="740"/>
      <c r="V427" s="740"/>
      <c r="W427" s="740"/>
      <c r="X427" s="740"/>
      <c r="Y427" s="740"/>
      <c r="Z427" s="740"/>
      <c r="AA427" s="740"/>
      <c r="AB427" s="740"/>
      <c r="AC427" s="740"/>
      <c r="AD427" s="740"/>
      <c r="AE427" s="740"/>
      <c r="AF427" s="740"/>
      <c r="AG427" s="750"/>
      <c r="AH427" s="742" t="str">
        <f t="shared" si="36"/>
        <v/>
      </c>
      <c r="AI427" s="37" t="str">
        <f t="shared" si="37"/>
        <v/>
      </c>
      <c r="AZ427" s="167"/>
      <c r="BA427" s="167"/>
      <c r="BB427" s="167"/>
      <c r="BH427" s="137">
        <v>407</v>
      </c>
      <c r="BI427" s="206"/>
      <c r="BJ427" s="207"/>
      <c r="BK427" s="207"/>
      <c r="BL427" s="207"/>
      <c r="BM427" s="207"/>
      <c r="BN427" s="206"/>
      <c r="BO427" s="208"/>
      <c r="BP427" s="206"/>
      <c r="BQ427" s="458"/>
      <c r="BR427" s="209"/>
      <c r="BS427" s="210"/>
      <c r="BT427" s="208"/>
      <c r="BU427" s="208"/>
      <c r="BV427" s="458"/>
      <c r="BW427" s="209"/>
      <c r="CP427" s="214"/>
      <c r="CQ427" s="244"/>
      <c r="CR427" s="534" t="s">
        <v>76</v>
      </c>
      <c r="CS427" s="535" t="s">
        <v>946</v>
      </c>
      <c r="CT427" s="536"/>
      <c r="CV427" s="159"/>
      <c r="CW427" s="159"/>
      <c r="CX427" s="169"/>
      <c r="CY427" s="169"/>
      <c r="CZ427" s="159"/>
      <c r="DA427" s="159"/>
      <c r="DB427" s="159"/>
      <c r="DC427" s="159"/>
      <c r="DD427" s="150"/>
      <c r="DE427" s="213"/>
      <c r="DF427" s="213"/>
      <c r="DG427" s="181" t="s">
        <v>452</v>
      </c>
      <c r="DH427" s="182" t="s">
        <v>946</v>
      </c>
      <c r="DI427" s="178" t="s">
        <v>1601</v>
      </c>
      <c r="DJ427" s="183"/>
      <c r="DM427" s="213"/>
      <c r="DN427" s="213"/>
      <c r="DO427" s="446" t="s">
        <v>1094</v>
      </c>
      <c r="DP427" s="221">
        <v>0</v>
      </c>
      <c r="DQ427" s="216">
        <v>7</v>
      </c>
      <c r="DR427" s="222">
        <f>DCOUNT($H$20:$AI$4020,$H$20,DO426:DQ427)</f>
        <v>0</v>
      </c>
      <c r="DS427" s="159"/>
      <c r="DT427" s="158"/>
      <c r="DW427" s="225"/>
      <c r="DX427" s="231"/>
      <c r="DY427" s="186" t="s">
        <v>452</v>
      </c>
      <c r="DZ427" s="321" t="s">
        <v>946</v>
      </c>
      <c r="EA427" s="188" t="s">
        <v>1601</v>
      </c>
      <c r="EB427" s="189"/>
      <c r="ED427" s="231"/>
      <c r="EE427" s="232"/>
      <c r="EF427" s="186" t="s">
        <v>172</v>
      </c>
      <c r="EG427" s="187" t="s">
        <v>946</v>
      </c>
      <c r="EH427" s="188" t="s">
        <v>1601</v>
      </c>
      <c r="EI427" s="189"/>
      <c r="EK427" s="231"/>
      <c r="EL427" s="231"/>
      <c r="EM427" s="186" t="s">
        <v>452</v>
      </c>
      <c r="EN427" s="187" t="s">
        <v>946</v>
      </c>
      <c r="EO427" s="188" t="s">
        <v>1601</v>
      </c>
      <c r="EP427" s="189"/>
      <c r="EQ427" s="193"/>
      <c r="ER427" s="225"/>
      <c r="ES427" s="230" t="s">
        <v>2898</v>
      </c>
      <c r="ET427" s="586" t="s">
        <v>76</v>
      </c>
      <c r="EU427" s="587" t="s">
        <v>946</v>
      </c>
      <c r="EV427" s="581" t="s">
        <v>1601</v>
      </c>
      <c r="EW427" s="582"/>
      <c r="FI427" s="138"/>
      <c r="FL427" s="138"/>
      <c r="FM427" s="193"/>
      <c r="FN427" s="138"/>
      <c r="FO427" s="193"/>
      <c r="FP427" s="193"/>
      <c r="FQ427" s="161"/>
      <c r="FR427" s="140"/>
      <c r="FS427" s="140"/>
      <c r="FT427" s="354"/>
      <c r="FU427" s="858" t="s">
        <v>2094</v>
      </c>
      <c r="FV427" s="859"/>
      <c r="FW427" s="860"/>
      <c r="FX427" s="97">
        <v>3.5</v>
      </c>
      <c r="FY427" s="97">
        <v>30</v>
      </c>
      <c r="FZ427" s="500">
        <f>0.15*0.9</f>
        <v>0.13500000000000001</v>
      </c>
      <c r="GA427" s="501">
        <f>0.003</f>
        <v>3.0000000000000001E-3</v>
      </c>
      <c r="GB427" s="438">
        <v>6</v>
      </c>
      <c r="GC427" s="97" t="s">
        <v>391</v>
      </c>
      <c r="GD427" s="97" t="s">
        <v>1721</v>
      </c>
      <c r="GE427" s="96" t="s">
        <v>31</v>
      </c>
      <c r="GF427" s="123"/>
    </row>
    <row r="428" spans="8:188" ht="15" customHeight="1" x14ac:dyDescent="0.15">
      <c r="H428" s="740"/>
      <c r="I428" s="740"/>
      <c r="J428" s="740"/>
      <c r="K428" s="740"/>
      <c r="L428" s="740"/>
      <c r="M428" s="740"/>
      <c r="N428" s="748"/>
      <c r="O428" s="749"/>
      <c r="P428" s="749"/>
      <c r="Q428" s="740"/>
      <c r="R428" s="740"/>
      <c r="S428" s="740"/>
      <c r="T428" s="740"/>
      <c r="U428" s="740"/>
      <c r="V428" s="740"/>
      <c r="W428" s="740"/>
      <c r="X428" s="740"/>
      <c r="Y428" s="740"/>
      <c r="Z428" s="740"/>
      <c r="AA428" s="740"/>
      <c r="AB428" s="740"/>
      <c r="AC428" s="740"/>
      <c r="AD428" s="740"/>
      <c r="AE428" s="740"/>
      <c r="AF428" s="740"/>
      <c r="AG428" s="750"/>
      <c r="AH428" s="742" t="str">
        <f t="shared" si="36"/>
        <v/>
      </c>
      <c r="AI428" s="37" t="str">
        <f t="shared" si="37"/>
        <v/>
      </c>
      <c r="AZ428" s="167"/>
      <c r="BA428" s="167"/>
      <c r="BB428" s="167"/>
      <c r="BH428" s="137">
        <v>408</v>
      </c>
      <c r="BI428" s="206"/>
      <c r="BJ428" s="207"/>
      <c r="BK428" s="207"/>
      <c r="BL428" s="207"/>
      <c r="BM428" s="207"/>
      <c r="BN428" s="206"/>
      <c r="BO428" s="208"/>
      <c r="BP428" s="206"/>
      <c r="BQ428" s="458"/>
      <c r="BR428" s="209"/>
      <c r="BS428" s="210"/>
      <c r="BT428" s="208"/>
      <c r="BU428" s="208"/>
      <c r="BV428" s="458"/>
      <c r="BW428" s="209"/>
      <c r="CP428" s="214"/>
      <c r="CQ428" s="244"/>
      <c r="CR428" s="537" t="s">
        <v>2548</v>
      </c>
      <c r="CS428" s="538">
        <v>0</v>
      </c>
      <c r="CT428" s="539">
        <f>DCOUNT($H$20:$AI$4020,"入力ﾁｪｯｸ",CR427:CS428)</f>
        <v>0</v>
      </c>
      <c r="CV428" s="159"/>
      <c r="CW428" s="159"/>
      <c r="CX428" s="169"/>
      <c r="CY428" s="169"/>
      <c r="CZ428" s="159"/>
      <c r="DA428" s="159"/>
      <c r="DB428" s="159"/>
      <c r="DC428" s="159"/>
      <c r="DD428" s="150"/>
      <c r="DE428" s="213"/>
      <c r="DF428" s="213"/>
      <c r="DG428" s="449" t="s">
        <v>1089</v>
      </c>
      <c r="DH428" s="221">
        <v>0</v>
      </c>
      <c r="DI428" s="216">
        <v>7</v>
      </c>
      <c r="DJ428" s="222">
        <f>DCOUNT($H$20:$AI$4020,$H$20,DG427:DI428)</f>
        <v>0</v>
      </c>
      <c r="DM428" s="213"/>
      <c r="DN428" s="213"/>
      <c r="DO428" s="181" t="s">
        <v>452</v>
      </c>
      <c r="DP428" s="182" t="s">
        <v>946</v>
      </c>
      <c r="DQ428" s="178" t="s">
        <v>1601</v>
      </c>
      <c r="DR428" s="183"/>
      <c r="DS428" s="158"/>
      <c r="DT428" s="159"/>
      <c r="DW428" s="225"/>
      <c r="DX428" s="231"/>
      <c r="DY428" s="451" t="s">
        <v>1112</v>
      </c>
      <c r="DZ428" s="228">
        <v>0</v>
      </c>
      <c r="EA428" s="229">
        <v>6</v>
      </c>
      <c r="EB428" s="230">
        <f>DCOUNT($H$20:$AI$4020,$H$20,DY427:EA428)</f>
        <v>0</v>
      </c>
      <c r="ED428" s="231"/>
      <c r="EE428" s="232"/>
      <c r="EF428" s="227" t="s">
        <v>561</v>
      </c>
      <c r="EG428" s="228">
        <v>0</v>
      </c>
      <c r="EH428" s="229">
        <v>6</v>
      </c>
      <c r="EI428" s="230">
        <f>DCOUNT($H$20:$AI$4020,$H$20,EF427:EH428)</f>
        <v>0</v>
      </c>
      <c r="EK428" s="231"/>
      <c r="EL428" s="231"/>
      <c r="EM428" s="451" t="s">
        <v>291</v>
      </c>
      <c r="EN428" s="228">
        <v>0</v>
      </c>
      <c r="EO428" s="229">
        <v>4</v>
      </c>
      <c r="EP428" s="234">
        <f>DCOUNT($H$20:$AI$4020,$H$20,EM427:EO428)</f>
        <v>0</v>
      </c>
      <c r="EQ428" s="161"/>
      <c r="ER428" s="225"/>
      <c r="ES428" s="151"/>
      <c r="ET428" s="588" t="s">
        <v>2872</v>
      </c>
      <c r="EU428" s="589">
        <v>0</v>
      </c>
      <c r="EV428" s="584">
        <v>5</v>
      </c>
      <c r="EW428" s="590">
        <f>DCOUNT($H$20:$AI$4020,$H$20,ET427:EV428)</f>
        <v>0</v>
      </c>
      <c r="FI428" s="138"/>
      <c r="FL428" s="138"/>
      <c r="FM428" s="161"/>
      <c r="FN428" s="138"/>
      <c r="FO428" s="161"/>
      <c r="FP428" s="161"/>
      <c r="FQ428" s="193"/>
      <c r="FR428" s="140"/>
      <c r="FS428" s="140"/>
      <c r="FT428" s="439"/>
      <c r="FU428" s="843" t="s">
        <v>2095</v>
      </c>
      <c r="FV428" s="844"/>
      <c r="FW428" s="845"/>
      <c r="FX428" s="431">
        <v>0</v>
      </c>
      <c r="FY428" s="431">
        <v>1.7</v>
      </c>
      <c r="FZ428" s="498">
        <v>0.14000000000000001</v>
      </c>
      <c r="GA428" s="499">
        <v>1.17E-2</v>
      </c>
      <c r="GB428" s="438">
        <v>9</v>
      </c>
      <c r="GC428" s="431" t="s">
        <v>391</v>
      </c>
      <c r="GD428" s="431" t="s">
        <v>1721</v>
      </c>
      <c r="GE428" s="440" t="s">
        <v>708</v>
      </c>
      <c r="GF428" s="123"/>
    </row>
    <row r="429" spans="8:188" ht="15" customHeight="1" x14ac:dyDescent="0.15">
      <c r="H429" s="740"/>
      <c r="I429" s="740"/>
      <c r="J429" s="740"/>
      <c r="K429" s="740"/>
      <c r="L429" s="740"/>
      <c r="M429" s="740"/>
      <c r="N429" s="748"/>
      <c r="O429" s="749"/>
      <c r="P429" s="749"/>
      <c r="Q429" s="740"/>
      <c r="R429" s="740"/>
      <c r="S429" s="740"/>
      <c r="T429" s="740"/>
      <c r="U429" s="740"/>
      <c r="V429" s="740"/>
      <c r="W429" s="740"/>
      <c r="X429" s="740"/>
      <c r="Y429" s="740"/>
      <c r="Z429" s="740"/>
      <c r="AA429" s="740"/>
      <c r="AB429" s="740"/>
      <c r="AC429" s="740"/>
      <c r="AD429" s="740"/>
      <c r="AE429" s="740"/>
      <c r="AF429" s="740"/>
      <c r="AG429" s="750"/>
      <c r="AH429" s="742" t="str">
        <f t="shared" si="36"/>
        <v/>
      </c>
      <c r="AI429" s="37" t="str">
        <f t="shared" si="37"/>
        <v/>
      </c>
      <c r="AZ429" s="167"/>
      <c r="BA429" s="159"/>
      <c r="BB429" s="159"/>
      <c r="BH429" s="137">
        <v>409</v>
      </c>
      <c r="BI429" s="206"/>
      <c r="BJ429" s="207"/>
      <c r="BK429" s="207"/>
      <c r="BL429" s="207"/>
      <c r="BM429" s="207"/>
      <c r="BN429" s="206"/>
      <c r="BO429" s="208"/>
      <c r="BP429" s="206"/>
      <c r="BQ429" s="458"/>
      <c r="BR429" s="209"/>
      <c r="BS429" s="210"/>
      <c r="BT429" s="208"/>
      <c r="BU429" s="208"/>
      <c r="BV429" s="458"/>
      <c r="BW429" s="209"/>
      <c r="CP429" s="214"/>
      <c r="CQ429" s="244"/>
      <c r="CR429" s="534" t="s">
        <v>76</v>
      </c>
      <c r="CS429" s="535" t="s">
        <v>946</v>
      </c>
      <c r="CT429" s="536"/>
      <c r="CV429" s="159"/>
      <c r="CW429" s="159"/>
      <c r="CX429" s="169"/>
      <c r="CY429" s="169"/>
      <c r="CZ429" s="159"/>
      <c r="DA429" s="159"/>
      <c r="DB429" s="159"/>
      <c r="DC429" s="159"/>
      <c r="DD429" s="150"/>
      <c r="DE429" s="213"/>
      <c r="DF429" s="213"/>
      <c r="DG429" s="181" t="s">
        <v>452</v>
      </c>
      <c r="DH429" s="182" t="s">
        <v>946</v>
      </c>
      <c r="DI429" s="178" t="s">
        <v>1601</v>
      </c>
      <c r="DJ429" s="183"/>
      <c r="DM429" s="213"/>
      <c r="DN429" s="213"/>
      <c r="DO429" s="446" t="s">
        <v>1096</v>
      </c>
      <c r="DP429" s="221">
        <v>0</v>
      </c>
      <c r="DQ429" s="216">
        <v>7</v>
      </c>
      <c r="DR429" s="222">
        <f>DCOUNT($H$20:$AI$4020,$H$20,DO428:DQ429)</f>
        <v>0</v>
      </c>
      <c r="DS429" s="159"/>
      <c r="DW429" s="225"/>
      <c r="DX429" s="231"/>
      <c r="DY429" s="186" t="s">
        <v>452</v>
      </c>
      <c r="DZ429" s="321" t="s">
        <v>946</v>
      </c>
      <c r="EA429" s="188" t="s">
        <v>1601</v>
      </c>
      <c r="EB429" s="189"/>
      <c r="ED429" s="231"/>
      <c r="EE429" s="232"/>
      <c r="EF429" s="186" t="s">
        <v>172</v>
      </c>
      <c r="EG429" s="187" t="s">
        <v>946</v>
      </c>
      <c r="EH429" s="188" t="s">
        <v>1601</v>
      </c>
      <c r="EI429" s="189"/>
      <c r="EK429" s="231"/>
      <c r="EL429" s="231"/>
      <c r="EM429" s="186" t="s">
        <v>452</v>
      </c>
      <c r="EN429" s="187" t="s">
        <v>946</v>
      </c>
      <c r="EO429" s="188" t="s">
        <v>1601</v>
      </c>
      <c r="EP429" s="189"/>
      <c r="EQ429" s="193"/>
      <c r="ER429" s="225"/>
      <c r="ES429" s="151"/>
      <c r="ET429" s="586" t="s">
        <v>76</v>
      </c>
      <c r="EU429" s="587" t="s">
        <v>946</v>
      </c>
      <c r="EV429" s="581" t="s">
        <v>1601</v>
      </c>
      <c r="EW429" s="582"/>
      <c r="FI429" s="138"/>
      <c r="FL429" s="138"/>
      <c r="FM429" s="193"/>
      <c r="FN429" s="138"/>
      <c r="FO429" s="193"/>
      <c r="FP429" s="193"/>
      <c r="FQ429" s="161"/>
      <c r="FR429" s="140"/>
      <c r="FS429" s="140"/>
      <c r="FT429" s="439"/>
      <c r="FU429" s="843" t="s">
        <v>2096</v>
      </c>
      <c r="FV429" s="844"/>
      <c r="FW429" s="845"/>
      <c r="FX429" s="431">
        <v>1.7</v>
      </c>
      <c r="FY429" s="431">
        <v>3.5</v>
      </c>
      <c r="FZ429" s="498">
        <v>0.25</v>
      </c>
      <c r="GA429" s="499">
        <v>1.35E-2</v>
      </c>
      <c r="GB429" s="438">
        <v>9</v>
      </c>
      <c r="GC429" s="431" t="s">
        <v>391</v>
      </c>
      <c r="GD429" s="431" t="s">
        <v>1721</v>
      </c>
      <c r="GE429" s="440" t="s">
        <v>708</v>
      </c>
      <c r="GF429" s="123"/>
    </row>
    <row r="430" spans="8:188" ht="15" customHeight="1" x14ac:dyDescent="0.15">
      <c r="H430" s="740"/>
      <c r="I430" s="740"/>
      <c r="J430" s="740"/>
      <c r="K430" s="740"/>
      <c r="L430" s="740"/>
      <c r="M430" s="740"/>
      <c r="N430" s="748"/>
      <c r="O430" s="749"/>
      <c r="P430" s="749"/>
      <c r="Q430" s="740"/>
      <c r="R430" s="740"/>
      <c r="S430" s="740"/>
      <c r="T430" s="740"/>
      <c r="U430" s="740"/>
      <c r="V430" s="740"/>
      <c r="W430" s="740"/>
      <c r="X430" s="740"/>
      <c r="Y430" s="740"/>
      <c r="Z430" s="740"/>
      <c r="AA430" s="740"/>
      <c r="AB430" s="740"/>
      <c r="AC430" s="740"/>
      <c r="AD430" s="740"/>
      <c r="AE430" s="740"/>
      <c r="AF430" s="740"/>
      <c r="AG430" s="750"/>
      <c r="AH430" s="742" t="str">
        <f t="shared" si="36"/>
        <v/>
      </c>
      <c r="AI430" s="37" t="str">
        <f t="shared" si="37"/>
        <v/>
      </c>
      <c r="AZ430" s="159"/>
      <c r="BA430" s="159"/>
      <c r="BB430" s="159"/>
      <c r="BH430" s="137">
        <v>410</v>
      </c>
      <c r="BI430" s="206"/>
      <c r="BJ430" s="207"/>
      <c r="BK430" s="207"/>
      <c r="BL430" s="207"/>
      <c r="BM430" s="207"/>
      <c r="BN430" s="206"/>
      <c r="BO430" s="208"/>
      <c r="BP430" s="206"/>
      <c r="BQ430" s="458"/>
      <c r="BR430" s="209"/>
      <c r="BS430" s="210"/>
      <c r="BT430" s="208"/>
      <c r="BU430" s="208"/>
      <c r="BV430" s="458"/>
      <c r="BW430" s="209"/>
      <c r="CP430" s="214"/>
      <c r="CQ430" s="244"/>
      <c r="CR430" s="537" t="s">
        <v>2549</v>
      </c>
      <c r="CS430" s="538">
        <v>0</v>
      </c>
      <c r="CT430" s="539">
        <f>DCOUNT($H$20:$AI$4020,"入力ﾁｪｯｸ",CR429:CS430)</f>
        <v>0</v>
      </c>
      <c r="CV430" s="159"/>
      <c r="CW430" s="159"/>
      <c r="CX430" s="169"/>
      <c r="CY430" s="169"/>
      <c r="CZ430" s="159"/>
      <c r="DA430" s="159"/>
      <c r="DB430" s="159"/>
      <c r="DC430" s="159"/>
      <c r="DD430" s="150"/>
      <c r="DE430" s="244"/>
      <c r="DF430" s="213"/>
      <c r="DG430" s="449" t="s">
        <v>1090</v>
      </c>
      <c r="DH430" s="221">
        <v>0</v>
      </c>
      <c r="DI430" s="216">
        <v>7</v>
      </c>
      <c r="DJ430" s="222">
        <f>DCOUNT($H$20:$AI$4020,$H$20,DG429:DI430)</f>
        <v>0</v>
      </c>
      <c r="DM430" s="213"/>
      <c r="DN430" s="213"/>
      <c r="DO430" s="181" t="s">
        <v>452</v>
      </c>
      <c r="DP430" s="182" t="s">
        <v>946</v>
      </c>
      <c r="DQ430" s="178" t="s">
        <v>1601</v>
      </c>
      <c r="DR430" s="183"/>
      <c r="DS430" s="158"/>
      <c r="DW430" s="225"/>
      <c r="DX430" s="231"/>
      <c r="DY430" s="451" t="s">
        <v>1113</v>
      </c>
      <c r="DZ430" s="228">
        <v>0</v>
      </c>
      <c r="EA430" s="229">
        <v>6</v>
      </c>
      <c r="EB430" s="230">
        <f>DCOUNT($H$20:$AI$4020,$H$20,DY429:EA430)</f>
        <v>0</v>
      </c>
      <c r="ED430" s="231"/>
      <c r="EE430" s="232"/>
      <c r="EF430" s="227" t="s">
        <v>562</v>
      </c>
      <c r="EG430" s="228">
        <v>0</v>
      </c>
      <c r="EH430" s="229">
        <v>6</v>
      </c>
      <c r="EI430" s="230">
        <f>DCOUNT($H$20:$AI$4020,$H$20,EF429:EH430)</f>
        <v>0</v>
      </c>
      <c r="EK430" s="231"/>
      <c r="EL430" s="231"/>
      <c r="EM430" s="451" t="s">
        <v>292</v>
      </c>
      <c r="EN430" s="228">
        <v>0</v>
      </c>
      <c r="EO430" s="229">
        <v>4</v>
      </c>
      <c r="EP430" s="234">
        <f>DCOUNT($H$20:$AI$4020,$H$20,EM429:EO430)</f>
        <v>0</v>
      </c>
      <c r="EQ430" s="161"/>
      <c r="ER430" s="225"/>
      <c r="ES430" s="151"/>
      <c r="ET430" s="588" t="s">
        <v>2873</v>
      </c>
      <c r="EU430" s="589">
        <v>0</v>
      </c>
      <c r="EV430" s="584">
        <v>5</v>
      </c>
      <c r="EW430" s="590">
        <f>DCOUNT($H$20:$AI$4020,$H$20,ET429:EV430)</f>
        <v>0</v>
      </c>
      <c r="FI430" s="138"/>
      <c r="FL430" s="138"/>
      <c r="FM430" s="161"/>
      <c r="FN430" s="138"/>
      <c r="FO430" s="161"/>
      <c r="FP430" s="161"/>
      <c r="FQ430" s="193"/>
      <c r="FR430" s="140"/>
      <c r="FS430" s="140"/>
      <c r="FT430" s="439"/>
      <c r="FU430" s="843" t="s">
        <v>2097</v>
      </c>
      <c r="FV430" s="844"/>
      <c r="FW430" s="845"/>
      <c r="FX430" s="431">
        <v>3.5</v>
      </c>
      <c r="FY430" s="431">
        <v>30</v>
      </c>
      <c r="FZ430" s="498">
        <v>0.15</v>
      </c>
      <c r="GA430" s="499">
        <v>2.7000000000000001E-3</v>
      </c>
      <c r="GB430" s="438">
        <v>9</v>
      </c>
      <c r="GC430" s="431" t="s">
        <v>391</v>
      </c>
      <c r="GD430" s="431" t="s">
        <v>1721</v>
      </c>
      <c r="GE430" s="440" t="s">
        <v>708</v>
      </c>
      <c r="GF430" s="123"/>
    </row>
    <row r="431" spans="8:188" ht="15" customHeight="1" x14ac:dyDescent="0.15">
      <c r="H431" s="740"/>
      <c r="I431" s="740"/>
      <c r="J431" s="740"/>
      <c r="K431" s="740"/>
      <c r="L431" s="740"/>
      <c r="M431" s="740"/>
      <c r="N431" s="748"/>
      <c r="O431" s="749"/>
      <c r="P431" s="749"/>
      <c r="Q431" s="740"/>
      <c r="R431" s="740"/>
      <c r="S431" s="740"/>
      <c r="T431" s="740"/>
      <c r="U431" s="740"/>
      <c r="V431" s="740"/>
      <c r="W431" s="740"/>
      <c r="X431" s="740"/>
      <c r="Y431" s="740"/>
      <c r="Z431" s="740"/>
      <c r="AA431" s="740"/>
      <c r="AB431" s="740"/>
      <c r="AC431" s="740"/>
      <c r="AD431" s="740"/>
      <c r="AE431" s="740"/>
      <c r="AF431" s="740"/>
      <c r="AG431" s="750"/>
      <c r="AH431" s="742" t="str">
        <f t="shared" si="36"/>
        <v/>
      </c>
      <c r="AI431" s="37" t="str">
        <f t="shared" si="37"/>
        <v/>
      </c>
      <c r="AZ431" s="159"/>
      <c r="BA431" s="159"/>
      <c r="BB431" s="159"/>
      <c r="BH431" s="137">
        <v>411</v>
      </c>
      <c r="BI431" s="206"/>
      <c r="BJ431" s="207"/>
      <c r="BK431" s="207"/>
      <c r="BL431" s="207"/>
      <c r="BM431" s="207"/>
      <c r="BN431" s="206"/>
      <c r="BO431" s="208"/>
      <c r="BP431" s="206"/>
      <c r="BQ431" s="458"/>
      <c r="BR431" s="209"/>
      <c r="BS431" s="210"/>
      <c r="BT431" s="208"/>
      <c r="BU431" s="208"/>
      <c r="BV431" s="458"/>
      <c r="BW431" s="209"/>
      <c r="CP431" s="214"/>
      <c r="CQ431" s="244"/>
      <c r="CR431" s="534" t="s">
        <v>76</v>
      </c>
      <c r="CS431" s="535" t="s">
        <v>946</v>
      </c>
      <c r="CT431" s="536"/>
      <c r="CV431" s="159"/>
      <c r="CW431" s="159"/>
      <c r="CX431" s="169"/>
      <c r="CY431" s="169"/>
      <c r="CZ431" s="159"/>
      <c r="DA431" s="159"/>
      <c r="DB431" s="159"/>
      <c r="DC431" s="159"/>
      <c r="DD431" s="150"/>
      <c r="DE431" s="213"/>
      <c r="DF431" s="213"/>
      <c r="DG431" s="595" t="s">
        <v>3081</v>
      </c>
      <c r="DH431" s="596" t="s">
        <v>946</v>
      </c>
      <c r="DI431" s="599" t="s">
        <v>1601</v>
      </c>
      <c r="DJ431" s="597"/>
      <c r="DM431" s="213"/>
      <c r="DN431" s="213"/>
      <c r="DO431" s="446" t="s">
        <v>1097</v>
      </c>
      <c r="DP431" s="221">
        <v>0</v>
      </c>
      <c r="DQ431" s="216">
        <v>7</v>
      </c>
      <c r="DR431" s="222">
        <f>DCOUNT($H$20:$AI$4020,$H$20,DO430:DQ431)</f>
        <v>0</v>
      </c>
      <c r="DS431" s="159"/>
      <c r="DW431" s="225"/>
      <c r="DX431" s="231"/>
      <c r="DY431" s="186" t="s">
        <v>452</v>
      </c>
      <c r="DZ431" s="321" t="s">
        <v>946</v>
      </c>
      <c r="EA431" s="188" t="s">
        <v>1601</v>
      </c>
      <c r="EB431" s="189"/>
      <c r="ED431" s="231"/>
      <c r="EE431" s="232"/>
      <c r="EF431" s="186" t="s">
        <v>172</v>
      </c>
      <c r="EG431" s="187" t="s">
        <v>946</v>
      </c>
      <c r="EH431" s="188" t="s">
        <v>1601</v>
      </c>
      <c r="EI431" s="189"/>
      <c r="EK431" s="231"/>
      <c r="EL431" s="231"/>
      <c r="EM431" s="186" t="s">
        <v>452</v>
      </c>
      <c r="EN431" s="187" t="s">
        <v>946</v>
      </c>
      <c r="EO431" s="188" t="s">
        <v>1601</v>
      </c>
      <c r="EP431" s="189"/>
      <c r="EQ431" s="193"/>
      <c r="ER431" s="225"/>
      <c r="ES431" s="151"/>
      <c r="ET431" s="586" t="s">
        <v>76</v>
      </c>
      <c r="EU431" s="587" t="s">
        <v>946</v>
      </c>
      <c r="EV431" s="581" t="s">
        <v>1601</v>
      </c>
      <c r="EW431" s="582"/>
      <c r="FI431" s="138"/>
      <c r="FL431" s="138"/>
      <c r="FM431" s="193"/>
      <c r="FN431" s="138"/>
      <c r="FO431" s="193"/>
      <c r="FP431" s="193"/>
      <c r="FQ431" s="161"/>
      <c r="FR431" s="140"/>
      <c r="FS431" s="140"/>
      <c r="FT431" s="354"/>
      <c r="FU431" s="858" t="s">
        <v>2098</v>
      </c>
      <c r="FV431" s="859"/>
      <c r="FW431" s="860"/>
      <c r="FX431" s="97">
        <v>1.2649999999999999</v>
      </c>
      <c r="FY431" s="97">
        <v>3.5</v>
      </c>
      <c r="FZ431" s="500">
        <f>0.14</f>
        <v>0.14000000000000001</v>
      </c>
      <c r="GA431" s="501">
        <f>0.013*0.9</f>
        <v>1.17E-2</v>
      </c>
      <c r="GB431" s="438">
        <v>6</v>
      </c>
      <c r="GC431" s="97" t="s">
        <v>391</v>
      </c>
      <c r="GD431" s="97" t="s">
        <v>366</v>
      </c>
      <c r="GE431" s="96" t="s">
        <v>32</v>
      </c>
      <c r="GF431" s="123"/>
    </row>
    <row r="432" spans="8:188" ht="15" customHeight="1" x14ac:dyDescent="0.15">
      <c r="H432" s="740"/>
      <c r="I432" s="740"/>
      <c r="J432" s="740"/>
      <c r="K432" s="740"/>
      <c r="L432" s="740"/>
      <c r="M432" s="740"/>
      <c r="N432" s="748"/>
      <c r="O432" s="749"/>
      <c r="P432" s="749"/>
      <c r="Q432" s="740"/>
      <c r="R432" s="740"/>
      <c r="S432" s="740"/>
      <c r="T432" s="740"/>
      <c r="U432" s="740"/>
      <c r="V432" s="740"/>
      <c r="W432" s="740"/>
      <c r="X432" s="740"/>
      <c r="Y432" s="740"/>
      <c r="Z432" s="740"/>
      <c r="AA432" s="740"/>
      <c r="AB432" s="740"/>
      <c r="AC432" s="740"/>
      <c r="AD432" s="740"/>
      <c r="AE432" s="740"/>
      <c r="AF432" s="740"/>
      <c r="AG432" s="750"/>
      <c r="AH432" s="742" t="str">
        <f t="shared" si="36"/>
        <v/>
      </c>
      <c r="AI432" s="37" t="str">
        <f t="shared" si="37"/>
        <v/>
      </c>
      <c r="AZ432" s="342"/>
      <c r="BA432" s="159"/>
      <c r="BB432" s="159"/>
      <c r="BH432" s="137">
        <v>412</v>
      </c>
      <c r="BI432" s="206"/>
      <c r="BJ432" s="207"/>
      <c r="BK432" s="207"/>
      <c r="BL432" s="207"/>
      <c r="BM432" s="207"/>
      <c r="BN432" s="206"/>
      <c r="BO432" s="208"/>
      <c r="BP432" s="206"/>
      <c r="BQ432" s="458"/>
      <c r="BR432" s="209"/>
      <c r="BS432" s="210"/>
      <c r="BT432" s="208"/>
      <c r="BU432" s="208"/>
      <c r="BV432" s="458"/>
      <c r="BW432" s="209"/>
      <c r="CP432" s="214"/>
      <c r="CQ432" s="244"/>
      <c r="CR432" s="537" t="s">
        <v>2550</v>
      </c>
      <c r="CS432" s="538">
        <v>0</v>
      </c>
      <c r="CT432" s="539">
        <f>DCOUNT($H$20:$AI$4020,"入力ﾁｪｯｸ",CR431:CS432)</f>
        <v>0</v>
      </c>
      <c r="CV432" s="159"/>
      <c r="CW432" s="159"/>
      <c r="CX432" s="169"/>
      <c r="CY432" s="169"/>
      <c r="CZ432" s="159"/>
      <c r="DA432" s="159"/>
      <c r="DB432" s="159"/>
      <c r="DC432" s="159"/>
      <c r="DD432" s="150"/>
      <c r="DE432" s="213"/>
      <c r="DF432" s="213"/>
      <c r="DG432" s="598" t="s">
        <v>3082</v>
      </c>
      <c r="DH432" s="597">
        <v>0</v>
      </c>
      <c r="DI432" s="599">
        <v>7</v>
      </c>
      <c r="DJ432" s="619">
        <f>DCOUNT($H$20:$AI$4020,$H$20,DG431:DI432)</f>
        <v>0</v>
      </c>
      <c r="DM432" s="213"/>
      <c r="DN432" s="213"/>
      <c r="DO432" s="181" t="s">
        <v>452</v>
      </c>
      <c r="DP432" s="182" t="s">
        <v>946</v>
      </c>
      <c r="DQ432" s="178" t="s">
        <v>1601</v>
      </c>
      <c r="DR432" s="183"/>
      <c r="DS432" s="158"/>
      <c r="DW432" s="225"/>
      <c r="DX432" s="231"/>
      <c r="DY432" s="227" t="s">
        <v>1018</v>
      </c>
      <c r="DZ432" s="228">
        <v>0</v>
      </c>
      <c r="EA432" s="229">
        <v>6</v>
      </c>
      <c r="EB432" s="230">
        <f>DCOUNT($H$20:$AI$4020,$H$20,DY431:EA432)</f>
        <v>0</v>
      </c>
      <c r="ED432" s="231"/>
      <c r="EE432" s="232"/>
      <c r="EF432" s="227" t="s">
        <v>563</v>
      </c>
      <c r="EG432" s="228">
        <v>0</v>
      </c>
      <c r="EH432" s="229">
        <v>6</v>
      </c>
      <c r="EI432" s="230">
        <f>DCOUNT($H$20:$AI$4020,$H$20,EF431:EH432)</f>
        <v>0</v>
      </c>
      <c r="EK432" s="231"/>
      <c r="EL432" s="231"/>
      <c r="EM432" s="451" t="s">
        <v>293</v>
      </c>
      <c r="EN432" s="228">
        <v>0</v>
      </c>
      <c r="EO432" s="229">
        <v>4</v>
      </c>
      <c r="EP432" s="234">
        <f>DCOUNT($H$20:$AI$4020,$H$20,EM431:EO432)</f>
        <v>0</v>
      </c>
      <c r="EQ432" s="161"/>
      <c r="ER432" s="225"/>
      <c r="ES432" s="151"/>
      <c r="ET432" s="588" t="s">
        <v>2874</v>
      </c>
      <c r="EU432" s="589">
        <v>0</v>
      </c>
      <c r="EV432" s="584">
        <v>5</v>
      </c>
      <c r="EW432" s="590">
        <f>DCOUNT($H$20:$AI$4020,$H$20,ET431:EV432)</f>
        <v>0</v>
      </c>
      <c r="FI432" s="138"/>
      <c r="FL432" s="138"/>
      <c r="FM432" s="161"/>
      <c r="FN432" s="138"/>
      <c r="FO432" s="161"/>
      <c r="FP432" s="161"/>
      <c r="FQ432" s="193"/>
      <c r="FR432" s="140"/>
      <c r="FS432" s="140"/>
      <c r="FT432" s="439"/>
      <c r="FU432" s="843" t="s">
        <v>2099</v>
      </c>
      <c r="FV432" s="844"/>
      <c r="FW432" s="845"/>
      <c r="FX432" s="431">
        <v>0</v>
      </c>
      <c r="FY432" s="431">
        <v>1.7</v>
      </c>
      <c r="FZ432" s="498">
        <v>0.14000000000000001</v>
      </c>
      <c r="GA432" s="499">
        <v>1.17E-2</v>
      </c>
      <c r="GB432" s="438">
        <v>6</v>
      </c>
      <c r="GC432" s="431" t="s">
        <v>391</v>
      </c>
      <c r="GD432" s="431" t="s">
        <v>1721</v>
      </c>
      <c r="GE432" s="440" t="s">
        <v>708</v>
      </c>
      <c r="GF432" s="123"/>
    </row>
    <row r="433" spans="8:188" ht="15" customHeight="1" x14ac:dyDescent="0.15">
      <c r="H433" s="740"/>
      <c r="I433" s="740"/>
      <c r="J433" s="740"/>
      <c r="K433" s="740"/>
      <c r="L433" s="740"/>
      <c r="M433" s="740"/>
      <c r="N433" s="748"/>
      <c r="O433" s="749"/>
      <c r="P433" s="749"/>
      <c r="Q433" s="740"/>
      <c r="R433" s="740"/>
      <c r="S433" s="740"/>
      <c r="T433" s="740"/>
      <c r="U433" s="740"/>
      <c r="V433" s="740"/>
      <c r="W433" s="740"/>
      <c r="X433" s="740"/>
      <c r="Y433" s="740"/>
      <c r="Z433" s="740"/>
      <c r="AA433" s="740"/>
      <c r="AB433" s="740"/>
      <c r="AC433" s="740"/>
      <c r="AD433" s="740"/>
      <c r="AE433" s="740"/>
      <c r="AF433" s="740"/>
      <c r="AG433" s="750"/>
      <c r="AH433" s="742" t="str">
        <f t="shared" si="36"/>
        <v/>
      </c>
      <c r="AI433" s="37" t="str">
        <f t="shared" si="37"/>
        <v/>
      </c>
      <c r="AZ433" s="167"/>
      <c r="BA433" s="167"/>
      <c r="BB433" s="167"/>
      <c r="BH433" s="137">
        <v>413</v>
      </c>
      <c r="BI433" s="206"/>
      <c r="BJ433" s="207"/>
      <c r="BK433" s="207"/>
      <c r="BL433" s="207"/>
      <c r="BM433" s="207"/>
      <c r="BN433" s="206"/>
      <c r="BO433" s="208"/>
      <c r="BP433" s="206"/>
      <c r="BQ433" s="458"/>
      <c r="BR433" s="209"/>
      <c r="BS433" s="210"/>
      <c r="BT433" s="208"/>
      <c r="BU433" s="208"/>
      <c r="BV433" s="458"/>
      <c r="BW433" s="209"/>
      <c r="CP433" s="214"/>
      <c r="CQ433" s="244"/>
      <c r="CR433" s="534" t="s">
        <v>76</v>
      </c>
      <c r="CS433" s="535" t="s">
        <v>946</v>
      </c>
      <c r="CT433" s="536"/>
      <c r="CV433" s="159"/>
      <c r="CW433" s="159"/>
      <c r="CX433" s="169"/>
      <c r="CY433" s="169"/>
      <c r="CZ433" s="159"/>
      <c r="DA433" s="159"/>
      <c r="DB433" s="159"/>
      <c r="DC433" s="159"/>
      <c r="DD433" s="150"/>
      <c r="DE433" s="213"/>
      <c r="DF433" s="213"/>
      <c r="DG433" s="595" t="s">
        <v>3081</v>
      </c>
      <c r="DH433" s="596" t="s">
        <v>946</v>
      </c>
      <c r="DI433" s="599" t="s">
        <v>1601</v>
      </c>
      <c r="DJ433" s="597"/>
      <c r="DM433" s="213"/>
      <c r="DN433" s="213"/>
      <c r="DO433" s="446" t="s">
        <v>1098</v>
      </c>
      <c r="DP433" s="221">
        <v>0</v>
      </c>
      <c r="DQ433" s="216">
        <v>7</v>
      </c>
      <c r="DR433" s="222">
        <f>DCOUNT($H$20:$AI$4020,$H$20,DO432:DQ433)</f>
        <v>0</v>
      </c>
      <c r="DS433" s="159"/>
      <c r="DW433" s="225"/>
      <c r="DX433" s="231"/>
      <c r="DY433" s="186" t="s">
        <v>452</v>
      </c>
      <c r="DZ433" s="321" t="s">
        <v>946</v>
      </c>
      <c r="EA433" s="188" t="s">
        <v>1601</v>
      </c>
      <c r="EB433" s="189"/>
      <c r="ED433" s="231"/>
      <c r="EE433" s="232"/>
      <c r="EF433" s="186" t="s">
        <v>172</v>
      </c>
      <c r="EG433" s="187" t="s">
        <v>946</v>
      </c>
      <c r="EH433" s="188" t="s">
        <v>1601</v>
      </c>
      <c r="EI433" s="189"/>
      <c r="EK433" s="231"/>
      <c r="EL433" s="231"/>
      <c r="EM433" s="186" t="s">
        <v>452</v>
      </c>
      <c r="EN433" s="187" t="s">
        <v>946</v>
      </c>
      <c r="EO433" s="188" t="s">
        <v>1601</v>
      </c>
      <c r="EP433" s="189"/>
      <c r="EQ433" s="193"/>
      <c r="ER433" s="225"/>
      <c r="ES433" s="151"/>
      <c r="ET433" s="586" t="s">
        <v>76</v>
      </c>
      <c r="EU433" s="587" t="s">
        <v>946</v>
      </c>
      <c r="EV433" s="581" t="s">
        <v>1601</v>
      </c>
      <c r="EW433" s="582"/>
      <c r="FI433" s="138"/>
      <c r="FL433" s="138"/>
      <c r="FM433" s="193"/>
      <c r="FN433" s="138"/>
      <c r="FO433" s="193"/>
      <c r="FP433" s="193"/>
      <c r="FQ433" s="161"/>
      <c r="FR433" s="140"/>
      <c r="FS433" s="140"/>
      <c r="FT433" s="439"/>
      <c r="FU433" s="843" t="s">
        <v>2100</v>
      </c>
      <c r="FV433" s="844"/>
      <c r="FW433" s="845"/>
      <c r="FX433" s="431">
        <v>1.7</v>
      </c>
      <c r="FY433" s="431">
        <v>3.5</v>
      </c>
      <c r="FZ433" s="498">
        <v>0.25</v>
      </c>
      <c r="GA433" s="499">
        <v>1.35E-2</v>
      </c>
      <c r="GB433" s="438">
        <v>6</v>
      </c>
      <c r="GC433" s="431" t="s">
        <v>391</v>
      </c>
      <c r="GD433" s="431" t="s">
        <v>1721</v>
      </c>
      <c r="GE433" s="440" t="s">
        <v>708</v>
      </c>
      <c r="GF433" s="123"/>
    </row>
    <row r="434" spans="8:188" ht="15" customHeight="1" x14ac:dyDescent="0.15">
      <c r="H434" s="740"/>
      <c r="I434" s="740"/>
      <c r="J434" s="740"/>
      <c r="K434" s="740"/>
      <c r="L434" s="740"/>
      <c r="M434" s="740"/>
      <c r="N434" s="748"/>
      <c r="O434" s="749"/>
      <c r="P434" s="749"/>
      <c r="Q434" s="740"/>
      <c r="R434" s="740"/>
      <c r="S434" s="740"/>
      <c r="T434" s="740"/>
      <c r="U434" s="740"/>
      <c r="V434" s="740"/>
      <c r="W434" s="740"/>
      <c r="X434" s="740"/>
      <c r="Y434" s="740"/>
      <c r="Z434" s="740"/>
      <c r="AA434" s="740"/>
      <c r="AB434" s="740"/>
      <c r="AC434" s="740"/>
      <c r="AD434" s="740"/>
      <c r="AE434" s="740"/>
      <c r="AF434" s="740"/>
      <c r="AG434" s="750"/>
      <c r="AH434" s="742" t="str">
        <f t="shared" si="36"/>
        <v/>
      </c>
      <c r="AI434" s="37" t="str">
        <f t="shared" si="37"/>
        <v/>
      </c>
      <c r="AZ434" s="167"/>
      <c r="BA434" s="167"/>
      <c r="BB434" s="167"/>
      <c r="BH434" s="137">
        <v>414</v>
      </c>
      <c r="BI434" s="206"/>
      <c r="BJ434" s="207"/>
      <c r="BK434" s="207"/>
      <c r="BL434" s="207"/>
      <c r="BM434" s="207"/>
      <c r="BN434" s="206"/>
      <c r="BO434" s="208"/>
      <c r="BP434" s="206"/>
      <c r="BQ434" s="458"/>
      <c r="BR434" s="209"/>
      <c r="BS434" s="210"/>
      <c r="BT434" s="208"/>
      <c r="BU434" s="208"/>
      <c r="BV434" s="458"/>
      <c r="BW434" s="209"/>
      <c r="CP434" s="214"/>
      <c r="CQ434" s="244"/>
      <c r="CR434" s="537" t="s">
        <v>2551</v>
      </c>
      <c r="CS434" s="538">
        <v>0</v>
      </c>
      <c r="CT434" s="539">
        <f>DCOUNT($H$20:$AI$4020,"入力ﾁｪｯｸ",CR433:CS434)</f>
        <v>0</v>
      </c>
      <c r="CV434" s="159"/>
      <c r="CW434" s="159"/>
      <c r="CX434" s="169"/>
      <c r="CY434" s="169"/>
      <c r="CZ434" s="159"/>
      <c r="DA434" s="159"/>
      <c r="DB434" s="159"/>
      <c r="DC434" s="159"/>
      <c r="DD434" s="150"/>
      <c r="DE434" s="213"/>
      <c r="DF434" s="213"/>
      <c r="DG434" s="621" t="s">
        <v>3083</v>
      </c>
      <c r="DH434" s="597">
        <v>0</v>
      </c>
      <c r="DI434" s="599">
        <v>7</v>
      </c>
      <c r="DJ434" s="619">
        <f>DCOUNT($H$20:$AI$4020,$H$20,DG433:DI434)</f>
        <v>0</v>
      </c>
      <c r="DM434" s="213"/>
      <c r="DN434" s="213"/>
      <c r="DO434" s="595" t="s">
        <v>76</v>
      </c>
      <c r="DP434" s="624" t="s">
        <v>946</v>
      </c>
      <c r="DQ434" s="599" t="s">
        <v>1601</v>
      </c>
      <c r="DR434" s="597"/>
      <c r="DS434" s="158"/>
      <c r="DW434" s="225"/>
      <c r="DX434" s="231"/>
      <c r="DY434" s="227" t="s">
        <v>1024</v>
      </c>
      <c r="DZ434" s="228">
        <v>0</v>
      </c>
      <c r="EA434" s="229">
        <v>6</v>
      </c>
      <c r="EB434" s="230">
        <f>DCOUNT($H$20:$AI$4020,$H$20,DY433:EA434)</f>
        <v>0</v>
      </c>
      <c r="ED434" s="231"/>
      <c r="EE434" s="232"/>
      <c r="EF434" s="227" t="s">
        <v>564</v>
      </c>
      <c r="EG434" s="228">
        <v>0</v>
      </c>
      <c r="EH434" s="229">
        <v>6</v>
      </c>
      <c r="EI434" s="230">
        <f>DCOUNT($H$20:$AI$4020,$H$20,EF433:EH434)</f>
        <v>0</v>
      </c>
      <c r="EK434" s="231"/>
      <c r="EL434" s="231"/>
      <c r="EM434" s="451" t="s">
        <v>294</v>
      </c>
      <c r="EN434" s="228">
        <v>0</v>
      </c>
      <c r="EO434" s="229">
        <v>4</v>
      </c>
      <c r="EP434" s="234">
        <f>DCOUNT($H$20:$AI$4020,$H$20,EM433:EO434)</f>
        <v>0</v>
      </c>
      <c r="EQ434" s="161"/>
      <c r="ER434" s="225"/>
      <c r="ES434" s="151"/>
      <c r="ET434" s="588" t="s">
        <v>2875</v>
      </c>
      <c r="EU434" s="589">
        <v>0</v>
      </c>
      <c r="EV434" s="584">
        <v>5</v>
      </c>
      <c r="EW434" s="590">
        <f>DCOUNT($H$20:$AI$4020,$H$20,ET433:EV434)</f>
        <v>0</v>
      </c>
      <c r="FI434" s="138"/>
      <c r="FL434" s="138"/>
      <c r="FM434" s="161"/>
      <c r="FN434" s="138"/>
      <c r="FO434" s="161"/>
      <c r="FP434" s="161"/>
      <c r="FQ434" s="193"/>
      <c r="FR434" s="140"/>
      <c r="FS434" s="140"/>
      <c r="FT434" s="354"/>
      <c r="FU434" s="858" t="s">
        <v>2101</v>
      </c>
      <c r="FV434" s="859"/>
      <c r="FW434" s="860"/>
      <c r="FX434" s="97">
        <v>3.5</v>
      </c>
      <c r="FY434" s="97">
        <v>30</v>
      </c>
      <c r="FZ434" s="500">
        <f>0.15</f>
        <v>0.15</v>
      </c>
      <c r="GA434" s="501">
        <f>0.003*0.9</f>
        <v>2.7000000000000001E-3</v>
      </c>
      <c r="GB434" s="438">
        <v>6</v>
      </c>
      <c r="GC434" s="97" t="s">
        <v>391</v>
      </c>
      <c r="GD434" s="97" t="s">
        <v>1721</v>
      </c>
      <c r="GE434" s="96" t="s">
        <v>32</v>
      </c>
      <c r="GF434" s="123"/>
    </row>
    <row r="435" spans="8:188" ht="15" customHeight="1" x14ac:dyDescent="0.15">
      <c r="H435" s="740"/>
      <c r="I435" s="740"/>
      <c r="J435" s="740"/>
      <c r="K435" s="740"/>
      <c r="L435" s="740"/>
      <c r="M435" s="740"/>
      <c r="N435" s="748"/>
      <c r="O435" s="749"/>
      <c r="P435" s="749"/>
      <c r="Q435" s="740"/>
      <c r="R435" s="740"/>
      <c r="S435" s="740"/>
      <c r="T435" s="740"/>
      <c r="U435" s="740"/>
      <c r="V435" s="740"/>
      <c r="W435" s="740"/>
      <c r="X435" s="740"/>
      <c r="Y435" s="740"/>
      <c r="Z435" s="740"/>
      <c r="AA435" s="740"/>
      <c r="AB435" s="740"/>
      <c r="AC435" s="740"/>
      <c r="AD435" s="740"/>
      <c r="AE435" s="740"/>
      <c r="AF435" s="740"/>
      <c r="AG435" s="750"/>
      <c r="AH435" s="742" t="str">
        <f t="shared" si="36"/>
        <v/>
      </c>
      <c r="AI435" s="37" t="str">
        <f t="shared" si="37"/>
        <v/>
      </c>
      <c r="AZ435" s="167"/>
      <c r="BA435" s="159"/>
      <c r="BB435" s="159"/>
      <c r="BH435" s="137">
        <v>415</v>
      </c>
      <c r="BI435" s="206"/>
      <c r="BJ435" s="207"/>
      <c r="BK435" s="207"/>
      <c r="BL435" s="207"/>
      <c r="BM435" s="207"/>
      <c r="BN435" s="206"/>
      <c r="BO435" s="208"/>
      <c r="BP435" s="206"/>
      <c r="BQ435" s="458"/>
      <c r="BR435" s="209"/>
      <c r="BS435" s="210"/>
      <c r="BT435" s="208"/>
      <c r="BU435" s="208"/>
      <c r="BV435" s="458"/>
      <c r="BW435" s="209"/>
      <c r="CP435" s="214"/>
      <c r="CQ435" s="244"/>
      <c r="CR435" s="534" t="s">
        <v>76</v>
      </c>
      <c r="CS435" s="535" t="s">
        <v>946</v>
      </c>
      <c r="CT435" s="536"/>
      <c r="CV435" s="159"/>
      <c r="CW435" s="159"/>
      <c r="CX435" s="169"/>
      <c r="CY435" s="169"/>
      <c r="CZ435" s="159"/>
      <c r="DA435" s="159"/>
      <c r="DB435" s="159"/>
      <c r="DC435" s="159"/>
      <c r="DD435" s="150"/>
      <c r="DE435" s="213"/>
      <c r="DF435" s="213"/>
      <c r="DG435" s="595" t="s">
        <v>3081</v>
      </c>
      <c r="DH435" s="596" t="s">
        <v>946</v>
      </c>
      <c r="DI435" s="599" t="s">
        <v>1601</v>
      </c>
      <c r="DJ435" s="597"/>
      <c r="DM435" s="213"/>
      <c r="DN435" s="213"/>
      <c r="DO435" s="598" t="s">
        <v>2906</v>
      </c>
      <c r="DP435" s="625">
        <v>0</v>
      </c>
      <c r="DQ435" s="599">
        <v>7</v>
      </c>
      <c r="DR435" s="619">
        <f>DCOUNT($H$20:$AI$4020,$H$20,DO434:DQ435)</f>
        <v>0</v>
      </c>
      <c r="DS435" s="159"/>
      <c r="DW435" s="225"/>
      <c r="DX435" s="225"/>
      <c r="DY435" s="186" t="s">
        <v>452</v>
      </c>
      <c r="DZ435" s="321" t="s">
        <v>946</v>
      </c>
      <c r="EA435" s="188" t="s">
        <v>1601</v>
      </c>
      <c r="EB435" s="189"/>
      <c r="ED435" s="231"/>
      <c r="EE435" s="232"/>
      <c r="EF435" s="186" t="s">
        <v>172</v>
      </c>
      <c r="EG435" s="187" t="s">
        <v>946</v>
      </c>
      <c r="EH435" s="188" t="s">
        <v>1601</v>
      </c>
      <c r="EI435" s="189"/>
      <c r="EK435" s="231"/>
      <c r="EL435" s="231"/>
      <c r="EM435" s="543" t="s">
        <v>76</v>
      </c>
      <c r="EN435" s="544" t="s">
        <v>946</v>
      </c>
      <c r="EO435" s="545" t="s">
        <v>1601</v>
      </c>
      <c r="EP435" s="546"/>
      <c r="EQ435" s="193"/>
      <c r="ER435" s="225"/>
      <c r="ES435" s="151"/>
      <c r="ET435" s="586" t="s">
        <v>76</v>
      </c>
      <c r="EU435" s="587" t="s">
        <v>946</v>
      </c>
      <c r="EV435" s="581" t="s">
        <v>1601</v>
      </c>
      <c r="EW435" s="582"/>
      <c r="FI435" s="138"/>
      <c r="FL435" s="138"/>
      <c r="FM435" s="193"/>
      <c r="FN435" s="138"/>
      <c r="FO435" s="193"/>
      <c r="FP435" s="193"/>
      <c r="FQ435" s="161"/>
      <c r="FR435" s="140"/>
      <c r="FS435" s="140"/>
      <c r="FT435" s="439"/>
      <c r="FU435" s="843" t="s">
        <v>2325</v>
      </c>
      <c r="FV435" s="844"/>
      <c r="FW435" s="845"/>
      <c r="FX435" s="431">
        <v>0</v>
      </c>
      <c r="FY435" s="431">
        <v>1.7</v>
      </c>
      <c r="FZ435" s="498">
        <v>0.14000000000000001</v>
      </c>
      <c r="GA435" s="499">
        <v>1.17E-2</v>
      </c>
      <c r="GB435" s="438">
        <v>9</v>
      </c>
      <c r="GC435" s="431" t="s">
        <v>391</v>
      </c>
      <c r="GD435" s="431" t="s">
        <v>1721</v>
      </c>
      <c r="GE435" s="440" t="s">
        <v>708</v>
      </c>
      <c r="GF435" s="123"/>
    </row>
    <row r="436" spans="8:188" ht="15" customHeight="1" x14ac:dyDescent="0.15">
      <c r="H436" s="740"/>
      <c r="I436" s="740"/>
      <c r="J436" s="740"/>
      <c r="K436" s="740"/>
      <c r="L436" s="740"/>
      <c r="M436" s="740"/>
      <c r="N436" s="748"/>
      <c r="O436" s="749"/>
      <c r="P436" s="749"/>
      <c r="Q436" s="740"/>
      <c r="R436" s="740"/>
      <c r="S436" s="740"/>
      <c r="T436" s="740"/>
      <c r="U436" s="740"/>
      <c r="V436" s="740"/>
      <c r="W436" s="740"/>
      <c r="X436" s="740"/>
      <c r="Y436" s="740"/>
      <c r="Z436" s="740"/>
      <c r="AA436" s="740"/>
      <c r="AB436" s="740"/>
      <c r="AC436" s="740"/>
      <c r="AD436" s="740"/>
      <c r="AE436" s="740"/>
      <c r="AF436" s="740"/>
      <c r="AG436" s="750"/>
      <c r="AH436" s="742" t="str">
        <f t="shared" si="36"/>
        <v/>
      </c>
      <c r="AI436" s="37" t="str">
        <f t="shared" si="37"/>
        <v/>
      </c>
      <c r="AZ436" s="159"/>
      <c r="BA436" s="159"/>
      <c r="BB436" s="159"/>
      <c r="BH436" s="137">
        <v>416</v>
      </c>
      <c r="BI436" s="206"/>
      <c r="BJ436" s="207"/>
      <c r="BK436" s="207"/>
      <c r="BL436" s="207"/>
      <c r="BM436" s="207"/>
      <c r="BN436" s="206"/>
      <c r="BO436" s="208"/>
      <c r="BP436" s="206"/>
      <c r="BQ436" s="458"/>
      <c r="BR436" s="209"/>
      <c r="BS436" s="210"/>
      <c r="BT436" s="208"/>
      <c r="BU436" s="208"/>
      <c r="BV436" s="458"/>
      <c r="BW436" s="209"/>
      <c r="CP436" s="214"/>
      <c r="CQ436" s="244"/>
      <c r="CR436" s="537" t="s">
        <v>2552</v>
      </c>
      <c r="CS436" s="538">
        <v>0</v>
      </c>
      <c r="CT436" s="539">
        <f>DCOUNT($H$20:$AI$4020,"入力ﾁｪｯｸ",CR435:CS436)</f>
        <v>0</v>
      </c>
      <c r="CV436" s="159"/>
      <c r="CW436" s="159"/>
      <c r="CX436" s="169"/>
      <c r="CY436" s="169"/>
      <c r="CZ436" s="159"/>
      <c r="DA436" s="159"/>
      <c r="DB436" s="159"/>
      <c r="DC436" s="159"/>
      <c r="DD436" s="150"/>
      <c r="DE436" s="213"/>
      <c r="DF436" s="213"/>
      <c r="DG436" s="598" t="s">
        <v>3084</v>
      </c>
      <c r="DH436" s="597">
        <v>0</v>
      </c>
      <c r="DI436" s="599">
        <v>7</v>
      </c>
      <c r="DJ436" s="619">
        <f>DCOUNT($H$20:$AI$4020,$H$20,DG435:DI436)</f>
        <v>0</v>
      </c>
      <c r="DM436" s="213"/>
      <c r="DN436" s="213"/>
      <c r="DO436" s="595" t="s">
        <v>76</v>
      </c>
      <c r="DP436" s="624" t="s">
        <v>946</v>
      </c>
      <c r="DQ436" s="599" t="s">
        <v>1601</v>
      </c>
      <c r="DR436" s="597"/>
      <c r="DS436" s="158"/>
      <c r="DW436" s="225"/>
      <c r="DX436" s="271"/>
      <c r="DY436" s="451" t="s">
        <v>1110</v>
      </c>
      <c r="DZ436" s="228">
        <v>0</v>
      </c>
      <c r="EA436" s="229">
        <v>6</v>
      </c>
      <c r="EB436" s="230">
        <f>DCOUNT($H$20:$AI$4020,$H$20,DY435:EA436)</f>
        <v>0</v>
      </c>
      <c r="ED436" s="231"/>
      <c r="EE436" s="232"/>
      <c r="EF436" s="227" t="s">
        <v>565</v>
      </c>
      <c r="EG436" s="228">
        <v>0</v>
      </c>
      <c r="EH436" s="229">
        <v>6</v>
      </c>
      <c r="EI436" s="230">
        <f>DCOUNT($H$20:$AI$4020,$H$20,EF435:EH436)</f>
        <v>0</v>
      </c>
      <c r="EK436" s="231"/>
      <c r="EL436" s="231"/>
      <c r="EM436" s="552" t="s">
        <v>2590</v>
      </c>
      <c r="EN436" s="548">
        <v>0</v>
      </c>
      <c r="EO436" s="549">
        <v>4</v>
      </c>
      <c r="EP436" s="551">
        <f>DCOUNT($H$20:$AI$4020,$H$20,EM435:EO436)</f>
        <v>0</v>
      </c>
      <c r="EQ436" s="161"/>
      <c r="ER436" s="225"/>
      <c r="ES436" s="151"/>
      <c r="ET436" s="588" t="s">
        <v>2876</v>
      </c>
      <c r="EU436" s="589">
        <v>0</v>
      </c>
      <c r="EV436" s="584">
        <v>5</v>
      </c>
      <c r="EW436" s="590">
        <f>DCOUNT($H$20:$AI$4020,$H$20,ET435:EV436)</f>
        <v>0</v>
      </c>
      <c r="FI436" s="138"/>
      <c r="FL436" s="138"/>
      <c r="FM436" s="161"/>
      <c r="FN436" s="138"/>
      <c r="FO436" s="161"/>
      <c r="FP436" s="161"/>
      <c r="FQ436" s="193"/>
      <c r="FR436" s="140"/>
      <c r="FS436" s="140"/>
      <c r="FT436" s="439"/>
      <c r="FU436" s="843" t="s">
        <v>2102</v>
      </c>
      <c r="FV436" s="844"/>
      <c r="FW436" s="845"/>
      <c r="FX436" s="431">
        <v>1.7</v>
      </c>
      <c r="FY436" s="431">
        <v>3.5</v>
      </c>
      <c r="FZ436" s="498">
        <v>0.25</v>
      </c>
      <c r="GA436" s="499">
        <v>1.35E-2</v>
      </c>
      <c r="GB436" s="438">
        <v>9</v>
      </c>
      <c r="GC436" s="431" t="s">
        <v>391</v>
      </c>
      <c r="GD436" s="431" t="s">
        <v>1721</v>
      </c>
      <c r="GE436" s="440" t="s">
        <v>708</v>
      </c>
      <c r="GF436" s="123"/>
    </row>
    <row r="437" spans="8:188" ht="15" customHeight="1" x14ac:dyDescent="0.15">
      <c r="H437" s="740"/>
      <c r="I437" s="740"/>
      <c r="J437" s="740"/>
      <c r="K437" s="740"/>
      <c r="L437" s="740"/>
      <c r="M437" s="740"/>
      <c r="N437" s="748"/>
      <c r="O437" s="749"/>
      <c r="P437" s="749"/>
      <c r="Q437" s="740"/>
      <c r="R437" s="740"/>
      <c r="S437" s="740"/>
      <c r="T437" s="740"/>
      <c r="U437" s="740"/>
      <c r="V437" s="740"/>
      <c r="W437" s="740"/>
      <c r="X437" s="740"/>
      <c r="Y437" s="740"/>
      <c r="Z437" s="740"/>
      <c r="AA437" s="740"/>
      <c r="AB437" s="740"/>
      <c r="AC437" s="740"/>
      <c r="AD437" s="740"/>
      <c r="AE437" s="740"/>
      <c r="AF437" s="740"/>
      <c r="AG437" s="750"/>
      <c r="AH437" s="742" t="str">
        <f t="shared" si="36"/>
        <v/>
      </c>
      <c r="AI437" s="37" t="str">
        <f t="shared" si="37"/>
        <v/>
      </c>
      <c r="AZ437" s="159"/>
      <c r="BA437" s="159"/>
      <c r="BB437" s="159"/>
      <c r="BH437" s="137">
        <v>417</v>
      </c>
      <c r="BI437" s="206"/>
      <c r="BJ437" s="207"/>
      <c r="BK437" s="207"/>
      <c r="BL437" s="207"/>
      <c r="BM437" s="207"/>
      <c r="BN437" s="206"/>
      <c r="BO437" s="208"/>
      <c r="BP437" s="206"/>
      <c r="BQ437" s="458"/>
      <c r="BR437" s="209"/>
      <c r="BS437" s="210"/>
      <c r="BT437" s="208"/>
      <c r="BU437" s="208"/>
      <c r="BV437" s="458"/>
      <c r="BW437" s="209"/>
      <c r="CP437" s="214"/>
      <c r="CQ437" s="244"/>
      <c r="CR437" s="534" t="s">
        <v>76</v>
      </c>
      <c r="CS437" s="535" t="s">
        <v>946</v>
      </c>
      <c r="CT437" s="536"/>
      <c r="CV437" s="159"/>
      <c r="CW437" s="159"/>
      <c r="CX437" s="169"/>
      <c r="CY437" s="169"/>
      <c r="CZ437" s="159"/>
      <c r="DA437" s="159"/>
      <c r="DB437" s="159"/>
      <c r="DC437" s="159"/>
      <c r="DD437" s="150"/>
      <c r="DE437" s="213"/>
      <c r="DF437" s="213"/>
      <c r="DG437" s="304" t="s">
        <v>452</v>
      </c>
      <c r="DH437" s="305" t="s">
        <v>946</v>
      </c>
      <c r="DI437" s="178" t="s">
        <v>1601</v>
      </c>
      <c r="DJ437" s="183"/>
      <c r="DM437" s="213"/>
      <c r="DN437" s="213"/>
      <c r="DO437" s="598" t="s">
        <v>2907</v>
      </c>
      <c r="DP437" s="625">
        <v>0</v>
      </c>
      <c r="DQ437" s="599">
        <v>7</v>
      </c>
      <c r="DR437" s="619">
        <f>DCOUNT($H$20:$AI$4020,$H$20,DO436:DQ437)</f>
        <v>0</v>
      </c>
      <c r="DS437" s="159"/>
      <c r="DW437" s="225"/>
      <c r="DX437" s="231"/>
      <c r="DY437" s="186" t="s">
        <v>452</v>
      </c>
      <c r="DZ437" s="321" t="s">
        <v>946</v>
      </c>
      <c r="EA437" s="188" t="s">
        <v>1601</v>
      </c>
      <c r="EB437" s="189"/>
      <c r="ED437" s="231"/>
      <c r="EE437" s="232"/>
      <c r="EF437" s="186" t="s">
        <v>172</v>
      </c>
      <c r="EG437" s="187" t="s">
        <v>946</v>
      </c>
      <c r="EH437" s="188" t="s">
        <v>1601</v>
      </c>
      <c r="EI437" s="189"/>
      <c r="EK437" s="231"/>
      <c r="EL437" s="231"/>
      <c r="EM437" s="543" t="s">
        <v>76</v>
      </c>
      <c r="EN437" s="544" t="s">
        <v>946</v>
      </c>
      <c r="EO437" s="545" t="s">
        <v>1601</v>
      </c>
      <c r="EP437" s="546"/>
      <c r="EQ437" s="193"/>
      <c r="ER437" s="225"/>
      <c r="ES437" s="151"/>
      <c r="ET437" s="586" t="s">
        <v>76</v>
      </c>
      <c r="EU437" s="587" t="s">
        <v>946</v>
      </c>
      <c r="EV437" s="581" t="s">
        <v>1601</v>
      </c>
      <c r="EW437" s="582"/>
      <c r="FI437" s="138"/>
      <c r="FL437" s="138"/>
      <c r="FM437" s="193"/>
      <c r="FN437" s="138"/>
      <c r="FO437" s="193"/>
      <c r="FP437" s="193"/>
      <c r="FQ437" s="161"/>
      <c r="FR437" s="140"/>
      <c r="FS437" s="140"/>
      <c r="FT437" s="439"/>
      <c r="FU437" s="843" t="s">
        <v>2103</v>
      </c>
      <c r="FV437" s="844"/>
      <c r="FW437" s="845"/>
      <c r="FX437" s="431">
        <v>3.5</v>
      </c>
      <c r="FY437" s="431">
        <v>30</v>
      </c>
      <c r="FZ437" s="498">
        <v>0.15</v>
      </c>
      <c r="GA437" s="499">
        <v>2.7000000000000001E-3</v>
      </c>
      <c r="GB437" s="438">
        <v>9</v>
      </c>
      <c r="GC437" s="431" t="s">
        <v>391</v>
      </c>
      <c r="GD437" s="431" t="s">
        <v>1721</v>
      </c>
      <c r="GE437" s="440" t="s">
        <v>708</v>
      </c>
      <c r="GF437" s="123"/>
    </row>
    <row r="438" spans="8:188" ht="15" customHeight="1" x14ac:dyDescent="0.15">
      <c r="H438" s="740"/>
      <c r="I438" s="740"/>
      <c r="J438" s="740"/>
      <c r="K438" s="740"/>
      <c r="L438" s="740"/>
      <c r="M438" s="740"/>
      <c r="N438" s="748"/>
      <c r="O438" s="749"/>
      <c r="P438" s="749"/>
      <c r="Q438" s="740"/>
      <c r="R438" s="740"/>
      <c r="S438" s="740"/>
      <c r="T438" s="740"/>
      <c r="U438" s="740"/>
      <c r="V438" s="740"/>
      <c r="W438" s="740"/>
      <c r="X438" s="740"/>
      <c r="Y438" s="740"/>
      <c r="Z438" s="740"/>
      <c r="AA438" s="740"/>
      <c r="AB438" s="740"/>
      <c r="AC438" s="740"/>
      <c r="AD438" s="740"/>
      <c r="AE438" s="740"/>
      <c r="AF438" s="740"/>
      <c r="AG438" s="750"/>
      <c r="AH438" s="742" t="str">
        <f t="shared" si="36"/>
        <v/>
      </c>
      <c r="AI438" s="37" t="str">
        <f t="shared" si="37"/>
        <v/>
      </c>
      <c r="AZ438" s="342"/>
      <c r="BA438" s="159"/>
      <c r="BB438" s="159"/>
      <c r="BH438" s="137">
        <v>418</v>
      </c>
      <c r="BI438" s="206"/>
      <c r="BJ438" s="207"/>
      <c r="BK438" s="207"/>
      <c r="BL438" s="207"/>
      <c r="BM438" s="207"/>
      <c r="BN438" s="206"/>
      <c r="BO438" s="208"/>
      <c r="BP438" s="206"/>
      <c r="BQ438" s="458"/>
      <c r="BR438" s="209"/>
      <c r="BS438" s="210"/>
      <c r="BT438" s="208"/>
      <c r="BU438" s="208"/>
      <c r="BV438" s="458"/>
      <c r="BW438" s="209"/>
      <c r="CP438" s="214"/>
      <c r="CQ438" s="244"/>
      <c r="CR438" s="537" t="s">
        <v>2553</v>
      </c>
      <c r="CS438" s="538">
        <v>0</v>
      </c>
      <c r="CT438" s="539">
        <f>DCOUNT($H$20:$AI$4020,"入力ﾁｪｯｸ",CR437:CS438)</f>
        <v>0</v>
      </c>
      <c r="CV438" s="159"/>
      <c r="CW438" s="159"/>
      <c r="CX438" s="169"/>
      <c r="CY438" s="169"/>
      <c r="CZ438" s="159"/>
      <c r="DA438" s="159"/>
      <c r="DB438" s="159"/>
      <c r="DC438" s="159"/>
      <c r="DD438" s="150"/>
      <c r="DE438" s="213"/>
      <c r="DF438" s="213"/>
      <c r="DG438" s="332" t="s">
        <v>193</v>
      </c>
      <c r="DH438" s="307">
        <v>2</v>
      </c>
      <c r="DI438" s="216">
        <v>7</v>
      </c>
      <c r="DJ438" s="222">
        <f>DCOUNT($H$20:$AI$4020,$H$20,DG437:DI438)</f>
        <v>0</v>
      </c>
      <c r="DM438" s="213"/>
      <c r="DN438" s="213"/>
      <c r="DO438" s="595" t="s">
        <v>76</v>
      </c>
      <c r="DP438" s="624" t="s">
        <v>946</v>
      </c>
      <c r="DQ438" s="599" t="s">
        <v>1601</v>
      </c>
      <c r="DR438" s="597"/>
      <c r="DS438" s="158"/>
      <c r="DW438" s="225"/>
      <c r="DX438" s="231"/>
      <c r="DY438" s="451" t="s">
        <v>1111</v>
      </c>
      <c r="DZ438" s="228">
        <v>0</v>
      </c>
      <c r="EA438" s="229">
        <v>6</v>
      </c>
      <c r="EB438" s="230">
        <f>DCOUNT($H$20:$AI$4020,$H$20,DY437:EA438)</f>
        <v>0</v>
      </c>
      <c r="ED438" s="231"/>
      <c r="EE438" s="232"/>
      <c r="EF438" s="227" t="s">
        <v>566</v>
      </c>
      <c r="EG438" s="228">
        <v>0</v>
      </c>
      <c r="EH438" s="229">
        <v>6</v>
      </c>
      <c r="EI438" s="230">
        <f>DCOUNT($H$20:$AI$4020,$H$20,EF437:EH438)</f>
        <v>0</v>
      </c>
      <c r="EK438" s="231"/>
      <c r="EL438" s="231"/>
      <c r="EM438" s="552" t="s">
        <v>2591</v>
      </c>
      <c r="EN438" s="548">
        <v>0</v>
      </c>
      <c r="EO438" s="549">
        <v>4</v>
      </c>
      <c r="EP438" s="551">
        <f>DCOUNT($H$20:$AI$4020,$H$20,EM437:EO438)</f>
        <v>0</v>
      </c>
      <c r="EQ438" s="161"/>
      <c r="ER438" s="225"/>
      <c r="ES438" s="151"/>
      <c r="ET438" s="588" t="s">
        <v>2877</v>
      </c>
      <c r="EU438" s="589">
        <v>0</v>
      </c>
      <c r="EV438" s="584">
        <v>5</v>
      </c>
      <c r="EW438" s="590">
        <f>DCOUNT($H$20:$AI$4020,$H$20,ET437:EV438)</f>
        <v>0</v>
      </c>
      <c r="FI438" s="138"/>
      <c r="FL438" s="138"/>
      <c r="FM438" s="161"/>
      <c r="FN438" s="138"/>
      <c r="FO438" s="161"/>
      <c r="FP438" s="161"/>
      <c r="FQ438" s="193"/>
      <c r="FR438" s="140"/>
      <c r="FS438" s="140"/>
      <c r="FT438" s="354"/>
      <c r="FU438" s="858" t="s">
        <v>2104</v>
      </c>
      <c r="FV438" s="859"/>
      <c r="FW438" s="860"/>
      <c r="FX438" s="97">
        <v>1.2649999999999999</v>
      </c>
      <c r="FY438" s="97">
        <v>3.5</v>
      </c>
      <c r="FZ438" s="500">
        <f>0.14</f>
        <v>0.14000000000000001</v>
      </c>
      <c r="GA438" s="501">
        <f>0.013*0.9</f>
        <v>1.17E-2</v>
      </c>
      <c r="GB438" s="438">
        <v>6</v>
      </c>
      <c r="GC438" s="97" t="s">
        <v>391</v>
      </c>
      <c r="GD438" s="97" t="s">
        <v>366</v>
      </c>
      <c r="GE438" s="96" t="s">
        <v>32</v>
      </c>
      <c r="GF438" s="123"/>
    </row>
    <row r="439" spans="8:188" ht="15" customHeight="1" x14ac:dyDescent="0.15">
      <c r="H439" s="740"/>
      <c r="I439" s="740"/>
      <c r="J439" s="740"/>
      <c r="K439" s="740"/>
      <c r="L439" s="740"/>
      <c r="M439" s="740"/>
      <c r="N439" s="748"/>
      <c r="O439" s="749"/>
      <c r="P439" s="749"/>
      <c r="Q439" s="740"/>
      <c r="R439" s="740"/>
      <c r="S439" s="740"/>
      <c r="T439" s="740"/>
      <c r="U439" s="740"/>
      <c r="V439" s="740"/>
      <c r="W439" s="740"/>
      <c r="X439" s="740"/>
      <c r="Y439" s="740"/>
      <c r="Z439" s="740"/>
      <c r="AA439" s="740"/>
      <c r="AB439" s="740"/>
      <c r="AC439" s="740"/>
      <c r="AD439" s="740"/>
      <c r="AE439" s="740"/>
      <c r="AF439" s="740"/>
      <c r="AG439" s="750"/>
      <c r="AH439" s="742" t="str">
        <f t="shared" si="36"/>
        <v/>
      </c>
      <c r="AI439" s="37" t="str">
        <f t="shared" si="37"/>
        <v/>
      </c>
      <c r="AZ439" s="167"/>
      <c r="BA439" s="167"/>
      <c r="BB439" s="167"/>
      <c r="BH439" s="137">
        <v>419</v>
      </c>
      <c r="BI439" s="206"/>
      <c r="BJ439" s="207"/>
      <c r="BK439" s="207"/>
      <c r="BL439" s="207"/>
      <c r="BM439" s="207"/>
      <c r="BN439" s="206"/>
      <c r="BO439" s="208"/>
      <c r="BP439" s="206"/>
      <c r="BQ439" s="458"/>
      <c r="BR439" s="209"/>
      <c r="BS439" s="210"/>
      <c r="BT439" s="208"/>
      <c r="BU439" s="208"/>
      <c r="BV439" s="458"/>
      <c r="BW439" s="209"/>
      <c r="CP439" s="214"/>
      <c r="CQ439" s="244"/>
      <c r="CR439" s="534" t="s">
        <v>76</v>
      </c>
      <c r="CS439" s="535" t="s">
        <v>946</v>
      </c>
      <c r="CT439" s="536"/>
      <c r="CV439" s="159"/>
      <c r="CW439" s="159"/>
      <c r="CX439" s="169"/>
      <c r="CY439" s="169"/>
      <c r="CZ439" s="159"/>
      <c r="DA439" s="159"/>
      <c r="DB439" s="159"/>
      <c r="DC439" s="159"/>
      <c r="DD439" s="150"/>
      <c r="DE439" s="213"/>
      <c r="DF439" s="213"/>
      <c r="DG439" s="304" t="s">
        <v>452</v>
      </c>
      <c r="DH439" s="305" t="s">
        <v>946</v>
      </c>
      <c r="DI439" s="178" t="s">
        <v>1601</v>
      </c>
      <c r="DJ439" s="183"/>
      <c r="DM439" s="213"/>
      <c r="DN439" s="213"/>
      <c r="DO439" s="598" t="s">
        <v>2908</v>
      </c>
      <c r="DP439" s="625">
        <v>0</v>
      </c>
      <c r="DQ439" s="599">
        <v>7</v>
      </c>
      <c r="DR439" s="619">
        <f>DCOUNT($H$20:$AI$4020,$H$20,DO438:DQ439)</f>
        <v>0</v>
      </c>
      <c r="DS439" s="159"/>
      <c r="DW439" s="225"/>
      <c r="DX439" s="231"/>
      <c r="DY439" s="186" t="s">
        <v>452</v>
      </c>
      <c r="DZ439" s="321" t="s">
        <v>946</v>
      </c>
      <c r="EA439" s="188" t="s">
        <v>1601</v>
      </c>
      <c r="EB439" s="189"/>
      <c r="ED439" s="231"/>
      <c r="EE439" s="232"/>
      <c r="EF439" s="186" t="s">
        <v>172</v>
      </c>
      <c r="EG439" s="187" t="s">
        <v>946</v>
      </c>
      <c r="EH439" s="188" t="s">
        <v>1601</v>
      </c>
      <c r="EI439" s="189"/>
      <c r="EK439" s="231"/>
      <c r="EL439" s="231"/>
      <c r="EM439" s="543" t="s">
        <v>76</v>
      </c>
      <c r="EN439" s="544" t="s">
        <v>946</v>
      </c>
      <c r="EO439" s="545" t="s">
        <v>1601</v>
      </c>
      <c r="EP439" s="546"/>
      <c r="EQ439" s="193"/>
      <c r="ER439" s="225"/>
      <c r="ES439" s="151"/>
      <c r="ET439" s="586" t="s">
        <v>76</v>
      </c>
      <c r="EU439" s="587" t="s">
        <v>946</v>
      </c>
      <c r="EV439" s="581" t="s">
        <v>1601</v>
      </c>
      <c r="EW439" s="582"/>
      <c r="FI439" s="138"/>
      <c r="FL439" s="138"/>
      <c r="FM439" s="193"/>
      <c r="FN439" s="138"/>
      <c r="FO439" s="193"/>
      <c r="FP439" s="193"/>
      <c r="FQ439" s="161"/>
      <c r="FR439" s="140"/>
      <c r="FS439" s="140"/>
      <c r="FT439" s="439"/>
      <c r="FU439" s="843" t="s">
        <v>2105</v>
      </c>
      <c r="FV439" s="844"/>
      <c r="FW439" s="845"/>
      <c r="FX439" s="431">
        <v>0</v>
      </c>
      <c r="FY439" s="431">
        <v>1.7</v>
      </c>
      <c r="FZ439" s="498">
        <v>0.14000000000000001</v>
      </c>
      <c r="GA439" s="499">
        <v>1.17E-2</v>
      </c>
      <c r="GB439" s="87">
        <v>6</v>
      </c>
      <c r="GC439" s="431" t="s">
        <v>391</v>
      </c>
      <c r="GD439" s="431" t="s">
        <v>1721</v>
      </c>
      <c r="GE439" s="440" t="s">
        <v>708</v>
      </c>
      <c r="GF439" s="123"/>
    </row>
    <row r="440" spans="8:188" ht="15" customHeight="1" x14ac:dyDescent="0.15">
      <c r="H440" s="740"/>
      <c r="I440" s="740"/>
      <c r="J440" s="740"/>
      <c r="K440" s="740"/>
      <c r="L440" s="740"/>
      <c r="M440" s="740"/>
      <c r="N440" s="748"/>
      <c r="O440" s="749"/>
      <c r="P440" s="749"/>
      <c r="Q440" s="740"/>
      <c r="R440" s="740"/>
      <c r="S440" s="740"/>
      <c r="T440" s="740"/>
      <c r="U440" s="740"/>
      <c r="V440" s="740"/>
      <c r="W440" s="740"/>
      <c r="X440" s="740"/>
      <c r="Y440" s="740"/>
      <c r="Z440" s="740"/>
      <c r="AA440" s="740"/>
      <c r="AB440" s="740"/>
      <c r="AC440" s="740"/>
      <c r="AD440" s="740"/>
      <c r="AE440" s="740"/>
      <c r="AF440" s="740"/>
      <c r="AG440" s="750"/>
      <c r="AH440" s="742" t="str">
        <f t="shared" si="36"/>
        <v/>
      </c>
      <c r="AI440" s="37" t="str">
        <f t="shared" si="37"/>
        <v/>
      </c>
      <c r="AZ440" s="167"/>
      <c r="BA440" s="167"/>
      <c r="BB440" s="167"/>
      <c r="BH440" s="137">
        <v>420</v>
      </c>
      <c r="BI440" s="206"/>
      <c r="BJ440" s="207"/>
      <c r="BK440" s="207"/>
      <c r="BL440" s="207"/>
      <c r="BM440" s="207"/>
      <c r="BN440" s="206"/>
      <c r="BO440" s="208"/>
      <c r="BP440" s="206"/>
      <c r="BQ440" s="458"/>
      <c r="BR440" s="209"/>
      <c r="BS440" s="210"/>
      <c r="BT440" s="208"/>
      <c r="BU440" s="208"/>
      <c r="BV440" s="458"/>
      <c r="BW440" s="209"/>
      <c r="CP440" s="214"/>
      <c r="CQ440" s="244"/>
      <c r="CR440" s="537" t="s">
        <v>2554</v>
      </c>
      <c r="CS440" s="538">
        <v>0</v>
      </c>
      <c r="CT440" s="539">
        <f>DCOUNT($H$20:$AI$4020,"入力ﾁｪｯｸ",CR439:CS440)</f>
        <v>0</v>
      </c>
      <c r="CV440" s="159"/>
      <c r="CW440" s="159"/>
      <c r="CX440" s="169"/>
      <c r="CY440" s="169"/>
      <c r="CZ440" s="159"/>
      <c r="DA440" s="159"/>
      <c r="DB440" s="159"/>
      <c r="DC440" s="159"/>
      <c r="DD440" s="150"/>
      <c r="DE440" s="213"/>
      <c r="DF440" s="213"/>
      <c r="DG440" s="306" t="s">
        <v>357</v>
      </c>
      <c r="DH440" s="307">
        <v>2</v>
      </c>
      <c r="DI440" s="216">
        <v>7</v>
      </c>
      <c r="DJ440" s="222">
        <f>DCOUNT($H$20:$AI$4020,$H$20,DG439:DI440)</f>
        <v>0</v>
      </c>
      <c r="DM440" s="213"/>
      <c r="DN440" s="213"/>
      <c r="DO440" s="534" t="s">
        <v>76</v>
      </c>
      <c r="DP440" s="540" t="s">
        <v>946</v>
      </c>
      <c r="DQ440" s="539" t="s">
        <v>1601</v>
      </c>
      <c r="DR440" s="536"/>
      <c r="DS440" s="158"/>
      <c r="DW440" s="225"/>
      <c r="DX440" s="231"/>
      <c r="DY440" s="227" t="s">
        <v>1019</v>
      </c>
      <c r="DZ440" s="228">
        <v>0</v>
      </c>
      <c r="EA440" s="229">
        <v>6</v>
      </c>
      <c r="EB440" s="230">
        <f>DCOUNT($H$20:$AI$4020,$H$20,DY439:EA440)</f>
        <v>0</v>
      </c>
      <c r="ED440" s="231"/>
      <c r="EE440" s="232"/>
      <c r="EF440" s="227" t="s">
        <v>567</v>
      </c>
      <c r="EG440" s="228">
        <v>0</v>
      </c>
      <c r="EH440" s="229">
        <v>6</v>
      </c>
      <c r="EI440" s="230">
        <f>DCOUNT($H$20:$AI$4020,$H$20,EF439:EH440)</f>
        <v>0</v>
      </c>
      <c r="EK440" s="231"/>
      <c r="EL440" s="231"/>
      <c r="EM440" s="552" t="s">
        <v>2593</v>
      </c>
      <c r="EN440" s="548">
        <v>0</v>
      </c>
      <c r="EO440" s="549">
        <v>4</v>
      </c>
      <c r="EP440" s="551">
        <f>DCOUNT($H$20:$AI$4020,$H$20,EM439:EO440)</f>
        <v>0</v>
      </c>
      <c r="EQ440" s="161"/>
      <c r="ER440" s="225"/>
      <c r="ES440" s="151"/>
      <c r="ET440" s="588" t="s">
        <v>2878</v>
      </c>
      <c r="EU440" s="589">
        <v>0</v>
      </c>
      <c r="EV440" s="584">
        <v>5</v>
      </c>
      <c r="EW440" s="590">
        <f>DCOUNT($H$20:$AI$4020,$H$20,ET439:EV440)</f>
        <v>0</v>
      </c>
      <c r="FI440" s="138"/>
      <c r="FL440" s="138"/>
      <c r="FM440" s="161"/>
      <c r="FN440" s="138"/>
      <c r="FO440" s="161"/>
      <c r="FP440" s="161"/>
      <c r="FQ440" s="193"/>
      <c r="FR440" s="140"/>
      <c r="FS440" s="140"/>
      <c r="FT440" s="439"/>
      <c r="FU440" s="843" t="s">
        <v>2106</v>
      </c>
      <c r="FV440" s="844"/>
      <c r="FW440" s="845"/>
      <c r="FX440" s="431">
        <v>1.7</v>
      </c>
      <c r="FY440" s="431">
        <v>3.5</v>
      </c>
      <c r="FZ440" s="498">
        <v>0.25</v>
      </c>
      <c r="GA440" s="499">
        <v>1.35E-2</v>
      </c>
      <c r="GB440" s="87">
        <v>6</v>
      </c>
      <c r="GC440" s="431" t="s">
        <v>391</v>
      </c>
      <c r="GD440" s="431" t="s">
        <v>1721</v>
      </c>
      <c r="GE440" s="440" t="s">
        <v>708</v>
      </c>
      <c r="GF440" s="123"/>
    </row>
    <row r="441" spans="8:188" ht="15" customHeight="1" x14ac:dyDescent="0.15">
      <c r="H441" s="740"/>
      <c r="I441" s="740"/>
      <c r="J441" s="740"/>
      <c r="K441" s="740"/>
      <c r="L441" s="740"/>
      <c r="M441" s="740"/>
      <c r="N441" s="748"/>
      <c r="O441" s="749"/>
      <c r="P441" s="749"/>
      <c r="Q441" s="740"/>
      <c r="R441" s="740"/>
      <c r="S441" s="740"/>
      <c r="T441" s="740"/>
      <c r="U441" s="740"/>
      <c r="V441" s="740"/>
      <c r="W441" s="740"/>
      <c r="X441" s="740"/>
      <c r="Y441" s="740"/>
      <c r="Z441" s="740"/>
      <c r="AA441" s="740"/>
      <c r="AB441" s="740"/>
      <c r="AC441" s="740"/>
      <c r="AD441" s="740"/>
      <c r="AE441" s="740"/>
      <c r="AF441" s="740"/>
      <c r="AG441" s="750"/>
      <c r="AH441" s="742" t="str">
        <f t="shared" si="36"/>
        <v/>
      </c>
      <c r="AI441" s="37" t="str">
        <f t="shared" si="37"/>
        <v/>
      </c>
      <c r="AZ441" s="167"/>
      <c r="BA441" s="159"/>
      <c r="BB441" s="159"/>
      <c r="BH441" s="137">
        <v>421</v>
      </c>
      <c r="BI441" s="206"/>
      <c r="BJ441" s="207"/>
      <c r="BK441" s="207"/>
      <c r="BL441" s="207"/>
      <c r="BM441" s="207"/>
      <c r="BN441" s="206"/>
      <c r="BO441" s="208"/>
      <c r="BP441" s="206"/>
      <c r="BQ441" s="458"/>
      <c r="BR441" s="209"/>
      <c r="BS441" s="210"/>
      <c r="BT441" s="208"/>
      <c r="BU441" s="208"/>
      <c r="BV441" s="458"/>
      <c r="BW441" s="209"/>
      <c r="CP441" s="214"/>
      <c r="CQ441" s="244"/>
      <c r="CR441" s="534" t="s">
        <v>76</v>
      </c>
      <c r="CS441" s="535" t="s">
        <v>946</v>
      </c>
      <c r="CT441" s="536"/>
      <c r="CV441" s="159"/>
      <c r="CW441" s="159"/>
      <c r="CX441" s="169"/>
      <c r="CY441" s="169"/>
      <c r="CZ441" s="159"/>
      <c r="DA441" s="159"/>
      <c r="DB441" s="159"/>
      <c r="DC441" s="159"/>
      <c r="DD441" s="150"/>
      <c r="DE441" s="213"/>
      <c r="DF441" s="213"/>
      <c r="DG441" s="304" t="s">
        <v>452</v>
      </c>
      <c r="DH441" s="305" t="s">
        <v>946</v>
      </c>
      <c r="DI441" s="178" t="s">
        <v>1601</v>
      </c>
      <c r="DJ441" s="183"/>
      <c r="DM441" s="213"/>
      <c r="DN441" s="213"/>
      <c r="DO441" s="537" t="s">
        <v>2515</v>
      </c>
      <c r="DP441" s="541">
        <v>0</v>
      </c>
      <c r="DQ441" s="539">
        <v>7</v>
      </c>
      <c r="DR441" s="542">
        <f>DCOUNT($H$20:$AI$4020,$H$20,DO440:DQ441)</f>
        <v>0</v>
      </c>
      <c r="DS441" s="159"/>
      <c r="DW441" s="225"/>
      <c r="DX441" s="231"/>
      <c r="DY441" s="186" t="s">
        <v>452</v>
      </c>
      <c r="DZ441" s="321" t="s">
        <v>946</v>
      </c>
      <c r="EA441" s="188" t="s">
        <v>1601</v>
      </c>
      <c r="EB441" s="189"/>
      <c r="ED441" s="231"/>
      <c r="EE441" s="232"/>
      <c r="EF441" s="186" t="s">
        <v>172</v>
      </c>
      <c r="EG441" s="187" t="s">
        <v>946</v>
      </c>
      <c r="EH441" s="188" t="s">
        <v>1601</v>
      </c>
      <c r="EI441" s="189"/>
      <c r="EK441" s="231"/>
      <c r="EL441" s="231"/>
      <c r="EM441" s="543" t="s">
        <v>76</v>
      </c>
      <c r="EN441" s="544" t="s">
        <v>946</v>
      </c>
      <c r="EO441" s="545" t="s">
        <v>1601</v>
      </c>
      <c r="EP441" s="546"/>
      <c r="EQ441" s="193"/>
      <c r="ER441" s="225"/>
      <c r="ES441" s="151"/>
      <c r="ET441" s="586" t="s">
        <v>76</v>
      </c>
      <c r="EU441" s="587" t="s">
        <v>946</v>
      </c>
      <c r="EV441" s="581" t="s">
        <v>1601</v>
      </c>
      <c r="EW441" s="582"/>
      <c r="FI441" s="138"/>
      <c r="FL441" s="138"/>
      <c r="FM441" s="193"/>
      <c r="FN441" s="138"/>
      <c r="FO441" s="193"/>
      <c r="FP441" s="193"/>
      <c r="FQ441" s="161"/>
      <c r="FR441" s="140"/>
      <c r="FS441" s="140"/>
      <c r="FT441" s="354"/>
      <c r="FU441" s="858" t="s">
        <v>2107</v>
      </c>
      <c r="FV441" s="859"/>
      <c r="FW441" s="860"/>
      <c r="FX441" s="97">
        <v>3.5</v>
      </c>
      <c r="FY441" s="97">
        <v>30</v>
      </c>
      <c r="FZ441" s="500">
        <f>0.15</f>
        <v>0.15</v>
      </c>
      <c r="GA441" s="501">
        <f>0.003*0.9</f>
        <v>2.7000000000000001E-3</v>
      </c>
      <c r="GB441" s="87">
        <v>6</v>
      </c>
      <c r="GC441" s="97" t="s">
        <v>391</v>
      </c>
      <c r="GD441" s="97" t="s">
        <v>1721</v>
      </c>
      <c r="GE441" s="96" t="s">
        <v>32</v>
      </c>
      <c r="GF441" s="123"/>
    </row>
    <row r="442" spans="8:188" ht="15" customHeight="1" x14ac:dyDescent="0.15">
      <c r="H442" s="740"/>
      <c r="I442" s="740"/>
      <c r="J442" s="740"/>
      <c r="K442" s="740"/>
      <c r="L442" s="740"/>
      <c r="M442" s="740"/>
      <c r="N442" s="748"/>
      <c r="O442" s="749"/>
      <c r="P442" s="749"/>
      <c r="Q442" s="740"/>
      <c r="R442" s="740"/>
      <c r="S442" s="740"/>
      <c r="T442" s="740"/>
      <c r="U442" s="740"/>
      <c r="V442" s="740"/>
      <c r="W442" s="740"/>
      <c r="X442" s="740"/>
      <c r="Y442" s="740"/>
      <c r="Z442" s="740"/>
      <c r="AA442" s="740"/>
      <c r="AB442" s="740"/>
      <c r="AC442" s="740"/>
      <c r="AD442" s="740"/>
      <c r="AE442" s="740"/>
      <c r="AF442" s="740"/>
      <c r="AG442" s="750"/>
      <c r="AH442" s="742" t="str">
        <f t="shared" si="36"/>
        <v/>
      </c>
      <c r="AI442" s="37" t="str">
        <f t="shared" si="37"/>
        <v/>
      </c>
      <c r="AZ442" s="159"/>
      <c r="BA442" s="159"/>
      <c r="BB442" s="159"/>
      <c r="BH442" s="137">
        <v>422</v>
      </c>
      <c r="BI442" s="206"/>
      <c r="BJ442" s="207"/>
      <c r="BK442" s="207"/>
      <c r="BL442" s="207"/>
      <c r="BM442" s="207"/>
      <c r="BN442" s="206"/>
      <c r="BO442" s="208"/>
      <c r="BP442" s="206"/>
      <c r="BQ442" s="458"/>
      <c r="BR442" s="209"/>
      <c r="BS442" s="210"/>
      <c r="BT442" s="208"/>
      <c r="BU442" s="208"/>
      <c r="BV442" s="458"/>
      <c r="BW442" s="209"/>
      <c r="CP442" s="214"/>
      <c r="CQ442" s="244"/>
      <c r="CR442" s="537" t="s">
        <v>2555</v>
      </c>
      <c r="CS442" s="538">
        <v>0</v>
      </c>
      <c r="CT442" s="539">
        <f>DCOUNT($H$20:$AI$4020,"入力ﾁｪｯｸ",CR441:CS442)</f>
        <v>0</v>
      </c>
      <c r="CV442" s="159"/>
      <c r="CW442" s="159"/>
      <c r="CX442" s="169"/>
      <c r="CY442" s="169"/>
      <c r="CZ442" s="159"/>
      <c r="DA442" s="159"/>
      <c r="DB442" s="159"/>
      <c r="DC442" s="159"/>
      <c r="DD442" s="150"/>
      <c r="DE442" s="213"/>
      <c r="DF442" s="213"/>
      <c r="DG442" s="306" t="s">
        <v>200</v>
      </c>
      <c r="DH442" s="307">
        <v>2</v>
      </c>
      <c r="DI442" s="216">
        <v>7</v>
      </c>
      <c r="DJ442" s="222">
        <f>DCOUNT($H$20:$AI$4020,$H$20,DG441:DI442)</f>
        <v>0</v>
      </c>
      <c r="DM442" s="213"/>
      <c r="DN442" s="213"/>
      <c r="DO442" s="534" t="s">
        <v>76</v>
      </c>
      <c r="DP442" s="540" t="s">
        <v>946</v>
      </c>
      <c r="DQ442" s="539" t="s">
        <v>1601</v>
      </c>
      <c r="DR442" s="536"/>
      <c r="DW442" s="225"/>
      <c r="DX442" s="231"/>
      <c r="DY442" s="227" t="s">
        <v>1020</v>
      </c>
      <c r="DZ442" s="228">
        <v>0</v>
      </c>
      <c r="EA442" s="229">
        <v>6</v>
      </c>
      <c r="EB442" s="230">
        <f>DCOUNT($H$20:$AI$4020,$H$20,DY441:EA442)</f>
        <v>0</v>
      </c>
      <c r="ED442" s="231"/>
      <c r="EE442" s="232"/>
      <c r="EF442" s="227" t="s">
        <v>568</v>
      </c>
      <c r="EG442" s="228">
        <v>0</v>
      </c>
      <c r="EH442" s="229">
        <v>6</v>
      </c>
      <c r="EI442" s="230">
        <f>DCOUNT($H$20:$AI$4020,$H$20,EF441:EH442)</f>
        <v>0</v>
      </c>
      <c r="EK442" s="231"/>
      <c r="EL442" s="231"/>
      <c r="EM442" s="552" t="s">
        <v>2594</v>
      </c>
      <c r="EN442" s="548">
        <v>0</v>
      </c>
      <c r="EO442" s="549">
        <v>4</v>
      </c>
      <c r="EP442" s="551">
        <f>DCOUNT($H$20:$AI$4020,$H$20,EM441:EO442)</f>
        <v>0</v>
      </c>
      <c r="EQ442" s="161"/>
      <c r="ER442" s="225"/>
      <c r="ES442" s="151"/>
      <c r="ET442" s="588" t="s">
        <v>2879</v>
      </c>
      <c r="EU442" s="589">
        <v>0</v>
      </c>
      <c r="EV442" s="584">
        <v>5</v>
      </c>
      <c r="EW442" s="590">
        <f>DCOUNT($H$20:$AI$4020,$H$20,ET441:EV442)</f>
        <v>0</v>
      </c>
      <c r="FI442" s="138"/>
      <c r="FL442" s="138"/>
      <c r="FM442" s="161"/>
      <c r="FN442" s="138"/>
      <c r="FO442" s="161"/>
      <c r="FP442" s="161"/>
      <c r="FQ442" s="193"/>
      <c r="FR442" s="140"/>
      <c r="FS442" s="140"/>
      <c r="FT442" s="439"/>
      <c r="FU442" s="843" t="s">
        <v>2108</v>
      </c>
      <c r="FV442" s="844"/>
      <c r="FW442" s="845"/>
      <c r="FX442" s="431">
        <v>0</v>
      </c>
      <c r="FY442" s="573">
        <v>30</v>
      </c>
      <c r="FZ442" s="498">
        <v>2.5000000000000001E-2</v>
      </c>
      <c r="GA442" s="499">
        <v>0</v>
      </c>
      <c r="GB442" s="87">
        <v>9</v>
      </c>
      <c r="GC442" s="431" t="s">
        <v>1722</v>
      </c>
      <c r="GD442" s="431" t="s">
        <v>366</v>
      </c>
      <c r="GE442" s="440" t="s">
        <v>423</v>
      </c>
      <c r="GF442" s="123"/>
    </row>
    <row r="443" spans="8:188" ht="15" customHeight="1" x14ac:dyDescent="0.15">
      <c r="H443" s="740"/>
      <c r="I443" s="740"/>
      <c r="J443" s="740"/>
      <c r="K443" s="740"/>
      <c r="L443" s="740"/>
      <c r="M443" s="740"/>
      <c r="N443" s="748"/>
      <c r="O443" s="749"/>
      <c r="P443" s="749"/>
      <c r="Q443" s="740"/>
      <c r="R443" s="740"/>
      <c r="S443" s="740"/>
      <c r="T443" s="740"/>
      <c r="U443" s="740"/>
      <c r="V443" s="740"/>
      <c r="W443" s="740"/>
      <c r="X443" s="740"/>
      <c r="Y443" s="740"/>
      <c r="Z443" s="740"/>
      <c r="AA443" s="740"/>
      <c r="AB443" s="740"/>
      <c r="AC443" s="740"/>
      <c r="AD443" s="740"/>
      <c r="AE443" s="740"/>
      <c r="AF443" s="740"/>
      <c r="AG443" s="750"/>
      <c r="AH443" s="742" t="str">
        <f t="shared" si="36"/>
        <v/>
      </c>
      <c r="AI443" s="37" t="str">
        <f t="shared" si="37"/>
        <v/>
      </c>
      <c r="AZ443" s="159"/>
      <c r="BA443" s="159"/>
      <c r="BB443" s="159"/>
      <c r="BH443" s="137">
        <v>423</v>
      </c>
      <c r="BI443" s="206"/>
      <c r="BJ443" s="207"/>
      <c r="BK443" s="207"/>
      <c r="BL443" s="207"/>
      <c r="BM443" s="207"/>
      <c r="BN443" s="206"/>
      <c r="BO443" s="208"/>
      <c r="BP443" s="206"/>
      <c r="BQ443" s="458"/>
      <c r="BR443" s="209"/>
      <c r="BS443" s="210"/>
      <c r="BT443" s="208"/>
      <c r="BU443" s="208"/>
      <c r="BV443" s="458"/>
      <c r="BW443" s="209"/>
      <c r="CP443" s="214"/>
      <c r="CQ443" s="244"/>
      <c r="CR443" s="534" t="s">
        <v>76</v>
      </c>
      <c r="CS443" s="535" t="s">
        <v>946</v>
      </c>
      <c r="CT443" s="536"/>
      <c r="CV443" s="159"/>
      <c r="CW443" s="159"/>
      <c r="CX443" s="169"/>
      <c r="CY443" s="169"/>
      <c r="CZ443" s="159"/>
      <c r="DA443" s="159"/>
      <c r="DB443" s="159"/>
      <c r="DC443" s="159"/>
      <c r="DD443" s="150"/>
      <c r="DE443" s="213"/>
      <c r="DF443" s="213"/>
      <c r="DG443" s="304" t="s">
        <v>452</v>
      </c>
      <c r="DH443" s="305" t="s">
        <v>946</v>
      </c>
      <c r="DI443" s="178" t="s">
        <v>1601</v>
      </c>
      <c r="DJ443" s="183"/>
      <c r="DM443" s="213"/>
      <c r="DN443" s="213"/>
      <c r="DO443" s="537" t="s">
        <v>2516</v>
      </c>
      <c r="DP443" s="541">
        <v>0</v>
      </c>
      <c r="DQ443" s="539">
        <v>7</v>
      </c>
      <c r="DR443" s="542">
        <f>DCOUNT($H$20:$AI$4020,$H$20,DO442:DQ443)</f>
        <v>0</v>
      </c>
      <c r="DW443" s="225"/>
      <c r="DX443" s="231"/>
      <c r="DY443" s="186" t="s">
        <v>452</v>
      </c>
      <c r="DZ443" s="321" t="s">
        <v>946</v>
      </c>
      <c r="EA443" s="188" t="s">
        <v>1601</v>
      </c>
      <c r="EB443" s="189"/>
      <c r="ED443" s="231"/>
      <c r="EE443" s="232"/>
      <c r="EF443" s="186" t="s">
        <v>172</v>
      </c>
      <c r="EG443" s="187" t="s">
        <v>946</v>
      </c>
      <c r="EH443" s="188" t="s">
        <v>1601</v>
      </c>
      <c r="EI443" s="189"/>
      <c r="EK443" s="231"/>
      <c r="EL443" s="231"/>
      <c r="EM443" s="543" t="s">
        <v>76</v>
      </c>
      <c r="EN443" s="544" t="s">
        <v>946</v>
      </c>
      <c r="EO443" s="545" t="s">
        <v>1601</v>
      </c>
      <c r="EP443" s="546"/>
      <c r="EQ443" s="193"/>
      <c r="ER443" s="225"/>
      <c r="ES443" s="151"/>
      <c r="ET443" s="586" t="s">
        <v>76</v>
      </c>
      <c r="EU443" s="587" t="s">
        <v>946</v>
      </c>
      <c r="EV443" s="581" t="s">
        <v>1601</v>
      </c>
      <c r="EW443" s="582"/>
      <c r="FI443" s="138"/>
      <c r="FL443" s="138"/>
      <c r="FM443" s="193"/>
      <c r="FN443" s="138"/>
      <c r="FO443" s="193"/>
      <c r="FP443" s="193"/>
      <c r="FQ443" s="161"/>
      <c r="FR443" s="140"/>
      <c r="FS443" s="140"/>
      <c r="FT443" s="439"/>
      <c r="FU443" s="843" t="s">
        <v>2109</v>
      </c>
      <c r="FV443" s="844"/>
      <c r="FW443" s="845"/>
      <c r="FX443" s="431">
        <v>0</v>
      </c>
      <c r="FY443" s="431">
        <v>1.7</v>
      </c>
      <c r="FZ443" s="498">
        <v>1.2500000000000001E-2</v>
      </c>
      <c r="GA443" s="499">
        <v>0</v>
      </c>
      <c r="GB443" s="87">
        <v>9</v>
      </c>
      <c r="GC443" s="431" t="s">
        <v>1722</v>
      </c>
      <c r="GD443" s="431" t="s">
        <v>1721</v>
      </c>
      <c r="GE443" s="440" t="s">
        <v>423</v>
      </c>
      <c r="GF443" s="123"/>
    </row>
    <row r="444" spans="8:188" ht="15" customHeight="1" x14ac:dyDescent="0.15">
      <c r="H444" s="740"/>
      <c r="I444" s="740"/>
      <c r="J444" s="740"/>
      <c r="K444" s="740"/>
      <c r="L444" s="740"/>
      <c r="M444" s="740"/>
      <c r="N444" s="748"/>
      <c r="O444" s="749"/>
      <c r="P444" s="749"/>
      <c r="Q444" s="740"/>
      <c r="R444" s="740"/>
      <c r="S444" s="740"/>
      <c r="T444" s="740"/>
      <c r="U444" s="740"/>
      <c r="V444" s="740"/>
      <c r="W444" s="740"/>
      <c r="X444" s="740"/>
      <c r="Y444" s="740"/>
      <c r="Z444" s="740"/>
      <c r="AA444" s="740"/>
      <c r="AB444" s="740"/>
      <c r="AC444" s="740"/>
      <c r="AD444" s="740"/>
      <c r="AE444" s="740"/>
      <c r="AF444" s="740"/>
      <c r="AG444" s="750"/>
      <c r="AH444" s="742" t="str">
        <f t="shared" si="36"/>
        <v/>
      </c>
      <c r="AI444" s="37" t="str">
        <f t="shared" si="37"/>
        <v/>
      </c>
      <c r="AZ444" s="159"/>
      <c r="BA444" s="159"/>
      <c r="BB444" s="159"/>
      <c r="BH444" s="137">
        <v>424</v>
      </c>
      <c r="BI444" s="206"/>
      <c r="BJ444" s="207"/>
      <c r="BK444" s="207"/>
      <c r="BL444" s="207"/>
      <c r="BM444" s="207"/>
      <c r="BN444" s="206"/>
      <c r="BO444" s="208"/>
      <c r="BP444" s="206"/>
      <c r="BQ444" s="458"/>
      <c r="BR444" s="209"/>
      <c r="BS444" s="210"/>
      <c r="BT444" s="208"/>
      <c r="BU444" s="208"/>
      <c r="BV444" s="458"/>
      <c r="BW444" s="209"/>
      <c r="CP444" s="214"/>
      <c r="CQ444" s="244"/>
      <c r="CR444" s="537" t="s">
        <v>2556</v>
      </c>
      <c r="CS444" s="538">
        <v>0</v>
      </c>
      <c r="CT444" s="539">
        <f>DCOUNT($H$20:$AI$4020,"入力ﾁｪｯｸ",CR443:CS444)</f>
        <v>0</v>
      </c>
      <c r="CV444" s="159"/>
      <c r="CW444" s="159"/>
      <c r="CX444" s="169"/>
      <c r="CY444" s="169"/>
      <c r="CZ444" s="159"/>
      <c r="DA444" s="159"/>
      <c r="DB444" s="159"/>
      <c r="DC444" s="159"/>
      <c r="DD444" s="159"/>
      <c r="DE444" s="244"/>
      <c r="DF444" s="213"/>
      <c r="DG444" s="319" t="s">
        <v>204</v>
      </c>
      <c r="DH444" s="307">
        <v>2</v>
      </c>
      <c r="DI444" s="216">
        <v>7</v>
      </c>
      <c r="DJ444" s="222">
        <f>DCOUNT($H$20:$AI$4020,$H$20,DG443:DI444)</f>
        <v>0</v>
      </c>
      <c r="DM444" s="213"/>
      <c r="DN444" s="213"/>
      <c r="DO444" s="534" t="s">
        <v>76</v>
      </c>
      <c r="DP444" s="540" t="s">
        <v>946</v>
      </c>
      <c r="DQ444" s="539" t="s">
        <v>1601</v>
      </c>
      <c r="DR444" s="536"/>
      <c r="DW444" s="225"/>
      <c r="DX444" s="231"/>
      <c r="DY444" s="451" t="s">
        <v>1114</v>
      </c>
      <c r="DZ444" s="228">
        <v>0</v>
      </c>
      <c r="EA444" s="229">
        <v>6</v>
      </c>
      <c r="EB444" s="230">
        <f>DCOUNT($H$20:$AI$4020,$H$20,DY443:EA444)</f>
        <v>0</v>
      </c>
      <c r="ED444" s="231"/>
      <c r="EE444" s="232"/>
      <c r="EF444" s="227" t="s">
        <v>569</v>
      </c>
      <c r="EG444" s="228">
        <v>0</v>
      </c>
      <c r="EH444" s="229">
        <v>6</v>
      </c>
      <c r="EI444" s="230">
        <f>DCOUNT($H$20:$AI$4020,$H$20,EF443:EH444)</f>
        <v>0</v>
      </c>
      <c r="EK444" s="231"/>
      <c r="EL444" s="231"/>
      <c r="EM444" s="552" t="s">
        <v>2595</v>
      </c>
      <c r="EN444" s="548">
        <v>0</v>
      </c>
      <c r="EO444" s="549">
        <v>4</v>
      </c>
      <c r="EP444" s="551">
        <f>DCOUNT($H$20:$AI$4020,$H$20,EM443:EO444)</f>
        <v>0</v>
      </c>
      <c r="EQ444" s="161"/>
      <c r="ER444" s="225"/>
      <c r="ES444" s="151"/>
      <c r="ET444" s="588" t="s">
        <v>2880</v>
      </c>
      <c r="EU444" s="589">
        <v>0</v>
      </c>
      <c r="EV444" s="584">
        <v>5</v>
      </c>
      <c r="EW444" s="590">
        <f>DCOUNT($H$20:$AI$4020,$H$20,ET443:EV444)</f>
        <v>0</v>
      </c>
      <c r="FI444" s="138"/>
      <c r="FL444" s="138"/>
      <c r="FM444" s="161"/>
      <c r="FN444" s="138"/>
      <c r="FO444" s="161"/>
      <c r="FP444" s="161"/>
      <c r="FQ444" s="193"/>
      <c r="FR444" s="140"/>
      <c r="FS444" s="140"/>
      <c r="FT444" s="439"/>
      <c r="FU444" s="843" t="s">
        <v>2110</v>
      </c>
      <c r="FV444" s="844"/>
      <c r="FW444" s="845"/>
      <c r="FX444" s="431">
        <v>1.7</v>
      </c>
      <c r="FY444" s="431">
        <v>3.5</v>
      </c>
      <c r="FZ444" s="498">
        <v>1.7500000000000002E-2</v>
      </c>
      <c r="GA444" s="499">
        <v>0</v>
      </c>
      <c r="GB444" s="87">
        <v>9</v>
      </c>
      <c r="GC444" s="431" t="s">
        <v>1722</v>
      </c>
      <c r="GD444" s="431" t="s">
        <v>1721</v>
      </c>
      <c r="GE444" s="440" t="s">
        <v>423</v>
      </c>
      <c r="GF444" s="123"/>
    </row>
    <row r="445" spans="8:188" ht="15" customHeight="1" x14ac:dyDescent="0.15">
      <c r="H445" s="740"/>
      <c r="I445" s="740"/>
      <c r="J445" s="740"/>
      <c r="K445" s="740"/>
      <c r="L445" s="740"/>
      <c r="M445" s="740"/>
      <c r="N445" s="748"/>
      <c r="O445" s="749"/>
      <c r="P445" s="749"/>
      <c r="Q445" s="740"/>
      <c r="R445" s="740"/>
      <c r="S445" s="740"/>
      <c r="T445" s="740"/>
      <c r="U445" s="740"/>
      <c r="V445" s="740"/>
      <c r="W445" s="740"/>
      <c r="X445" s="740"/>
      <c r="Y445" s="740"/>
      <c r="Z445" s="740"/>
      <c r="AA445" s="740"/>
      <c r="AB445" s="740"/>
      <c r="AC445" s="740"/>
      <c r="AD445" s="740"/>
      <c r="AE445" s="740"/>
      <c r="AF445" s="740"/>
      <c r="AG445" s="750"/>
      <c r="AH445" s="742" t="str">
        <f t="shared" si="36"/>
        <v/>
      </c>
      <c r="AI445" s="37" t="str">
        <f t="shared" si="37"/>
        <v/>
      </c>
      <c r="AZ445" s="159"/>
      <c r="BA445" s="159"/>
      <c r="BB445" s="159"/>
      <c r="BH445" s="137">
        <v>425</v>
      </c>
      <c r="BI445" s="206"/>
      <c r="BJ445" s="207"/>
      <c r="BK445" s="207"/>
      <c r="BL445" s="207"/>
      <c r="BM445" s="207"/>
      <c r="BN445" s="206"/>
      <c r="BO445" s="208"/>
      <c r="BP445" s="206"/>
      <c r="BQ445" s="458"/>
      <c r="BR445" s="209"/>
      <c r="BS445" s="210"/>
      <c r="BT445" s="208"/>
      <c r="BU445" s="208"/>
      <c r="BV445" s="458"/>
      <c r="BW445" s="209"/>
      <c r="CP445" s="214"/>
      <c r="CQ445" s="244"/>
      <c r="CR445" s="534" t="s">
        <v>76</v>
      </c>
      <c r="CS445" s="535" t="s">
        <v>946</v>
      </c>
      <c r="CT445" s="536"/>
      <c r="CV445" s="159"/>
      <c r="CW445" s="159"/>
      <c r="CX445" s="169"/>
      <c r="CY445" s="169"/>
      <c r="CZ445" s="159"/>
      <c r="DA445" s="159"/>
      <c r="DB445" s="159"/>
      <c r="DC445" s="159"/>
      <c r="DD445" s="150"/>
      <c r="DE445" s="213"/>
      <c r="DF445" s="213"/>
      <c r="DG445" s="304" t="s">
        <v>452</v>
      </c>
      <c r="DH445" s="305" t="s">
        <v>946</v>
      </c>
      <c r="DI445" s="178" t="s">
        <v>1601</v>
      </c>
      <c r="DJ445" s="183"/>
      <c r="DM445" s="213"/>
      <c r="DN445" s="213"/>
      <c r="DO445" s="537" t="s">
        <v>2517</v>
      </c>
      <c r="DP445" s="541">
        <v>0</v>
      </c>
      <c r="DQ445" s="539">
        <v>7</v>
      </c>
      <c r="DR445" s="542">
        <f>DCOUNT($H$20:$AI$4020,$H$20,DO444:DQ445)</f>
        <v>0</v>
      </c>
      <c r="DW445" s="225"/>
      <c r="DX445" s="231"/>
      <c r="DY445" s="186" t="s">
        <v>452</v>
      </c>
      <c r="DZ445" s="321" t="s">
        <v>946</v>
      </c>
      <c r="EA445" s="188" t="s">
        <v>1601</v>
      </c>
      <c r="EB445" s="189"/>
      <c r="ED445" s="231"/>
      <c r="EE445" s="232"/>
      <c r="EF445" s="186" t="s">
        <v>172</v>
      </c>
      <c r="EG445" s="187" t="s">
        <v>946</v>
      </c>
      <c r="EH445" s="188" t="s">
        <v>1601</v>
      </c>
      <c r="EI445" s="189"/>
      <c r="EK445" s="231"/>
      <c r="EL445" s="231"/>
      <c r="EM445" s="543" t="s">
        <v>76</v>
      </c>
      <c r="EN445" s="544" t="s">
        <v>946</v>
      </c>
      <c r="EO445" s="545" t="s">
        <v>1601</v>
      </c>
      <c r="EP445" s="546"/>
      <c r="EQ445" s="193"/>
      <c r="ER445" s="225"/>
      <c r="ES445" s="151"/>
      <c r="ET445" s="586" t="s">
        <v>76</v>
      </c>
      <c r="EU445" s="587" t="s">
        <v>946</v>
      </c>
      <c r="EV445" s="581" t="s">
        <v>1601</v>
      </c>
      <c r="EW445" s="582"/>
      <c r="FI445" s="138"/>
      <c r="FL445" s="138"/>
      <c r="FM445" s="193"/>
      <c r="FN445" s="138"/>
      <c r="FO445" s="193"/>
      <c r="FP445" s="193"/>
      <c r="FQ445" s="161"/>
      <c r="FR445" s="140"/>
      <c r="FS445" s="140"/>
      <c r="FT445" s="439"/>
      <c r="FU445" s="843" t="s">
        <v>2111</v>
      </c>
      <c r="FV445" s="844"/>
      <c r="FW445" s="845"/>
      <c r="FX445" s="431">
        <v>3.5</v>
      </c>
      <c r="FY445" s="431">
        <v>30</v>
      </c>
      <c r="FZ445" s="498">
        <v>1.2500000000000001E-2</v>
      </c>
      <c r="GA445" s="499">
        <v>0</v>
      </c>
      <c r="GB445" s="87">
        <v>9</v>
      </c>
      <c r="GC445" s="431" t="s">
        <v>1722</v>
      </c>
      <c r="GD445" s="431" t="s">
        <v>1721</v>
      </c>
      <c r="GE445" s="440" t="s">
        <v>423</v>
      </c>
      <c r="GF445" s="123"/>
    </row>
    <row r="446" spans="8:188" ht="15" customHeight="1" x14ac:dyDescent="0.15">
      <c r="H446" s="740"/>
      <c r="I446" s="740"/>
      <c r="J446" s="740"/>
      <c r="K446" s="740"/>
      <c r="L446" s="740"/>
      <c r="M446" s="740"/>
      <c r="N446" s="748"/>
      <c r="O446" s="749"/>
      <c r="P446" s="749"/>
      <c r="Q446" s="740"/>
      <c r="R446" s="740"/>
      <c r="S446" s="740"/>
      <c r="T446" s="740"/>
      <c r="U446" s="740"/>
      <c r="V446" s="740"/>
      <c r="W446" s="740"/>
      <c r="X446" s="740"/>
      <c r="Y446" s="740"/>
      <c r="Z446" s="740"/>
      <c r="AA446" s="740"/>
      <c r="AB446" s="740"/>
      <c r="AC446" s="740"/>
      <c r="AD446" s="740"/>
      <c r="AE446" s="740"/>
      <c r="AF446" s="740"/>
      <c r="AG446" s="750"/>
      <c r="AH446" s="742" t="str">
        <f t="shared" si="36"/>
        <v/>
      </c>
      <c r="AI446" s="37" t="str">
        <f t="shared" si="37"/>
        <v/>
      </c>
      <c r="AZ446" s="159"/>
      <c r="BA446" s="159"/>
      <c r="BB446" s="159"/>
      <c r="BH446" s="137">
        <v>426</v>
      </c>
      <c r="BI446" s="206"/>
      <c r="BJ446" s="207"/>
      <c r="BK446" s="207"/>
      <c r="BL446" s="207"/>
      <c r="BM446" s="207"/>
      <c r="BN446" s="206"/>
      <c r="BO446" s="208"/>
      <c r="BP446" s="206"/>
      <c r="BQ446" s="458"/>
      <c r="BR446" s="209"/>
      <c r="BS446" s="210"/>
      <c r="BT446" s="208"/>
      <c r="BU446" s="208"/>
      <c r="BV446" s="458"/>
      <c r="BW446" s="209"/>
      <c r="CP446" s="214"/>
      <c r="CQ446" s="244"/>
      <c r="CR446" s="537" t="s">
        <v>2557</v>
      </c>
      <c r="CS446" s="538">
        <v>0</v>
      </c>
      <c r="CT446" s="539">
        <f>DCOUNT($H$20:$AI$4020,"入力ﾁｪｯｸ",CR445:CS446)</f>
        <v>0</v>
      </c>
      <c r="CV446" s="159"/>
      <c r="CW446" s="159"/>
      <c r="CX446" s="169"/>
      <c r="CY446" s="169"/>
      <c r="CZ446" s="159"/>
      <c r="DA446" s="159"/>
      <c r="DB446" s="159"/>
      <c r="DC446" s="159"/>
      <c r="DD446" s="150"/>
      <c r="DE446" s="213"/>
      <c r="DF446" s="213"/>
      <c r="DG446" s="449" t="s">
        <v>1087</v>
      </c>
      <c r="DH446" s="307">
        <v>2</v>
      </c>
      <c r="DI446" s="216">
        <v>7</v>
      </c>
      <c r="DJ446" s="222">
        <f>DCOUNT($H$20:$AI$4020,$H$20,DG445:DI446)</f>
        <v>0</v>
      </c>
      <c r="DM446" s="213"/>
      <c r="DN446" s="213"/>
      <c r="DO446" s="534" t="s">
        <v>76</v>
      </c>
      <c r="DP446" s="540" t="s">
        <v>946</v>
      </c>
      <c r="DQ446" s="539" t="s">
        <v>1601</v>
      </c>
      <c r="DR446" s="536"/>
      <c r="DW446" s="225"/>
      <c r="DX446" s="231"/>
      <c r="DY446" s="451" t="s">
        <v>1115</v>
      </c>
      <c r="DZ446" s="228">
        <v>0</v>
      </c>
      <c r="EA446" s="229">
        <v>6</v>
      </c>
      <c r="EB446" s="230">
        <f>DCOUNT($H$20:$AI$4020,$H$20,DY445:EA446)</f>
        <v>0</v>
      </c>
      <c r="ED446" s="231"/>
      <c r="EE446" s="232"/>
      <c r="EF446" s="227" t="s">
        <v>571</v>
      </c>
      <c r="EG446" s="228">
        <v>0</v>
      </c>
      <c r="EH446" s="229">
        <v>6</v>
      </c>
      <c r="EI446" s="230">
        <f>DCOUNT($H$20:$AI$4020,$H$20,EF445:EH446)</f>
        <v>0</v>
      </c>
      <c r="EK446" s="231"/>
      <c r="EL446" s="231"/>
      <c r="EM446" s="552" t="s">
        <v>2596</v>
      </c>
      <c r="EN446" s="548">
        <v>0</v>
      </c>
      <c r="EO446" s="549">
        <v>4</v>
      </c>
      <c r="EP446" s="551">
        <f>DCOUNT($H$20:$AI$4020,$H$20,EM445:EO446)</f>
        <v>0</v>
      </c>
      <c r="EQ446" s="161"/>
      <c r="ER446" s="225"/>
      <c r="ES446" s="151"/>
      <c r="ET446" s="588" t="s">
        <v>2881</v>
      </c>
      <c r="EU446" s="589">
        <v>0</v>
      </c>
      <c r="EV446" s="584">
        <v>5</v>
      </c>
      <c r="EW446" s="590">
        <f>DCOUNT($H$20:$AI$4020,$H$20,ET445:EV446)</f>
        <v>0</v>
      </c>
      <c r="FI446" s="138"/>
      <c r="FL446" s="138"/>
      <c r="FM446" s="161"/>
      <c r="FN446" s="138"/>
      <c r="FO446" s="161"/>
      <c r="FP446" s="161"/>
      <c r="FQ446" s="193"/>
      <c r="FR446" s="140"/>
      <c r="FS446" s="140"/>
      <c r="FT446" s="439"/>
      <c r="FU446" s="843" t="s">
        <v>2112</v>
      </c>
      <c r="FV446" s="844"/>
      <c r="FW446" s="845"/>
      <c r="FX446" s="431">
        <v>0</v>
      </c>
      <c r="FY446" s="573">
        <v>30</v>
      </c>
      <c r="FZ446" s="498">
        <v>2.5000000000000001E-2</v>
      </c>
      <c r="GA446" s="499">
        <v>0</v>
      </c>
      <c r="GB446" s="87">
        <v>3</v>
      </c>
      <c r="GC446" s="431" t="s">
        <v>1722</v>
      </c>
      <c r="GD446" s="431" t="s">
        <v>366</v>
      </c>
      <c r="GE446" s="440" t="s">
        <v>423</v>
      </c>
      <c r="GF446" s="123"/>
    </row>
    <row r="447" spans="8:188" ht="15" customHeight="1" x14ac:dyDescent="0.15">
      <c r="H447" s="740"/>
      <c r="I447" s="740"/>
      <c r="J447" s="740"/>
      <c r="K447" s="740"/>
      <c r="L447" s="740"/>
      <c r="M447" s="740"/>
      <c r="N447" s="748"/>
      <c r="O447" s="749"/>
      <c r="P447" s="749"/>
      <c r="Q447" s="740"/>
      <c r="R447" s="740"/>
      <c r="S447" s="740"/>
      <c r="T447" s="740"/>
      <c r="U447" s="740"/>
      <c r="V447" s="740"/>
      <c r="W447" s="740"/>
      <c r="X447" s="740"/>
      <c r="Y447" s="740"/>
      <c r="Z447" s="740"/>
      <c r="AA447" s="740"/>
      <c r="AB447" s="740"/>
      <c r="AC447" s="740"/>
      <c r="AD447" s="740"/>
      <c r="AE447" s="740"/>
      <c r="AF447" s="740"/>
      <c r="AG447" s="750"/>
      <c r="AH447" s="742" t="str">
        <f t="shared" si="36"/>
        <v/>
      </c>
      <c r="AI447" s="37" t="str">
        <f t="shared" si="37"/>
        <v/>
      </c>
      <c r="AZ447" s="159"/>
      <c r="BA447" s="159"/>
      <c r="BB447" s="159"/>
      <c r="BH447" s="137">
        <v>427</v>
      </c>
      <c r="BI447" s="206"/>
      <c r="BJ447" s="207"/>
      <c r="BK447" s="207"/>
      <c r="BL447" s="207"/>
      <c r="BM447" s="207"/>
      <c r="BN447" s="206"/>
      <c r="BO447" s="208"/>
      <c r="BP447" s="206"/>
      <c r="BQ447" s="458"/>
      <c r="BR447" s="209"/>
      <c r="BS447" s="210"/>
      <c r="BT447" s="208"/>
      <c r="BU447" s="208"/>
      <c r="BV447" s="458"/>
      <c r="BW447" s="209"/>
      <c r="CP447" s="214"/>
      <c r="CQ447" s="244"/>
      <c r="CR447" s="534" t="s">
        <v>76</v>
      </c>
      <c r="CS447" s="535" t="s">
        <v>946</v>
      </c>
      <c r="CT447" s="536"/>
      <c r="CV447" s="159"/>
      <c r="CW447" s="159"/>
      <c r="CX447" s="169"/>
      <c r="CY447" s="169"/>
      <c r="CZ447" s="159"/>
      <c r="DA447" s="159"/>
      <c r="DB447" s="159"/>
      <c r="DC447" s="159"/>
      <c r="DD447" s="150"/>
      <c r="DE447" s="213"/>
      <c r="DF447" s="213"/>
      <c r="DG447" s="304" t="s">
        <v>452</v>
      </c>
      <c r="DH447" s="305" t="s">
        <v>946</v>
      </c>
      <c r="DI447" s="178" t="s">
        <v>1601</v>
      </c>
      <c r="DJ447" s="183"/>
      <c r="DM447" s="213"/>
      <c r="DN447" s="213"/>
      <c r="DO447" s="537" t="s">
        <v>2518</v>
      </c>
      <c r="DP447" s="541">
        <v>0</v>
      </c>
      <c r="DQ447" s="539">
        <v>7</v>
      </c>
      <c r="DR447" s="542">
        <f>DCOUNT($H$20:$AI$4020,$H$20,DO446:DQ447)</f>
        <v>0</v>
      </c>
      <c r="DW447" s="225"/>
      <c r="DX447" s="231"/>
      <c r="DY447" s="186" t="s">
        <v>452</v>
      </c>
      <c r="DZ447" s="321" t="s">
        <v>946</v>
      </c>
      <c r="EA447" s="188" t="s">
        <v>1601</v>
      </c>
      <c r="EB447" s="189"/>
      <c r="ED447" s="231"/>
      <c r="EE447" s="232"/>
      <c r="EF447" s="186" t="s">
        <v>172</v>
      </c>
      <c r="EG447" s="187" t="s">
        <v>946</v>
      </c>
      <c r="EH447" s="188" t="s">
        <v>1601</v>
      </c>
      <c r="EI447" s="189"/>
      <c r="EK447" s="231"/>
      <c r="EL447" s="231"/>
      <c r="EM447" s="543" t="s">
        <v>76</v>
      </c>
      <c r="EN447" s="544" t="s">
        <v>946</v>
      </c>
      <c r="EO447" s="545" t="s">
        <v>1601</v>
      </c>
      <c r="EP447" s="546"/>
      <c r="EQ447" s="193"/>
      <c r="ER447" s="225"/>
      <c r="ES447" s="151"/>
      <c r="ET447" s="586" t="s">
        <v>76</v>
      </c>
      <c r="EU447" s="587" t="s">
        <v>946</v>
      </c>
      <c r="EV447" s="581" t="s">
        <v>1601</v>
      </c>
      <c r="EW447" s="582"/>
      <c r="FI447" s="138"/>
      <c r="FL447" s="138"/>
      <c r="FM447" s="193"/>
      <c r="FN447" s="138"/>
      <c r="FO447" s="193"/>
      <c r="FP447" s="193"/>
      <c r="FQ447" s="161"/>
      <c r="FR447" s="140"/>
      <c r="FS447" s="140"/>
      <c r="FT447" s="439"/>
      <c r="FU447" s="843" t="s">
        <v>2113</v>
      </c>
      <c r="FV447" s="844"/>
      <c r="FW447" s="845"/>
      <c r="FX447" s="431">
        <v>0</v>
      </c>
      <c r="FY447" s="431">
        <v>1.7</v>
      </c>
      <c r="FZ447" s="498">
        <v>1.2500000000000001E-2</v>
      </c>
      <c r="GA447" s="499">
        <v>0</v>
      </c>
      <c r="GB447" s="87">
        <v>3</v>
      </c>
      <c r="GC447" s="431" t="s">
        <v>1722</v>
      </c>
      <c r="GD447" s="431" t="s">
        <v>1721</v>
      </c>
      <c r="GE447" s="440" t="s">
        <v>423</v>
      </c>
      <c r="GF447" s="123"/>
    </row>
    <row r="448" spans="8:188" ht="15" customHeight="1" x14ac:dyDescent="0.15">
      <c r="H448" s="740"/>
      <c r="I448" s="740"/>
      <c r="J448" s="740"/>
      <c r="K448" s="740"/>
      <c r="L448" s="740"/>
      <c r="M448" s="740"/>
      <c r="N448" s="748"/>
      <c r="O448" s="749"/>
      <c r="P448" s="749"/>
      <c r="Q448" s="740"/>
      <c r="R448" s="740"/>
      <c r="S448" s="740"/>
      <c r="T448" s="740"/>
      <c r="U448" s="740"/>
      <c r="V448" s="740"/>
      <c r="W448" s="740"/>
      <c r="X448" s="740"/>
      <c r="Y448" s="740"/>
      <c r="Z448" s="740"/>
      <c r="AA448" s="740"/>
      <c r="AB448" s="740"/>
      <c r="AC448" s="740"/>
      <c r="AD448" s="740"/>
      <c r="AE448" s="740"/>
      <c r="AF448" s="740"/>
      <c r="AG448" s="750"/>
      <c r="AH448" s="742" t="str">
        <f t="shared" si="36"/>
        <v/>
      </c>
      <c r="AI448" s="37" t="str">
        <f t="shared" si="37"/>
        <v/>
      </c>
      <c r="AZ448" s="159"/>
      <c r="BA448" s="159"/>
      <c r="BB448" s="159"/>
      <c r="BH448" s="137">
        <v>428</v>
      </c>
      <c r="BI448" s="206"/>
      <c r="BJ448" s="207"/>
      <c r="BK448" s="207"/>
      <c r="BL448" s="207"/>
      <c r="BM448" s="207"/>
      <c r="BN448" s="206"/>
      <c r="BO448" s="208"/>
      <c r="BP448" s="206"/>
      <c r="BQ448" s="458"/>
      <c r="BR448" s="209"/>
      <c r="BS448" s="210"/>
      <c r="BT448" s="208"/>
      <c r="BU448" s="208"/>
      <c r="BV448" s="458"/>
      <c r="BW448" s="209"/>
      <c r="CP448" s="214"/>
      <c r="CQ448" s="244"/>
      <c r="CR448" s="537" t="s">
        <v>2558</v>
      </c>
      <c r="CS448" s="538">
        <v>0</v>
      </c>
      <c r="CT448" s="539">
        <f>DCOUNT($H$20:$AI$4020,"入力ﾁｪｯｸ",CR447:CS448)</f>
        <v>0</v>
      </c>
      <c r="CV448" s="159"/>
      <c r="CW448" s="159"/>
      <c r="CX448" s="169"/>
      <c r="CY448" s="169"/>
      <c r="CZ448" s="159"/>
      <c r="DA448" s="159"/>
      <c r="DB448" s="159"/>
      <c r="DC448" s="159"/>
      <c r="DD448" s="150"/>
      <c r="DE448" s="213"/>
      <c r="DF448" s="213"/>
      <c r="DG448" s="446" t="s">
        <v>1088</v>
      </c>
      <c r="DH448" s="307">
        <v>2</v>
      </c>
      <c r="DI448" s="216">
        <v>7</v>
      </c>
      <c r="DJ448" s="222">
        <f>DCOUNT($H$20:$AI$4020,$H$20,DG447:DI448)</f>
        <v>0</v>
      </c>
      <c r="DM448" s="244"/>
      <c r="DN448" s="180" t="s">
        <v>3974</v>
      </c>
      <c r="DO448" s="181" t="s">
        <v>172</v>
      </c>
      <c r="DP448" s="182" t="s">
        <v>946</v>
      </c>
      <c r="DQ448" s="178" t="s">
        <v>1601</v>
      </c>
      <c r="DR448" s="183"/>
      <c r="DW448" s="225"/>
      <c r="DX448" s="231"/>
      <c r="DY448" s="227" t="s">
        <v>1021</v>
      </c>
      <c r="DZ448" s="228">
        <v>0</v>
      </c>
      <c r="EA448" s="229">
        <v>6</v>
      </c>
      <c r="EB448" s="230">
        <f>DCOUNT($H$20:$AI$4020,$H$20,DY447:EA448)</f>
        <v>0</v>
      </c>
      <c r="ED448" s="231"/>
      <c r="EE448" s="232"/>
      <c r="EF448" s="263" t="s">
        <v>572</v>
      </c>
      <c r="EG448" s="228">
        <v>0</v>
      </c>
      <c r="EH448" s="229">
        <v>6</v>
      </c>
      <c r="EI448" s="230">
        <f>DCOUNT($H$20:$AI$4020,$H$20,EF447:EH448)</f>
        <v>0</v>
      </c>
      <c r="EK448" s="231"/>
      <c r="EL448" s="231"/>
      <c r="EM448" s="552" t="s">
        <v>2597</v>
      </c>
      <c r="EN448" s="548">
        <v>0</v>
      </c>
      <c r="EO448" s="549">
        <v>4</v>
      </c>
      <c r="EP448" s="551">
        <f>DCOUNT($H$20:$AI$4020,$H$20,EM447:EO448)</f>
        <v>0</v>
      </c>
      <c r="EQ448" s="161"/>
      <c r="ER448" s="225"/>
      <c r="ES448" s="151"/>
      <c r="ET448" s="588" t="s">
        <v>2882</v>
      </c>
      <c r="EU448" s="589">
        <v>0</v>
      </c>
      <c r="EV448" s="584">
        <v>5</v>
      </c>
      <c r="EW448" s="590">
        <f>DCOUNT($H$20:$AI$4020,$H$20,ET447:EV448)</f>
        <v>0</v>
      </c>
      <c r="FI448" s="138"/>
      <c r="FL448" s="138"/>
      <c r="FM448" s="161"/>
      <c r="FN448" s="138"/>
      <c r="FO448" s="161"/>
      <c r="FP448" s="161"/>
      <c r="FQ448" s="193"/>
      <c r="FR448" s="140"/>
      <c r="FS448" s="140"/>
      <c r="FT448" s="439"/>
      <c r="FU448" s="843" t="s">
        <v>2114</v>
      </c>
      <c r="FV448" s="844"/>
      <c r="FW448" s="845"/>
      <c r="FX448" s="431">
        <v>1.7</v>
      </c>
      <c r="FY448" s="431">
        <v>3.5</v>
      </c>
      <c r="FZ448" s="498">
        <v>1.7500000000000002E-2</v>
      </c>
      <c r="GA448" s="499">
        <v>0</v>
      </c>
      <c r="GB448" s="87">
        <v>3</v>
      </c>
      <c r="GC448" s="431" t="s">
        <v>1722</v>
      </c>
      <c r="GD448" s="431" t="s">
        <v>1721</v>
      </c>
      <c r="GE448" s="440" t="s">
        <v>423</v>
      </c>
      <c r="GF448" s="123"/>
    </row>
    <row r="449" spans="8:188" ht="15" customHeight="1" x14ac:dyDescent="0.15">
      <c r="H449" s="740"/>
      <c r="I449" s="740"/>
      <c r="J449" s="740"/>
      <c r="K449" s="740"/>
      <c r="L449" s="740"/>
      <c r="M449" s="740"/>
      <c r="N449" s="748"/>
      <c r="O449" s="749"/>
      <c r="P449" s="749"/>
      <c r="Q449" s="740"/>
      <c r="R449" s="740"/>
      <c r="S449" s="740"/>
      <c r="T449" s="740"/>
      <c r="U449" s="740"/>
      <c r="V449" s="740"/>
      <c r="W449" s="740"/>
      <c r="X449" s="740"/>
      <c r="Y449" s="740"/>
      <c r="Z449" s="740"/>
      <c r="AA449" s="740"/>
      <c r="AB449" s="740"/>
      <c r="AC449" s="740"/>
      <c r="AD449" s="740"/>
      <c r="AE449" s="740"/>
      <c r="AF449" s="740"/>
      <c r="AG449" s="750"/>
      <c r="AH449" s="742" t="str">
        <f t="shared" si="36"/>
        <v/>
      </c>
      <c r="AI449" s="37" t="str">
        <f t="shared" si="37"/>
        <v/>
      </c>
      <c r="AZ449" s="159"/>
      <c r="BA449" s="159"/>
      <c r="BB449" s="159"/>
      <c r="BH449" s="137">
        <v>429</v>
      </c>
      <c r="BI449" s="206"/>
      <c r="BJ449" s="207"/>
      <c r="BK449" s="207"/>
      <c r="BL449" s="207"/>
      <c r="BM449" s="207"/>
      <c r="BN449" s="206"/>
      <c r="BO449" s="208"/>
      <c r="BP449" s="206"/>
      <c r="BQ449" s="458"/>
      <c r="BR449" s="209"/>
      <c r="BS449" s="210"/>
      <c r="BT449" s="208"/>
      <c r="BU449" s="208"/>
      <c r="BV449" s="458"/>
      <c r="BW449" s="209"/>
      <c r="CP449" s="214"/>
      <c r="CQ449" s="244"/>
      <c r="CR449" s="534" t="s">
        <v>76</v>
      </c>
      <c r="CS449" s="535" t="s">
        <v>946</v>
      </c>
      <c r="CT449" s="536"/>
      <c r="CV449" s="159"/>
      <c r="CW449" s="310"/>
      <c r="CX449" s="168"/>
      <c r="CY449" s="159"/>
      <c r="CZ449" s="159"/>
      <c r="DA449" s="159"/>
      <c r="DB449" s="159"/>
      <c r="DC449" s="159"/>
      <c r="DD449" s="150"/>
      <c r="DE449" s="213"/>
      <c r="DF449" s="213"/>
      <c r="DG449" s="304" t="s">
        <v>452</v>
      </c>
      <c r="DH449" s="305" t="s">
        <v>946</v>
      </c>
      <c r="DI449" s="178" t="s">
        <v>1601</v>
      </c>
      <c r="DJ449" s="183"/>
      <c r="DM449" s="244"/>
      <c r="DN449" s="244"/>
      <c r="DO449" s="220" t="s">
        <v>1388</v>
      </c>
      <c r="DP449" s="221">
        <v>0</v>
      </c>
      <c r="DQ449" s="216">
        <v>7</v>
      </c>
      <c r="DR449" s="222">
        <f>DCOUNT($H$20:$AI$4020,$H$20,DO448:DQ449)</f>
        <v>0</v>
      </c>
      <c r="DW449" s="225"/>
      <c r="DX449" s="231"/>
      <c r="DY449" s="186" t="s">
        <v>452</v>
      </c>
      <c r="DZ449" s="321" t="s">
        <v>946</v>
      </c>
      <c r="EA449" s="188" t="s">
        <v>1601</v>
      </c>
      <c r="EB449" s="189"/>
      <c r="ED449" s="231"/>
      <c r="EE449" s="232"/>
      <c r="EF449" s="186" t="s">
        <v>172</v>
      </c>
      <c r="EG449" s="187" t="s">
        <v>946</v>
      </c>
      <c r="EH449" s="188" t="s">
        <v>1601</v>
      </c>
      <c r="EI449" s="189"/>
      <c r="EK449" s="231"/>
      <c r="EL449" s="231"/>
      <c r="EM449" s="543" t="s">
        <v>76</v>
      </c>
      <c r="EN449" s="544" t="s">
        <v>946</v>
      </c>
      <c r="EO449" s="545" t="s">
        <v>1601</v>
      </c>
      <c r="EP449" s="546"/>
      <c r="EQ449" s="193"/>
      <c r="ER449" s="225"/>
      <c r="ES449" s="151"/>
      <c r="ET449" s="586" t="s">
        <v>76</v>
      </c>
      <c r="EU449" s="587" t="s">
        <v>946</v>
      </c>
      <c r="EV449" s="581" t="s">
        <v>1601</v>
      </c>
      <c r="EW449" s="582"/>
      <c r="FI449" s="138"/>
      <c r="FL449" s="138"/>
      <c r="FM449" s="193"/>
      <c r="FN449" s="138"/>
      <c r="FO449" s="193"/>
      <c r="FP449" s="193"/>
      <c r="FQ449" s="161"/>
      <c r="FR449" s="140"/>
      <c r="FS449" s="140"/>
      <c r="FT449" s="439"/>
      <c r="FU449" s="843" t="s">
        <v>2115</v>
      </c>
      <c r="FV449" s="844"/>
      <c r="FW449" s="845"/>
      <c r="FX449" s="431">
        <v>3.5</v>
      </c>
      <c r="FY449" s="431">
        <v>30</v>
      </c>
      <c r="FZ449" s="498">
        <v>1.2500000000000001E-2</v>
      </c>
      <c r="GA449" s="499">
        <v>0</v>
      </c>
      <c r="GB449" s="87">
        <v>3</v>
      </c>
      <c r="GC449" s="431" t="s">
        <v>1722</v>
      </c>
      <c r="GD449" s="431" t="s">
        <v>1721</v>
      </c>
      <c r="GE449" s="440" t="s">
        <v>423</v>
      </c>
      <c r="GF449" s="123"/>
    </row>
    <row r="450" spans="8:188" ht="15" customHeight="1" x14ac:dyDescent="0.15">
      <c r="H450" s="740"/>
      <c r="I450" s="740"/>
      <c r="J450" s="740"/>
      <c r="K450" s="740"/>
      <c r="L450" s="740"/>
      <c r="M450" s="740"/>
      <c r="N450" s="748"/>
      <c r="O450" s="749"/>
      <c r="P450" s="749"/>
      <c r="Q450" s="740"/>
      <c r="R450" s="740"/>
      <c r="S450" s="740"/>
      <c r="T450" s="740"/>
      <c r="U450" s="740"/>
      <c r="V450" s="740"/>
      <c r="W450" s="740"/>
      <c r="X450" s="740"/>
      <c r="Y450" s="740"/>
      <c r="Z450" s="740"/>
      <c r="AA450" s="740"/>
      <c r="AB450" s="740"/>
      <c r="AC450" s="740"/>
      <c r="AD450" s="740"/>
      <c r="AE450" s="740"/>
      <c r="AF450" s="740"/>
      <c r="AG450" s="750"/>
      <c r="AH450" s="742" t="str">
        <f t="shared" si="36"/>
        <v/>
      </c>
      <c r="AI450" s="37" t="str">
        <f t="shared" si="37"/>
        <v/>
      </c>
      <c r="AZ450" s="159"/>
      <c r="BA450" s="159"/>
      <c r="BB450" s="159"/>
      <c r="BH450" s="137">
        <v>430</v>
      </c>
      <c r="BI450" s="206"/>
      <c r="BJ450" s="207"/>
      <c r="BK450" s="207"/>
      <c r="BL450" s="207"/>
      <c r="BM450" s="207"/>
      <c r="BN450" s="206"/>
      <c r="BO450" s="208"/>
      <c r="BP450" s="206"/>
      <c r="BQ450" s="458"/>
      <c r="BR450" s="209"/>
      <c r="BS450" s="210"/>
      <c r="BT450" s="208"/>
      <c r="BU450" s="208"/>
      <c r="BV450" s="458"/>
      <c r="BW450" s="209"/>
      <c r="CP450" s="214"/>
      <c r="CQ450" s="244"/>
      <c r="CR450" s="537" t="s">
        <v>2559</v>
      </c>
      <c r="CS450" s="538">
        <v>0</v>
      </c>
      <c r="CT450" s="539">
        <f>DCOUNT($H$20:$AI$4020,"入力ﾁｪｯｸ",CR449:CS450)</f>
        <v>0</v>
      </c>
      <c r="CV450" s="159"/>
      <c r="CW450" s="159"/>
      <c r="CX450" s="169"/>
      <c r="CY450" s="169"/>
      <c r="CZ450" s="159"/>
      <c r="DA450" s="159"/>
      <c r="DB450" s="159"/>
      <c r="DC450" s="159"/>
      <c r="DD450" s="150"/>
      <c r="DE450" s="213"/>
      <c r="DF450" s="213"/>
      <c r="DG450" s="446" t="s">
        <v>1089</v>
      </c>
      <c r="DH450" s="307">
        <v>2</v>
      </c>
      <c r="DI450" s="216">
        <v>7</v>
      </c>
      <c r="DJ450" s="222">
        <f>DCOUNT($H$20:$AI$4020,$H$20,DG449:DI450)</f>
        <v>0</v>
      </c>
      <c r="DM450" s="244"/>
      <c r="DN450" s="244"/>
      <c r="DO450" s="181" t="s">
        <v>191</v>
      </c>
      <c r="DP450" s="182" t="s">
        <v>946</v>
      </c>
      <c r="DQ450" s="178" t="s">
        <v>1601</v>
      </c>
      <c r="DR450" s="183"/>
      <c r="DW450" s="225"/>
      <c r="DX450" s="231"/>
      <c r="DY450" s="227" t="s">
        <v>1022</v>
      </c>
      <c r="DZ450" s="228">
        <v>0</v>
      </c>
      <c r="EA450" s="229">
        <v>6</v>
      </c>
      <c r="EB450" s="230">
        <f>DCOUNT($H$20:$AI$4020,$H$20,DY449:EA450)</f>
        <v>0</v>
      </c>
      <c r="ED450" s="231"/>
      <c r="EE450" s="232"/>
      <c r="EF450" s="227" t="s">
        <v>573</v>
      </c>
      <c r="EG450" s="228">
        <v>0</v>
      </c>
      <c r="EH450" s="229">
        <v>6</v>
      </c>
      <c r="EI450" s="230">
        <f>DCOUNT($H$20:$AI$4020,$H$20,EF449:EH450)</f>
        <v>0</v>
      </c>
      <c r="EK450" s="231"/>
      <c r="EL450" s="231"/>
      <c r="EM450" s="552" t="s">
        <v>2598</v>
      </c>
      <c r="EN450" s="548">
        <v>0</v>
      </c>
      <c r="EO450" s="549">
        <v>4</v>
      </c>
      <c r="EP450" s="551">
        <f>DCOUNT($H$20:$AI$4020,$H$20,EM449:EO450)</f>
        <v>0</v>
      </c>
      <c r="EQ450" s="161"/>
      <c r="ER450" s="225"/>
      <c r="ES450" s="151"/>
      <c r="ET450" s="588" t="s">
        <v>2883</v>
      </c>
      <c r="EU450" s="589">
        <v>0</v>
      </c>
      <c r="EV450" s="584">
        <v>5</v>
      </c>
      <c r="EW450" s="590">
        <f>DCOUNT($H$20:$AI$4020,$H$20,ET449:EV450)</f>
        <v>0</v>
      </c>
      <c r="FI450" s="138"/>
      <c r="FL450" s="138"/>
      <c r="FM450" s="161"/>
      <c r="FN450" s="138"/>
      <c r="FO450" s="161"/>
      <c r="FP450" s="161"/>
      <c r="FQ450" s="193"/>
      <c r="FR450" s="140"/>
      <c r="FS450" s="140"/>
      <c r="FT450" s="439"/>
      <c r="FU450" s="831" t="s">
        <v>2116</v>
      </c>
      <c r="FV450" s="832"/>
      <c r="FW450" s="833"/>
      <c r="FX450" s="431">
        <v>0</v>
      </c>
      <c r="FY450" s="573">
        <v>30</v>
      </c>
      <c r="FZ450" s="498">
        <v>0.02</v>
      </c>
      <c r="GA450" s="499">
        <v>1.25E-3</v>
      </c>
      <c r="GB450" s="87">
        <v>9</v>
      </c>
      <c r="GC450" s="431" t="s">
        <v>391</v>
      </c>
      <c r="GD450" s="431" t="s">
        <v>366</v>
      </c>
      <c r="GE450" s="440" t="s">
        <v>423</v>
      </c>
      <c r="GF450" s="123"/>
    </row>
    <row r="451" spans="8:188" ht="15" customHeight="1" x14ac:dyDescent="0.15">
      <c r="H451" s="740"/>
      <c r="I451" s="740"/>
      <c r="J451" s="740"/>
      <c r="K451" s="740"/>
      <c r="L451" s="740"/>
      <c r="M451" s="740"/>
      <c r="N451" s="748"/>
      <c r="O451" s="749"/>
      <c r="P451" s="749"/>
      <c r="Q451" s="740"/>
      <c r="R451" s="740"/>
      <c r="S451" s="740"/>
      <c r="T451" s="740"/>
      <c r="U451" s="740"/>
      <c r="V451" s="740"/>
      <c r="W451" s="740"/>
      <c r="X451" s="740"/>
      <c r="Y451" s="740"/>
      <c r="Z451" s="740"/>
      <c r="AA451" s="740"/>
      <c r="AB451" s="740"/>
      <c r="AC451" s="740"/>
      <c r="AD451" s="740"/>
      <c r="AE451" s="740"/>
      <c r="AF451" s="740"/>
      <c r="AG451" s="750"/>
      <c r="AH451" s="742" t="str">
        <f t="shared" si="36"/>
        <v/>
      </c>
      <c r="AI451" s="37" t="str">
        <f t="shared" si="37"/>
        <v/>
      </c>
      <c r="AZ451" s="159"/>
      <c r="BA451" s="159"/>
      <c r="BB451" s="159"/>
      <c r="BH451" s="137">
        <v>431</v>
      </c>
      <c r="BI451" s="206"/>
      <c r="BJ451" s="207"/>
      <c r="BK451" s="207"/>
      <c r="BL451" s="207"/>
      <c r="BM451" s="207"/>
      <c r="BN451" s="206"/>
      <c r="BO451" s="208"/>
      <c r="BP451" s="206"/>
      <c r="BQ451" s="458"/>
      <c r="BR451" s="209"/>
      <c r="BS451" s="210"/>
      <c r="BT451" s="208"/>
      <c r="BU451" s="208"/>
      <c r="BV451" s="458"/>
      <c r="BW451" s="209"/>
      <c r="CP451" s="214"/>
      <c r="CQ451" s="244"/>
      <c r="CR451" s="181" t="s">
        <v>1073</v>
      </c>
      <c r="CS451" s="253" t="s">
        <v>946</v>
      </c>
      <c r="CT451" s="183"/>
      <c r="CV451" s="159"/>
      <c r="CW451" s="159"/>
      <c r="CX451" s="169"/>
      <c r="CY451" s="169"/>
      <c r="CZ451" s="159"/>
      <c r="DA451" s="159"/>
      <c r="DB451" s="159"/>
      <c r="DC451" s="159"/>
      <c r="DD451" s="150"/>
      <c r="DE451" s="213"/>
      <c r="DF451" s="213"/>
      <c r="DG451" s="304" t="s">
        <v>452</v>
      </c>
      <c r="DH451" s="305" t="s">
        <v>946</v>
      </c>
      <c r="DI451" s="178" t="s">
        <v>1601</v>
      </c>
      <c r="DJ451" s="183"/>
      <c r="DM451" s="244"/>
      <c r="DN451" s="244"/>
      <c r="DO451" s="220" t="s">
        <v>1534</v>
      </c>
      <c r="DP451" s="221">
        <v>0</v>
      </c>
      <c r="DQ451" s="216">
        <v>7</v>
      </c>
      <c r="DR451" s="222">
        <f>DCOUNT($H$20:$AI$4020,$H$20,DO450:DQ451)</f>
        <v>0</v>
      </c>
      <c r="DW451" s="225"/>
      <c r="DX451" s="225"/>
      <c r="DY451" s="186" t="s">
        <v>452</v>
      </c>
      <c r="DZ451" s="321" t="s">
        <v>946</v>
      </c>
      <c r="EA451" s="188" t="s">
        <v>1601</v>
      </c>
      <c r="EB451" s="189"/>
      <c r="ED451" s="231"/>
      <c r="EE451" s="232"/>
      <c r="EF451" s="186" t="s">
        <v>172</v>
      </c>
      <c r="EG451" s="187" t="s">
        <v>946</v>
      </c>
      <c r="EH451" s="188" t="s">
        <v>1601</v>
      </c>
      <c r="EI451" s="189"/>
      <c r="EK451" s="231"/>
      <c r="EL451" s="231"/>
      <c r="EM451" s="543" t="s">
        <v>76</v>
      </c>
      <c r="EN451" s="544" t="s">
        <v>946</v>
      </c>
      <c r="EO451" s="545" t="s">
        <v>1601</v>
      </c>
      <c r="EP451" s="546"/>
      <c r="EQ451" s="193"/>
      <c r="ER451" s="225"/>
      <c r="ES451" s="151"/>
      <c r="ET451" s="586" t="s">
        <v>76</v>
      </c>
      <c r="EU451" s="587" t="s">
        <v>946</v>
      </c>
      <c r="EV451" s="581" t="s">
        <v>1601</v>
      </c>
      <c r="EW451" s="582"/>
      <c r="FI451" s="138"/>
      <c r="FL451" s="138"/>
      <c r="FM451" s="193"/>
      <c r="FN451" s="138"/>
      <c r="FO451" s="193"/>
      <c r="FP451" s="193"/>
      <c r="FQ451" s="161"/>
      <c r="FR451" s="140"/>
      <c r="FS451" s="140"/>
      <c r="FT451" s="439"/>
      <c r="FU451" s="843" t="s">
        <v>2117</v>
      </c>
      <c r="FV451" s="844"/>
      <c r="FW451" s="845"/>
      <c r="FX451" s="431">
        <v>0</v>
      </c>
      <c r="FY451" s="431">
        <v>3</v>
      </c>
      <c r="FZ451" s="498">
        <v>0.02</v>
      </c>
      <c r="GA451" s="499">
        <v>1.25E-3</v>
      </c>
      <c r="GB451" s="87">
        <v>9</v>
      </c>
      <c r="GC451" s="431" t="s">
        <v>391</v>
      </c>
      <c r="GD451" s="431" t="s">
        <v>366</v>
      </c>
      <c r="GE451" s="440" t="s">
        <v>423</v>
      </c>
      <c r="GF451" s="123"/>
    </row>
    <row r="452" spans="8:188" ht="15" customHeight="1" x14ac:dyDescent="0.15">
      <c r="H452" s="740"/>
      <c r="I452" s="740"/>
      <c r="J452" s="740"/>
      <c r="K452" s="740"/>
      <c r="L452" s="740"/>
      <c r="M452" s="740"/>
      <c r="N452" s="748"/>
      <c r="O452" s="749"/>
      <c r="P452" s="749"/>
      <c r="Q452" s="740"/>
      <c r="R452" s="740"/>
      <c r="S452" s="740"/>
      <c r="T452" s="740"/>
      <c r="U452" s="740"/>
      <c r="V452" s="740"/>
      <c r="W452" s="740"/>
      <c r="X452" s="740"/>
      <c r="Y452" s="740"/>
      <c r="Z452" s="740"/>
      <c r="AA452" s="740"/>
      <c r="AB452" s="740"/>
      <c r="AC452" s="740"/>
      <c r="AD452" s="740"/>
      <c r="AE452" s="740"/>
      <c r="AF452" s="740"/>
      <c r="AG452" s="750"/>
      <c r="AH452" s="742" t="str">
        <f t="shared" si="36"/>
        <v/>
      </c>
      <c r="AI452" s="37" t="str">
        <f t="shared" si="37"/>
        <v/>
      </c>
      <c r="AZ452" s="159"/>
      <c r="BA452" s="159"/>
      <c r="BB452" s="159"/>
      <c r="BH452" s="137">
        <v>432</v>
      </c>
      <c r="BI452" s="206"/>
      <c r="BJ452" s="207"/>
      <c r="BK452" s="207"/>
      <c r="BL452" s="207"/>
      <c r="BM452" s="207"/>
      <c r="BN452" s="206"/>
      <c r="BO452" s="208"/>
      <c r="BP452" s="206"/>
      <c r="BQ452" s="458"/>
      <c r="BR452" s="209"/>
      <c r="BS452" s="210"/>
      <c r="BT452" s="208"/>
      <c r="BU452" s="208"/>
      <c r="BV452" s="458"/>
      <c r="BW452" s="209"/>
      <c r="CP452" s="214"/>
      <c r="CQ452" s="244"/>
      <c r="CR452" s="224" t="s">
        <v>530</v>
      </c>
      <c r="CS452" s="258">
        <v>0</v>
      </c>
      <c r="CT452" s="178">
        <f>DCOUNT($H$20:$AI$4020,"入力ﾁｪｯｸ",CR451:CS452)</f>
        <v>0</v>
      </c>
      <c r="CV452" s="159"/>
      <c r="CW452" s="159"/>
      <c r="CX452" s="169"/>
      <c r="CY452" s="169"/>
      <c r="CZ452" s="159"/>
      <c r="DA452" s="159"/>
      <c r="DB452" s="159"/>
      <c r="DC452" s="159"/>
      <c r="DD452" s="150"/>
      <c r="DE452" s="244"/>
      <c r="DF452" s="213"/>
      <c r="DG452" s="447" t="s">
        <v>1090</v>
      </c>
      <c r="DH452" s="307">
        <v>2</v>
      </c>
      <c r="DI452" s="216">
        <v>7</v>
      </c>
      <c r="DJ452" s="222">
        <f>DCOUNT($H$20:$AI$4020,$H$20,DG451:DI452)</f>
        <v>0</v>
      </c>
      <c r="DM452" s="244"/>
      <c r="DN452" s="244"/>
      <c r="DO452" s="181" t="s">
        <v>191</v>
      </c>
      <c r="DP452" s="182" t="s">
        <v>946</v>
      </c>
      <c r="DQ452" s="178" t="s">
        <v>1601</v>
      </c>
      <c r="DR452" s="183"/>
      <c r="DW452" s="225"/>
      <c r="DX452" s="271"/>
      <c r="DY452" s="451" t="s">
        <v>1116</v>
      </c>
      <c r="DZ452" s="228">
        <v>0</v>
      </c>
      <c r="EA452" s="229">
        <v>6</v>
      </c>
      <c r="EB452" s="230">
        <f>DCOUNT($H$20:$AI$4020,$H$20,DY451:EA452)</f>
        <v>0</v>
      </c>
      <c r="ED452" s="231"/>
      <c r="EE452" s="232"/>
      <c r="EF452" s="227" t="s">
        <v>574</v>
      </c>
      <c r="EG452" s="228">
        <v>0</v>
      </c>
      <c r="EH452" s="229">
        <v>6</v>
      </c>
      <c r="EI452" s="230">
        <f>DCOUNT($H$20:$AI$4020,$H$20,EF451:EH452)</f>
        <v>0</v>
      </c>
      <c r="EK452" s="231"/>
      <c r="EL452" s="231"/>
      <c r="EM452" s="552" t="s">
        <v>2599</v>
      </c>
      <c r="EN452" s="548">
        <v>0</v>
      </c>
      <c r="EO452" s="549">
        <v>4</v>
      </c>
      <c r="EP452" s="551">
        <f>DCOUNT($H$20:$AI$4020,$H$20,EM451:EO452)</f>
        <v>0</v>
      </c>
      <c r="EQ452" s="161"/>
      <c r="ER452" s="225"/>
      <c r="ES452" s="151"/>
      <c r="ET452" s="588" t="s">
        <v>2884</v>
      </c>
      <c r="EU452" s="589">
        <v>0</v>
      </c>
      <c r="EV452" s="584">
        <v>5</v>
      </c>
      <c r="EW452" s="590">
        <f>DCOUNT($H$20:$AI$4020,$H$20,ET451:EV452)</f>
        <v>0</v>
      </c>
      <c r="FI452" s="138"/>
      <c r="FL452" s="138"/>
      <c r="FM452" s="161"/>
      <c r="FN452" s="138"/>
      <c r="FO452" s="161"/>
      <c r="FP452" s="161"/>
      <c r="FQ452" s="193"/>
      <c r="FR452" s="140"/>
      <c r="FS452" s="140"/>
      <c r="FT452" s="439"/>
      <c r="FU452" s="843" t="s">
        <v>2118</v>
      </c>
      <c r="FV452" s="844"/>
      <c r="FW452" s="845"/>
      <c r="FX452" s="431">
        <v>0</v>
      </c>
      <c r="FY452" s="431">
        <v>3</v>
      </c>
      <c r="FZ452" s="498">
        <v>0.02</v>
      </c>
      <c r="GA452" s="499">
        <v>1.25E-3</v>
      </c>
      <c r="GB452" s="87">
        <v>9</v>
      </c>
      <c r="GC452" s="431" t="s">
        <v>391</v>
      </c>
      <c r="GD452" s="431" t="s">
        <v>366</v>
      </c>
      <c r="GE452" s="440" t="s">
        <v>423</v>
      </c>
      <c r="GF452" s="123"/>
    </row>
    <row r="453" spans="8:188" ht="15" customHeight="1" x14ac:dyDescent="0.15">
      <c r="H453" s="740"/>
      <c r="I453" s="740"/>
      <c r="J453" s="740"/>
      <c r="K453" s="740"/>
      <c r="L453" s="740"/>
      <c r="M453" s="740"/>
      <c r="N453" s="748"/>
      <c r="O453" s="749"/>
      <c r="P453" s="749"/>
      <c r="Q453" s="740"/>
      <c r="R453" s="740"/>
      <c r="S453" s="740"/>
      <c r="T453" s="740"/>
      <c r="U453" s="740"/>
      <c r="V453" s="740"/>
      <c r="W453" s="740"/>
      <c r="X453" s="740"/>
      <c r="Y453" s="740"/>
      <c r="Z453" s="740"/>
      <c r="AA453" s="740"/>
      <c r="AB453" s="740"/>
      <c r="AC453" s="740"/>
      <c r="AD453" s="740"/>
      <c r="AE453" s="740"/>
      <c r="AF453" s="740"/>
      <c r="AG453" s="750"/>
      <c r="AH453" s="742" t="str">
        <f t="shared" si="36"/>
        <v/>
      </c>
      <c r="AI453" s="37" t="str">
        <f t="shared" si="37"/>
        <v/>
      </c>
      <c r="AZ453" s="159"/>
      <c r="BA453" s="159"/>
      <c r="BB453" s="159"/>
      <c r="BH453" s="137">
        <v>433</v>
      </c>
      <c r="BI453" s="206"/>
      <c r="BJ453" s="207"/>
      <c r="BK453" s="207"/>
      <c r="BL453" s="207"/>
      <c r="BM453" s="207"/>
      <c r="BN453" s="206"/>
      <c r="BO453" s="208"/>
      <c r="BP453" s="206"/>
      <c r="BQ453" s="458"/>
      <c r="BR453" s="209"/>
      <c r="BS453" s="210"/>
      <c r="BT453" s="208"/>
      <c r="BU453" s="208"/>
      <c r="BV453" s="458"/>
      <c r="BW453" s="209"/>
      <c r="CP453" s="214"/>
      <c r="CQ453" s="244"/>
      <c r="CR453" s="181" t="s">
        <v>1073</v>
      </c>
      <c r="CS453" s="253" t="s">
        <v>946</v>
      </c>
      <c r="CT453" s="183"/>
      <c r="CV453" s="159"/>
      <c r="CW453" s="159"/>
      <c r="CX453" s="169"/>
      <c r="CY453" s="169"/>
      <c r="CZ453" s="159"/>
      <c r="DA453" s="159"/>
      <c r="DB453" s="159"/>
      <c r="DC453" s="159"/>
      <c r="DD453" s="150"/>
      <c r="DE453" s="213"/>
      <c r="DF453" s="213"/>
      <c r="DG453" s="595" t="s">
        <v>3081</v>
      </c>
      <c r="DH453" s="596" t="s">
        <v>946</v>
      </c>
      <c r="DI453" s="599" t="s">
        <v>1601</v>
      </c>
      <c r="DJ453" s="597"/>
      <c r="DM453" s="244"/>
      <c r="DN453" s="244"/>
      <c r="DO453" s="220" t="s">
        <v>1538</v>
      </c>
      <c r="DP453" s="221">
        <v>0</v>
      </c>
      <c r="DQ453" s="216">
        <v>7</v>
      </c>
      <c r="DR453" s="222">
        <f>DCOUNT($H$20:$AI$4020,$H$20,DO452:DQ453)</f>
        <v>0</v>
      </c>
      <c r="DW453" s="225"/>
      <c r="DX453" s="231"/>
      <c r="DY453" s="186" t="s">
        <v>452</v>
      </c>
      <c r="DZ453" s="321" t="s">
        <v>946</v>
      </c>
      <c r="EA453" s="188" t="s">
        <v>1601</v>
      </c>
      <c r="EB453" s="189"/>
      <c r="ED453" s="231"/>
      <c r="EE453" s="232"/>
      <c r="EF453" s="186" t="s">
        <v>172</v>
      </c>
      <c r="EG453" s="187" t="s">
        <v>946</v>
      </c>
      <c r="EH453" s="188" t="s">
        <v>1601</v>
      </c>
      <c r="EI453" s="189"/>
      <c r="EK453" s="231"/>
      <c r="EL453" s="231"/>
      <c r="EM453" s="543" t="s">
        <v>76</v>
      </c>
      <c r="EN453" s="544" t="s">
        <v>946</v>
      </c>
      <c r="EO453" s="545" t="s">
        <v>1601</v>
      </c>
      <c r="EP453" s="546"/>
      <c r="EQ453" s="193"/>
      <c r="ER453" s="225"/>
      <c r="ES453" s="151"/>
      <c r="ET453" s="586" t="s">
        <v>76</v>
      </c>
      <c r="EU453" s="587" t="s">
        <v>946</v>
      </c>
      <c r="EV453" s="581" t="s">
        <v>1601</v>
      </c>
      <c r="EW453" s="582"/>
      <c r="FI453" s="138"/>
      <c r="FL453" s="138"/>
      <c r="FM453" s="193"/>
      <c r="FN453" s="138"/>
      <c r="FO453" s="193"/>
      <c r="FP453" s="193"/>
      <c r="FQ453" s="161"/>
      <c r="FR453" s="140"/>
      <c r="FS453" s="140"/>
      <c r="FT453" s="439"/>
      <c r="FU453" s="843" t="s">
        <v>2119</v>
      </c>
      <c r="FV453" s="844"/>
      <c r="FW453" s="845"/>
      <c r="FX453" s="431">
        <v>0</v>
      </c>
      <c r="FY453" s="431">
        <v>1.7</v>
      </c>
      <c r="FZ453" s="498">
        <v>0.02</v>
      </c>
      <c r="GA453" s="499">
        <v>1.25E-3</v>
      </c>
      <c r="GB453" s="87">
        <v>9</v>
      </c>
      <c r="GC453" s="431" t="s">
        <v>391</v>
      </c>
      <c r="GD453" s="431" t="s">
        <v>1721</v>
      </c>
      <c r="GE453" s="440" t="s">
        <v>423</v>
      </c>
      <c r="GF453" s="123"/>
    </row>
    <row r="454" spans="8:188" ht="15" customHeight="1" x14ac:dyDescent="0.15">
      <c r="H454" s="740"/>
      <c r="I454" s="740"/>
      <c r="J454" s="740"/>
      <c r="K454" s="740"/>
      <c r="L454" s="740"/>
      <c r="M454" s="740"/>
      <c r="N454" s="748"/>
      <c r="O454" s="749"/>
      <c r="P454" s="749"/>
      <c r="Q454" s="740"/>
      <c r="R454" s="740"/>
      <c r="S454" s="740"/>
      <c r="T454" s="740"/>
      <c r="U454" s="740"/>
      <c r="V454" s="740"/>
      <c r="W454" s="740"/>
      <c r="X454" s="740"/>
      <c r="Y454" s="740"/>
      <c r="Z454" s="740"/>
      <c r="AA454" s="740"/>
      <c r="AB454" s="740"/>
      <c r="AC454" s="740"/>
      <c r="AD454" s="740"/>
      <c r="AE454" s="740"/>
      <c r="AF454" s="740"/>
      <c r="AG454" s="750"/>
      <c r="AH454" s="742" t="str">
        <f t="shared" si="36"/>
        <v/>
      </c>
      <c r="AI454" s="37" t="str">
        <f t="shared" si="37"/>
        <v/>
      </c>
      <c r="AZ454" s="159"/>
      <c r="BA454" s="159"/>
      <c r="BB454" s="159"/>
      <c r="BH454" s="137">
        <v>434</v>
      </c>
      <c r="BI454" s="206"/>
      <c r="BJ454" s="207"/>
      <c r="BK454" s="207"/>
      <c r="BL454" s="207"/>
      <c r="BM454" s="207"/>
      <c r="BN454" s="206"/>
      <c r="BO454" s="208"/>
      <c r="BP454" s="206"/>
      <c r="BQ454" s="458"/>
      <c r="BR454" s="209"/>
      <c r="BS454" s="210"/>
      <c r="BT454" s="208"/>
      <c r="BU454" s="208"/>
      <c r="BV454" s="458"/>
      <c r="BW454" s="209"/>
      <c r="CP454" s="214"/>
      <c r="CQ454" s="244"/>
      <c r="CR454" s="224" t="s">
        <v>531</v>
      </c>
      <c r="CS454" s="258">
        <v>0</v>
      </c>
      <c r="CT454" s="178">
        <f>DCOUNT($H$20:$AI$4020,"入力ﾁｪｯｸ",CR453:CS454)</f>
        <v>0</v>
      </c>
      <c r="CV454" s="159"/>
      <c r="CW454" s="159"/>
      <c r="CX454" s="169"/>
      <c r="CY454" s="169"/>
      <c r="CZ454" s="159"/>
      <c r="DA454" s="159"/>
      <c r="DB454" s="159"/>
      <c r="DC454" s="159"/>
      <c r="DD454" s="150"/>
      <c r="DE454" s="213"/>
      <c r="DF454" s="213"/>
      <c r="DG454" s="620" t="s">
        <v>3082</v>
      </c>
      <c r="DH454" s="597">
        <v>2</v>
      </c>
      <c r="DI454" s="599">
        <v>7</v>
      </c>
      <c r="DJ454" s="619">
        <f>DCOUNT($H$20:$AI$4020,$H$20,DG453:DI454)</f>
        <v>0</v>
      </c>
      <c r="DM454" s="244"/>
      <c r="DN454" s="244"/>
      <c r="DO454" s="181" t="s">
        <v>191</v>
      </c>
      <c r="DP454" s="182" t="s">
        <v>946</v>
      </c>
      <c r="DQ454" s="178" t="s">
        <v>1601</v>
      </c>
      <c r="DR454" s="183"/>
      <c r="DW454" s="225"/>
      <c r="DX454" s="231"/>
      <c r="DY454" s="451" t="s">
        <v>1117</v>
      </c>
      <c r="DZ454" s="228">
        <v>0</v>
      </c>
      <c r="EA454" s="229">
        <v>6</v>
      </c>
      <c r="EB454" s="230">
        <f>DCOUNT($H$20:$AI$4020,$H$20,DY453:EA454)</f>
        <v>0</v>
      </c>
      <c r="ED454" s="231"/>
      <c r="EE454" s="232"/>
      <c r="EF454" s="227" t="s">
        <v>575</v>
      </c>
      <c r="EG454" s="228">
        <v>0</v>
      </c>
      <c r="EH454" s="229">
        <v>6</v>
      </c>
      <c r="EI454" s="230">
        <f>DCOUNT($H$20:$AI$4020,$H$20,EF453:EH454)</f>
        <v>0</v>
      </c>
      <c r="EK454" s="231"/>
      <c r="EL454" s="231"/>
      <c r="EM454" s="552" t="s">
        <v>2600</v>
      </c>
      <c r="EN454" s="548">
        <v>0</v>
      </c>
      <c r="EO454" s="549">
        <v>4</v>
      </c>
      <c r="EP454" s="551">
        <f>DCOUNT($H$20:$AI$4020,$H$20,EM453:EO454)</f>
        <v>0</v>
      </c>
      <c r="EQ454" s="161"/>
      <c r="ER454" s="225"/>
      <c r="ES454" s="151"/>
      <c r="ET454" s="588" t="s">
        <v>2885</v>
      </c>
      <c r="EU454" s="589">
        <v>0</v>
      </c>
      <c r="EV454" s="584">
        <v>5</v>
      </c>
      <c r="EW454" s="590">
        <f>DCOUNT($H$20:$AI$4020,$H$20,ET453:EV454)</f>
        <v>0</v>
      </c>
      <c r="FI454" s="138"/>
      <c r="FL454" s="138"/>
      <c r="FM454" s="161"/>
      <c r="FN454" s="138"/>
      <c r="FO454" s="161"/>
      <c r="FP454" s="161"/>
      <c r="FQ454" s="193"/>
      <c r="FR454" s="140"/>
      <c r="FS454" s="140"/>
      <c r="FT454" s="439"/>
      <c r="FU454" s="843" t="s">
        <v>2120</v>
      </c>
      <c r="FV454" s="844"/>
      <c r="FW454" s="845"/>
      <c r="FX454" s="502">
        <v>2.5</v>
      </c>
      <c r="FY454" s="431">
        <v>3.5</v>
      </c>
      <c r="FZ454" s="498">
        <v>3.7499999999999999E-2</v>
      </c>
      <c r="GA454" s="499">
        <v>1.75E-3</v>
      </c>
      <c r="GB454" s="87">
        <v>9</v>
      </c>
      <c r="GC454" s="431" t="s">
        <v>391</v>
      </c>
      <c r="GD454" s="431" t="s">
        <v>1721</v>
      </c>
      <c r="GE454" s="440" t="s">
        <v>423</v>
      </c>
      <c r="GF454" s="94"/>
    </row>
    <row r="455" spans="8:188" ht="15" customHeight="1" x14ac:dyDescent="0.15">
      <c r="H455" s="740"/>
      <c r="I455" s="740"/>
      <c r="J455" s="740"/>
      <c r="K455" s="740"/>
      <c r="L455" s="740"/>
      <c r="M455" s="740"/>
      <c r="N455" s="748"/>
      <c r="O455" s="749"/>
      <c r="P455" s="749"/>
      <c r="Q455" s="740"/>
      <c r="R455" s="740"/>
      <c r="S455" s="740"/>
      <c r="T455" s="740"/>
      <c r="U455" s="740"/>
      <c r="V455" s="740"/>
      <c r="W455" s="740"/>
      <c r="X455" s="740"/>
      <c r="Y455" s="740"/>
      <c r="Z455" s="740"/>
      <c r="AA455" s="740"/>
      <c r="AB455" s="740"/>
      <c r="AC455" s="740"/>
      <c r="AD455" s="740"/>
      <c r="AE455" s="740"/>
      <c r="AF455" s="740"/>
      <c r="AG455" s="750"/>
      <c r="AH455" s="742" t="str">
        <f t="shared" si="36"/>
        <v/>
      </c>
      <c r="AI455" s="37" t="str">
        <f t="shared" si="37"/>
        <v/>
      </c>
      <c r="AZ455" s="159"/>
      <c r="BA455" s="159"/>
      <c r="BB455" s="159"/>
      <c r="BH455" s="137">
        <v>435</v>
      </c>
      <c r="BI455" s="206"/>
      <c r="BJ455" s="207"/>
      <c r="BK455" s="207"/>
      <c r="BL455" s="207"/>
      <c r="BM455" s="207"/>
      <c r="BN455" s="206"/>
      <c r="BO455" s="208"/>
      <c r="BP455" s="206"/>
      <c r="BQ455" s="458"/>
      <c r="BR455" s="209"/>
      <c r="BS455" s="210"/>
      <c r="BT455" s="208"/>
      <c r="BU455" s="208"/>
      <c r="BV455" s="458"/>
      <c r="BW455" s="209"/>
      <c r="CP455" s="214"/>
      <c r="CQ455" s="244"/>
      <c r="CR455" s="181" t="s">
        <v>1073</v>
      </c>
      <c r="CS455" s="253" t="s">
        <v>946</v>
      </c>
      <c r="CT455" s="183"/>
      <c r="CV455" s="159"/>
      <c r="CW455" s="159"/>
      <c r="CX455" s="169"/>
      <c r="CY455" s="169"/>
      <c r="CZ455" s="159"/>
      <c r="DA455" s="159"/>
      <c r="DB455" s="159"/>
      <c r="DC455" s="159"/>
      <c r="DD455" s="150"/>
      <c r="DE455" s="213"/>
      <c r="DF455" s="213"/>
      <c r="DG455" s="595" t="s">
        <v>3081</v>
      </c>
      <c r="DH455" s="596" t="s">
        <v>946</v>
      </c>
      <c r="DI455" s="599" t="s">
        <v>1601</v>
      </c>
      <c r="DJ455" s="597"/>
      <c r="DM455" s="244"/>
      <c r="DN455" s="244"/>
      <c r="DO455" s="220" t="s">
        <v>1399</v>
      </c>
      <c r="DP455" s="221">
        <v>0</v>
      </c>
      <c r="DQ455" s="216">
        <v>7</v>
      </c>
      <c r="DR455" s="222">
        <f>DCOUNT($H$20:$AI$4020,$H$20,DO454:DQ455)</f>
        <v>0</v>
      </c>
      <c r="DW455" s="225"/>
      <c r="DX455" s="231"/>
      <c r="DY455" s="186" t="s">
        <v>452</v>
      </c>
      <c r="DZ455" s="321" t="s">
        <v>946</v>
      </c>
      <c r="EA455" s="188" t="s">
        <v>1601</v>
      </c>
      <c r="EB455" s="189"/>
      <c r="ED455" s="231"/>
      <c r="EE455" s="232"/>
      <c r="EF455" s="186" t="s">
        <v>172</v>
      </c>
      <c r="EG455" s="187" t="s">
        <v>946</v>
      </c>
      <c r="EH455" s="188" t="s">
        <v>1601</v>
      </c>
      <c r="EI455" s="189"/>
      <c r="EK455" s="231"/>
      <c r="EL455" s="231"/>
      <c r="EM455" s="543" t="s">
        <v>76</v>
      </c>
      <c r="EN455" s="544" t="s">
        <v>946</v>
      </c>
      <c r="EO455" s="545" t="s">
        <v>1601</v>
      </c>
      <c r="EP455" s="546"/>
      <c r="EQ455" s="193"/>
      <c r="ER455" s="225"/>
      <c r="ES455" s="151"/>
      <c r="ET455" s="586" t="s">
        <v>76</v>
      </c>
      <c r="EU455" s="587" t="s">
        <v>946</v>
      </c>
      <c r="EV455" s="581" t="s">
        <v>1601</v>
      </c>
      <c r="EW455" s="582"/>
      <c r="FI455" s="138"/>
      <c r="FL455" s="138"/>
      <c r="FM455" s="193"/>
      <c r="FN455" s="138"/>
      <c r="FO455" s="193"/>
      <c r="FP455" s="193"/>
      <c r="FQ455" s="161"/>
      <c r="FR455" s="140"/>
      <c r="FS455" s="140"/>
      <c r="FT455" s="439"/>
      <c r="FU455" s="843" t="s">
        <v>2121</v>
      </c>
      <c r="FV455" s="844"/>
      <c r="FW455" s="845"/>
      <c r="FX455" s="431">
        <v>3.5</v>
      </c>
      <c r="FY455" s="431">
        <v>30</v>
      </c>
      <c r="FZ455" s="498">
        <v>1.2500000000000001E-2</v>
      </c>
      <c r="GA455" s="499">
        <v>2.5000000000000001E-4</v>
      </c>
      <c r="GB455" s="87">
        <v>9</v>
      </c>
      <c r="GC455" s="431" t="s">
        <v>391</v>
      </c>
      <c r="GD455" s="431" t="s">
        <v>1721</v>
      </c>
      <c r="GE455" s="440" t="s">
        <v>423</v>
      </c>
      <c r="GF455" s="111"/>
    </row>
    <row r="456" spans="8:188" ht="15" customHeight="1" x14ac:dyDescent="0.15">
      <c r="H456" s="740"/>
      <c r="I456" s="740"/>
      <c r="J456" s="740"/>
      <c r="K456" s="740"/>
      <c r="L456" s="740"/>
      <c r="M456" s="740"/>
      <c r="N456" s="748"/>
      <c r="O456" s="749"/>
      <c r="P456" s="749"/>
      <c r="Q456" s="740"/>
      <c r="R456" s="740"/>
      <c r="S456" s="740"/>
      <c r="T456" s="740"/>
      <c r="U456" s="740"/>
      <c r="V456" s="740"/>
      <c r="W456" s="740"/>
      <c r="X456" s="740"/>
      <c r="Y456" s="740"/>
      <c r="Z456" s="740"/>
      <c r="AA456" s="740"/>
      <c r="AB456" s="740"/>
      <c r="AC456" s="740"/>
      <c r="AD456" s="740"/>
      <c r="AE456" s="740"/>
      <c r="AF456" s="740"/>
      <c r="AG456" s="750"/>
      <c r="AH456" s="742" t="str">
        <f t="shared" si="36"/>
        <v/>
      </c>
      <c r="AI456" s="37" t="str">
        <f t="shared" si="37"/>
        <v/>
      </c>
      <c r="BH456" s="137">
        <v>436</v>
      </c>
      <c r="BI456" s="206"/>
      <c r="BJ456" s="207"/>
      <c r="BK456" s="207"/>
      <c r="BL456" s="207"/>
      <c r="BM456" s="207"/>
      <c r="BN456" s="206"/>
      <c r="BO456" s="208"/>
      <c r="BP456" s="206"/>
      <c r="BQ456" s="458"/>
      <c r="BR456" s="209"/>
      <c r="BS456" s="210"/>
      <c r="BT456" s="208"/>
      <c r="BU456" s="208"/>
      <c r="BV456" s="458"/>
      <c r="BW456" s="209"/>
      <c r="CP456" s="214"/>
      <c r="CQ456" s="244"/>
      <c r="CR456" s="224" t="s">
        <v>532</v>
      </c>
      <c r="CS456" s="258">
        <v>0</v>
      </c>
      <c r="CT456" s="178">
        <f>DCOUNT($H$20:$AI$4020,"入力ﾁｪｯｸ",CR455:CS456)</f>
        <v>0</v>
      </c>
      <c r="CV456" s="159"/>
      <c r="CW456" s="159"/>
      <c r="CX456" s="169"/>
      <c r="CY456" s="169"/>
      <c r="CZ456" s="159"/>
      <c r="DA456" s="159"/>
      <c r="DB456" s="159"/>
      <c r="DC456" s="159"/>
      <c r="DD456" s="150"/>
      <c r="DE456" s="213"/>
      <c r="DF456" s="213"/>
      <c r="DG456" s="598" t="s">
        <v>3083</v>
      </c>
      <c r="DH456" s="597">
        <v>2</v>
      </c>
      <c r="DI456" s="599">
        <v>7</v>
      </c>
      <c r="DJ456" s="619">
        <f>DCOUNT($H$20:$AI$4020,$H$20,DG455:DI456)</f>
        <v>0</v>
      </c>
      <c r="DM456" s="244"/>
      <c r="DN456" s="180" t="s">
        <v>3975</v>
      </c>
      <c r="DO456" s="181" t="s">
        <v>100</v>
      </c>
      <c r="DP456" s="182" t="s">
        <v>946</v>
      </c>
      <c r="DQ456" s="178" t="s">
        <v>1601</v>
      </c>
      <c r="DR456" s="183"/>
      <c r="DW456" s="225"/>
      <c r="DX456" s="231"/>
      <c r="DY456" s="227" t="s">
        <v>1023</v>
      </c>
      <c r="DZ456" s="228">
        <v>0</v>
      </c>
      <c r="EA456" s="229">
        <v>6</v>
      </c>
      <c r="EB456" s="230">
        <f>DCOUNT($H$20:$AI$4020,$H$20,DY455:EA456)</f>
        <v>0</v>
      </c>
      <c r="ED456" s="231"/>
      <c r="EE456" s="232"/>
      <c r="EF456" s="227" t="s">
        <v>576</v>
      </c>
      <c r="EG456" s="228">
        <v>0</v>
      </c>
      <c r="EH456" s="229">
        <v>6</v>
      </c>
      <c r="EI456" s="230">
        <f>DCOUNT($H$20:$AI$4020,$H$20,EF455:EH456)</f>
        <v>0</v>
      </c>
      <c r="EK456" s="231"/>
      <c r="EL456" s="231"/>
      <c r="EM456" s="552" t="s">
        <v>2601</v>
      </c>
      <c r="EN456" s="548">
        <v>0</v>
      </c>
      <c r="EO456" s="549">
        <v>4</v>
      </c>
      <c r="EP456" s="551">
        <f>DCOUNT($H$20:$AI$4020,$H$20,EM455:EO456)</f>
        <v>0</v>
      </c>
      <c r="EQ456" s="161"/>
      <c r="ER456" s="225"/>
      <c r="ES456" s="151"/>
      <c r="ET456" s="588" t="s">
        <v>2886</v>
      </c>
      <c r="EU456" s="589">
        <v>0</v>
      </c>
      <c r="EV456" s="584">
        <v>5</v>
      </c>
      <c r="EW456" s="590">
        <f>DCOUNT($H$20:$AI$4020,$H$20,ET455:EV456)</f>
        <v>0</v>
      </c>
      <c r="FI456" s="138"/>
      <c r="FL456" s="138"/>
      <c r="FM456" s="161"/>
      <c r="FN456" s="138"/>
      <c r="FO456" s="161"/>
      <c r="FP456" s="161"/>
      <c r="FQ456" s="193"/>
      <c r="FR456" s="140"/>
      <c r="FS456" s="140"/>
      <c r="FT456" s="439"/>
      <c r="FU456" s="831" t="s">
        <v>2122</v>
      </c>
      <c r="FV456" s="832"/>
      <c r="FW456" s="833"/>
      <c r="FX456" s="431">
        <v>0</v>
      </c>
      <c r="FY456" s="573">
        <v>30</v>
      </c>
      <c r="FZ456" s="498">
        <v>0.02</v>
      </c>
      <c r="GA456" s="499">
        <v>1.25E-3</v>
      </c>
      <c r="GB456" s="87">
        <v>7</v>
      </c>
      <c r="GC456" s="431" t="s">
        <v>391</v>
      </c>
      <c r="GD456" s="431" t="s">
        <v>366</v>
      </c>
      <c r="GE456" s="440" t="s">
        <v>423</v>
      </c>
      <c r="GF456" s="111"/>
    </row>
    <row r="457" spans="8:188" ht="15" customHeight="1" x14ac:dyDescent="0.15">
      <c r="H457" s="740"/>
      <c r="I457" s="740"/>
      <c r="J457" s="740"/>
      <c r="K457" s="740"/>
      <c r="L457" s="740"/>
      <c r="M457" s="740"/>
      <c r="N457" s="748"/>
      <c r="O457" s="749"/>
      <c r="P457" s="749"/>
      <c r="Q457" s="740"/>
      <c r="R457" s="740"/>
      <c r="S457" s="740"/>
      <c r="T457" s="740"/>
      <c r="U457" s="740"/>
      <c r="V457" s="740"/>
      <c r="W457" s="740"/>
      <c r="X457" s="740"/>
      <c r="Y457" s="740"/>
      <c r="Z457" s="740"/>
      <c r="AA457" s="740"/>
      <c r="AB457" s="740"/>
      <c r="AC457" s="740"/>
      <c r="AD457" s="740"/>
      <c r="AE457" s="740"/>
      <c r="AF457" s="740"/>
      <c r="AG457" s="750"/>
      <c r="AH457" s="742" t="str">
        <f t="shared" si="36"/>
        <v/>
      </c>
      <c r="AI457" s="37" t="str">
        <f t="shared" si="37"/>
        <v/>
      </c>
      <c r="BH457" s="137">
        <v>437</v>
      </c>
      <c r="BI457" s="206"/>
      <c r="BJ457" s="207"/>
      <c r="BK457" s="207"/>
      <c r="BL457" s="207"/>
      <c r="BM457" s="207"/>
      <c r="BN457" s="206"/>
      <c r="BO457" s="208"/>
      <c r="BP457" s="206"/>
      <c r="BQ457" s="458"/>
      <c r="BR457" s="209"/>
      <c r="BS457" s="210"/>
      <c r="BT457" s="208"/>
      <c r="BU457" s="208"/>
      <c r="BV457" s="458"/>
      <c r="BW457" s="209"/>
      <c r="CP457" s="214"/>
      <c r="CQ457" s="244"/>
      <c r="CR457" s="181" t="s">
        <v>1073</v>
      </c>
      <c r="CS457" s="253" t="s">
        <v>946</v>
      </c>
      <c r="CT457" s="183"/>
      <c r="CV457" s="159"/>
      <c r="CW457" s="159"/>
      <c r="CX457" s="169"/>
      <c r="CY457" s="169"/>
      <c r="CZ457" s="159"/>
      <c r="DA457" s="159"/>
      <c r="DB457" s="159"/>
      <c r="DC457" s="159"/>
      <c r="DD457" s="150"/>
      <c r="DE457" s="213"/>
      <c r="DF457" s="213"/>
      <c r="DG457" s="595" t="s">
        <v>3081</v>
      </c>
      <c r="DH457" s="596" t="s">
        <v>946</v>
      </c>
      <c r="DI457" s="599" t="s">
        <v>1601</v>
      </c>
      <c r="DJ457" s="597"/>
      <c r="DM457" s="244"/>
      <c r="DN457" s="223"/>
      <c r="DO457" s="224" t="s">
        <v>671</v>
      </c>
      <c r="DP457" s="221">
        <v>0</v>
      </c>
      <c r="DQ457" s="216">
        <v>7</v>
      </c>
      <c r="DR457" s="222">
        <f>DCOUNT($H$20:$AI$4020,$H$20,DO456:DQ457)</f>
        <v>0</v>
      </c>
      <c r="DW457" s="225"/>
      <c r="DX457" s="185" t="s">
        <v>3992</v>
      </c>
      <c r="DY457" s="186" t="s">
        <v>452</v>
      </c>
      <c r="DZ457" s="187" t="s">
        <v>946</v>
      </c>
      <c r="EA457" s="188" t="s">
        <v>1601</v>
      </c>
      <c r="EB457" s="189"/>
      <c r="ED457" s="231"/>
      <c r="EE457" s="232"/>
      <c r="EF457" s="186" t="s">
        <v>172</v>
      </c>
      <c r="EG457" s="187" t="s">
        <v>946</v>
      </c>
      <c r="EH457" s="188" t="s">
        <v>1601</v>
      </c>
      <c r="EI457" s="189"/>
      <c r="EK457" s="231"/>
      <c r="EL457" s="231"/>
      <c r="EM457" s="543" t="s">
        <v>76</v>
      </c>
      <c r="EN457" s="544" t="s">
        <v>946</v>
      </c>
      <c r="EO457" s="545" t="s">
        <v>1601</v>
      </c>
      <c r="EP457" s="546"/>
      <c r="EQ457" s="193"/>
      <c r="ER457" s="225"/>
      <c r="ES457" s="151"/>
      <c r="ET457" s="586" t="s">
        <v>76</v>
      </c>
      <c r="EU457" s="587" t="s">
        <v>946</v>
      </c>
      <c r="EV457" s="581" t="s">
        <v>1601</v>
      </c>
      <c r="EW457" s="582"/>
      <c r="FI457" s="138"/>
      <c r="FL457" s="138"/>
      <c r="FM457" s="193"/>
      <c r="FN457" s="138"/>
      <c r="FO457" s="193"/>
      <c r="FP457" s="193"/>
      <c r="FQ457" s="161"/>
      <c r="FR457" s="140"/>
      <c r="FS457" s="140"/>
      <c r="FT457" s="439"/>
      <c r="FU457" s="843" t="s">
        <v>2123</v>
      </c>
      <c r="FV457" s="844"/>
      <c r="FW457" s="845"/>
      <c r="FX457" s="431">
        <v>0</v>
      </c>
      <c r="FY457" s="431">
        <v>3</v>
      </c>
      <c r="FZ457" s="498">
        <v>0.02</v>
      </c>
      <c r="GA457" s="499">
        <v>1.25E-3</v>
      </c>
      <c r="GB457" s="438">
        <v>7</v>
      </c>
      <c r="GC457" s="431" t="s">
        <v>391</v>
      </c>
      <c r="GD457" s="431" t="s">
        <v>366</v>
      </c>
      <c r="GE457" s="440" t="s">
        <v>423</v>
      </c>
      <c r="GF457" s="111"/>
    </row>
    <row r="458" spans="8:188" ht="15" customHeight="1" x14ac:dyDescent="0.15">
      <c r="H458" s="740"/>
      <c r="I458" s="740"/>
      <c r="J458" s="740"/>
      <c r="K458" s="740"/>
      <c r="L458" s="740"/>
      <c r="M458" s="740"/>
      <c r="N458" s="748"/>
      <c r="O458" s="749"/>
      <c r="P458" s="749"/>
      <c r="Q458" s="740"/>
      <c r="R458" s="740"/>
      <c r="S458" s="740"/>
      <c r="T458" s="740"/>
      <c r="U458" s="740"/>
      <c r="V458" s="740"/>
      <c r="W458" s="740"/>
      <c r="X458" s="740"/>
      <c r="Y458" s="740"/>
      <c r="Z458" s="740"/>
      <c r="AA458" s="740"/>
      <c r="AB458" s="740"/>
      <c r="AC458" s="740"/>
      <c r="AD458" s="740"/>
      <c r="AE458" s="740"/>
      <c r="AF458" s="740"/>
      <c r="AG458" s="750"/>
      <c r="AH458" s="742" t="str">
        <f t="shared" si="36"/>
        <v/>
      </c>
      <c r="AI458" s="37" t="str">
        <f t="shared" si="37"/>
        <v/>
      </c>
      <c r="BH458" s="137">
        <v>438</v>
      </c>
      <c r="BI458" s="206"/>
      <c r="BJ458" s="207"/>
      <c r="BK458" s="207"/>
      <c r="BL458" s="207"/>
      <c r="BM458" s="207"/>
      <c r="BN458" s="206"/>
      <c r="BO458" s="208"/>
      <c r="BP458" s="206"/>
      <c r="BQ458" s="458"/>
      <c r="BR458" s="209"/>
      <c r="BS458" s="210"/>
      <c r="BT458" s="208"/>
      <c r="BU458" s="208"/>
      <c r="BV458" s="458"/>
      <c r="BW458" s="209"/>
      <c r="CP458" s="214"/>
      <c r="CQ458" s="244"/>
      <c r="CR458" s="224" t="s">
        <v>533</v>
      </c>
      <c r="CS458" s="258">
        <v>0</v>
      </c>
      <c r="CT458" s="178">
        <f>DCOUNT($H$20:$AI$4020,"入力ﾁｪｯｸ",CR457:CS458)</f>
        <v>0</v>
      </c>
      <c r="CV458" s="159"/>
      <c r="CW458" s="159"/>
      <c r="CX458" s="169"/>
      <c r="CY458" s="169"/>
      <c r="CZ458" s="159"/>
      <c r="DA458" s="159"/>
      <c r="DB458" s="159"/>
      <c r="DC458" s="159"/>
      <c r="DD458" s="150"/>
      <c r="DE458" s="213"/>
      <c r="DF458" s="213"/>
      <c r="DG458" s="620" t="s">
        <v>3084</v>
      </c>
      <c r="DH458" s="597">
        <v>2</v>
      </c>
      <c r="DI458" s="599">
        <v>7</v>
      </c>
      <c r="DJ458" s="619">
        <f>DCOUNT($H$20:$AI$4020,$H$20,DG457:DI458)</f>
        <v>0</v>
      </c>
      <c r="DM458" s="244"/>
      <c r="DN458" s="244"/>
      <c r="DO458" s="181" t="s">
        <v>191</v>
      </c>
      <c r="DP458" s="182" t="s">
        <v>946</v>
      </c>
      <c r="DQ458" s="178" t="s">
        <v>1601</v>
      </c>
      <c r="DR458" s="183"/>
      <c r="DW458" s="225"/>
      <c r="DX458" s="232">
        <f>SUM(EB457:EB507)</f>
        <v>0</v>
      </c>
      <c r="DY458" s="227" t="s">
        <v>124</v>
      </c>
      <c r="DZ458" s="228">
        <v>0</v>
      </c>
      <c r="EA458" s="229">
        <v>7</v>
      </c>
      <c r="EB458" s="230">
        <f>DCOUNT($H$20:$AI$4020,$H$20,DY457:EA458)</f>
        <v>0</v>
      </c>
      <c r="ED458" s="231"/>
      <c r="EE458" s="232"/>
      <c r="EF458" s="227" t="s">
        <v>577</v>
      </c>
      <c r="EG458" s="228">
        <v>0</v>
      </c>
      <c r="EH458" s="229">
        <v>6</v>
      </c>
      <c r="EI458" s="230">
        <f>DCOUNT($H$20:$AI$4020,$H$20,EF457:EH458)</f>
        <v>0</v>
      </c>
      <c r="EK458" s="231"/>
      <c r="EL458" s="231"/>
      <c r="EM458" s="552" t="s">
        <v>2602</v>
      </c>
      <c r="EN458" s="548">
        <v>0</v>
      </c>
      <c r="EO458" s="549">
        <v>4</v>
      </c>
      <c r="EP458" s="551">
        <f>DCOUNT($H$20:$AI$4020,$H$20,EM457:EO458)</f>
        <v>0</v>
      </c>
      <c r="EQ458" s="161"/>
      <c r="ER458" s="225"/>
      <c r="ES458" s="151"/>
      <c r="ET458" s="588" t="s">
        <v>2887</v>
      </c>
      <c r="EU458" s="589">
        <v>0</v>
      </c>
      <c r="EV458" s="584">
        <v>5</v>
      </c>
      <c r="EW458" s="590">
        <f>DCOUNT($H$20:$AI$4020,$H$20,ET457:EV458)</f>
        <v>0</v>
      </c>
      <c r="FI458" s="138"/>
      <c r="FL458" s="138"/>
      <c r="FM458" s="161"/>
      <c r="FN458" s="138"/>
      <c r="FO458" s="161"/>
      <c r="FP458" s="161"/>
      <c r="FQ458" s="193"/>
      <c r="FR458" s="140"/>
      <c r="FS458" s="140"/>
      <c r="FT458" s="439"/>
      <c r="FU458" s="843" t="s">
        <v>2124</v>
      </c>
      <c r="FV458" s="844"/>
      <c r="FW458" s="845"/>
      <c r="FX458" s="431">
        <v>0</v>
      </c>
      <c r="FY458" s="431">
        <v>3</v>
      </c>
      <c r="FZ458" s="498">
        <v>0.02</v>
      </c>
      <c r="GA458" s="499">
        <v>1.25E-3</v>
      </c>
      <c r="GB458" s="438">
        <v>7</v>
      </c>
      <c r="GC458" s="431" t="s">
        <v>391</v>
      </c>
      <c r="GD458" s="431" t="s">
        <v>366</v>
      </c>
      <c r="GE458" s="440" t="s">
        <v>423</v>
      </c>
      <c r="GF458" s="111"/>
    </row>
    <row r="459" spans="8:188" ht="15" customHeight="1" x14ac:dyDescent="0.15">
      <c r="H459" s="740"/>
      <c r="I459" s="740"/>
      <c r="J459" s="740"/>
      <c r="K459" s="740"/>
      <c r="L459" s="740"/>
      <c r="M459" s="740"/>
      <c r="N459" s="748"/>
      <c r="O459" s="749"/>
      <c r="P459" s="749"/>
      <c r="Q459" s="740"/>
      <c r="R459" s="740"/>
      <c r="S459" s="740"/>
      <c r="T459" s="740"/>
      <c r="U459" s="740"/>
      <c r="V459" s="740"/>
      <c r="W459" s="740"/>
      <c r="X459" s="740"/>
      <c r="Y459" s="740"/>
      <c r="Z459" s="740"/>
      <c r="AA459" s="740"/>
      <c r="AB459" s="740"/>
      <c r="AC459" s="740"/>
      <c r="AD459" s="740"/>
      <c r="AE459" s="740"/>
      <c r="AF459" s="740"/>
      <c r="AG459" s="750"/>
      <c r="AH459" s="742" t="str">
        <f t="shared" si="36"/>
        <v/>
      </c>
      <c r="AI459" s="37" t="str">
        <f t="shared" si="37"/>
        <v/>
      </c>
      <c r="BH459" s="137">
        <v>439</v>
      </c>
      <c r="BI459" s="206"/>
      <c r="BJ459" s="207"/>
      <c r="BK459" s="207"/>
      <c r="BL459" s="207"/>
      <c r="BM459" s="207"/>
      <c r="BN459" s="206"/>
      <c r="BO459" s="208"/>
      <c r="BP459" s="206"/>
      <c r="BQ459" s="458"/>
      <c r="BR459" s="209"/>
      <c r="BS459" s="210"/>
      <c r="BT459" s="208"/>
      <c r="BU459" s="208"/>
      <c r="BV459" s="458"/>
      <c r="BW459" s="209"/>
      <c r="CP459" s="214"/>
      <c r="CQ459" s="244"/>
      <c r="CR459" s="534" t="s">
        <v>76</v>
      </c>
      <c r="CS459" s="535" t="s">
        <v>946</v>
      </c>
      <c r="CT459" s="536"/>
      <c r="CV459" s="159"/>
      <c r="CW459" s="159"/>
      <c r="CX459" s="169"/>
      <c r="CY459" s="169"/>
      <c r="CZ459" s="159"/>
      <c r="DA459" s="159"/>
      <c r="DB459" s="159"/>
      <c r="DC459" s="159"/>
      <c r="DD459" s="150"/>
      <c r="DE459" s="213"/>
      <c r="DF459" s="180" t="s">
        <v>3957</v>
      </c>
      <c r="DG459" s="181" t="s">
        <v>76</v>
      </c>
      <c r="DH459" s="182" t="s">
        <v>946</v>
      </c>
      <c r="DI459" s="178" t="s">
        <v>1601</v>
      </c>
      <c r="DJ459" s="183"/>
      <c r="DM459" s="244"/>
      <c r="DN459" s="244"/>
      <c r="DO459" s="224" t="s">
        <v>1403</v>
      </c>
      <c r="DP459" s="221">
        <v>0</v>
      </c>
      <c r="DQ459" s="216">
        <v>7</v>
      </c>
      <c r="DR459" s="222">
        <f>DCOUNT($H$20:$AI$4020,$H$20,DO458:DQ459)</f>
        <v>0</v>
      </c>
      <c r="DW459" s="225"/>
      <c r="DX459" s="231"/>
      <c r="DY459" s="186" t="s">
        <v>452</v>
      </c>
      <c r="DZ459" s="187" t="s">
        <v>946</v>
      </c>
      <c r="EA459" s="188" t="s">
        <v>1601</v>
      </c>
      <c r="EB459" s="189"/>
      <c r="ED459" s="231"/>
      <c r="EE459" s="232"/>
      <c r="EF459" s="186" t="s">
        <v>172</v>
      </c>
      <c r="EG459" s="187" t="s">
        <v>946</v>
      </c>
      <c r="EH459" s="188" t="s">
        <v>1601</v>
      </c>
      <c r="EI459" s="189"/>
      <c r="EK459" s="231"/>
      <c r="EL459" s="231"/>
      <c r="EM459" s="543" t="s">
        <v>76</v>
      </c>
      <c r="EN459" s="544" t="s">
        <v>946</v>
      </c>
      <c r="EO459" s="545" t="s">
        <v>1601</v>
      </c>
      <c r="EP459" s="546"/>
      <c r="EQ459" s="193"/>
      <c r="ER459" s="225"/>
      <c r="ES459" s="151"/>
      <c r="ET459" s="586" t="s">
        <v>76</v>
      </c>
      <c r="EU459" s="587" t="s">
        <v>946</v>
      </c>
      <c r="EV459" s="581" t="s">
        <v>1601</v>
      </c>
      <c r="EW459" s="582"/>
      <c r="FI459" s="138"/>
      <c r="FL459" s="138"/>
      <c r="FM459" s="193"/>
      <c r="FN459" s="138"/>
      <c r="FO459" s="193"/>
      <c r="FP459" s="193"/>
      <c r="FQ459" s="161"/>
      <c r="FR459" s="140"/>
      <c r="FS459" s="140"/>
      <c r="FT459" s="439"/>
      <c r="FU459" s="843" t="s">
        <v>2125</v>
      </c>
      <c r="FV459" s="844"/>
      <c r="FW459" s="845"/>
      <c r="FX459" s="431">
        <v>0</v>
      </c>
      <c r="FY459" s="431">
        <v>1.7</v>
      </c>
      <c r="FZ459" s="498">
        <v>0.02</v>
      </c>
      <c r="GA459" s="499">
        <v>1.25E-3</v>
      </c>
      <c r="GB459" s="438">
        <v>7</v>
      </c>
      <c r="GC459" s="431" t="s">
        <v>391</v>
      </c>
      <c r="GD459" s="431" t="s">
        <v>1721</v>
      </c>
      <c r="GE459" s="440" t="s">
        <v>423</v>
      </c>
      <c r="GF459" s="111"/>
    </row>
    <row r="460" spans="8:188" ht="15" customHeight="1" x14ac:dyDescent="0.15">
      <c r="H460" s="740"/>
      <c r="I460" s="740"/>
      <c r="J460" s="740"/>
      <c r="K460" s="740"/>
      <c r="L460" s="740"/>
      <c r="M460" s="740"/>
      <c r="N460" s="748"/>
      <c r="O460" s="749"/>
      <c r="P460" s="749"/>
      <c r="Q460" s="740"/>
      <c r="R460" s="740"/>
      <c r="S460" s="740"/>
      <c r="T460" s="740"/>
      <c r="U460" s="740"/>
      <c r="V460" s="740"/>
      <c r="W460" s="740"/>
      <c r="X460" s="740"/>
      <c r="Y460" s="740"/>
      <c r="Z460" s="740"/>
      <c r="AA460" s="740"/>
      <c r="AB460" s="740"/>
      <c r="AC460" s="740"/>
      <c r="AD460" s="740"/>
      <c r="AE460" s="740"/>
      <c r="AF460" s="740"/>
      <c r="AG460" s="750"/>
      <c r="AH460" s="742" t="str">
        <f t="shared" si="36"/>
        <v/>
      </c>
      <c r="AI460" s="37" t="str">
        <f t="shared" si="37"/>
        <v/>
      </c>
      <c r="BH460" s="137">
        <v>440</v>
      </c>
      <c r="BI460" s="206"/>
      <c r="BJ460" s="207"/>
      <c r="BK460" s="207"/>
      <c r="BL460" s="207"/>
      <c r="BM460" s="207"/>
      <c r="BN460" s="206"/>
      <c r="BO460" s="208"/>
      <c r="BP460" s="206"/>
      <c r="BQ460" s="458"/>
      <c r="BR460" s="209"/>
      <c r="BS460" s="210"/>
      <c r="BT460" s="208"/>
      <c r="BU460" s="208"/>
      <c r="BV460" s="458"/>
      <c r="BW460" s="209"/>
      <c r="CP460" s="214"/>
      <c r="CQ460" s="244"/>
      <c r="CR460" s="537" t="s">
        <v>2560</v>
      </c>
      <c r="CS460" s="538">
        <v>0</v>
      </c>
      <c r="CT460" s="539">
        <f>DCOUNT($H$20:$AI$4020,"入力ﾁｪｯｸ",CR459:CS460)</f>
        <v>0</v>
      </c>
      <c r="CV460" s="159"/>
      <c r="CW460" s="159"/>
      <c r="CX460" s="169"/>
      <c r="CY460" s="169"/>
      <c r="CZ460" s="159"/>
      <c r="DA460" s="159"/>
      <c r="DB460" s="159"/>
      <c r="DC460" s="159"/>
      <c r="DD460" s="150"/>
      <c r="DE460" s="213"/>
      <c r="DF460" s="223">
        <f>SUM(DJ459:DJ502)</f>
        <v>0</v>
      </c>
      <c r="DG460" s="220" t="s">
        <v>133</v>
      </c>
      <c r="DH460" s="221">
        <v>0</v>
      </c>
      <c r="DI460" s="216">
        <v>8</v>
      </c>
      <c r="DJ460" s="222">
        <f>DCOUNT($H$20:$AI$4020,$H$20,DG459:DI460)</f>
        <v>0</v>
      </c>
      <c r="DM460" s="244"/>
      <c r="DN460" s="244"/>
      <c r="DO460" s="181" t="s">
        <v>191</v>
      </c>
      <c r="DP460" s="182" t="s">
        <v>946</v>
      </c>
      <c r="DQ460" s="178" t="s">
        <v>1601</v>
      </c>
      <c r="DR460" s="183"/>
      <c r="DW460" s="225"/>
      <c r="DX460" s="231"/>
      <c r="DY460" s="227" t="s">
        <v>351</v>
      </c>
      <c r="DZ460" s="228">
        <v>0</v>
      </c>
      <c r="EA460" s="229">
        <v>7</v>
      </c>
      <c r="EB460" s="230">
        <f>DCOUNT($H$20:$AI$4020,$H$20,DY459:EA460)</f>
        <v>0</v>
      </c>
      <c r="ED460" s="231"/>
      <c r="EE460" s="232"/>
      <c r="EF460" s="227" t="s">
        <v>578</v>
      </c>
      <c r="EG460" s="228">
        <v>0</v>
      </c>
      <c r="EH460" s="229">
        <v>6</v>
      </c>
      <c r="EI460" s="230">
        <f>DCOUNT($H$20:$AI$4020,$H$20,EF459:EH460)</f>
        <v>0</v>
      </c>
      <c r="EK460" s="231"/>
      <c r="EL460" s="231"/>
      <c r="EM460" s="552" t="s">
        <v>2603</v>
      </c>
      <c r="EN460" s="548">
        <v>0</v>
      </c>
      <c r="EO460" s="549">
        <v>4</v>
      </c>
      <c r="EP460" s="551">
        <f>DCOUNT($H$20:$AI$4020,$H$20,EM459:EO460)</f>
        <v>0</v>
      </c>
      <c r="EQ460" s="161"/>
      <c r="ER460" s="225"/>
      <c r="ES460" s="151"/>
      <c r="ET460" s="588" t="s">
        <v>2888</v>
      </c>
      <c r="EU460" s="589">
        <v>0</v>
      </c>
      <c r="EV460" s="584">
        <v>5</v>
      </c>
      <c r="EW460" s="590">
        <f>DCOUNT($H$20:$AI$4020,$H$20,ET458:EV460)</f>
        <v>0</v>
      </c>
      <c r="FI460" s="138"/>
      <c r="FL460" s="138"/>
      <c r="FM460" s="161"/>
      <c r="FN460" s="138"/>
      <c r="FO460" s="161"/>
      <c r="FP460" s="161"/>
      <c r="FQ460" s="193"/>
      <c r="FR460" s="140"/>
      <c r="FS460" s="140"/>
      <c r="FT460" s="439"/>
      <c r="FU460" s="843" t="s">
        <v>2126</v>
      </c>
      <c r="FV460" s="844"/>
      <c r="FW460" s="845"/>
      <c r="FX460" s="502">
        <v>2.5</v>
      </c>
      <c r="FY460" s="431">
        <v>3.5</v>
      </c>
      <c r="FZ460" s="498">
        <v>3.7499999999999999E-2</v>
      </c>
      <c r="GA460" s="499">
        <v>1.75E-3</v>
      </c>
      <c r="GB460" s="438">
        <v>7</v>
      </c>
      <c r="GC460" s="431" t="s">
        <v>391</v>
      </c>
      <c r="GD460" s="431" t="s">
        <v>1721</v>
      </c>
      <c r="GE460" s="440" t="s">
        <v>423</v>
      </c>
      <c r="GF460" s="111"/>
    </row>
    <row r="461" spans="8:188" ht="15" customHeight="1" x14ac:dyDescent="0.15">
      <c r="H461" s="740"/>
      <c r="I461" s="740"/>
      <c r="J461" s="740"/>
      <c r="K461" s="740"/>
      <c r="L461" s="740"/>
      <c r="M461" s="740"/>
      <c r="N461" s="748"/>
      <c r="O461" s="749"/>
      <c r="P461" s="749"/>
      <c r="Q461" s="740"/>
      <c r="R461" s="740"/>
      <c r="S461" s="740"/>
      <c r="T461" s="740"/>
      <c r="U461" s="740"/>
      <c r="V461" s="740"/>
      <c r="W461" s="740"/>
      <c r="X461" s="740"/>
      <c r="Y461" s="740"/>
      <c r="Z461" s="740"/>
      <c r="AA461" s="740"/>
      <c r="AB461" s="740"/>
      <c r="AC461" s="740"/>
      <c r="AD461" s="740"/>
      <c r="AE461" s="740"/>
      <c r="AF461" s="740"/>
      <c r="AG461" s="750"/>
      <c r="AH461" s="742" t="str">
        <f t="shared" si="36"/>
        <v/>
      </c>
      <c r="AI461" s="37" t="str">
        <f t="shared" si="37"/>
        <v/>
      </c>
      <c r="BH461" s="137">
        <v>441</v>
      </c>
      <c r="BI461" s="206"/>
      <c r="BJ461" s="207"/>
      <c r="BK461" s="207"/>
      <c r="BL461" s="207"/>
      <c r="BM461" s="207"/>
      <c r="BN461" s="206"/>
      <c r="BO461" s="208"/>
      <c r="BP461" s="206"/>
      <c r="BQ461" s="458"/>
      <c r="BR461" s="209"/>
      <c r="BS461" s="210"/>
      <c r="BT461" s="208"/>
      <c r="BU461" s="208"/>
      <c r="BV461" s="458"/>
      <c r="BW461" s="209"/>
      <c r="CP461" s="214"/>
      <c r="CQ461" s="244"/>
      <c r="CR461" s="534" t="s">
        <v>76</v>
      </c>
      <c r="CS461" s="535" t="s">
        <v>946</v>
      </c>
      <c r="CT461" s="536"/>
      <c r="CV461" s="159"/>
      <c r="CW461" s="159"/>
      <c r="CX461" s="169"/>
      <c r="CY461" s="169"/>
      <c r="CZ461" s="159"/>
      <c r="DA461" s="159"/>
      <c r="DB461" s="159"/>
      <c r="DC461" s="159"/>
      <c r="DD461" s="150"/>
      <c r="DE461" s="213"/>
      <c r="DF461" s="213"/>
      <c r="DG461" s="181" t="s">
        <v>76</v>
      </c>
      <c r="DH461" s="182" t="s">
        <v>946</v>
      </c>
      <c r="DI461" s="178" t="s">
        <v>1601</v>
      </c>
      <c r="DJ461" s="183"/>
      <c r="DM461" s="244"/>
      <c r="DN461" s="244"/>
      <c r="DO461" s="224" t="s">
        <v>667</v>
      </c>
      <c r="DP461" s="221">
        <v>0</v>
      </c>
      <c r="DQ461" s="216">
        <v>7</v>
      </c>
      <c r="DR461" s="222">
        <f>DCOUNT($H$20:$AI$4020,$H$20,DO460:DQ461)</f>
        <v>0</v>
      </c>
      <c r="DW461" s="225"/>
      <c r="DX461" s="231"/>
      <c r="DY461" s="186" t="s">
        <v>452</v>
      </c>
      <c r="DZ461" s="187" t="s">
        <v>946</v>
      </c>
      <c r="EA461" s="188" t="s">
        <v>1601</v>
      </c>
      <c r="EB461" s="189"/>
      <c r="ED461" s="231"/>
      <c r="EE461" s="232"/>
      <c r="EF461" s="186" t="s">
        <v>172</v>
      </c>
      <c r="EG461" s="187" t="s">
        <v>946</v>
      </c>
      <c r="EH461" s="188" t="s">
        <v>1601</v>
      </c>
      <c r="EI461" s="189"/>
      <c r="EK461" s="231"/>
      <c r="EL461" s="231"/>
      <c r="EM461" s="543" t="s">
        <v>76</v>
      </c>
      <c r="EN461" s="544" t="s">
        <v>946</v>
      </c>
      <c r="EO461" s="545" t="s">
        <v>1601</v>
      </c>
      <c r="EP461" s="546"/>
      <c r="EQ461" s="193"/>
      <c r="ER461" s="225"/>
      <c r="ES461" s="151"/>
      <c r="ET461" s="586" t="s">
        <v>76</v>
      </c>
      <c r="EU461" s="587" t="s">
        <v>946</v>
      </c>
      <c r="EV461" s="581" t="s">
        <v>1601</v>
      </c>
      <c r="EW461" s="582"/>
      <c r="FI461" s="138"/>
      <c r="FL461" s="138"/>
      <c r="FM461" s="193"/>
      <c r="FN461" s="138"/>
      <c r="FO461" s="193"/>
      <c r="FP461" s="193"/>
      <c r="FQ461" s="161"/>
      <c r="FR461" s="140"/>
      <c r="FS461" s="140"/>
      <c r="FT461" s="439"/>
      <c r="FU461" s="843" t="s">
        <v>2127</v>
      </c>
      <c r="FV461" s="844"/>
      <c r="FW461" s="845"/>
      <c r="FX461" s="431">
        <v>3.5</v>
      </c>
      <c r="FY461" s="431">
        <v>30</v>
      </c>
      <c r="FZ461" s="498">
        <v>1.2500000000000001E-2</v>
      </c>
      <c r="GA461" s="499">
        <v>2.5000000000000001E-4</v>
      </c>
      <c r="GB461" s="438">
        <v>7</v>
      </c>
      <c r="GC461" s="431" t="s">
        <v>391</v>
      </c>
      <c r="GD461" s="431" t="s">
        <v>1721</v>
      </c>
      <c r="GE461" s="440" t="s">
        <v>423</v>
      </c>
      <c r="GF461" s="111"/>
    </row>
    <row r="462" spans="8:188" ht="15" customHeight="1" x14ac:dyDescent="0.15">
      <c r="H462" s="740"/>
      <c r="I462" s="740"/>
      <c r="J462" s="740"/>
      <c r="K462" s="740"/>
      <c r="L462" s="740"/>
      <c r="M462" s="740"/>
      <c r="N462" s="748"/>
      <c r="O462" s="749"/>
      <c r="P462" s="749"/>
      <c r="Q462" s="740"/>
      <c r="R462" s="740"/>
      <c r="S462" s="740"/>
      <c r="T462" s="740"/>
      <c r="U462" s="740"/>
      <c r="V462" s="740"/>
      <c r="W462" s="740"/>
      <c r="X462" s="740"/>
      <c r="Y462" s="740"/>
      <c r="Z462" s="740"/>
      <c r="AA462" s="740"/>
      <c r="AB462" s="740"/>
      <c r="AC462" s="740"/>
      <c r="AD462" s="740"/>
      <c r="AE462" s="740"/>
      <c r="AF462" s="740"/>
      <c r="AG462" s="750"/>
      <c r="AH462" s="742" t="str">
        <f t="shared" si="36"/>
        <v/>
      </c>
      <c r="AI462" s="37" t="str">
        <f t="shared" si="37"/>
        <v/>
      </c>
      <c r="BH462" s="137">
        <v>442</v>
      </c>
      <c r="BI462" s="206"/>
      <c r="BJ462" s="207"/>
      <c r="BK462" s="207"/>
      <c r="BL462" s="207"/>
      <c r="BM462" s="207"/>
      <c r="BN462" s="206"/>
      <c r="BO462" s="208"/>
      <c r="BP462" s="206"/>
      <c r="BQ462" s="458"/>
      <c r="BR462" s="209"/>
      <c r="BS462" s="210"/>
      <c r="BT462" s="208"/>
      <c r="BU462" s="208"/>
      <c r="BV462" s="458"/>
      <c r="BW462" s="209"/>
      <c r="CP462" s="214"/>
      <c r="CQ462" s="244"/>
      <c r="CR462" s="537" t="s">
        <v>2561</v>
      </c>
      <c r="CS462" s="538">
        <v>0</v>
      </c>
      <c r="CT462" s="539">
        <f>DCOUNT($H$20:$AI$4020,"入力ﾁｪｯｸ",CR461:CS462)</f>
        <v>0</v>
      </c>
      <c r="CV462" s="159"/>
      <c r="CW462" s="159"/>
      <c r="CX462" s="169"/>
      <c r="CY462" s="169"/>
      <c r="CZ462" s="159"/>
      <c r="DA462" s="159"/>
      <c r="DB462" s="159"/>
      <c r="DC462" s="159"/>
      <c r="DD462" s="150"/>
      <c r="DE462" s="213"/>
      <c r="DF462" s="213"/>
      <c r="DG462" s="220" t="s">
        <v>128</v>
      </c>
      <c r="DH462" s="221">
        <v>0</v>
      </c>
      <c r="DI462" s="216">
        <v>8</v>
      </c>
      <c r="DJ462" s="222">
        <f>DCOUNT($H$20:$AI$4020,$H$20,DG461:DI462)</f>
        <v>0</v>
      </c>
      <c r="DM462" s="244"/>
      <c r="DN462" s="244"/>
      <c r="DO462" s="181" t="s">
        <v>191</v>
      </c>
      <c r="DP462" s="182" t="s">
        <v>946</v>
      </c>
      <c r="DQ462" s="178" t="s">
        <v>1601</v>
      </c>
      <c r="DR462" s="183"/>
      <c r="DW462" s="225"/>
      <c r="DX462" s="231"/>
      <c r="DY462" s="227" t="s">
        <v>354</v>
      </c>
      <c r="DZ462" s="228">
        <v>0</v>
      </c>
      <c r="EA462" s="229">
        <v>7</v>
      </c>
      <c r="EB462" s="230">
        <f>DCOUNT($H$20:$AI$4020,$H$20,DY461:EA462)</f>
        <v>0</v>
      </c>
      <c r="ED462" s="231"/>
      <c r="EE462" s="232"/>
      <c r="EF462" s="227" t="s">
        <v>579</v>
      </c>
      <c r="EG462" s="228">
        <v>0</v>
      </c>
      <c r="EH462" s="229">
        <v>6</v>
      </c>
      <c r="EI462" s="230">
        <f>DCOUNT($H$20:$AI$4020,$H$20,EF461:EH462)</f>
        <v>0</v>
      </c>
      <c r="EK462" s="231"/>
      <c r="EL462" s="231"/>
      <c r="EM462" s="552" t="s">
        <v>2604</v>
      </c>
      <c r="EN462" s="548">
        <v>0</v>
      </c>
      <c r="EO462" s="549">
        <v>4</v>
      </c>
      <c r="EP462" s="551">
        <f>DCOUNT($H$20:$AI$4020,$H$20,EM461:EO462)</f>
        <v>0</v>
      </c>
      <c r="EQ462" s="161"/>
      <c r="ER462" s="225"/>
      <c r="ES462" s="151"/>
      <c r="ET462" s="588" t="s">
        <v>2889</v>
      </c>
      <c r="EU462" s="589">
        <v>0</v>
      </c>
      <c r="EV462" s="584">
        <v>5</v>
      </c>
      <c r="EW462" s="590">
        <f>DCOUNT($H$20:$AI$4020,$H$20,ET461:EV462)</f>
        <v>0</v>
      </c>
      <c r="FI462" s="138"/>
      <c r="FL462" s="138"/>
      <c r="FM462" s="161"/>
      <c r="FN462" s="138"/>
      <c r="FO462" s="161"/>
      <c r="FP462" s="161"/>
      <c r="FQ462" s="193"/>
      <c r="FR462" s="140"/>
      <c r="FS462" s="140"/>
      <c r="FT462" s="439"/>
      <c r="FU462" s="843" t="s">
        <v>2128</v>
      </c>
      <c r="FV462" s="844"/>
      <c r="FW462" s="845"/>
      <c r="FX462" s="431">
        <v>0</v>
      </c>
      <c r="FY462" s="431">
        <v>1.7</v>
      </c>
      <c r="FZ462" s="498">
        <v>0.02</v>
      </c>
      <c r="GA462" s="499">
        <v>1.25E-3</v>
      </c>
      <c r="GB462" s="438">
        <v>9</v>
      </c>
      <c r="GC462" s="431" t="s">
        <v>391</v>
      </c>
      <c r="GD462" s="431" t="s">
        <v>1721</v>
      </c>
      <c r="GE462" s="440" t="s">
        <v>423</v>
      </c>
      <c r="GF462" s="111"/>
    </row>
    <row r="463" spans="8:188" ht="15" customHeight="1" x14ac:dyDescent="0.15">
      <c r="H463" s="740"/>
      <c r="I463" s="740"/>
      <c r="J463" s="740"/>
      <c r="K463" s="740"/>
      <c r="L463" s="740"/>
      <c r="M463" s="740"/>
      <c r="N463" s="748"/>
      <c r="O463" s="749"/>
      <c r="P463" s="749"/>
      <c r="Q463" s="740"/>
      <c r="R463" s="740"/>
      <c r="S463" s="740"/>
      <c r="T463" s="740"/>
      <c r="U463" s="740"/>
      <c r="V463" s="740"/>
      <c r="W463" s="740"/>
      <c r="X463" s="740"/>
      <c r="Y463" s="740"/>
      <c r="Z463" s="740"/>
      <c r="AA463" s="740"/>
      <c r="AB463" s="740"/>
      <c r="AC463" s="740"/>
      <c r="AD463" s="740"/>
      <c r="AE463" s="740"/>
      <c r="AF463" s="740"/>
      <c r="AG463" s="750"/>
      <c r="AH463" s="742" t="str">
        <f t="shared" si="36"/>
        <v/>
      </c>
      <c r="AI463" s="37" t="str">
        <f t="shared" si="37"/>
        <v/>
      </c>
      <c r="BH463" s="137">
        <v>443</v>
      </c>
      <c r="BI463" s="206"/>
      <c r="BJ463" s="207"/>
      <c r="BK463" s="207"/>
      <c r="BL463" s="207"/>
      <c r="BM463" s="207"/>
      <c r="BN463" s="206"/>
      <c r="BO463" s="208"/>
      <c r="BP463" s="206"/>
      <c r="BQ463" s="458"/>
      <c r="BR463" s="209"/>
      <c r="BS463" s="210"/>
      <c r="BT463" s="208"/>
      <c r="BU463" s="208"/>
      <c r="BV463" s="458"/>
      <c r="BW463" s="209"/>
      <c r="CP463" s="214"/>
      <c r="CQ463" s="244"/>
      <c r="CR463" s="534" t="s">
        <v>76</v>
      </c>
      <c r="CS463" s="535" t="s">
        <v>946</v>
      </c>
      <c r="CT463" s="536"/>
      <c r="CV463" s="159"/>
      <c r="CW463" s="159"/>
      <c r="CX463" s="169"/>
      <c r="CY463" s="169"/>
      <c r="CZ463" s="159"/>
      <c r="DA463" s="159"/>
      <c r="DB463" s="159"/>
      <c r="DC463" s="159"/>
      <c r="DD463" s="150"/>
      <c r="DE463" s="213"/>
      <c r="DF463" s="213"/>
      <c r="DG463" s="181" t="s">
        <v>76</v>
      </c>
      <c r="DH463" s="182" t="s">
        <v>946</v>
      </c>
      <c r="DI463" s="178" t="s">
        <v>1601</v>
      </c>
      <c r="DJ463" s="183"/>
      <c r="DM463" s="244"/>
      <c r="DN463" s="244"/>
      <c r="DO463" s="224" t="s">
        <v>1554</v>
      </c>
      <c r="DP463" s="221">
        <v>0</v>
      </c>
      <c r="DQ463" s="216">
        <v>7</v>
      </c>
      <c r="DR463" s="222">
        <f>DCOUNT($H$20:$AI$4020,$H$20,DO462:DQ463)</f>
        <v>0</v>
      </c>
      <c r="DW463" s="225"/>
      <c r="DX463" s="231"/>
      <c r="DY463" s="186" t="s">
        <v>452</v>
      </c>
      <c r="DZ463" s="187" t="s">
        <v>946</v>
      </c>
      <c r="EA463" s="188" t="s">
        <v>1601</v>
      </c>
      <c r="EB463" s="189"/>
      <c r="ED463" s="231"/>
      <c r="EE463" s="232"/>
      <c r="EF463" s="186" t="s">
        <v>172</v>
      </c>
      <c r="EG463" s="187" t="s">
        <v>946</v>
      </c>
      <c r="EH463" s="188" t="s">
        <v>1601</v>
      </c>
      <c r="EI463" s="189"/>
      <c r="EK463" s="231"/>
      <c r="EL463" s="231"/>
      <c r="EM463" s="543" t="s">
        <v>76</v>
      </c>
      <c r="EN463" s="544" t="s">
        <v>946</v>
      </c>
      <c r="EO463" s="545" t="s">
        <v>1601</v>
      </c>
      <c r="EP463" s="546"/>
      <c r="EQ463" s="193"/>
      <c r="ER463" s="225"/>
      <c r="ES463" s="151"/>
      <c r="ET463" s="586" t="s">
        <v>76</v>
      </c>
      <c r="EU463" s="587" t="s">
        <v>946</v>
      </c>
      <c r="EV463" s="581" t="s">
        <v>1601</v>
      </c>
      <c r="EW463" s="582"/>
      <c r="FI463" s="138"/>
      <c r="FL463" s="138"/>
      <c r="FM463" s="193"/>
      <c r="FN463" s="138"/>
      <c r="FO463" s="193"/>
      <c r="FP463" s="193"/>
      <c r="FQ463" s="161"/>
      <c r="FR463" s="140"/>
      <c r="FS463" s="140"/>
      <c r="FT463" s="439"/>
      <c r="FU463" s="843" t="s">
        <v>2129</v>
      </c>
      <c r="FV463" s="844"/>
      <c r="FW463" s="845"/>
      <c r="FX463" s="502">
        <v>2.5</v>
      </c>
      <c r="FY463" s="431">
        <v>3.5</v>
      </c>
      <c r="FZ463" s="498">
        <v>3.7499999999999999E-2</v>
      </c>
      <c r="GA463" s="499">
        <v>1.75E-3</v>
      </c>
      <c r="GB463" s="438">
        <v>9</v>
      </c>
      <c r="GC463" s="431" t="s">
        <v>391</v>
      </c>
      <c r="GD463" s="431" t="s">
        <v>1721</v>
      </c>
      <c r="GE463" s="440" t="s">
        <v>423</v>
      </c>
      <c r="GF463" s="111"/>
    </row>
    <row r="464" spans="8:188" ht="15" customHeight="1" x14ac:dyDescent="0.15">
      <c r="H464" s="740"/>
      <c r="I464" s="740"/>
      <c r="J464" s="740"/>
      <c r="K464" s="740"/>
      <c r="L464" s="740"/>
      <c r="M464" s="740"/>
      <c r="N464" s="748"/>
      <c r="O464" s="749"/>
      <c r="P464" s="749"/>
      <c r="Q464" s="740"/>
      <c r="R464" s="740"/>
      <c r="S464" s="740"/>
      <c r="T464" s="740"/>
      <c r="U464" s="740"/>
      <c r="V464" s="740"/>
      <c r="W464" s="740"/>
      <c r="X464" s="740"/>
      <c r="Y464" s="740"/>
      <c r="Z464" s="740"/>
      <c r="AA464" s="740"/>
      <c r="AB464" s="740"/>
      <c r="AC464" s="740"/>
      <c r="AD464" s="740"/>
      <c r="AE464" s="740"/>
      <c r="AF464" s="740"/>
      <c r="AG464" s="750"/>
      <c r="AH464" s="742" t="str">
        <f t="shared" si="36"/>
        <v/>
      </c>
      <c r="AI464" s="37" t="str">
        <f t="shared" si="37"/>
        <v/>
      </c>
      <c r="BH464" s="137">
        <v>444</v>
      </c>
      <c r="BI464" s="206"/>
      <c r="BJ464" s="207"/>
      <c r="BK464" s="207"/>
      <c r="BL464" s="207"/>
      <c r="BM464" s="207"/>
      <c r="BN464" s="206"/>
      <c r="BO464" s="208"/>
      <c r="BP464" s="206"/>
      <c r="BQ464" s="458"/>
      <c r="BR464" s="209"/>
      <c r="BS464" s="210"/>
      <c r="BT464" s="208"/>
      <c r="BU464" s="208"/>
      <c r="BV464" s="458"/>
      <c r="BW464" s="209"/>
      <c r="CP464" s="214"/>
      <c r="CQ464" s="244"/>
      <c r="CR464" s="537" t="s">
        <v>2562</v>
      </c>
      <c r="CS464" s="538">
        <v>0</v>
      </c>
      <c r="CT464" s="539">
        <f>DCOUNT($H$20:$AI$4020,"入力ﾁｪｯｸ",CR463:CS464)</f>
        <v>0</v>
      </c>
      <c r="CV464" s="159"/>
      <c r="CW464" s="159"/>
      <c r="CX464" s="169"/>
      <c r="CY464" s="169"/>
      <c r="CZ464" s="159"/>
      <c r="DA464" s="159"/>
      <c r="DB464" s="159"/>
      <c r="DC464" s="159"/>
      <c r="DD464" s="150"/>
      <c r="DE464" s="213"/>
      <c r="DF464" s="213"/>
      <c r="DG464" s="220" t="s">
        <v>130</v>
      </c>
      <c r="DH464" s="221">
        <v>0</v>
      </c>
      <c r="DI464" s="216">
        <v>8</v>
      </c>
      <c r="DJ464" s="222">
        <f>DCOUNT($H$20:$AI$4020,$H$20,DG463:DI464)</f>
        <v>0</v>
      </c>
      <c r="DM464" s="244"/>
      <c r="DN464" s="180" t="s">
        <v>3976</v>
      </c>
      <c r="DO464" s="181" t="s">
        <v>104</v>
      </c>
      <c r="DP464" s="182" t="s">
        <v>946</v>
      </c>
      <c r="DQ464" s="178" t="s">
        <v>1601</v>
      </c>
      <c r="DR464" s="183"/>
      <c r="DW464" s="225"/>
      <c r="DX464" s="231"/>
      <c r="DY464" s="227" t="s">
        <v>455</v>
      </c>
      <c r="DZ464" s="228">
        <v>0</v>
      </c>
      <c r="EA464" s="229">
        <v>7</v>
      </c>
      <c r="EB464" s="230">
        <f>DCOUNT($H$20:$AI$4020,$H$20,DY463:EA464)</f>
        <v>0</v>
      </c>
      <c r="ED464" s="231"/>
      <c r="EE464" s="232"/>
      <c r="EF464" s="227" t="s">
        <v>1336</v>
      </c>
      <c r="EG464" s="228">
        <v>0</v>
      </c>
      <c r="EH464" s="229">
        <v>6</v>
      </c>
      <c r="EI464" s="230">
        <f>DCOUNT($H$20:$AI$4020,$H$20,EF463:EH464)</f>
        <v>0</v>
      </c>
      <c r="EK464" s="231"/>
      <c r="EL464" s="231"/>
      <c r="EM464" s="552" t="s">
        <v>2605</v>
      </c>
      <c r="EN464" s="548">
        <v>0</v>
      </c>
      <c r="EO464" s="549">
        <v>4</v>
      </c>
      <c r="EP464" s="551">
        <f>DCOUNT($H$20:$AI$4020,$H$20,EM463:EO464)</f>
        <v>0</v>
      </c>
      <c r="EQ464" s="161"/>
      <c r="ER464" s="225"/>
      <c r="ES464" s="151"/>
      <c r="ET464" s="588" t="s">
        <v>2890</v>
      </c>
      <c r="EU464" s="589">
        <v>0</v>
      </c>
      <c r="EV464" s="584">
        <v>5</v>
      </c>
      <c r="EW464" s="590">
        <f>DCOUNT($H$20:$AI$4020,$H$20,ET463:EV464)</f>
        <v>0</v>
      </c>
      <c r="FI464" s="138"/>
      <c r="FL464" s="138"/>
      <c r="FM464" s="161"/>
      <c r="FN464" s="138"/>
      <c r="FO464" s="161"/>
      <c r="FP464" s="161"/>
      <c r="FQ464" s="193"/>
      <c r="FR464" s="140"/>
      <c r="FS464" s="140"/>
      <c r="FT464" s="439"/>
      <c r="FU464" s="843" t="s">
        <v>2130</v>
      </c>
      <c r="FV464" s="844"/>
      <c r="FW464" s="845"/>
      <c r="FX464" s="431">
        <v>3.5</v>
      </c>
      <c r="FY464" s="431">
        <v>30</v>
      </c>
      <c r="FZ464" s="498">
        <v>1.2500000000000001E-2</v>
      </c>
      <c r="GA464" s="499">
        <v>2.5000000000000001E-4</v>
      </c>
      <c r="GB464" s="438">
        <v>9</v>
      </c>
      <c r="GC464" s="431" t="s">
        <v>391</v>
      </c>
      <c r="GD464" s="431" t="s">
        <v>1721</v>
      </c>
      <c r="GE464" s="440" t="s">
        <v>423</v>
      </c>
      <c r="GF464" s="111"/>
    </row>
    <row r="465" spans="8:188" ht="15" customHeight="1" x14ac:dyDescent="0.15">
      <c r="H465" s="740"/>
      <c r="I465" s="740"/>
      <c r="J465" s="740"/>
      <c r="K465" s="740"/>
      <c r="L465" s="740"/>
      <c r="M465" s="740"/>
      <c r="N465" s="748"/>
      <c r="O465" s="749"/>
      <c r="P465" s="749"/>
      <c r="Q465" s="740"/>
      <c r="R465" s="740"/>
      <c r="S465" s="740"/>
      <c r="T465" s="740"/>
      <c r="U465" s="740"/>
      <c r="V465" s="740"/>
      <c r="W465" s="740"/>
      <c r="X465" s="740"/>
      <c r="Y465" s="740"/>
      <c r="Z465" s="740"/>
      <c r="AA465" s="740"/>
      <c r="AB465" s="740"/>
      <c r="AC465" s="740"/>
      <c r="AD465" s="740"/>
      <c r="AE465" s="740"/>
      <c r="AF465" s="740"/>
      <c r="AG465" s="750"/>
      <c r="AH465" s="742" t="str">
        <f t="shared" si="36"/>
        <v/>
      </c>
      <c r="AI465" s="37" t="str">
        <f t="shared" si="37"/>
        <v/>
      </c>
      <c r="BH465" s="137">
        <v>445</v>
      </c>
      <c r="BI465" s="206"/>
      <c r="BJ465" s="207"/>
      <c r="BK465" s="207"/>
      <c r="BL465" s="207"/>
      <c r="BM465" s="207"/>
      <c r="BN465" s="206"/>
      <c r="BO465" s="208"/>
      <c r="BP465" s="206"/>
      <c r="BQ465" s="458"/>
      <c r="BR465" s="209"/>
      <c r="BS465" s="210"/>
      <c r="BT465" s="208"/>
      <c r="BU465" s="208"/>
      <c r="BV465" s="458"/>
      <c r="BW465" s="209"/>
      <c r="CP465" s="214"/>
      <c r="CQ465" s="244"/>
      <c r="CR465" s="534" t="s">
        <v>76</v>
      </c>
      <c r="CS465" s="535" t="s">
        <v>946</v>
      </c>
      <c r="CT465" s="536"/>
      <c r="CV465" s="159"/>
      <c r="CW465" s="159"/>
      <c r="CX465" s="169"/>
      <c r="CY465" s="169"/>
      <c r="CZ465" s="159"/>
      <c r="DA465" s="159"/>
      <c r="DB465" s="159"/>
      <c r="DC465" s="159"/>
      <c r="DD465" s="150"/>
      <c r="DE465" s="213"/>
      <c r="DF465" s="213"/>
      <c r="DG465" s="181" t="s">
        <v>76</v>
      </c>
      <c r="DH465" s="182" t="s">
        <v>946</v>
      </c>
      <c r="DI465" s="178" t="s">
        <v>1601</v>
      </c>
      <c r="DJ465" s="183"/>
      <c r="DM465" s="244"/>
      <c r="DN465" s="223"/>
      <c r="DO465" s="224" t="s">
        <v>404</v>
      </c>
      <c r="DP465" s="221">
        <v>0</v>
      </c>
      <c r="DQ465" s="216">
        <v>7</v>
      </c>
      <c r="DR465" s="222">
        <f>DCOUNT($H$20:$AI$4020,$H$20,DO464:DQ465)</f>
        <v>0</v>
      </c>
      <c r="DW465" s="225"/>
      <c r="DX465" s="225"/>
      <c r="DY465" s="186" t="s">
        <v>452</v>
      </c>
      <c r="DZ465" s="187" t="s">
        <v>946</v>
      </c>
      <c r="EA465" s="188" t="s">
        <v>1601</v>
      </c>
      <c r="EB465" s="189"/>
      <c r="ED465" s="231"/>
      <c r="EE465" s="232"/>
      <c r="EF465" s="186" t="s">
        <v>172</v>
      </c>
      <c r="EG465" s="187" t="s">
        <v>946</v>
      </c>
      <c r="EH465" s="188" t="s">
        <v>1601</v>
      </c>
      <c r="EI465" s="189"/>
      <c r="EK465" s="231"/>
      <c r="EL465" s="231"/>
      <c r="EM465" s="543" t="s">
        <v>76</v>
      </c>
      <c r="EN465" s="544" t="s">
        <v>946</v>
      </c>
      <c r="EO465" s="545" t="s">
        <v>1601</v>
      </c>
      <c r="EP465" s="546"/>
      <c r="EQ465" s="193"/>
      <c r="ER465" s="225"/>
      <c r="ES465" s="151"/>
      <c r="ET465" s="586" t="s">
        <v>76</v>
      </c>
      <c r="EU465" s="587" t="s">
        <v>946</v>
      </c>
      <c r="EV465" s="581" t="s">
        <v>1601</v>
      </c>
      <c r="EW465" s="582"/>
      <c r="FI465" s="138"/>
      <c r="FL465" s="138"/>
      <c r="FM465" s="193"/>
      <c r="FN465" s="138"/>
      <c r="FO465" s="193"/>
      <c r="FP465" s="193"/>
      <c r="FQ465" s="161"/>
      <c r="FR465" s="140"/>
      <c r="FS465" s="140"/>
      <c r="FT465" s="439"/>
      <c r="FU465" s="843" t="s">
        <v>2131</v>
      </c>
      <c r="FV465" s="844"/>
      <c r="FW465" s="845"/>
      <c r="FX465" s="431">
        <v>0</v>
      </c>
      <c r="FY465" s="431">
        <v>1.7</v>
      </c>
      <c r="FZ465" s="498">
        <v>0.02</v>
      </c>
      <c r="GA465" s="499">
        <v>1.25E-3</v>
      </c>
      <c r="GB465" s="438">
        <v>7</v>
      </c>
      <c r="GC465" s="431" t="s">
        <v>391</v>
      </c>
      <c r="GD465" s="431" t="s">
        <v>1721</v>
      </c>
      <c r="GE465" s="440" t="s">
        <v>423</v>
      </c>
      <c r="GF465" s="111"/>
    </row>
    <row r="466" spans="8:188" ht="15" customHeight="1" x14ac:dyDescent="0.15">
      <c r="H466" s="740"/>
      <c r="I466" s="740"/>
      <c r="J466" s="740"/>
      <c r="K466" s="740"/>
      <c r="L466" s="740"/>
      <c r="M466" s="740"/>
      <c r="N466" s="748"/>
      <c r="O466" s="749"/>
      <c r="P466" s="749"/>
      <c r="Q466" s="740"/>
      <c r="R466" s="740"/>
      <c r="S466" s="740"/>
      <c r="T466" s="740"/>
      <c r="U466" s="740"/>
      <c r="V466" s="740"/>
      <c r="W466" s="740"/>
      <c r="X466" s="740"/>
      <c r="Y466" s="740"/>
      <c r="Z466" s="740"/>
      <c r="AA466" s="740"/>
      <c r="AB466" s="740"/>
      <c r="AC466" s="740"/>
      <c r="AD466" s="740"/>
      <c r="AE466" s="740"/>
      <c r="AF466" s="740"/>
      <c r="AG466" s="750"/>
      <c r="AH466" s="742" t="str">
        <f t="shared" si="36"/>
        <v/>
      </c>
      <c r="AI466" s="37" t="str">
        <f t="shared" si="37"/>
        <v/>
      </c>
      <c r="BH466" s="137">
        <v>446</v>
      </c>
      <c r="BI466" s="206"/>
      <c r="BJ466" s="207"/>
      <c r="BK466" s="207"/>
      <c r="BL466" s="207"/>
      <c r="BM466" s="207"/>
      <c r="BN466" s="206"/>
      <c r="BO466" s="208"/>
      <c r="BP466" s="206"/>
      <c r="BQ466" s="458"/>
      <c r="BR466" s="209"/>
      <c r="BS466" s="210"/>
      <c r="BT466" s="208"/>
      <c r="BU466" s="208"/>
      <c r="BV466" s="458"/>
      <c r="BW466" s="209"/>
      <c r="CP466" s="214"/>
      <c r="CQ466" s="244"/>
      <c r="CR466" s="537" t="s">
        <v>2563</v>
      </c>
      <c r="CS466" s="538">
        <v>0</v>
      </c>
      <c r="CT466" s="539">
        <f>DCOUNT($H$20:$AI$4020,"入力ﾁｪｯｸ",CR465:CS466)</f>
        <v>0</v>
      </c>
      <c r="CV466" s="159"/>
      <c r="CW466" s="159"/>
      <c r="CX466" s="169"/>
      <c r="CY466" s="169"/>
      <c r="CZ466" s="159"/>
      <c r="DA466" s="159"/>
      <c r="DB466" s="159"/>
      <c r="DC466" s="159"/>
      <c r="DD466" s="150"/>
      <c r="DE466" s="213"/>
      <c r="DF466" s="244"/>
      <c r="DG466" s="220" t="s">
        <v>132</v>
      </c>
      <c r="DH466" s="221">
        <v>0</v>
      </c>
      <c r="DI466" s="216">
        <v>8</v>
      </c>
      <c r="DJ466" s="259">
        <f>DCOUNT($H$20:$AI$4020,$H$20,DG465:DI466)</f>
        <v>0</v>
      </c>
      <c r="DM466" s="244"/>
      <c r="DN466" s="213"/>
      <c r="DO466" s="181" t="s">
        <v>191</v>
      </c>
      <c r="DP466" s="182" t="s">
        <v>946</v>
      </c>
      <c r="DQ466" s="178" t="s">
        <v>1601</v>
      </c>
      <c r="DR466" s="183"/>
      <c r="DW466" s="225"/>
      <c r="DX466" s="271"/>
      <c r="DY466" s="227" t="s">
        <v>457</v>
      </c>
      <c r="DZ466" s="228">
        <v>0</v>
      </c>
      <c r="EA466" s="229">
        <v>7</v>
      </c>
      <c r="EB466" s="230">
        <f>DCOUNT($H$20:$AI$4020,$H$20,DY465:EA466)</f>
        <v>0</v>
      </c>
      <c r="ED466" s="231"/>
      <c r="EE466" s="232"/>
      <c r="EF466" s="227" t="s">
        <v>1337</v>
      </c>
      <c r="EG466" s="228">
        <v>0</v>
      </c>
      <c r="EH466" s="229">
        <v>6</v>
      </c>
      <c r="EI466" s="230">
        <f>DCOUNT($H$20:$AI$4020,$H$20,EF465:EH466)</f>
        <v>0</v>
      </c>
      <c r="EK466" s="231"/>
      <c r="EL466" s="231"/>
      <c r="EM466" s="552" t="s">
        <v>2606</v>
      </c>
      <c r="EN466" s="548">
        <v>0</v>
      </c>
      <c r="EO466" s="549">
        <v>4</v>
      </c>
      <c r="EP466" s="551">
        <f>DCOUNT($H$20:$AI$4020,$H$20,EM465:EO466)</f>
        <v>0</v>
      </c>
      <c r="EQ466" s="161"/>
      <c r="ER466" s="225"/>
      <c r="ES466" s="151"/>
      <c r="ET466" s="588" t="s">
        <v>2891</v>
      </c>
      <c r="EU466" s="589">
        <v>0</v>
      </c>
      <c r="EV466" s="584">
        <v>5</v>
      </c>
      <c r="EW466" s="590">
        <f>DCOUNT($H$20:$AI$4020,$H$20,ET464:EV466)</f>
        <v>0</v>
      </c>
      <c r="FI466" s="138"/>
      <c r="FL466" s="138"/>
      <c r="FM466" s="161"/>
      <c r="FN466" s="138"/>
      <c r="FO466" s="161"/>
      <c r="FP466" s="161"/>
      <c r="FQ466" s="193"/>
      <c r="FR466" s="140"/>
      <c r="FS466" s="140"/>
      <c r="FT466" s="439"/>
      <c r="FU466" s="843" t="s">
        <v>2132</v>
      </c>
      <c r="FV466" s="844"/>
      <c r="FW466" s="845"/>
      <c r="FX466" s="502">
        <v>2.5</v>
      </c>
      <c r="FY466" s="431">
        <v>3.5</v>
      </c>
      <c r="FZ466" s="498">
        <v>3.7499999999999999E-2</v>
      </c>
      <c r="GA466" s="499">
        <v>1.75E-3</v>
      </c>
      <c r="GB466" s="87">
        <v>7</v>
      </c>
      <c r="GC466" s="431" t="s">
        <v>391</v>
      </c>
      <c r="GD466" s="431" t="s">
        <v>1721</v>
      </c>
      <c r="GE466" s="440" t="s">
        <v>423</v>
      </c>
      <c r="GF466" s="111"/>
    </row>
    <row r="467" spans="8:188" ht="15" customHeight="1" x14ac:dyDescent="0.15">
      <c r="H467" s="740"/>
      <c r="I467" s="740"/>
      <c r="J467" s="740"/>
      <c r="K467" s="740"/>
      <c r="L467" s="740"/>
      <c r="M467" s="740"/>
      <c r="N467" s="748"/>
      <c r="O467" s="749"/>
      <c r="P467" s="749"/>
      <c r="Q467" s="740"/>
      <c r="R467" s="740"/>
      <c r="S467" s="740"/>
      <c r="T467" s="740"/>
      <c r="U467" s="740"/>
      <c r="V467" s="740"/>
      <c r="W467" s="740"/>
      <c r="X467" s="740"/>
      <c r="Y467" s="740"/>
      <c r="Z467" s="740"/>
      <c r="AA467" s="740"/>
      <c r="AB467" s="740"/>
      <c r="AC467" s="740"/>
      <c r="AD467" s="740"/>
      <c r="AE467" s="740"/>
      <c r="AF467" s="740"/>
      <c r="AG467" s="750"/>
      <c r="AH467" s="742" t="str">
        <f t="shared" si="36"/>
        <v/>
      </c>
      <c r="AI467" s="37" t="str">
        <f t="shared" si="37"/>
        <v/>
      </c>
      <c r="BH467" s="137">
        <v>447</v>
      </c>
      <c r="BI467" s="206"/>
      <c r="BJ467" s="207"/>
      <c r="BK467" s="207"/>
      <c r="BL467" s="207"/>
      <c r="BM467" s="207"/>
      <c r="BN467" s="206"/>
      <c r="BO467" s="208"/>
      <c r="BP467" s="206"/>
      <c r="BQ467" s="458"/>
      <c r="BR467" s="209"/>
      <c r="BS467" s="210"/>
      <c r="BT467" s="208"/>
      <c r="BU467" s="208"/>
      <c r="BV467" s="458"/>
      <c r="BW467" s="209"/>
      <c r="CP467" s="214"/>
      <c r="CQ467" s="244"/>
      <c r="CR467" s="534" t="s">
        <v>76</v>
      </c>
      <c r="CS467" s="535" t="s">
        <v>946</v>
      </c>
      <c r="CT467" s="536"/>
      <c r="CV467" s="159"/>
      <c r="CW467" s="159"/>
      <c r="CX467" s="169"/>
      <c r="CY467" s="169"/>
      <c r="CZ467" s="159"/>
      <c r="DA467" s="159"/>
      <c r="DB467" s="159"/>
      <c r="DC467" s="159"/>
      <c r="DD467" s="150"/>
      <c r="DE467" s="213"/>
      <c r="DF467" s="213"/>
      <c r="DG467" s="181" t="s">
        <v>76</v>
      </c>
      <c r="DH467" s="182" t="s">
        <v>946</v>
      </c>
      <c r="DI467" s="178" t="s">
        <v>1601</v>
      </c>
      <c r="DJ467" s="183"/>
      <c r="DM467" s="244"/>
      <c r="DN467" s="213"/>
      <c r="DO467" s="224" t="s">
        <v>406</v>
      </c>
      <c r="DP467" s="221">
        <v>0</v>
      </c>
      <c r="DQ467" s="216">
        <v>7</v>
      </c>
      <c r="DR467" s="222">
        <f>DCOUNT($H$20:$AI$4020,$H$20,DO466:DQ467)</f>
        <v>0</v>
      </c>
      <c r="DW467" s="225"/>
      <c r="DX467" s="231"/>
      <c r="DY467" s="186" t="s">
        <v>452</v>
      </c>
      <c r="DZ467" s="321" t="s">
        <v>946</v>
      </c>
      <c r="EA467" s="188" t="s">
        <v>1601</v>
      </c>
      <c r="EB467" s="189"/>
      <c r="ED467" s="231"/>
      <c r="EE467" s="232"/>
      <c r="EF467" s="186" t="s">
        <v>172</v>
      </c>
      <c r="EG467" s="187" t="s">
        <v>946</v>
      </c>
      <c r="EH467" s="188" t="s">
        <v>1601</v>
      </c>
      <c r="EI467" s="189"/>
      <c r="EK467" s="231"/>
      <c r="EL467" s="231"/>
      <c r="EM467" s="543" t="s">
        <v>76</v>
      </c>
      <c r="EN467" s="544" t="s">
        <v>946</v>
      </c>
      <c r="EO467" s="545" t="s">
        <v>1601</v>
      </c>
      <c r="EP467" s="546"/>
      <c r="EQ467" s="193"/>
      <c r="ER467" s="225"/>
      <c r="ES467" s="151"/>
      <c r="ET467" s="586" t="s">
        <v>76</v>
      </c>
      <c r="EU467" s="587" t="s">
        <v>946</v>
      </c>
      <c r="EV467" s="581" t="s">
        <v>1601</v>
      </c>
      <c r="EW467" s="582"/>
      <c r="FI467" s="138"/>
      <c r="FL467" s="138"/>
      <c r="FM467" s="193"/>
      <c r="FN467" s="138"/>
      <c r="FO467" s="193"/>
      <c r="FP467" s="193"/>
      <c r="FQ467" s="161"/>
      <c r="FR467" s="140"/>
      <c r="FS467" s="140"/>
      <c r="FT467" s="439"/>
      <c r="FU467" s="843" t="s">
        <v>2133</v>
      </c>
      <c r="FV467" s="844"/>
      <c r="FW467" s="845"/>
      <c r="FX467" s="431">
        <v>3.5</v>
      </c>
      <c r="FY467" s="431">
        <v>30</v>
      </c>
      <c r="FZ467" s="498">
        <v>1.2500000000000001E-2</v>
      </c>
      <c r="GA467" s="499">
        <v>2.5000000000000001E-4</v>
      </c>
      <c r="GB467" s="87">
        <v>7</v>
      </c>
      <c r="GC467" s="431" t="s">
        <v>391</v>
      </c>
      <c r="GD467" s="431" t="s">
        <v>1721</v>
      </c>
      <c r="GE467" s="440" t="s">
        <v>423</v>
      </c>
      <c r="GF467" s="111"/>
    </row>
    <row r="468" spans="8:188" ht="15" customHeight="1" x14ac:dyDescent="0.15">
      <c r="H468" s="740"/>
      <c r="I468" s="740"/>
      <c r="J468" s="740"/>
      <c r="K468" s="740"/>
      <c r="L468" s="740"/>
      <c r="M468" s="740"/>
      <c r="N468" s="748"/>
      <c r="O468" s="749"/>
      <c r="P468" s="749"/>
      <c r="Q468" s="740"/>
      <c r="R468" s="740"/>
      <c r="S468" s="740"/>
      <c r="T468" s="740"/>
      <c r="U468" s="740"/>
      <c r="V468" s="740"/>
      <c r="W468" s="740"/>
      <c r="X468" s="740"/>
      <c r="Y468" s="740"/>
      <c r="Z468" s="740"/>
      <c r="AA468" s="740"/>
      <c r="AB468" s="740"/>
      <c r="AC468" s="740"/>
      <c r="AD468" s="740"/>
      <c r="AE468" s="740"/>
      <c r="AF468" s="740"/>
      <c r="AG468" s="750"/>
      <c r="AH468" s="742" t="str">
        <f t="shared" si="36"/>
        <v/>
      </c>
      <c r="AI468" s="37" t="str">
        <f t="shared" si="37"/>
        <v/>
      </c>
      <c r="BH468" s="137">
        <v>448</v>
      </c>
      <c r="BI468" s="206"/>
      <c r="BJ468" s="207"/>
      <c r="BK468" s="207"/>
      <c r="BL468" s="207"/>
      <c r="BM468" s="207"/>
      <c r="BN468" s="206"/>
      <c r="BO468" s="208"/>
      <c r="BP468" s="206"/>
      <c r="BQ468" s="458"/>
      <c r="BR468" s="209"/>
      <c r="BS468" s="210"/>
      <c r="BT468" s="208"/>
      <c r="BU468" s="208"/>
      <c r="BV468" s="458"/>
      <c r="BW468" s="209"/>
      <c r="CP468" s="214"/>
      <c r="CQ468" s="244"/>
      <c r="CR468" s="537" t="s">
        <v>2564</v>
      </c>
      <c r="CS468" s="538">
        <v>0</v>
      </c>
      <c r="CT468" s="539">
        <f>DCOUNT($H$20:$AI$4020,"入力ﾁｪｯｸ",CR467:CS468)</f>
        <v>0</v>
      </c>
      <c r="CV468" s="159"/>
      <c r="CW468" s="159"/>
      <c r="CX468" s="169"/>
      <c r="CY468" s="169"/>
      <c r="CZ468" s="159"/>
      <c r="DA468" s="159"/>
      <c r="DB468" s="159"/>
      <c r="DC468" s="159"/>
      <c r="DD468" s="150"/>
      <c r="DE468" s="213"/>
      <c r="DF468" s="213"/>
      <c r="DG468" s="449" t="s">
        <v>1087</v>
      </c>
      <c r="DH468" s="221">
        <v>0</v>
      </c>
      <c r="DI468" s="216">
        <v>8</v>
      </c>
      <c r="DJ468" s="259">
        <f>DCOUNT($H$20:$AI$4020,$H$20,DG467:DI468)</f>
        <v>0</v>
      </c>
      <c r="DM468" s="244"/>
      <c r="DN468" s="213"/>
      <c r="DO468" s="181" t="s">
        <v>191</v>
      </c>
      <c r="DP468" s="182" t="s">
        <v>946</v>
      </c>
      <c r="DQ468" s="178" t="s">
        <v>1601</v>
      </c>
      <c r="DR468" s="183"/>
      <c r="DW468" s="225"/>
      <c r="DX468" s="231"/>
      <c r="DY468" s="227" t="s">
        <v>1015</v>
      </c>
      <c r="DZ468" s="228">
        <v>0</v>
      </c>
      <c r="EA468" s="229">
        <v>7</v>
      </c>
      <c r="EB468" s="230">
        <f>DCOUNT($H$20:$AI$4020,$H$20,DY467:EA468)</f>
        <v>0</v>
      </c>
      <c r="ED468" s="231"/>
      <c r="EE468" s="232"/>
      <c r="EF468" s="227" t="s">
        <v>1338</v>
      </c>
      <c r="EG468" s="228">
        <v>0</v>
      </c>
      <c r="EH468" s="229">
        <v>6</v>
      </c>
      <c r="EI468" s="230">
        <f>DCOUNT($H$20:$AI$4020,$H$20,EF467:EH468)</f>
        <v>0</v>
      </c>
      <c r="EK468" s="231"/>
      <c r="EL468" s="231"/>
      <c r="EM468" s="552" t="s">
        <v>2608</v>
      </c>
      <c r="EN468" s="548">
        <v>0</v>
      </c>
      <c r="EO468" s="549">
        <v>4</v>
      </c>
      <c r="EP468" s="551">
        <f>DCOUNT($H$20:$AI$4020,$H$20,EM467:EO468)</f>
        <v>0</v>
      </c>
      <c r="EQ468" s="161"/>
      <c r="ER468" s="225"/>
      <c r="ES468" s="151"/>
      <c r="ET468" s="588" t="s">
        <v>2892</v>
      </c>
      <c r="EU468" s="589">
        <v>0</v>
      </c>
      <c r="EV468" s="584">
        <v>5</v>
      </c>
      <c r="EW468" s="590">
        <f>DCOUNT($H$20:$AI$4020,$H$20,ET467:EV468)</f>
        <v>0</v>
      </c>
      <c r="FI468" s="138"/>
      <c r="FL468" s="138"/>
      <c r="FM468" s="161"/>
      <c r="FN468" s="138"/>
      <c r="FO468" s="161"/>
      <c r="FP468" s="161"/>
      <c r="FQ468" s="193"/>
      <c r="FR468" s="140"/>
      <c r="FS468" s="140"/>
      <c r="FT468" s="439"/>
      <c r="FU468" s="831" t="s">
        <v>2134</v>
      </c>
      <c r="FV468" s="832"/>
      <c r="FW468" s="833"/>
      <c r="FX468" s="431">
        <v>0</v>
      </c>
      <c r="FY468" s="431">
        <v>1.7</v>
      </c>
      <c r="FZ468" s="498">
        <v>0.02</v>
      </c>
      <c r="GA468" s="499">
        <v>1.25E-3</v>
      </c>
      <c r="GB468" s="87">
        <v>9</v>
      </c>
      <c r="GC468" s="431" t="s">
        <v>391</v>
      </c>
      <c r="GD468" s="431" t="s">
        <v>1721</v>
      </c>
      <c r="GE468" s="440" t="s">
        <v>423</v>
      </c>
      <c r="GF468" s="111"/>
    </row>
    <row r="469" spans="8:188" ht="15" customHeight="1" x14ac:dyDescent="0.15">
      <c r="H469" s="740"/>
      <c r="I469" s="740"/>
      <c r="J469" s="740"/>
      <c r="K469" s="740"/>
      <c r="L469" s="740"/>
      <c r="M469" s="740"/>
      <c r="N469" s="748"/>
      <c r="O469" s="749"/>
      <c r="P469" s="749"/>
      <c r="Q469" s="740"/>
      <c r="R469" s="740"/>
      <c r="S469" s="740"/>
      <c r="T469" s="740"/>
      <c r="U469" s="740"/>
      <c r="V469" s="740"/>
      <c r="W469" s="740"/>
      <c r="X469" s="740"/>
      <c r="Y469" s="740"/>
      <c r="Z469" s="740"/>
      <c r="AA469" s="740"/>
      <c r="AB469" s="740"/>
      <c r="AC469" s="740"/>
      <c r="AD469" s="740"/>
      <c r="AE469" s="740"/>
      <c r="AF469" s="740"/>
      <c r="AG469" s="750"/>
      <c r="AH469" s="742" t="str">
        <f t="shared" si="36"/>
        <v/>
      </c>
      <c r="AI469" s="37" t="str">
        <f t="shared" si="37"/>
        <v/>
      </c>
      <c r="BH469" s="137">
        <v>449</v>
      </c>
      <c r="BI469" s="206"/>
      <c r="BJ469" s="207"/>
      <c r="BK469" s="207"/>
      <c r="BL469" s="207"/>
      <c r="BM469" s="207"/>
      <c r="BN469" s="206"/>
      <c r="BO469" s="208"/>
      <c r="BP469" s="206"/>
      <c r="BQ469" s="458"/>
      <c r="BR469" s="209"/>
      <c r="BS469" s="210"/>
      <c r="BT469" s="208"/>
      <c r="BU469" s="208"/>
      <c r="BV469" s="458"/>
      <c r="BW469" s="209"/>
      <c r="CP469" s="214"/>
      <c r="CQ469" s="244"/>
      <c r="CR469" s="534" t="s">
        <v>76</v>
      </c>
      <c r="CS469" s="535" t="s">
        <v>946</v>
      </c>
      <c r="CT469" s="536"/>
      <c r="CV469" s="159"/>
      <c r="CW469" s="159"/>
      <c r="CX469" s="169"/>
      <c r="CY469" s="169"/>
      <c r="CZ469" s="159"/>
      <c r="DA469" s="159"/>
      <c r="DB469" s="159"/>
      <c r="DC469" s="159"/>
      <c r="DD469" s="150"/>
      <c r="DE469" s="213"/>
      <c r="DF469" s="213"/>
      <c r="DG469" s="181" t="s">
        <v>76</v>
      </c>
      <c r="DH469" s="182" t="s">
        <v>946</v>
      </c>
      <c r="DI469" s="178" t="s">
        <v>1601</v>
      </c>
      <c r="DJ469" s="183"/>
      <c r="DM469" s="244"/>
      <c r="DN469" s="213"/>
      <c r="DO469" s="224" t="s">
        <v>408</v>
      </c>
      <c r="DP469" s="221">
        <v>0</v>
      </c>
      <c r="DQ469" s="216">
        <v>7</v>
      </c>
      <c r="DR469" s="222">
        <f>DCOUNT($H$20:$AI$4020,$H$20,DO468:DQ469)</f>
        <v>0</v>
      </c>
      <c r="DW469" s="225"/>
      <c r="DX469" s="231"/>
      <c r="DY469" s="186" t="s">
        <v>452</v>
      </c>
      <c r="DZ469" s="321" t="s">
        <v>946</v>
      </c>
      <c r="EA469" s="188" t="s">
        <v>1601</v>
      </c>
      <c r="EB469" s="189"/>
      <c r="ED469" s="231"/>
      <c r="EE469" s="232"/>
      <c r="EF469" s="186" t="s">
        <v>172</v>
      </c>
      <c r="EG469" s="187" t="s">
        <v>946</v>
      </c>
      <c r="EH469" s="188" t="s">
        <v>1601</v>
      </c>
      <c r="EI469" s="189"/>
      <c r="EK469" s="231"/>
      <c r="EL469" s="231"/>
      <c r="EM469" s="543" t="s">
        <v>76</v>
      </c>
      <c r="EN469" s="544" t="s">
        <v>946</v>
      </c>
      <c r="EO469" s="545" t="s">
        <v>1601</v>
      </c>
      <c r="EP469" s="546"/>
      <c r="EQ469" s="193"/>
      <c r="ER469" s="225"/>
      <c r="ES469" s="151"/>
      <c r="ET469" s="586" t="s">
        <v>76</v>
      </c>
      <c r="EU469" s="587" t="s">
        <v>946</v>
      </c>
      <c r="EV469" s="581" t="s">
        <v>1601</v>
      </c>
      <c r="EW469" s="582"/>
      <c r="FI469" s="138"/>
      <c r="FL469" s="138"/>
      <c r="FM469" s="193"/>
      <c r="FN469" s="138"/>
      <c r="FO469" s="193"/>
      <c r="FP469" s="193"/>
      <c r="FQ469" s="161"/>
      <c r="FR469" s="140"/>
      <c r="FS469" s="140"/>
      <c r="FT469" s="439"/>
      <c r="FU469" s="831" t="s">
        <v>2135</v>
      </c>
      <c r="FV469" s="832"/>
      <c r="FW469" s="833"/>
      <c r="FX469" s="431">
        <v>2.5</v>
      </c>
      <c r="FY469" s="431">
        <v>3.5</v>
      </c>
      <c r="FZ469" s="498">
        <v>3.7499999999999999E-2</v>
      </c>
      <c r="GA469" s="499">
        <v>1.75E-3</v>
      </c>
      <c r="GB469" s="87">
        <v>9</v>
      </c>
      <c r="GC469" s="431" t="s">
        <v>391</v>
      </c>
      <c r="GD469" s="431" t="s">
        <v>1721</v>
      </c>
      <c r="GE469" s="440" t="s">
        <v>423</v>
      </c>
      <c r="GF469" s="111"/>
    </row>
    <row r="470" spans="8:188" ht="15" customHeight="1" x14ac:dyDescent="0.15">
      <c r="H470" s="740"/>
      <c r="I470" s="740"/>
      <c r="J470" s="740"/>
      <c r="K470" s="740"/>
      <c r="L470" s="740"/>
      <c r="M470" s="740"/>
      <c r="N470" s="748"/>
      <c r="O470" s="749"/>
      <c r="P470" s="749"/>
      <c r="Q470" s="740"/>
      <c r="R470" s="740"/>
      <c r="S470" s="740"/>
      <c r="T470" s="740"/>
      <c r="U470" s="740"/>
      <c r="V470" s="740"/>
      <c r="W470" s="740"/>
      <c r="X470" s="740"/>
      <c r="Y470" s="740"/>
      <c r="Z470" s="740"/>
      <c r="AA470" s="740"/>
      <c r="AB470" s="740"/>
      <c r="AC470" s="740"/>
      <c r="AD470" s="740"/>
      <c r="AE470" s="740"/>
      <c r="AF470" s="740"/>
      <c r="AG470" s="750"/>
      <c r="AH470" s="742" t="str">
        <f t="shared" si="36"/>
        <v/>
      </c>
      <c r="AI470" s="37" t="str">
        <f t="shared" si="37"/>
        <v/>
      </c>
      <c r="BH470" s="137">
        <v>450</v>
      </c>
      <c r="BI470" s="206"/>
      <c r="BJ470" s="207"/>
      <c r="BK470" s="207"/>
      <c r="BL470" s="207"/>
      <c r="BM470" s="207"/>
      <c r="BN470" s="206"/>
      <c r="BO470" s="208"/>
      <c r="BP470" s="206"/>
      <c r="BQ470" s="458"/>
      <c r="BR470" s="209"/>
      <c r="BS470" s="210"/>
      <c r="BT470" s="208"/>
      <c r="BU470" s="208"/>
      <c r="BV470" s="458"/>
      <c r="BW470" s="209"/>
      <c r="CP470" s="214"/>
      <c r="CQ470" s="244"/>
      <c r="CR470" s="537" t="s">
        <v>2565</v>
      </c>
      <c r="CS470" s="538">
        <v>0</v>
      </c>
      <c r="CT470" s="539">
        <f>DCOUNT($H$20:$AI$4020,"入力ﾁｪｯｸ",CR469:CS470)</f>
        <v>0</v>
      </c>
      <c r="CV470" s="159"/>
      <c r="CW470" s="159"/>
      <c r="CX470" s="169"/>
      <c r="CY470" s="169"/>
      <c r="CZ470" s="159"/>
      <c r="DA470" s="159"/>
      <c r="DB470" s="159"/>
      <c r="DC470" s="159"/>
      <c r="DD470" s="150"/>
      <c r="DE470" s="213"/>
      <c r="DF470" s="213"/>
      <c r="DG470" s="449" t="s">
        <v>1088</v>
      </c>
      <c r="DH470" s="221">
        <v>0</v>
      </c>
      <c r="DI470" s="216">
        <v>8</v>
      </c>
      <c r="DJ470" s="259">
        <f>DCOUNT($H$20:$AI$4020,$H$20,DG469:DI470)</f>
        <v>0</v>
      </c>
      <c r="DM470" s="244"/>
      <c r="DN470" s="213"/>
      <c r="DO470" s="181" t="s">
        <v>191</v>
      </c>
      <c r="DP470" s="182" t="s">
        <v>946</v>
      </c>
      <c r="DQ470" s="178" t="s">
        <v>1601</v>
      </c>
      <c r="DR470" s="183"/>
      <c r="DW470" s="225"/>
      <c r="DX470" s="231"/>
      <c r="DY470" s="451" t="s">
        <v>1108</v>
      </c>
      <c r="DZ470" s="228">
        <v>0</v>
      </c>
      <c r="EA470" s="229">
        <v>7</v>
      </c>
      <c r="EB470" s="230">
        <f>DCOUNT($H$20:$AI$4020,$H$20,DY469:EA470)</f>
        <v>0</v>
      </c>
      <c r="ED470" s="231"/>
      <c r="EE470" s="232"/>
      <c r="EF470" s="227" t="s">
        <v>1339</v>
      </c>
      <c r="EG470" s="228">
        <v>0</v>
      </c>
      <c r="EH470" s="229">
        <v>6</v>
      </c>
      <c r="EI470" s="230">
        <f>DCOUNT($H$20:$AI$4020,$H$20,EF469:EH470)</f>
        <v>0</v>
      </c>
      <c r="EK470" s="231"/>
      <c r="EL470" s="231"/>
      <c r="EM470" s="552" t="s">
        <v>2609</v>
      </c>
      <c r="EN470" s="548">
        <v>0</v>
      </c>
      <c r="EO470" s="549">
        <v>4</v>
      </c>
      <c r="EP470" s="551">
        <f>DCOUNT($H$20:$AI$4020,$H$20,EM469:EO470)</f>
        <v>0</v>
      </c>
      <c r="EQ470" s="161"/>
      <c r="ER470" s="225"/>
      <c r="ES470" s="151"/>
      <c r="ET470" s="588" t="s">
        <v>2893</v>
      </c>
      <c r="EU470" s="589">
        <v>0</v>
      </c>
      <c r="EV470" s="584">
        <v>5</v>
      </c>
      <c r="EW470" s="590">
        <f>DCOUNT($H$20:$AI$4020,$H$20,ET469:EV470)</f>
        <v>0</v>
      </c>
      <c r="FI470" s="138"/>
      <c r="FL470" s="138"/>
      <c r="FM470" s="161"/>
      <c r="FN470" s="138"/>
      <c r="FO470" s="161"/>
      <c r="FP470" s="161"/>
      <c r="FQ470" s="193"/>
      <c r="FR470" s="140"/>
      <c r="FS470" s="140"/>
      <c r="FT470" s="439"/>
      <c r="FU470" s="831" t="s">
        <v>2136</v>
      </c>
      <c r="FV470" s="832"/>
      <c r="FW470" s="833"/>
      <c r="FX470" s="431">
        <v>3.5</v>
      </c>
      <c r="FY470" s="431">
        <v>30</v>
      </c>
      <c r="FZ470" s="498">
        <v>1.2500000000000001E-2</v>
      </c>
      <c r="GA470" s="499">
        <v>2.5000000000000001E-4</v>
      </c>
      <c r="GB470" s="87">
        <v>9</v>
      </c>
      <c r="GC470" s="431" t="s">
        <v>391</v>
      </c>
      <c r="GD470" s="431" t="s">
        <v>1721</v>
      </c>
      <c r="GE470" s="440" t="s">
        <v>423</v>
      </c>
      <c r="GF470" s="111"/>
    </row>
    <row r="471" spans="8:188" ht="15" customHeight="1" x14ac:dyDescent="0.15">
      <c r="H471" s="740"/>
      <c r="I471" s="740"/>
      <c r="J471" s="740"/>
      <c r="K471" s="740"/>
      <c r="L471" s="740"/>
      <c r="M471" s="740"/>
      <c r="N471" s="748"/>
      <c r="O471" s="749"/>
      <c r="P471" s="749"/>
      <c r="Q471" s="740"/>
      <c r="R471" s="740"/>
      <c r="S471" s="740"/>
      <c r="T471" s="740"/>
      <c r="U471" s="740"/>
      <c r="V471" s="740"/>
      <c r="W471" s="740"/>
      <c r="X471" s="740"/>
      <c r="Y471" s="740"/>
      <c r="Z471" s="740"/>
      <c r="AA471" s="740"/>
      <c r="AB471" s="740"/>
      <c r="AC471" s="740"/>
      <c r="AD471" s="740"/>
      <c r="AE471" s="740"/>
      <c r="AF471" s="740"/>
      <c r="AG471" s="750"/>
      <c r="AH471" s="742" t="str">
        <f t="shared" ref="AH471:AH534" si="38">UPPER(N471)</f>
        <v/>
      </c>
      <c r="AI471" s="37" t="str">
        <f t="shared" ref="AI471:AI534" si="39">DBCS(AH471)</f>
        <v/>
      </c>
      <c r="BH471" s="137">
        <v>451</v>
      </c>
      <c r="BI471" s="206"/>
      <c r="BJ471" s="207"/>
      <c r="BK471" s="207"/>
      <c r="BL471" s="207"/>
      <c r="BM471" s="207"/>
      <c r="BN471" s="206"/>
      <c r="BO471" s="208"/>
      <c r="BP471" s="206"/>
      <c r="BQ471" s="458"/>
      <c r="BR471" s="209"/>
      <c r="BS471" s="210"/>
      <c r="BT471" s="208"/>
      <c r="BU471" s="208"/>
      <c r="BV471" s="458"/>
      <c r="BW471" s="209"/>
      <c r="CP471" s="214"/>
      <c r="CQ471" s="244"/>
      <c r="CR471" s="534" t="s">
        <v>76</v>
      </c>
      <c r="CS471" s="535" t="s">
        <v>946</v>
      </c>
      <c r="CT471" s="536"/>
      <c r="CV471" s="159"/>
      <c r="CW471" s="159"/>
      <c r="CX471" s="169"/>
      <c r="CY471" s="169"/>
      <c r="CZ471" s="159"/>
      <c r="DA471" s="159"/>
      <c r="DB471" s="159"/>
      <c r="DC471" s="159"/>
      <c r="DD471" s="150"/>
      <c r="DE471" s="213"/>
      <c r="DF471" s="213"/>
      <c r="DG471" s="181" t="s">
        <v>76</v>
      </c>
      <c r="DH471" s="182" t="s">
        <v>946</v>
      </c>
      <c r="DI471" s="178" t="s">
        <v>1601</v>
      </c>
      <c r="DJ471" s="183"/>
      <c r="DM471" s="244"/>
      <c r="DN471" s="213"/>
      <c r="DO471" s="224" t="s">
        <v>402</v>
      </c>
      <c r="DP471" s="221">
        <v>0</v>
      </c>
      <c r="DQ471" s="216">
        <v>7</v>
      </c>
      <c r="DR471" s="222">
        <f>DCOUNT($H$20:$AI$4020,$H$20,DO470:DQ471)</f>
        <v>0</v>
      </c>
      <c r="DW471" s="225"/>
      <c r="DX471" s="231"/>
      <c r="DY471" s="186" t="s">
        <v>452</v>
      </c>
      <c r="DZ471" s="321" t="s">
        <v>946</v>
      </c>
      <c r="EA471" s="188" t="s">
        <v>1601</v>
      </c>
      <c r="EB471" s="189"/>
      <c r="ED471" s="231"/>
      <c r="EE471" s="232"/>
      <c r="EF471" s="186" t="s">
        <v>172</v>
      </c>
      <c r="EG471" s="187" t="s">
        <v>946</v>
      </c>
      <c r="EH471" s="188" t="s">
        <v>1601</v>
      </c>
      <c r="EI471" s="189"/>
      <c r="EK471" s="231"/>
      <c r="EL471" s="231"/>
      <c r="EM471" s="543" t="s">
        <v>76</v>
      </c>
      <c r="EN471" s="544" t="s">
        <v>946</v>
      </c>
      <c r="EO471" s="545" t="s">
        <v>1601</v>
      </c>
      <c r="EP471" s="546"/>
      <c r="EQ471" s="193"/>
      <c r="ER471" s="344"/>
      <c r="ES471" s="151"/>
      <c r="ET471" s="586" t="s">
        <v>76</v>
      </c>
      <c r="EU471" s="587" t="s">
        <v>946</v>
      </c>
      <c r="EV471" s="581" t="s">
        <v>1601</v>
      </c>
      <c r="EW471" s="582"/>
      <c r="FI471" s="138"/>
      <c r="FL471" s="138"/>
      <c r="FM471" s="193"/>
      <c r="FN471" s="138"/>
      <c r="FO471" s="193"/>
      <c r="FP471" s="193"/>
      <c r="FQ471" s="161"/>
      <c r="FR471" s="140"/>
      <c r="FS471" s="140"/>
      <c r="FT471" s="439"/>
      <c r="FU471" s="831" t="s">
        <v>2137</v>
      </c>
      <c r="FV471" s="832"/>
      <c r="FW471" s="833"/>
      <c r="FX471" s="431">
        <v>0</v>
      </c>
      <c r="FY471" s="431">
        <v>1.7</v>
      </c>
      <c r="FZ471" s="498">
        <v>0.02</v>
      </c>
      <c r="GA471" s="499">
        <v>1.25E-3</v>
      </c>
      <c r="GB471" s="87">
        <v>7</v>
      </c>
      <c r="GC471" s="431" t="s">
        <v>391</v>
      </c>
      <c r="GD471" s="431" t="s">
        <v>1721</v>
      </c>
      <c r="GE471" s="440" t="s">
        <v>423</v>
      </c>
      <c r="GF471" s="111"/>
    </row>
    <row r="472" spans="8:188" ht="15" customHeight="1" x14ac:dyDescent="0.15">
      <c r="H472" s="740"/>
      <c r="I472" s="740"/>
      <c r="J472" s="740"/>
      <c r="K472" s="740"/>
      <c r="L472" s="740"/>
      <c r="M472" s="740"/>
      <c r="N472" s="748"/>
      <c r="O472" s="749"/>
      <c r="P472" s="749"/>
      <c r="Q472" s="740"/>
      <c r="R472" s="740"/>
      <c r="S472" s="740"/>
      <c r="T472" s="740"/>
      <c r="U472" s="740"/>
      <c r="V472" s="740"/>
      <c r="W472" s="740"/>
      <c r="X472" s="740"/>
      <c r="Y472" s="740"/>
      <c r="Z472" s="740"/>
      <c r="AA472" s="740"/>
      <c r="AB472" s="740"/>
      <c r="AC472" s="740"/>
      <c r="AD472" s="740"/>
      <c r="AE472" s="740"/>
      <c r="AF472" s="740"/>
      <c r="AG472" s="750"/>
      <c r="AH472" s="742" t="str">
        <f t="shared" si="38"/>
        <v/>
      </c>
      <c r="AI472" s="37" t="str">
        <f t="shared" si="39"/>
        <v/>
      </c>
      <c r="BH472" s="137">
        <v>452</v>
      </c>
      <c r="BI472" s="206"/>
      <c r="BJ472" s="207"/>
      <c r="BK472" s="207"/>
      <c r="BL472" s="207"/>
      <c r="BM472" s="207"/>
      <c r="BN472" s="206"/>
      <c r="BO472" s="208"/>
      <c r="BP472" s="206"/>
      <c r="BQ472" s="458"/>
      <c r="BR472" s="209"/>
      <c r="BS472" s="210"/>
      <c r="BT472" s="208"/>
      <c r="BU472" s="208"/>
      <c r="BV472" s="458"/>
      <c r="BW472" s="209"/>
      <c r="CP472" s="214"/>
      <c r="CQ472" s="244"/>
      <c r="CR472" s="537" t="s">
        <v>2566</v>
      </c>
      <c r="CS472" s="538">
        <v>0</v>
      </c>
      <c r="CT472" s="539">
        <f>DCOUNT($H$20:$AI$4020,"入力ﾁｪｯｸ",CR471:CS472)</f>
        <v>0</v>
      </c>
      <c r="CV472" s="159"/>
      <c r="CW472" s="159"/>
      <c r="CX472" s="169"/>
      <c r="CY472" s="169"/>
      <c r="CZ472" s="159"/>
      <c r="DA472" s="159"/>
      <c r="DB472" s="159"/>
      <c r="DC472" s="159"/>
      <c r="DD472" s="150"/>
      <c r="DE472" s="213"/>
      <c r="DF472" s="213"/>
      <c r="DG472" s="449" t="s">
        <v>1089</v>
      </c>
      <c r="DH472" s="221">
        <v>0</v>
      </c>
      <c r="DI472" s="216">
        <v>8</v>
      </c>
      <c r="DJ472" s="259">
        <f>DCOUNT($H$20:$AI$4020,$H$20,DG471:DI472)</f>
        <v>0</v>
      </c>
      <c r="DM472" s="853" t="s">
        <v>1249</v>
      </c>
      <c r="DN472" s="180" t="s">
        <v>3978</v>
      </c>
      <c r="DO472" s="181" t="s">
        <v>76</v>
      </c>
      <c r="DP472" s="182" t="s">
        <v>946</v>
      </c>
      <c r="DQ472" s="178" t="s">
        <v>1601</v>
      </c>
      <c r="DR472" s="183"/>
      <c r="DW472" s="225"/>
      <c r="DX472" s="231"/>
      <c r="DY472" s="451" t="s">
        <v>1109</v>
      </c>
      <c r="DZ472" s="228">
        <v>0</v>
      </c>
      <c r="EA472" s="229">
        <v>7</v>
      </c>
      <c r="EB472" s="230">
        <f>DCOUNT($H$20:$AI$4020,$H$20,DY471:EA472)</f>
        <v>0</v>
      </c>
      <c r="ED472" s="231"/>
      <c r="EE472" s="232"/>
      <c r="EF472" s="227" t="s">
        <v>1340</v>
      </c>
      <c r="EG472" s="228">
        <v>0</v>
      </c>
      <c r="EH472" s="229">
        <v>6</v>
      </c>
      <c r="EI472" s="230">
        <f>DCOUNT($H$20:$AI$4020,$H$20,EF471:EH472)</f>
        <v>0</v>
      </c>
      <c r="EK472" s="231"/>
      <c r="EL472" s="231"/>
      <c r="EM472" s="552" t="s">
        <v>2610</v>
      </c>
      <c r="EN472" s="548">
        <v>0</v>
      </c>
      <c r="EO472" s="549">
        <v>4</v>
      </c>
      <c r="EP472" s="551">
        <f>DCOUNT($H$20:$AI$4020,$H$20,EM471:EO472)</f>
        <v>0</v>
      </c>
      <c r="EQ472" s="161"/>
      <c r="ER472" s="344"/>
      <c r="ES472" s="151"/>
      <c r="ET472" s="588" t="s">
        <v>2894</v>
      </c>
      <c r="EU472" s="589">
        <v>0</v>
      </c>
      <c r="EV472" s="584">
        <v>5</v>
      </c>
      <c r="EW472" s="590">
        <f>DCOUNT($H$20:$AI$4020,$H$20,ET471:EV472)</f>
        <v>0</v>
      </c>
      <c r="FI472" s="138"/>
      <c r="FL472" s="138"/>
      <c r="FM472" s="161"/>
      <c r="FN472" s="138"/>
      <c r="FO472" s="161"/>
      <c r="FP472" s="161"/>
      <c r="FQ472" s="193"/>
      <c r="FR472" s="140"/>
      <c r="FS472" s="140"/>
      <c r="FT472" s="439"/>
      <c r="FU472" s="831" t="s">
        <v>2138</v>
      </c>
      <c r="FV472" s="832"/>
      <c r="FW472" s="833"/>
      <c r="FX472" s="431">
        <v>2.5</v>
      </c>
      <c r="FY472" s="431">
        <v>3.5</v>
      </c>
      <c r="FZ472" s="498">
        <v>3.7499999999999999E-2</v>
      </c>
      <c r="GA472" s="499">
        <v>1.75E-3</v>
      </c>
      <c r="GB472" s="87">
        <v>7</v>
      </c>
      <c r="GC472" s="431" t="s">
        <v>391</v>
      </c>
      <c r="GD472" s="431" t="s">
        <v>1721</v>
      </c>
      <c r="GE472" s="440" t="s">
        <v>423</v>
      </c>
      <c r="GF472" s="111"/>
    </row>
    <row r="473" spans="8:188" ht="15" customHeight="1" x14ac:dyDescent="0.15">
      <c r="H473" s="740"/>
      <c r="I473" s="740"/>
      <c r="J473" s="740"/>
      <c r="K473" s="740"/>
      <c r="L473" s="740"/>
      <c r="M473" s="740"/>
      <c r="N473" s="748"/>
      <c r="O473" s="749"/>
      <c r="P473" s="749"/>
      <c r="Q473" s="740"/>
      <c r="R473" s="740"/>
      <c r="S473" s="740"/>
      <c r="T473" s="740"/>
      <c r="U473" s="740"/>
      <c r="V473" s="740"/>
      <c r="W473" s="740"/>
      <c r="X473" s="740"/>
      <c r="Y473" s="740"/>
      <c r="Z473" s="740"/>
      <c r="AA473" s="740"/>
      <c r="AB473" s="740"/>
      <c r="AC473" s="740"/>
      <c r="AD473" s="740"/>
      <c r="AE473" s="740"/>
      <c r="AF473" s="740"/>
      <c r="AG473" s="750"/>
      <c r="AH473" s="742" t="str">
        <f t="shared" si="38"/>
        <v/>
      </c>
      <c r="AI473" s="37" t="str">
        <f t="shared" si="39"/>
        <v/>
      </c>
      <c r="BH473" s="137">
        <v>453</v>
      </c>
      <c r="BI473" s="206"/>
      <c r="BJ473" s="207"/>
      <c r="BK473" s="207"/>
      <c r="BL473" s="207"/>
      <c r="BM473" s="207"/>
      <c r="BN473" s="206"/>
      <c r="BO473" s="208"/>
      <c r="BP473" s="206"/>
      <c r="BQ473" s="458"/>
      <c r="BR473" s="209"/>
      <c r="BS473" s="210"/>
      <c r="BT473" s="208"/>
      <c r="BU473" s="208"/>
      <c r="BV473" s="458"/>
      <c r="BW473" s="209"/>
      <c r="CP473" s="214"/>
      <c r="CQ473" s="244"/>
      <c r="CR473" s="534" t="s">
        <v>76</v>
      </c>
      <c r="CS473" s="535" t="s">
        <v>946</v>
      </c>
      <c r="CT473" s="536"/>
      <c r="CV473" s="159"/>
      <c r="CW473" s="159"/>
      <c r="CX473" s="169"/>
      <c r="CY473" s="169"/>
      <c r="CZ473" s="159"/>
      <c r="DA473" s="159"/>
      <c r="DB473" s="159"/>
      <c r="DC473" s="159"/>
      <c r="DD473" s="150"/>
      <c r="DE473" s="213"/>
      <c r="DF473" s="213"/>
      <c r="DG473" s="181" t="s">
        <v>76</v>
      </c>
      <c r="DH473" s="182" t="s">
        <v>946</v>
      </c>
      <c r="DI473" s="178" t="s">
        <v>1601</v>
      </c>
      <c r="DJ473" s="183"/>
      <c r="DM473" s="854"/>
      <c r="DN473" s="223">
        <f>SUM(DR472:DR581)</f>
        <v>0</v>
      </c>
      <c r="DO473" s="224" t="s">
        <v>413</v>
      </c>
      <c r="DP473" s="221">
        <v>0</v>
      </c>
      <c r="DQ473" s="216">
        <v>8</v>
      </c>
      <c r="DR473" s="222">
        <f>DCOUNT($H$20:$AI$4020,$H$20,DO472:DQ473)</f>
        <v>0</v>
      </c>
      <c r="DW473" s="225"/>
      <c r="DX473" s="231"/>
      <c r="DY473" s="186" t="s">
        <v>452</v>
      </c>
      <c r="DZ473" s="321" t="s">
        <v>946</v>
      </c>
      <c r="EA473" s="188" t="s">
        <v>1601</v>
      </c>
      <c r="EB473" s="189"/>
      <c r="ED473" s="231"/>
      <c r="EE473" s="232"/>
      <c r="EF473" s="186" t="s">
        <v>172</v>
      </c>
      <c r="EG473" s="187" t="s">
        <v>946</v>
      </c>
      <c r="EH473" s="188" t="s">
        <v>1601</v>
      </c>
      <c r="EI473" s="189"/>
      <c r="EK473" s="231"/>
      <c r="EL473" s="231"/>
      <c r="EM473" s="543" t="s">
        <v>76</v>
      </c>
      <c r="EN473" s="544" t="s">
        <v>946</v>
      </c>
      <c r="EO473" s="545" t="s">
        <v>1601</v>
      </c>
      <c r="EP473" s="546"/>
      <c r="EQ473" s="193"/>
      <c r="ER473" s="344"/>
      <c r="ES473" s="151"/>
      <c r="ET473" s="586" t="s">
        <v>76</v>
      </c>
      <c r="EU473" s="587" t="s">
        <v>946</v>
      </c>
      <c r="EV473" s="581" t="s">
        <v>1601</v>
      </c>
      <c r="EW473" s="582"/>
      <c r="FI473" s="138"/>
      <c r="FL473" s="138"/>
      <c r="FM473" s="193"/>
      <c r="FN473" s="138"/>
      <c r="FO473" s="193"/>
      <c r="FP473" s="193"/>
      <c r="FQ473" s="161"/>
      <c r="FR473" s="140"/>
      <c r="FS473" s="140"/>
      <c r="FT473" s="439"/>
      <c r="FU473" s="831" t="s">
        <v>2139</v>
      </c>
      <c r="FV473" s="832"/>
      <c r="FW473" s="833"/>
      <c r="FX473" s="431">
        <v>3.5</v>
      </c>
      <c r="FY473" s="431">
        <v>30</v>
      </c>
      <c r="FZ473" s="498">
        <v>1.2500000000000001E-2</v>
      </c>
      <c r="GA473" s="499">
        <v>2.5000000000000001E-4</v>
      </c>
      <c r="GB473" s="87">
        <v>7</v>
      </c>
      <c r="GC473" s="431" t="s">
        <v>391</v>
      </c>
      <c r="GD473" s="431" t="s">
        <v>1721</v>
      </c>
      <c r="GE473" s="440" t="s">
        <v>423</v>
      </c>
      <c r="GF473" s="111"/>
    </row>
    <row r="474" spans="8:188" ht="15" customHeight="1" x14ac:dyDescent="0.15">
      <c r="H474" s="740"/>
      <c r="I474" s="740"/>
      <c r="J474" s="740"/>
      <c r="K474" s="740"/>
      <c r="L474" s="740"/>
      <c r="M474" s="740"/>
      <c r="N474" s="748"/>
      <c r="O474" s="749"/>
      <c r="P474" s="749"/>
      <c r="Q474" s="740"/>
      <c r="R474" s="740"/>
      <c r="S474" s="740"/>
      <c r="T474" s="740"/>
      <c r="U474" s="740"/>
      <c r="V474" s="740"/>
      <c r="W474" s="740"/>
      <c r="X474" s="740"/>
      <c r="Y474" s="740"/>
      <c r="Z474" s="740"/>
      <c r="AA474" s="740"/>
      <c r="AB474" s="740"/>
      <c r="AC474" s="740"/>
      <c r="AD474" s="740"/>
      <c r="AE474" s="740"/>
      <c r="AF474" s="740"/>
      <c r="AG474" s="750"/>
      <c r="AH474" s="742" t="str">
        <f t="shared" si="38"/>
        <v/>
      </c>
      <c r="AI474" s="37" t="str">
        <f t="shared" si="39"/>
        <v/>
      </c>
      <c r="BH474" s="137">
        <v>454</v>
      </c>
      <c r="BI474" s="206"/>
      <c r="BJ474" s="207"/>
      <c r="BK474" s="207"/>
      <c r="BL474" s="207"/>
      <c r="BM474" s="207"/>
      <c r="BN474" s="206"/>
      <c r="BO474" s="208"/>
      <c r="BP474" s="206"/>
      <c r="BQ474" s="458"/>
      <c r="BR474" s="209"/>
      <c r="BS474" s="210"/>
      <c r="BT474" s="208"/>
      <c r="BU474" s="208"/>
      <c r="BV474" s="458"/>
      <c r="BW474" s="209"/>
      <c r="CP474" s="214"/>
      <c r="CQ474" s="244"/>
      <c r="CR474" s="537" t="s">
        <v>2567</v>
      </c>
      <c r="CS474" s="538">
        <v>0</v>
      </c>
      <c r="CT474" s="539">
        <f>DCOUNT($H$20:$AI$4020,"入力ﾁｪｯｸ",CR473:CS474)</f>
        <v>0</v>
      </c>
      <c r="CV474" s="159"/>
      <c r="CW474" s="159"/>
      <c r="CX474" s="169"/>
      <c r="CY474" s="169"/>
      <c r="CZ474" s="159"/>
      <c r="DA474" s="159"/>
      <c r="DB474" s="159"/>
      <c r="DC474" s="159"/>
      <c r="DD474" s="150"/>
      <c r="DE474" s="213"/>
      <c r="DF474" s="213"/>
      <c r="DG474" s="449" t="s">
        <v>1090</v>
      </c>
      <c r="DH474" s="221">
        <v>0</v>
      </c>
      <c r="DI474" s="216">
        <v>8</v>
      </c>
      <c r="DJ474" s="259">
        <f>DCOUNT($H$20:$AI$4020,$H$20,DG473:DI474)</f>
        <v>0</v>
      </c>
      <c r="DM474" s="223">
        <f>DS28+DN473</f>
        <v>0</v>
      </c>
      <c r="DN474" s="213"/>
      <c r="DO474" s="181" t="s">
        <v>76</v>
      </c>
      <c r="DP474" s="182" t="s">
        <v>946</v>
      </c>
      <c r="DQ474" s="178" t="s">
        <v>1601</v>
      </c>
      <c r="DR474" s="183"/>
      <c r="DW474" s="225"/>
      <c r="DX474" s="231"/>
      <c r="DY474" s="227" t="s">
        <v>1016</v>
      </c>
      <c r="DZ474" s="228">
        <v>0</v>
      </c>
      <c r="EA474" s="229">
        <v>7</v>
      </c>
      <c r="EB474" s="230">
        <f>DCOUNT($H$20:$AI$4020,$H$20,DY473:EA474)</f>
        <v>0</v>
      </c>
      <c r="ED474" s="231"/>
      <c r="EE474" s="232"/>
      <c r="EF474" s="227" t="s">
        <v>1341</v>
      </c>
      <c r="EG474" s="228">
        <v>0</v>
      </c>
      <c r="EH474" s="229">
        <v>6</v>
      </c>
      <c r="EI474" s="230">
        <f>DCOUNT($H$20:$AI$4020,$H$20,EF473:EH474)</f>
        <v>0</v>
      </c>
      <c r="EK474" s="231"/>
      <c r="EL474" s="231"/>
      <c r="EM474" s="552" t="s">
        <v>2611</v>
      </c>
      <c r="EN474" s="548">
        <v>0</v>
      </c>
      <c r="EO474" s="549">
        <v>4</v>
      </c>
      <c r="EP474" s="551">
        <f>DCOUNT($H$20:$AI$4020,$H$20,EM473:EO474)</f>
        <v>0</v>
      </c>
      <c r="EQ474" s="161"/>
      <c r="ER474" s="344"/>
      <c r="ES474" s="151"/>
      <c r="ET474" s="588" t="s">
        <v>2895</v>
      </c>
      <c r="EU474" s="589">
        <v>0</v>
      </c>
      <c r="EV474" s="584">
        <v>5</v>
      </c>
      <c r="EW474" s="590">
        <f>DCOUNT($H$20:$AI$4020,$H$20,ET473:EV474)</f>
        <v>0</v>
      </c>
      <c r="FI474" s="138"/>
      <c r="FL474" s="138"/>
      <c r="FM474" s="161"/>
      <c r="FN474" s="138"/>
      <c r="FO474" s="161"/>
      <c r="FP474" s="161"/>
      <c r="FQ474" s="193"/>
      <c r="FR474" s="140"/>
      <c r="FS474" s="140"/>
      <c r="FT474" s="439"/>
      <c r="FU474" s="831" t="s">
        <v>2140</v>
      </c>
      <c r="FV474" s="832"/>
      <c r="FW474" s="833"/>
      <c r="FX474" s="431">
        <v>0</v>
      </c>
      <c r="FY474" s="431">
        <v>1.7</v>
      </c>
      <c r="FZ474" s="498">
        <v>0.02</v>
      </c>
      <c r="GA474" s="499">
        <v>1.25E-3</v>
      </c>
      <c r="GB474" s="87">
        <v>9</v>
      </c>
      <c r="GC474" s="431" t="s">
        <v>391</v>
      </c>
      <c r="GD474" s="431" t="s">
        <v>1721</v>
      </c>
      <c r="GE474" s="440" t="s">
        <v>423</v>
      </c>
      <c r="GF474" s="111"/>
    </row>
    <row r="475" spans="8:188" ht="15" customHeight="1" x14ac:dyDescent="0.15">
      <c r="H475" s="740"/>
      <c r="I475" s="740"/>
      <c r="J475" s="740"/>
      <c r="K475" s="740"/>
      <c r="L475" s="740"/>
      <c r="M475" s="740"/>
      <c r="N475" s="748"/>
      <c r="O475" s="749"/>
      <c r="P475" s="749"/>
      <c r="Q475" s="740"/>
      <c r="R475" s="740"/>
      <c r="S475" s="740"/>
      <c r="T475" s="740"/>
      <c r="U475" s="740"/>
      <c r="V475" s="740"/>
      <c r="W475" s="740"/>
      <c r="X475" s="740"/>
      <c r="Y475" s="740"/>
      <c r="Z475" s="740"/>
      <c r="AA475" s="740"/>
      <c r="AB475" s="740"/>
      <c r="AC475" s="740"/>
      <c r="AD475" s="740"/>
      <c r="AE475" s="740"/>
      <c r="AF475" s="740"/>
      <c r="AG475" s="750"/>
      <c r="AH475" s="742" t="str">
        <f t="shared" si="38"/>
        <v/>
      </c>
      <c r="AI475" s="37" t="str">
        <f t="shared" si="39"/>
        <v/>
      </c>
      <c r="BH475" s="137">
        <v>455</v>
      </c>
      <c r="BI475" s="206"/>
      <c r="BJ475" s="207"/>
      <c r="BK475" s="207"/>
      <c r="BL475" s="207"/>
      <c r="BM475" s="207"/>
      <c r="BN475" s="206"/>
      <c r="BO475" s="208"/>
      <c r="BP475" s="206"/>
      <c r="BQ475" s="458"/>
      <c r="BR475" s="209"/>
      <c r="BS475" s="210"/>
      <c r="BT475" s="208"/>
      <c r="BU475" s="208"/>
      <c r="BV475" s="458"/>
      <c r="BW475" s="209"/>
      <c r="CP475" s="214"/>
      <c r="CQ475" s="244"/>
      <c r="CR475" s="534" t="s">
        <v>76</v>
      </c>
      <c r="CS475" s="535" t="s">
        <v>946</v>
      </c>
      <c r="CT475" s="536"/>
      <c r="CV475" s="159"/>
      <c r="CW475" s="159"/>
      <c r="CX475" s="169"/>
      <c r="CY475" s="169"/>
      <c r="CZ475" s="159"/>
      <c r="DA475" s="159"/>
      <c r="DB475" s="159"/>
      <c r="DC475" s="159"/>
      <c r="DD475" s="150"/>
      <c r="DE475" s="213"/>
      <c r="DF475" s="244"/>
      <c r="DG475" s="595" t="s">
        <v>3081</v>
      </c>
      <c r="DH475" s="596" t="s">
        <v>946</v>
      </c>
      <c r="DI475" s="599" t="s">
        <v>1601</v>
      </c>
      <c r="DJ475" s="597"/>
      <c r="DM475" s="213"/>
      <c r="DN475" s="213"/>
      <c r="DO475" s="224" t="s">
        <v>416</v>
      </c>
      <c r="DP475" s="221">
        <v>0</v>
      </c>
      <c r="DQ475" s="216">
        <v>8</v>
      </c>
      <c r="DR475" s="222">
        <f>DCOUNT($H$20:$AI$4020,$H$20,DO474:DQ475)</f>
        <v>0</v>
      </c>
      <c r="DW475" s="225"/>
      <c r="DX475" s="225"/>
      <c r="DY475" s="186" t="s">
        <v>452</v>
      </c>
      <c r="DZ475" s="321" t="s">
        <v>946</v>
      </c>
      <c r="EA475" s="188" t="s">
        <v>1601</v>
      </c>
      <c r="EB475" s="189"/>
      <c r="ED475" s="231"/>
      <c r="EE475" s="232"/>
      <c r="EF475" s="186" t="s">
        <v>172</v>
      </c>
      <c r="EG475" s="187" t="s">
        <v>946</v>
      </c>
      <c r="EH475" s="188" t="s">
        <v>1601</v>
      </c>
      <c r="EI475" s="189"/>
      <c r="EK475" s="231"/>
      <c r="EL475" s="231"/>
      <c r="EM475" s="543" t="s">
        <v>76</v>
      </c>
      <c r="EN475" s="544" t="s">
        <v>946</v>
      </c>
      <c r="EO475" s="545" t="s">
        <v>1601</v>
      </c>
      <c r="EP475" s="546"/>
      <c r="EQ475" s="193"/>
      <c r="ER475" s="344"/>
      <c r="ES475" s="151"/>
      <c r="ET475" s="586" t="s">
        <v>76</v>
      </c>
      <c r="EU475" s="587" t="s">
        <v>946</v>
      </c>
      <c r="EV475" s="581" t="s">
        <v>1601</v>
      </c>
      <c r="EW475" s="582"/>
      <c r="FI475" s="138"/>
      <c r="FL475" s="138"/>
      <c r="FM475" s="193"/>
      <c r="FN475" s="138"/>
      <c r="FO475" s="193"/>
      <c r="FP475" s="193"/>
      <c r="FQ475" s="161"/>
      <c r="FR475" s="140"/>
      <c r="FS475" s="140"/>
      <c r="FT475" s="439"/>
      <c r="FU475" s="831" t="s">
        <v>2141</v>
      </c>
      <c r="FV475" s="832"/>
      <c r="FW475" s="833"/>
      <c r="FX475" s="431">
        <v>2.5</v>
      </c>
      <c r="FY475" s="431">
        <v>3.5</v>
      </c>
      <c r="FZ475" s="498">
        <v>3.7499999999999999E-2</v>
      </c>
      <c r="GA475" s="499">
        <v>1.75E-3</v>
      </c>
      <c r="GB475" s="87">
        <v>9</v>
      </c>
      <c r="GC475" s="431" t="s">
        <v>391</v>
      </c>
      <c r="GD475" s="431" t="s">
        <v>1721</v>
      </c>
      <c r="GE475" s="440" t="s">
        <v>423</v>
      </c>
      <c r="GF475" s="111"/>
    </row>
    <row r="476" spans="8:188" ht="15" customHeight="1" x14ac:dyDescent="0.15">
      <c r="H476" s="740"/>
      <c r="I476" s="740"/>
      <c r="J476" s="740"/>
      <c r="K476" s="740"/>
      <c r="L476" s="740"/>
      <c r="M476" s="740"/>
      <c r="N476" s="748"/>
      <c r="O476" s="749"/>
      <c r="P476" s="749"/>
      <c r="Q476" s="740"/>
      <c r="R476" s="740"/>
      <c r="S476" s="740"/>
      <c r="T476" s="740"/>
      <c r="U476" s="740"/>
      <c r="V476" s="740"/>
      <c r="W476" s="740"/>
      <c r="X476" s="740"/>
      <c r="Y476" s="740"/>
      <c r="Z476" s="740"/>
      <c r="AA476" s="740"/>
      <c r="AB476" s="740"/>
      <c r="AC476" s="740"/>
      <c r="AD476" s="740"/>
      <c r="AE476" s="740"/>
      <c r="AF476" s="740"/>
      <c r="AG476" s="750"/>
      <c r="AH476" s="742" t="str">
        <f t="shared" si="38"/>
        <v/>
      </c>
      <c r="AI476" s="37" t="str">
        <f t="shared" si="39"/>
        <v/>
      </c>
      <c r="BH476" s="137">
        <v>456</v>
      </c>
      <c r="BI476" s="206"/>
      <c r="BJ476" s="207"/>
      <c r="BK476" s="207"/>
      <c r="BL476" s="207"/>
      <c r="BM476" s="207"/>
      <c r="BN476" s="206"/>
      <c r="BO476" s="208"/>
      <c r="BP476" s="206"/>
      <c r="BQ476" s="458"/>
      <c r="BR476" s="209"/>
      <c r="BS476" s="210"/>
      <c r="BT476" s="208"/>
      <c r="BU476" s="208"/>
      <c r="BV476" s="458"/>
      <c r="BW476" s="209"/>
      <c r="CP476" s="214"/>
      <c r="CQ476" s="244"/>
      <c r="CR476" s="537" t="s">
        <v>2568</v>
      </c>
      <c r="CS476" s="538">
        <v>0</v>
      </c>
      <c r="CT476" s="539">
        <f>DCOUNT($H$20:$AI$4020,"入力ﾁｪｯｸ",CR475:CS476)</f>
        <v>0</v>
      </c>
      <c r="CV476" s="159"/>
      <c r="CW476" s="159"/>
      <c r="CX476" s="169"/>
      <c r="CY476" s="169"/>
      <c r="CZ476" s="159"/>
      <c r="DA476" s="159"/>
      <c r="DB476" s="159"/>
      <c r="DE476" s="213"/>
      <c r="DF476" s="213"/>
      <c r="DG476" s="598" t="s">
        <v>3082</v>
      </c>
      <c r="DH476" s="597">
        <v>0</v>
      </c>
      <c r="DI476" s="599">
        <v>8</v>
      </c>
      <c r="DJ476" s="619">
        <f>DCOUNT($H$20:$AI$4020,$H$20,DG475:DI476)</f>
        <v>0</v>
      </c>
      <c r="DM476" s="213"/>
      <c r="DN476" s="213"/>
      <c r="DO476" s="181" t="s">
        <v>76</v>
      </c>
      <c r="DP476" s="182" t="s">
        <v>946</v>
      </c>
      <c r="DQ476" s="178" t="s">
        <v>1601</v>
      </c>
      <c r="DR476" s="183"/>
      <c r="DW476" s="225"/>
      <c r="DX476" s="271"/>
      <c r="DY476" s="227" t="s">
        <v>1017</v>
      </c>
      <c r="DZ476" s="228">
        <v>0</v>
      </c>
      <c r="EA476" s="229">
        <v>7</v>
      </c>
      <c r="EB476" s="230">
        <f>DCOUNT($H$20:$AI$4020,$H$20,DY475:EA476)</f>
        <v>0</v>
      </c>
      <c r="ED476" s="231"/>
      <c r="EE476" s="232"/>
      <c r="EF476" s="227" t="s">
        <v>618</v>
      </c>
      <c r="EG476" s="228">
        <v>0</v>
      </c>
      <c r="EH476" s="229">
        <v>6</v>
      </c>
      <c r="EI476" s="230">
        <f>DCOUNT($H$20:$AI$4020,$H$20,EF475:EH476)</f>
        <v>0</v>
      </c>
      <c r="EK476" s="231"/>
      <c r="EL476" s="231"/>
      <c r="EM476" s="552" t="s">
        <v>2637</v>
      </c>
      <c r="EN476" s="548">
        <v>0</v>
      </c>
      <c r="EO476" s="549">
        <v>4</v>
      </c>
      <c r="EP476" s="551">
        <f>DCOUNT($H$20:$AI$4020,$H$20,EM475:EO476)</f>
        <v>0</v>
      </c>
      <c r="EQ476" s="161"/>
      <c r="ER476" s="344"/>
      <c r="ES476" s="151"/>
      <c r="ET476" s="588" t="s">
        <v>2896</v>
      </c>
      <c r="EU476" s="589">
        <v>0</v>
      </c>
      <c r="EV476" s="584">
        <v>5</v>
      </c>
      <c r="EW476" s="590">
        <f>DCOUNT($H$20:$AI$4020,$H$20,ET475:EV476)</f>
        <v>0</v>
      </c>
      <c r="FI476" s="138"/>
      <c r="FL476" s="138"/>
      <c r="FM476" s="161"/>
      <c r="FN476" s="138"/>
      <c r="FO476" s="161"/>
      <c r="FP476" s="161"/>
      <c r="FQ476" s="193"/>
      <c r="FR476" s="140"/>
      <c r="FS476" s="140"/>
      <c r="FT476" s="439"/>
      <c r="FU476" s="831" t="s">
        <v>2142</v>
      </c>
      <c r="FV476" s="832"/>
      <c r="FW476" s="833"/>
      <c r="FX476" s="431">
        <v>3.5</v>
      </c>
      <c r="FY476" s="431">
        <v>30</v>
      </c>
      <c r="FZ476" s="498">
        <v>1.2500000000000001E-2</v>
      </c>
      <c r="GA476" s="499">
        <v>2.5000000000000001E-4</v>
      </c>
      <c r="GB476" s="87">
        <v>9</v>
      </c>
      <c r="GC476" s="431" t="s">
        <v>391</v>
      </c>
      <c r="GD476" s="431" t="s">
        <v>1721</v>
      </c>
      <c r="GE476" s="440" t="s">
        <v>423</v>
      </c>
      <c r="GF476" s="111"/>
    </row>
    <row r="477" spans="8:188" ht="15" customHeight="1" x14ac:dyDescent="0.15">
      <c r="H477" s="740"/>
      <c r="I477" s="740"/>
      <c r="J477" s="740"/>
      <c r="K477" s="740"/>
      <c r="L477" s="740"/>
      <c r="M477" s="740"/>
      <c r="N477" s="748"/>
      <c r="O477" s="749"/>
      <c r="P477" s="749"/>
      <c r="Q477" s="740"/>
      <c r="R477" s="740"/>
      <c r="S477" s="740"/>
      <c r="T477" s="740"/>
      <c r="U477" s="740"/>
      <c r="V477" s="740"/>
      <c r="W477" s="740"/>
      <c r="X477" s="740"/>
      <c r="Y477" s="740"/>
      <c r="Z477" s="740"/>
      <c r="AA477" s="740"/>
      <c r="AB477" s="740"/>
      <c r="AC477" s="740"/>
      <c r="AD477" s="740"/>
      <c r="AE477" s="740"/>
      <c r="AF477" s="740"/>
      <c r="AG477" s="750"/>
      <c r="AH477" s="742" t="str">
        <f t="shared" si="38"/>
        <v/>
      </c>
      <c r="AI477" s="37" t="str">
        <f t="shared" si="39"/>
        <v/>
      </c>
      <c r="BH477" s="137">
        <v>457</v>
      </c>
      <c r="BI477" s="206"/>
      <c r="BJ477" s="207"/>
      <c r="BK477" s="207"/>
      <c r="BL477" s="207"/>
      <c r="BM477" s="207"/>
      <c r="BN477" s="206"/>
      <c r="BO477" s="208"/>
      <c r="BP477" s="206"/>
      <c r="BQ477" s="458"/>
      <c r="BR477" s="209"/>
      <c r="BS477" s="210"/>
      <c r="BT477" s="208"/>
      <c r="BU477" s="208"/>
      <c r="BV477" s="458"/>
      <c r="BW477" s="209"/>
      <c r="CP477" s="214"/>
      <c r="CQ477" s="244"/>
      <c r="CR477" s="534" t="s">
        <v>76</v>
      </c>
      <c r="CS477" s="535" t="s">
        <v>946</v>
      </c>
      <c r="CT477" s="536"/>
      <c r="CV477" s="159"/>
      <c r="CW477" s="159"/>
      <c r="CX477" s="169"/>
      <c r="CY477" s="169"/>
      <c r="CZ477" s="159"/>
      <c r="DA477" s="159"/>
      <c r="DB477" s="159"/>
      <c r="DE477" s="213"/>
      <c r="DF477" s="213"/>
      <c r="DG477" s="595" t="s">
        <v>3081</v>
      </c>
      <c r="DH477" s="596" t="s">
        <v>946</v>
      </c>
      <c r="DI477" s="599" t="s">
        <v>1601</v>
      </c>
      <c r="DJ477" s="597"/>
      <c r="DM477" s="213"/>
      <c r="DN477" s="213"/>
      <c r="DO477" s="224" t="s">
        <v>670</v>
      </c>
      <c r="DP477" s="221">
        <v>0</v>
      </c>
      <c r="DQ477" s="216">
        <v>8</v>
      </c>
      <c r="DR477" s="222">
        <f>DCOUNT($H$20:$AI$4020,$H$20,DO476:DQ477)</f>
        <v>0</v>
      </c>
      <c r="DW477" s="225"/>
      <c r="DX477" s="231"/>
      <c r="DY477" s="186" t="s">
        <v>452</v>
      </c>
      <c r="DZ477" s="321" t="s">
        <v>946</v>
      </c>
      <c r="EA477" s="188" t="s">
        <v>1601</v>
      </c>
      <c r="EB477" s="189"/>
      <c r="ED477" s="231"/>
      <c r="EE477" s="232"/>
      <c r="EF477" s="186" t="s">
        <v>172</v>
      </c>
      <c r="EG477" s="187" t="s">
        <v>946</v>
      </c>
      <c r="EH477" s="188" t="s">
        <v>1601</v>
      </c>
      <c r="EI477" s="189"/>
      <c r="EK477" s="231"/>
      <c r="EL477" s="231"/>
      <c r="EM477" s="543" t="s">
        <v>76</v>
      </c>
      <c r="EN477" s="544" t="s">
        <v>946</v>
      </c>
      <c r="EO477" s="545" t="s">
        <v>1601</v>
      </c>
      <c r="EP477" s="546"/>
      <c r="EQ477" s="193"/>
      <c r="ER477" s="344"/>
      <c r="ES477" s="151"/>
      <c r="ET477" s="586" t="s">
        <v>76</v>
      </c>
      <c r="EU477" s="587" t="s">
        <v>946</v>
      </c>
      <c r="EV477" s="581" t="s">
        <v>1601</v>
      </c>
      <c r="EW477" s="582"/>
      <c r="FI477" s="138"/>
      <c r="FL477" s="138"/>
      <c r="FM477" s="193"/>
      <c r="FN477" s="138"/>
      <c r="FO477" s="193"/>
      <c r="FP477" s="193"/>
      <c r="FQ477" s="161"/>
      <c r="FR477" s="140"/>
      <c r="FS477" s="140"/>
      <c r="FT477" s="439"/>
      <c r="FU477" s="831" t="s">
        <v>2143</v>
      </c>
      <c r="FV477" s="832"/>
      <c r="FW477" s="833"/>
      <c r="FX477" s="431">
        <v>0</v>
      </c>
      <c r="FY477" s="431">
        <v>1.7</v>
      </c>
      <c r="FZ477" s="498">
        <v>0.02</v>
      </c>
      <c r="GA477" s="499">
        <v>1.25E-3</v>
      </c>
      <c r="GB477" s="87">
        <v>7</v>
      </c>
      <c r="GC477" s="431" t="s">
        <v>391</v>
      </c>
      <c r="GD477" s="431" t="s">
        <v>1721</v>
      </c>
      <c r="GE477" s="440" t="s">
        <v>423</v>
      </c>
      <c r="GF477" s="111"/>
    </row>
    <row r="478" spans="8:188" ht="15" customHeight="1" x14ac:dyDescent="0.15">
      <c r="H478" s="740"/>
      <c r="I478" s="740"/>
      <c r="J478" s="740"/>
      <c r="K478" s="740"/>
      <c r="L478" s="740"/>
      <c r="M478" s="740"/>
      <c r="N478" s="748"/>
      <c r="O478" s="749"/>
      <c r="P478" s="749"/>
      <c r="Q478" s="740"/>
      <c r="R478" s="740"/>
      <c r="S478" s="740"/>
      <c r="T478" s="740"/>
      <c r="U478" s="740"/>
      <c r="V478" s="740"/>
      <c r="W478" s="740"/>
      <c r="X478" s="740"/>
      <c r="Y478" s="740"/>
      <c r="Z478" s="740"/>
      <c r="AA478" s="740"/>
      <c r="AB478" s="740"/>
      <c r="AC478" s="740"/>
      <c r="AD478" s="740"/>
      <c r="AE478" s="740"/>
      <c r="AF478" s="740"/>
      <c r="AG478" s="750"/>
      <c r="AH478" s="742" t="str">
        <f t="shared" si="38"/>
        <v/>
      </c>
      <c r="AI478" s="37" t="str">
        <f t="shared" si="39"/>
        <v/>
      </c>
      <c r="BH478" s="137">
        <v>458</v>
      </c>
      <c r="BI478" s="206"/>
      <c r="BJ478" s="207"/>
      <c r="BK478" s="207"/>
      <c r="BL478" s="207"/>
      <c r="BM478" s="207"/>
      <c r="BN478" s="206"/>
      <c r="BO478" s="208"/>
      <c r="BP478" s="206"/>
      <c r="BQ478" s="458"/>
      <c r="BR478" s="209"/>
      <c r="BS478" s="210"/>
      <c r="BT478" s="208"/>
      <c r="BU478" s="208"/>
      <c r="BV478" s="458"/>
      <c r="BW478" s="209"/>
      <c r="CP478" s="214"/>
      <c r="CQ478" s="244"/>
      <c r="CR478" s="537" t="s">
        <v>2569</v>
      </c>
      <c r="CS478" s="538">
        <v>0</v>
      </c>
      <c r="CT478" s="539">
        <f>DCOUNT($H$20:$AI$4020,"入力ﾁｪｯｸ",CR477:CS478)</f>
        <v>0</v>
      </c>
      <c r="CV478" s="159"/>
      <c r="CW478" s="159"/>
      <c r="CX478" s="169"/>
      <c r="CY478" s="169"/>
      <c r="CZ478" s="159"/>
      <c r="DA478" s="159"/>
      <c r="DB478" s="159"/>
      <c r="DE478" s="213"/>
      <c r="DF478" s="213"/>
      <c r="DG478" s="621" t="s">
        <v>3083</v>
      </c>
      <c r="DH478" s="597">
        <v>0</v>
      </c>
      <c r="DI478" s="599">
        <v>8</v>
      </c>
      <c r="DJ478" s="619">
        <f>DCOUNT($H$20:$AI$4020,$H$20,DG477:DI478)</f>
        <v>0</v>
      </c>
      <c r="DM478" s="213"/>
      <c r="DN478" s="213"/>
      <c r="DO478" s="181" t="s">
        <v>76</v>
      </c>
      <c r="DP478" s="182" t="s">
        <v>946</v>
      </c>
      <c r="DQ478" s="178" t="s">
        <v>1601</v>
      </c>
      <c r="DR478" s="183"/>
      <c r="DW478" s="225"/>
      <c r="DX478" s="231"/>
      <c r="DY478" s="451" t="s">
        <v>1112</v>
      </c>
      <c r="DZ478" s="228">
        <v>0</v>
      </c>
      <c r="EA478" s="229">
        <v>7</v>
      </c>
      <c r="EB478" s="230">
        <f>DCOUNT($H$20:$AI$4020,$H$20,DY477:EA478)</f>
        <v>0</v>
      </c>
      <c r="ED478" s="231"/>
      <c r="EE478" s="232"/>
      <c r="EF478" s="227" t="s">
        <v>619</v>
      </c>
      <c r="EG478" s="228">
        <v>0</v>
      </c>
      <c r="EH478" s="229">
        <v>6</v>
      </c>
      <c r="EI478" s="230">
        <f>DCOUNT($H$20:$AI$4020,$H$20,EF477:EH478)</f>
        <v>0</v>
      </c>
      <c r="EK478" s="231"/>
      <c r="EL478" s="231"/>
      <c r="EM478" s="552" t="s">
        <v>2613</v>
      </c>
      <c r="EN478" s="548">
        <v>0</v>
      </c>
      <c r="EO478" s="549">
        <v>4</v>
      </c>
      <c r="EP478" s="551">
        <f>DCOUNT($H$20:$AI$4020,$H$20,EM477:EO478)</f>
        <v>0</v>
      </c>
      <c r="EQ478" s="161"/>
      <c r="ER478" s="344"/>
      <c r="ES478" s="151"/>
      <c r="ET478" s="588" t="s">
        <v>2897</v>
      </c>
      <c r="EU478" s="589">
        <v>0</v>
      </c>
      <c r="EV478" s="584">
        <v>5</v>
      </c>
      <c r="EW478" s="590">
        <f>DCOUNT($H$20:$AI$4020,$H$20,ET477:EV478)</f>
        <v>0</v>
      </c>
      <c r="FI478" s="138"/>
      <c r="FL478" s="138"/>
      <c r="FM478" s="161"/>
      <c r="FN478" s="138"/>
      <c r="FO478" s="161"/>
      <c r="FP478" s="161"/>
      <c r="FQ478" s="193"/>
      <c r="FR478" s="140"/>
      <c r="FS478" s="140"/>
      <c r="FT478" s="439"/>
      <c r="FU478" s="831" t="s">
        <v>2144</v>
      </c>
      <c r="FV478" s="832"/>
      <c r="FW478" s="833"/>
      <c r="FX478" s="431">
        <v>2.5</v>
      </c>
      <c r="FY478" s="431">
        <v>3.5</v>
      </c>
      <c r="FZ478" s="498">
        <v>3.7499999999999999E-2</v>
      </c>
      <c r="GA478" s="499">
        <v>1.75E-3</v>
      </c>
      <c r="GB478" s="87">
        <v>7</v>
      </c>
      <c r="GC478" s="431" t="s">
        <v>391</v>
      </c>
      <c r="GD478" s="431" t="s">
        <v>1721</v>
      </c>
      <c r="GE478" s="440" t="s">
        <v>423</v>
      </c>
      <c r="GF478" s="111"/>
    </row>
    <row r="479" spans="8:188" ht="15" customHeight="1" x14ac:dyDescent="0.15">
      <c r="H479" s="740"/>
      <c r="I479" s="740"/>
      <c r="J479" s="740"/>
      <c r="K479" s="740"/>
      <c r="L479" s="740"/>
      <c r="M479" s="740"/>
      <c r="N479" s="748"/>
      <c r="O479" s="749"/>
      <c r="P479" s="749"/>
      <c r="Q479" s="740"/>
      <c r="R479" s="740"/>
      <c r="S479" s="740"/>
      <c r="T479" s="740"/>
      <c r="U479" s="740"/>
      <c r="V479" s="740"/>
      <c r="W479" s="740"/>
      <c r="X479" s="740"/>
      <c r="Y479" s="740"/>
      <c r="Z479" s="740"/>
      <c r="AA479" s="740"/>
      <c r="AB479" s="740"/>
      <c r="AC479" s="740"/>
      <c r="AD479" s="740"/>
      <c r="AE479" s="740"/>
      <c r="AF479" s="740"/>
      <c r="AG479" s="750"/>
      <c r="AH479" s="742" t="str">
        <f t="shared" si="38"/>
        <v/>
      </c>
      <c r="AI479" s="37" t="str">
        <f t="shared" si="39"/>
        <v/>
      </c>
      <c r="BH479" s="137">
        <v>459</v>
      </c>
      <c r="BI479" s="206"/>
      <c r="BJ479" s="207"/>
      <c r="BK479" s="207"/>
      <c r="BL479" s="207"/>
      <c r="BM479" s="207"/>
      <c r="BN479" s="206"/>
      <c r="BO479" s="208"/>
      <c r="BP479" s="206"/>
      <c r="BQ479" s="458"/>
      <c r="BR479" s="209"/>
      <c r="BS479" s="210"/>
      <c r="BT479" s="208"/>
      <c r="BU479" s="208"/>
      <c r="BV479" s="458"/>
      <c r="BW479" s="209"/>
      <c r="CP479" s="214"/>
      <c r="CQ479" s="244"/>
      <c r="CR479" s="534" t="s">
        <v>76</v>
      </c>
      <c r="CS479" s="535" t="s">
        <v>946</v>
      </c>
      <c r="CT479" s="536"/>
      <c r="CV479" s="159"/>
      <c r="CW479" s="159"/>
      <c r="CX479" s="169"/>
      <c r="CY479" s="169"/>
      <c r="CZ479" s="159"/>
      <c r="DA479" s="159"/>
      <c r="DB479" s="159"/>
      <c r="DE479" s="213"/>
      <c r="DF479" s="213"/>
      <c r="DG479" s="595" t="s">
        <v>3081</v>
      </c>
      <c r="DH479" s="596" t="s">
        <v>946</v>
      </c>
      <c r="DI479" s="599" t="s">
        <v>1601</v>
      </c>
      <c r="DJ479" s="597"/>
      <c r="DM479" s="213"/>
      <c r="DN479" s="213"/>
      <c r="DO479" s="224" t="s">
        <v>807</v>
      </c>
      <c r="DP479" s="221">
        <v>0</v>
      </c>
      <c r="DQ479" s="216">
        <v>8</v>
      </c>
      <c r="DR479" s="222">
        <f>DCOUNT($H$20:$AI$4020,$H$20,DO478:DQ479)</f>
        <v>0</v>
      </c>
      <c r="DW479" s="225"/>
      <c r="DX479" s="231"/>
      <c r="DY479" s="186" t="s">
        <v>452</v>
      </c>
      <c r="DZ479" s="321" t="s">
        <v>946</v>
      </c>
      <c r="EA479" s="188" t="s">
        <v>1601</v>
      </c>
      <c r="EB479" s="189"/>
      <c r="ED479" s="231"/>
      <c r="EE479" s="232"/>
      <c r="EF479" s="186" t="s">
        <v>172</v>
      </c>
      <c r="EG479" s="187" t="s">
        <v>946</v>
      </c>
      <c r="EH479" s="188" t="s">
        <v>1601</v>
      </c>
      <c r="EI479" s="189"/>
      <c r="EK479" s="231"/>
      <c r="EL479" s="231"/>
      <c r="EM479" s="543" t="s">
        <v>76</v>
      </c>
      <c r="EN479" s="544" t="s">
        <v>946</v>
      </c>
      <c r="EO479" s="545" t="s">
        <v>1601</v>
      </c>
      <c r="EP479" s="546"/>
      <c r="EQ479" s="193"/>
      <c r="ER479" s="344"/>
      <c r="ES479" s="151"/>
      <c r="ET479" s="586" t="s">
        <v>76</v>
      </c>
      <c r="EU479" s="587" t="s">
        <v>946</v>
      </c>
      <c r="EV479" s="581" t="s">
        <v>1601</v>
      </c>
      <c r="EW479" s="582"/>
      <c r="FI479" s="138"/>
      <c r="FL479" s="138"/>
      <c r="FM479" s="193"/>
      <c r="FN479" s="138"/>
      <c r="FO479" s="193"/>
      <c r="FP479" s="193"/>
      <c r="FQ479" s="161"/>
      <c r="FR479" s="140"/>
      <c r="FS479" s="140"/>
      <c r="FT479" s="439"/>
      <c r="FU479" s="831" t="s">
        <v>2145</v>
      </c>
      <c r="FV479" s="832"/>
      <c r="FW479" s="833"/>
      <c r="FX479" s="431">
        <v>3.5</v>
      </c>
      <c r="FY479" s="431">
        <v>30</v>
      </c>
      <c r="FZ479" s="498">
        <v>1.2500000000000001E-2</v>
      </c>
      <c r="GA479" s="499">
        <v>2.5000000000000001E-4</v>
      </c>
      <c r="GB479" s="87">
        <v>7</v>
      </c>
      <c r="GC479" s="431" t="s">
        <v>391</v>
      </c>
      <c r="GD479" s="431" t="s">
        <v>1721</v>
      </c>
      <c r="GE479" s="440" t="s">
        <v>423</v>
      </c>
      <c r="GF479" s="111"/>
    </row>
    <row r="480" spans="8:188" ht="15" customHeight="1" x14ac:dyDescent="0.15">
      <c r="H480" s="740"/>
      <c r="I480" s="740"/>
      <c r="J480" s="740"/>
      <c r="K480" s="740"/>
      <c r="L480" s="740"/>
      <c r="M480" s="740"/>
      <c r="N480" s="748"/>
      <c r="O480" s="749"/>
      <c r="P480" s="749"/>
      <c r="Q480" s="740"/>
      <c r="R480" s="740"/>
      <c r="S480" s="740"/>
      <c r="T480" s="740"/>
      <c r="U480" s="740"/>
      <c r="V480" s="740"/>
      <c r="W480" s="740"/>
      <c r="X480" s="740"/>
      <c r="Y480" s="740"/>
      <c r="Z480" s="740"/>
      <c r="AA480" s="740"/>
      <c r="AB480" s="740"/>
      <c r="AC480" s="740"/>
      <c r="AD480" s="740"/>
      <c r="AE480" s="740"/>
      <c r="AF480" s="740"/>
      <c r="AG480" s="750"/>
      <c r="AH480" s="742" t="str">
        <f t="shared" si="38"/>
        <v/>
      </c>
      <c r="AI480" s="37" t="str">
        <f t="shared" si="39"/>
        <v/>
      </c>
      <c r="BH480" s="137">
        <v>460</v>
      </c>
      <c r="BI480" s="206"/>
      <c r="BJ480" s="207"/>
      <c r="BK480" s="207"/>
      <c r="BL480" s="207"/>
      <c r="BM480" s="207"/>
      <c r="BN480" s="206"/>
      <c r="BO480" s="208"/>
      <c r="BP480" s="206"/>
      <c r="BQ480" s="458"/>
      <c r="BR480" s="209"/>
      <c r="BS480" s="210"/>
      <c r="BT480" s="208"/>
      <c r="BU480" s="208"/>
      <c r="BV480" s="458"/>
      <c r="BW480" s="209"/>
      <c r="CP480" s="214"/>
      <c r="CQ480" s="244"/>
      <c r="CR480" s="537" t="s">
        <v>2570</v>
      </c>
      <c r="CS480" s="538">
        <v>0</v>
      </c>
      <c r="CT480" s="539">
        <f>DCOUNT($H$20:$AI$4020,"入力ﾁｪｯｸ",CR479:CS480)</f>
        <v>0</v>
      </c>
      <c r="CV480" s="159"/>
      <c r="CW480" s="159"/>
      <c r="CX480" s="169"/>
      <c r="CY480" s="169"/>
      <c r="CZ480" s="159"/>
      <c r="DB480" s="159"/>
      <c r="DE480" s="213"/>
      <c r="DF480" s="213"/>
      <c r="DG480" s="598" t="s">
        <v>3084</v>
      </c>
      <c r="DH480" s="597">
        <v>0</v>
      </c>
      <c r="DI480" s="599">
        <v>8</v>
      </c>
      <c r="DJ480" s="619">
        <f>DCOUNT($H$20:$AI$4020,$H$20,DG479:DI480)</f>
        <v>0</v>
      </c>
      <c r="DM480" s="213"/>
      <c r="DN480" s="213"/>
      <c r="DO480" s="181" t="s">
        <v>76</v>
      </c>
      <c r="DP480" s="182" t="s">
        <v>946</v>
      </c>
      <c r="DQ480" s="178" t="s">
        <v>1601</v>
      </c>
      <c r="DR480" s="183"/>
      <c r="DW480" s="225"/>
      <c r="DX480" s="231"/>
      <c r="DY480" s="451" t="s">
        <v>1113</v>
      </c>
      <c r="DZ480" s="228">
        <v>0</v>
      </c>
      <c r="EA480" s="229">
        <v>7</v>
      </c>
      <c r="EB480" s="230">
        <f>DCOUNT($H$20:$AI$4020,$H$20,DY479:EA480)</f>
        <v>0</v>
      </c>
      <c r="ED480" s="231"/>
      <c r="EE480" s="232"/>
      <c r="EF480" s="227" t="s">
        <v>620</v>
      </c>
      <c r="EG480" s="228">
        <v>0</v>
      </c>
      <c r="EH480" s="229">
        <v>6</v>
      </c>
      <c r="EI480" s="230">
        <f>DCOUNT($H$20:$AI$4020,$H$20,EF479:EH480)</f>
        <v>0</v>
      </c>
      <c r="EK480" s="231"/>
      <c r="EL480" s="231"/>
      <c r="EM480" s="552" t="s">
        <v>2614</v>
      </c>
      <c r="EN480" s="548">
        <v>0</v>
      </c>
      <c r="EO480" s="549">
        <v>4</v>
      </c>
      <c r="EP480" s="551">
        <f>DCOUNT($H$20:$AI$4020,$H$20,EM479:EO480)</f>
        <v>0</v>
      </c>
      <c r="EQ480" s="161"/>
      <c r="ER480" s="344"/>
      <c r="ES480" s="151"/>
      <c r="ET480" s="588" t="s">
        <v>2942</v>
      </c>
      <c r="EU480" s="589">
        <v>0</v>
      </c>
      <c r="EV480" s="584">
        <v>5</v>
      </c>
      <c r="EW480" s="590">
        <f>DCOUNT($H$20:$AI$4020,$H$20,ET479:EV480)</f>
        <v>0</v>
      </c>
      <c r="FI480" s="138"/>
      <c r="FL480" s="138"/>
      <c r="FM480" s="161"/>
      <c r="FN480" s="138"/>
      <c r="FO480" s="161"/>
      <c r="FP480" s="161"/>
      <c r="FQ480" s="193"/>
      <c r="FR480" s="140"/>
      <c r="FS480" s="140"/>
      <c r="FT480" s="439"/>
      <c r="FU480" s="843" t="s">
        <v>2146</v>
      </c>
      <c r="FV480" s="844"/>
      <c r="FW480" s="845"/>
      <c r="FX480" s="431">
        <v>0</v>
      </c>
      <c r="FY480" s="573">
        <v>30</v>
      </c>
      <c r="FZ480" s="498">
        <v>2.5000000000000001E-2</v>
      </c>
      <c r="GA480" s="499">
        <v>0</v>
      </c>
      <c r="GB480" s="87">
        <v>10</v>
      </c>
      <c r="GC480" s="431" t="s">
        <v>1722</v>
      </c>
      <c r="GD480" s="431" t="s">
        <v>366</v>
      </c>
      <c r="GE480" s="440" t="s">
        <v>423</v>
      </c>
      <c r="GF480" s="111"/>
    </row>
    <row r="481" spans="8:188" ht="15" customHeight="1" x14ac:dyDescent="0.15">
      <c r="H481" s="740"/>
      <c r="I481" s="740"/>
      <c r="J481" s="740"/>
      <c r="K481" s="740"/>
      <c r="L481" s="740"/>
      <c r="M481" s="740"/>
      <c r="N481" s="748"/>
      <c r="O481" s="749"/>
      <c r="P481" s="749"/>
      <c r="Q481" s="740"/>
      <c r="R481" s="740"/>
      <c r="S481" s="740"/>
      <c r="T481" s="740"/>
      <c r="U481" s="740"/>
      <c r="V481" s="740"/>
      <c r="W481" s="740"/>
      <c r="X481" s="740"/>
      <c r="Y481" s="740"/>
      <c r="Z481" s="740"/>
      <c r="AA481" s="740"/>
      <c r="AB481" s="740"/>
      <c r="AC481" s="740"/>
      <c r="AD481" s="740"/>
      <c r="AE481" s="740"/>
      <c r="AF481" s="740"/>
      <c r="AG481" s="750"/>
      <c r="AH481" s="742" t="str">
        <f t="shared" si="38"/>
        <v/>
      </c>
      <c r="AI481" s="37" t="str">
        <f t="shared" si="39"/>
        <v/>
      </c>
      <c r="BH481" s="137">
        <v>461</v>
      </c>
      <c r="BI481" s="206"/>
      <c r="BJ481" s="207"/>
      <c r="BK481" s="207"/>
      <c r="BL481" s="207"/>
      <c r="BM481" s="207"/>
      <c r="BN481" s="206"/>
      <c r="BO481" s="208"/>
      <c r="BP481" s="206"/>
      <c r="BQ481" s="458"/>
      <c r="BR481" s="209"/>
      <c r="BS481" s="210"/>
      <c r="BT481" s="208"/>
      <c r="BU481" s="208"/>
      <c r="BV481" s="458"/>
      <c r="BW481" s="209"/>
      <c r="CP481" s="214"/>
      <c r="CQ481" s="244"/>
      <c r="CR481" s="534" t="s">
        <v>76</v>
      </c>
      <c r="CS481" s="535" t="s">
        <v>946</v>
      </c>
      <c r="CT481" s="536"/>
      <c r="CV481" s="159"/>
      <c r="CW481" s="159"/>
      <c r="CX481" s="169"/>
      <c r="CY481" s="169"/>
      <c r="CZ481" s="159"/>
      <c r="DB481" s="159"/>
      <c r="DE481" s="213"/>
      <c r="DF481" s="244"/>
      <c r="DG481" s="304" t="s">
        <v>76</v>
      </c>
      <c r="DH481" s="305" t="s">
        <v>946</v>
      </c>
      <c r="DI481" s="178" t="s">
        <v>1601</v>
      </c>
      <c r="DJ481" s="183"/>
      <c r="DM481" s="213"/>
      <c r="DN481" s="213"/>
      <c r="DO481" s="224" t="s">
        <v>673</v>
      </c>
      <c r="DP481" s="221">
        <v>0</v>
      </c>
      <c r="DQ481" s="216">
        <v>8</v>
      </c>
      <c r="DR481" s="222">
        <f>DCOUNT($H$20:$AI$4020,$H$20,DO480:DQ481)</f>
        <v>0</v>
      </c>
      <c r="DW481" s="225"/>
      <c r="DX481" s="231"/>
      <c r="DY481" s="186" t="s">
        <v>452</v>
      </c>
      <c r="DZ481" s="321" t="s">
        <v>946</v>
      </c>
      <c r="EA481" s="188" t="s">
        <v>1601</v>
      </c>
      <c r="EB481" s="189"/>
      <c r="ED481" s="231"/>
      <c r="EE481" s="232"/>
      <c r="EF481" s="186" t="s">
        <v>172</v>
      </c>
      <c r="EG481" s="187" t="s">
        <v>946</v>
      </c>
      <c r="EH481" s="188" t="s">
        <v>1601</v>
      </c>
      <c r="EI481" s="189"/>
      <c r="EK481" s="231"/>
      <c r="EL481" s="231"/>
      <c r="EM481" s="186" t="s">
        <v>452</v>
      </c>
      <c r="EN481" s="187" t="s">
        <v>946</v>
      </c>
      <c r="EO481" s="188" t="s">
        <v>1601</v>
      </c>
      <c r="EP481" s="189"/>
      <c r="EQ481" s="193"/>
      <c r="ER481" s="344"/>
      <c r="ES481" s="151"/>
      <c r="ET481" s="586" t="s">
        <v>76</v>
      </c>
      <c r="EU481" s="587" t="s">
        <v>946</v>
      </c>
      <c r="EV481" s="581" t="s">
        <v>1601</v>
      </c>
      <c r="EW481" s="582"/>
      <c r="FI481" s="138"/>
      <c r="FL481" s="138"/>
      <c r="FM481" s="193"/>
      <c r="FN481" s="138"/>
      <c r="FO481" s="193"/>
      <c r="FP481" s="193"/>
      <c r="FQ481" s="161"/>
      <c r="FR481" s="140"/>
      <c r="FS481" s="140"/>
      <c r="FT481" s="439"/>
      <c r="FU481" s="831" t="s">
        <v>2147</v>
      </c>
      <c r="FV481" s="832"/>
      <c r="FW481" s="833"/>
      <c r="FX481" s="431">
        <v>0</v>
      </c>
      <c r="FY481" s="573">
        <v>30</v>
      </c>
      <c r="FZ481" s="498">
        <v>0.02</v>
      </c>
      <c r="GA481" s="499">
        <v>1.25E-3</v>
      </c>
      <c r="GB481" s="87">
        <v>10</v>
      </c>
      <c r="GC481" s="431" t="s">
        <v>391</v>
      </c>
      <c r="GD481" s="431" t="s">
        <v>366</v>
      </c>
      <c r="GE481" s="440" t="s">
        <v>423</v>
      </c>
      <c r="GF481" s="111"/>
    </row>
    <row r="482" spans="8:188" ht="15" customHeight="1" x14ac:dyDescent="0.15">
      <c r="H482" s="740"/>
      <c r="I482" s="740"/>
      <c r="J482" s="740"/>
      <c r="K482" s="740"/>
      <c r="L482" s="740"/>
      <c r="M482" s="740"/>
      <c r="N482" s="748"/>
      <c r="O482" s="749"/>
      <c r="P482" s="749"/>
      <c r="Q482" s="740"/>
      <c r="R482" s="740"/>
      <c r="S482" s="740"/>
      <c r="T482" s="740"/>
      <c r="U482" s="740"/>
      <c r="V482" s="740"/>
      <c r="W482" s="740"/>
      <c r="X482" s="740"/>
      <c r="Y482" s="740"/>
      <c r="Z482" s="740"/>
      <c r="AA482" s="740"/>
      <c r="AB482" s="740"/>
      <c r="AC482" s="740"/>
      <c r="AD482" s="740"/>
      <c r="AE482" s="740"/>
      <c r="AF482" s="740"/>
      <c r="AG482" s="750"/>
      <c r="AH482" s="742" t="str">
        <f t="shared" si="38"/>
        <v/>
      </c>
      <c r="AI482" s="37" t="str">
        <f t="shared" si="39"/>
        <v/>
      </c>
      <c r="BH482" s="137">
        <v>462</v>
      </c>
      <c r="BI482" s="206"/>
      <c r="BJ482" s="207"/>
      <c r="BK482" s="207"/>
      <c r="BL482" s="207"/>
      <c r="BM482" s="207"/>
      <c r="BN482" s="206"/>
      <c r="BO482" s="208"/>
      <c r="BP482" s="206"/>
      <c r="BQ482" s="458"/>
      <c r="BR482" s="209"/>
      <c r="BS482" s="210"/>
      <c r="BT482" s="208"/>
      <c r="BU482" s="208"/>
      <c r="BV482" s="458"/>
      <c r="BW482" s="209"/>
      <c r="CP482" s="214"/>
      <c r="CQ482" s="244"/>
      <c r="CR482" s="537" t="s">
        <v>2571</v>
      </c>
      <c r="CS482" s="538">
        <v>0</v>
      </c>
      <c r="CT482" s="539">
        <f>DCOUNT($H$20:$AI$4020,"入力ﾁｪｯｸ",CR481:CS482)</f>
        <v>0</v>
      </c>
      <c r="DB482" s="159"/>
      <c r="DE482" s="213"/>
      <c r="DF482" s="213"/>
      <c r="DG482" s="332" t="s">
        <v>133</v>
      </c>
      <c r="DH482" s="307">
        <v>2</v>
      </c>
      <c r="DI482" s="216">
        <v>8</v>
      </c>
      <c r="DJ482" s="259">
        <f>DCOUNT($H$20:$AI$4020,$H$20,DG481:DI482)</f>
        <v>0</v>
      </c>
      <c r="DM482" s="213"/>
      <c r="DN482" s="213"/>
      <c r="DO482" s="181" t="s">
        <v>76</v>
      </c>
      <c r="DP482" s="182" t="s">
        <v>946</v>
      </c>
      <c r="DQ482" s="178" t="s">
        <v>1601</v>
      </c>
      <c r="DR482" s="183"/>
      <c r="DW482" s="225"/>
      <c r="DX482" s="231"/>
      <c r="DY482" s="227" t="s">
        <v>1018</v>
      </c>
      <c r="DZ482" s="228">
        <v>0</v>
      </c>
      <c r="EA482" s="229">
        <v>7</v>
      </c>
      <c r="EB482" s="230">
        <f>DCOUNT($H$20:$AI$4020,$H$20,DY481:EA482)</f>
        <v>0</v>
      </c>
      <c r="ED482" s="231"/>
      <c r="EE482" s="232"/>
      <c r="EF482" s="227" t="s">
        <v>621</v>
      </c>
      <c r="EG482" s="228">
        <v>0</v>
      </c>
      <c r="EH482" s="229">
        <v>6</v>
      </c>
      <c r="EI482" s="230">
        <f>DCOUNT($H$20:$AI$4020,$H$20,EF481:EH482)</f>
        <v>0</v>
      </c>
      <c r="EK482" s="231"/>
      <c r="EL482" s="231"/>
      <c r="EM482" s="451" t="s">
        <v>435</v>
      </c>
      <c r="EN482" s="228">
        <v>0</v>
      </c>
      <c r="EO482" s="229">
        <v>4</v>
      </c>
      <c r="EP482" s="234">
        <f>DCOUNT($H$20:$AI$4020,$H$20,EM481:EO482)</f>
        <v>0</v>
      </c>
      <c r="EQ482" s="161"/>
      <c r="ER482" s="344"/>
      <c r="ES482" s="151"/>
      <c r="ET482" s="588" t="s">
        <v>2946</v>
      </c>
      <c r="EU482" s="589">
        <v>0</v>
      </c>
      <c r="EV482" s="584">
        <v>5</v>
      </c>
      <c r="EW482" s="590">
        <f>DCOUNT($H$20:$AI$4020,$H$20,ET481:EV482)</f>
        <v>0</v>
      </c>
      <c r="FI482" s="138"/>
      <c r="FL482" s="138"/>
      <c r="FM482" s="161"/>
      <c r="FN482" s="138"/>
      <c r="FO482" s="161"/>
      <c r="FP482" s="161"/>
      <c r="FQ482" s="193"/>
      <c r="FR482" s="140"/>
      <c r="FS482" s="140"/>
      <c r="FT482" s="439"/>
      <c r="FU482" s="843" t="s">
        <v>2148</v>
      </c>
      <c r="FV482" s="844"/>
      <c r="FW482" s="845"/>
      <c r="FX482" s="431">
        <v>0</v>
      </c>
      <c r="FY482" s="431">
        <v>3</v>
      </c>
      <c r="FZ482" s="498">
        <v>0.02</v>
      </c>
      <c r="GA482" s="499">
        <v>1.25E-3</v>
      </c>
      <c r="GB482" s="87">
        <v>10</v>
      </c>
      <c r="GC482" s="431" t="s">
        <v>391</v>
      </c>
      <c r="GD482" s="431" t="s">
        <v>366</v>
      </c>
      <c r="GE482" s="440" t="s">
        <v>423</v>
      </c>
      <c r="GF482" s="111"/>
    </row>
    <row r="483" spans="8:188" ht="15" customHeight="1" x14ac:dyDescent="0.15">
      <c r="H483" s="740"/>
      <c r="I483" s="740"/>
      <c r="J483" s="740"/>
      <c r="K483" s="740"/>
      <c r="L483" s="740"/>
      <c r="M483" s="740"/>
      <c r="N483" s="748"/>
      <c r="O483" s="749"/>
      <c r="P483" s="749"/>
      <c r="Q483" s="740"/>
      <c r="R483" s="740"/>
      <c r="S483" s="740"/>
      <c r="T483" s="740"/>
      <c r="U483" s="740"/>
      <c r="V483" s="740"/>
      <c r="W483" s="740"/>
      <c r="X483" s="740"/>
      <c r="Y483" s="740"/>
      <c r="Z483" s="740"/>
      <c r="AA483" s="740"/>
      <c r="AB483" s="740"/>
      <c r="AC483" s="740"/>
      <c r="AD483" s="740"/>
      <c r="AE483" s="740"/>
      <c r="AF483" s="740"/>
      <c r="AG483" s="750"/>
      <c r="AH483" s="742" t="str">
        <f t="shared" si="38"/>
        <v/>
      </c>
      <c r="AI483" s="37" t="str">
        <f t="shared" si="39"/>
        <v/>
      </c>
      <c r="BH483" s="137">
        <v>463</v>
      </c>
      <c r="BI483" s="206"/>
      <c r="BJ483" s="207"/>
      <c r="BK483" s="207"/>
      <c r="BL483" s="207"/>
      <c r="BM483" s="207"/>
      <c r="BN483" s="206"/>
      <c r="BO483" s="208"/>
      <c r="BP483" s="206"/>
      <c r="BQ483" s="458"/>
      <c r="BR483" s="209"/>
      <c r="BS483" s="210"/>
      <c r="BT483" s="208"/>
      <c r="BU483" s="208"/>
      <c r="BV483" s="458"/>
      <c r="BW483" s="209"/>
      <c r="CP483" s="214"/>
      <c r="CQ483" s="244"/>
      <c r="CR483" s="595" t="s">
        <v>76</v>
      </c>
      <c r="CS483" s="596" t="s">
        <v>946</v>
      </c>
      <c r="CT483" s="597"/>
      <c r="DB483" s="159"/>
      <c r="DE483" s="213"/>
      <c r="DF483" s="213"/>
      <c r="DG483" s="304" t="s">
        <v>76</v>
      </c>
      <c r="DH483" s="305" t="s">
        <v>946</v>
      </c>
      <c r="DI483" s="178" t="s">
        <v>1601</v>
      </c>
      <c r="DJ483" s="183"/>
      <c r="DM483" s="213"/>
      <c r="DN483" s="213"/>
      <c r="DO483" s="224" t="s">
        <v>138</v>
      </c>
      <c r="DP483" s="221">
        <v>0</v>
      </c>
      <c r="DQ483" s="216">
        <v>8</v>
      </c>
      <c r="DR483" s="222">
        <f>DCOUNT($H$20:$AI$4020,$H$20,DO482:DQ483)</f>
        <v>0</v>
      </c>
      <c r="DW483" s="225"/>
      <c r="DX483" s="231"/>
      <c r="DY483" s="186" t="s">
        <v>452</v>
      </c>
      <c r="DZ483" s="321" t="s">
        <v>946</v>
      </c>
      <c r="EA483" s="188" t="s">
        <v>1601</v>
      </c>
      <c r="EB483" s="189"/>
      <c r="ED483" s="231"/>
      <c r="EE483" s="232"/>
      <c r="EF483" s="186" t="s">
        <v>1629</v>
      </c>
      <c r="EG483" s="187" t="s">
        <v>946</v>
      </c>
      <c r="EH483" s="188" t="s">
        <v>1601</v>
      </c>
      <c r="EI483" s="189"/>
      <c r="EK483" s="231"/>
      <c r="EL483" s="231"/>
      <c r="EM483" s="186" t="s">
        <v>452</v>
      </c>
      <c r="EN483" s="187" t="s">
        <v>946</v>
      </c>
      <c r="EO483" s="188" t="s">
        <v>1601</v>
      </c>
      <c r="EP483" s="189"/>
      <c r="EQ483" s="193"/>
      <c r="ER483" s="225"/>
      <c r="ES483" s="151"/>
      <c r="ET483" s="586" t="s">
        <v>76</v>
      </c>
      <c r="EU483" s="587" t="s">
        <v>946</v>
      </c>
      <c r="EV483" s="581" t="s">
        <v>1601</v>
      </c>
      <c r="EW483" s="582"/>
      <c r="FI483" s="138"/>
      <c r="FL483" s="138"/>
      <c r="FM483" s="193"/>
      <c r="FN483" s="138"/>
      <c r="FO483" s="193"/>
      <c r="FP483" s="193"/>
      <c r="FQ483" s="161"/>
      <c r="FR483" s="140"/>
      <c r="FS483" s="140"/>
      <c r="FT483" s="439"/>
      <c r="FU483" s="843" t="s">
        <v>2149</v>
      </c>
      <c r="FV483" s="844"/>
      <c r="FW483" s="845"/>
      <c r="FX483" s="431">
        <v>0</v>
      </c>
      <c r="FY483" s="431">
        <v>3</v>
      </c>
      <c r="FZ483" s="498">
        <v>0.02</v>
      </c>
      <c r="GA483" s="499">
        <v>1.25E-3</v>
      </c>
      <c r="GB483" s="87">
        <v>10</v>
      </c>
      <c r="GC483" s="431" t="s">
        <v>391</v>
      </c>
      <c r="GD483" s="431" t="s">
        <v>366</v>
      </c>
      <c r="GE483" s="440" t="s">
        <v>423</v>
      </c>
      <c r="GF483" s="111"/>
    </row>
    <row r="484" spans="8:188" ht="15" customHeight="1" x14ac:dyDescent="0.15">
      <c r="H484" s="740"/>
      <c r="I484" s="740"/>
      <c r="J484" s="740"/>
      <c r="K484" s="740"/>
      <c r="L484" s="740"/>
      <c r="M484" s="740"/>
      <c r="N484" s="748"/>
      <c r="O484" s="749"/>
      <c r="P484" s="749"/>
      <c r="Q484" s="740"/>
      <c r="R484" s="740"/>
      <c r="S484" s="740"/>
      <c r="T484" s="740"/>
      <c r="U484" s="740"/>
      <c r="V484" s="740"/>
      <c r="W484" s="740"/>
      <c r="X484" s="740"/>
      <c r="Y484" s="740"/>
      <c r="Z484" s="740"/>
      <c r="AA484" s="740"/>
      <c r="AB484" s="740"/>
      <c r="AC484" s="740"/>
      <c r="AD484" s="740"/>
      <c r="AE484" s="740"/>
      <c r="AF484" s="740"/>
      <c r="AG484" s="750"/>
      <c r="AH484" s="742" t="str">
        <f t="shared" si="38"/>
        <v/>
      </c>
      <c r="AI484" s="37" t="str">
        <f t="shared" si="39"/>
        <v/>
      </c>
      <c r="BH484" s="137">
        <v>464</v>
      </c>
      <c r="BI484" s="206"/>
      <c r="BJ484" s="207"/>
      <c r="BK484" s="207"/>
      <c r="BL484" s="207"/>
      <c r="BM484" s="207"/>
      <c r="BN484" s="206"/>
      <c r="BO484" s="208"/>
      <c r="BP484" s="206"/>
      <c r="BQ484" s="458"/>
      <c r="BR484" s="209"/>
      <c r="BS484" s="210"/>
      <c r="BT484" s="208"/>
      <c r="BU484" s="208"/>
      <c r="BV484" s="458"/>
      <c r="BW484" s="209"/>
      <c r="CP484" s="214"/>
      <c r="CQ484" s="244"/>
      <c r="CR484" s="598" t="s">
        <v>2989</v>
      </c>
      <c r="CS484" s="601">
        <v>0</v>
      </c>
      <c r="CT484" s="599">
        <f>DCOUNT($H$20:$AI$4020,"入力ﾁｪｯｸ",CR483:CS484)</f>
        <v>0</v>
      </c>
      <c r="DB484" s="159"/>
      <c r="DE484" s="213"/>
      <c r="DF484" s="213"/>
      <c r="DG484" s="306" t="s">
        <v>128</v>
      </c>
      <c r="DH484" s="307">
        <v>2</v>
      </c>
      <c r="DI484" s="216">
        <v>8</v>
      </c>
      <c r="DJ484" s="259">
        <f>DCOUNT($H$20:$AI$4020,$H$20,DG483:DI484)</f>
        <v>0</v>
      </c>
      <c r="DM484" s="213"/>
      <c r="DN484" s="213"/>
      <c r="DO484" s="181" t="s">
        <v>76</v>
      </c>
      <c r="DP484" s="182" t="s">
        <v>946</v>
      </c>
      <c r="DQ484" s="178" t="s">
        <v>1601</v>
      </c>
      <c r="DR484" s="183"/>
      <c r="DW484" s="225"/>
      <c r="DX484" s="231"/>
      <c r="DY484" s="227" t="s">
        <v>1024</v>
      </c>
      <c r="DZ484" s="228">
        <v>0</v>
      </c>
      <c r="EA484" s="229">
        <v>7</v>
      </c>
      <c r="EB484" s="230">
        <f>DCOUNT($H$20:$AI$4020,$H$20,DY483:EA484)</f>
        <v>0</v>
      </c>
      <c r="ED484" s="231"/>
      <c r="EE484" s="232"/>
      <c r="EF484" s="227" t="s">
        <v>622</v>
      </c>
      <c r="EG484" s="228">
        <v>0</v>
      </c>
      <c r="EH484" s="229">
        <v>6</v>
      </c>
      <c r="EI484" s="230">
        <f>DCOUNT($H$20:$AI$4020,$H$20,EF483:EH484)</f>
        <v>0</v>
      </c>
      <c r="EK484" s="231"/>
      <c r="EL484" s="231"/>
      <c r="EM484" s="451" t="s">
        <v>436</v>
      </c>
      <c r="EN484" s="228">
        <v>0</v>
      </c>
      <c r="EO484" s="229">
        <v>4</v>
      </c>
      <c r="EP484" s="234">
        <f>DCOUNT($H$20:$AI$4020,$H$20,EM483:EO484)</f>
        <v>0</v>
      </c>
      <c r="EQ484" s="161"/>
      <c r="ER484" s="225"/>
      <c r="ES484" s="151"/>
      <c r="ET484" s="588" t="s">
        <v>2947</v>
      </c>
      <c r="EU484" s="589">
        <v>0</v>
      </c>
      <c r="EV484" s="584">
        <v>5</v>
      </c>
      <c r="EW484" s="590">
        <f>DCOUNT($H$20:$AI$4020,$H$20,ET482:EV484)</f>
        <v>0</v>
      </c>
      <c r="FI484" s="138"/>
      <c r="FL484" s="138"/>
      <c r="FM484" s="161"/>
      <c r="FN484" s="138"/>
      <c r="FO484" s="161"/>
      <c r="FP484" s="161"/>
      <c r="FQ484" s="193"/>
      <c r="FR484" s="140"/>
      <c r="FS484" s="140"/>
      <c r="FT484" s="439"/>
      <c r="FU484" s="831" t="s">
        <v>2150</v>
      </c>
      <c r="FV484" s="832"/>
      <c r="FW484" s="833"/>
      <c r="FX484" s="431">
        <v>0</v>
      </c>
      <c r="FY484" s="573">
        <v>30</v>
      </c>
      <c r="FZ484" s="498">
        <v>4.4999999999999998E-2</v>
      </c>
      <c r="GA484" s="499">
        <v>0</v>
      </c>
      <c r="GB484" s="438">
        <v>9</v>
      </c>
      <c r="GC484" s="431" t="s">
        <v>1722</v>
      </c>
      <c r="GD484" s="431" t="s">
        <v>366</v>
      </c>
      <c r="GE484" s="440" t="s">
        <v>2151</v>
      </c>
      <c r="GF484" s="111"/>
    </row>
    <row r="485" spans="8:188" ht="15" customHeight="1" x14ac:dyDescent="0.15">
      <c r="H485" s="740"/>
      <c r="I485" s="740"/>
      <c r="J485" s="740"/>
      <c r="K485" s="740"/>
      <c r="L485" s="740"/>
      <c r="M485" s="740"/>
      <c r="N485" s="748"/>
      <c r="O485" s="749"/>
      <c r="P485" s="749"/>
      <c r="Q485" s="740"/>
      <c r="R485" s="740"/>
      <c r="S485" s="740"/>
      <c r="T485" s="740"/>
      <c r="U485" s="740"/>
      <c r="V485" s="740"/>
      <c r="W485" s="740"/>
      <c r="X485" s="740"/>
      <c r="Y485" s="740"/>
      <c r="Z485" s="740"/>
      <c r="AA485" s="740"/>
      <c r="AB485" s="740"/>
      <c r="AC485" s="740"/>
      <c r="AD485" s="740"/>
      <c r="AE485" s="740"/>
      <c r="AF485" s="740"/>
      <c r="AG485" s="750"/>
      <c r="AH485" s="742" t="str">
        <f t="shared" si="38"/>
        <v/>
      </c>
      <c r="AI485" s="37" t="str">
        <f t="shared" si="39"/>
        <v/>
      </c>
      <c r="BH485" s="137">
        <v>465</v>
      </c>
      <c r="BI485" s="206"/>
      <c r="BJ485" s="207"/>
      <c r="BK485" s="207"/>
      <c r="BL485" s="207"/>
      <c r="BM485" s="207"/>
      <c r="BN485" s="206"/>
      <c r="BO485" s="208"/>
      <c r="BP485" s="206"/>
      <c r="BQ485" s="458"/>
      <c r="BR485" s="209"/>
      <c r="BS485" s="210"/>
      <c r="BT485" s="208"/>
      <c r="BU485" s="208"/>
      <c r="BV485" s="458"/>
      <c r="BW485" s="209"/>
      <c r="CP485" s="214"/>
      <c r="CQ485" s="244"/>
      <c r="CR485" s="595" t="s">
        <v>76</v>
      </c>
      <c r="CS485" s="596" t="s">
        <v>946</v>
      </c>
      <c r="CT485" s="597"/>
      <c r="DB485" s="159"/>
      <c r="DE485" s="213"/>
      <c r="DF485" s="213"/>
      <c r="DG485" s="304" t="s">
        <v>76</v>
      </c>
      <c r="DH485" s="305" t="s">
        <v>946</v>
      </c>
      <c r="DI485" s="178" t="s">
        <v>1601</v>
      </c>
      <c r="DJ485" s="183"/>
      <c r="DM485" s="213"/>
      <c r="DN485" s="213"/>
      <c r="DO485" s="224" t="s">
        <v>139</v>
      </c>
      <c r="DP485" s="221">
        <v>0</v>
      </c>
      <c r="DQ485" s="216">
        <v>8</v>
      </c>
      <c r="DR485" s="222">
        <f>DCOUNT($H$20:$AI$4020,$H$20,DO484:DQ485)</f>
        <v>0</v>
      </c>
      <c r="DW485" s="225"/>
      <c r="DX485" s="225"/>
      <c r="DY485" s="186" t="s">
        <v>452</v>
      </c>
      <c r="DZ485" s="321" t="s">
        <v>946</v>
      </c>
      <c r="EA485" s="188" t="s">
        <v>1601</v>
      </c>
      <c r="EB485" s="189"/>
      <c r="ED485" s="231"/>
      <c r="EE485" s="232"/>
      <c r="EF485" s="186" t="s">
        <v>1629</v>
      </c>
      <c r="EG485" s="187" t="s">
        <v>946</v>
      </c>
      <c r="EH485" s="188" t="s">
        <v>1601</v>
      </c>
      <c r="EI485" s="189"/>
      <c r="EK485" s="231"/>
      <c r="EL485" s="231"/>
      <c r="EM485" s="186" t="s">
        <v>452</v>
      </c>
      <c r="EN485" s="187" t="s">
        <v>946</v>
      </c>
      <c r="EO485" s="188" t="s">
        <v>1601</v>
      </c>
      <c r="EP485" s="189"/>
      <c r="EQ485" s="193"/>
      <c r="ER485" s="225"/>
      <c r="ES485" s="151"/>
      <c r="ET485" s="586" t="s">
        <v>76</v>
      </c>
      <c r="EU485" s="587" t="s">
        <v>946</v>
      </c>
      <c r="EV485" s="581" t="s">
        <v>1601</v>
      </c>
      <c r="EW485" s="582"/>
      <c r="FI485" s="138"/>
      <c r="FL485" s="138"/>
      <c r="FM485" s="193"/>
      <c r="FN485" s="138"/>
      <c r="FO485" s="193"/>
      <c r="FP485" s="193"/>
      <c r="FQ485" s="161"/>
      <c r="FR485" s="140"/>
      <c r="FS485" s="140"/>
      <c r="FT485" s="439"/>
      <c r="FU485" s="831" t="s">
        <v>2152</v>
      </c>
      <c r="FV485" s="832"/>
      <c r="FW485" s="833"/>
      <c r="FX485" s="431">
        <v>0</v>
      </c>
      <c r="FY485" s="431">
        <v>1.7</v>
      </c>
      <c r="FZ485" s="498">
        <v>4.4999999999999998E-2</v>
      </c>
      <c r="GA485" s="499">
        <v>0</v>
      </c>
      <c r="GB485" s="438">
        <v>9</v>
      </c>
      <c r="GC485" s="431" t="s">
        <v>1722</v>
      </c>
      <c r="GD485" s="431" t="s">
        <v>1721</v>
      </c>
      <c r="GE485" s="440" t="s">
        <v>2151</v>
      </c>
      <c r="GF485" s="111"/>
    </row>
    <row r="486" spans="8:188" ht="15" customHeight="1" x14ac:dyDescent="0.15">
      <c r="H486" s="740"/>
      <c r="I486" s="740"/>
      <c r="J486" s="740"/>
      <c r="K486" s="740"/>
      <c r="L486" s="740"/>
      <c r="M486" s="740"/>
      <c r="N486" s="748"/>
      <c r="O486" s="749"/>
      <c r="P486" s="749"/>
      <c r="Q486" s="740"/>
      <c r="R486" s="740"/>
      <c r="S486" s="740"/>
      <c r="T486" s="740"/>
      <c r="U486" s="740"/>
      <c r="V486" s="740"/>
      <c r="W486" s="740"/>
      <c r="X486" s="740"/>
      <c r="Y486" s="740"/>
      <c r="Z486" s="740"/>
      <c r="AA486" s="740"/>
      <c r="AB486" s="740"/>
      <c r="AC486" s="740"/>
      <c r="AD486" s="740"/>
      <c r="AE486" s="740"/>
      <c r="AF486" s="740"/>
      <c r="AG486" s="750"/>
      <c r="AH486" s="742" t="str">
        <f t="shared" si="38"/>
        <v/>
      </c>
      <c r="AI486" s="37" t="str">
        <f t="shared" si="39"/>
        <v/>
      </c>
      <c r="BH486" s="137">
        <v>466</v>
      </c>
      <c r="BI486" s="206"/>
      <c r="BJ486" s="207"/>
      <c r="BK486" s="207"/>
      <c r="BL486" s="207"/>
      <c r="BM486" s="207"/>
      <c r="BN486" s="206"/>
      <c r="BO486" s="208"/>
      <c r="BP486" s="206"/>
      <c r="BQ486" s="458"/>
      <c r="BR486" s="209"/>
      <c r="BS486" s="210"/>
      <c r="BT486" s="208"/>
      <c r="BU486" s="208"/>
      <c r="BV486" s="458"/>
      <c r="BW486" s="209"/>
      <c r="CP486" s="214"/>
      <c r="CQ486" s="244"/>
      <c r="CR486" s="598" t="s">
        <v>2990</v>
      </c>
      <c r="CS486" s="601">
        <v>0</v>
      </c>
      <c r="CT486" s="599">
        <f>DCOUNT($H$20:$AI$4020,"入力ﾁｪｯｸ",CR485:CS486)</f>
        <v>0</v>
      </c>
      <c r="DE486" s="213"/>
      <c r="DF486" s="213"/>
      <c r="DG486" s="306" t="s">
        <v>130</v>
      </c>
      <c r="DH486" s="307">
        <v>2</v>
      </c>
      <c r="DI486" s="216">
        <v>8</v>
      </c>
      <c r="DJ486" s="259">
        <f>DCOUNT($H$20:$AI$4020,$H$20,DG485:DI486)</f>
        <v>0</v>
      </c>
      <c r="DM486" s="213"/>
      <c r="DN486" s="213"/>
      <c r="DO486" s="181" t="s">
        <v>76</v>
      </c>
      <c r="DP486" s="182" t="s">
        <v>946</v>
      </c>
      <c r="DQ486" s="178" t="s">
        <v>1601</v>
      </c>
      <c r="DR486" s="183"/>
      <c r="DW486" s="225"/>
      <c r="DX486" s="271"/>
      <c r="DY486" s="451" t="s">
        <v>1110</v>
      </c>
      <c r="DZ486" s="228">
        <v>0</v>
      </c>
      <c r="EA486" s="229">
        <v>7</v>
      </c>
      <c r="EB486" s="230">
        <f>DCOUNT($H$20:$AI$4020,$H$20,DY485:EA486)</f>
        <v>0</v>
      </c>
      <c r="ED486" s="231"/>
      <c r="EE486" s="232"/>
      <c r="EF486" s="227" t="s">
        <v>538</v>
      </c>
      <c r="EG486" s="228">
        <v>0</v>
      </c>
      <c r="EH486" s="229">
        <v>6</v>
      </c>
      <c r="EI486" s="230">
        <f>DCOUNT($H$20:$AI$4020,$H$20,EF485:EH486)</f>
        <v>0</v>
      </c>
      <c r="EK486" s="231"/>
      <c r="EL486" s="231"/>
      <c r="EM486" s="451" t="s">
        <v>437</v>
      </c>
      <c r="EN486" s="228">
        <v>0</v>
      </c>
      <c r="EO486" s="229">
        <v>4</v>
      </c>
      <c r="EP486" s="234">
        <f>DCOUNT($H$20:$AI$4020,$H$20,EM485:EO486)</f>
        <v>0</v>
      </c>
      <c r="EQ486" s="161"/>
      <c r="ER486" s="225"/>
      <c r="ES486" s="151"/>
      <c r="ET486" s="588" t="s">
        <v>2948</v>
      </c>
      <c r="EU486" s="589">
        <v>0</v>
      </c>
      <c r="EV486" s="584">
        <v>5</v>
      </c>
      <c r="EW486" s="590">
        <f>DCOUNT($H$20:$AI$4020,$H$20,ET485:EV486)</f>
        <v>0</v>
      </c>
      <c r="FI486" s="138"/>
      <c r="FL486" s="138"/>
      <c r="FM486" s="161"/>
      <c r="FN486" s="138"/>
      <c r="FO486" s="161"/>
      <c r="FP486" s="161"/>
      <c r="FQ486" s="193"/>
      <c r="FR486" s="140"/>
      <c r="FS486" s="140"/>
      <c r="FT486" s="439"/>
      <c r="FU486" s="831" t="s">
        <v>2153</v>
      </c>
      <c r="FV486" s="832"/>
      <c r="FW486" s="833"/>
      <c r="FX486" s="431">
        <v>1.7</v>
      </c>
      <c r="FY486" s="431">
        <v>3.5</v>
      </c>
      <c r="FZ486" s="498">
        <v>6.3E-2</v>
      </c>
      <c r="GA486" s="499">
        <v>0</v>
      </c>
      <c r="GB486" s="438">
        <v>9</v>
      </c>
      <c r="GC486" s="431" t="s">
        <v>1722</v>
      </c>
      <c r="GD486" s="431" t="s">
        <v>1721</v>
      </c>
      <c r="GE486" s="440" t="s">
        <v>2151</v>
      </c>
      <c r="GF486" s="111"/>
    </row>
    <row r="487" spans="8:188" ht="15" customHeight="1" x14ac:dyDescent="0.15">
      <c r="H487" s="740"/>
      <c r="I487" s="740"/>
      <c r="J487" s="740"/>
      <c r="K487" s="740"/>
      <c r="L487" s="740"/>
      <c r="M487" s="740"/>
      <c r="N487" s="748"/>
      <c r="O487" s="749"/>
      <c r="P487" s="749"/>
      <c r="Q487" s="740"/>
      <c r="R487" s="740"/>
      <c r="S487" s="740"/>
      <c r="T487" s="740"/>
      <c r="U487" s="740"/>
      <c r="V487" s="740"/>
      <c r="W487" s="740"/>
      <c r="X487" s="740"/>
      <c r="Y487" s="740"/>
      <c r="Z487" s="740"/>
      <c r="AA487" s="740"/>
      <c r="AB487" s="740"/>
      <c r="AC487" s="740"/>
      <c r="AD487" s="740"/>
      <c r="AE487" s="740"/>
      <c r="AF487" s="740"/>
      <c r="AG487" s="750"/>
      <c r="AH487" s="742" t="str">
        <f t="shared" si="38"/>
        <v/>
      </c>
      <c r="AI487" s="37" t="str">
        <f t="shared" si="39"/>
        <v/>
      </c>
      <c r="BH487" s="137">
        <v>467</v>
      </c>
      <c r="BI487" s="206"/>
      <c r="BJ487" s="207"/>
      <c r="BK487" s="207"/>
      <c r="BL487" s="207"/>
      <c r="BM487" s="207"/>
      <c r="BN487" s="206"/>
      <c r="BO487" s="208"/>
      <c r="BP487" s="206"/>
      <c r="BQ487" s="458"/>
      <c r="BR487" s="209"/>
      <c r="BS487" s="210"/>
      <c r="BT487" s="208"/>
      <c r="BU487" s="208"/>
      <c r="BV487" s="458"/>
      <c r="BW487" s="209"/>
      <c r="CP487" s="214"/>
      <c r="CQ487" s="244"/>
      <c r="CR487" s="595" t="s">
        <v>76</v>
      </c>
      <c r="CS487" s="596" t="s">
        <v>946</v>
      </c>
      <c r="CT487" s="597"/>
      <c r="DE487" s="213"/>
      <c r="DF487" s="213"/>
      <c r="DG487" s="304" t="s">
        <v>76</v>
      </c>
      <c r="DH487" s="305" t="s">
        <v>946</v>
      </c>
      <c r="DI487" s="178" t="s">
        <v>1601</v>
      </c>
      <c r="DJ487" s="183"/>
      <c r="DM487" s="213"/>
      <c r="DN487" s="213"/>
      <c r="DO487" s="224" t="s">
        <v>140</v>
      </c>
      <c r="DP487" s="221">
        <v>0</v>
      </c>
      <c r="DQ487" s="216">
        <v>8</v>
      </c>
      <c r="DR487" s="222">
        <f>DCOUNT($H$20:$AI$4020,$H$20,DO486:DQ487)</f>
        <v>0</v>
      </c>
      <c r="DW487" s="225"/>
      <c r="DX487" s="231"/>
      <c r="DY487" s="186" t="s">
        <v>452</v>
      </c>
      <c r="DZ487" s="321" t="s">
        <v>946</v>
      </c>
      <c r="EA487" s="188" t="s">
        <v>1601</v>
      </c>
      <c r="EB487" s="189"/>
      <c r="ED487" s="231"/>
      <c r="EE487" s="232"/>
      <c r="EF487" s="186" t="s">
        <v>172</v>
      </c>
      <c r="EG487" s="187" t="s">
        <v>946</v>
      </c>
      <c r="EH487" s="188" t="s">
        <v>1601</v>
      </c>
      <c r="EI487" s="189"/>
      <c r="EK487" s="231"/>
      <c r="EL487" s="231"/>
      <c r="EM487" s="186" t="s">
        <v>452</v>
      </c>
      <c r="EN487" s="187" t="s">
        <v>946</v>
      </c>
      <c r="EO487" s="188" t="s">
        <v>1601</v>
      </c>
      <c r="EP487" s="189"/>
      <c r="EQ487" s="193"/>
      <c r="ER487" s="344"/>
      <c r="ES487" s="151"/>
      <c r="ET487" s="586" t="s">
        <v>76</v>
      </c>
      <c r="EU487" s="587" t="s">
        <v>946</v>
      </c>
      <c r="EV487" s="581" t="s">
        <v>1601</v>
      </c>
      <c r="EW487" s="582"/>
      <c r="FI487" s="138"/>
      <c r="FL487" s="138"/>
      <c r="FM487" s="151"/>
      <c r="FN487" s="138"/>
      <c r="FO487" s="161"/>
      <c r="FP487" s="151"/>
      <c r="FQ487" s="161"/>
      <c r="FR487" s="140"/>
      <c r="FS487" s="140"/>
      <c r="FT487" s="439"/>
      <c r="FU487" s="831" t="s">
        <v>2154</v>
      </c>
      <c r="FV487" s="832"/>
      <c r="FW487" s="833"/>
      <c r="FX487" s="431">
        <v>3.5</v>
      </c>
      <c r="FY487" s="431">
        <v>30</v>
      </c>
      <c r="FZ487" s="498">
        <v>4.4999999999999998E-2</v>
      </c>
      <c r="GA487" s="499">
        <v>0</v>
      </c>
      <c r="GB487" s="438">
        <v>9</v>
      </c>
      <c r="GC487" s="431" t="s">
        <v>1722</v>
      </c>
      <c r="GD487" s="431" t="s">
        <v>1721</v>
      </c>
      <c r="GE487" s="440" t="s">
        <v>2151</v>
      </c>
      <c r="GF487" s="111"/>
    </row>
    <row r="488" spans="8:188" ht="15" customHeight="1" x14ac:dyDescent="0.15">
      <c r="H488" s="740"/>
      <c r="I488" s="740"/>
      <c r="J488" s="740"/>
      <c r="K488" s="740"/>
      <c r="L488" s="740"/>
      <c r="M488" s="740"/>
      <c r="N488" s="748"/>
      <c r="O488" s="749"/>
      <c r="P488" s="749"/>
      <c r="Q488" s="740"/>
      <c r="R488" s="740"/>
      <c r="S488" s="740"/>
      <c r="T488" s="740"/>
      <c r="U488" s="740"/>
      <c r="V488" s="740"/>
      <c r="W488" s="740"/>
      <c r="X488" s="740"/>
      <c r="Y488" s="740"/>
      <c r="Z488" s="740"/>
      <c r="AA488" s="740"/>
      <c r="AB488" s="740"/>
      <c r="AC488" s="740"/>
      <c r="AD488" s="740"/>
      <c r="AE488" s="740"/>
      <c r="AF488" s="740"/>
      <c r="AG488" s="750"/>
      <c r="AH488" s="742" t="str">
        <f t="shared" si="38"/>
        <v/>
      </c>
      <c r="AI488" s="37" t="str">
        <f t="shared" si="39"/>
        <v/>
      </c>
      <c r="BH488" s="137">
        <v>468</v>
      </c>
      <c r="BI488" s="206"/>
      <c r="BJ488" s="207"/>
      <c r="BK488" s="207"/>
      <c r="BL488" s="207"/>
      <c r="BM488" s="207"/>
      <c r="BN488" s="206"/>
      <c r="BO488" s="208"/>
      <c r="BP488" s="206"/>
      <c r="BQ488" s="458"/>
      <c r="BR488" s="209"/>
      <c r="BS488" s="210"/>
      <c r="BT488" s="208"/>
      <c r="BU488" s="208"/>
      <c r="BV488" s="458"/>
      <c r="BW488" s="209"/>
      <c r="CP488" s="214"/>
      <c r="CQ488" s="244"/>
      <c r="CR488" s="598" t="s">
        <v>2991</v>
      </c>
      <c r="CS488" s="601">
        <v>0</v>
      </c>
      <c r="CT488" s="599">
        <f>DCOUNT($H$20:$AI$4020,"入力ﾁｪｯｸ",CR487:CS488)</f>
        <v>0</v>
      </c>
      <c r="DE488" s="213"/>
      <c r="DF488" s="213"/>
      <c r="DG488" s="319" t="s">
        <v>132</v>
      </c>
      <c r="DH488" s="307">
        <v>2</v>
      </c>
      <c r="DI488" s="216">
        <v>8</v>
      </c>
      <c r="DJ488" s="259">
        <f>DCOUNT($H$20:$AI$4020,$H$20,DG487:DI488)</f>
        <v>0</v>
      </c>
      <c r="DM488" s="213"/>
      <c r="DN488" s="213"/>
      <c r="DO488" s="181" t="s">
        <v>76</v>
      </c>
      <c r="DP488" s="182" t="s">
        <v>946</v>
      </c>
      <c r="DQ488" s="178" t="s">
        <v>1601</v>
      </c>
      <c r="DR488" s="183"/>
      <c r="DW488" s="225"/>
      <c r="DX488" s="231"/>
      <c r="DY488" s="451" t="s">
        <v>1111</v>
      </c>
      <c r="DZ488" s="228">
        <v>0</v>
      </c>
      <c r="EA488" s="229">
        <v>7</v>
      </c>
      <c r="EB488" s="230">
        <f>DCOUNT($H$20:$AI$4020,$H$20,DY487:EA488)</f>
        <v>0</v>
      </c>
      <c r="ED488" s="231"/>
      <c r="EE488" s="232"/>
      <c r="EF488" s="227" t="s">
        <v>900</v>
      </c>
      <c r="EG488" s="228">
        <v>0</v>
      </c>
      <c r="EH488" s="229">
        <v>6</v>
      </c>
      <c r="EI488" s="230">
        <f>DCOUNT($H$20:$AI$4020,$H$20,EF487:EH488)</f>
        <v>0</v>
      </c>
      <c r="EK488" s="231"/>
      <c r="EL488" s="231"/>
      <c r="EM488" s="451" t="s">
        <v>438</v>
      </c>
      <c r="EN488" s="228">
        <v>0</v>
      </c>
      <c r="EO488" s="229">
        <v>4</v>
      </c>
      <c r="EP488" s="234">
        <f>DCOUNT($H$20:$AI$4020,$H$20,EM487:EO488)</f>
        <v>0</v>
      </c>
      <c r="EQ488" s="161"/>
      <c r="ER488" s="344"/>
      <c r="ES488" s="151"/>
      <c r="ET488" s="588" t="s">
        <v>2952</v>
      </c>
      <c r="EU488" s="589">
        <v>0</v>
      </c>
      <c r="EV488" s="584">
        <v>5</v>
      </c>
      <c r="EW488" s="590">
        <f>DCOUNT($H$20:$AI$4020,$H$20,ET487:EV488)</f>
        <v>0</v>
      </c>
      <c r="FI488" s="138"/>
      <c r="FL488" s="138"/>
      <c r="FM488" s="193"/>
      <c r="FN488" s="138"/>
      <c r="FO488" s="193"/>
      <c r="FP488" s="193"/>
      <c r="FQ488" s="193"/>
      <c r="FR488" s="140"/>
      <c r="FS488" s="140"/>
      <c r="FT488" s="439"/>
      <c r="FU488" s="831" t="s">
        <v>2155</v>
      </c>
      <c r="FV488" s="832"/>
      <c r="FW488" s="833"/>
      <c r="FX488" s="431">
        <v>0</v>
      </c>
      <c r="FY488" s="573">
        <v>30</v>
      </c>
      <c r="FZ488" s="498">
        <v>4.4999999999999998E-2</v>
      </c>
      <c r="GA488" s="499">
        <v>0</v>
      </c>
      <c r="GB488" s="438">
        <v>4</v>
      </c>
      <c r="GC488" s="431" t="s">
        <v>1722</v>
      </c>
      <c r="GD488" s="431" t="s">
        <v>366</v>
      </c>
      <c r="GE488" s="440" t="s">
        <v>2151</v>
      </c>
      <c r="GF488" s="111"/>
    </row>
    <row r="489" spans="8:188" ht="15" customHeight="1" x14ac:dyDescent="0.15">
      <c r="H489" s="740"/>
      <c r="I489" s="740"/>
      <c r="J489" s="740"/>
      <c r="K489" s="740"/>
      <c r="L489" s="740"/>
      <c r="M489" s="740"/>
      <c r="N489" s="748"/>
      <c r="O489" s="749"/>
      <c r="P489" s="749"/>
      <c r="Q489" s="740"/>
      <c r="R489" s="740"/>
      <c r="S489" s="740"/>
      <c r="T489" s="740"/>
      <c r="U489" s="740"/>
      <c r="V489" s="740"/>
      <c r="W489" s="740"/>
      <c r="X489" s="740"/>
      <c r="Y489" s="740"/>
      <c r="Z489" s="740"/>
      <c r="AA489" s="740"/>
      <c r="AB489" s="740"/>
      <c r="AC489" s="740"/>
      <c r="AD489" s="740"/>
      <c r="AE489" s="740"/>
      <c r="AF489" s="740"/>
      <c r="AG489" s="750"/>
      <c r="AH489" s="742" t="str">
        <f t="shared" si="38"/>
        <v/>
      </c>
      <c r="AI489" s="37" t="str">
        <f t="shared" si="39"/>
        <v/>
      </c>
      <c r="BH489" s="137">
        <v>469</v>
      </c>
      <c r="BI489" s="206"/>
      <c r="BJ489" s="207"/>
      <c r="BK489" s="207"/>
      <c r="BL489" s="207"/>
      <c r="BM489" s="207"/>
      <c r="BN489" s="206"/>
      <c r="BO489" s="208"/>
      <c r="BP489" s="206"/>
      <c r="BQ489" s="458"/>
      <c r="BR489" s="209"/>
      <c r="BS489" s="210"/>
      <c r="BT489" s="208"/>
      <c r="BU489" s="208"/>
      <c r="BV489" s="458"/>
      <c r="BW489" s="209"/>
      <c r="CP489" s="214"/>
      <c r="CQ489" s="244"/>
      <c r="CR489" s="595" t="s">
        <v>76</v>
      </c>
      <c r="CS489" s="596" t="s">
        <v>946</v>
      </c>
      <c r="CT489" s="597"/>
      <c r="DE489" s="213"/>
      <c r="DF489" s="244"/>
      <c r="DG489" s="304" t="s">
        <v>76</v>
      </c>
      <c r="DH489" s="305" t="s">
        <v>946</v>
      </c>
      <c r="DI489" s="178" t="s">
        <v>1601</v>
      </c>
      <c r="DJ489" s="183"/>
      <c r="DM489" s="213"/>
      <c r="DN489" s="213"/>
      <c r="DO489" s="224" t="s">
        <v>126</v>
      </c>
      <c r="DP489" s="221">
        <v>0</v>
      </c>
      <c r="DQ489" s="216">
        <v>8</v>
      </c>
      <c r="DR489" s="222">
        <f>DCOUNT($H$20:$AI$4020,$H$20,DO488:DQ489)</f>
        <v>0</v>
      </c>
      <c r="DW489" s="225"/>
      <c r="DX489" s="231"/>
      <c r="DY489" s="186" t="s">
        <v>452</v>
      </c>
      <c r="DZ489" s="321" t="s">
        <v>946</v>
      </c>
      <c r="EA489" s="188" t="s">
        <v>1601</v>
      </c>
      <c r="EB489" s="189"/>
      <c r="ED489" s="231"/>
      <c r="EE489" s="232"/>
      <c r="EF489" s="186" t="s">
        <v>172</v>
      </c>
      <c r="EG489" s="187" t="s">
        <v>946</v>
      </c>
      <c r="EH489" s="188" t="s">
        <v>1601</v>
      </c>
      <c r="EI489" s="189"/>
      <c r="EK489" s="231"/>
      <c r="EL489" s="231"/>
      <c r="EM489" s="543" t="s">
        <v>76</v>
      </c>
      <c r="EN489" s="544" t="s">
        <v>946</v>
      </c>
      <c r="EO489" s="545" t="s">
        <v>1601</v>
      </c>
      <c r="EP489" s="546"/>
      <c r="EQ489" s="193"/>
      <c r="ER489" s="225"/>
      <c r="ES489" s="151"/>
      <c r="ET489" s="586" t="s">
        <v>76</v>
      </c>
      <c r="EU489" s="587" t="s">
        <v>946</v>
      </c>
      <c r="EV489" s="581" t="s">
        <v>1601</v>
      </c>
      <c r="EW489" s="582"/>
      <c r="FI489" s="138"/>
      <c r="FL489" s="138"/>
      <c r="FM489" s="161"/>
      <c r="FN489" s="138"/>
      <c r="FO489" s="161"/>
      <c r="FP489" s="161"/>
      <c r="FQ489" s="161"/>
      <c r="FR489" s="140"/>
      <c r="FS489" s="140"/>
      <c r="FT489" s="439"/>
      <c r="FU489" s="831" t="s">
        <v>2156</v>
      </c>
      <c r="FV489" s="832"/>
      <c r="FW489" s="833"/>
      <c r="FX489" s="431">
        <v>0</v>
      </c>
      <c r="FY489" s="431">
        <v>1.7</v>
      </c>
      <c r="FZ489" s="498">
        <v>4.4999999999999998E-2</v>
      </c>
      <c r="GA489" s="499">
        <v>0</v>
      </c>
      <c r="GB489" s="438">
        <v>4</v>
      </c>
      <c r="GC489" s="431" t="s">
        <v>1722</v>
      </c>
      <c r="GD489" s="431" t="s">
        <v>1721</v>
      </c>
      <c r="GE489" s="440" t="s">
        <v>2151</v>
      </c>
      <c r="GF489" s="111"/>
    </row>
    <row r="490" spans="8:188" ht="15" customHeight="1" x14ac:dyDescent="0.15">
      <c r="H490" s="740"/>
      <c r="I490" s="740"/>
      <c r="J490" s="740"/>
      <c r="K490" s="740"/>
      <c r="L490" s="740"/>
      <c r="M490" s="740"/>
      <c r="N490" s="748"/>
      <c r="O490" s="749"/>
      <c r="P490" s="749"/>
      <c r="Q490" s="740"/>
      <c r="R490" s="740"/>
      <c r="S490" s="740"/>
      <c r="T490" s="740"/>
      <c r="U490" s="740"/>
      <c r="V490" s="740"/>
      <c r="W490" s="740"/>
      <c r="X490" s="740"/>
      <c r="Y490" s="740"/>
      <c r="Z490" s="740"/>
      <c r="AA490" s="740"/>
      <c r="AB490" s="740"/>
      <c r="AC490" s="740"/>
      <c r="AD490" s="740"/>
      <c r="AE490" s="740"/>
      <c r="AF490" s="740"/>
      <c r="AG490" s="750"/>
      <c r="AH490" s="742" t="str">
        <f t="shared" si="38"/>
        <v/>
      </c>
      <c r="AI490" s="37" t="str">
        <f t="shared" si="39"/>
        <v/>
      </c>
      <c r="BH490" s="137">
        <v>470</v>
      </c>
      <c r="BI490" s="206"/>
      <c r="BJ490" s="207"/>
      <c r="BK490" s="207"/>
      <c r="BL490" s="207"/>
      <c r="BM490" s="207"/>
      <c r="BN490" s="206"/>
      <c r="BO490" s="208"/>
      <c r="BP490" s="206"/>
      <c r="BQ490" s="458"/>
      <c r="BR490" s="209"/>
      <c r="BS490" s="210"/>
      <c r="BT490" s="208"/>
      <c r="BU490" s="208"/>
      <c r="BV490" s="458"/>
      <c r="BW490" s="209"/>
      <c r="CP490" s="214"/>
      <c r="CQ490" s="244"/>
      <c r="CR490" s="598" t="s">
        <v>2992</v>
      </c>
      <c r="CS490" s="601">
        <v>0</v>
      </c>
      <c r="CT490" s="599">
        <f>DCOUNT($H$20:$AI$4020,"入力ﾁｪｯｸ",CR489:CS490)</f>
        <v>0</v>
      </c>
      <c r="DE490" s="213"/>
      <c r="DF490" s="213"/>
      <c r="DG490" s="449" t="s">
        <v>1087</v>
      </c>
      <c r="DH490" s="307">
        <v>2</v>
      </c>
      <c r="DI490" s="216">
        <v>8</v>
      </c>
      <c r="DJ490" s="259">
        <f>DCOUNT($H$20:$AI$4020,$H$20,DG489:DI490)</f>
        <v>0</v>
      </c>
      <c r="DM490" s="213"/>
      <c r="DN490" s="213"/>
      <c r="DO490" s="181" t="s">
        <v>76</v>
      </c>
      <c r="DP490" s="182" t="s">
        <v>946</v>
      </c>
      <c r="DQ490" s="178" t="s">
        <v>1601</v>
      </c>
      <c r="DR490" s="183"/>
      <c r="DW490" s="225"/>
      <c r="DX490" s="231"/>
      <c r="DY490" s="227" t="s">
        <v>1019</v>
      </c>
      <c r="DZ490" s="228">
        <v>0</v>
      </c>
      <c r="EA490" s="229">
        <v>7</v>
      </c>
      <c r="EB490" s="230">
        <f>DCOUNT($H$20:$AI$4020,$H$20,DY489:EA490)</f>
        <v>0</v>
      </c>
      <c r="ED490" s="231"/>
      <c r="EE490" s="232"/>
      <c r="EF490" s="227" t="s">
        <v>872</v>
      </c>
      <c r="EG490" s="228">
        <v>0</v>
      </c>
      <c r="EH490" s="229">
        <v>6</v>
      </c>
      <c r="EI490" s="230">
        <f>DCOUNT($H$20:$AI$4020,$H$20,EF489:EH490)</f>
        <v>0</v>
      </c>
      <c r="EK490" s="231"/>
      <c r="EL490" s="231"/>
      <c r="EM490" s="552" t="s">
        <v>2615</v>
      </c>
      <c r="EN490" s="548">
        <v>0</v>
      </c>
      <c r="EO490" s="549">
        <v>4</v>
      </c>
      <c r="EP490" s="551">
        <f>DCOUNT($H$20:$AI$4020,$H$20,EM489:EO490)</f>
        <v>0</v>
      </c>
      <c r="EQ490" s="161"/>
      <c r="ER490" s="225"/>
      <c r="ES490" s="151"/>
      <c r="ET490" s="588" t="s">
        <v>2953</v>
      </c>
      <c r="EU490" s="589">
        <v>0</v>
      </c>
      <c r="EV490" s="584">
        <v>5</v>
      </c>
      <c r="EW490" s="590">
        <f>DCOUNT($H$20:$AI$4020,$H$20,ET488:EV490)</f>
        <v>0</v>
      </c>
      <c r="FI490" s="138"/>
      <c r="FL490" s="138"/>
      <c r="FM490" s="161"/>
      <c r="FN490" s="138"/>
      <c r="FO490" s="161"/>
      <c r="FP490" s="161"/>
      <c r="FQ490" s="151"/>
      <c r="FR490" s="140"/>
      <c r="FS490" s="140"/>
      <c r="FT490" s="439"/>
      <c r="FU490" s="831" t="s">
        <v>2157</v>
      </c>
      <c r="FV490" s="832"/>
      <c r="FW490" s="833"/>
      <c r="FX490" s="431">
        <v>1.7</v>
      </c>
      <c r="FY490" s="431">
        <v>3.5</v>
      </c>
      <c r="FZ490" s="498">
        <v>6.3E-2</v>
      </c>
      <c r="GA490" s="499">
        <v>0</v>
      </c>
      <c r="GB490" s="438">
        <v>4</v>
      </c>
      <c r="GC490" s="431" t="s">
        <v>1722</v>
      </c>
      <c r="GD490" s="431" t="s">
        <v>1721</v>
      </c>
      <c r="GE490" s="440" t="s">
        <v>2151</v>
      </c>
      <c r="GF490" s="111"/>
    </row>
    <row r="491" spans="8:188" ht="15" customHeight="1" x14ac:dyDescent="0.15">
      <c r="H491" s="740"/>
      <c r="I491" s="740"/>
      <c r="J491" s="740"/>
      <c r="K491" s="740"/>
      <c r="L491" s="740"/>
      <c r="M491" s="740"/>
      <c r="N491" s="748"/>
      <c r="O491" s="749"/>
      <c r="P491" s="749"/>
      <c r="Q491" s="740"/>
      <c r="R491" s="740"/>
      <c r="S491" s="740"/>
      <c r="T491" s="740"/>
      <c r="U491" s="740"/>
      <c r="V491" s="740"/>
      <c r="W491" s="740"/>
      <c r="X491" s="740"/>
      <c r="Y491" s="740"/>
      <c r="Z491" s="740"/>
      <c r="AA491" s="740"/>
      <c r="AB491" s="740"/>
      <c r="AC491" s="740"/>
      <c r="AD491" s="740"/>
      <c r="AE491" s="740"/>
      <c r="AF491" s="740"/>
      <c r="AG491" s="750"/>
      <c r="AH491" s="742" t="str">
        <f t="shared" si="38"/>
        <v/>
      </c>
      <c r="AI491" s="37" t="str">
        <f t="shared" si="39"/>
        <v/>
      </c>
      <c r="BH491" s="137">
        <v>471</v>
      </c>
      <c r="BI491" s="206"/>
      <c r="BJ491" s="207"/>
      <c r="BK491" s="207"/>
      <c r="BL491" s="207"/>
      <c r="BM491" s="207"/>
      <c r="BN491" s="206"/>
      <c r="BO491" s="208"/>
      <c r="BP491" s="206"/>
      <c r="BQ491" s="458"/>
      <c r="BR491" s="209"/>
      <c r="BS491" s="210"/>
      <c r="BT491" s="208"/>
      <c r="BU491" s="208"/>
      <c r="BV491" s="458"/>
      <c r="BW491" s="209"/>
      <c r="CP491" s="171" t="s">
        <v>391</v>
      </c>
      <c r="CQ491" s="328">
        <f>SUM(CT491:CT658)</f>
        <v>0</v>
      </c>
      <c r="CR491" s="181" t="s">
        <v>1630</v>
      </c>
      <c r="CS491" s="253" t="s">
        <v>946</v>
      </c>
      <c r="CT491" s="183"/>
      <c r="DE491" s="213"/>
      <c r="DF491" s="213"/>
      <c r="DG491" s="304" t="s">
        <v>76</v>
      </c>
      <c r="DH491" s="305" t="s">
        <v>946</v>
      </c>
      <c r="DI491" s="178" t="s">
        <v>1601</v>
      </c>
      <c r="DJ491" s="183"/>
      <c r="DM491" s="213"/>
      <c r="DN491" s="213"/>
      <c r="DO491" s="224" t="s">
        <v>142</v>
      </c>
      <c r="DP491" s="221">
        <v>0</v>
      </c>
      <c r="DQ491" s="216">
        <v>8</v>
      </c>
      <c r="DR491" s="222">
        <f>DCOUNT($H$20:$AI$4020,$H$20,DO490:DQ491)</f>
        <v>0</v>
      </c>
      <c r="DW491" s="225"/>
      <c r="DX491" s="231"/>
      <c r="DY491" s="186" t="s">
        <v>452</v>
      </c>
      <c r="DZ491" s="321" t="s">
        <v>946</v>
      </c>
      <c r="EA491" s="188" t="s">
        <v>1601</v>
      </c>
      <c r="EB491" s="189"/>
      <c r="ED491" s="225"/>
      <c r="EE491" s="429" t="s">
        <v>4003</v>
      </c>
      <c r="EF491" s="186" t="s">
        <v>1629</v>
      </c>
      <c r="EG491" s="187" t="s">
        <v>946</v>
      </c>
      <c r="EH491" s="188" t="s">
        <v>1601</v>
      </c>
      <c r="EI491" s="189"/>
      <c r="EK491" s="231"/>
      <c r="EL491" s="231"/>
      <c r="EM491" s="543" t="s">
        <v>76</v>
      </c>
      <c r="EN491" s="544" t="s">
        <v>946</v>
      </c>
      <c r="EO491" s="545" t="s">
        <v>1601</v>
      </c>
      <c r="EP491" s="546"/>
      <c r="EQ491" s="193"/>
      <c r="ER491" s="225"/>
      <c r="ES491" s="151"/>
      <c r="ET491" s="586" t="s">
        <v>76</v>
      </c>
      <c r="EU491" s="587" t="s">
        <v>946</v>
      </c>
      <c r="EV491" s="581" t="s">
        <v>1601</v>
      </c>
      <c r="EW491" s="582"/>
      <c r="FI491" s="138"/>
      <c r="FL491" s="138"/>
      <c r="FM491" s="193"/>
      <c r="FN491" s="138"/>
      <c r="FO491" s="193"/>
      <c r="FP491" s="193"/>
      <c r="FQ491" s="193"/>
      <c r="FR491" s="140"/>
      <c r="FS491" s="140"/>
      <c r="FT491" s="439"/>
      <c r="FU491" s="831" t="s">
        <v>2158</v>
      </c>
      <c r="FV491" s="832"/>
      <c r="FW491" s="833"/>
      <c r="FX491" s="431">
        <v>3.5</v>
      </c>
      <c r="FY491" s="431">
        <v>30</v>
      </c>
      <c r="FZ491" s="498">
        <v>4.4999999999999998E-2</v>
      </c>
      <c r="GA491" s="499">
        <v>0</v>
      </c>
      <c r="GB491" s="438">
        <v>4</v>
      </c>
      <c r="GC491" s="431" t="s">
        <v>1722</v>
      </c>
      <c r="GD491" s="431" t="s">
        <v>1721</v>
      </c>
      <c r="GE491" s="440" t="s">
        <v>2151</v>
      </c>
      <c r="GF491" s="111"/>
    </row>
    <row r="492" spans="8:188" ht="15" customHeight="1" x14ac:dyDescent="0.15">
      <c r="H492" s="740"/>
      <c r="I492" s="740"/>
      <c r="J492" s="740"/>
      <c r="K492" s="740"/>
      <c r="L492" s="740"/>
      <c r="M492" s="740"/>
      <c r="N492" s="748"/>
      <c r="O492" s="749"/>
      <c r="P492" s="749"/>
      <c r="Q492" s="740"/>
      <c r="R492" s="740"/>
      <c r="S492" s="740"/>
      <c r="T492" s="740"/>
      <c r="U492" s="740"/>
      <c r="V492" s="740"/>
      <c r="W492" s="740"/>
      <c r="X492" s="740"/>
      <c r="Y492" s="740"/>
      <c r="Z492" s="740"/>
      <c r="AA492" s="740"/>
      <c r="AB492" s="740"/>
      <c r="AC492" s="740"/>
      <c r="AD492" s="740"/>
      <c r="AE492" s="740"/>
      <c r="AF492" s="740"/>
      <c r="AG492" s="750"/>
      <c r="AH492" s="742" t="str">
        <f t="shared" si="38"/>
        <v/>
      </c>
      <c r="AI492" s="37" t="str">
        <f t="shared" si="39"/>
        <v/>
      </c>
      <c r="BH492" s="137">
        <v>472</v>
      </c>
      <c r="BI492" s="206"/>
      <c r="BJ492" s="207"/>
      <c r="BK492" s="207"/>
      <c r="BL492" s="207"/>
      <c r="BM492" s="207"/>
      <c r="BN492" s="206"/>
      <c r="BO492" s="208"/>
      <c r="BP492" s="206"/>
      <c r="BQ492" s="458"/>
      <c r="BR492" s="209"/>
      <c r="BS492" s="210"/>
      <c r="BT492" s="208"/>
      <c r="BU492" s="208"/>
      <c r="BV492" s="458"/>
      <c r="BW492" s="209"/>
      <c r="CP492" s="244"/>
      <c r="CQ492" s="213"/>
      <c r="CR492" s="224" t="s">
        <v>1439</v>
      </c>
      <c r="CS492" s="258">
        <v>0</v>
      </c>
      <c r="CT492" s="178">
        <f>DCOUNT($H$20:$AI$4020,"入力ﾁｪｯｸ",CR491:CS492)</f>
        <v>0</v>
      </c>
      <c r="DE492" s="213"/>
      <c r="DF492" s="213"/>
      <c r="DG492" s="446" t="s">
        <v>1088</v>
      </c>
      <c r="DH492" s="307">
        <v>2</v>
      </c>
      <c r="DI492" s="216">
        <v>8</v>
      </c>
      <c r="DJ492" s="259">
        <f>DCOUNT($H$20:$AI$4020,$H$20,DG491:DI492)</f>
        <v>0</v>
      </c>
      <c r="DM492" s="213"/>
      <c r="DN492" s="213"/>
      <c r="DO492" s="181" t="s">
        <v>76</v>
      </c>
      <c r="DP492" s="182" t="s">
        <v>946</v>
      </c>
      <c r="DQ492" s="178" t="s">
        <v>1601</v>
      </c>
      <c r="DR492" s="183"/>
      <c r="DW492" s="225"/>
      <c r="DX492" s="231"/>
      <c r="DY492" s="227" t="s">
        <v>1020</v>
      </c>
      <c r="DZ492" s="228">
        <v>0</v>
      </c>
      <c r="EA492" s="229">
        <v>7</v>
      </c>
      <c r="EB492" s="230">
        <f>DCOUNT($H$20:$AI$4020,$H$20,DY491:EA492)</f>
        <v>0</v>
      </c>
      <c r="ED492" s="225"/>
      <c r="EE492" s="226"/>
      <c r="EF492" s="227" t="s">
        <v>881</v>
      </c>
      <c r="EG492" s="228">
        <v>0</v>
      </c>
      <c r="EH492" s="229">
        <v>6</v>
      </c>
      <c r="EI492" s="230">
        <f>DCOUNT($H$20:$AI$4020,$H$20,EF491:EH492)</f>
        <v>0</v>
      </c>
      <c r="EK492" s="231"/>
      <c r="EL492" s="231"/>
      <c r="EM492" s="552" t="s">
        <v>2616</v>
      </c>
      <c r="EN492" s="548">
        <v>0</v>
      </c>
      <c r="EO492" s="549">
        <v>4</v>
      </c>
      <c r="EP492" s="551">
        <f>DCOUNT($H$20:$AI$4020,$H$20,EM491:EO492)</f>
        <v>0</v>
      </c>
      <c r="EQ492" s="161"/>
      <c r="ER492" s="225"/>
      <c r="ES492" s="151"/>
      <c r="ET492" s="588" t="s">
        <v>2954</v>
      </c>
      <c r="EU492" s="589">
        <v>0</v>
      </c>
      <c r="EV492" s="584">
        <v>5</v>
      </c>
      <c r="EW492" s="590">
        <f>DCOUNT($H$20:$AI$4020,$H$20,ET491:EV492)</f>
        <v>0</v>
      </c>
      <c r="FI492" s="138"/>
      <c r="FL492" s="138"/>
      <c r="FM492" s="161"/>
      <c r="FN492" s="138"/>
      <c r="FO492" s="161"/>
      <c r="FP492" s="161"/>
      <c r="FQ492" s="161"/>
      <c r="FR492" s="140"/>
      <c r="FS492" s="140"/>
      <c r="FT492" s="439"/>
      <c r="FU492" s="831" t="s">
        <v>2159</v>
      </c>
      <c r="FV492" s="832"/>
      <c r="FW492" s="833"/>
      <c r="FX492" s="431">
        <v>0</v>
      </c>
      <c r="FY492" s="573">
        <v>30</v>
      </c>
      <c r="FZ492" s="498">
        <v>7.2000000000000008E-2</v>
      </c>
      <c r="GA492" s="499">
        <v>4.5000000000000005E-3</v>
      </c>
      <c r="GB492" s="438">
        <v>9</v>
      </c>
      <c r="GC492" s="431" t="s">
        <v>391</v>
      </c>
      <c r="GD492" s="431" t="s">
        <v>366</v>
      </c>
      <c r="GE492" s="440" t="s">
        <v>2151</v>
      </c>
      <c r="GF492" s="111"/>
    </row>
    <row r="493" spans="8:188" ht="15" customHeight="1" x14ac:dyDescent="0.15">
      <c r="H493" s="740"/>
      <c r="I493" s="740"/>
      <c r="J493" s="740"/>
      <c r="K493" s="740"/>
      <c r="L493" s="740"/>
      <c r="M493" s="740"/>
      <c r="N493" s="748"/>
      <c r="O493" s="749"/>
      <c r="P493" s="749"/>
      <c r="Q493" s="740"/>
      <c r="R493" s="740"/>
      <c r="S493" s="740"/>
      <c r="T493" s="740"/>
      <c r="U493" s="740"/>
      <c r="V493" s="740"/>
      <c r="W493" s="740"/>
      <c r="X493" s="740"/>
      <c r="Y493" s="740"/>
      <c r="Z493" s="740"/>
      <c r="AA493" s="740"/>
      <c r="AB493" s="740"/>
      <c r="AC493" s="740"/>
      <c r="AD493" s="740"/>
      <c r="AE493" s="740"/>
      <c r="AF493" s="740"/>
      <c r="AG493" s="750"/>
      <c r="AH493" s="742" t="str">
        <f t="shared" si="38"/>
        <v/>
      </c>
      <c r="AI493" s="37" t="str">
        <f t="shared" si="39"/>
        <v/>
      </c>
      <c r="BH493" s="137">
        <v>473</v>
      </c>
      <c r="BI493" s="206"/>
      <c r="BJ493" s="207"/>
      <c r="BK493" s="207"/>
      <c r="BL493" s="207"/>
      <c r="BM493" s="207"/>
      <c r="BN493" s="206"/>
      <c r="BO493" s="208"/>
      <c r="BP493" s="206"/>
      <c r="BQ493" s="458"/>
      <c r="BR493" s="209"/>
      <c r="BS493" s="210"/>
      <c r="BT493" s="208"/>
      <c r="BU493" s="208"/>
      <c r="BV493" s="458"/>
      <c r="BW493" s="209"/>
      <c r="CP493" s="244"/>
      <c r="CQ493" s="213"/>
      <c r="CR493" s="181" t="s">
        <v>1073</v>
      </c>
      <c r="CS493" s="253" t="s">
        <v>946</v>
      </c>
      <c r="CT493" s="183"/>
      <c r="DE493" s="213"/>
      <c r="DF493" s="213"/>
      <c r="DG493" s="304" t="s">
        <v>76</v>
      </c>
      <c r="DH493" s="305" t="s">
        <v>946</v>
      </c>
      <c r="DI493" s="178" t="s">
        <v>1601</v>
      </c>
      <c r="DJ493" s="183"/>
      <c r="DM493" s="213"/>
      <c r="DN493" s="213"/>
      <c r="DO493" s="224" t="s">
        <v>143</v>
      </c>
      <c r="DP493" s="221">
        <v>0</v>
      </c>
      <c r="DQ493" s="216">
        <v>8</v>
      </c>
      <c r="DR493" s="222">
        <f>DCOUNT($H$20:$AI$4020,$H$20,DO492:DQ493)</f>
        <v>0</v>
      </c>
      <c r="DW493" s="225"/>
      <c r="DX493" s="231"/>
      <c r="DY493" s="186" t="s">
        <v>452</v>
      </c>
      <c r="DZ493" s="321" t="s">
        <v>946</v>
      </c>
      <c r="EA493" s="188" t="s">
        <v>1601</v>
      </c>
      <c r="EB493" s="189"/>
      <c r="ED493" s="225"/>
      <c r="EE493" s="226"/>
      <c r="EF493" s="186" t="s">
        <v>1629</v>
      </c>
      <c r="EG493" s="187" t="s">
        <v>946</v>
      </c>
      <c r="EH493" s="188" t="s">
        <v>1601</v>
      </c>
      <c r="EI493" s="189"/>
      <c r="EK493" s="231"/>
      <c r="EL493" s="231"/>
      <c r="EM493" s="543" t="s">
        <v>76</v>
      </c>
      <c r="EN493" s="544" t="s">
        <v>946</v>
      </c>
      <c r="EO493" s="545" t="s">
        <v>1601</v>
      </c>
      <c r="EP493" s="546"/>
      <c r="EQ493" s="193"/>
      <c r="ER493" s="344"/>
      <c r="ES493" s="151"/>
      <c r="ET493" s="586" t="s">
        <v>76</v>
      </c>
      <c r="EU493" s="587" t="s">
        <v>946</v>
      </c>
      <c r="EV493" s="581" t="s">
        <v>1601</v>
      </c>
      <c r="EW493" s="582"/>
      <c r="FI493" s="138"/>
      <c r="FL493" s="138"/>
      <c r="FM493" s="161"/>
      <c r="FN493" s="138"/>
      <c r="FO493" s="161"/>
      <c r="FP493" s="161"/>
      <c r="FQ493" s="161"/>
      <c r="FR493" s="140"/>
      <c r="FS493" s="140"/>
      <c r="FT493" s="439"/>
      <c r="FU493" s="831" t="s">
        <v>2160</v>
      </c>
      <c r="FV493" s="832"/>
      <c r="FW493" s="833"/>
      <c r="FX493" s="431">
        <v>0</v>
      </c>
      <c r="FY493" s="431">
        <v>3</v>
      </c>
      <c r="FZ493" s="498">
        <v>7.2000000000000008E-2</v>
      </c>
      <c r="GA493" s="499">
        <v>4.5000000000000005E-3</v>
      </c>
      <c r="GB493" s="87">
        <v>9</v>
      </c>
      <c r="GC493" s="431" t="s">
        <v>391</v>
      </c>
      <c r="GD493" s="431" t="s">
        <v>366</v>
      </c>
      <c r="GE493" s="440" t="s">
        <v>2151</v>
      </c>
      <c r="GF493" s="111"/>
    </row>
    <row r="494" spans="8:188" ht="15" customHeight="1" x14ac:dyDescent="0.15">
      <c r="H494" s="740"/>
      <c r="I494" s="740"/>
      <c r="J494" s="740"/>
      <c r="K494" s="740"/>
      <c r="L494" s="740"/>
      <c r="M494" s="740"/>
      <c r="N494" s="748"/>
      <c r="O494" s="749"/>
      <c r="P494" s="749"/>
      <c r="Q494" s="740"/>
      <c r="R494" s="740"/>
      <c r="S494" s="740"/>
      <c r="T494" s="740"/>
      <c r="U494" s="740"/>
      <c r="V494" s="740"/>
      <c r="W494" s="740"/>
      <c r="X494" s="740"/>
      <c r="Y494" s="740"/>
      <c r="Z494" s="740"/>
      <c r="AA494" s="740"/>
      <c r="AB494" s="740"/>
      <c r="AC494" s="740"/>
      <c r="AD494" s="740"/>
      <c r="AE494" s="740"/>
      <c r="AF494" s="740"/>
      <c r="AG494" s="750"/>
      <c r="AH494" s="742" t="str">
        <f t="shared" si="38"/>
        <v/>
      </c>
      <c r="AI494" s="37" t="str">
        <f t="shared" si="39"/>
        <v/>
      </c>
      <c r="BH494" s="137">
        <v>474</v>
      </c>
      <c r="BI494" s="206"/>
      <c r="BJ494" s="207"/>
      <c r="BK494" s="207"/>
      <c r="BL494" s="207"/>
      <c r="BM494" s="207"/>
      <c r="BN494" s="206"/>
      <c r="BO494" s="208"/>
      <c r="BP494" s="206"/>
      <c r="BQ494" s="458"/>
      <c r="BR494" s="209"/>
      <c r="BS494" s="210"/>
      <c r="BT494" s="208"/>
      <c r="BU494" s="208"/>
      <c r="BV494" s="458"/>
      <c r="BW494" s="209"/>
      <c r="CP494" s="244"/>
      <c r="CQ494" s="213"/>
      <c r="CR494" s="224" t="s">
        <v>1440</v>
      </c>
      <c r="CS494" s="258">
        <v>0</v>
      </c>
      <c r="CT494" s="178">
        <f>DCOUNT($H$20:$AI$4020,"入力ﾁｪｯｸ",CR493:CS494)</f>
        <v>0</v>
      </c>
      <c r="DE494" s="213"/>
      <c r="DF494" s="213"/>
      <c r="DG494" s="446" t="s">
        <v>1089</v>
      </c>
      <c r="DH494" s="307">
        <v>2</v>
      </c>
      <c r="DI494" s="216">
        <v>8</v>
      </c>
      <c r="DJ494" s="259">
        <f>DCOUNT($H$20:$AI$4020,$H$20,DG493:DI494)</f>
        <v>0</v>
      </c>
      <c r="DM494" s="213"/>
      <c r="DN494" s="213"/>
      <c r="DO494" s="181" t="s">
        <v>76</v>
      </c>
      <c r="DP494" s="182" t="s">
        <v>946</v>
      </c>
      <c r="DQ494" s="178" t="s">
        <v>1601</v>
      </c>
      <c r="DR494" s="183"/>
      <c r="DW494" s="225"/>
      <c r="DX494" s="231"/>
      <c r="DY494" s="451" t="s">
        <v>1114</v>
      </c>
      <c r="DZ494" s="228">
        <v>0</v>
      </c>
      <c r="EA494" s="229">
        <v>7</v>
      </c>
      <c r="EB494" s="230">
        <f>DCOUNT($H$20:$AI$4020,$H$20,DY493:EA494)</f>
        <v>0</v>
      </c>
      <c r="ED494" s="225"/>
      <c r="EE494" s="226"/>
      <c r="EF494" s="263" t="s">
        <v>1631</v>
      </c>
      <c r="EG494" s="228">
        <v>0</v>
      </c>
      <c r="EH494" s="229">
        <v>6</v>
      </c>
      <c r="EI494" s="230">
        <f>DCOUNT($H$20:$AI$4020,$H$20,EF493:EH494)</f>
        <v>0</v>
      </c>
      <c r="EK494" s="231"/>
      <c r="EL494" s="231"/>
      <c r="EM494" s="552" t="s">
        <v>2617</v>
      </c>
      <c r="EN494" s="548">
        <v>0</v>
      </c>
      <c r="EO494" s="549">
        <v>4</v>
      </c>
      <c r="EP494" s="551">
        <f>DCOUNT($H$20:$AI$4020,$H$20,EM493:EO494)</f>
        <v>0</v>
      </c>
      <c r="EQ494" s="161"/>
      <c r="ER494" s="344"/>
      <c r="ES494" s="151"/>
      <c r="ET494" s="588" t="s">
        <v>2958</v>
      </c>
      <c r="EU494" s="589">
        <v>0</v>
      </c>
      <c r="EV494" s="584">
        <v>5</v>
      </c>
      <c r="EW494" s="590">
        <f>DCOUNT($H$20:$AI$4020,$H$20,ET493:EV494)</f>
        <v>0</v>
      </c>
      <c r="FI494" s="138"/>
      <c r="FL494" s="138"/>
      <c r="FM494" s="193"/>
      <c r="FN494" s="138"/>
      <c r="FO494" s="193"/>
      <c r="FP494" s="193"/>
      <c r="FQ494" s="193"/>
      <c r="FR494" s="140"/>
      <c r="FS494" s="140"/>
      <c r="FT494" s="439"/>
      <c r="FU494" s="831" t="s">
        <v>2161</v>
      </c>
      <c r="FV494" s="832"/>
      <c r="FW494" s="833"/>
      <c r="FX494" s="431">
        <v>0</v>
      </c>
      <c r="FY494" s="431">
        <v>3</v>
      </c>
      <c r="FZ494" s="498">
        <v>7.2000000000000008E-2</v>
      </c>
      <c r="GA494" s="499">
        <v>4.5000000000000005E-3</v>
      </c>
      <c r="GB494" s="87">
        <v>9</v>
      </c>
      <c r="GC494" s="431" t="s">
        <v>391</v>
      </c>
      <c r="GD494" s="431" t="s">
        <v>366</v>
      </c>
      <c r="GE494" s="440" t="s">
        <v>2151</v>
      </c>
      <c r="GF494" s="111"/>
    </row>
    <row r="495" spans="8:188" ht="15" customHeight="1" x14ac:dyDescent="0.15">
      <c r="H495" s="740"/>
      <c r="I495" s="740"/>
      <c r="J495" s="740"/>
      <c r="K495" s="740"/>
      <c r="L495" s="740"/>
      <c r="M495" s="740"/>
      <c r="N495" s="748"/>
      <c r="O495" s="749"/>
      <c r="P495" s="749"/>
      <c r="Q495" s="740"/>
      <c r="R495" s="740"/>
      <c r="S495" s="740"/>
      <c r="T495" s="740"/>
      <c r="U495" s="740"/>
      <c r="V495" s="740"/>
      <c r="W495" s="740"/>
      <c r="X495" s="740"/>
      <c r="Y495" s="740"/>
      <c r="Z495" s="740"/>
      <c r="AA495" s="740"/>
      <c r="AB495" s="740"/>
      <c r="AC495" s="740"/>
      <c r="AD495" s="740"/>
      <c r="AE495" s="740"/>
      <c r="AF495" s="740"/>
      <c r="AG495" s="750"/>
      <c r="AH495" s="742" t="str">
        <f t="shared" si="38"/>
        <v/>
      </c>
      <c r="AI495" s="37" t="str">
        <f t="shared" si="39"/>
        <v/>
      </c>
      <c r="BH495" s="137">
        <v>475</v>
      </c>
      <c r="BI495" s="206"/>
      <c r="BJ495" s="207"/>
      <c r="BK495" s="207"/>
      <c r="BL495" s="207"/>
      <c r="BM495" s="207"/>
      <c r="BN495" s="206"/>
      <c r="BO495" s="208"/>
      <c r="BP495" s="206"/>
      <c r="BQ495" s="458"/>
      <c r="BR495" s="209"/>
      <c r="BS495" s="210"/>
      <c r="BT495" s="208"/>
      <c r="BU495" s="208"/>
      <c r="BV495" s="458"/>
      <c r="BW495" s="209"/>
      <c r="CP495" s="244"/>
      <c r="CQ495" s="213"/>
      <c r="CR495" s="181" t="s">
        <v>1073</v>
      </c>
      <c r="CS495" s="253" t="s">
        <v>946</v>
      </c>
      <c r="CT495" s="183"/>
      <c r="DE495" s="213"/>
      <c r="DF495" s="213"/>
      <c r="DG495" s="304" t="s">
        <v>76</v>
      </c>
      <c r="DH495" s="305" t="s">
        <v>946</v>
      </c>
      <c r="DI495" s="178" t="s">
        <v>1601</v>
      </c>
      <c r="DJ495" s="183"/>
      <c r="DM495" s="213"/>
      <c r="DN495" s="213"/>
      <c r="DO495" s="224" t="s">
        <v>144</v>
      </c>
      <c r="DP495" s="221">
        <v>0</v>
      </c>
      <c r="DQ495" s="216">
        <v>8</v>
      </c>
      <c r="DR495" s="222">
        <f>DCOUNT($H$20:$AI$4020,$H$20,DO494:DQ495)</f>
        <v>0</v>
      </c>
      <c r="DW495" s="225"/>
      <c r="DX495" s="231"/>
      <c r="DY495" s="186" t="s">
        <v>452</v>
      </c>
      <c r="DZ495" s="321" t="s">
        <v>946</v>
      </c>
      <c r="EA495" s="188" t="s">
        <v>1601</v>
      </c>
      <c r="EB495" s="189"/>
      <c r="ED495" s="225"/>
      <c r="EE495" s="226"/>
      <c r="EF495" s="186" t="s">
        <v>1629</v>
      </c>
      <c r="EG495" s="187" t="s">
        <v>946</v>
      </c>
      <c r="EH495" s="188" t="s">
        <v>1601</v>
      </c>
      <c r="EI495" s="189"/>
      <c r="EK495" s="231"/>
      <c r="EL495" s="231"/>
      <c r="EM495" s="543" t="s">
        <v>76</v>
      </c>
      <c r="EN495" s="544" t="s">
        <v>946</v>
      </c>
      <c r="EO495" s="545" t="s">
        <v>1601</v>
      </c>
      <c r="EP495" s="546"/>
      <c r="EQ495" s="193"/>
      <c r="ER495" s="225"/>
      <c r="ES495" s="151"/>
      <c r="ET495" s="586" t="s">
        <v>76</v>
      </c>
      <c r="EU495" s="587" t="s">
        <v>946</v>
      </c>
      <c r="EV495" s="581" t="s">
        <v>1601</v>
      </c>
      <c r="EW495" s="582"/>
      <c r="FI495" s="138"/>
      <c r="FL495" s="138"/>
      <c r="FM495" s="161"/>
      <c r="FN495" s="138"/>
      <c r="FO495" s="161"/>
      <c r="FP495" s="161"/>
      <c r="FQ495" s="161"/>
      <c r="FR495" s="140"/>
      <c r="FS495" s="140"/>
      <c r="FT495" s="439"/>
      <c r="FU495" s="831" t="s">
        <v>2162</v>
      </c>
      <c r="FV495" s="832"/>
      <c r="FW495" s="833"/>
      <c r="FX495" s="431">
        <v>0</v>
      </c>
      <c r="FY495" s="431">
        <v>1.7</v>
      </c>
      <c r="FZ495" s="498">
        <v>7.2000000000000008E-2</v>
      </c>
      <c r="GA495" s="499">
        <v>4.5000000000000005E-3</v>
      </c>
      <c r="GB495" s="87">
        <v>9</v>
      </c>
      <c r="GC495" s="431" t="s">
        <v>391</v>
      </c>
      <c r="GD495" s="431" t="s">
        <v>1721</v>
      </c>
      <c r="GE495" s="440" t="s">
        <v>2151</v>
      </c>
      <c r="GF495" s="111"/>
    </row>
    <row r="496" spans="8:188" ht="15" customHeight="1" x14ac:dyDescent="0.15">
      <c r="H496" s="740"/>
      <c r="I496" s="740"/>
      <c r="J496" s="740"/>
      <c r="K496" s="740"/>
      <c r="L496" s="740"/>
      <c r="M496" s="740"/>
      <c r="N496" s="748"/>
      <c r="O496" s="749"/>
      <c r="P496" s="749"/>
      <c r="Q496" s="740"/>
      <c r="R496" s="740"/>
      <c r="S496" s="740"/>
      <c r="T496" s="740"/>
      <c r="U496" s="740"/>
      <c r="V496" s="740"/>
      <c r="W496" s="740"/>
      <c r="X496" s="740"/>
      <c r="Y496" s="740"/>
      <c r="Z496" s="740"/>
      <c r="AA496" s="740"/>
      <c r="AB496" s="740"/>
      <c r="AC496" s="740"/>
      <c r="AD496" s="740"/>
      <c r="AE496" s="740"/>
      <c r="AF496" s="740"/>
      <c r="AG496" s="750"/>
      <c r="AH496" s="742" t="str">
        <f t="shared" si="38"/>
        <v/>
      </c>
      <c r="AI496" s="37" t="str">
        <f t="shared" si="39"/>
        <v/>
      </c>
      <c r="BH496" s="137">
        <v>476</v>
      </c>
      <c r="BI496" s="206"/>
      <c r="BJ496" s="207"/>
      <c r="BK496" s="207"/>
      <c r="BL496" s="207"/>
      <c r="BM496" s="207"/>
      <c r="BN496" s="206"/>
      <c r="BO496" s="208"/>
      <c r="BP496" s="206"/>
      <c r="BQ496" s="458"/>
      <c r="BR496" s="209"/>
      <c r="BS496" s="210"/>
      <c r="BT496" s="208"/>
      <c r="BU496" s="208"/>
      <c r="BV496" s="458"/>
      <c r="BW496" s="209"/>
      <c r="CP496" s="244"/>
      <c r="CQ496" s="213"/>
      <c r="CR496" s="224" t="s">
        <v>1441</v>
      </c>
      <c r="CS496" s="258">
        <v>0</v>
      </c>
      <c r="CT496" s="178">
        <f>DCOUNT($H$20:$AI$4020,"入力ﾁｪｯｸ",CR495:CS496)</f>
        <v>0</v>
      </c>
      <c r="DE496" s="213"/>
      <c r="DF496" s="244"/>
      <c r="DG496" s="447" t="s">
        <v>1090</v>
      </c>
      <c r="DH496" s="338">
        <v>2</v>
      </c>
      <c r="DI496" s="216">
        <v>8</v>
      </c>
      <c r="DJ496" s="259">
        <f>DCOUNT($H$20:$AI$4020,$H$20,DG495:DI496)</f>
        <v>0</v>
      </c>
      <c r="DM496" s="213"/>
      <c r="DN496" s="213"/>
      <c r="DO496" s="181" t="s">
        <v>76</v>
      </c>
      <c r="DP496" s="182" t="s">
        <v>946</v>
      </c>
      <c r="DQ496" s="178" t="s">
        <v>1601</v>
      </c>
      <c r="DR496" s="183"/>
      <c r="DW496" s="225"/>
      <c r="DX496" s="231"/>
      <c r="DY496" s="451" t="s">
        <v>1115</v>
      </c>
      <c r="DZ496" s="228">
        <v>0</v>
      </c>
      <c r="EA496" s="229">
        <v>7</v>
      </c>
      <c r="EB496" s="230">
        <f>DCOUNT($H$20:$AI$4020,$H$20,DY495:EA496)</f>
        <v>0</v>
      </c>
      <c r="ED496" s="225"/>
      <c r="EE496" s="226"/>
      <c r="EF496" s="263" t="s">
        <v>887</v>
      </c>
      <c r="EG496" s="228">
        <v>0</v>
      </c>
      <c r="EH496" s="229">
        <v>6</v>
      </c>
      <c r="EI496" s="230">
        <f>DCOUNT($H$20:$AI$4020,$H$20,EF495:EH496)</f>
        <v>0</v>
      </c>
      <c r="EK496" s="231"/>
      <c r="EL496" s="231"/>
      <c r="EM496" s="552" t="s">
        <v>2618</v>
      </c>
      <c r="EN496" s="548">
        <v>0</v>
      </c>
      <c r="EO496" s="549">
        <v>4</v>
      </c>
      <c r="EP496" s="551">
        <f>DCOUNT($H$20:$AI$4020,$H$20,EM495:EO496)</f>
        <v>0</v>
      </c>
      <c r="EQ496" s="161"/>
      <c r="ER496" s="225"/>
      <c r="ES496" s="151"/>
      <c r="ET496" s="588" t="s">
        <v>2959</v>
      </c>
      <c r="EU496" s="589">
        <v>0</v>
      </c>
      <c r="EV496" s="584">
        <v>5</v>
      </c>
      <c r="EW496" s="590">
        <f>DCOUNT($H$20:$AI$4020,$H$20,ET494:EV496)</f>
        <v>0</v>
      </c>
      <c r="FI496" s="138"/>
      <c r="FL496" s="138"/>
      <c r="FM496" s="161"/>
      <c r="FN496" s="138"/>
      <c r="FO496" s="161"/>
      <c r="FP496" s="161"/>
      <c r="FQ496" s="161"/>
      <c r="FR496" s="140"/>
      <c r="FS496" s="140"/>
      <c r="FT496" s="439"/>
      <c r="FU496" s="831" t="s">
        <v>2163</v>
      </c>
      <c r="FV496" s="832"/>
      <c r="FW496" s="833"/>
      <c r="FX496" s="431">
        <v>2.5</v>
      </c>
      <c r="FY496" s="431">
        <v>3.5</v>
      </c>
      <c r="FZ496" s="498">
        <v>0.13500000000000001</v>
      </c>
      <c r="GA496" s="499">
        <v>6.3E-3</v>
      </c>
      <c r="GB496" s="87">
        <v>9</v>
      </c>
      <c r="GC496" s="431" t="s">
        <v>391</v>
      </c>
      <c r="GD496" s="431" t="s">
        <v>1721</v>
      </c>
      <c r="GE496" s="440" t="s">
        <v>2151</v>
      </c>
      <c r="GF496" s="111"/>
    </row>
    <row r="497" spans="8:188" ht="15" customHeight="1" x14ac:dyDescent="0.15">
      <c r="H497" s="740"/>
      <c r="I497" s="740"/>
      <c r="J497" s="740"/>
      <c r="K497" s="740"/>
      <c r="L497" s="740"/>
      <c r="M497" s="740"/>
      <c r="N497" s="748"/>
      <c r="O497" s="749"/>
      <c r="P497" s="749"/>
      <c r="Q497" s="740"/>
      <c r="R497" s="740"/>
      <c r="S497" s="740"/>
      <c r="T497" s="740"/>
      <c r="U497" s="740"/>
      <c r="V497" s="740"/>
      <c r="W497" s="740"/>
      <c r="X497" s="740"/>
      <c r="Y497" s="740"/>
      <c r="Z497" s="740"/>
      <c r="AA497" s="740"/>
      <c r="AB497" s="740"/>
      <c r="AC497" s="740"/>
      <c r="AD497" s="740"/>
      <c r="AE497" s="740"/>
      <c r="AF497" s="740"/>
      <c r="AG497" s="750"/>
      <c r="AH497" s="742" t="str">
        <f t="shared" si="38"/>
        <v/>
      </c>
      <c r="AI497" s="37" t="str">
        <f t="shared" si="39"/>
        <v/>
      </c>
      <c r="BH497" s="137">
        <v>477</v>
      </c>
      <c r="BI497" s="206"/>
      <c r="BJ497" s="207"/>
      <c r="BK497" s="207"/>
      <c r="BL497" s="207"/>
      <c r="BM497" s="207"/>
      <c r="BN497" s="206"/>
      <c r="BO497" s="208"/>
      <c r="BP497" s="206"/>
      <c r="BQ497" s="458"/>
      <c r="BR497" s="209"/>
      <c r="BS497" s="210"/>
      <c r="BT497" s="208"/>
      <c r="BU497" s="208"/>
      <c r="BV497" s="458"/>
      <c r="BW497" s="209"/>
      <c r="CP497" s="244"/>
      <c r="CQ497" s="213"/>
      <c r="CR497" s="181" t="s">
        <v>1073</v>
      </c>
      <c r="CS497" s="253" t="s">
        <v>946</v>
      </c>
      <c r="CT497" s="183"/>
      <c r="DE497" s="213"/>
      <c r="DF497" s="213"/>
      <c r="DG497" s="595" t="s">
        <v>3081</v>
      </c>
      <c r="DH497" s="596" t="s">
        <v>946</v>
      </c>
      <c r="DI497" s="599" t="s">
        <v>1601</v>
      </c>
      <c r="DJ497" s="597"/>
      <c r="DM497" s="213"/>
      <c r="DN497" s="213"/>
      <c r="DO497" s="224" t="s">
        <v>145</v>
      </c>
      <c r="DP497" s="221">
        <v>0</v>
      </c>
      <c r="DQ497" s="216">
        <v>8</v>
      </c>
      <c r="DR497" s="222">
        <f>DCOUNT($H$20:$AI$4020,$H$20,DO496:DQ497)</f>
        <v>0</v>
      </c>
      <c r="DW497" s="225"/>
      <c r="DX497" s="231"/>
      <c r="DY497" s="186" t="s">
        <v>452</v>
      </c>
      <c r="DZ497" s="321" t="s">
        <v>946</v>
      </c>
      <c r="EA497" s="188" t="s">
        <v>1601</v>
      </c>
      <c r="EB497" s="189"/>
      <c r="ED497" s="225"/>
      <c r="EE497" s="226"/>
      <c r="EF497" s="186" t="s">
        <v>1629</v>
      </c>
      <c r="EG497" s="187" t="s">
        <v>946</v>
      </c>
      <c r="EH497" s="188" t="s">
        <v>1601</v>
      </c>
      <c r="EI497" s="189"/>
      <c r="EK497" s="231"/>
      <c r="EL497" s="231"/>
      <c r="EM497" s="543" t="s">
        <v>76</v>
      </c>
      <c r="EN497" s="544" t="s">
        <v>946</v>
      </c>
      <c r="EO497" s="545" t="s">
        <v>1601</v>
      </c>
      <c r="EP497" s="546"/>
      <c r="EQ497" s="193"/>
      <c r="ER497" s="225"/>
      <c r="ES497" s="151"/>
      <c r="ET497" s="586" t="s">
        <v>76</v>
      </c>
      <c r="EU497" s="587" t="s">
        <v>946</v>
      </c>
      <c r="EV497" s="581" t="s">
        <v>1601</v>
      </c>
      <c r="EW497" s="582"/>
      <c r="FI497" s="138"/>
      <c r="FL497" s="138"/>
      <c r="FM497" s="193"/>
      <c r="FN497" s="138"/>
      <c r="FO497" s="193"/>
      <c r="FP497" s="193"/>
      <c r="FQ497" s="193"/>
      <c r="FR497" s="140"/>
      <c r="FS497" s="140"/>
      <c r="FT497" s="439"/>
      <c r="FU497" s="831" t="s">
        <v>2164</v>
      </c>
      <c r="FV497" s="832"/>
      <c r="FW497" s="833"/>
      <c r="FX497" s="431">
        <v>3.5</v>
      </c>
      <c r="FY497" s="431">
        <v>30</v>
      </c>
      <c r="FZ497" s="498">
        <v>4.4999999999999998E-2</v>
      </c>
      <c r="GA497" s="499">
        <v>9.0000000000000008E-4</v>
      </c>
      <c r="GB497" s="87">
        <v>9</v>
      </c>
      <c r="GC497" s="431" t="s">
        <v>391</v>
      </c>
      <c r="GD497" s="431" t="s">
        <v>1721</v>
      </c>
      <c r="GE497" s="440" t="s">
        <v>2151</v>
      </c>
      <c r="GF497" s="111"/>
    </row>
    <row r="498" spans="8:188" ht="15" customHeight="1" x14ac:dyDescent="0.15">
      <c r="H498" s="740"/>
      <c r="I498" s="740"/>
      <c r="J498" s="740"/>
      <c r="K498" s="740"/>
      <c r="L498" s="740"/>
      <c r="M498" s="740"/>
      <c r="N498" s="748"/>
      <c r="O498" s="749"/>
      <c r="P498" s="749"/>
      <c r="Q498" s="740"/>
      <c r="R498" s="740"/>
      <c r="S498" s="740"/>
      <c r="T498" s="740"/>
      <c r="U498" s="740"/>
      <c r="V498" s="740"/>
      <c r="W498" s="740"/>
      <c r="X498" s="740"/>
      <c r="Y498" s="740"/>
      <c r="Z498" s="740"/>
      <c r="AA498" s="740"/>
      <c r="AB498" s="740"/>
      <c r="AC498" s="740"/>
      <c r="AD498" s="740"/>
      <c r="AE498" s="740"/>
      <c r="AF498" s="740"/>
      <c r="AG498" s="750"/>
      <c r="AH498" s="742" t="str">
        <f t="shared" si="38"/>
        <v/>
      </c>
      <c r="AI498" s="37" t="str">
        <f t="shared" si="39"/>
        <v/>
      </c>
      <c r="BH498" s="137">
        <v>478</v>
      </c>
      <c r="BI498" s="206"/>
      <c r="BJ498" s="207"/>
      <c r="BK498" s="207"/>
      <c r="BL498" s="207"/>
      <c r="BM498" s="207"/>
      <c r="BN498" s="206"/>
      <c r="BO498" s="208"/>
      <c r="BP498" s="206"/>
      <c r="BQ498" s="458"/>
      <c r="BR498" s="209"/>
      <c r="BS498" s="210"/>
      <c r="BT498" s="208"/>
      <c r="BU498" s="208"/>
      <c r="BV498" s="458"/>
      <c r="BW498" s="209"/>
      <c r="CP498" s="244"/>
      <c r="CQ498" s="213"/>
      <c r="CR498" s="224" t="s">
        <v>1442</v>
      </c>
      <c r="CS498" s="258">
        <v>0</v>
      </c>
      <c r="CT498" s="178">
        <f>DCOUNT($H$20:$AI$4020,"入力ﾁｪｯｸ",CR497:CS498)</f>
        <v>0</v>
      </c>
      <c r="DE498" s="213"/>
      <c r="DF498" s="213"/>
      <c r="DG498" s="620" t="s">
        <v>3082</v>
      </c>
      <c r="DH498" s="597">
        <v>2</v>
      </c>
      <c r="DI498" s="599">
        <v>8</v>
      </c>
      <c r="DJ498" s="619">
        <f>DCOUNT($H$20:$AI$4020,$H$20,DG497:DI498)</f>
        <v>0</v>
      </c>
      <c r="DM498" s="213"/>
      <c r="DN498" s="213"/>
      <c r="DO498" s="181" t="s">
        <v>76</v>
      </c>
      <c r="DP498" s="182" t="s">
        <v>946</v>
      </c>
      <c r="DQ498" s="178" t="s">
        <v>1601</v>
      </c>
      <c r="DR498" s="183"/>
      <c r="DW498" s="225"/>
      <c r="DX498" s="231"/>
      <c r="DY498" s="227" t="s">
        <v>1021</v>
      </c>
      <c r="DZ498" s="228">
        <v>0</v>
      </c>
      <c r="EA498" s="229">
        <v>7</v>
      </c>
      <c r="EB498" s="230">
        <f>DCOUNT($H$20:$AI$4020,$H$20,DY497:EA498)</f>
        <v>0</v>
      </c>
      <c r="ED498" s="225"/>
      <c r="EE498" s="226"/>
      <c r="EF498" s="263" t="s">
        <v>109</v>
      </c>
      <c r="EG498" s="228">
        <v>0</v>
      </c>
      <c r="EH498" s="229">
        <v>6</v>
      </c>
      <c r="EI498" s="230">
        <f>DCOUNT($H$20:$AI$4020,$H$20,EF497:EH498)</f>
        <v>0</v>
      </c>
      <c r="EK498" s="231"/>
      <c r="EL498" s="231"/>
      <c r="EM498" s="552" t="s">
        <v>2619</v>
      </c>
      <c r="EN498" s="548">
        <v>0</v>
      </c>
      <c r="EO498" s="549">
        <v>4</v>
      </c>
      <c r="EP498" s="551">
        <f>DCOUNT($H$20:$AI$4020,$H$20,EM497:EO498)</f>
        <v>0</v>
      </c>
      <c r="EQ498" s="161"/>
      <c r="ER498" s="225"/>
      <c r="ES498" s="151"/>
      <c r="ET498" s="588" t="s">
        <v>2960</v>
      </c>
      <c r="EU498" s="589">
        <v>0</v>
      </c>
      <c r="EV498" s="584">
        <v>5</v>
      </c>
      <c r="EW498" s="590">
        <f>DCOUNT($H$20:$AI$4020,$H$20,ET497:EV498)</f>
        <v>0</v>
      </c>
      <c r="FI498" s="138"/>
      <c r="FL498" s="138"/>
      <c r="FM498" s="161"/>
      <c r="FN498" s="138"/>
      <c r="FO498" s="161"/>
      <c r="FP498" s="161"/>
      <c r="FQ498" s="161"/>
      <c r="FR498" s="140"/>
      <c r="FS498" s="140"/>
      <c r="FT498" s="439"/>
      <c r="FU498" s="831" t="s">
        <v>2165</v>
      </c>
      <c r="FV498" s="832"/>
      <c r="FW498" s="833"/>
      <c r="FX498" s="431">
        <v>0</v>
      </c>
      <c r="FY498" s="573">
        <v>30</v>
      </c>
      <c r="FZ498" s="498">
        <v>7.2000000000000008E-2</v>
      </c>
      <c r="GA498" s="499">
        <v>4.5000000000000005E-3</v>
      </c>
      <c r="GB498" s="87">
        <v>7</v>
      </c>
      <c r="GC498" s="431" t="s">
        <v>391</v>
      </c>
      <c r="GD498" s="431" t="s">
        <v>366</v>
      </c>
      <c r="GE498" s="440" t="s">
        <v>2151</v>
      </c>
      <c r="GF498" s="111"/>
    </row>
    <row r="499" spans="8:188" ht="15" customHeight="1" x14ac:dyDescent="0.15">
      <c r="H499" s="740"/>
      <c r="I499" s="740"/>
      <c r="J499" s="740"/>
      <c r="K499" s="740"/>
      <c r="L499" s="740"/>
      <c r="M499" s="740"/>
      <c r="N499" s="748"/>
      <c r="O499" s="749"/>
      <c r="P499" s="749"/>
      <c r="Q499" s="740"/>
      <c r="R499" s="740"/>
      <c r="S499" s="740"/>
      <c r="T499" s="740"/>
      <c r="U499" s="740"/>
      <c r="V499" s="740"/>
      <c r="W499" s="740"/>
      <c r="X499" s="740"/>
      <c r="Y499" s="740"/>
      <c r="Z499" s="740"/>
      <c r="AA499" s="740"/>
      <c r="AB499" s="740"/>
      <c r="AC499" s="740"/>
      <c r="AD499" s="740"/>
      <c r="AE499" s="740"/>
      <c r="AF499" s="740"/>
      <c r="AG499" s="750"/>
      <c r="AH499" s="742" t="str">
        <f t="shared" si="38"/>
        <v/>
      </c>
      <c r="AI499" s="37" t="str">
        <f t="shared" si="39"/>
        <v/>
      </c>
      <c r="BH499" s="137">
        <v>479</v>
      </c>
      <c r="BI499" s="206"/>
      <c r="BJ499" s="207"/>
      <c r="BK499" s="207"/>
      <c r="BL499" s="207"/>
      <c r="BM499" s="207"/>
      <c r="BN499" s="206"/>
      <c r="BO499" s="208"/>
      <c r="BP499" s="206"/>
      <c r="BQ499" s="458"/>
      <c r="BR499" s="209"/>
      <c r="BS499" s="210"/>
      <c r="BT499" s="208"/>
      <c r="BU499" s="208"/>
      <c r="BV499" s="458"/>
      <c r="BW499" s="209"/>
      <c r="CP499" s="244"/>
      <c r="CQ499" s="213"/>
      <c r="CR499" s="181" t="s">
        <v>1073</v>
      </c>
      <c r="CS499" s="253" t="s">
        <v>946</v>
      </c>
      <c r="CT499" s="183"/>
      <c r="DE499" s="213"/>
      <c r="DF499" s="213"/>
      <c r="DG499" s="595" t="s">
        <v>3081</v>
      </c>
      <c r="DH499" s="596" t="s">
        <v>946</v>
      </c>
      <c r="DI499" s="599" t="s">
        <v>1601</v>
      </c>
      <c r="DJ499" s="597"/>
      <c r="DM499" s="213"/>
      <c r="DN499" s="213"/>
      <c r="DO499" s="224" t="s">
        <v>146</v>
      </c>
      <c r="DP499" s="221">
        <v>0</v>
      </c>
      <c r="DQ499" s="216">
        <v>8</v>
      </c>
      <c r="DR499" s="222">
        <f>DCOUNT($H$20:$AI$4020,$H$20,DO498:DQ499)</f>
        <v>0</v>
      </c>
      <c r="DW499" s="225"/>
      <c r="DX499" s="231"/>
      <c r="DY499" s="186" t="s">
        <v>452</v>
      </c>
      <c r="DZ499" s="321" t="s">
        <v>946</v>
      </c>
      <c r="EA499" s="188" t="s">
        <v>1601</v>
      </c>
      <c r="EB499" s="189"/>
      <c r="ED499" s="225"/>
      <c r="EE499" s="226"/>
      <c r="EF499" s="186" t="s">
        <v>1629</v>
      </c>
      <c r="EG499" s="187" t="s">
        <v>946</v>
      </c>
      <c r="EH499" s="188" t="s">
        <v>1601</v>
      </c>
      <c r="EI499" s="189"/>
      <c r="EK499" s="231"/>
      <c r="EL499" s="231"/>
      <c r="EM499" s="543" t="s">
        <v>76</v>
      </c>
      <c r="EN499" s="544" t="s">
        <v>946</v>
      </c>
      <c r="EO499" s="545" t="s">
        <v>1601</v>
      </c>
      <c r="EP499" s="546"/>
      <c r="EQ499" s="193"/>
      <c r="ER499" s="344"/>
      <c r="ES499" s="151"/>
      <c r="ET499" s="586" t="s">
        <v>76</v>
      </c>
      <c r="EU499" s="587" t="s">
        <v>946</v>
      </c>
      <c r="EV499" s="581" t="s">
        <v>1601</v>
      </c>
      <c r="EW499" s="582"/>
      <c r="FI499" s="138"/>
      <c r="FL499" s="138"/>
      <c r="FM499" s="161"/>
      <c r="FN499" s="138"/>
      <c r="FO499" s="161"/>
      <c r="FP499" s="161"/>
      <c r="FQ499" s="161"/>
      <c r="FR499" s="140"/>
      <c r="FS499" s="140"/>
      <c r="FT499" s="439"/>
      <c r="FU499" s="831" t="s">
        <v>2166</v>
      </c>
      <c r="FV499" s="832"/>
      <c r="FW499" s="833"/>
      <c r="FX499" s="431">
        <v>0</v>
      </c>
      <c r="FY499" s="431">
        <v>3</v>
      </c>
      <c r="FZ499" s="498">
        <v>7.2000000000000008E-2</v>
      </c>
      <c r="GA499" s="499">
        <v>4.5000000000000005E-3</v>
      </c>
      <c r="GB499" s="99">
        <v>7</v>
      </c>
      <c r="GC499" s="431" t="s">
        <v>391</v>
      </c>
      <c r="GD499" s="431" t="s">
        <v>366</v>
      </c>
      <c r="GE499" s="440" t="s">
        <v>2151</v>
      </c>
      <c r="GF499" s="111"/>
    </row>
    <row r="500" spans="8:188" ht="15" customHeight="1" x14ac:dyDescent="0.15">
      <c r="H500" s="740"/>
      <c r="I500" s="740"/>
      <c r="J500" s="740"/>
      <c r="K500" s="740"/>
      <c r="L500" s="740"/>
      <c r="M500" s="740"/>
      <c r="N500" s="748"/>
      <c r="O500" s="749"/>
      <c r="P500" s="749"/>
      <c r="Q500" s="740"/>
      <c r="R500" s="740"/>
      <c r="S500" s="740"/>
      <c r="T500" s="740"/>
      <c r="U500" s="740"/>
      <c r="V500" s="740"/>
      <c r="W500" s="740"/>
      <c r="X500" s="740"/>
      <c r="Y500" s="740"/>
      <c r="Z500" s="740"/>
      <c r="AA500" s="740"/>
      <c r="AB500" s="740"/>
      <c r="AC500" s="740"/>
      <c r="AD500" s="740"/>
      <c r="AE500" s="740"/>
      <c r="AF500" s="740"/>
      <c r="AG500" s="750"/>
      <c r="AH500" s="742" t="str">
        <f t="shared" si="38"/>
        <v/>
      </c>
      <c r="AI500" s="37" t="str">
        <f t="shared" si="39"/>
        <v/>
      </c>
      <c r="BH500" s="137">
        <v>480</v>
      </c>
      <c r="BI500" s="206"/>
      <c r="BJ500" s="207"/>
      <c r="BK500" s="207"/>
      <c r="BL500" s="207"/>
      <c r="BM500" s="207"/>
      <c r="BN500" s="206"/>
      <c r="BO500" s="208"/>
      <c r="BP500" s="206"/>
      <c r="BQ500" s="458"/>
      <c r="BR500" s="209"/>
      <c r="BS500" s="210"/>
      <c r="BT500" s="208"/>
      <c r="BU500" s="208"/>
      <c r="BV500" s="458"/>
      <c r="BW500" s="209"/>
      <c r="CP500" s="244"/>
      <c r="CQ500" s="213"/>
      <c r="CR500" s="224" t="s">
        <v>1443</v>
      </c>
      <c r="CS500" s="258">
        <v>0</v>
      </c>
      <c r="CT500" s="178">
        <f>DCOUNT($H$20:$AI$4020,"入力ﾁｪｯｸ",CR499:CS500)</f>
        <v>0</v>
      </c>
      <c r="DE500" s="213"/>
      <c r="DF500" s="213"/>
      <c r="DG500" s="598" t="s">
        <v>3083</v>
      </c>
      <c r="DH500" s="597">
        <v>2</v>
      </c>
      <c r="DI500" s="599">
        <v>8</v>
      </c>
      <c r="DJ500" s="619">
        <f>DCOUNT($H$20:$AI$4020,$H$20,DG499:DI500)</f>
        <v>0</v>
      </c>
      <c r="DM500" s="213"/>
      <c r="DN500" s="213"/>
      <c r="DO500" s="181" t="s">
        <v>76</v>
      </c>
      <c r="DP500" s="182" t="s">
        <v>946</v>
      </c>
      <c r="DQ500" s="178" t="s">
        <v>1601</v>
      </c>
      <c r="DR500" s="183"/>
      <c r="DW500" s="225"/>
      <c r="DX500" s="231"/>
      <c r="DY500" s="227" t="s">
        <v>1022</v>
      </c>
      <c r="DZ500" s="228">
        <v>0</v>
      </c>
      <c r="EA500" s="229">
        <v>7</v>
      </c>
      <c r="EB500" s="230">
        <f>DCOUNT($H$20:$AI$4020,$H$20,DY499:EA500)</f>
        <v>0</v>
      </c>
      <c r="ED500" s="225"/>
      <c r="EE500" s="226"/>
      <c r="EF500" s="263" t="s">
        <v>111</v>
      </c>
      <c r="EG500" s="228">
        <v>0</v>
      </c>
      <c r="EH500" s="229">
        <v>6</v>
      </c>
      <c r="EI500" s="230">
        <f>DCOUNT($H$20:$AI$4020,$H$20,EF499:EH500)</f>
        <v>0</v>
      </c>
      <c r="EK500" s="231"/>
      <c r="EL500" s="231"/>
      <c r="EM500" s="552" t="s">
        <v>2620</v>
      </c>
      <c r="EN500" s="548">
        <v>0</v>
      </c>
      <c r="EO500" s="549">
        <v>4</v>
      </c>
      <c r="EP500" s="551">
        <f>DCOUNT($H$20:$AI$4020,$H$20,EM499:EO500)</f>
        <v>0</v>
      </c>
      <c r="EQ500" s="161"/>
      <c r="ER500" s="344"/>
      <c r="ES500" s="151"/>
      <c r="ET500" s="588" t="s">
        <v>2964</v>
      </c>
      <c r="EU500" s="589">
        <v>0</v>
      </c>
      <c r="EV500" s="584">
        <v>5</v>
      </c>
      <c r="EW500" s="590">
        <f>DCOUNT($H$20:$AI$4020,$H$20,ET499:EV500)</f>
        <v>0</v>
      </c>
      <c r="FI500" s="138"/>
      <c r="FL500" s="138"/>
      <c r="FM500" s="193"/>
      <c r="FN500" s="138"/>
      <c r="FO500" s="193"/>
      <c r="FP500" s="193"/>
      <c r="FQ500" s="193"/>
      <c r="FR500" s="140"/>
      <c r="FS500" s="140"/>
      <c r="FT500" s="439"/>
      <c r="FU500" s="831" t="s">
        <v>2167</v>
      </c>
      <c r="FV500" s="832"/>
      <c r="FW500" s="833"/>
      <c r="FX500" s="431">
        <v>0</v>
      </c>
      <c r="FY500" s="431">
        <v>3</v>
      </c>
      <c r="FZ500" s="498">
        <v>7.2000000000000008E-2</v>
      </c>
      <c r="GA500" s="499">
        <v>4.5000000000000005E-3</v>
      </c>
      <c r="GB500" s="432">
        <v>7</v>
      </c>
      <c r="GC500" s="431" t="s">
        <v>391</v>
      </c>
      <c r="GD500" s="431" t="s">
        <v>366</v>
      </c>
      <c r="GE500" s="440" t="s">
        <v>2151</v>
      </c>
      <c r="GF500" s="111"/>
    </row>
    <row r="501" spans="8:188" ht="15" customHeight="1" x14ac:dyDescent="0.15">
      <c r="H501" s="740"/>
      <c r="I501" s="740"/>
      <c r="J501" s="740"/>
      <c r="K501" s="740"/>
      <c r="L501" s="740"/>
      <c r="M501" s="740"/>
      <c r="N501" s="748"/>
      <c r="O501" s="749"/>
      <c r="P501" s="749"/>
      <c r="Q501" s="740"/>
      <c r="R501" s="740"/>
      <c r="S501" s="740"/>
      <c r="T501" s="740"/>
      <c r="U501" s="740"/>
      <c r="V501" s="740"/>
      <c r="W501" s="740"/>
      <c r="X501" s="740"/>
      <c r="Y501" s="740"/>
      <c r="Z501" s="740"/>
      <c r="AA501" s="740"/>
      <c r="AB501" s="740"/>
      <c r="AC501" s="740"/>
      <c r="AD501" s="740"/>
      <c r="AE501" s="740"/>
      <c r="AF501" s="740"/>
      <c r="AG501" s="750"/>
      <c r="AH501" s="742" t="str">
        <f t="shared" si="38"/>
        <v/>
      </c>
      <c r="AI501" s="37" t="str">
        <f t="shared" si="39"/>
        <v/>
      </c>
      <c r="BH501" s="137">
        <v>481</v>
      </c>
      <c r="BI501" s="206"/>
      <c r="BJ501" s="207"/>
      <c r="BK501" s="207"/>
      <c r="BL501" s="207"/>
      <c r="BM501" s="207"/>
      <c r="BN501" s="206"/>
      <c r="BO501" s="208"/>
      <c r="BP501" s="206"/>
      <c r="BQ501" s="458"/>
      <c r="BR501" s="209"/>
      <c r="BS501" s="210"/>
      <c r="BT501" s="208"/>
      <c r="BU501" s="208"/>
      <c r="BV501" s="458"/>
      <c r="BW501" s="209"/>
      <c r="CP501" s="244"/>
      <c r="CQ501" s="213"/>
      <c r="CR501" s="181" t="s">
        <v>1073</v>
      </c>
      <c r="CS501" s="253" t="s">
        <v>946</v>
      </c>
      <c r="CT501" s="183"/>
      <c r="DE501" s="213"/>
      <c r="DF501" s="213"/>
      <c r="DG501" s="595" t="s">
        <v>3081</v>
      </c>
      <c r="DH501" s="596" t="s">
        <v>946</v>
      </c>
      <c r="DI501" s="599" t="s">
        <v>1601</v>
      </c>
      <c r="DJ501" s="597"/>
      <c r="DM501" s="213"/>
      <c r="DN501" s="213"/>
      <c r="DO501" s="224" t="s">
        <v>147</v>
      </c>
      <c r="DP501" s="221">
        <v>0</v>
      </c>
      <c r="DQ501" s="216">
        <v>8</v>
      </c>
      <c r="DR501" s="222">
        <f>DCOUNT($H$20:$AI$4020,$H$20,DO500:DQ501)</f>
        <v>0</v>
      </c>
      <c r="DW501" s="225"/>
      <c r="DX501" s="225"/>
      <c r="DY501" s="186" t="s">
        <v>452</v>
      </c>
      <c r="DZ501" s="321" t="s">
        <v>946</v>
      </c>
      <c r="EA501" s="188" t="s">
        <v>1601</v>
      </c>
      <c r="EB501" s="189"/>
      <c r="ED501" s="225"/>
      <c r="EE501" s="226"/>
      <c r="EF501" s="186" t="s">
        <v>1629</v>
      </c>
      <c r="EG501" s="187" t="s">
        <v>946</v>
      </c>
      <c r="EH501" s="188" t="s">
        <v>1601</v>
      </c>
      <c r="EI501" s="189"/>
      <c r="EK501" s="231"/>
      <c r="EL501" s="231"/>
      <c r="EM501" s="543" t="s">
        <v>76</v>
      </c>
      <c r="EN501" s="544" t="s">
        <v>946</v>
      </c>
      <c r="EO501" s="545" t="s">
        <v>1601</v>
      </c>
      <c r="EP501" s="546"/>
      <c r="EQ501" s="193"/>
      <c r="ER501" s="225"/>
      <c r="ES501" s="151"/>
      <c r="ET501" s="586" t="s">
        <v>76</v>
      </c>
      <c r="EU501" s="587" t="s">
        <v>946</v>
      </c>
      <c r="EV501" s="581" t="s">
        <v>1601</v>
      </c>
      <c r="EW501" s="582"/>
      <c r="FI501" s="138"/>
      <c r="FL501" s="138"/>
      <c r="FM501" s="161"/>
      <c r="FN501" s="138"/>
      <c r="FO501" s="161"/>
      <c r="FP501" s="161"/>
      <c r="FQ501" s="161"/>
      <c r="FR501" s="140"/>
      <c r="FS501" s="140"/>
      <c r="FT501" s="439"/>
      <c r="FU501" s="831" t="s">
        <v>2168</v>
      </c>
      <c r="FV501" s="832"/>
      <c r="FW501" s="833"/>
      <c r="FX501" s="431">
        <v>0</v>
      </c>
      <c r="FY501" s="431">
        <v>1.7</v>
      </c>
      <c r="FZ501" s="498">
        <v>7.2000000000000008E-2</v>
      </c>
      <c r="GA501" s="499">
        <v>4.5000000000000005E-3</v>
      </c>
      <c r="GB501" s="99">
        <v>7</v>
      </c>
      <c r="GC501" s="431" t="s">
        <v>391</v>
      </c>
      <c r="GD501" s="431" t="s">
        <v>1721</v>
      </c>
      <c r="GE501" s="440" t="s">
        <v>2151</v>
      </c>
      <c r="GF501" s="111"/>
    </row>
    <row r="502" spans="8:188" ht="15" customHeight="1" x14ac:dyDescent="0.15">
      <c r="H502" s="740"/>
      <c r="I502" s="740"/>
      <c r="J502" s="740"/>
      <c r="K502" s="740"/>
      <c r="L502" s="740"/>
      <c r="M502" s="740"/>
      <c r="N502" s="748"/>
      <c r="O502" s="749"/>
      <c r="P502" s="749"/>
      <c r="Q502" s="740"/>
      <c r="R502" s="740"/>
      <c r="S502" s="740"/>
      <c r="T502" s="740"/>
      <c r="U502" s="740"/>
      <c r="V502" s="740"/>
      <c r="W502" s="740"/>
      <c r="X502" s="740"/>
      <c r="Y502" s="740"/>
      <c r="Z502" s="740"/>
      <c r="AA502" s="740"/>
      <c r="AB502" s="740"/>
      <c r="AC502" s="740"/>
      <c r="AD502" s="740"/>
      <c r="AE502" s="740"/>
      <c r="AF502" s="740"/>
      <c r="AG502" s="750"/>
      <c r="AH502" s="742" t="str">
        <f t="shared" si="38"/>
        <v/>
      </c>
      <c r="AI502" s="37" t="str">
        <f t="shared" si="39"/>
        <v/>
      </c>
      <c r="BH502" s="137">
        <v>482</v>
      </c>
      <c r="BI502" s="206"/>
      <c r="BJ502" s="207"/>
      <c r="BK502" s="207"/>
      <c r="BL502" s="207"/>
      <c r="BM502" s="207"/>
      <c r="BN502" s="206"/>
      <c r="BO502" s="208"/>
      <c r="BP502" s="206"/>
      <c r="BQ502" s="458"/>
      <c r="BR502" s="209"/>
      <c r="BS502" s="210"/>
      <c r="BT502" s="208"/>
      <c r="BU502" s="208"/>
      <c r="BV502" s="458"/>
      <c r="BW502" s="209"/>
      <c r="CP502" s="244"/>
      <c r="CQ502" s="213"/>
      <c r="CR502" s="224" t="s">
        <v>1444</v>
      </c>
      <c r="CS502" s="258">
        <v>0</v>
      </c>
      <c r="CT502" s="178">
        <f>DCOUNT($H$20:$AI$4020,"入力ﾁｪｯｸ",CR501:CS502)</f>
        <v>0</v>
      </c>
      <c r="DE502" s="213"/>
      <c r="DF502" s="213"/>
      <c r="DG502" s="620" t="s">
        <v>3084</v>
      </c>
      <c r="DH502" s="597">
        <v>2</v>
      </c>
      <c r="DI502" s="599">
        <v>8</v>
      </c>
      <c r="DJ502" s="619">
        <f>DCOUNT($H$20:$AI$4020,$H$20,DG501:DI502)</f>
        <v>0</v>
      </c>
      <c r="DM502" s="213"/>
      <c r="DN502" s="213"/>
      <c r="DO502" s="181" t="s">
        <v>76</v>
      </c>
      <c r="DP502" s="182" t="s">
        <v>946</v>
      </c>
      <c r="DQ502" s="178" t="s">
        <v>1601</v>
      </c>
      <c r="DR502" s="183"/>
      <c r="DW502" s="225"/>
      <c r="DX502" s="271"/>
      <c r="DY502" s="451" t="s">
        <v>1116</v>
      </c>
      <c r="DZ502" s="228">
        <v>0</v>
      </c>
      <c r="EA502" s="229">
        <v>7</v>
      </c>
      <c r="EB502" s="230">
        <f>DCOUNT($H$20:$AI$4020,$H$20,DY501:EA502)</f>
        <v>0</v>
      </c>
      <c r="ED502" s="225"/>
      <c r="EE502" s="226"/>
      <c r="EF502" s="263" t="s">
        <v>892</v>
      </c>
      <c r="EG502" s="228">
        <v>0</v>
      </c>
      <c r="EH502" s="229">
        <v>6</v>
      </c>
      <c r="EI502" s="230">
        <f>DCOUNT($H$20:$AI$4020,$H$20,EF501:EH502)</f>
        <v>0</v>
      </c>
      <c r="EK502" s="231"/>
      <c r="EL502" s="231"/>
      <c r="EM502" s="552" t="s">
        <v>2621</v>
      </c>
      <c r="EN502" s="548">
        <v>0</v>
      </c>
      <c r="EO502" s="549">
        <v>4</v>
      </c>
      <c r="EP502" s="551">
        <f>DCOUNT($H$20:$AI$4020,$H$20,EM501:EO502)</f>
        <v>0</v>
      </c>
      <c r="EQ502" s="161"/>
      <c r="ER502" s="225"/>
      <c r="ES502" s="151"/>
      <c r="ET502" s="588" t="s">
        <v>2965</v>
      </c>
      <c r="EU502" s="589">
        <v>0</v>
      </c>
      <c r="EV502" s="584">
        <v>5</v>
      </c>
      <c r="EW502" s="590">
        <f>DCOUNT($H$20:$AI$4020,$H$20,ET500:EV502)</f>
        <v>0</v>
      </c>
      <c r="FI502" s="138"/>
      <c r="FL502" s="138"/>
      <c r="FM502" s="161"/>
      <c r="FN502" s="138"/>
      <c r="FO502" s="161"/>
      <c r="FP502" s="161"/>
      <c r="FQ502" s="161"/>
      <c r="FR502" s="140"/>
      <c r="FS502" s="140"/>
      <c r="FT502" s="439"/>
      <c r="FU502" s="831" t="s">
        <v>2169</v>
      </c>
      <c r="FV502" s="832"/>
      <c r="FW502" s="833"/>
      <c r="FX502" s="431">
        <v>2.5</v>
      </c>
      <c r="FY502" s="431">
        <v>3.5</v>
      </c>
      <c r="FZ502" s="498">
        <v>0.13500000000000001</v>
      </c>
      <c r="GA502" s="499">
        <v>6.3E-3</v>
      </c>
      <c r="GB502" s="99">
        <v>7</v>
      </c>
      <c r="GC502" s="431" t="s">
        <v>391</v>
      </c>
      <c r="GD502" s="431" t="s">
        <v>1721</v>
      </c>
      <c r="GE502" s="440" t="s">
        <v>2151</v>
      </c>
      <c r="GF502" s="111"/>
    </row>
    <row r="503" spans="8:188" ht="15" customHeight="1" x14ac:dyDescent="0.15">
      <c r="H503" s="740"/>
      <c r="I503" s="740"/>
      <c r="J503" s="740"/>
      <c r="K503" s="740"/>
      <c r="L503" s="740"/>
      <c r="M503" s="740"/>
      <c r="N503" s="748"/>
      <c r="O503" s="749"/>
      <c r="P503" s="749"/>
      <c r="Q503" s="740"/>
      <c r="R503" s="740"/>
      <c r="S503" s="740"/>
      <c r="T503" s="740"/>
      <c r="U503" s="740"/>
      <c r="V503" s="740"/>
      <c r="W503" s="740"/>
      <c r="X503" s="740"/>
      <c r="Y503" s="740"/>
      <c r="Z503" s="740"/>
      <c r="AA503" s="740"/>
      <c r="AB503" s="740"/>
      <c r="AC503" s="740"/>
      <c r="AD503" s="740"/>
      <c r="AE503" s="740"/>
      <c r="AF503" s="740"/>
      <c r="AG503" s="750"/>
      <c r="AH503" s="742" t="str">
        <f t="shared" si="38"/>
        <v/>
      </c>
      <c r="AI503" s="37" t="str">
        <f t="shared" si="39"/>
        <v/>
      </c>
      <c r="AZ503" s="159"/>
      <c r="BA503" s="159"/>
      <c r="BB503" s="159"/>
      <c r="BH503" s="137">
        <v>483</v>
      </c>
      <c r="BI503" s="206"/>
      <c r="BJ503" s="207"/>
      <c r="BK503" s="207"/>
      <c r="BL503" s="207"/>
      <c r="BM503" s="207"/>
      <c r="BN503" s="206"/>
      <c r="BO503" s="208"/>
      <c r="BP503" s="206"/>
      <c r="BQ503" s="458"/>
      <c r="BR503" s="209"/>
      <c r="BS503" s="210"/>
      <c r="BT503" s="208"/>
      <c r="BU503" s="208"/>
      <c r="BV503" s="458"/>
      <c r="BW503" s="209"/>
      <c r="CP503" s="244"/>
      <c r="CQ503" s="213"/>
      <c r="CR503" s="181" t="s">
        <v>1073</v>
      </c>
      <c r="CS503" s="253" t="s">
        <v>946</v>
      </c>
      <c r="CT503" s="183"/>
      <c r="DE503" s="244"/>
      <c r="DF503" s="561" t="s">
        <v>4116</v>
      </c>
      <c r="DG503" s="181" t="s">
        <v>452</v>
      </c>
      <c r="DH503" s="182" t="s">
        <v>946</v>
      </c>
      <c r="DI503" s="178" t="s">
        <v>1601</v>
      </c>
      <c r="DJ503" s="183"/>
      <c r="DM503" s="213"/>
      <c r="DN503" s="213"/>
      <c r="DO503" s="224" t="s">
        <v>148</v>
      </c>
      <c r="DP503" s="221">
        <v>0</v>
      </c>
      <c r="DQ503" s="216">
        <v>8</v>
      </c>
      <c r="DR503" s="222">
        <f>DCOUNT($H$20:$AI$4020,$H$20,DO502:DQ503)</f>
        <v>0</v>
      </c>
      <c r="DW503" s="225"/>
      <c r="DX503" s="231"/>
      <c r="DY503" s="186" t="s">
        <v>452</v>
      </c>
      <c r="DZ503" s="321" t="s">
        <v>946</v>
      </c>
      <c r="EA503" s="188" t="s">
        <v>1601</v>
      </c>
      <c r="EB503" s="189"/>
      <c r="ED503" s="225"/>
      <c r="EE503" s="226"/>
      <c r="EF503" s="186" t="s">
        <v>1629</v>
      </c>
      <c r="EG503" s="187" t="s">
        <v>946</v>
      </c>
      <c r="EH503" s="188" t="s">
        <v>1601</v>
      </c>
      <c r="EI503" s="189"/>
      <c r="EK503" s="231"/>
      <c r="EL503" s="231"/>
      <c r="EM503" s="543" t="s">
        <v>76</v>
      </c>
      <c r="EN503" s="544" t="s">
        <v>946</v>
      </c>
      <c r="EO503" s="545" t="s">
        <v>1601</v>
      </c>
      <c r="EP503" s="546"/>
      <c r="EQ503" s="193"/>
      <c r="ER503" s="225"/>
      <c r="ES503" s="151"/>
      <c r="ET503" s="586" t="s">
        <v>76</v>
      </c>
      <c r="EU503" s="587" t="s">
        <v>946</v>
      </c>
      <c r="EV503" s="581" t="s">
        <v>1601</v>
      </c>
      <c r="EW503" s="582"/>
      <c r="FI503" s="138"/>
      <c r="FL503" s="138"/>
      <c r="FM503" s="193"/>
      <c r="FN503" s="138"/>
      <c r="FO503" s="193"/>
      <c r="FP503" s="193"/>
      <c r="FQ503" s="193"/>
      <c r="FR503" s="140"/>
      <c r="FS503" s="140"/>
      <c r="FT503" s="439"/>
      <c r="FU503" s="831" t="s">
        <v>2170</v>
      </c>
      <c r="FV503" s="832"/>
      <c r="FW503" s="833"/>
      <c r="FX503" s="431">
        <v>3.5</v>
      </c>
      <c r="FY503" s="431">
        <v>30</v>
      </c>
      <c r="FZ503" s="498">
        <v>4.4999999999999998E-2</v>
      </c>
      <c r="GA503" s="499">
        <v>9.0000000000000008E-4</v>
      </c>
      <c r="GB503" s="99">
        <v>7</v>
      </c>
      <c r="GC503" s="431" t="s">
        <v>391</v>
      </c>
      <c r="GD503" s="431" t="s">
        <v>1721</v>
      </c>
      <c r="GE503" s="440" t="s">
        <v>2151</v>
      </c>
      <c r="GF503" s="111"/>
    </row>
    <row r="504" spans="8:188" ht="15" customHeight="1" x14ac:dyDescent="0.15">
      <c r="H504" s="740"/>
      <c r="I504" s="740"/>
      <c r="J504" s="740"/>
      <c r="K504" s="740"/>
      <c r="L504" s="740"/>
      <c r="M504" s="740"/>
      <c r="N504" s="748"/>
      <c r="O504" s="749"/>
      <c r="P504" s="749"/>
      <c r="Q504" s="740"/>
      <c r="R504" s="740"/>
      <c r="S504" s="740"/>
      <c r="T504" s="740"/>
      <c r="U504" s="740"/>
      <c r="V504" s="740"/>
      <c r="W504" s="740"/>
      <c r="X504" s="740"/>
      <c r="Y504" s="740"/>
      <c r="Z504" s="740"/>
      <c r="AA504" s="740"/>
      <c r="AB504" s="740"/>
      <c r="AC504" s="740"/>
      <c r="AD504" s="740"/>
      <c r="AE504" s="740"/>
      <c r="AF504" s="740"/>
      <c r="AG504" s="750"/>
      <c r="AH504" s="742" t="str">
        <f t="shared" si="38"/>
        <v/>
      </c>
      <c r="AI504" s="37" t="str">
        <f t="shared" si="39"/>
        <v/>
      </c>
      <c r="AZ504" s="159"/>
      <c r="BA504" s="159"/>
      <c r="BB504" s="159"/>
      <c r="BH504" s="137">
        <v>484</v>
      </c>
      <c r="BI504" s="206"/>
      <c r="BJ504" s="207"/>
      <c r="BK504" s="207"/>
      <c r="BL504" s="207"/>
      <c r="BM504" s="207"/>
      <c r="BN504" s="206"/>
      <c r="BO504" s="208"/>
      <c r="BP504" s="206"/>
      <c r="BQ504" s="458"/>
      <c r="BR504" s="209"/>
      <c r="BS504" s="210"/>
      <c r="BT504" s="208"/>
      <c r="BU504" s="208"/>
      <c r="BV504" s="458"/>
      <c r="BW504" s="209"/>
      <c r="CP504" s="244"/>
      <c r="CQ504" s="213"/>
      <c r="CR504" s="224" t="s">
        <v>1445</v>
      </c>
      <c r="CS504" s="258">
        <v>0</v>
      </c>
      <c r="CT504" s="178">
        <f>DCOUNT($H$20:$AI$4020,"入力ﾁｪｯｸ",CR503:CS504)</f>
        <v>0</v>
      </c>
      <c r="DE504" s="213"/>
      <c r="DF504" s="223">
        <f>SUM(DJ504:DJ546)</f>
        <v>0</v>
      </c>
      <c r="DG504" s="220" t="s">
        <v>193</v>
      </c>
      <c r="DH504" s="221">
        <v>0</v>
      </c>
      <c r="DI504" s="216">
        <v>9</v>
      </c>
      <c r="DJ504" s="222">
        <f>DCOUNT($H$20:$AI$4020,$H$20,DG503:DI504)</f>
        <v>0</v>
      </c>
      <c r="DM504" s="213"/>
      <c r="DN504" s="213"/>
      <c r="DO504" s="181" t="s">
        <v>76</v>
      </c>
      <c r="DP504" s="182" t="s">
        <v>946</v>
      </c>
      <c r="DQ504" s="178" t="s">
        <v>1601</v>
      </c>
      <c r="DR504" s="183"/>
      <c r="DW504" s="225"/>
      <c r="DX504" s="231"/>
      <c r="DY504" s="451" t="s">
        <v>1117</v>
      </c>
      <c r="DZ504" s="228">
        <v>0</v>
      </c>
      <c r="EA504" s="229">
        <v>7</v>
      </c>
      <c r="EB504" s="230">
        <f>DCOUNT($H$20:$AI$4020,$H$20,DY503:EA504)</f>
        <v>0</v>
      </c>
      <c r="ED504" s="225"/>
      <c r="EE504" s="226"/>
      <c r="EF504" s="263" t="s">
        <v>894</v>
      </c>
      <c r="EG504" s="228">
        <v>0</v>
      </c>
      <c r="EH504" s="229">
        <v>6</v>
      </c>
      <c r="EI504" s="230">
        <f>DCOUNT($H$20:$AI$4020,$H$20,EF503:EH504)</f>
        <v>0</v>
      </c>
      <c r="EK504" s="231"/>
      <c r="EL504" s="231"/>
      <c r="EM504" s="552" t="s">
        <v>2622</v>
      </c>
      <c r="EN504" s="548">
        <v>0</v>
      </c>
      <c r="EO504" s="549">
        <v>4</v>
      </c>
      <c r="EP504" s="551">
        <f>DCOUNT($H$20:$AI$4020,$H$20,EM503:EO504)</f>
        <v>0</v>
      </c>
      <c r="EQ504" s="161"/>
      <c r="ER504" s="225"/>
      <c r="ES504" s="151"/>
      <c r="ET504" s="588" t="s">
        <v>2966</v>
      </c>
      <c r="EU504" s="589">
        <v>0</v>
      </c>
      <c r="EV504" s="584">
        <v>5</v>
      </c>
      <c r="EW504" s="590">
        <f>DCOUNT($H$20:$AI$4020,$H$20,ET503:EV504)</f>
        <v>0</v>
      </c>
      <c r="FI504" s="138"/>
      <c r="FL504" s="138"/>
      <c r="FM504" s="161"/>
      <c r="FN504" s="138"/>
      <c r="FO504" s="161"/>
      <c r="FP504" s="161"/>
      <c r="FQ504" s="161"/>
      <c r="FR504" s="140"/>
      <c r="FS504" s="140"/>
      <c r="FT504" s="439"/>
      <c r="FU504" s="831" t="s">
        <v>2171</v>
      </c>
      <c r="FV504" s="832"/>
      <c r="FW504" s="833"/>
      <c r="FX504" s="431">
        <v>0</v>
      </c>
      <c r="FY504" s="431">
        <v>1.7</v>
      </c>
      <c r="FZ504" s="498">
        <v>7.2000000000000008E-2</v>
      </c>
      <c r="GA504" s="499">
        <v>4.5000000000000005E-3</v>
      </c>
      <c r="GB504" s="99">
        <v>9</v>
      </c>
      <c r="GC504" s="431" t="s">
        <v>391</v>
      </c>
      <c r="GD504" s="431" t="s">
        <v>1721</v>
      </c>
      <c r="GE504" s="440" t="s">
        <v>2151</v>
      </c>
      <c r="GF504" s="111"/>
    </row>
    <row r="505" spans="8:188" ht="15" customHeight="1" x14ac:dyDescent="0.15">
      <c r="H505" s="740"/>
      <c r="I505" s="740"/>
      <c r="J505" s="740"/>
      <c r="K505" s="740"/>
      <c r="L505" s="740"/>
      <c r="M505" s="740"/>
      <c r="N505" s="748"/>
      <c r="O505" s="749"/>
      <c r="P505" s="749"/>
      <c r="Q505" s="740"/>
      <c r="R505" s="740"/>
      <c r="S505" s="740"/>
      <c r="T505" s="740"/>
      <c r="U505" s="740"/>
      <c r="V505" s="740"/>
      <c r="W505" s="740"/>
      <c r="X505" s="740"/>
      <c r="Y505" s="740"/>
      <c r="Z505" s="740"/>
      <c r="AA505" s="740"/>
      <c r="AB505" s="740"/>
      <c r="AC505" s="740"/>
      <c r="AD505" s="740"/>
      <c r="AE505" s="740"/>
      <c r="AF505" s="740"/>
      <c r="AG505" s="750"/>
      <c r="AH505" s="742" t="str">
        <f t="shared" si="38"/>
        <v/>
      </c>
      <c r="AI505" s="37" t="str">
        <f t="shared" si="39"/>
        <v/>
      </c>
      <c r="AZ505" s="159"/>
      <c r="BA505" s="159"/>
      <c r="BB505" s="159"/>
      <c r="BH505" s="137">
        <v>485</v>
      </c>
      <c r="BI505" s="206"/>
      <c r="BJ505" s="207"/>
      <c r="BK505" s="207"/>
      <c r="BL505" s="207"/>
      <c r="BM505" s="207"/>
      <c r="BN505" s="206"/>
      <c r="BO505" s="208"/>
      <c r="BP505" s="206"/>
      <c r="BQ505" s="458"/>
      <c r="BR505" s="209"/>
      <c r="BS505" s="210"/>
      <c r="BT505" s="208"/>
      <c r="BU505" s="208"/>
      <c r="BV505" s="458"/>
      <c r="BW505" s="209"/>
      <c r="CP505" s="244"/>
      <c r="CQ505" s="213"/>
      <c r="CR505" s="181" t="s">
        <v>1073</v>
      </c>
      <c r="CS505" s="253" t="s">
        <v>946</v>
      </c>
      <c r="CT505" s="183"/>
      <c r="DE505" s="213"/>
      <c r="DF505" s="213"/>
      <c r="DG505" s="181" t="s">
        <v>452</v>
      </c>
      <c r="DH505" s="182" t="s">
        <v>946</v>
      </c>
      <c r="DI505" s="178" t="s">
        <v>1601</v>
      </c>
      <c r="DJ505" s="183"/>
      <c r="DM505" s="213"/>
      <c r="DN505" s="213"/>
      <c r="DO505" s="224" t="s">
        <v>1246</v>
      </c>
      <c r="DP505" s="221">
        <v>0</v>
      </c>
      <c r="DQ505" s="216">
        <v>8</v>
      </c>
      <c r="DR505" s="222">
        <f>DCOUNT($H$20:$AI$4020,$H$20,DO504:DQ505)</f>
        <v>0</v>
      </c>
      <c r="DW505" s="225"/>
      <c r="DX505" s="231"/>
      <c r="DY505" s="186" t="s">
        <v>452</v>
      </c>
      <c r="DZ505" s="321" t="s">
        <v>946</v>
      </c>
      <c r="EA505" s="188" t="s">
        <v>1601</v>
      </c>
      <c r="EB505" s="189"/>
      <c r="ED505" s="225"/>
      <c r="EE505" s="226"/>
      <c r="EF505" s="186" t="s">
        <v>1629</v>
      </c>
      <c r="EG505" s="187" t="s">
        <v>946</v>
      </c>
      <c r="EH505" s="188" t="s">
        <v>1601</v>
      </c>
      <c r="EI505" s="189"/>
      <c r="EK505" s="231"/>
      <c r="EL505" s="231"/>
      <c r="EM505" s="543" t="s">
        <v>76</v>
      </c>
      <c r="EN505" s="544" t="s">
        <v>946</v>
      </c>
      <c r="EO505" s="545" t="s">
        <v>1601</v>
      </c>
      <c r="EP505" s="546"/>
      <c r="EQ505" s="193"/>
      <c r="ER505" s="225"/>
      <c r="ES505" s="231"/>
      <c r="ET505" s="333" t="s">
        <v>76</v>
      </c>
      <c r="EU505" s="334" t="s">
        <v>946</v>
      </c>
      <c r="EV505" s="188" t="s">
        <v>1601</v>
      </c>
      <c r="EW505" s="189"/>
      <c r="FI505" s="138"/>
      <c r="FL505" s="138"/>
      <c r="FM505" s="161"/>
      <c r="FN505" s="138"/>
      <c r="FO505" s="161"/>
      <c r="FP505" s="161"/>
      <c r="FQ505" s="161"/>
      <c r="FR505" s="140"/>
      <c r="FS505" s="140"/>
      <c r="FT505" s="439"/>
      <c r="FU505" s="831" t="s">
        <v>2172</v>
      </c>
      <c r="FV505" s="832"/>
      <c r="FW505" s="833"/>
      <c r="FX505" s="431">
        <v>2.5</v>
      </c>
      <c r="FY505" s="431">
        <v>3.5</v>
      </c>
      <c r="FZ505" s="498">
        <v>0.13500000000000001</v>
      </c>
      <c r="GA505" s="499">
        <v>6.3E-3</v>
      </c>
      <c r="GB505" s="99">
        <v>9</v>
      </c>
      <c r="GC505" s="431" t="s">
        <v>391</v>
      </c>
      <c r="GD505" s="431" t="s">
        <v>1721</v>
      </c>
      <c r="GE505" s="440" t="s">
        <v>2151</v>
      </c>
      <c r="GF505" s="111"/>
    </row>
    <row r="506" spans="8:188" ht="15" customHeight="1" x14ac:dyDescent="0.15">
      <c r="H506" s="740"/>
      <c r="I506" s="740"/>
      <c r="J506" s="740"/>
      <c r="K506" s="740"/>
      <c r="L506" s="740"/>
      <c r="M506" s="740"/>
      <c r="N506" s="748"/>
      <c r="O506" s="749"/>
      <c r="P506" s="749"/>
      <c r="Q506" s="740"/>
      <c r="R506" s="740"/>
      <c r="S506" s="740"/>
      <c r="T506" s="740"/>
      <c r="U506" s="740"/>
      <c r="V506" s="740"/>
      <c r="W506" s="740"/>
      <c r="X506" s="740"/>
      <c r="Y506" s="740"/>
      <c r="Z506" s="740"/>
      <c r="AA506" s="740"/>
      <c r="AB506" s="740"/>
      <c r="AC506" s="740"/>
      <c r="AD506" s="740"/>
      <c r="AE506" s="740"/>
      <c r="AF506" s="740"/>
      <c r="AG506" s="750"/>
      <c r="AH506" s="742" t="str">
        <f t="shared" si="38"/>
        <v/>
      </c>
      <c r="AI506" s="37" t="str">
        <f t="shared" si="39"/>
        <v/>
      </c>
      <c r="AZ506" s="159"/>
      <c r="BA506" s="159"/>
      <c r="BB506" s="159"/>
      <c r="BH506" s="137">
        <v>486</v>
      </c>
      <c r="BI506" s="206"/>
      <c r="BJ506" s="207"/>
      <c r="BK506" s="207"/>
      <c r="BL506" s="207"/>
      <c r="BM506" s="207"/>
      <c r="BN506" s="206"/>
      <c r="BO506" s="208"/>
      <c r="BP506" s="206"/>
      <c r="BQ506" s="458"/>
      <c r="BR506" s="209"/>
      <c r="BS506" s="210"/>
      <c r="BT506" s="208"/>
      <c r="BU506" s="208"/>
      <c r="BV506" s="458"/>
      <c r="BW506" s="209"/>
      <c r="CP506" s="244"/>
      <c r="CQ506" s="213"/>
      <c r="CR506" s="224" t="s">
        <v>1446</v>
      </c>
      <c r="CS506" s="258">
        <v>0</v>
      </c>
      <c r="CT506" s="178">
        <f>DCOUNT($H$20:$AI$4020,"入力ﾁｪｯｸ",CR505:CS506)</f>
        <v>0</v>
      </c>
      <c r="DE506" s="213"/>
      <c r="DF506" s="213"/>
      <c r="DG506" s="220" t="s">
        <v>196</v>
      </c>
      <c r="DH506" s="221">
        <v>0</v>
      </c>
      <c r="DI506" s="216">
        <v>9</v>
      </c>
      <c r="DJ506" s="222">
        <f>DCOUNT($H$20:$AI$4020,$H$20,DG505:DI506)</f>
        <v>0</v>
      </c>
      <c r="DM506" s="213"/>
      <c r="DN506" s="213"/>
      <c r="DO506" s="181" t="s">
        <v>76</v>
      </c>
      <c r="DP506" s="182" t="s">
        <v>946</v>
      </c>
      <c r="DQ506" s="178" t="s">
        <v>1601</v>
      </c>
      <c r="DR506" s="183"/>
      <c r="DW506" s="225"/>
      <c r="DX506" s="231"/>
      <c r="DY506" s="227" t="s">
        <v>1023</v>
      </c>
      <c r="DZ506" s="228">
        <v>0</v>
      </c>
      <c r="EA506" s="229">
        <v>7</v>
      </c>
      <c r="EB506" s="230">
        <f>DCOUNT($H$20:$AI$4020,$H$20,DY505:EA506)</f>
        <v>0</v>
      </c>
      <c r="ED506" s="225"/>
      <c r="EE506" s="226"/>
      <c r="EF506" s="263" t="s">
        <v>896</v>
      </c>
      <c r="EG506" s="228">
        <v>0</v>
      </c>
      <c r="EH506" s="229">
        <v>6</v>
      </c>
      <c r="EI506" s="230">
        <f>DCOUNT($H$20:$AI$4020,$H$20,EF505:EH506)</f>
        <v>0</v>
      </c>
      <c r="EK506" s="231"/>
      <c r="EL506" s="231"/>
      <c r="EM506" s="552" t="s">
        <v>2623</v>
      </c>
      <c r="EN506" s="548">
        <v>0</v>
      </c>
      <c r="EO506" s="549">
        <v>4</v>
      </c>
      <c r="EP506" s="551">
        <f>DCOUNT($H$20:$AI$4020,$H$20,EM505:EO506)</f>
        <v>0</v>
      </c>
      <c r="EQ506" s="161"/>
      <c r="ER506" s="225"/>
      <c r="ES506" s="231"/>
      <c r="ET506" s="455" t="s">
        <v>442</v>
      </c>
      <c r="EU506" s="336">
        <v>2</v>
      </c>
      <c r="EV506" s="229">
        <v>5</v>
      </c>
      <c r="EW506" s="230">
        <f>DCOUNT($H$20:$AI$4020,$H$20,ET505:EV506)</f>
        <v>0</v>
      </c>
      <c r="FI506" s="138"/>
      <c r="FL506" s="138"/>
      <c r="FM506" s="193"/>
      <c r="FN506" s="138"/>
      <c r="FO506" s="193"/>
      <c r="FP506" s="193"/>
      <c r="FQ506" s="193"/>
      <c r="FR506" s="140"/>
      <c r="FS506" s="140"/>
      <c r="FT506" s="439"/>
      <c r="FU506" s="831" t="s">
        <v>2173</v>
      </c>
      <c r="FV506" s="832"/>
      <c r="FW506" s="833"/>
      <c r="FX506" s="431">
        <v>3.5</v>
      </c>
      <c r="FY506" s="431">
        <v>30</v>
      </c>
      <c r="FZ506" s="498">
        <v>4.4999999999999998E-2</v>
      </c>
      <c r="GA506" s="499">
        <v>9.0000000000000008E-4</v>
      </c>
      <c r="GB506" s="99">
        <v>9</v>
      </c>
      <c r="GC506" s="431" t="s">
        <v>391</v>
      </c>
      <c r="GD506" s="431" t="s">
        <v>1721</v>
      </c>
      <c r="GE506" s="440" t="s">
        <v>2151</v>
      </c>
      <c r="GF506" s="111"/>
    </row>
    <row r="507" spans="8:188" ht="15" customHeight="1" x14ac:dyDescent="0.15">
      <c r="H507" s="740"/>
      <c r="I507" s="740"/>
      <c r="J507" s="740"/>
      <c r="K507" s="740"/>
      <c r="L507" s="740"/>
      <c r="M507" s="740"/>
      <c r="N507" s="748"/>
      <c r="O507" s="749"/>
      <c r="P507" s="749"/>
      <c r="Q507" s="740"/>
      <c r="R507" s="740"/>
      <c r="S507" s="740"/>
      <c r="T507" s="740"/>
      <c r="U507" s="740"/>
      <c r="V507" s="740"/>
      <c r="W507" s="740"/>
      <c r="X507" s="740"/>
      <c r="Y507" s="740"/>
      <c r="Z507" s="740"/>
      <c r="AA507" s="740"/>
      <c r="AB507" s="740"/>
      <c r="AC507" s="740"/>
      <c r="AD507" s="740"/>
      <c r="AE507" s="740"/>
      <c r="AF507" s="740"/>
      <c r="AG507" s="750"/>
      <c r="AH507" s="742" t="str">
        <f t="shared" si="38"/>
        <v/>
      </c>
      <c r="AI507" s="37" t="str">
        <f t="shared" si="39"/>
        <v/>
      </c>
      <c r="AZ507" s="159"/>
      <c r="BA507" s="159"/>
      <c r="BB507" s="159"/>
      <c r="BH507" s="137">
        <v>487</v>
      </c>
      <c r="BI507" s="206"/>
      <c r="BJ507" s="207"/>
      <c r="BK507" s="207"/>
      <c r="BL507" s="207"/>
      <c r="BM507" s="207"/>
      <c r="BN507" s="206"/>
      <c r="BO507" s="208"/>
      <c r="BP507" s="206"/>
      <c r="BQ507" s="458"/>
      <c r="BR507" s="209"/>
      <c r="BS507" s="210"/>
      <c r="BT507" s="208"/>
      <c r="BU507" s="208"/>
      <c r="BV507" s="458"/>
      <c r="BW507" s="209"/>
      <c r="CP507" s="244"/>
      <c r="CQ507" s="213"/>
      <c r="CR507" s="181" t="s">
        <v>1073</v>
      </c>
      <c r="CS507" s="253" t="s">
        <v>946</v>
      </c>
      <c r="CT507" s="183"/>
      <c r="DE507" s="213"/>
      <c r="DF507" s="213"/>
      <c r="DG507" s="181" t="s">
        <v>452</v>
      </c>
      <c r="DH507" s="182" t="s">
        <v>946</v>
      </c>
      <c r="DI507" s="178" t="s">
        <v>1601</v>
      </c>
      <c r="DJ507" s="183"/>
      <c r="DM507" s="213"/>
      <c r="DN507" s="213"/>
      <c r="DO507" s="224" t="s">
        <v>1247</v>
      </c>
      <c r="DP507" s="221">
        <v>0</v>
      </c>
      <c r="DQ507" s="216">
        <v>8</v>
      </c>
      <c r="DR507" s="222">
        <f>DCOUNT($H$20:$AI$4020,$H$20,DO506:DQ507)</f>
        <v>0</v>
      </c>
      <c r="DW507" s="225"/>
      <c r="DX507" s="185" t="s">
        <v>3995</v>
      </c>
      <c r="DY507" s="186" t="s">
        <v>452</v>
      </c>
      <c r="DZ507" s="187" t="s">
        <v>946</v>
      </c>
      <c r="EA507" s="188" t="s">
        <v>1601</v>
      </c>
      <c r="EB507" s="189"/>
      <c r="ED507" s="225"/>
      <c r="EE507" s="429" t="s">
        <v>4004</v>
      </c>
      <c r="EF507" s="186" t="s">
        <v>172</v>
      </c>
      <c r="EG507" s="187" t="s">
        <v>946</v>
      </c>
      <c r="EH507" s="188" t="s">
        <v>1601</v>
      </c>
      <c r="EI507" s="189"/>
      <c r="EK507" s="231"/>
      <c r="EL507" s="231"/>
      <c r="EM507" s="543" t="s">
        <v>76</v>
      </c>
      <c r="EN507" s="544" t="s">
        <v>946</v>
      </c>
      <c r="EO507" s="545" t="s">
        <v>1601</v>
      </c>
      <c r="EP507" s="546"/>
      <c r="EQ507" s="193"/>
      <c r="ER507" s="225"/>
      <c r="ES507" s="231"/>
      <c r="ET507" s="333" t="s">
        <v>76</v>
      </c>
      <c r="EU507" s="334" t="s">
        <v>946</v>
      </c>
      <c r="EV507" s="188" t="s">
        <v>1601</v>
      </c>
      <c r="EW507" s="189"/>
      <c r="FI507" s="138"/>
      <c r="FL507" s="138"/>
      <c r="FM507" s="161"/>
      <c r="FN507" s="138"/>
      <c r="FO507" s="161"/>
      <c r="FP507" s="161"/>
      <c r="FQ507" s="193"/>
      <c r="FR507" s="140"/>
      <c r="FS507" s="140"/>
      <c r="FT507" s="439"/>
      <c r="FU507" s="831" t="s">
        <v>2174</v>
      </c>
      <c r="FV507" s="832"/>
      <c r="FW507" s="833"/>
      <c r="FX507" s="431">
        <v>0</v>
      </c>
      <c r="FY507" s="431">
        <v>1.7</v>
      </c>
      <c r="FZ507" s="498">
        <v>7.2000000000000008E-2</v>
      </c>
      <c r="GA507" s="499">
        <v>4.5000000000000005E-3</v>
      </c>
      <c r="GB507" s="99">
        <v>7</v>
      </c>
      <c r="GC507" s="431" t="s">
        <v>391</v>
      </c>
      <c r="GD507" s="431" t="s">
        <v>1721</v>
      </c>
      <c r="GE507" s="440" t="s">
        <v>2151</v>
      </c>
      <c r="GF507" s="111"/>
    </row>
    <row r="508" spans="8:188" ht="15" customHeight="1" x14ac:dyDescent="0.15">
      <c r="H508" s="740"/>
      <c r="I508" s="740"/>
      <c r="J508" s="740"/>
      <c r="K508" s="740"/>
      <c r="L508" s="740"/>
      <c r="M508" s="740"/>
      <c r="N508" s="748"/>
      <c r="O508" s="749"/>
      <c r="P508" s="749"/>
      <c r="Q508" s="740"/>
      <c r="R508" s="740"/>
      <c r="S508" s="740"/>
      <c r="T508" s="740"/>
      <c r="U508" s="740"/>
      <c r="V508" s="740"/>
      <c r="W508" s="740"/>
      <c r="X508" s="740"/>
      <c r="Y508" s="740"/>
      <c r="Z508" s="740"/>
      <c r="AA508" s="740"/>
      <c r="AB508" s="740"/>
      <c r="AC508" s="740"/>
      <c r="AD508" s="740"/>
      <c r="AE508" s="740"/>
      <c r="AF508" s="740"/>
      <c r="AG508" s="750"/>
      <c r="AH508" s="742" t="str">
        <f t="shared" si="38"/>
        <v/>
      </c>
      <c r="AI508" s="37" t="str">
        <f t="shared" si="39"/>
        <v/>
      </c>
      <c r="AZ508" s="159"/>
      <c r="BA508" s="159"/>
      <c r="BB508" s="159"/>
      <c r="BH508" s="137">
        <v>488</v>
      </c>
      <c r="BI508" s="206"/>
      <c r="BJ508" s="207"/>
      <c r="BK508" s="207"/>
      <c r="BL508" s="207"/>
      <c r="BM508" s="207"/>
      <c r="BN508" s="206"/>
      <c r="BO508" s="208"/>
      <c r="BP508" s="206"/>
      <c r="BQ508" s="458"/>
      <c r="BR508" s="209"/>
      <c r="BS508" s="210"/>
      <c r="BT508" s="208"/>
      <c r="BU508" s="208"/>
      <c r="BV508" s="458"/>
      <c r="BW508" s="209"/>
      <c r="CP508" s="244"/>
      <c r="CQ508" s="213"/>
      <c r="CR508" s="224" t="s">
        <v>1447</v>
      </c>
      <c r="CS508" s="258">
        <v>0</v>
      </c>
      <c r="CT508" s="178">
        <f>DCOUNT($H$20:$AI$4020,"入力ﾁｪｯｸ",CR507:CS508)</f>
        <v>0</v>
      </c>
      <c r="DE508" s="213"/>
      <c r="DF508" s="213"/>
      <c r="DG508" s="220" t="s">
        <v>200</v>
      </c>
      <c r="DH508" s="221">
        <v>0</v>
      </c>
      <c r="DI508" s="216">
        <v>9</v>
      </c>
      <c r="DJ508" s="222">
        <f>DCOUNT($H$20:$AI$4020,$H$20,DG507:DI508)</f>
        <v>0</v>
      </c>
      <c r="DM508" s="213"/>
      <c r="DN508" s="213"/>
      <c r="DO508" s="181" t="s">
        <v>76</v>
      </c>
      <c r="DP508" s="182" t="s">
        <v>946</v>
      </c>
      <c r="DQ508" s="178" t="s">
        <v>1601</v>
      </c>
      <c r="DR508" s="183"/>
      <c r="DW508" s="225"/>
      <c r="DX508" s="232">
        <f>SUM(EB508:EB556)</f>
        <v>0</v>
      </c>
      <c r="DY508" s="227" t="s">
        <v>124</v>
      </c>
      <c r="DZ508" s="228">
        <v>0</v>
      </c>
      <c r="EA508" s="229">
        <v>8</v>
      </c>
      <c r="EB508" s="230">
        <f>DCOUNT($H$20:$AI$4020,$H$20,DY507:EA508)</f>
        <v>0</v>
      </c>
      <c r="ED508" s="225"/>
      <c r="EE508" s="226"/>
      <c r="EF508" s="227" t="s">
        <v>1236</v>
      </c>
      <c r="EG508" s="228">
        <v>0</v>
      </c>
      <c r="EH508" s="229">
        <v>6</v>
      </c>
      <c r="EI508" s="230">
        <f>DCOUNT($H$20:$AI$4020,$H$20,EF507:EH508)</f>
        <v>0</v>
      </c>
      <c r="EK508" s="231"/>
      <c r="EL508" s="231"/>
      <c r="EM508" s="552" t="s">
        <v>2624</v>
      </c>
      <c r="EN508" s="548">
        <v>0</v>
      </c>
      <c r="EO508" s="549">
        <v>4</v>
      </c>
      <c r="EP508" s="551">
        <f>DCOUNT($H$20:$AI$4020,$H$20,EM507:EO508)</f>
        <v>0</v>
      </c>
      <c r="EQ508" s="161"/>
      <c r="ER508" s="225"/>
      <c r="ES508" s="231"/>
      <c r="ET508" s="451" t="s">
        <v>443</v>
      </c>
      <c r="EU508" s="336">
        <v>2</v>
      </c>
      <c r="EV508" s="229">
        <v>5</v>
      </c>
      <c r="EW508" s="230">
        <f>DCOUNT($H$20:$AI$4020,$H$20,ET507:EV508)</f>
        <v>0</v>
      </c>
      <c r="FI508" s="138"/>
      <c r="FL508" s="138"/>
      <c r="FM508" s="161"/>
      <c r="FN508" s="138"/>
      <c r="FO508" s="161"/>
      <c r="FP508" s="161"/>
      <c r="FQ508" s="161"/>
      <c r="FR508" s="140"/>
      <c r="FS508" s="140"/>
      <c r="FT508" s="439"/>
      <c r="FU508" s="831" t="s">
        <v>2175</v>
      </c>
      <c r="FV508" s="832"/>
      <c r="FW508" s="833"/>
      <c r="FX508" s="431">
        <v>2.5</v>
      </c>
      <c r="FY508" s="431">
        <v>3.5</v>
      </c>
      <c r="FZ508" s="498">
        <v>0.13500000000000001</v>
      </c>
      <c r="GA508" s="499">
        <v>6.3E-3</v>
      </c>
      <c r="GB508" s="99">
        <v>7</v>
      </c>
      <c r="GC508" s="431" t="s">
        <v>391</v>
      </c>
      <c r="GD508" s="431" t="s">
        <v>1721</v>
      </c>
      <c r="GE508" s="440" t="s">
        <v>2151</v>
      </c>
      <c r="GF508" s="111"/>
    </row>
    <row r="509" spans="8:188" ht="15" customHeight="1" x14ac:dyDescent="0.15">
      <c r="H509" s="740"/>
      <c r="I509" s="740"/>
      <c r="J509" s="740"/>
      <c r="K509" s="740"/>
      <c r="L509" s="740"/>
      <c r="M509" s="740"/>
      <c r="N509" s="748"/>
      <c r="O509" s="749"/>
      <c r="P509" s="749"/>
      <c r="Q509" s="740"/>
      <c r="R509" s="740"/>
      <c r="S509" s="740"/>
      <c r="T509" s="740"/>
      <c r="U509" s="740"/>
      <c r="V509" s="740"/>
      <c r="W509" s="740"/>
      <c r="X509" s="740"/>
      <c r="Y509" s="740"/>
      <c r="Z509" s="740"/>
      <c r="AA509" s="740"/>
      <c r="AB509" s="740"/>
      <c r="AC509" s="740"/>
      <c r="AD509" s="740"/>
      <c r="AE509" s="740"/>
      <c r="AF509" s="740"/>
      <c r="AG509" s="750"/>
      <c r="AH509" s="742" t="str">
        <f t="shared" si="38"/>
        <v/>
      </c>
      <c r="AI509" s="37" t="str">
        <f t="shared" si="39"/>
        <v/>
      </c>
      <c r="AZ509" s="159"/>
      <c r="BA509" s="159"/>
      <c r="BB509" s="159"/>
      <c r="BH509" s="137">
        <v>489</v>
      </c>
      <c r="BI509" s="206"/>
      <c r="BJ509" s="207"/>
      <c r="BK509" s="207"/>
      <c r="BL509" s="207"/>
      <c r="BM509" s="207"/>
      <c r="BN509" s="206"/>
      <c r="BO509" s="208"/>
      <c r="BP509" s="206"/>
      <c r="BQ509" s="458"/>
      <c r="BR509" s="209"/>
      <c r="BS509" s="210"/>
      <c r="BT509" s="208"/>
      <c r="BU509" s="208"/>
      <c r="BV509" s="458"/>
      <c r="BW509" s="209"/>
      <c r="CP509" s="244"/>
      <c r="CQ509" s="213"/>
      <c r="CR509" s="181" t="s">
        <v>1073</v>
      </c>
      <c r="CS509" s="253" t="s">
        <v>946</v>
      </c>
      <c r="CT509" s="183"/>
      <c r="DE509" s="213"/>
      <c r="DF509" s="213"/>
      <c r="DG509" s="181" t="s">
        <v>452</v>
      </c>
      <c r="DH509" s="182" t="s">
        <v>946</v>
      </c>
      <c r="DI509" s="178" t="s">
        <v>1601</v>
      </c>
      <c r="DJ509" s="183"/>
      <c r="DM509" s="213"/>
      <c r="DN509" s="213"/>
      <c r="DO509" s="224" t="s">
        <v>176</v>
      </c>
      <c r="DP509" s="221">
        <v>0</v>
      </c>
      <c r="DQ509" s="216">
        <v>8</v>
      </c>
      <c r="DR509" s="222">
        <f>DCOUNT($H$20:$AI$4020,$H$20,DO508:DQ509)</f>
        <v>0</v>
      </c>
      <c r="DW509" s="225"/>
      <c r="DX509" s="231"/>
      <c r="DY509" s="186" t="s">
        <v>452</v>
      </c>
      <c r="DZ509" s="187" t="s">
        <v>946</v>
      </c>
      <c r="EA509" s="188" t="s">
        <v>1601</v>
      </c>
      <c r="EB509" s="189"/>
      <c r="ED509" s="225"/>
      <c r="EE509" s="225"/>
      <c r="EF509" s="186" t="s">
        <v>877</v>
      </c>
      <c r="EG509" s="187" t="s">
        <v>946</v>
      </c>
      <c r="EH509" s="188" t="s">
        <v>1601</v>
      </c>
      <c r="EI509" s="189"/>
      <c r="EK509" s="231"/>
      <c r="EL509" s="231"/>
      <c r="EM509" s="543" t="s">
        <v>76</v>
      </c>
      <c r="EN509" s="544" t="s">
        <v>946</v>
      </c>
      <c r="EO509" s="545" t="s">
        <v>1601</v>
      </c>
      <c r="EP509" s="546"/>
      <c r="EQ509" s="193"/>
      <c r="ER509" s="225"/>
      <c r="ES509" s="231"/>
      <c r="ET509" s="333" t="s">
        <v>76</v>
      </c>
      <c r="EU509" s="334" t="s">
        <v>946</v>
      </c>
      <c r="EV509" s="188" t="s">
        <v>1601</v>
      </c>
      <c r="EW509" s="189"/>
      <c r="FI509" s="138"/>
      <c r="FL509" s="138"/>
      <c r="FM509" s="193"/>
      <c r="FN509" s="138"/>
      <c r="FO509" s="193"/>
      <c r="FP509" s="193"/>
      <c r="FQ509" s="161"/>
      <c r="FR509" s="140"/>
      <c r="FS509" s="140"/>
      <c r="FT509" s="439"/>
      <c r="FU509" s="831" t="s">
        <v>2176</v>
      </c>
      <c r="FV509" s="832"/>
      <c r="FW509" s="833"/>
      <c r="FX509" s="431">
        <v>3.5</v>
      </c>
      <c r="FY509" s="431">
        <v>30</v>
      </c>
      <c r="FZ509" s="498">
        <v>4.4999999999999998E-2</v>
      </c>
      <c r="GA509" s="499">
        <v>9.0000000000000008E-4</v>
      </c>
      <c r="GB509" s="99">
        <v>7</v>
      </c>
      <c r="GC509" s="431" t="s">
        <v>391</v>
      </c>
      <c r="GD509" s="431" t="s">
        <v>1721</v>
      </c>
      <c r="GE509" s="440" t="s">
        <v>2151</v>
      </c>
      <c r="GF509" s="111"/>
    </row>
    <row r="510" spans="8:188" ht="15" customHeight="1" x14ac:dyDescent="0.15">
      <c r="H510" s="740"/>
      <c r="I510" s="740"/>
      <c r="J510" s="740"/>
      <c r="K510" s="740"/>
      <c r="L510" s="740"/>
      <c r="M510" s="740"/>
      <c r="N510" s="748"/>
      <c r="O510" s="749"/>
      <c r="P510" s="749"/>
      <c r="Q510" s="740"/>
      <c r="R510" s="740"/>
      <c r="S510" s="740"/>
      <c r="T510" s="740"/>
      <c r="U510" s="740"/>
      <c r="V510" s="740"/>
      <c r="W510" s="740"/>
      <c r="X510" s="740"/>
      <c r="Y510" s="740"/>
      <c r="Z510" s="740"/>
      <c r="AA510" s="740"/>
      <c r="AB510" s="740"/>
      <c r="AC510" s="740"/>
      <c r="AD510" s="740"/>
      <c r="AE510" s="740"/>
      <c r="AF510" s="740"/>
      <c r="AG510" s="750"/>
      <c r="AH510" s="742" t="str">
        <f t="shared" si="38"/>
        <v/>
      </c>
      <c r="AI510" s="37" t="str">
        <f t="shared" si="39"/>
        <v/>
      </c>
      <c r="AZ510" s="159"/>
      <c r="BA510" s="159"/>
      <c r="BB510" s="159"/>
      <c r="BH510" s="137">
        <v>490</v>
      </c>
      <c r="BI510" s="206"/>
      <c r="BJ510" s="207"/>
      <c r="BK510" s="207"/>
      <c r="BL510" s="207"/>
      <c r="BM510" s="207"/>
      <c r="BN510" s="206"/>
      <c r="BO510" s="208"/>
      <c r="BP510" s="206"/>
      <c r="BQ510" s="458"/>
      <c r="BR510" s="209"/>
      <c r="BS510" s="210"/>
      <c r="BT510" s="208"/>
      <c r="BU510" s="208"/>
      <c r="BV510" s="458"/>
      <c r="BW510" s="209"/>
      <c r="CP510" s="244"/>
      <c r="CQ510" s="213"/>
      <c r="CR510" s="224" t="s">
        <v>1448</v>
      </c>
      <c r="CS510" s="258">
        <v>0</v>
      </c>
      <c r="CT510" s="178">
        <f>DCOUNT($H$20:$AI$4020,"入力ﾁｪｯｸ",CR509:CS510)</f>
        <v>0</v>
      </c>
      <c r="DE510" s="213"/>
      <c r="DF510" s="244"/>
      <c r="DG510" s="220" t="s">
        <v>204</v>
      </c>
      <c r="DH510" s="221">
        <v>0</v>
      </c>
      <c r="DI510" s="216">
        <v>9</v>
      </c>
      <c r="DJ510" s="259">
        <f>DCOUNT($H$20:$AI$4020,$H$20,DG509:DI510)</f>
        <v>0</v>
      </c>
      <c r="DM510" s="213"/>
      <c r="DN510" s="213"/>
      <c r="DO510" s="181" t="s">
        <v>76</v>
      </c>
      <c r="DP510" s="182" t="s">
        <v>946</v>
      </c>
      <c r="DQ510" s="178" t="s">
        <v>1601</v>
      </c>
      <c r="DR510" s="183"/>
      <c r="DW510" s="225"/>
      <c r="DX510" s="231"/>
      <c r="DY510" s="227" t="s">
        <v>351</v>
      </c>
      <c r="DZ510" s="228">
        <v>0</v>
      </c>
      <c r="EA510" s="229">
        <v>8</v>
      </c>
      <c r="EB510" s="230">
        <f>DCOUNT($H$20:$AI$4020,$H$20,DY509:EA510)</f>
        <v>0</v>
      </c>
      <c r="ED510" s="225"/>
      <c r="EE510" s="225"/>
      <c r="EF510" s="263" t="s">
        <v>1237</v>
      </c>
      <c r="EG510" s="228">
        <v>0</v>
      </c>
      <c r="EH510" s="229">
        <v>6</v>
      </c>
      <c r="EI510" s="230">
        <f>DCOUNT($H$20:$AI$4020,$H$20,EF509:EH510)</f>
        <v>0</v>
      </c>
      <c r="EK510" s="231"/>
      <c r="EL510" s="231"/>
      <c r="EM510" s="552" t="s">
        <v>2625</v>
      </c>
      <c r="EN510" s="548">
        <v>0</v>
      </c>
      <c r="EO510" s="549">
        <v>4</v>
      </c>
      <c r="EP510" s="551">
        <f>DCOUNT($H$20:$AI$4020,$H$20,EM509:EO510)</f>
        <v>0</v>
      </c>
      <c r="EQ510" s="161"/>
      <c r="ER510" s="225"/>
      <c r="ES510" s="231"/>
      <c r="ET510" s="451" t="s">
        <v>444</v>
      </c>
      <c r="EU510" s="336">
        <v>2</v>
      </c>
      <c r="EV510" s="229">
        <v>5</v>
      </c>
      <c r="EW510" s="230">
        <f>DCOUNT($H$20:$AI$4020,$H$20,ET509:EV510)</f>
        <v>0</v>
      </c>
      <c r="FI510" s="138"/>
      <c r="FL510" s="138"/>
      <c r="FM510" s="161"/>
      <c r="FN510" s="138"/>
      <c r="FO510" s="161"/>
      <c r="FP510" s="161"/>
      <c r="FQ510" s="193"/>
      <c r="FR510" s="140"/>
      <c r="FS510" s="140"/>
      <c r="FT510" s="439"/>
      <c r="FU510" s="831" t="s">
        <v>2177</v>
      </c>
      <c r="FV510" s="832"/>
      <c r="FW510" s="833"/>
      <c r="FX510" s="431">
        <v>0</v>
      </c>
      <c r="FY510" s="431">
        <v>1.7</v>
      </c>
      <c r="FZ510" s="498">
        <v>7.2000000000000008E-2</v>
      </c>
      <c r="GA510" s="499">
        <v>4.5000000000000005E-3</v>
      </c>
      <c r="GB510" s="99">
        <v>9</v>
      </c>
      <c r="GC510" s="431" t="s">
        <v>391</v>
      </c>
      <c r="GD510" s="431" t="s">
        <v>1721</v>
      </c>
      <c r="GE510" s="440" t="s">
        <v>2151</v>
      </c>
      <c r="GF510" s="111"/>
    </row>
    <row r="511" spans="8:188" ht="15" customHeight="1" x14ac:dyDescent="0.15">
      <c r="H511" s="740"/>
      <c r="I511" s="740"/>
      <c r="J511" s="740"/>
      <c r="K511" s="740"/>
      <c r="L511" s="740"/>
      <c r="M511" s="740"/>
      <c r="N511" s="748"/>
      <c r="O511" s="749"/>
      <c r="P511" s="749"/>
      <c r="Q511" s="740"/>
      <c r="R511" s="740"/>
      <c r="S511" s="740"/>
      <c r="T511" s="740"/>
      <c r="U511" s="740"/>
      <c r="V511" s="740"/>
      <c r="W511" s="740"/>
      <c r="X511" s="740"/>
      <c r="Y511" s="740"/>
      <c r="Z511" s="740"/>
      <c r="AA511" s="740"/>
      <c r="AB511" s="740"/>
      <c r="AC511" s="740"/>
      <c r="AD511" s="740"/>
      <c r="AE511" s="740"/>
      <c r="AF511" s="740"/>
      <c r="AG511" s="750"/>
      <c r="AH511" s="742" t="str">
        <f t="shared" si="38"/>
        <v/>
      </c>
      <c r="AI511" s="37" t="str">
        <f t="shared" si="39"/>
        <v/>
      </c>
      <c r="AZ511" s="159"/>
      <c r="BA511" s="159"/>
      <c r="BB511" s="159"/>
      <c r="BH511" s="137">
        <v>491</v>
      </c>
      <c r="BI511" s="206"/>
      <c r="BJ511" s="207"/>
      <c r="BK511" s="207"/>
      <c r="BL511" s="207"/>
      <c r="BM511" s="207"/>
      <c r="BN511" s="206"/>
      <c r="BO511" s="208"/>
      <c r="BP511" s="206"/>
      <c r="BQ511" s="458"/>
      <c r="BR511" s="209"/>
      <c r="BS511" s="210"/>
      <c r="BT511" s="208"/>
      <c r="BU511" s="208"/>
      <c r="BV511" s="458"/>
      <c r="BW511" s="209"/>
      <c r="CP511" s="244"/>
      <c r="CQ511" s="213"/>
      <c r="CR511" s="181" t="s">
        <v>1073</v>
      </c>
      <c r="CS511" s="253" t="s">
        <v>946</v>
      </c>
      <c r="CT511" s="183"/>
      <c r="DE511" s="213"/>
      <c r="DF511" s="213"/>
      <c r="DG511" s="181" t="s">
        <v>452</v>
      </c>
      <c r="DH511" s="182" t="s">
        <v>946</v>
      </c>
      <c r="DI511" s="178" t="s">
        <v>1601</v>
      </c>
      <c r="DJ511" s="183"/>
      <c r="DM511" s="213"/>
      <c r="DN511" s="213"/>
      <c r="DO511" s="224" t="s">
        <v>399</v>
      </c>
      <c r="DP511" s="221">
        <v>0</v>
      </c>
      <c r="DQ511" s="216">
        <v>8</v>
      </c>
      <c r="DR511" s="222">
        <f>DCOUNT($H$20:$AI$4020,$H$20,DO510:DQ511)</f>
        <v>0</v>
      </c>
      <c r="DW511" s="225"/>
      <c r="DX511" s="231"/>
      <c r="DY511" s="186" t="s">
        <v>452</v>
      </c>
      <c r="DZ511" s="187" t="s">
        <v>946</v>
      </c>
      <c r="EA511" s="188" t="s">
        <v>1601</v>
      </c>
      <c r="EB511" s="189"/>
      <c r="ED511" s="225"/>
      <c r="EE511" s="225"/>
      <c r="EF511" s="186" t="s">
        <v>877</v>
      </c>
      <c r="EG511" s="187" t="s">
        <v>946</v>
      </c>
      <c r="EH511" s="188" t="s">
        <v>1601</v>
      </c>
      <c r="EI511" s="189"/>
      <c r="EK511" s="231"/>
      <c r="EL511" s="231"/>
      <c r="EM511" s="543" t="s">
        <v>76</v>
      </c>
      <c r="EN511" s="544" t="s">
        <v>946</v>
      </c>
      <c r="EO511" s="545" t="s">
        <v>1601</v>
      </c>
      <c r="EP511" s="546"/>
      <c r="EQ511" s="193"/>
      <c r="ER511" s="225"/>
      <c r="ES511" s="225"/>
      <c r="ET511" s="333" t="s">
        <v>76</v>
      </c>
      <c r="EU511" s="334" t="s">
        <v>946</v>
      </c>
      <c r="EV511" s="188" t="s">
        <v>1601</v>
      </c>
      <c r="EW511" s="189"/>
      <c r="FI511" s="138"/>
      <c r="FL511" s="138"/>
      <c r="FM511" s="161"/>
      <c r="FN511" s="138"/>
      <c r="FO511" s="161"/>
      <c r="FP511" s="161"/>
      <c r="FQ511" s="161"/>
      <c r="FR511" s="140"/>
      <c r="FS511" s="140"/>
      <c r="FT511" s="439"/>
      <c r="FU511" s="831" t="s">
        <v>2178</v>
      </c>
      <c r="FV511" s="832"/>
      <c r="FW511" s="833"/>
      <c r="FX511" s="431">
        <v>2.5</v>
      </c>
      <c r="FY511" s="431">
        <v>3.5</v>
      </c>
      <c r="FZ511" s="498">
        <v>0.13500000000000001</v>
      </c>
      <c r="GA511" s="499">
        <v>6.3E-3</v>
      </c>
      <c r="GB511" s="99">
        <v>9</v>
      </c>
      <c r="GC511" s="431" t="s">
        <v>391</v>
      </c>
      <c r="GD511" s="431" t="s">
        <v>1721</v>
      </c>
      <c r="GE511" s="440" t="s">
        <v>2151</v>
      </c>
      <c r="GF511" s="111"/>
    </row>
    <row r="512" spans="8:188" ht="15" customHeight="1" x14ac:dyDescent="0.15">
      <c r="H512" s="740"/>
      <c r="I512" s="740"/>
      <c r="J512" s="740"/>
      <c r="K512" s="740"/>
      <c r="L512" s="740"/>
      <c r="M512" s="740"/>
      <c r="N512" s="748"/>
      <c r="O512" s="749"/>
      <c r="P512" s="749"/>
      <c r="Q512" s="740"/>
      <c r="R512" s="740"/>
      <c r="S512" s="740"/>
      <c r="T512" s="740"/>
      <c r="U512" s="740"/>
      <c r="V512" s="740"/>
      <c r="W512" s="740"/>
      <c r="X512" s="740"/>
      <c r="Y512" s="740"/>
      <c r="Z512" s="740"/>
      <c r="AA512" s="740"/>
      <c r="AB512" s="740"/>
      <c r="AC512" s="740"/>
      <c r="AD512" s="740"/>
      <c r="AE512" s="740"/>
      <c r="AF512" s="740"/>
      <c r="AG512" s="750"/>
      <c r="AH512" s="742" t="str">
        <f t="shared" si="38"/>
        <v/>
      </c>
      <c r="AI512" s="37" t="str">
        <f t="shared" si="39"/>
        <v/>
      </c>
      <c r="AZ512" s="159"/>
      <c r="BA512" s="159"/>
      <c r="BB512" s="159"/>
      <c r="BH512" s="137">
        <v>492</v>
      </c>
      <c r="BI512" s="206"/>
      <c r="BJ512" s="207"/>
      <c r="BK512" s="207"/>
      <c r="BL512" s="207"/>
      <c r="BM512" s="207"/>
      <c r="BN512" s="206"/>
      <c r="BO512" s="208"/>
      <c r="BP512" s="206"/>
      <c r="BQ512" s="458"/>
      <c r="BR512" s="209"/>
      <c r="BS512" s="210"/>
      <c r="BT512" s="208"/>
      <c r="BU512" s="208"/>
      <c r="BV512" s="458"/>
      <c r="BW512" s="209"/>
      <c r="CP512" s="244"/>
      <c r="CQ512" s="213"/>
      <c r="CR512" s="224" t="s">
        <v>1450</v>
      </c>
      <c r="CS512" s="258">
        <v>0</v>
      </c>
      <c r="CT512" s="178">
        <f>DCOUNT($H$20:$AI$4020,"入力ﾁｪｯｸ",CR511:CS512)</f>
        <v>0</v>
      </c>
      <c r="DE512" s="213"/>
      <c r="DF512" s="213"/>
      <c r="DG512" s="449" t="s">
        <v>1087</v>
      </c>
      <c r="DH512" s="221">
        <v>0</v>
      </c>
      <c r="DI512" s="216">
        <v>9</v>
      </c>
      <c r="DJ512" s="259">
        <f>DCOUNT($H$20:$AI$4020,$H$20,DG511:DI512)</f>
        <v>0</v>
      </c>
      <c r="DM512" s="213"/>
      <c r="DN512" s="213"/>
      <c r="DO512" s="181" t="s">
        <v>76</v>
      </c>
      <c r="DP512" s="182" t="s">
        <v>946</v>
      </c>
      <c r="DQ512" s="178" t="s">
        <v>1601</v>
      </c>
      <c r="DR512" s="183"/>
      <c r="DW512" s="225"/>
      <c r="DX512" s="231"/>
      <c r="DY512" s="227" t="s">
        <v>354</v>
      </c>
      <c r="DZ512" s="228">
        <v>0</v>
      </c>
      <c r="EA512" s="229">
        <v>8</v>
      </c>
      <c r="EB512" s="230">
        <f>DCOUNT($H$20:$AI$4020,$H$20,DY511:EA512)</f>
        <v>0</v>
      </c>
      <c r="ED512" s="225"/>
      <c r="EE512" s="225"/>
      <c r="EF512" s="263" t="s">
        <v>370</v>
      </c>
      <c r="EG512" s="228">
        <v>0</v>
      </c>
      <c r="EH512" s="229">
        <v>6</v>
      </c>
      <c r="EI512" s="230">
        <f>DCOUNT($H$20:$AI$4020,$H$20,EF511:EH512)</f>
        <v>0</v>
      </c>
      <c r="EK512" s="231"/>
      <c r="EL512" s="231"/>
      <c r="EM512" s="552" t="s">
        <v>2626</v>
      </c>
      <c r="EN512" s="548">
        <v>0</v>
      </c>
      <c r="EO512" s="549">
        <v>4</v>
      </c>
      <c r="EP512" s="551">
        <f>DCOUNT($H$20:$AI$4020,$H$20,EM511:EO512)</f>
        <v>0</v>
      </c>
      <c r="EQ512" s="161"/>
      <c r="ER512" s="225"/>
      <c r="ES512" s="271"/>
      <c r="ET512" s="451" t="s">
        <v>445</v>
      </c>
      <c r="EU512" s="336">
        <v>2</v>
      </c>
      <c r="EV512" s="229">
        <v>5</v>
      </c>
      <c r="EW512" s="230">
        <f>DCOUNT($H$20:$AI$4020,$H$20,ET511:EV512)</f>
        <v>0</v>
      </c>
      <c r="FI512" s="138"/>
      <c r="FL512" s="138"/>
      <c r="FM512" s="193"/>
      <c r="FN512" s="138"/>
      <c r="FO512" s="193"/>
      <c r="FP512" s="193"/>
      <c r="FQ512" s="161"/>
      <c r="FR512" s="140"/>
      <c r="FS512" s="140"/>
      <c r="FT512" s="439"/>
      <c r="FU512" s="831" t="s">
        <v>2179</v>
      </c>
      <c r="FV512" s="832"/>
      <c r="FW512" s="833"/>
      <c r="FX512" s="431">
        <v>3.5</v>
      </c>
      <c r="FY512" s="431">
        <v>30</v>
      </c>
      <c r="FZ512" s="498">
        <v>4.4999999999999998E-2</v>
      </c>
      <c r="GA512" s="499">
        <v>9.0000000000000008E-4</v>
      </c>
      <c r="GB512" s="99">
        <v>9</v>
      </c>
      <c r="GC512" s="431" t="s">
        <v>391</v>
      </c>
      <c r="GD512" s="431" t="s">
        <v>1721</v>
      </c>
      <c r="GE512" s="440" t="s">
        <v>2151</v>
      </c>
      <c r="GF512" s="111"/>
    </row>
    <row r="513" spans="8:188" ht="15" customHeight="1" x14ac:dyDescent="0.15">
      <c r="H513" s="740"/>
      <c r="I513" s="740"/>
      <c r="J513" s="740"/>
      <c r="K513" s="740"/>
      <c r="L513" s="740"/>
      <c r="M513" s="740"/>
      <c r="N513" s="748"/>
      <c r="O513" s="749"/>
      <c r="P513" s="749"/>
      <c r="Q513" s="740"/>
      <c r="R513" s="740"/>
      <c r="S513" s="740"/>
      <c r="T513" s="740"/>
      <c r="U513" s="740"/>
      <c r="V513" s="740"/>
      <c r="W513" s="740"/>
      <c r="X513" s="740"/>
      <c r="Y513" s="740"/>
      <c r="Z513" s="740"/>
      <c r="AA513" s="740"/>
      <c r="AB513" s="740"/>
      <c r="AC513" s="740"/>
      <c r="AD513" s="740"/>
      <c r="AE513" s="740"/>
      <c r="AF513" s="740"/>
      <c r="AG513" s="750"/>
      <c r="AH513" s="742" t="str">
        <f t="shared" si="38"/>
        <v/>
      </c>
      <c r="AI513" s="37" t="str">
        <f t="shared" si="39"/>
        <v/>
      </c>
      <c r="AZ513" s="159"/>
      <c r="BA513" s="159"/>
      <c r="BB513" s="159"/>
      <c r="BH513" s="137">
        <v>493</v>
      </c>
      <c r="BI513" s="206"/>
      <c r="BJ513" s="207"/>
      <c r="BK513" s="207"/>
      <c r="BL513" s="207"/>
      <c r="BM513" s="207"/>
      <c r="BN513" s="206"/>
      <c r="BO513" s="208"/>
      <c r="BP513" s="206"/>
      <c r="BQ513" s="458"/>
      <c r="BR513" s="209"/>
      <c r="BS513" s="210"/>
      <c r="BT513" s="208"/>
      <c r="BU513" s="208"/>
      <c r="BV513" s="458"/>
      <c r="BW513" s="209"/>
      <c r="CP513" s="244"/>
      <c r="CQ513" s="213"/>
      <c r="CR513" s="181" t="s">
        <v>1073</v>
      </c>
      <c r="CS513" s="253" t="s">
        <v>946</v>
      </c>
      <c r="CT513" s="326"/>
      <c r="DE513" s="213"/>
      <c r="DF513" s="213"/>
      <c r="DG513" s="181" t="s">
        <v>452</v>
      </c>
      <c r="DH513" s="182" t="s">
        <v>946</v>
      </c>
      <c r="DI513" s="178" t="s">
        <v>1601</v>
      </c>
      <c r="DJ513" s="183"/>
      <c r="DM513" s="213"/>
      <c r="DN513" s="213"/>
      <c r="DO513" s="224" t="s">
        <v>189</v>
      </c>
      <c r="DP513" s="221">
        <v>0</v>
      </c>
      <c r="DQ513" s="216">
        <v>8</v>
      </c>
      <c r="DR513" s="222">
        <f>DCOUNT($H$20:$AI$4020,$H$20,DO512:DQ513)</f>
        <v>0</v>
      </c>
      <c r="DW513" s="225"/>
      <c r="DX513" s="231"/>
      <c r="DY513" s="186" t="s">
        <v>452</v>
      </c>
      <c r="DZ513" s="187" t="s">
        <v>946</v>
      </c>
      <c r="EA513" s="188" t="s">
        <v>1601</v>
      </c>
      <c r="EB513" s="189"/>
      <c r="ED513" s="225"/>
      <c r="EE513" s="225"/>
      <c r="EF513" s="186" t="s">
        <v>877</v>
      </c>
      <c r="EG513" s="187" t="s">
        <v>946</v>
      </c>
      <c r="EH513" s="188" t="s">
        <v>1601</v>
      </c>
      <c r="EI513" s="189"/>
      <c r="EK513" s="231"/>
      <c r="EL513" s="231"/>
      <c r="EM513" s="586" t="s">
        <v>76</v>
      </c>
      <c r="EN513" s="608" t="s">
        <v>946</v>
      </c>
      <c r="EO513" s="581" t="s">
        <v>1601</v>
      </c>
      <c r="EP513" s="582"/>
      <c r="EQ513" s="193"/>
      <c r="ER513" s="225"/>
      <c r="ES513" s="231"/>
      <c r="ET513" s="333" t="s">
        <v>76</v>
      </c>
      <c r="EU513" s="334" t="s">
        <v>946</v>
      </c>
      <c r="EV513" s="188" t="s">
        <v>1601</v>
      </c>
      <c r="EW513" s="189"/>
      <c r="FI513" s="138"/>
      <c r="FL513" s="138"/>
      <c r="FM513" s="161"/>
      <c r="FN513" s="138"/>
      <c r="FO513" s="161"/>
      <c r="FP513" s="161"/>
      <c r="FQ513" s="193"/>
      <c r="FR513" s="140"/>
      <c r="FS513" s="140"/>
      <c r="FT513" s="439"/>
      <c r="FU513" s="831" t="s">
        <v>2180</v>
      </c>
      <c r="FV513" s="832"/>
      <c r="FW513" s="833"/>
      <c r="FX513" s="431">
        <v>0</v>
      </c>
      <c r="FY513" s="431">
        <v>1.7</v>
      </c>
      <c r="FZ513" s="498">
        <v>7.2000000000000008E-2</v>
      </c>
      <c r="GA513" s="499">
        <v>4.5000000000000005E-3</v>
      </c>
      <c r="GB513" s="99">
        <v>7</v>
      </c>
      <c r="GC513" s="431" t="s">
        <v>391</v>
      </c>
      <c r="GD513" s="431" t="s">
        <v>1721</v>
      </c>
      <c r="GE513" s="440" t="s">
        <v>2151</v>
      </c>
      <c r="GF513" s="111"/>
    </row>
    <row r="514" spans="8:188" ht="15" customHeight="1" x14ac:dyDescent="0.15">
      <c r="H514" s="740"/>
      <c r="I514" s="740"/>
      <c r="J514" s="740"/>
      <c r="K514" s="740"/>
      <c r="L514" s="740"/>
      <c r="M514" s="740"/>
      <c r="N514" s="748"/>
      <c r="O514" s="749"/>
      <c r="P514" s="749"/>
      <c r="Q514" s="740"/>
      <c r="R514" s="740"/>
      <c r="S514" s="740"/>
      <c r="T514" s="740"/>
      <c r="U514" s="740"/>
      <c r="V514" s="740"/>
      <c r="W514" s="740"/>
      <c r="X514" s="740"/>
      <c r="Y514" s="740"/>
      <c r="Z514" s="740"/>
      <c r="AA514" s="740"/>
      <c r="AB514" s="740"/>
      <c r="AC514" s="740"/>
      <c r="AD514" s="740"/>
      <c r="AE514" s="740"/>
      <c r="AF514" s="740"/>
      <c r="AG514" s="750"/>
      <c r="AH514" s="742" t="str">
        <f t="shared" si="38"/>
        <v/>
      </c>
      <c r="AI514" s="37" t="str">
        <f t="shared" si="39"/>
        <v/>
      </c>
      <c r="AZ514" s="159"/>
      <c r="BA514" s="159"/>
      <c r="BB514" s="159"/>
      <c r="BH514" s="137">
        <v>494</v>
      </c>
      <c r="BI514" s="206"/>
      <c r="BJ514" s="207"/>
      <c r="BK514" s="207"/>
      <c r="BL514" s="207"/>
      <c r="BM514" s="207"/>
      <c r="BN514" s="206"/>
      <c r="BO514" s="208"/>
      <c r="BP514" s="206"/>
      <c r="BQ514" s="458"/>
      <c r="BR514" s="209"/>
      <c r="BS514" s="210"/>
      <c r="BT514" s="208"/>
      <c r="BU514" s="208"/>
      <c r="BV514" s="458"/>
      <c r="BW514" s="209"/>
      <c r="CP514" s="244"/>
      <c r="CQ514" s="213"/>
      <c r="CR514" s="224" t="s">
        <v>1452</v>
      </c>
      <c r="CS514" s="258">
        <v>0</v>
      </c>
      <c r="CT514" s="178">
        <f>DCOUNT($H$20:$AI$4020,"入力ﾁｪｯｸ",CR513:CS514)</f>
        <v>0</v>
      </c>
      <c r="DE514" s="213"/>
      <c r="DF514" s="213"/>
      <c r="DG514" s="449" t="s">
        <v>1088</v>
      </c>
      <c r="DH514" s="221">
        <v>0</v>
      </c>
      <c r="DI514" s="216">
        <v>9</v>
      </c>
      <c r="DJ514" s="259">
        <f>DCOUNT($H$20:$AI$4020,$H$20,DG513:DI514)</f>
        <v>0</v>
      </c>
      <c r="DM514" s="213"/>
      <c r="DN514" s="213"/>
      <c r="DO514" s="181" t="s">
        <v>76</v>
      </c>
      <c r="DP514" s="182" t="s">
        <v>946</v>
      </c>
      <c r="DQ514" s="178" t="s">
        <v>1601</v>
      </c>
      <c r="DR514" s="183"/>
      <c r="DW514" s="225"/>
      <c r="DX514" s="231"/>
      <c r="DY514" s="227" t="s">
        <v>455</v>
      </c>
      <c r="DZ514" s="228">
        <v>0</v>
      </c>
      <c r="EA514" s="229">
        <v>8</v>
      </c>
      <c r="EB514" s="230">
        <f>DCOUNT($H$20:$AI$4020,$H$20,DY513:EA514)</f>
        <v>0</v>
      </c>
      <c r="ED514" s="225"/>
      <c r="EE514" s="225"/>
      <c r="EF514" s="263" t="s">
        <v>1228</v>
      </c>
      <c r="EG514" s="228">
        <v>0</v>
      </c>
      <c r="EH514" s="229">
        <v>6</v>
      </c>
      <c r="EI514" s="230">
        <f>DCOUNT($H$20:$AI$4020,$H$20,EF513:EH514)</f>
        <v>0</v>
      </c>
      <c r="EK514" s="231"/>
      <c r="EL514" s="231"/>
      <c r="EM514" s="627" t="s">
        <v>2909</v>
      </c>
      <c r="EN514" s="591">
        <v>0</v>
      </c>
      <c r="EO514" s="584">
        <v>4</v>
      </c>
      <c r="EP514" s="585">
        <f>DCOUNT($H$20:$AI$4020,$H$20,EM513:EO514)</f>
        <v>0</v>
      </c>
      <c r="EQ514" s="161"/>
      <c r="ER514" s="225"/>
      <c r="ES514" s="231"/>
      <c r="ET514" s="451" t="s">
        <v>446</v>
      </c>
      <c r="EU514" s="336">
        <v>2</v>
      </c>
      <c r="EV514" s="229">
        <v>5</v>
      </c>
      <c r="EW514" s="230">
        <f>DCOUNT($H$20:$AI$4020,$H$20,ET513:EV514)</f>
        <v>0</v>
      </c>
      <c r="FI514" s="138"/>
      <c r="FL514" s="138"/>
      <c r="FM514" s="161"/>
      <c r="FN514" s="138"/>
      <c r="FO514" s="161"/>
      <c r="FP514" s="161"/>
      <c r="FQ514" s="161"/>
      <c r="FR514" s="140"/>
      <c r="FS514" s="140"/>
      <c r="FT514" s="439"/>
      <c r="FU514" s="831" t="s">
        <v>2181</v>
      </c>
      <c r="FV514" s="832"/>
      <c r="FW514" s="833"/>
      <c r="FX514" s="431">
        <v>2.5</v>
      </c>
      <c r="FY514" s="431">
        <v>3.5</v>
      </c>
      <c r="FZ514" s="498">
        <v>0.13500000000000001</v>
      </c>
      <c r="GA514" s="499">
        <v>6.3E-3</v>
      </c>
      <c r="GB514" s="99">
        <v>7</v>
      </c>
      <c r="GC514" s="431" t="s">
        <v>391</v>
      </c>
      <c r="GD514" s="431" t="s">
        <v>1721</v>
      </c>
      <c r="GE514" s="440" t="s">
        <v>2151</v>
      </c>
      <c r="GF514" s="111"/>
    </row>
    <row r="515" spans="8:188" ht="15" customHeight="1" x14ac:dyDescent="0.15">
      <c r="H515" s="740"/>
      <c r="I515" s="740"/>
      <c r="J515" s="740"/>
      <c r="K515" s="740"/>
      <c r="L515" s="740"/>
      <c r="M515" s="740"/>
      <c r="N515" s="748"/>
      <c r="O515" s="749"/>
      <c r="P515" s="749"/>
      <c r="Q515" s="740"/>
      <c r="R515" s="740"/>
      <c r="S515" s="740"/>
      <c r="T515" s="740"/>
      <c r="U515" s="740"/>
      <c r="V515" s="740"/>
      <c r="W515" s="740"/>
      <c r="X515" s="740"/>
      <c r="Y515" s="740"/>
      <c r="Z515" s="740"/>
      <c r="AA515" s="740"/>
      <c r="AB515" s="740"/>
      <c r="AC515" s="740"/>
      <c r="AD515" s="740"/>
      <c r="AE515" s="740"/>
      <c r="AF515" s="740"/>
      <c r="AG515" s="750"/>
      <c r="AH515" s="742" t="str">
        <f t="shared" si="38"/>
        <v/>
      </c>
      <c r="AI515" s="37" t="str">
        <f t="shared" si="39"/>
        <v/>
      </c>
      <c r="AZ515" s="159"/>
      <c r="BA515" s="159"/>
      <c r="BB515" s="159"/>
      <c r="BH515" s="137">
        <v>495</v>
      </c>
      <c r="BI515" s="206"/>
      <c r="BJ515" s="207"/>
      <c r="BK515" s="207"/>
      <c r="BL515" s="207"/>
      <c r="BM515" s="207"/>
      <c r="BN515" s="206"/>
      <c r="BO515" s="208"/>
      <c r="BP515" s="206"/>
      <c r="BQ515" s="458"/>
      <c r="BR515" s="209"/>
      <c r="BS515" s="210"/>
      <c r="BT515" s="208"/>
      <c r="BU515" s="208"/>
      <c r="BV515" s="458"/>
      <c r="BW515" s="209"/>
      <c r="CP515" s="244"/>
      <c r="CQ515" s="213"/>
      <c r="CR515" s="181" t="s">
        <v>1073</v>
      </c>
      <c r="CS515" s="253" t="s">
        <v>946</v>
      </c>
      <c r="CT515" s="301"/>
      <c r="DE515" s="213"/>
      <c r="DF515" s="213"/>
      <c r="DG515" s="181" t="s">
        <v>452</v>
      </c>
      <c r="DH515" s="182" t="s">
        <v>946</v>
      </c>
      <c r="DI515" s="178" t="s">
        <v>1601</v>
      </c>
      <c r="DJ515" s="183"/>
      <c r="DM515" s="213"/>
      <c r="DN515" s="213"/>
      <c r="DO515" s="224" t="s">
        <v>87</v>
      </c>
      <c r="DP515" s="221">
        <v>0</v>
      </c>
      <c r="DQ515" s="216">
        <v>8</v>
      </c>
      <c r="DR515" s="222">
        <f>DCOUNT($H$20:$AI$4020,$H$20,DO514:DQ515)</f>
        <v>0</v>
      </c>
      <c r="DW515" s="225"/>
      <c r="DX515" s="225"/>
      <c r="DY515" s="186" t="s">
        <v>452</v>
      </c>
      <c r="DZ515" s="187" t="s">
        <v>946</v>
      </c>
      <c r="EA515" s="188" t="s">
        <v>1601</v>
      </c>
      <c r="EB515" s="189"/>
      <c r="ED515" s="225"/>
      <c r="EE515" s="225"/>
      <c r="EF515" s="186" t="s">
        <v>877</v>
      </c>
      <c r="EG515" s="187" t="s">
        <v>946</v>
      </c>
      <c r="EH515" s="188" t="s">
        <v>1601</v>
      </c>
      <c r="EI515" s="189"/>
      <c r="EK515" s="231"/>
      <c r="EL515" s="231"/>
      <c r="EM515" s="586" t="s">
        <v>76</v>
      </c>
      <c r="EN515" s="608" t="s">
        <v>946</v>
      </c>
      <c r="EO515" s="581" t="s">
        <v>1601</v>
      </c>
      <c r="EP515" s="582"/>
      <c r="EQ515" s="193"/>
      <c r="ER515" s="225"/>
      <c r="ES515" s="231"/>
      <c r="ET515" s="333" t="s">
        <v>76</v>
      </c>
      <c r="EU515" s="334" t="s">
        <v>946</v>
      </c>
      <c r="EV515" s="188" t="s">
        <v>1601</v>
      </c>
      <c r="EW515" s="189"/>
      <c r="FI515" s="138"/>
      <c r="FL515" s="138"/>
      <c r="FM515" s="193"/>
      <c r="FN515" s="138"/>
      <c r="FO515" s="193"/>
      <c r="FP515" s="193"/>
      <c r="FQ515" s="161"/>
      <c r="FR515" s="140"/>
      <c r="FS515" s="140"/>
      <c r="FT515" s="439"/>
      <c r="FU515" s="831" t="s">
        <v>2182</v>
      </c>
      <c r="FV515" s="832"/>
      <c r="FW515" s="833"/>
      <c r="FX515" s="431">
        <v>3.5</v>
      </c>
      <c r="FY515" s="431">
        <v>30</v>
      </c>
      <c r="FZ515" s="498">
        <v>4.4999999999999998E-2</v>
      </c>
      <c r="GA515" s="499">
        <v>9.0000000000000008E-4</v>
      </c>
      <c r="GB515" s="99">
        <v>7</v>
      </c>
      <c r="GC515" s="431" t="s">
        <v>391</v>
      </c>
      <c r="GD515" s="431" t="s">
        <v>1721</v>
      </c>
      <c r="GE515" s="440" t="s">
        <v>2151</v>
      </c>
      <c r="GF515" s="111"/>
    </row>
    <row r="516" spans="8:188" ht="15" customHeight="1" x14ac:dyDescent="0.15">
      <c r="H516" s="740"/>
      <c r="I516" s="740"/>
      <c r="J516" s="740"/>
      <c r="K516" s="740"/>
      <c r="L516" s="740"/>
      <c r="M516" s="740"/>
      <c r="N516" s="748"/>
      <c r="O516" s="749"/>
      <c r="P516" s="749"/>
      <c r="Q516" s="740"/>
      <c r="R516" s="740"/>
      <c r="S516" s="740"/>
      <c r="T516" s="740"/>
      <c r="U516" s="740"/>
      <c r="V516" s="740"/>
      <c r="W516" s="740"/>
      <c r="X516" s="740"/>
      <c r="Y516" s="740"/>
      <c r="Z516" s="740"/>
      <c r="AA516" s="740"/>
      <c r="AB516" s="740"/>
      <c r="AC516" s="740"/>
      <c r="AD516" s="740"/>
      <c r="AE516" s="740"/>
      <c r="AF516" s="740"/>
      <c r="AG516" s="750"/>
      <c r="AH516" s="742" t="str">
        <f t="shared" si="38"/>
        <v/>
      </c>
      <c r="AI516" s="37" t="str">
        <f t="shared" si="39"/>
        <v/>
      </c>
      <c r="AZ516" s="159"/>
      <c r="BA516" s="159"/>
      <c r="BB516" s="159"/>
      <c r="BH516" s="137">
        <v>496</v>
      </c>
      <c r="BI516" s="206"/>
      <c r="BJ516" s="207"/>
      <c r="BK516" s="207"/>
      <c r="BL516" s="207"/>
      <c r="BM516" s="207"/>
      <c r="BN516" s="206"/>
      <c r="BO516" s="208"/>
      <c r="BP516" s="206"/>
      <c r="BQ516" s="458"/>
      <c r="BR516" s="209"/>
      <c r="BS516" s="210"/>
      <c r="BT516" s="208"/>
      <c r="BU516" s="208"/>
      <c r="BV516" s="458"/>
      <c r="BW516" s="209"/>
      <c r="CP516" s="244"/>
      <c r="CQ516" s="213"/>
      <c r="CR516" s="224" t="s">
        <v>1454</v>
      </c>
      <c r="CS516" s="258">
        <v>0</v>
      </c>
      <c r="CT516" s="178">
        <f>DCOUNT($H$20:$AI$4020,"入力ﾁｪｯｸ",CR515:CS516)</f>
        <v>0</v>
      </c>
      <c r="DE516" s="213"/>
      <c r="DF516" s="213"/>
      <c r="DG516" s="449" t="s">
        <v>1089</v>
      </c>
      <c r="DH516" s="221">
        <v>0</v>
      </c>
      <c r="DI516" s="216">
        <v>9</v>
      </c>
      <c r="DJ516" s="259">
        <f>DCOUNT($H$20:$AI$4020,$H$20,DG515:DI516)</f>
        <v>0</v>
      </c>
      <c r="DM516" s="213"/>
      <c r="DN516" s="213"/>
      <c r="DO516" s="181" t="s">
        <v>76</v>
      </c>
      <c r="DP516" s="182" t="s">
        <v>946</v>
      </c>
      <c r="DQ516" s="178" t="s">
        <v>1601</v>
      </c>
      <c r="DR516" s="183"/>
      <c r="DW516" s="225"/>
      <c r="DX516" s="271"/>
      <c r="DY516" s="227" t="s">
        <v>457</v>
      </c>
      <c r="DZ516" s="228">
        <v>0</v>
      </c>
      <c r="EA516" s="229">
        <v>8</v>
      </c>
      <c r="EB516" s="230">
        <f>DCOUNT($H$20:$AI$4020,$H$20,DY515:EA516)</f>
        <v>0</v>
      </c>
      <c r="ED516" s="225"/>
      <c r="EE516" s="225"/>
      <c r="EF516" s="263" t="s">
        <v>1230</v>
      </c>
      <c r="EG516" s="228">
        <v>0</v>
      </c>
      <c r="EH516" s="229">
        <v>6</v>
      </c>
      <c r="EI516" s="230">
        <f>DCOUNT($H$20:$AI$4020,$H$20,EF515:EH516)</f>
        <v>0</v>
      </c>
      <c r="EK516" s="231"/>
      <c r="EL516" s="231"/>
      <c r="EM516" s="627" t="s">
        <v>2910</v>
      </c>
      <c r="EN516" s="591">
        <v>0</v>
      </c>
      <c r="EO516" s="584">
        <v>4</v>
      </c>
      <c r="EP516" s="585">
        <f>DCOUNT($H$20:$AI$4020,$H$20,EM515:EO516)</f>
        <v>0</v>
      </c>
      <c r="EQ516" s="161"/>
      <c r="ER516" s="225"/>
      <c r="ES516" s="231"/>
      <c r="ET516" s="455" t="s">
        <v>447</v>
      </c>
      <c r="EU516" s="336">
        <v>2</v>
      </c>
      <c r="EV516" s="229">
        <v>5</v>
      </c>
      <c r="EW516" s="230">
        <f>DCOUNT($H$20:$AI$4020,$H$20,ET515:EV516)</f>
        <v>0</v>
      </c>
      <c r="FI516" s="138"/>
      <c r="FL516" s="138"/>
      <c r="FM516" s="161"/>
      <c r="FN516" s="138"/>
      <c r="FO516" s="161"/>
      <c r="FP516" s="161"/>
      <c r="FQ516" s="193"/>
      <c r="FR516" s="140"/>
      <c r="FS516" s="140"/>
      <c r="FT516" s="439"/>
      <c r="FU516" s="831" t="s">
        <v>2183</v>
      </c>
      <c r="FV516" s="832"/>
      <c r="FW516" s="833"/>
      <c r="FX516" s="431">
        <v>0</v>
      </c>
      <c r="FY516" s="431">
        <v>1.7</v>
      </c>
      <c r="FZ516" s="498">
        <v>7.2000000000000008E-2</v>
      </c>
      <c r="GA516" s="499">
        <v>4.5000000000000005E-3</v>
      </c>
      <c r="GB516" s="99">
        <v>9</v>
      </c>
      <c r="GC516" s="431" t="s">
        <v>391</v>
      </c>
      <c r="GD516" s="431" t="s">
        <v>1721</v>
      </c>
      <c r="GE516" s="440" t="s">
        <v>2151</v>
      </c>
      <c r="GF516" s="111"/>
    </row>
    <row r="517" spans="8:188" ht="15" customHeight="1" x14ac:dyDescent="0.15">
      <c r="H517" s="740"/>
      <c r="I517" s="740"/>
      <c r="J517" s="740"/>
      <c r="K517" s="740"/>
      <c r="L517" s="740"/>
      <c r="M517" s="740"/>
      <c r="N517" s="748"/>
      <c r="O517" s="749"/>
      <c r="P517" s="749"/>
      <c r="Q517" s="740"/>
      <c r="R517" s="740"/>
      <c r="S517" s="740"/>
      <c r="T517" s="740"/>
      <c r="U517" s="740"/>
      <c r="V517" s="740"/>
      <c r="W517" s="740"/>
      <c r="X517" s="740"/>
      <c r="Y517" s="740"/>
      <c r="Z517" s="740"/>
      <c r="AA517" s="740"/>
      <c r="AB517" s="740"/>
      <c r="AC517" s="740"/>
      <c r="AD517" s="740"/>
      <c r="AE517" s="740"/>
      <c r="AF517" s="740"/>
      <c r="AG517" s="750"/>
      <c r="AH517" s="742" t="str">
        <f t="shared" si="38"/>
        <v/>
      </c>
      <c r="AI517" s="37" t="str">
        <f t="shared" si="39"/>
        <v/>
      </c>
      <c r="AZ517" s="159"/>
      <c r="BA517" s="159"/>
      <c r="BB517" s="159"/>
      <c r="BH517" s="137">
        <v>497</v>
      </c>
      <c r="BI517" s="206"/>
      <c r="BJ517" s="207"/>
      <c r="BK517" s="207"/>
      <c r="BL517" s="207"/>
      <c r="BM517" s="207"/>
      <c r="BN517" s="206"/>
      <c r="BO517" s="208"/>
      <c r="BP517" s="206"/>
      <c r="BQ517" s="458"/>
      <c r="BR517" s="209"/>
      <c r="BS517" s="210"/>
      <c r="BT517" s="208"/>
      <c r="BU517" s="208"/>
      <c r="BV517" s="458"/>
      <c r="BW517" s="209"/>
      <c r="CP517" s="244"/>
      <c r="CQ517" s="213"/>
      <c r="CR517" s="181" t="s">
        <v>1073</v>
      </c>
      <c r="CS517" s="253" t="s">
        <v>946</v>
      </c>
      <c r="CT517" s="183"/>
      <c r="DE517" s="213"/>
      <c r="DF517" s="213"/>
      <c r="DG517" s="181" t="s">
        <v>452</v>
      </c>
      <c r="DH517" s="182" t="s">
        <v>946</v>
      </c>
      <c r="DI517" s="178" t="s">
        <v>1601</v>
      </c>
      <c r="DJ517" s="183"/>
      <c r="DM517" s="213"/>
      <c r="DN517" s="213"/>
      <c r="DO517" s="224" t="s">
        <v>88</v>
      </c>
      <c r="DP517" s="221">
        <v>0</v>
      </c>
      <c r="DQ517" s="216">
        <v>8</v>
      </c>
      <c r="DR517" s="222">
        <f>DCOUNT($H$20:$AI$4020,$H$20,DO516:DQ517)</f>
        <v>0</v>
      </c>
      <c r="DW517" s="225"/>
      <c r="DX517" s="231"/>
      <c r="DY517" s="186" t="s">
        <v>452</v>
      </c>
      <c r="DZ517" s="321" t="s">
        <v>946</v>
      </c>
      <c r="EA517" s="188" t="s">
        <v>1601</v>
      </c>
      <c r="EB517" s="189"/>
      <c r="ED517" s="225"/>
      <c r="EE517" s="225"/>
      <c r="EF517" s="186" t="s">
        <v>877</v>
      </c>
      <c r="EG517" s="187" t="s">
        <v>946</v>
      </c>
      <c r="EH517" s="188" t="s">
        <v>1601</v>
      </c>
      <c r="EI517" s="189"/>
      <c r="EK517" s="231"/>
      <c r="EL517" s="231"/>
      <c r="EM517" s="586" t="s">
        <v>76</v>
      </c>
      <c r="EN517" s="608" t="s">
        <v>946</v>
      </c>
      <c r="EO517" s="581" t="s">
        <v>1601</v>
      </c>
      <c r="EP517" s="582"/>
      <c r="EQ517" s="193"/>
      <c r="ER517" s="225"/>
      <c r="ES517" s="231"/>
      <c r="ET517" s="333" t="s">
        <v>76</v>
      </c>
      <c r="EU517" s="334" t="s">
        <v>946</v>
      </c>
      <c r="EV517" s="188" t="s">
        <v>1601</v>
      </c>
      <c r="EW517" s="189"/>
      <c r="FI517" s="138"/>
      <c r="FL517" s="138"/>
      <c r="FM517" s="161"/>
      <c r="FN517" s="138"/>
      <c r="FO517" s="161"/>
      <c r="FP517" s="161"/>
      <c r="FQ517" s="161"/>
      <c r="FR517" s="140"/>
      <c r="FS517" s="140"/>
      <c r="FT517" s="439"/>
      <c r="FU517" s="831" t="s">
        <v>2184</v>
      </c>
      <c r="FV517" s="832"/>
      <c r="FW517" s="833"/>
      <c r="FX517" s="431">
        <v>2.5</v>
      </c>
      <c r="FY517" s="431">
        <v>3.5</v>
      </c>
      <c r="FZ517" s="498">
        <v>0.13500000000000001</v>
      </c>
      <c r="GA517" s="499">
        <v>6.3E-3</v>
      </c>
      <c r="GB517" s="99">
        <v>9</v>
      </c>
      <c r="GC517" s="431" t="s">
        <v>391</v>
      </c>
      <c r="GD517" s="431" t="s">
        <v>1721</v>
      </c>
      <c r="GE517" s="440" t="s">
        <v>2151</v>
      </c>
      <c r="GF517" s="111"/>
    </row>
    <row r="518" spans="8:188" ht="15" customHeight="1" x14ac:dyDescent="0.15">
      <c r="H518" s="740"/>
      <c r="I518" s="740"/>
      <c r="J518" s="740"/>
      <c r="K518" s="740"/>
      <c r="L518" s="740"/>
      <c r="M518" s="740"/>
      <c r="N518" s="748"/>
      <c r="O518" s="749"/>
      <c r="P518" s="749"/>
      <c r="Q518" s="740"/>
      <c r="R518" s="740"/>
      <c r="S518" s="740"/>
      <c r="T518" s="740"/>
      <c r="U518" s="740"/>
      <c r="V518" s="740"/>
      <c r="W518" s="740"/>
      <c r="X518" s="740"/>
      <c r="Y518" s="740"/>
      <c r="Z518" s="740"/>
      <c r="AA518" s="740"/>
      <c r="AB518" s="740"/>
      <c r="AC518" s="740"/>
      <c r="AD518" s="740"/>
      <c r="AE518" s="740"/>
      <c r="AF518" s="740"/>
      <c r="AG518" s="750"/>
      <c r="AH518" s="742" t="str">
        <f t="shared" si="38"/>
        <v/>
      </c>
      <c r="AI518" s="37" t="str">
        <f t="shared" si="39"/>
        <v/>
      </c>
      <c r="AZ518" s="159"/>
      <c r="BA518" s="159"/>
      <c r="BB518" s="159"/>
      <c r="BH518" s="137">
        <v>498</v>
      </c>
      <c r="BI518" s="206"/>
      <c r="BJ518" s="207"/>
      <c r="BK518" s="207"/>
      <c r="BL518" s="207"/>
      <c r="BM518" s="207"/>
      <c r="BN518" s="206"/>
      <c r="BO518" s="208"/>
      <c r="BP518" s="206"/>
      <c r="BQ518" s="458"/>
      <c r="BR518" s="209"/>
      <c r="BS518" s="210"/>
      <c r="BT518" s="208"/>
      <c r="BU518" s="208"/>
      <c r="BV518" s="458"/>
      <c r="BW518" s="209"/>
      <c r="CP518" s="244"/>
      <c r="CQ518" s="244"/>
      <c r="CR518" s="224" t="s">
        <v>1456</v>
      </c>
      <c r="CS518" s="258">
        <v>0</v>
      </c>
      <c r="CT518" s="178">
        <f>DCOUNT($H$20:$AI$4020,"入力ﾁｪｯｸ",CR517:CS518)</f>
        <v>0</v>
      </c>
      <c r="DE518" s="213"/>
      <c r="DF518" s="213"/>
      <c r="DG518" s="449" t="s">
        <v>1090</v>
      </c>
      <c r="DH518" s="221">
        <v>0</v>
      </c>
      <c r="DI518" s="216">
        <v>9</v>
      </c>
      <c r="DJ518" s="259">
        <f>DCOUNT($H$20:$AI$4020,$H$20,DG517:DI518)</f>
        <v>0</v>
      </c>
      <c r="DM518" s="213"/>
      <c r="DN518" s="213"/>
      <c r="DO518" s="181" t="s">
        <v>76</v>
      </c>
      <c r="DP518" s="182" t="s">
        <v>946</v>
      </c>
      <c r="DQ518" s="178" t="s">
        <v>1601</v>
      </c>
      <c r="DR518" s="183"/>
      <c r="DW518" s="225"/>
      <c r="DX518" s="231"/>
      <c r="DY518" s="227" t="s">
        <v>1015</v>
      </c>
      <c r="DZ518" s="228">
        <v>0</v>
      </c>
      <c r="EA518" s="229">
        <v>8</v>
      </c>
      <c r="EB518" s="230">
        <f>DCOUNT($H$20:$AI$4020,$H$20,DY517:EA518)</f>
        <v>0</v>
      </c>
      <c r="ED518" s="225"/>
      <c r="EE518" s="225"/>
      <c r="EF518" s="263" t="s">
        <v>1232</v>
      </c>
      <c r="EG518" s="228">
        <v>0</v>
      </c>
      <c r="EH518" s="229">
        <v>6</v>
      </c>
      <c r="EI518" s="230">
        <f>DCOUNT($H$20:$AI$4020,$H$20,EF517:EH518)</f>
        <v>0</v>
      </c>
      <c r="EK518" s="231"/>
      <c r="EL518" s="231"/>
      <c r="EM518" s="627" t="s">
        <v>2911</v>
      </c>
      <c r="EN518" s="591">
        <v>0</v>
      </c>
      <c r="EO518" s="584">
        <v>4</v>
      </c>
      <c r="EP518" s="585">
        <f>DCOUNT($H$20:$AI$4020,$H$20,EM517:EO518)</f>
        <v>0</v>
      </c>
      <c r="EQ518" s="161"/>
      <c r="ER518" s="225"/>
      <c r="ES518" s="231"/>
      <c r="ET518" s="455" t="s">
        <v>2635</v>
      </c>
      <c r="EU518" s="336">
        <v>2</v>
      </c>
      <c r="EV518" s="229">
        <v>5</v>
      </c>
      <c r="EW518" s="327">
        <f>DCOUNT($H$20:$AI$4020,$H$20,ET517:EV518)</f>
        <v>0</v>
      </c>
      <c r="FI518" s="138"/>
      <c r="FL518" s="138"/>
      <c r="FM518" s="193"/>
      <c r="FN518" s="138"/>
      <c r="FO518" s="193"/>
      <c r="FP518" s="193"/>
      <c r="FQ518" s="161"/>
      <c r="FR518" s="140"/>
      <c r="FS518" s="140"/>
      <c r="FT518" s="439"/>
      <c r="FU518" s="831" t="s">
        <v>2185</v>
      </c>
      <c r="FV518" s="832"/>
      <c r="FW518" s="833"/>
      <c r="FX518" s="431">
        <v>3.5</v>
      </c>
      <c r="FY518" s="431">
        <v>30</v>
      </c>
      <c r="FZ518" s="498">
        <v>4.4999999999999998E-2</v>
      </c>
      <c r="GA518" s="499">
        <v>9.0000000000000008E-4</v>
      </c>
      <c r="GB518" s="99">
        <v>9</v>
      </c>
      <c r="GC518" s="431" t="s">
        <v>391</v>
      </c>
      <c r="GD518" s="431" t="s">
        <v>1721</v>
      </c>
      <c r="GE518" s="440" t="s">
        <v>2151</v>
      </c>
      <c r="GF518" s="111"/>
    </row>
    <row r="519" spans="8:188" ht="15" customHeight="1" x14ac:dyDescent="0.15">
      <c r="H519" s="740"/>
      <c r="I519" s="740"/>
      <c r="J519" s="740"/>
      <c r="K519" s="740"/>
      <c r="L519" s="740"/>
      <c r="M519" s="740"/>
      <c r="N519" s="748"/>
      <c r="O519" s="749"/>
      <c r="P519" s="749"/>
      <c r="Q519" s="740"/>
      <c r="R519" s="740"/>
      <c r="S519" s="740"/>
      <c r="T519" s="740"/>
      <c r="U519" s="740"/>
      <c r="V519" s="740"/>
      <c r="W519" s="740"/>
      <c r="X519" s="740"/>
      <c r="Y519" s="740"/>
      <c r="Z519" s="740"/>
      <c r="AA519" s="740"/>
      <c r="AB519" s="740"/>
      <c r="AC519" s="740"/>
      <c r="AD519" s="740"/>
      <c r="AE519" s="740"/>
      <c r="AF519" s="740"/>
      <c r="AG519" s="750"/>
      <c r="AH519" s="742" t="str">
        <f t="shared" si="38"/>
        <v/>
      </c>
      <c r="AI519" s="37" t="str">
        <f t="shared" si="39"/>
        <v/>
      </c>
      <c r="AZ519" s="159"/>
      <c r="BA519" s="159"/>
      <c r="BB519" s="159"/>
      <c r="BH519" s="137">
        <v>499</v>
      </c>
      <c r="BI519" s="206"/>
      <c r="BJ519" s="207"/>
      <c r="BK519" s="207"/>
      <c r="BL519" s="207"/>
      <c r="BM519" s="207"/>
      <c r="BN519" s="206"/>
      <c r="BO519" s="208"/>
      <c r="BP519" s="206"/>
      <c r="BQ519" s="458"/>
      <c r="BR519" s="209"/>
      <c r="BS519" s="210"/>
      <c r="BT519" s="208"/>
      <c r="BU519" s="208"/>
      <c r="BV519" s="458"/>
      <c r="BW519" s="209"/>
      <c r="CP519" s="244"/>
      <c r="CQ519" s="244"/>
      <c r="CR519" s="181" t="s">
        <v>1073</v>
      </c>
      <c r="CS519" s="253" t="s">
        <v>946</v>
      </c>
      <c r="CT519" s="183"/>
      <c r="DE519" s="213"/>
      <c r="DF519" s="244"/>
      <c r="DG519" s="595" t="s">
        <v>3081</v>
      </c>
      <c r="DH519" s="596" t="s">
        <v>946</v>
      </c>
      <c r="DI519" s="599" t="s">
        <v>1601</v>
      </c>
      <c r="DJ519" s="597"/>
      <c r="DM519" s="213"/>
      <c r="DN519" s="213"/>
      <c r="DO519" s="224" t="s">
        <v>89</v>
      </c>
      <c r="DP519" s="221">
        <v>0</v>
      </c>
      <c r="DQ519" s="216">
        <v>8</v>
      </c>
      <c r="DR519" s="222">
        <f>DCOUNT($H$20:$AI$4020,$H$20,DO518:DQ519)</f>
        <v>0</v>
      </c>
      <c r="DW519" s="225"/>
      <c r="DX519" s="231"/>
      <c r="DY519" s="186" t="s">
        <v>452</v>
      </c>
      <c r="DZ519" s="321" t="s">
        <v>946</v>
      </c>
      <c r="EA519" s="188" t="s">
        <v>1601</v>
      </c>
      <c r="EB519" s="189"/>
      <c r="ED519" s="225"/>
      <c r="EE519" s="225"/>
      <c r="EF519" s="186" t="s">
        <v>877</v>
      </c>
      <c r="EG519" s="187" t="s">
        <v>946</v>
      </c>
      <c r="EH519" s="188" t="s">
        <v>1601</v>
      </c>
      <c r="EI519" s="189"/>
      <c r="EK519" s="231"/>
      <c r="EL519" s="231"/>
      <c r="EM519" s="586" t="s">
        <v>76</v>
      </c>
      <c r="EN519" s="608" t="s">
        <v>946</v>
      </c>
      <c r="EO519" s="581" t="s">
        <v>1601</v>
      </c>
      <c r="EP519" s="582"/>
      <c r="EQ519" s="193"/>
      <c r="ER519" s="225"/>
      <c r="ES519" s="151" t="s">
        <v>3086</v>
      </c>
      <c r="ET519" s="586" t="s">
        <v>76</v>
      </c>
      <c r="EU519" s="587" t="s">
        <v>946</v>
      </c>
      <c r="EV519" s="581" t="s">
        <v>1601</v>
      </c>
      <c r="EW519" s="582"/>
      <c r="FI519" s="138"/>
      <c r="FL519" s="138"/>
      <c r="FM519" s="161"/>
      <c r="FN519" s="138"/>
      <c r="FO519" s="161"/>
      <c r="FP519" s="161"/>
      <c r="FQ519" s="193"/>
      <c r="FR519" s="140"/>
      <c r="FS519" s="140"/>
      <c r="FT519" s="439"/>
      <c r="FU519" s="831" t="s">
        <v>2186</v>
      </c>
      <c r="FV519" s="832"/>
      <c r="FW519" s="833"/>
      <c r="FX519" s="431">
        <v>0</v>
      </c>
      <c r="FY519" s="431">
        <v>1.7</v>
      </c>
      <c r="FZ519" s="498">
        <v>7.2000000000000008E-2</v>
      </c>
      <c r="GA519" s="499">
        <v>4.5000000000000005E-3</v>
      </c>
      <c r="GB519" s="99">
        <v>7</v>
      </c>
      <c r="GC519" s="431" t="s">
        <v>391</v>
      </c>
      <c r="GD519" s="431" t="s">
        <v>1721</v>
      </c>
      <c r="GE519" s="440" t="s">
        <v>2151</v>
      </c>
      <c r="GF519" s="111"/>
    </row>
    <row r="520" spans="8:188" ht="15" customHeight="1" x14ac:dyDescent="0.15">
      <c r="H520" s="740"/>
      <c r="I520" s="740"/>
      <c r="J520" s="740"/>
      <c r="K520" s="740"/>
      <c r="L520" s="740"/>
      <c r="M520" s="740"/>
      <c r="N520" s="748"/>
      <c r="O520" s="749"/>
      <c r="P520" s="749"/>
      <c r="Q520" s="740"/>
      <c r="R520" s="740"/>
      <c r="S520" s="740"/>
      <c r="T520" s="740"/>
      <c r="U520" s="740"/>
      <c r="V520" s="740"/>
      <c r="W520" s="740"/>
      <c r="X520" s="740"/>
      <c r="Y520" s="740"/>
      <c r="Z520" s="740"/>
      <c r="AA520" s="740"/>
      <c r="AB520" s="740"/>
      <c r="AC520" s="740"/>
      <c r="AD520" s="740"/>
      <c r="AE520" s="740"/>
      <c r="AF520" s="740"/>
      <c r="AG520" s="750"/>
      <c r="AH520" s="742" t="str">
        <f t="shared" si="38"/>
        <v/>
      </c>
      <c r="AI520" s="37" t="str">
        <f t="shared" si="39"/>
        <v/>
      </c>
      <c r="AZ520" s="159"/>
      <c r="BA520" s="159"/>
      <c r="BB520" s="159"/>
      <c r="BH520" s="137">
        <v>500</v>
      </c>
      <c r="BI520" s="206"/>
      <c r="BJ520" s="207"/>
      <c r="BK520" s="207"/>
      <c r="BL520" s="207"/>
      <c r="BM520" s="207"/>
      <c r="BN520" s="206"/>
      <c r="BO520" s="208"/>
      <c r="BP520" s="206"/>
      <c r="BQ520" s="458"/>
      <c r="BR520" s="209"/>
      <c r="BS520" s="210"/>
      <c r="BT520" s="208"/>
      <c r="BU520" s="208"/>
      <c r="BV520" s="458"/>
      <c r="BW520" s="209"/>
      <c r="CP520" s="244"/>
      <c r="CQ520" s="244"/>
      <c r="CR520" s="224" t="s">
        <v>1458</v>
      </c>
      <c r="CS520" s="258">
        <v>0</v>
      </c>
      <c r="CT520" s="178">
        <f>DCOUNT($H$20:$AI$4020,"入力ﾁｪｯｸ",CR519:CS520)</f>
        <v>0</v>
      </c>
      <c r="DE520" s="213"/>
      <c r="DF520" s="213"/>
      <c r="DG520" s="598" t="s">
        <v>3082</v>
      </c>
      <c r="DH520" s="597">
        <v>0</v>
      </c>
      <c r="DI520" s="599">
        <v>9</v>
      </c>
      <c r="DJ520" s="619">
        <f>DCOUNT($H$20:$AI$4020,$H$20,DG519:DI520)</f>
        <v>0</v>
      </c>
      <c r="DM520" s="213"/>
      <c r="DN520" s="213"/>
      <c r="DO520" s="181" t="s">
        <v>76</v>
      </c>
      <c r="DP520" s="182" t="s">
        <v>946</v>
      </c>
      <c r="DQ520" s="178" t="s">
        <v>1601</v>
      </c>
      <c r="DR520" s="183"/>
      <c r="DW520" s="225"/>
      <c r="DX520" s="231"/>
      <c r="DY520" s="451" t="s">
        <v>1108</v>
      </c>
      <c r="DZ520" s="228">
        <v>0</v>
      </c>
      <c r="EA520" s="229">
        <v>8</v>
      </c>
      <c r="EB520" s="230">
        <f>DCOUNT($H$20:$AI$4020,$H$20,DY519:EA520)</f>
        <v>0</v>
      </c>
      <c r="ED520" s="225"/>
      <c r="EE520" s="225"/>
      <c r="EF520" s="263" t="s">
        <v>1233</v>
      </c>
      <c r="EG520" s="228">
        <v>0</v>
      </c>
      <c r="EH520" s="229">
        <v>6</v>
      </c>
      <c r="EI520" s="230">
        <f>DCOUNT($H$20:$AI$4020,$H$20,EF519:EH520)</f>
        <v>0</v>
      </c>
      <c r="EK520" s="231"/>
      <c r="EL520" s="231"/>
      <c r="EM520" s="627" t="s">
        <v>2912</v>
      </c>
      <c r="EN520" s="591">
        <v>0</v>
      </c>
      <c r="EO520" s="584">
        <v>4</v>
      </c>
      <c r="EP520" s="585">
        <f>DCOUNT($H$20:$AI$4020,$H$20,EM519:EO520)</f>
        <v>0</v>
      </c>
      <c r="EQ520" s="161"/>
      <c r="ER520" s="225"/>
      <c r="ES520" s="151"/>
      <c r="ET520" s="588" t="s">
        <v>2849</v>
      </c>
      <c r="EU520" s="589">
        <v>2</v>
      </c>
      <c r="EV520" s="584">
        <v>5</v>
      </c>
      <c r="EW520" s="590">
        <f>DCOUNT($H$20:$AI$4020,$H$20,ET519:EV520)</f>
        <v>0</v>
      </c>
      <c r="FI520" s="138"/>
      <c r="FL520" s="138"/>
      <c r="FM520" s="161"/>
      <c r="FN520" s="138"/>
      <c r="FO520" s="161"/>
      <c r="FP520" s="161"/>
      <c r="FQ520" s="161"/>
      <c r="FR520" s="140"/>
      <c r="FS520" s="140"/>
      <c r="FT520" s="439"/>
      <c r="FU520" s="831" t="s">
        <v>2187</v>
      </c>
      <c r="FV520" s="832"/>
      <c r="FW520" s="833"/>
      <c r="FX520" s="431">
        <v>2.5</v>
      </c>
      <c r="FY520" s="431">
        <v>3.5</v>
      </c>
      <c r="FZ520" s="498">
        <v>0.13500000000000001</v>
      </c>
      <c r="GA520" s="499">
        <v>6.3E-3</v>
      </c>
      <c r="GB520" s="99">
        <v>7</v>
      </c>
      <c r="GC520" s="431" t="s">
        <v>391</v>
      </c>
      <c r="GD520" s="431" t="s">
        <v>1721</v>
      </c>
      <c r="GE520" s="440" t="s">
        <v>2151</v>
      </c>
      <c r="GF520" s="111"/>
    </row>
    <row r="521" spans="8:188" ht="15" customHeight="1" x14ac:dyDescent="0.15">
      <c r="H521" s="740"/>
      <c r="I521" s="740"/>
      <c r="J521" s="740"/>
      <c r="K521" s="740"/>
      <c r="L521" s="740"/>
      <c r="M521" s="740"/>
      <c r="N521" s="748"/>
      <c r="O521" s="749"/>
      <c r="P521" s="749"/>
      <c r="Q521" s="740"/>
      <c r="R521" s="740"/>
      <c r="S521" s="740"/>
      <c r="T521" s="740"/>
      <c r="U521" s="740"/>
      <c r="V521" s="740"/>
      <c r="W521" s="740"/>
      <c r="X521" s="740"/>
      <c r="Y521" s="740"/>
      <c r="Z521" s="740"/>
      <c r="AA521" s="740"/>
      <c r="AB521" s="740"/>
      <c r="AC521" s="740"/>
      <c r="AD521" s="740"/>
      <c r="AE521" s="740"/>
      <c r="AF521" s="740"/>
      <c r="AG521" s="750"/>
      <c r="AH521" s="742" t="str">
        <f t="shared" si="38"/>
        <v/>
      </c>
      <c r="AI521" s="37" t="str">
        <f t="shared" si="39"/>
        <v/>
      </c>
      <c r="AZ521" s="159"/>
      <c r="BA521" s="159"/>
      <c r="BB521" s="159"/>
      <c r="BH521" s="137">
        <v>501</v>
      </c>
      <c r="BI521" s="206"/>
      <c r="BJ521" s="207"/>
      <c r="BK521" s="207"/>
      <c r="BL521" s="207"/>
      <c r="BM521" s="207"/>
      <c r="BN521" s="206"/>
      <c r="BO521" s="208"/>
      <c r="BP521" s="206"/>
      <c r="BQ521" s="458"/>
      <c r="BR521" s="209"/>
      <c r="BS521" s="210"/>
      <c r="BT521" s="208"/>
      <c r="BU521" s="208"/>
      <c r="BV521" s="458"/>
      <c r="BW521" s="209"/>
      <c r="CP521" s="244"/>
      <c r="CQ521" s="244"/>
      <c r="CR521" s="181" t="s">
        <v>1073</v>
      </c>
      <c r="CS521" s="253" t="s">
        <v>946</v>
      </c>
      <c r="CT521" s="183"/>
      <c r="DE521" s="213"/>
      <c r="DF521" s="213"/>
      <c r="DG521" s="595" t="s">
        <v>3081</v>
      </c>
      <c r="DH521" s="596" t="s">
        <v>946</v>
      </c>
      <c r="DI521" s="599" t="s">
        <v>1601</v>
      </c>
      <c r="DJ521" s="597"/>
      <c r="DM521" s="213"/>
      <c r="DN521" s="213"/>
      <c r="DO521" s="224" t="s">
        <v>91</v>
      </c>
      <c r="DP521" s="221">
        <v>0</v>
      </c>
      <c r="DQ521" s="216">
        <v>8</v>
      </c>
      <c r="DR521" s="222">
        <f>DCOUNT($H$20:$AI$4020,$H$20,DO520:DQ521)</f>
        <v>0</v>
      </c>
      <c r="DW521" s="225"/>
      <c r="DX521" s="231"/>
      <c r="DY521" s="186" t="s">
        <v>452</v>
      </c>
      <c r="DZ521" s="321" t="s">
        <v>946</v>
      </c>
      <c r="EA521" s="188" t="s">
        <v>1601</v>
      </c>
      <c r="EB521" s="189"/>
      <c r="ED521" s="225"/>
      <c r="EE521" s="225"/>
      <c r="EF521" s="186" t="s">
        <v>877</v>
      </c>
      <c r="EG521" s="187" t="s">
        <v>946</v>
      </c>
      <c r="EH521" s="188" t="s">
        <v>1601</v>
      </c>
      <c r="EI521" s="189"/>
      <c r="EK521" s="231"/>
      <c r="EL521" s="231"/>
      <c r="EM521" s="586" t="s">
        <v>76</v>
      </c>
      <c r="EN521" s="608" t="s">
        <v>946</v>
      </c>
      <c r="EO521" s="581" t="s">
        <v>1601</v>
      </c>
      <c r="EP521" s="582"/>
      <c r="EQ521" s="193"/>
      <c r="ER521" s="225"/>
      <c r="ES521" s="151"/>
      <c r="ET521" s="586" t="s">
        <v>76</v>
      </c>
      <c r="EU521" s="587" t="s">
        <v>946</v>
      </c>
      <c r="EV521" s="581" t="s">
        <v>1601</v>
      </c>
      <c r="EW521" s="582"/>
      <c r="FI521" s="138"/>
      <c r="FL521" s="138"/>
      <c r="FM521" s="193"/>
      <c r="FN521" s="138"/>
      <c r="FO521" s="193"/>
      <c r="FP521" s="193"/>
      <c r="FQ521" s="161"/>
      <c r="FR521" s="140"/>
      <c r="FS521" s="140"/>
      <c r="FT521" s="439"/>
      <c r="FU521" s="831" t="s">
        <v>2188</v>
      </c>
      <c r="FV521" s="832"/>
      <c r="FW521" s="833"/>
      <c r="FX521" s="431">
        <v>3.5</v>
      </c>
      <c r="FY521" s="431">
        <v>30</v>
      </c>
      <c r="FZ521" s="498">
        <v>4.4999999999999998E-2</v>
      </c>
      <c r="GA521" s="499">
        <v>9.0000000000000008E-4</v>
      </c>
      <c r="GB521" s="99">
        <v>7</v>
      </c>
      <c r="GC521" s="431" t="s">
        <v>391</v>
      </c>
      <c r="GD521" s="431" t="s">
        <v>1721</v>
      </c>
      <c r="GE521" s="440" t="s">
        <v>2151</v>
      </c>
      <c r="GF521" s="111"/>
    </row>
    <row r="522" spans="8:188" ht="15" customHeight="1" x14ac:dyDescent="0.15">
      <c r="H522" s="740"/>
      <c r="I522" s="740"/>
      <c r="J522" s="740"/>
      <c r="K522" s="740"/>
      <c r="L522" s="740"/>
      <c r="M522" s="740"/>
      <c r="N522" s="748"/>
      <c r="O522" s="749"/>
      <c r="P522" s="749"/>
      <c r="Q522" s="740"/>
      <c r="R522" s="740"/>
      <c r="S522" s="740"/>
      <c r="T522" s="740"/>
      <c r="U522" s="740"/>
      <c r="V522" s="740"/>
      <c r="W522" s="740"/>
      <c r="X522" s="740"/>
      <c r="Y522" s="740"/>
      <c r="Z522" s="740"/>
      <c r="AA522" s="740"/>
      <c r="AB522" s="740"/>
      <c r="AC522" s="740"/>
      <c r="AD522" s="740"/>
      <c r="AE522" s="740"/>
      <c r="AF522" s="740"/>
      <c r="AG522" s="750"/>
      <c r="AH522" s="742" t="str">
        <f t="shared" si="38"/>
        <v/>
      </c>
      <c r="AI522" s="37" t="str">
        <f t="shared" si="39"/>
        <v/>
      </c>
      <c r="AZ522" s="159"/>
      <c r="BA522" s="159"/>
      <c r="BB522" s="159"/>
      <c r="BH522" s="137">
        <v>502</v>
      </c>
      <c r="BI522" s="206"/>
      <c r="BJ522" s="207"/>
      <c r="BK522" s="207"/>
      <c r="BL522" s="207"/>
      <c r="BM522" s="207"/>
      <c r="BN522" s="206"/>
      <c r="BO522" s="208"/>
      <c r="BP522" s="206"/>
      <c r="BQ522" s="458"/>
      <c r="BR522" s="209"/>
      <c r="BS522" s="210"/>
      <c r="BT522" s="208"/>
      <c r="BU522" s="208"/>
      <c r="BV522" s="458"/>
      <c r="BW522" s="209"/>
      <c r="CP522" s="244"/>
      <c r="CQ522" s="244"/>
      <c r="CR522" s="224" t="s">
        <v>1459</v>
      </c>
      <c r="CS522" s="258">
        <v>0</v>
      </c>
      <c r="CT522" s="178">
        <f>DCOUNT($H$20:$AI$4020,"入力ﾁｪｯｸ",CR521:CS522)</f>
        <v>0</v>
      </c>
      <c r="DE522" s="213"/>
      <c r="DF522" s="213"/>
      <c r="DG522" s="621" t="s">
        <v>3083</v>
      </c>
      <c r="DH522" s="597">
        <v>0</v>
      </c>
      <c r="DI522" s="599">
        <v>9</v>
      </c>
      <c r="DJ522" s="619">
        <f>DCOUNT($H$20:$AI$4020,$H$20,DG521:DI522)</f>
        <v>0</v>
      </c>
      <c r="DM522" s="213"/>
      <c r="DN522" s="213"/>
      <c r="DO522" s="181" t="s">
        <v>76</v>
      </c>
      <c r="DP522" s="182" t="s">
        <v>946</v>
      </c>
      <c r="DQ522" s="178" t="s">
        <v>1601</v>
      </c>
      <c r="DR522" s="183"/>
      <c r="DW522" s="225"/>
      <c r="DX522" s="231"/>
      <c r="DY522" s="451" t="s">
        <v>1109</v>
      </c>
      <c r="DZ522" s="228">
        <v>0</v>
      </c>
      <c r="EA522" s="229">
        <v>8</v>
      </c>
      <c r="EB522" s="230">
        <f>DCOUNT($H$20:$AI$4020,$H$20,DY521:EA522)</f>
        <v>0</v>
      </c>
      <c r="ED522" s="225"/>
      <c r="EE522" s="225"/>
      <c r="EF522" s="263" t="s">
        <v>1235</v>
      </c>
      <c r="EG522" s="228">
        <v>0</v>
      </c>
      <c r="EH522" s="229">
        <v>6</v>
      </c>
      <c r="EI522" s="230">
        <f>DCOUNT($H$20:$AI$4020,$H$20,EF521:EH522)</f>
        <v>0</v>
      </c>
      <c r="EK522" s="231"/>
      <c r="EL522" s="231"/>
      <c r="EM522" s="627" t="s">
        <v>2913</v>
      </c>
      <c r="EN522" s="591">
        <v>0</v>
      </c>
      <c r="EO522" s="584">
        <v>4</v>
      </c>
      <c r="EP522" s="585">
        <f>DCOUNT($H$20:$AI$4020,$H$20,EM521:EO522)</f>
        <v>0</v>
      </c>
      <c r="EQ522" s="161"/>
      <c r="ER522" s="225"/>
      <c r="ES522" s="151"/>
      <c r="ET522" s="588" t="s">
        <v>2850</v>
      </c>
      <c r="EU522" s="589">
        <v>2</v>
      </c>
      <c r="EV522" s="584">
        <v>5</v>
      </c>
      <c r="EW522" s="590">
        <f>DCOUNT($H$20:$AI$4020,$H$20,ET521:EV522)</f>
        <v>0</v>
      </c>
      <c r="FI522" s="138"/>
      <c r="FL522" s="138"/>
      <c r="FM522" s="161"/>
      <c r="FN522" s="138"/>
      <c r="FO522" s="161"/>
      <c r="FP522" s="161"/>
      <c r="FQ522" s="193"/>
      <c r="FR522" s="140"/>
      <c r="FS522" s="140"/>
      <c r="FT522" s="439"/>
      <c r="FU522" s="831" t="s">
        <v>2189</v>
      </c>
      <c r="FV522" s="832"/>
      <c r="FW522" s="833"/>
      <c r="FX522" s="431">
        <v>0</v>
      </c>
      <c r="FY522" s="573">
        <v>30</v>
      </c>
      <c r="FZ522" s="498">
        <v>7.2000000000000008E-2</v>
      </c>
      <c r="GA522" s="499">
        <v>4.5000000000000005E-3</v>
      </c>
      <c r="GB522" s="99">
        <v>10</v>
      </c>
      <c r="GC522" s="431" t="s">
        <v>391</v>
      </c>
      <c r="GD522" s="431" t="s">
        <v>1721</v>
      </c>
      <c r="GE522" s="440" t="s">
        <v>2151</v>
      </c>
      <c r="GF522" s="111"/>
    </row>
    <row r="523" spans="8:188" ht="15" customHeight="1" x14ac:dyDescent="0.15">
      <c r="H523" s="740"/>
      <c r="I523" s="740"/>
      <c r="J523" s="740"/>
      <c r="K523" s="740"/>
      <c r="L523" s="740"/>
      <c r="M523" s="740"/>
      <c r="N523" s="748"/>
      <c r="O523" s="749"/>
      <c r="P523" s="749"/>
      <c r="Q523" s="740"/>
      <c r="R523" s="740"/>
      <c r="S523" s="740"/>
      <c r="T523" s="740"/>
      <c r="U523" s="740"/>
      <c r="V523" s="740"/>
      <c r="W523" s="740"/>
      <c r="X523" s="740"/>
      <c r="Y523" s="740"/>
      <c r="Z523" s="740"/>
      <c r="AA523" s="740"/>
      <c r="AB523" s="740"/>
      <c r="AC523" s="740"/>
      <c r="AD523" s="740"/>
      <c r="AE523" s="740"/>
      <c r="AF523" s="740"/>
      <c r="AG523" s="750"/>
      <c r="AH523" s="742" t="str">
        <f t="shared" si="38"/>
        <v/>
      </c>
      <c r="AI523" s="37" t="str">
        <f t="shared" si="39"/>
        <v/>
      </c>
      <c r="AZ523" s="159"/>
      <c r="BA523" s="159"/>
      <c r="BB523" s="159"/>
      <c r="BH523" s="137">
        <v>503</v>
      </c>
      <c r="BI523" s="206"/>
      <c r="BJ523" s="207"/>
      <c r="BK523" s="207"/>
      <c r="BL523" s="207"/>
      <c r="BM523" s="207"/>
      <c r="BN523" s="206"/>
      <c r="BO523" s="208"/>
      <c r="BP523" s="206"/>
      <c r="BQ523" s="458"/>
      <c r="BR523" s="209"/>
      <c r="BS523" s="210"/>
      <c r="BT523" s="208"/>
      <c r="BU523" s="208"/>
      <c r="BV523" s="458"/>
      <c r="BW523" s="209"/>
      <c r="CP523" s="244"/>
      <c r="CQ523" s="244"/>
      <c r="CR523" s="181" t="s">
        <v>1073</v>
      </c>
      <c r="CS523" s="253" t="s">
        <v>946</v>
      </c>
      <c r="CT523" s="183"/>
      <c r="DE523" s="213"/>
      <c r="DF523" s="213"/>
      <c r="DG523" s="595" t="s">
        <v>3081</v>
      </c>
      <c r="DH523" s="596" t="s">
        <v>946</v>
      </c>
      <c r="DI523" s="599" t="s">
        <v>1601</v>
      </c>
      <c r="DJ523" s="597"/>
      <c r="DM523" s="213"/>
      <c r="DN523" s="213"/>
      <c r="DO523" s="224" t="s">
        <v>92</v>
      </c>
      <c r="DP523" s="221">
        <v>0</v>
      </c>
      <c r="DQ523" s="216">
        <v>8</v>
      </c>
      <c r="DR523" s="222">
        <f>DCOUNT($H$20:$AI$4020,$H$20,DO522:DQ523)</f>
        <v>0</v>
      </c>
      <c r="DW523" s="225"/>
      <c r="DX523" s="231"/>
      <c r="DY523" s="186" t="s">
        <v>452</v>
      </c>
      <c r="DZ523" s="321" t="s">
        <v>946</v>
      </c>
      <c r="EA523" s="188" t="s">
        <v>1601</v>
      </c>
      <c r="EB523" s="189"/>
      <c r="ED523" s="427"/>
      <c r="EE523" s="185" t="s">
        <v>4005</v>
      </c>
      <c r="EF523" s="186" t="s">
        <v>76</v>
      </c>
      <c r="EG523" s="187" t="s">
        <v>946</v>
      </c>
      <c r="EH523" s="188" t="s">
        <v>1601</v>
      </c>
      <c r="EI523" s="189"/>
      <c r="EK523" s="231"/>
      <c r="EL523" s="231"/>
      <c r="EM523" s="586" t="s">
        <v>76</v>
      </c>
      <c r="EN523" s="608" t="s">
        <v>946</v>
      </c>
      <c r="EO523" s="581" t="s">
        <v>1601</v>
      </c>
      <c r="EP523" s="582"/>
      <c r="EQ523" s="193"/>
      <c r="ER523" s="225"/>
      <c r="ES523" s="151"/>
      <c r="ET523" s="586" t="s">
        <v>76</v>
      </c>
      <c r="EU523" s="587" t="s">
        <v>946</v>
      </c>
      <c r="EV523" s="581" t="s">
        <v>1601</v>
      </c>
      <c r="EW523" s="582"/>
      <c r="FI523" s="138"/>
      <c r="FL523" s="138"/>
      <c r="FM523" s="161"/>
      <c r="FN523" s="138"/>
      <c r="FO523" s="161"/>
      <c r="FP523" s="161"/>
      <c r="FQ523" s="161"/>
      <c r="FR523" s="140"/>
      <c r="FS523" s="140"/>
      <c r="FT523" s="439"/>
      <c r="FU523" s="831" t="s">
        <v>2190</v>
      </c>
      <c r="FV523" s="832"/>
      <c r="FW523" s="833"/>
      <c r="FX523" s="431">
        <v>0</v>
      </c>
      <c r="FY523" s="431">
        <v>3</v>
      </c>
      <c r="FZ523" s="498">
        <v>7.2000000000000008E-2</v>
      </c>
      <c r="GA523" s="499">
        <v>4.5000000000000005E-3</v>
      </c>
      <c r="GB523" s="99">
        <v>10</v>
      </c>
      <c r="GC523" s="431" t="s">
        <v>391</v>
      </c>
      <c r="GD523" s="431" t="s">
        <v>1721</v>
      </c>
      <c r="GE523" s="440" t="s">
        <v>2151</v>
      </c>
      <c r="GF523" s="111"/>
    </row>
    <row r="524" spans="8:188" ht="15" customHeight="1" x14ac:dyDescent="0.15">
      <c r="H524" s="740"/>
      <c r="I524" s="740"/>
      <c r="J524" s="740"/>
      <c r="K524" s="740"/>
      <c r="L524" s="740"/>
      <c r="M524" s="740"/>
      <c r="N524" s="748"/>
      <c r="O524" s="749"/>
      <c r="P524" s="749"/>
      <c r="Q524" s="740"/>
      <c r="R524" s="740"/>
      <c r="S524" s="740"/>
      <c r="T524" s="740"/>
      <c r="U524" s="740"/>
      <c r="V524" s="740"/>
      <c r="W524" s="740"/>
      <c r="X524" s="740"/>
      <c r="Y524" s="740"/>
      <c r="Z524" s="740"/>
      <c r="AA524" s="740"/>
      <c r="AB524" s="740"/>
      <c r="AC524" s="740"/>
      <c r="AD524" s="740"/>
      <c r="AE524" s="740"/>
      <c r="AF524" s="740"/>
      <c r="AG524" s="750"/>
      <c r="AH524" s="742" t="str">
        <f t="shared" si="38"/>
        <v/>
      </c>
      <c r="AI524" s="37" t="str">
        <f t="shared" si="39"/>
        <v/>
      </c>
      <c r="AZ524" s="159"/>
      <c r="BA524" s="159"/>
      <c r="BB524" s="159"/>
      <c r="BH524" s="137">
        <v>504</v>
      </c>
      <c r="BI524" s="206"/>
      <c r="BJ524" s="207"/>
      <c r="BK524" s="207"/>
      <c r="BL524" s="207"/>
      <c r="BM524" s="207"/>
      <c r="BN524" s="206"/>
      <c r="BO524" s="208"/>
      <c r="BP524" s="206"/>
      <c r="BQ524" s="458"/>
      <c r="BR524" s="209"/>
      <c r="BS524" s="210"/>
      <c r="BT524" s="208"/>
      <c r="BU524" s="208"/>
      <c r="BV524" s="458"/>
      <c r="BW524" s="209"/>
      <c r="CP524" s="244"/>
      <c r="CQ524" s="244"/>
      <c r="CR524" s="224" t="s">
        <v>1460</v>
      </c>
      <c r="CS524" s="258">
        <v>0</v>
      </c>
      <c r="CT524" s="178">
        <f>DCOUNT($H$20:$AI$4020,"入力ﾁｪｯｸ",CR523:CS524)</f>
        <v>0</v>
      </c>
      <c r="DE524" s="213"/>
      <c r="DF524" s="213"/>
      <c r="DG524" s="598" t="s">
        <v>3084</v>
      </c>
      <c r="DH524" s="597">
        <v>0</v>
      </c>
      <c r="DI524" s="599">
        <v>9</v>
      </c>
      <c r="DJ524" s="619">
        <f>DCOUNT($H$20:$AI$4020,$H$20,DG523:DI524)</f>
        <v>0</v>
      </c>
      <c r="DM524" s="213"/>
      <c r="DN524" s="213"/>
      <c r="DO524" s="181" t="s">
        <v>76</v>
      </c>
      <c r="DP524" s="182" t="s">
        <v>946</v>
      </c>
      <c r="DQ524" s="178" t="s">
        <v>1601</v>
      </c>
      <c r="DR524" s="183"/>
      <c r="DW524" s="225"/>
      <c r="DX524" s="231"/>
      <c r="DY524" s="227" t="s">
        <v>1016</v>
      </c>
      <c r="DZ524" s="228">
        <v>0</v>
      </c>
      <c r="EA524" s="229">
        <v>8</v>
      </c>
      <c r="EB524" s="230">
        <f>DCOUNT($H$20:$AI$4020,$H$20,DY523:EA524)</f>
        <v>0</v>
      </c>
      <c r="ED524" s="231"/>
      <c r="EE524" s="232">
        <f>SUM(EI523:EI690)</f>
        <v>0</v>
      </c>
      <c r="EF524" s="227" t="s">
        <v>864</v>
      </c>
      <c r="EG524" s="228">
        <v>0</v>
      </c>
      <c r="EH524" s="229">
        <v>7</v>
      </c>
      <c r="EI524" s="230">
        <f>DCOUNT($H$20:$AI$4020,$H$20,EF523:EH524)</f>
        <v>0</v>
      </c>
      <c r="EK524" s="231"/>
      <c r="EL524" s="231"/>
      <c r="EM524" s="627" t="s">
        <v>2914</v>
      </c>
      <c r="EN524" s="591">
        <v>0</v>
      </c>
      <c r="EO524" s="584">
        <v>4</v>
      </c>
      <c r="EP524" s="585">
        <f>DCOUNT($H$20:$AI$4020,$H$20,EM523:EO524)</f>
        <v>0</v>
      </c>
      <c r="EQ524" s="161"/>
      <c r="ER524" s="225"/>
      <c r="ES524" s="151"/>
      <c r="ET524" s="588" t="s">
        <v>2851</v>
      </c>
      <c r="EU524" s="589">
        <v>2</v>
      </c>
      <c r="EV524" s="584">
        <v>5</v>
      </c>
      <c r="EW524" s="590">
        <f>DCOUNT($H$20:$AI$4020,$H$20,ET523:EV524)</f>
        <v>0</v>
      </c>
      <c r="FI524" s="138"/>
      <c r="FL524" s="138"/>
      <c r="FM524" s="193"/>
      <c r="FN524" s="138"/>
      <c r="FO524" s="193"/>
      <c r="FP524" s="193"/>
      <c r="FQ524" s="161"/>
      <c r="FR524" s="140"/>
      <c r="FS524" s="140"/>
      <c r="FT524" s="439"/>
      <c r="FU524" s="831" t="s">
        <v>2191</v>
      </c>
      <c r="FV524" s="832"/>
      <c r="FW524" s="833"/>
      <c r="FX524" s="431">
        <v>0</v>
      </c>
      <c r="FY524" s="431">
        <v>3</v>
      </c>
      <c r="FZ524" s="498">
        <v>7.2000000000000008E-2</v>
      </c>
      <c r="GA524" s="499">
        <v>4.5000000000000005E-3</v>
      </c>
      <c r="GB524" s="99">
        <v>10</v>
      </c>
      <c r="GC524" s="431" t="s">
        <v>391</v>
      </c>
      <c r="GD524" s="431" t="s">
        <v>1721</v>
      </c>
      <c r="GE524" s="440" t="s">
        <v>2151</v>
      </c>
      <c r="GF524" s="111"/>
    </row>
    <row r="525" spans="8:188" ht="15" customHeight="1" x14ac:dyDescent="0.15">
      <c r="H525" s="740"/>
      <c r="I525" s="740"/>
      <c r="J525" s="740"/>
      <c r="K525" s="740"/>
      <c r="L525" s="740"/>
      <c r="M525" s="740"/>
      <c r="N525" s="748"/>
      <c r="O525" s="749"/>
      <c r="P525" s="749"/>
      <c r="Q525" s="740"/>
      <c r="R525" s="740"/>
      <c r="S525" s="740"/>
      <c r="T525" s="740"/>
      <c r="U525" s="740"/>
      <c r="V525" s="740"/>
      <c r="W525" s="740"/>
      <c r="X525" s="740"/>
      <c r="Y525" s="740"/>
      <c r="Z525" s="740"/>
      <c r="AA525" s="740"/>
      <c r="AB525" s="740"/>
      <c r="AC525" s="740"/>
      <c r="AD525" s="740"/>
      <c r="AE525" s="740"/>
      <c r="AF525" s="740"/>
      <c r="AG525" s="750"/>
      <c r="AH525" s="742" t="str">
        <f t="shared" si="38"/>
        <v/>
      </c>
      <c r="AI525" s="37" t="str">
        <f t="shared" si="39"/>
        <v/>
      </c>
      <c r="AZ525" s="159"/>
      <c r="BA525" s="159"/>
      <c r="BB525" s="159"/>
      <c r="BH525" s="137">
        <v>505</v>
      </c>
      <c r="BI525" s="206"/>
      <c r="BJ525" s="207"/>
      <c r="BK525" s="207"/>
      <c r="BL525" s="207"/>
      <c r="BM525" s="207"/>
      <c r="BN525" s="206"/>
      <c r="BO525" s="208"/>
      <c r="BP525" s="206"/>
      <c r="BQ525" s="458"/>
      <c r="BR525" s="209"/>
      <c r="BS525" s="210"/>
      <c r="BT525" s="208"/>
      <c r="BU525" s="208"/>
      <c r="BV525" s="458"/>
      <c r="BW525" s="209"/>
      <c r="CP525" s="244"/>
      <c r="CQ525" s="244"/>
      <c r="CR525" s="181" t="s">
        <v>1417</v>
      </c>
      <c r="CS525" s="253" t="s">
        <v>946</v>
      </c>
      <c r="CT525" s="183"/>
      <c r="DE525" s="213"/>
      <c r="DF525" s="244"/>
      <c r="DG525" s="304" t="s">
        <v>452</v>
      </c>
      <c r="DH525" s="305" t="s">
        <v>946</v>
      </c>
      <c r="DI525" s="178" t="s">
        <v>1601</v>
      </c>
      <c r="DJ525" s="183"/>
      <c r="DM525" s="213"/>
      <c r="DN525" s="213"/>
      <c r="DO525" s="224" t="s">
        <v>93</v>
      </c>
      <c r="DP525" s="221">
        <v>0</v>
      </c>
      <c r="DQ525" s="216">
        <v>8</v>
      </c>
      <c r="DR525" s="222">
        <f>DCOUNT($H$20:$AI$4020,$H$20,DO524:DQ525)</f>
        <v>0</v>
      </c>
      <c r="DW525" s="225"/>
      <c r="DX525" s="225"/>
      <c r="DY525" s="186" t="s">
        <v>452</v>
      </c>
      <c r="DZ525" s="321" t="s">
        <v>946</v>
      </c>
      <c r="EA525" s="188" t="s">
        <v>1601</v>
      </c>
      <c r="EB525" s="189"/>
      <c r="ED525" s="231"/>
      <c r="EE525" s="232"/>
      <c r="EF525" s="186" t="s">
        <v>172</v>
      </c>
      <c r="EG525" s="187" t="s">
        <v>946</v>
      </c>
      <c r="EH525" s="188" t="s">
        <v>1601</v>
      </c>
      <c r="EI525" s="189"/>
      <c r="EK525" s="231"/>
      <c r="EL525" s="231"/>
      <c r="EM525" s="586" t="s">
        <v>76</v>
      </c>
      <c r="EN525" s="608" t="s">
        <v>946</v>
      </c>
      <c r="EO525" s="581" t="s">
        <v>1601</v>
      </c>
      <c r="EP525" s="582"/>
      <c r="EQ525" s="193"/>
      <c r="ER525" s="225"/>
      <c r="ES525" s="151"/>
      <c r="ET525" s="586" t="s">
        <v>76</v>
      </c>
      <c r="EU525" s="587" t="s">
        <v>946</v>
      </c>
      <c r="EV525" s="581" t="s">
        <v>1601</v>
      </c>
      <c r="EW525" s="582"/>
      <c r="FI525" s="138"/>
      <c r="FL525" s="138"/>
      <c r="FM525" s="161"/>
      <c r="FN525" s="138"/>
      <c r="FO525" s="161"/>
      <c r="FP525" s="161"/>
      <c r="FQ525" s="193"/>
      <c r="FR525" s="140"/>
      <c r="FS525" s="140"/>
      <c r="FT525" s="439"/>
      <c r="FU525" s="831" t="s">
        <v>2192</v>
      </c>
      <c r="FV525" s="832"/>
      <c r="FW525" s="833"/>
      <c r="FX525" s="432">
        <v>0</v>
      </c>
      <c r="FY525" s="573">
        <v>30</v>
      </c>
      <c r="FZ525" s="504">
        <v>4.4999999999999998E-2</v>
      </c>
      <c r="GA525" s="505">
        <v>0</v>
      </c>
      <c r="GB525" s="99">
        <v>10</v>
      </c>
      <c r="GC525" s="431" t="s">
        <v>391</v>
      </c>
      <c r="GD525" s="432" t="s">
        <v>366</v>
      </c>
      <c r="GE525" s="440" t="s">
        <v>2151</v>
      </c>
      <c r="GF525" s="111"/>
    </row>
    <row r="526" spans="8:188" ht="15" customHeight="1" x14ac:dyDescent="0.15">
      <c r="H526" s="740"/>
      <c r="I526" s="740"/>
      <c r="J526" s="740"/>
      <c r="K526" s="740"/>
      <c r="L526" s="740"/>
      <c r="M526" s="740"/>
      <c r="N526" s="748"/>
      <c r="O526" s="749"/>
      <c r="P526" s="749"/>
      <c r="Q526" s="740"/>
      <c r="R526" s="740"/>
      <c r="S526" s="740"/>
      <c r="T526" s="740"/>
      <c r="U526" s="740"/>
      <c r="V526" s="740"/>
      <c r="W526" s="740"/>
      <c r="X526" s="740"/>
      <c r="Y526" s="740"/>
      <c r="Z526" s="740"/>
      <c r="AA526" s="740"/>
      <c r="AB526" s="740"/>
      <c r="AC526" s="740"/>
      <c r="AD526" s="740"/>
      <c r="AE526" s="740"/>
      <c r="AF526" s="740"/>
      <c r="AG526" s="750"/>
      <c r="AH526" s="742" t="str">
        <f t="shared" si="38"/>
        <v/>
      </c>
      <c r="AI526" s="37" t="str">
        <f t="shared" si="39"/>
        <v/>
      </c>
      <c r="AZ526" s="159"/>
      <c r="BA526" s="159"/>
      <c r="BB526" s="159"/>
      <c r="BH526" s="137">
        <v>506</v>
      </c>
      <c r="BI526" s="206"/>
      <c r="BJ526" s="207"/>
      <c r="BK526" s="207"/>
      <c r="BL526" s="207"/>
      <c r="BM526" s="207"/>
      <c r="BN526" s="206"/>
      <c r="BO526" s="208"/>
      <c r="BP526" s="206"/>
      <c r="BQ526" s="458"/>
      <c r="BR526" s="209"/>
      <c r="BS526" s="210"/>
      <c r="BT526" s="208"/>
      <c r="BU526" s="208"/>
      <c r="BV526" s="458"/>
      <c r="BW526" s="209"/>
      <c r="CP526" s="244"/>
      <c r="CQ526" s="244"/>
      <c r="CR526" s="224" t="s">
        <v>756</v>
      </c>
      <c r="CS526" s="258">
        <v>0</v>
      </c>
      <c r="CT526" s="178">
        <f>DCOUNT($H$20:$AI$4020,"入力ﾁｪｯｸ",CR525:CS526)</f>
        <v>0</v>
      </c>
      <c r="DE526" s="213"/>
      <c r="DF526" s="213"/>
      <c r="DG526" s="332" t="s">
        <v>193</v>
      </c>
      <c r="DH526" s="307">
        <v>2</v>
      </c>
      <c r="DI526" s="216">
        <v>9</v>
      </c>
      <c r="DJ526" s="259">
        <f>DCOUNT($H$20:$AI$4020,$H$20,DG525:DI526)</f>
        <v>0</v>
      </c>
      <c r="DM526" s="213"/>
      <c r="DN526" s="213"/>
      <c r="DO526" s="181" t="s">
        <v>76</v>
      </c>
      <c r="DP526" s="182" t="s">
        <v>946</v>
      </c>
      <c r="DQ526" s="178" t="s">
        <v>1601</v>
      </c>
      <c r="DR526" s="183"/>
      <c r="DW526" s="225"/>
      <c r="DX526" s="271"/>
      <c r="DY526" s="227" t="s">
        <v>1017</v>
      </c>
      <c r="DZ526" s="228">
        <v>0</v>
      </c>
      <c r="EA526" s="229">
        <v>8</v>
      </c>
      <c r="EB526" s="230">
        <f>DCOUNT($H$20:$AI$4020,$H$20,DY525:EA526)</f>
        <v>0</v>
      </c>
      <c r="ED526" s="231"/>
      <c r="EE526" s="232"/>
      <c r="EF526" s="227" t="s">
        <v>428</v>
      </c>
      <c r="EG526" s="228">
        <v>0</v>
      </c>
      <c r="EH526" s="229">
        <v>7</v>
      </c>
      <c r="EI526" s="230">
        <f>DCOUNT($H$20:$AI$4020,$H$20,EF525:EH526)</f>
        <v>0</v>
      </c>
      <c r="EK526" s="231"/>
      <c r="EL526" s="231"/>
      <c r="EM526" s="627" t="s">
        <v>2915</v>
      </c>
      <c r="EN526" s="591">
        <v>0</v>
      </c>
      <c r="EO526" s="584">
        <v>4</v>
      </c>
      <c r="EP526" s="585">
        <f>DCOUNT($H$20:$AI$4020,$H$20,EM525:EO526)</f>
        <v>0</v>
      </c>
      <c r="EQ526" s="161"/>
      <c r="ER526" s="225"/>
      <c r="ES526" s="151"/>
      <c r="ET526" s="588" t="s">
        <v>2852</v>
      </c>
      <c r="EU526" s="589">
        <v>2</v>
      </c>
      <c r="EV526" s="584">
        <v>5</v>
      </c>
      <c r="EW526" s="590">
        <f>DCOUNT($H$20:$AI$4020,$H$20,ET525:EV526)</f>
        <v>0</v>
      </c>
      <c r="FI526" s="138"/>
      <c r="FL526" s="138"/>
      <c r="FM526" s="161"/>
      <c r="FN526" s="138"/>
      <c r="FO526" s="161"/>
      <c r="FP526" s="161"/>
      <c r="FQ526" s="161"/>
      <c r="FR526" s="140"/>
      <c r="FS526" s="140"/>
      <c r="FT526" s="439"/>
      <c r="FU526" s="843" t="s">
        <v>2193</v>
      </c>
      <c r="FV526" s="844"/>
      <c r="FW526" s="845"/>
      <c r="FX526" s="506">
        <v>1.7</v>
      </c>
      <c r="FY526" s="502">
        <v>2.5</v>
      </c>
      <c r="FZ526" s="498">
        <v>7.4999999999999997E-2</v>
      </c>
      <c r="GA526" s="499">
        <v>3.5000000000000001E-3</v>
      </c>
      <c r="GB526" s="99">
        <v>9</v>
      </c>
      <c r="GC526" s="431" t="s">
        <v>391</v>
      </c>
      <c r="GD526" s="431" t="s">
        <v>1721</v>
      </c>
      <c r="GE526" s="440" t="s">
        <v>421</v>
      </c>
      <c r="GF526" s="111"/>
    </row>
    <row r="527" spans="8:188" ht="15" customHeight="1" x14ac:dyDescent="0.15">
      <c r="H527" s="740"/>
      <c r="I527" s="740"/>
      <c r="J527" s="740"/>
      <c r="K527" s="740"/>
      <c r="L527" s="740"/>
      <c r="M527" s="740"/>
      <c r="N527" s="748"/>
      <c r="O527" s="749"/>
      <c r="P527" s="749"/>
      <c r="Q527" s="740"/>
      <c r="R527" s="740"/>
      <c r="S527" s="740"/>
      <c r="T527" s="740"/>
      <c r="U527" s="740"/>
      <c r="V527" s="740"/>
      <c r="W527" s="740"/>
      <c r="X527" s="740"/>
      <c r="Y527" s="740"/>
      <c r="Z527" s="740"/>
      <c r="AA527" s="740"/>
      <c r="AB527" s="740"/>
      <c r="AC527" s="740"/>
      <c r="AD527" s="740"/>
      <c r="AE527" s="740"/>
      <c r="AF527" s="740"/>
      <c r="AG527" s="750"/>
      <c r="AH527" s="742" t="str">
        <f t="shared" si="38"/>
        <v/>
      </c>
      <c r="AI527" s="37" t="str">
        <f t="shared" si="39"/>
        <v/>
      </c>
      <c r="AZ527" s="159"/>
      <c r="BA527" s="159"/>
      <c r="BB527" s="159"/>
      <c r="BH527" s="137">
        <v>507</v>
      </c>
      <c r="BI527" s="206"/>
      <c r="BJ527" s="207"/>
      <c r="BK527" s="207"/>
      <c r="BL527" s="207"/>
      <c r="BM527" s="207"/>
      <c r="BN527" s="206"/>
      <c r="BO527" s="208"/>
      <c r="BP527" s="206"/>
      <c r="BQ527" s="458"/>
      <c r="BR527" s="209"/>
      <c r="BS527" s="210"/>
      <c r="BT527" s="208"/>
      <c r="BU527" s="208"/>
      <c r="BV527" s="458"/>
      <c r="BW527" s="209"/>
      <c r="CP527" s="244"/>
      <c r="CQ527" s="244"/>
      <c r="CR527" s="181" t="s">
        <v>1417</v>
      </c>
      <c r="CS527" s="253" t="s">
        <v>946</v>
      </c>
      <c r="CT527" s="183"/>
      <c r="DE527" s="213"/>
      <c r="DF527" s="213"/>
      <c r="DG527" s="304" t="s">
        <v>452</v>
      </c>
      <c r="DH527" s="305" t="s">
        <v>946</v>
      </c>
      <c r="DI527" s="178" t="s">
        <v>1601</v>
      </c>
      <c r="DJ527" s="183"/>
      <c r="DM527" s="213"/>
      <c r="DN527" s="213"/>
      <c r="DO527" s="224" t="s">
        <v>94</v>
      </c>
      <c r="DP527" s="221">
        <v>0</v>
      </c>
      <c r="DQ527" s="216">
        <v>8</v>
      </c>
      <c r="DR527" s="222">
        <f>DCOUNT($H$20:$AI$4020,$H$20,DO526:DQ527)</f>
        <v>0</v>
      </c>
      <c r="DW527" s="225"/>
      <c r="DX527" s="231"/>
      <c r="DY527" s="186" t="s">
        <v>452</v>
      </c>
      <c r="DZ527" s="321" t="s">
        <v>946</v>
      </c>
      <c r="EA527" s="188" t="s">
        <v>1601</v>
      </c>
      <c r="EB527" s="189"/>
      <c r="ED527" s="231"/>
      <c r="EE527" s="232"/>
      <c r="EF527" s="186" t="s">
        <v>172</v>
      </c>
      <c r="EG527" s="187" t="s">
        <v>946</v>
      </c>
      <c r="EH527" s="188" t="s">
        <v>1601</v>
      </c>
      <c r="EI527" s="189"/>
      <c r="EK527" s="231"/>
      <c r="EL527" s="231"/>
      <c r="EM527" s="586" t="s">
        <v>76</v>
      </c>
      <c r="EN527" s="608" t="s">
        <v>946</v>
      </c>
      <c r="EO527" s="581" t="s">
        <v>1601</v>
      </c>
      <c r="EP527" s="582"/>
      <c r="EQ527" s="193"/>
      <c r="ER527" s="225"/>
      <c r="ES527" s="151"/>
      <c r="ET527" s="586" t="s">
        <v>76</v>
      </c>
      <c r="EU527" s="587" t="s">
        <v>946</v>
      </c>
      <c r="EV527" s="581" t="s">
        <v>1601</v>
      </c>
      <c r="EW527" s="582"/>
      <c r="FI527" s="138"/>
      <c r="FL527" s="138"/>
      <c r="FM527" s="193"/>
      <c r="FN527" s="138"/>
      <c r="FO527" s="193"/>
      <c r="FP527" s="193"/>
      <c r="FQ527" s="161"/>
      <c r="FR527" s="140"/>
      <c r="FS527" s="140"/>
      <c r="FT527" s="439"/>
      <c r="FU527" s="843" t="s">
        <v>2194</v>
      </c>
      <c r="FV527" s="844"/>
      <c r="FW527" s="845"/>
      <c r="FX527" s="506">
        <v>3.5</v>
      </c>
      <c r="FY527" s="502">
        <v>12</v>
      </c>
      <c r="FZ527" s="498">
        <v>2.5000000000000001E-2</v>
      </c>
      <c r="GA527" s="499">
        <v>5.0000000000000001E-4</v>
      </c>
      <c r="GB527" s="99">
        <v>9</v>
      </c>
      <c r="GC527" s="431" t="s">
        <v>391</v>
      </c>
      <c r="GD527" s="431" t="s">
        <v>1721</v>
      </c>
      <c r="GE527" s="440" t="s">
        <v>421</v>
      </c>
      <c r="GF527" s="111"/>
    </row>
    <row r="528" spans="8:188" ht="15" customHeight="1" x14ac:dyDescent="0.15">
      <c r="H528" s="740"/>
      <c r="I528" s="740"/>
      <c r="J528" s="740"/>
      <c r="K528" s="740"/>
      <c r="L528" s="740"/>
      <c r="M528" s="740"/>
      <c r="N528" s="748"/>
      <c r="O528" s="749"/>
      <c r="P528" s="749"/>
      <c r="Q528" s="740"/>
      <c r="R528" s="740"/>
      <c r="S528" s="740"/>
      <c r="T528" s="740"/>
      <c r="U528" s="740"/>
      <c r="V528" s="740"/>
      <c r="W528" s="740"/>
      <c r="X528" s="740"/>
      <c r="Y528" s="740"/>
      <c r="Z528" s="740"/>
      <c r="AA528" s="740"/>
      <c r="AB528" s="740"/>
      <c r="AC528" s="740"/>
      <c r="AD528" s="740"/>
      <c r="AE528" s="740"/>
      <c r="AF528" s="740"/>
      <c r="AG528" s="750"/>
      <c r="AH528" s="742" t="str">
        <f t="shared" si="38"/>
        <v/>
      </c>
      <c r="AI528" s="37" t="str">
        <f t="shared" si="39"/>
        <v/>
      </c>
      <c r="AZ528" s="159"/>
      <c r="BA528" s="159"/>
      <c r="BB528" s="159"/>
      <c r="BH528" s="137">
        <v>508</v>
      </c>
      <c r="BI528" s="206"/>
      <c r="BJ528" s="207"/>
      <c r="BK528" s="207"/>
      <c r="BL528" s="207"/>
      <c r="BM528" s="207"/>
      <c r="BN528" s="206"/>
      <c r="BO528" s="208"/>
      <c r="BP528" s="206"/>
      <c r="BQ528" s="458"/>
      <c r="BR528" s="209"/>
      <c r="BS528" s="210"/>
      <c r="BT528" s="208"/>
      <c r="BU528" s="208"/>
      <c r="BV528" s="458"/>
      <c r="BW528" s="209"/>
      <c r="CP528" s="244"/>
      <c r="CQ528" s="244"/>
      <c r="CR528" s="224" t="s">
        <v>757</v>
      </c>
      <c r="CS528" s="258">
        <v>0</v>
      </c>
      <c r="CT528" s="178">
        <f>DCOUNT($H$20:$AI$4020,"入力ﾁｪｯｸ",CR527:CS528)</f>
        <v>0</v>
      </c>
      <c r="DE528" s="213"/>
      <c r="DF528" s="213"/>
      <c r="DG528" s="306" t="s">
        <v>357</v>
      </c>
      <c r="DH528" s="307">
        <v>2</v>
      </c>
      <c r="DI528" s="216">
        <v>9</v>
      </c>
      <c r="DJ528" s="259">
        <f>DCOUNT($H$20:$AI$4020,$H$20,DG527:DI528)</f>
        <v>0</v>
      </c>
      <c r="DM528" s="213"/>
      <c r="DN528" s="213"/>
      <c r="DO528" s="181" t="s">
        <v>76</v>
      </c>
      <c r="DP528" s="182" t="s">
        <v>946</v>
      </c>
      <c r="DQ528" s="178" t="s">
        <v>1601</v>
      </c>
      <c r="DR528" s="183"/>
      <c r="DW528" s="225"/>
      <c r="DX528" s="231"/>
      <c r="DY528" s="451" t="s">
        <v>1112</v>
      </c>
      <c r="DZ528" s="228">
        <v>0</v>
      </c>
      <c r="EA528" s="229">
        <v>8</v>
      </c>
      <c r="EB528" s="230">
        <f>DCOUNT($H$20:$AI$4020,$H$20,DY527:EA528)</f>
        <v>0</v>
      </c>
      <c r="ED528" s="231"/>
      <c r="EE528" s="232"/>
      <c r="EF528" s="227" t="s">
        <v>429</v>
      </c>
      <c r="EG528" s="228">
        <v>0</v>
      </c>
      <c r="EH528" s="229">
        <v>7</v>
      </c>
      <c r="EI528" s="230">
        <f>DCOUNT($H$20:$AI$4020,$H$20,EF527:EH528)</f>
        <v>0</v>
      </c>
      <c r="EK528" s="231"/>
      <c r="EL528" s="231"/>
      <c r="EM528" s="627" t="s">
        <v>2916</v>
      </c>
      <c r="EN528" s="591">
        <v>0</v>
      </c>
      <c r="EO528" s="584">
        <v>4</v>
      </c>
      <c r="EP528" s="585">
        <f>DCOUNT($H$20:$AI$4020,$H$20,EM527:EO528)</f>
        <v>0</v>
      </c>
      <c r="EQ528" s="161"/>
      <c r="ER528" s="225"/>
      <c r="ES528" s="151"/>
      <c r="ET528" s="588" t="s">
        <v>2853</v>
      </c>
      <c r="EU528" s="589">
        <v>2</v>
      </c>
      <c r="EV528" s="584">
        <v>5</v>
      </c>
      <c r="EW528" s="590">
        <f>DCOUNT($H$20:$AI$4020,$H$20,ET527:EV528)</f>
        <v>0</v>
      </c>
      <c r="FI528" s="138"/>
      <c r="FL528" s="138"/>
      <c r="FM528" s="161"/>
      <c r="FN528" s="138"/>
      <c r="FO528" s="161"/>
      <c r="FP528" s="161"/>
      <c r="FQ528" s="193"/>
      <c r="FR528" s="140"/>
      <c r="FS528" s="140"/>
      <c r="FT528" s="439"/>
      <c r="FU528" s="843" t="s">
        <v>2195</v>
      </c>
      <c r="FV528" s="844"/>
      <c r="FW528" s="845"/>
      <c r="FX528" s="506">
        <v>1.7</v>
      </c>
      <c r="FY528" s="502">
        <v>2.5</v>
      </c>
      <c r="FZ528" s="498">
        <v>0.15</v>
      </c>
      <c r="GA528" s="499">
        <v>7.0000000000000001E-3</v>
      </c>
      <c r="GB528" s="99">
        <v>7</v>
      </c>
      <c r="GC528" s="431" t="s">
        <v>391</v>
      </c>
      <c r="GD528" s="431" t="s">
        <v>1721</v>
      </c>
      <c r="GE528" s="440" t="s">
        <v>421</v>
      </c>
      <c r="GF528" s="111"/>
    </row>
    <row r="529" spans="8:188" ht="15" customHeight="1" x14ac:dyDescent="0.15">
      <c r="H529" s="740"/>
      <c r="I529" s="740"/>
      <c r="J529" s="740"/>
      <c r="K529" s="740"/>
      <c r="L529" s="740"/>
      <c r="M529" s="740"/>
      <c r="N529" s="748"/>
      <c r="O529" s="749"/>
      <c r="P529" s="749"/>
      <c r="Q529" s="740"/>
      <c r="R529" s="740"/>
      <c r="S529" s="740"/>
      <c r="T529" s="740"/>
      <c r="U529" s="740"/>
      <c r="V529" s="740"/>
      <c r="W529" s="740"/>
      <c r="X529" s="740"/>
      <c r="Y529" s="740"/>
      <c r="Z529" s="740"/>
      <c r="AA529" s="740"/>
      <c r="AB529" s="740"/>
      <c r="AC529" s="740"/>
      <c r="AD529" s="740"/>
      <c r="AE529" s="740"/>
      <c r="AF529" s="740"/>
      <c r="AG529" s="750"/>
      <c r="AH529" s="742" t="str">
        <f t="shared" si="38"/>
        <v/>
      </c>
      <c r="AI529" s="37" t="str">
        <f t="shared" si="39"/>
        <v/>
      </c>
      <c r="AZ529" s="159"/>
      <c r="BA529" s="159"/>
      <c r="BB529" s="159"/>
      <c r="BH529" s="137">
        <v>509</v>
      </c>
      <c r="BI529" s="206"/>
      <c r="BJ529" s="207"/>
      <c r="BK529" s="207"/>
      <c r="BL529" s="207"/>
      <c r="BM529" s="207"/>
      <c r="BN529" s="206"/>
      <c r="BO529" s="208"/>
      <c r="BP529" s="206"/>
      <c r="BQ529" s="458"/>
      <c r="BR529" s="209"/>
      <c r="BS529" s="210"/>
      <c r="BT529" s="208"/>
      <c r="BU529" s="208"/>
      <c r="BV529" s="458"/>
      <c r="BW529" s="209"/>
      <c r="CP529" s="244"/>
      <c r="CQ529" s="213"/>
      <c r="CR529" s="181" t="s">
        <v>1417</v>
      </c>
      <c r="CS529" s="253" t="s">
        <v>946</v>
      </c>
      <c r="CT529" s="183"/>
      <c r="DE529" s="213"/>
      <c r="DF529" s="213"/>
      <c r="DG529" s="304" t="s">
        <v>452</v>
      </c>
      <c r="DH529" s="305" t="s">
        <v>946</v>
      </c>
      <c r="DI529" s="178" t="s">
        <v>1601</v>
      </c>
      <c r="DJ529" s="183"/>
      <c r="DM529" s="213"/>
      <c r="DN529" s="213"/>
      <c r="DO529" s="274" t="s">
        <v>97</v>
      </c>
      <c r="DP529" s="221">
        <v>0</v>
      </c>
      <c r="DQ529" s="216">
        <v>8</v>
      </c>
      <c r="DR529" s="259">
        <f>DCOUNT($H$20:$AI$4020,$H$20,DO528:DQ529)</f>
        <v>0</v>
      </c>
      <c r="DW529" s="225"/>
      <c r="DX529" s="231"/>
      <c r="DY529" s="186" t="s">
        <v>452</v>
      </c>
      <c r="DZ529" s="321" t="s">
        <v>946</v>
      </c>
      <c r="EA529" s="188" t="s">
        <v>1601</v>
      </c>
      <c r="EB529" s="189"/>
      <c r="ED529" s="231"/>
      <c r="EE529" s="232"/>
      <c r="EF529" s="186" t="s">
        <v>172</v>
      </c>
      <c r="EG529" s="187" t="s">
        <v>946</v>
      </c>
      <c r="EH529" s="188" t="s">
        <v>1601</v>
      </c>
      <c r="EI529" s="189"/>
      <c r="EK529" s="231"/>
      <c r="EL529" s="231"/>
      <c r="EM529" s="586" t="s">
        <v>76</v>
      </c>
      <c r="EN529" s="608" t="s">
        <v>946</v>
      </c>
      <c r="EO529" s="581" t="s">
        <v>1601</v>
      </c>
      <c r="EP529" s="582"/>
      <c r="EQ529" s="193"/>
      <c r="ER529" s="225"/>
      <c r="ES529" s="151"/>
      <c r="ET529" s="586" t="s">
        <v>76</v>
      </c>
      <c r="EU529" s="587" t="s">
        <v>946</v>
      </c>
      <c r="EV529" s="581" t="s">
        <v>1601</v>
      </c>
      <c r="EW529" s="582"/>
      <c r="FI529" s="138"/>
      <c r="FL529" s="138"/>
      <c r="FM529" s="161"/>
      <c r="FN529" s="138"/>
      <c r="FO529" s="161"/>
      <c r="FP529" s="161"/>
      <c r="FQ529" s="161"/>
      <c r="FR529" s="140"/>
      <c r="FS529" s="140"/>
      <c r="FT529" s="439"/>
      <c r="FU529" s="843" t="s">
        <v>2196</v>
      </c>
      <c r="FV529" s="844"/>
      <c r="FW529" s="845"/>
      <c r="FX529" s="506">
        <v>3.5</v>
      </c>
      <c r="FY529" s="502">
        <v>12</v>
      </c>
      <c r="FZ529" s="498">
        <v>0.05</v>
      </c>
      <c r="GA529" s="499">
        <v>1E-3</v>
      </c>
      <c r="GB529" s="99">
        <v>7</v>
      </c>
      <c r="GC529" s="431" t="s">
        <v>391</v>
      </c>
      <c r="GD529" s="431" t="s">
        <v>1721</v>
      </c>
      <c r="GE529" s="440" t="s">
        <v>421</v>
      </c>
      <c r="GF529" s="111"/>
    </row>
    <row r="530" spans="8:188" ht="15" customHeight="1" x14ac:dyDescent="0.15">
      <c r="H530" s="740"/>
      <c r="I530" s="740"/>
      <c r="J530" s="740"/>
      <c r="K530" s="740"/>
      <c r="L530" s="740"/>
      <c r="M530" s="740"/>
      <c r="N530" s="748"/>
      <c r="O530" s="749"/>
      <c r="P530" s="749"/>
      <c r="Q530" s="740"/>
      <c r="R530" s="740"/>
      <c r="S530" s="740"/>
      <c r="T530" s="740"/>
      <c r="U530" s="740"/>
      <c r="V530" s="740"/>
      <c r="W530" s="740"/>
      <c r="X530" s="740"/>
      <c r="Y530" s="740"/>
      <c r="Z530" s="740"/>
      <c r="AA530" s="740"/>
      <c r="AB530" s="740"/>
      <c r="AC530" s="740"/>
      <c r="AD530" s="740"/>
      <c r="AE530" s="740"/>
      <c r="AF530" s="740"/>
      <c r="AG530" s="750"/>
      <c r="AH530" s="742" t="str">
        <f t="shared" si="38"/>
        <v/>
      </c>
      <c r="AI530" s="37" t="str">
        <f t="shared" si="39"/>
        <v/>
      </c>
      <c r="AZ530" s="159"/>
      <c r="BA530" s="159"/>
      <c r="BB530" s="159"/>
      <c r="BH530" s="137">
        <v>510</v>
      </c>
      <c r="BI530" s="206"/>
      <c r="BJ530" s="207"/>
      <c r="BK530" s="207"/>
      <c r="BL530" s="207"/>
      <c r="BM530" s="207"/>
      <c r="BN530" s="206"/>
      <c r="BO530" s="208"/>
      <c r="BP530" s="206"/>
      <c r="BQ530" s="458"/>
      <c r="BR530" s="209"/>
      <c r="BS530" s="210"/>
      <c r="BT530" s="208"/>
      <c r="BU530" s="208"/>
      <c r="BV530" s="458"/>
      <c r="BW530" s="209"/>
      <c r="CP530" s="244"/>
      <c r="CQ530" s="213"/>
      <c r="CR530" s="224" t="s">
        <v>758</v>
      </c>
      <c r="CS530" s="258">
        <v>0</v>
      </c>
      <c r="CT530" s="178">
        <f>DCOUNT($H$20:$AI$4020,"入力ﾁｪｯｸ",CR529:CS530)</f>
        <v>0</v>
      </c>
      <c r="DE530" s="213"/>
      <c r="DF530" s="213"/>
      <c r="DG530" s="306" t="s">
        <v>200</v>
      </c>
      <c r="DH530" s="307">
        <v>2</v>
      </c>
      <c r="DI530" s="216">
        <v>9</v>
      </c>
      <c r="DJ530" s="259">
        <f>DCOUNT($H$20:$AI$4020,$H$20,DG529:DI530)</f>
        <v>0</v>
      </c>
      <c r="DM530" s="213"/>
      <c r="DN530" s="244"/>
      <c r="DO530" s="181" t="s">
        <v>76</v>
      </c>
      <c r="DP530" s="182" t="s">
        <v>946</v>
      </c>
      <c r="DQ530" s="178" t="s">
        <v>1601</v>
      </c>
      <c r="DR530" s="183"/>
      <c r="DW530" s="225"/>
      <c r="DX530" s="231"/>
      <c r="DY530" s="451" t="s">
        <v>1113</v>
      </c>
      <c r="DZ530" s="228">
        <v>0</v>
      </c>
      <c r="EA530" s="229">
        <v>8</v>
      </c>
      <c r="EB530" s="230">
        <f>DCOUNT($H$20:$AI$4020,$H$20,DY529:EA530)</f>
        <v>0</v>
      </c>
      <c r="ED530" s="231"/>
      <c r="EE530" s="232"/>
      <c r="EF530" s="227" t="s">
        <v>430</v>
      </c>
      <c r="EG530" s="228">
        <v>0</v>
      </c>
      <c r="EH530" s="229">
        <v>7</v>
      </c>
      <c r="EI530" s="230">
        <f>DCOUNT($H$20:$AI$4020,$H$20,EF529:EH530)</f>
        <v>0</v>
      </c>
      <c r="EK530" s="231"/>
      <c r="EL530" s="231"/>
      <c r="EM530" s="627" t="s">
        <v>2917</v>
      </c>
      <c r="EN530" s="591">
        <v>0</v>
      </c>
      <c r="EO530" s="584">
        <v>4</v>
      </c>
      <c r="EP530" s="585">
        <f>DCOUNT($H$20:$AI$4020,$H$20,EM529:EO530)</f>
        <v>0</v>
      </c>
      <c r="EQ530" s="161"/>
      <c r="ER530" s="225"/>
      <c r="ES530" s="151"/>
      <c r="ET530" s="588" t="s">
        <v>2854</v>
      </c>
      <c r="EU530" s="589">
        <v>2</v>
      </c>
      <c r="EV530" s="584">
        <v>5</v>
      </c>
      <c r="EW530" s="590">
        <f>DCOUNT($H$20:$AI$4020,$H$20,ET529:EV530)</f>
        <v>0</v>
      </c>
      <c r="FI530" s="138"/>
      <c r="FL530" s="138"/>
      <c r="FM530" s="193"/>
      <c r="FN530" s="138"/>
      <c r="FO530" s="193"/>
      <c r="FP530" s="193"/>
      <c r="FQ530" s="161"/>
      <c r="FR530" s="140"/>
      <c r="FS530" s="140"/>
      <c r="FT530" s="439"/>
      <c r="FU530" s="843" t="s">
        <v>2197</v>
      </c>
      <c r="FV530" s="844"/>
      <c r="FW530" s="845"/>
      <c r="FX530" s="506">
        <v>1.7</v>
      </c>
      <c r="FY530" s="502">
        <v>2.5</v>
      </c>
      <c r="FZ530" s="498">
        <v>7.4999999999999997E-2</v>
      </c>
      <c r="GA530" s="499">
        <v>3.5000000000000001E-3</v>
      </c>
      <c r="GB530" s="99">
        <v>9</v>
      </c>
      <c r="GC530" s="431" t="s">
        <v>391</v>
      </c>
      <c r="GD530" s="431" t="s">
        <v>1721</v>
      </c>
      <c r="GE530" s="440" t="s">
        <v>421</v>
      </c>
      <c r="GF530" s="111"/>
    </row>
    <row r="531" spans="8:188" ht="15" customHeight="1" x14ac:dyDescent="0.15">
      <c r="H531" s="740"/>
      <c r="I531" s="740"/>
      <c r="J531" s="740"/>
      <c r="K531" s="740"/>
      <c r="L531" s="740"/>
      <c r="M531" s="740"/>
      <c r="N531" s="748"/>
      <c r="O531" s="749"/>
      <c r="P531" s="749"/>
      <c r="Q531" s="740"/>
      <c r="R531" s="740"/>
      <c r="S531" s="740"/>
      <c r="T531" s="740"/>
      <c r="U531" s="740"/>
      <c r="V531" s="740"/>
      <c r="W531" s="740"/>
      <c r="X531" s="740"/>
      <c r="Y531" s="740"/>
      <c r="Z531" s="740"/>
      <c r="AA531" s="740"/>
      <c r="AB531" s="740"/>
      <c r="AC531" s="740"/>
      <c r="AD531" s="740"/>
      <c r="AE531" s="740"/>
      <c r="AF531" s="740"/>
      <c r="AG531" s="750"/>
      <c r="AH531" s="742" t="str">
        <f t="shared" si="38"/>
        <v/>
      </c>
      <c r="AI531" s="37" t="str">
        <f t="shared" si="39"/>
        <v/>
      </c>
      <c r="AZ531" s="159"/>
      <c r="BA531" s="159"/>
      <c r="BB531" s="159"/>
      <c r="BH531" s="137">
        <v>511</v>
      </c>
      <c r="BI531" s="206"/>
      <c r="BJ531" s="207"/>
      <c r="BK531" s="207"/>
      <c r="BL531" s="207"/>
      <c r="BM531" s="207"/>
      <c r="BN531" s="206"/>
      <c r="BO531" s="208"/>
      <c r="BP531" s="206"/>
      <c r="BQ531" s="458"/>
      <c r="BR531" s="209"/>
      <c r="BS531" s="210"/>
      <c r="BT531" s="208"/>
      <c r="BU531" s="208"/>
      <c r="BV531" s="458"/>
      <c r="BW531" s="209"/>
      <c r="CP531" s="244"/>
      <c r="CQ531" s="213"/>
      <c r="CR531" s="181" t="s">
        <v>1417</v>
      </c>
      <c r="CS531" s="253" t="s">
        <v>946</v>
      </c>
      <c r="CT531" s="183"/>
      <c r="DE531" s="213"/>
      <c r="DF531" s="213"/>
      <c r="DG531" s="304" t="s">
        <v>452</v>
      </c>
      <c r="DH531" s="305" t="s">
        <v>946</v>
      </c>
      <c r="DI531" s="178" t="s">
        <v>1601</v>
      </c>
      <c r="DJ531" s="183"/>
      <c r="DM531" s="213"/>
      <c r="DN531" s="213"/>
      <c r="DO531" s="446" t="s">
        <v>1091</v>
      </c>
      <c r="DP531" s="221">
        <v>0</v>
      </c>
      <c r="DQ531" s="216">
        <v>8</v>
      </c>
      <c r="DR531" s="222">
        <f>DCOUNT($H$20:$AI$4020,$H$20,DO530:DQ531)</f>
        <v>0</v>
      </c>
      <c r="DW531" s="225"/>
      <c r="DX531" s="231"/>
      <c r="DY531" s="186" t="s">
        <v>452</v>
      </c>
      <c r="DZ531" s="321" t="s">
        <v>946</v>
      </c>
      <c r="EA531" s="188" t="s">
        <v>1601</v>
      </c>
      <c r="EB531" s="189"/>
      <c r="ED531" s="231"/>
      <c r="EE531" s="232"/>
      <c r="EF531" s="186" t="s">
        <v>172</v>
      </c>
      <c r="EG531" s="187" t="s">
        <v>946</v>
      </c>
      <c r="EH531" s="188" t="s">
        <v>1601</v>
      </c>
      <c r="EI531" s="189"/>
      <c r="EK531" s="231"/>
      <c r="EL531" s="231"/>
      <c r="EM531" s="586" t="s">
        <v>76</v>
      </c>
      <c r="EN531" s="608" t="s">
        <v>946</v>
      </c>
      <c r="EO531" s="581" t="s">
        <v>1601</v>
      </c>
      <c r="EP531" s="582"/>
      <c r="EQ531" s="193"/>
      <c r="ER531" s="225"/>
      <c r="ES531" s="151"/>
      <c r="ET531" s="586" t="s">
        <v>76</v>
      </c>
      <c r="EU531" s="587" t="s">
        <v>946</v>
      </c>
      <c r="EV531" s="581" t="s">
        <v>1601</v>
      </c>
      <c r="EW531" s="582"/>
      <c r="FI531" s="138"/>
      <c r="FL531" s="138"/>
      <c r="FM531" s="161"/>
      <c r="FN531" s="138"/>
      <c r="FO531" s="161"/>
      <c r="FP531" s="161"/>
      <c r="FQ531" s="193"/>
      <c r="FR531" s="140"/>
      <c r="FS531" s="140"/>
      <c r="FT531" s="439"/>
      <c r="FU531" s="843" t="s">
        <v>2198</v>
      </c>
      <c r="FV531" s="844"/>
      <c r="FW531" s="845"/>
      <c r="FX531" s="506">
        <v>3.5</v>
      </c>
      <c r="FY531" s="502">
        <v>12</v>
      </c>
      <c r="FZ531" s="498">
        <v>2.5000000000000001E-2</v>
      </c>
      <c r="GA531" s="499">
        <v>5.0000000000000001E-4</v>
      </c>
      <c r="GB531" s="99">
        <v>9</v>
      </c>
      <c r="GC531" s="431" t="s">
        <v>391</v>
      </c>
      <c r="GD531" s="431" t="s">
        <v>1721</v>
      </c>
      <c r="GE531" s="440" t="s">
        <v>421</v>
      </c>
      <c r="GF531" s="111"/>
    </row>
    <row r="532" spans="8:188" ht="15" customHeight="1" x14ac:dyDescent="0.15">
      <c r="H532" s="740"/>
      <c r="I532" s="740"/>
      <c r="J532" s="740"/>
      <c r="K532" s="740"/>
      <c r="L532" s="740"/>
      <c r="M532" s="740"/>
      <c r="N532" s="748"/>
      <c r="O532" s="749"/>
      <c r="P532" s="749"/>
      <c r="Q532" s="740"/>
      <c r="R532" s="740"/>
      <c r="S532" s="740"/>
      <c r="T532" s="740"/>
      <c r="U532" s="740"/>
      <c r="V532" s="740"/>
      <c r="W532" s="740"/>
      <c r="X532" s="740"/>
      <c r="Y532" s="740"/>
      <c r="Z532" s="740"/>
      <c r="AA532" s="740"/>
      <c r="AB532" s="740"/>
      <c r="AC532" s="740"/>
      <c r="AD532" s="740"/>
      <c r="AE532" s="740"/>
      <c r="AF532" s="740"/>
      <c r="AG532" s="750"/>
      <c r="AH532" s="742" t="str">
        <f t="shared" si="38"/>
        <v/>
      </c>
      <c r="AI532" s="37" t="str">
        <f t="shared" si="39"/>
        <v/>
      </c>
      <c r="AZ532" s="159"/>
      <c r="BA532" s="159"/>
      <c r="BB532" s="159"/>
      <c r="BH532" s="137">
        <v>512</v>
      </c>
      <c r="BI532" s="206"/>
      <c r="BJ532" s="207"/>
      <c r="BK532" s="207"/>
      <c r="BL532" s="207"/>
      <c r="BM532" s="207"/>
      <c r="BN532" s="206"/>
      <c r="BO532" s="208"/>
      <c r="BP532" s="206"/>
      <c r="BQ532" s="458"/>
      <c r="BR532" s="209"/>
      <c r="BS532" s="210"/>
      <c r="BT532" s="208"/>
      <c r="BU532" s="208"/>
      <c r="BV532" s="458"/>
      <c r="BW532" s="209"/>
      <c r="CP532" s="244"/>
      <c r="CQ532" s="213"/>
      <c r="CR532" s="224" t="s">
        <v>759</v>
      </c>
      <c r="CS532" s="258">
        <v>0</v>
      </c>
      <c r="CT532" s="178">
        <f>DCOUNT($H$20:$AI$4020,"入力ﾁｪｯｸ",CR531:CS532)</f>
        <v>0</v>
      </c>
      <c r="DE532" s="213"/>
      <c r="DF532" s="213"/>
      <c r="DG532" s="319" t="s">
        <v>204</v>
      </c>
      <c r="DH532" s="307">
        <v>2</v>
      </c>
      <c r="DI532" s="216">
        <v>9</v>
      </c>
      <c r="DJ532" s="259">
        <f>DCOUNT($H$20:$AI$4020,$H$20,DG531:DI532)</f>
        <v>0</v>
      </c>
      <c r="DM532" s="213"/>
      <c r="DN532" s="213"/>
      <c r="DO532" s="181" t="s">
        <v>76</v>
      </c>
      <c r="DP532" s="182" t="s">
        <v>946</v>
      </c>
      <c r="DQ532" s="178" t="s">
        <v>1601</v>
      </c>
      <c r="DR532" s="183"/>
      <c r="DW532" s="225"/>
      <c r="DX532" s="231"/>
      <c r="DY532" s="227" t="s">
        <v>1018</v>
      </c>
      <c r="DZ532" s="228">
        <v>0</v>
      </c>
      <c r="EA532" s="229">
        <v>8</v>
      </c>
      <c r="EB532" s="230">
        <f>DCOUNT($H$20:$AI$4020,$H$20,DY531:EA532)</f>
        <v>0</v>
      </c>
      <c r="ED532" s="231"/>
      <c r="EE532" s="232"/>
      <c r="EF532" s="227" t="s">
        <v>539</v>
      </c>
      <c r="EG532" s="228">
        <v>0</v>
      </c>
      <c r="EH532" s="229">
        <v>7</v>
      </c>
      <c r="EI532" s="230">
        <f>DCOUNT($H$20:$AI$4020,$H$20,EF531:EH532)</f>
        <v>0</v>
      </c>
      <c r="EK532" s="231"/>
      <c r="EL532" s="231"/>
      <c r="EM532" s="627" t="s">
        <v>2918</v>
      </c>
      <c r="EN532" s="591">
        <v>0</v>
      </c>
      <c r="EO532" s="584">
        <v>4</v>
      </c>
      <c r="EP532" s="585">
        <f>DCOUNT($H$20:$AI$4020,$H$20,EM531:EO532)</f>
        <v>0</v>
      </c>
      <c r="EQ532" s="161"/>
      <c r="ER532" s="225"/>
      <c r="ES532" s="151"/>
      <c r="ET532" s="588" t="s">
        <v>2855</v>
      </c>
      <c r="EU532" s="589">
        <v>2</v>
      </c>
      <c r="EV532" s="584">
        <v>5</v>
      </c>
      <c r="EW532" s="590">
        <f>DCOUNT($H$20:$AI$4020,$H$20,ET531:EV532)</f>
        <v>0</v>
      </c>
      <c r="FI532" s="138"/>
      <c r="FL532" s="138"/>
      <c r="FM532" s="161"/>
      <c r="FN532" s="138"/>
      <c r="FO532" s="161"/>
      <c r="FP532" s="161"/>
      <c r="FQ532" s="161"/>
      <c r="FR532" s="140"/>
      <c r="FS532" s="140"/>
      <c r="FT532" s="439"/>
      <c r="FU532" s="843" t="s">
        <v>2199</v>
      </c>
      <c r="FV532" s="844"/>
      <c r="FW532" s="845"/>
      <c r="FX532" s="506">
        <v>1.7</v>
      </c>
      <c r="FY532" s="502">
        <v>2.5</v>
      </c>
      <c r="FZ532" s="498">
        <v>0.15</v>
      </c>
      <c r="GA532" s="499">
        <v>7.0000000000000001E-3</v>
      </c>
      <c r="GB532" s="99">
        <v>7</v>
      </c>
      <c r="GC532" s="431" t="s">
        <v>391</v>
      </c>
      <c r="GD532" s="431" t="s">
        <v>1721</v>
      </c>
      <c r="GE532" s="440" t="s">
        <v>421</v>
      </c>
      <c r="GF532" s="111"/>
    </row>
    <row r="533" spans="8:188" ht="15" customHeight="1" x14ac:dyDescent="0.15">
      <c r="H533" s="740"/>
      <c r="I533" s="740"/>
      <c r="J533" s="740"/>
      <c r="K533" s="740"/>
      <c r="L533" s="740"/>
      <c r="M533" s="740"/>
      <c r="N533" s="748"/>
      <c r="O533" s="749"/>
      <c r="P533" s="749"/>
      <c r="Q533" s="740"/>
      <c r="R533" s="740"/>
      <c r="S533" s="740"/>
      <c r="T533" s="740"/>
      <c r="U533" s="740"/>
      <c r="V533" s="740"/>
      <c r="W533" s="740"/>
      <c r="X533" s="740"/>
      <c r="Y533" s="740"/>
      <c r="Z533" s="740"/>
      <c r="AA533" s="740"/>
      <c r="AB533" s="740"/>
      <c r="AC533" s="740"/>
      <c r="AD533" s="740"/>
      <c r="AE533" s="740"/>
      <c r="AF533" s="740"/>
      <c r="AG533" s="750"/>
      <c r="AH533" s="742" t="str">
        <f t="shared" si="38"/>
        <v/>
      </c>
      <c r="AI533" s="37" t="str">
        <f t="shared" si="39"/>
        <v/>
      </c>
      <c r="AZ533" s="159"/>
      <c r="BA533" s="159"/>
      <c r="BB533" s="159"/>
      <c r="BH533" s="137">
        <v>513</v>
      </c>
      <c r="BI533" s="206"/>
      <c r="BJ533" s="207"/>
      <c r="BK533" s="207"/>
      <c r="BL533" s="207"/>
      <c r="BM533" s="207"/>
      <c r="BN533" s="206"/>
      <c r="BO533" s="208"/>
      <c r="BP533" s="206"/>
      <c r="BQ533" s="458"/>
      <c r="BR533" s="209"/>
      <c r="BS533" s="210"/>
      <c r="BT533" s="208"/>
      <c r="BU533" s="208"/>
      <c r="BV533" s="458"/>
      <c r="BW533" s="209"/>
      <c r="CP533" s="244"/>
      <c r="CQ533" s="213"/>
      <c r="CR533" s="181" t="s">
        <v>1073</v>
      </c>
      <c r="CS533" s="253" t="s">
        <v>946</v>
      </c>
      <c r="CT533" s="326"/>
      <c r="DE533" s="213"/>
      <c r="DF533" s="244"/>
      <c r="DG533" s="304" t="s">
        <v>452</v>
      </c>
      <c r="DH533" s="305" t="s">
        <v>946</v>
      </c>
      <c r="DI533" s="178" t="s">
        <v>1601</v>
      </c>
      <c r="DJ533" s="183"/>
      <c r="DM533" s="213"/>
      <c r="DN533" s="213"/>
      <c r="DO533" s="446" t="s">
        <v>1092</v>
      </c>
      <c r="DP533" s="221">
        <v>0</v>
      </c>
      <c r="DQ533" s="216">
        <v>8</v>
      </c>
      <c r="DR533" s="222">
        <f>DCOUNT($H$20:$AI$4020,$H$20,DO532:DQ533)</f>
        <v>0</v>
      </c>
      <c r="DW533" s="225"/>
      <c r="DX533" s="231"/>
      <c r="DY533" s="186" t="s">
        <v>452</v>
      </c>
      <c r="DZ533" s="321" t="s">
        <v>946</v>
      </c>
      <c r="EA533" s="188" t="s">
        <v>1601</v>
      </c>
      <c r="EB533" s="189"/>
      <c r="ED533" s="231"/>
      <c r="EE533" s="232"/>
      <c r="EF533" s="186" t="s">
        <v>172</v>
      </c>
      <c r="EG533" s="187" t="s">
        <v>946</v>
      </c>
      <c r="EH533" s="188" t="s">
        <v>1601</v>
      </c>
      <c r="EI533" s="189"/>
      <c r="EK533" s="231"/>
      <c r="EL533" s="231"/>
      <c r="EM533" s="586" t="s">
        <v>76</v>
      </c>
      <c r="EN533" s="608" t="s">
        <v>946</v>
      </c>
      <c r="EO533" s="581" t="s">
        <v>1601</v>
      </c>
      <c r="EP533" s="582"/>
      <c r="EQ533" s="193"/>
      <c r="ER533" s="225"/>
      <c r="ES533" s="151"/>
      <c r="ET533" s="586" t="s">
        <v>76</v>
      </c>
      <c r="EU533" s="587" t="s">
        <v>946</v>
      </c>
      <c r="EV533" s="581" t="s">
        <v>1601</v>
      </c>
      <c r="EW533" s="582"/>
      <c r="FI533" s="138"/>
      <c r="FL533" s="138"/>
      <c r="FM533" s="193"/>
      <c r="FN533" s="138"/>
      <c r="FO533" s="193"/>
      <c r="FP533" s="193"/>
      <c r="FQ533" s="161"/>
      <c r="FR533" s="140"/>
      <c r="FS533" s="140"/>
      <c r="FT533" s="354"/>
      <c r="FU533" s="843" t="s">
        <v>2200</v>
      </c>
      <c r="FV533" s="844"/>
      <c r="FW533" s="845"/>
      <c r="FX533" s="506">
        <v>3.5</v>
      </c>
      <c r="FY533" s="502">
        <v>12</v>
      </c>
      <c r="FZ533" s="498">
        <v>0.05</v>
      </c>
      <c r="GA533" s="499">
        <v>1E-3</v>
      </c>
      <c r="GB533" s="99">
        <v>7</v>
      </c>
      <c r="GC533" s="431" t="s">
        <v>391</v>
      </c>
      <c r="GD533" s="431" t="s">
        <v>1721</v>
      </c>
      <c r="GE533" s="440" t="s">
        <v>421</v>
      </c>
      <c r="GF533" s="111"/>
    </row>
    <row r="534" spans="8:188" ht="15" customHeight="1" x14ac:dyDescent="0.15">
      <c r="H534" s="740"/>
      <c r="I534" s="740"/>
      <c r="J534" s="740"/>
      <c r="K534" s="740"/>
      <c r="L534" s="740"/>
      <c r="M534" s="740"/>
      <c r="N534" s="748"/>
      <c r="O534" s="749"/>
      <c r="P534" s="749"/>
      <c r="Q534" s="740"/>
      <c r="R534" s="740"/>
      <c r="S534" s="740"/>
      <c r="T534" s="740"/>
      <c r="U534" s="740"/>
      <c r="V534" s="740"/>
      <c r="W534" s="740"/>
      <c r="X534" s="740"/>
      <c r="Y534" s="740"/>
      <c r="Z534" s="740"/>
      <c r="AA534" s="740"/>
      <c r="AB534" s="740"/>
      <c r="AC534" s="740"/>
      <c r="AD534" s="740"/>
      <c r="AE534" s="740"/>
      <c r="AF534" s="740"/>
      <c r="AG534" s="750"/>
      <c r="AH534" s="742" t="str">
        <f t="shared" si="38"/>
        <v/>
      </c>
      <c r="AI534" s="37" t="str">
        <f t="shared" si="39"/>
        <v/>
      </c>
      <c r="AZ534" s="159"/>
      <c r="BA534" s="159"/>
      <c r="BB534" s="159"/>
      <c r="BH534" s="137">
        <v>514</v>
      </c>
      <c r="BI534" s="206"/>
      <c r="BJ534" s="207"/>
      <c r="BK534" s="207"/>
      <c r="BL534" s="207"/>
      <c r="BM534" s="207"/>
      <c r="BN534" s="206"/>
      <c r="BO534" s="208"/>
      <c r="BP534" s="206"/>
      <c r="BQ534" s="458"/>
      <c r="BR534" s="209"/>
      <c r="BS534" s="210"/>
      <c r="BT534" s="208"/>
      <c r="BU534" s="208"/>
      <c r="BV534" s="458"/>
      <c r="BW534" s="209"/>
      <c r="CP534" s="244"/>
      <c r="CQ534" s="213"/>
      <c r="CR534" s="224" t="s">
        <v>1461</v>
      </c>
      <c r="CS534" s="258">
        <v>0</v>
      </c>
      <c r="CT534" s="178">
        <f>DCOUNT($H$20:$AI$4020,"入力ﾁｪｯｸ",CR533:CS534)</f>
        <v>0</v>
      </c>
      <c r="DE534" s="213"/>
      <c r="DF534" s="213"/>
      <c r="DG534" s="449" t="s">
        <v>1087</v>
      </c>
      <c r="DH534" s="307">
        <v>2</v>
      </c>
      <c r="DI534" s="216">
        <v>9</v>
      </c>
      <c r="DJ534" s="259">
        <f>DCOUNT($H$20:$AI$4020,$H$20,DG533:DI534)</f>
        <v>0</v>
      </c>
      <c r="DM534" s="213"/>
      <c r="DN534" s="213"/>
      <c r="DO534" s="181" t="s">
        <v>76</v>
      </c>
      <c r="DP534" s="182" t="s">
        <v>946</v>
      </c>
      <c r="DQ534" s="178" t="s">
        <v>1601</v>
      </c>
      <c r="DR534" s="183"/>
      <c r="DW534" s="225"/>
      <c r="DX534" s="231"/>
      <c r="DY534" s="227" t="s">
        <v>1024</v>
      </c>
      <c r="DZ534" s="228">
        <v>0</v>
      </c>
      <c r="EA534" s="229">
        <v>8</v>
      </c>
      <c r="EB534" s="230">
        <f>DCOUNT($H$20:$AI$4020,$H$20,DY533:EA534)</f>
        <v>0</v>
      </c>
      <c r="ED534" s="231"/>
      <c r="EE534" s="232"/>
      <c r="EF534" s="227" t="s">
        <v>540</v>
      </c>
      <c r="EG534" s="228">
        <v>0</v>
      </c>
      <c r="EH534" s="229">
        <v>7</v>
      </c>
      <c r="EI534" s="230">
        <f>DCOUNT($H$20:$AI$4020,$H$20,EF533:EH534)</f>
        <v>0</v>
      </c>
      <c r="EK534" s="231"/>
      <c r="EL534" s="231"/>
      <c r="EM534" s="627" t="s">
        <v>2919</v>
      </c>
      <c r="EN534" s="591">
        <v>0</v>
      </c>
      <c r="EO534" s="584">
        <v>4</v>
      </c>
      <c r="EP534" s="585">
        <f>DCOUNT($H$20:$AI$4020,$H$20,EM533:EO534)</f>
        <v>0</v>
      </c>
      <c r="EQ534" s="161"/>
      <c r="ER534" s="225"/>
      <c r="ES534" s="151"/>
      <c r="ET534" s="588" t="s">
        <v>2856</v>
      </c>
      <c r="EU534" s="589">
        <v>2</v>
      </c>
      <c r="EV534" s="584">
        <v>5</v>
      </c>
      <c r="EW534" s="590">
        <f>DCOUNT($H$20:$AI$4020,$H$20,ET533:EV534)</f>
        <v>0</v>
      </c>
      <c r="FI534" s="138"/>
      <c r="FL534" s="138"/>
      <c r="FM534" s="161"/>
      <c r="FN534" s="138"/>
      <c r="FO534" s="161"/>
      <c r="FP534" s="161"/>
      <c r="FQ534" s="193"/>
      <c r="FR534" s="140"/>
      <c r="FS534" s="140"/>
      <c r="FT534" s="354"/>
      <c r="FU534" s="831" t="s">
        <v>2201</v>
      </c>
      <c r="FV534" s="832"/>
      <c r="FW534" s="833"/>
      <c r="FX534" s="431">
        <v>1.7</v>
      </c>
      <c r="FY534" s="431">
        <v>2.5</v>
      </c>
      <c r="FZ534" s="498">
        <v>7.4999999999999997E-2</v>
      </c>
      <c r="GA534" s="499">
        <v>3.5000000000000001E-3</v>
      </c>
      <c r="GB534" s="99">
        <v>9</v>
      </c>
      <c r="GC534" s="431" t="s">
        <v>391</v>
      </c>
      <c r="GD534" s="431" t="s">
        <v>1721</v>
      </c>
      <c r="GE534" s="440" t="s">
        <v>421</v>
      </c>
      <c r="GF534" s="111"/>
    </row>
    <row r="535" spans="8:188" ht="15" customHeight="1" x14ac:dyDescent="0.15">
      <c r="H535" s="740"/>
      <c r="I535" s="740"/>
      <c r="J535" s="740"/>
      <c r="K535" s="740"/>
      <c r="L535" s="740"/>
      <c r="M535" s="740"/>
      <c r="N535" s="748"/>
      <c r="O535" s="749"/>
      <c r="P535" s="749"/>
      <c r="Q535" s="740"/>
      <c r="R535" s="740"/>
      <c r="S535" s="740"/>
      <c r="T535" s="740"/>
      <c r="U535" s="740"/>
      <c r="V535" s="740"/>
      <c r="W535" s="740"/>
      <c r="X535" s="740"/>
      <c r="Y535" s="740"/>
      <c r="Z535" s="740"/>
      <c r="AA535" s="740"/>
      <c r="AB535" s="740"/>
      <c r="AC535" s="740"/>
      <c r="AD535" s="740"/>
      <c r="AE535" s="740"/>
      <c r="AF535" s="740"/>
      <c r="AG535" s="750"/>
      <c r="AH535" s="742" t="str">
        <f t="shared" ref="AH535:AH598" si="40">UPPER(N535)</f>
        <v/>
      </c>
      <c r="AI535" s="37" t="str">
        <f t="shared" ref="AI535:AI598" si="41">DBCS(AH535)</f>
        <v/>
      </c>
      <c r="AZ535" s="159"/>
      <c r="BA535" s="159"/>
      <c r="BB535" s="159"/>
      <c r="BH535" s="137">
        <v>515</v>
      </c>
      <c r="BI535" s="206"/>
      <c r="BJ535" s="207"/>
      <c r="BK535" s="207"/>
      <c r="BL535" s="207"/>
      <c r="BM535" s="207"/>
      <c r="BN535" s="206"/>
      <c r="BO535" s="208"/>
      <c r="BP535" s="206"/>
      <c r="BQ535" s="458"/>
      <c r="BR535" s="209"/>
      <c r="BS535" s="210"/>
      <c r="BT535" s="208"/>
      <c r="BU535" s="208"/>
      <c r="BV535" s="458"/>
      <c r="BW535" s="209"/>
      <c r="CP535" s="244"/>
      <c r="CQ535" s="213"/>
      <c r="CR535" s="181" t="s">
        <v>1073</v>
      </c>
      <c r="CS535" s="253" t="s">
        <v>946</v>
      </c>
      <c r="CT535" s="301"/>
      <c r="DE535" s="213"/>
      <c r="DF535" s="213"/>
      <c r="DG535" s="304" t="s">
        <v>452</v>
      </c>
      <c r="DH535" s="305" t="s">
        <v>946</v>
      </c>
      <c r="DI535" s="178" t="s">
        <v>1601</v>
      </c>
      <c r="DJ535" s="183"/>
      <c r="DM535" s="213"/>
      <c r="DN535" s="213"/>
      <c r="DO535" s="446" t="s">
        <v>1093</v>
      </c>
      <c r="DP535" s="221">
        <v>0</v>
      </c>
      <c r="DQ535" s="216">
        <v>8</v>
      </c>
      <c r="DR535" s="222">
        <f>DCOUNT($H$20:$AI$4020,$H$20,DO534:DQ535)</f>
        <v>0</v>
      </c>
      <c r="DW535" s="225"/>
      <c r="DX535" s="225"/>
      <c r="DY535" s="186" t="s">
        <v>452</v>
      </c>
      <c r="DZ535" s="321" t="s">
        <v>946</v>
      </c>
      <c r="EA535" s="188" t="s">
        <v>1601</v>
      </c>
      <c r="EB535" s="189"/>
      <c r="ED535" s="231"/>
      <c r="EE535" s="232"/>
      <c r="EF535" s="186" t="s">
        <v>172</v>
      </c>
      <c r="EG535" s="187" t="s">
        <v>946</v>
      </c>
      <c r="EH535" s="188" t="s">
        <v>1601</v>
      </c>
      <c r="EI535" s="189"/>
      <c r="EK535" s="231"/>
      <c r="EL535" s="231"/>
      <c r="EM535" s="586" t="s">
        <v>76</v>
      </c>
      <c r="EN535" s="608" t="s">
        <v>946</v>
      </c>
      <c r="EO535" s="581" t="s">
        <v>1601</v>
      </c>
      <c r="EP535" s="582"/>
      <c r="EQ535" s="193"/>
      <c r="ER535" s="225"/>
      <c r="ES535" s="151"/>
      <c r="ET535" s="586" t="s">
        <v>76</v>
      </c>
      <c r="EU535" s="587" t="s">
        <v>946</v>
      </c>
      <c r="EV535" s="581" t="s">
        <v>1601</v>
      </c>
      <c r="EW535" s="582"/>
      <c r="FI535" s="138"/>
      <c r="FL535" s="138"/>
      <c r="FM535" s="161"/>
      <c r="FN535" s="138"/>
      <c r="FO535" s="161"/>
      <c r="FP535" s="161"/>
      <c r="FQ535" s="161"/>
      <c r="FR535" s="140"/>
      <c r="FS535" s="140"/>
      <c r="FT535" s="354"/>
      <c r="FU535" s="831" t="s">
        <v>2202</v>
      </c>
      <c r="FV535" s="832"/>
      <c r="FW535" s="833"/>
      <c r="FX535" s="431">
        <v>3.5</v>
      </c>
      <c r="FY535" s="431">
        <v>12</v>
      </c>
      <c r="FZ535" s="498">
        <v>2.5000000000000001E-2</v>
      </c>
      <c r="GA535" s="499">
        <v>5.0000000000000001E-4</v>
      </c>
      <c r="GB535" s="99">
        <v>9</v>
      </c>
      <c r="GC535" s="431" t="s">
        <v>391</v>
      </c>
      <c r="GD535" s="431" t="s">
        <v>1721</v>
      </c>
      <c r="GE535" s="440" t="s">
        <v>421</v>
      </c>
      <c r="GF535" s="111"/>
    </row>
    <row r="536" spans="8:188" ht="15" customHeight="1" x14ac:dyDescent="0.15">
      <c r="H536" s="740"/>
      <c r="I536" s="740"/>
      <c r="J536" s="740"/>
      <c r="K536" s="740"/>
      <c r="L536" s="740"/>
      <c r="M536" s="740"/>
      <c r="N536" s="748"/>
      <c r="O536" s="749"/>
      <c r="P536" s="749"/>
      <c r="Q536" s="740"/>
      <c r="R536" s="740"/>
      <c r="S536" s="740"/>
      <c r="T536" s="740"/>
      <c r="U536" s="740"/>
      <c r="V536" s="740"/>
      <c r="W536" s="740"/>
      <c r="X536" s="740"/>
      <c r="Y536" s="740"/>
      <c r="Z536" s="740"/>
      <c r="AA536" s="740"/>
      <c r="AB536" s="740"/>
      <c r="AC536" s="740"/>
      <c r="AD536" s="740"/>
      <c r="AE536" s="740"/>
      <c r="AF536" s="740"/>
      <c r="AG536" s="750"/>
      <c r="AH536" s="742" t="str">
        <f t="shared" si="40"/>
        <v/>
      </c>
      <c r="AI536" s="37" t="str">
        <f t="shared" si="41"/>
        <v/>
      </c>
      <c r="AZ536" s="159"/>
      <c r="BA536" s="159"/>
      <c r="BB536" s="159"/>
      <c r="BH536" s="137">
        <v>516</v>
      </c>
      <c r="BI536" s="206"/>
      <c r="BJ536" s="207"/>
      <c r="BK536" s="207"/>
      <c r="BL536" s="207"/>
      <c r="BM536" s="207"/>
      <c r="BN536" s="206"/>
      <c r="BO536" s="208"/>
      <c r="BP536" s="206"/>
      <c r="BQ536" s="458"/>
      <c r="BR536" s="209"/>
      <c r="BS536" s="210"/>
      <c r="BT536" s="208"/>
      <c r="BU536" s="208"/>
      <c r="BV536" s="458"/>
      <c r="BW536" s="209"/>
      <c r="CP536" s="244"/>
      <c r="CQ536" s="213"/>
      <c r="CR536" s="224" t="s">
        <v>1462</v>
      </c>
      <c r="CS536" s="258">
        <v>0</v>
      </c>
      <c r="CT536" s="178">
        <f>DCOUNT($H$20:$AI$4020,"入力ﾁｪｯｸ",CR535:CS536)</f>
        <v>0</v>
      </c>
      <c r="DE536" s="213"/>
      <c r="DF536" s="213"/>
      <c r="DG536" s="446" t="s">
        <v>1088</v>
      </c>
      <c r="DH536" s="307">
        <v>2</v>
      </c>
      <c r="DI536" s="216">
        <v>9</v>
      </c>
      <c r="DJ536" s="259">
        <f>DCOUNT($H$20:$AI$4020,$H$20,DG535:DI536)</f>
        <v>0</v>
      </c>
      <c r="DM536" s="213"/>
      <c r="DN536" s="213"/>
      <c r="DO536" s="181" t="s">
        <v>76</v>
      </c>
      <c r="DP536" s="182" t="s">
        <v>946</v>
      </c>
      <c r="DQ536" s="178" t="s">
        <v>1601</v>
      </c>
      <c r="DR536" s="183"/>
      <c r="DW536" s="225"/>
      <c r="DX536" s="271"/>
      <c r="DY536" s="451" t="s">
        <v>1110</v>
      </c>
      <c r="DZ536" s="228">
        <v>0</v>
      </c>
      <c r="EA536" s="229">
        <v>8</v>
      </c>
      <c r="EB536" s="230">
        <f>DCOUNT($H$20:$AI$4020,$H$20,DY535:EA536)</f>
        <v>0</v>
      </c>
      <c r="ED536" s="231"/>
      <c r="EE536" s="232"/>
      <c r="EF536" s="227" t="s">
        <v>541</v>
      </c>
      <c r="EG536" s="228">
        <v>0</v>
      </c>
      <c r="EH536" s="229">
        <v>7</v>
      </c>
      <c r="EI536" s="230">
        <f>DCOUNT($H$20:$AI$4020,$H$20,EF535:EH536)</f>
        <v>0</v>
      </c>
      <c r="EK536" s="231"/>
      <c r="EL536" s="231"/>
      <c r="EM536" s="627" t="s">
        <v>2920</v>
      </c>
      <c r="EN536" s="591">
        <v>0</v>
      </c>
      <c r="EO536" s="584">
        <v>4</v>
      </c>
      <c r="EP536" s="585">
        <f>DCOUNT($H$20:$AI$4020,$H$20,EM535:EO536)</f>
        <v>0</v>
      </c>
      <c r="EQ536" s="161"/>
      <c r="ER536" s="225"/>
      <c r="ES536" s="151"/>
      <c r="ET536" s="588" t="s">
        <v>2857</v>
      </c>
      <c r="EU536" s="589">
        <v>2</v>
      </c>
      <c r="EV536" s="584">
        <v>5</v>
      </c>
      <c r="EW536" s="590">
        <f>DCOUNT($H$20:$AI$4020,$H$20,ET535:EV536)</f>
        <v>0</v>
      </c>
      <c r="FI536" s="138"/>
      <c r="FL536" s="138"/>
      <c r="FM536" s="193"/>
      <c r="FN536" s="138"/>
      <c r="FO536" s="193"/>
      <c r="FP536" s="193"/>
      <c r="FQ536" s="161"/>
      <c r="FR536" s="140"/>
      <c r="FS536" s="140"/>
      <c r="FT536" s="354"/>
      <c r="FU536" s="831" t="s">
        <v>2203</v>
      </c>
      <c r="FV536" s="832"/>
      <c r="FW536" s="833"/>
      <c r="FX536" s="431">
        <v>1.7</v>
      </c>
      <c r="FY536" s="431">
        <v>2.5</v>
      </c>
      <c r="FZ536" s="498">
        <v>0.15</v>
      </c>
      <c r="GA536" s="499">
        <v>7.0000000000000001E-3</v>
      </c>
      <c r="GB536" s="99">
        <v>7</v>
      </c>
      <c r="GC536" s="431" t="s">
        <v>391</v>
      </c>
      <c r="GD536" s="431" t="s">
        <v>1721</v>
      </c>
      <c r="GE536" s="440" t="s">
        <v>421</v>
      </c>
      <c r="GF536" s="111"/>
    </row>
    <row r="537" spans="8:188" ht="15" customHeight="1" x14ac:dyDescent="0.15">
      <c r="H537" s="740"/>
      <c r="I537" s="740"/>
      <c r="J537" s="740"/>
      <c r="K537" s="740"/>
      <c r="L537" s="740"/>
      <c r="M537" s="740"/>
      <c r="N537" s="748"/>
      <c r="O537" s="749"/>
      <c r="P537" s="749"/>
      <c r="Q537" s="740"/>
      <c r="R537" s="740"/>
      <c r="S537" s="740"/>
      <c r="T537" s="740"/>
      <c r="U537" s="740"/>
      <c r="V537" s="740"/>
      <c r="W537" s="740"/>
      <c r="X537" s="740"/>
      <c r="Y537" s="740"/>
      <c r="Z537" s="740"/>
      <c r="AA537" s="740"/>
      <c r="AB537" s="740"/>
      <c r="AC537" s="740"/>
      <c r="AD537" s="740"/>
      <c r="AE537" s="740"/>
      <c r="AF537" s="740"/>
      <c r="AG537" s="750"/>
      <c r="AH537" s="742" t="str">
        <f t="shared" si="40"/>
        <v/>
      </c>
      <c r="AI537" s="37" t="str">
        <f t="shared" si="41"/>
        <v/>
      </c>
      <c r="AZ537" s="159"/>
      <c r="BA537" s="159"/>
      <c r="BB537" s="159"/>
      <c r="BH537" s="137">
        <v>517</v>
      </c>
      <c r="BI537" s="206"/>
      <c r="BJ537" s="207"/>
      <c r="BK537" s="207"/>
      <c r="BL537" s="207"/>
      <c r="BM537" s="207"/>
      <c r="BN537" s="206"/>
      <c r="BO537" s="208"/>
      <c r="BP537" s="206"/>
      <c r="BQ537" s="458"/>
      <c r="BR537" s="209"/>
      <c r="BS537" s="210"/>
      <c r="BT537" s="208"/>
      <c r="BU537" s="208"/>
      <c r="BV537" s="458"/>
      <c r="BW537" s="209"/>
      <c r="CP537" s="244"/>
      <c r="CQ537" s="213"/>
      <c r="CR537" s="181" t="s">
        <v>1073</v>
      </c>
      <c r="CS537" s="253" t="s">
        <v>946</v>
      </c>
      <c r="CT537" s="183"/>
      <c r="DE537" s="213"/>
      <c r="DF537" s="213"/>
      <c r="DG537" s="304" t="s">
        <v>452</v>
      </c>
      <c r="DH537" s="305" t="s">
        <v>946</v>
      </c>
      <c r="DI537" s="178" t="s">
        <v>1601</v>
      </c>
      <c r="DJ537" s="183"/>
      <c r="DM537" s="213"/>
      <c r="DN537" s="213"/>
      <c r="DO537" s="446" t="s">
        <v>1094</v>
      </c>
      <c r="DP537" s="221">
        <v>0</v>
      </c>
      <c r="DQ537" s="216">
        <v>8</v>
      </c>
      <c r="DR537" s="222">
        <f>DCOUNT($H$20:$AI$4020,$H$20,DO536:DQ537)</f>
        <v>0</v>
      </c>
      <c r="DW537" s="225"/>
      <c r="DX537" s="231"/>
      <c r="DY537" s="186" t="s">
        <v>452</v>
      </c>
      <c r="DZ537" s="321" t="s">
        <v>946</v>
      </c>
      <c r="EA537" s="188" t="s">
        <v>1601</v>
      </c>
      <c r="EB537" s="189"/>
      <c r="ED537" s="231"/>
      <c r="EE537" s="232"/>
      <c r="EF537" s="186" t="s">
        <v>172</v>
      </c>
      <c r="EG537" s="187" t="s">
        <v>946</v>
      </c>
      <c r="EH537" s="188" t="s">
        <v>1601</v>
      </c>
      <c r="EI537" s="189"/>
      <c r="EK537" s="231"/>
      <c r="EL537" s="231"/>
      <c r="EM537" s="586" t="s">
        <v>76</v>
      </c>
      <c r="EN537" s="608" t="s">
        <v>946</v>
      </c>
      <c r="EO537" s="581" t="s">
        <v>1601</v>
      </c>
      <c r="EP537" s="582"/>
      <c r="EQ537" s="193"/>
      <c r="ER537" s="225"/>
      <c r="ES537" s="151"/>
      <c r="ET537" s="586" t="s">
        <v>76</v>
      </c>
      <c r="EU537" s="587" t="s">
        <v>946</v>
      </c>
      <c r="EV537" s="581" t="s">
        <v>1601</v>
      </c>
      <c r="EW537" s="582"/>
      <c r="FI537" s="138"/>
      <c r="FL537" s="138"/>
      <c r="FM537" s="161"/>
      <c r="FN537" s="138"/>
      <c r="FO537" s="161"/>
      <c r="FP537" s="161"/>
      <c r="FQ537" s="193"/>
      <c r="FR537" s="140"/>
      <c r="FS537" s="140"/>
      <c r="FT537" s="354"/>
      <c r="FU537" s="831" t="s">
        <v>2204</v>
      </c>
      <c r="FV537" s="832"/>
      <c r="FW537" s="833"/>
      <c r="FX537" s="431">
        <v>3.5</v>
      </c>
      <c r="FY537" s="431">
        <v>12</v>
      </c>
      <c r="FZ537" s="498">
        <v>0.05</v>
      </c>
      <c r="GA537" s="499">
        <v>1E-3</v>
      </c>
      <c r="GB537" s="99">
        <v>7</v>
      </c>
      <c r="GC537" s="431" t="s">
        <v>391</v>
      </c>
      <c r="GD537" s="431" t="s">
        <v>1721</v>
      </c>
      <c r="GE537" s="440" t="s">
        <v>421</v>
      </c>
      <c r="GF537" s="111"/>
    </row>
    <row r="538" spans="8:188" ht="15" customHeight="1" x14ac:dyDescent="0.15">
      <c r="H538" s="740"/>
      <c r="I538" s="740"/>
      <c r="J538" s="740"/>
      <c r="K538" s="740"/>
      <c r="L538" s="740"/>
      <c r="M538" s="740"/>
      <c r="N538" s="748"/>
      <c r="O538" s="749"/>
      <c r="P538" s="749"/>
      <c r="Q538" s="740"/>
      <c r="R538" s="740"/>
      <c r="S538" s="740"/>
      <c r="T538" s="740"/>
      <c r="U538" s="740"/>
      <c r="V538" s="740"/>
      <c r="W538" s="740"/>
      <c r="X538" s="740"/>
      <c r="Y538" s="740"/>
      <c r="Z538" s="740"/>
      <c r="AA538" s="740"/>
      <c r="AB538" s="740"/>
      <c r="AC538" s="740"/>
      <c r="AD538" s="740"/>
      <c r="AE538" s="740"/>
      <c r="AF538" s="740"/>
      <c r="AG538" s="750"/>
      <c r="AH538" s="742" t="str">
        <f t="shared" si="40"/>
        <v/>
      </c>
      <c r="AI538" s="37" t="str">
        <f t="shared" si="41"/>
        <v/>
      </c>
      <c r="AZ538" s="159"/>
      <c r="BA538" s="159"/>
      <c r="BB538" s="159"/>
      <c r="BH538" s="137">
        <v>518</v>
      </c>
      <c r="BI538" s="206"/>
      <c r="BJ538" s="207"/>
      <c r="BK538" s="207"/>
      <c r="BL538" s="207"/>
      <c r="BM538" s="207"/>
      <c r="BN538" s="206"/>
      <c r="BO538" s="208"/>
      <c r="BP538" s="206"/>
      <c r="BQ538" s="458"/>
      <c r="BR538" s="209"/>
      <c r="BS538" s="210"/>
      <c r="BT538" s="208"/>
      <c r="BU538" s="208"/>
      <c r="BV538" s="458"/>
      <c r="BW538" s="209"/>
      <c r="CP538" s="244"/>
      <c r="CQ538" s="244"/>
      <c r="CR538" s="224" t="s">
        <v>1463</v>
      </c>
      <c r="CS538" s="258">
        <v>0</v>
      </c>
      <c r="CT538" s="178">
        <f>DCOUNT($H$20:$AI$4020,"入力ﾁｪｯｸ",CR537:CS538)</f>
        <v>0</v>
      </c>
      <c r="DE538" s="213"/>
      <c r="DF538" s="213"/>
      <c r="DG538" s="446" t="s">
        <v>1089</v>
      </c>
      <c r="DH538" s="307">
        <v>2</v>
      </c>
      <c r="DI538" s="216">
        <v>9</v>
      </c>
      <c r="DJ538" s="259">
        <f>DCOUNT($H$20:$AI$4020,$H$20,DG537:DI538)</f>
        <v>0</v>
      </c>
      <c r="DM538" s="213"/>
      <c r="DN538" s="213"/>
      <c r="DO538" s="181" t="s">
        <v>76</v>
      </c>
      <c r="DP538" s="182" t="s">
        <v>946</v>
      </c>
      <c r="DQ538" s="178" t="s">
        <v>1601</v>
      </c>
      <c r="DR538" s="183"/>
      <c r="DW538" s="225"/>
      <c r="DX538" s="231"/>
      <c r="DY538" s="451" t="s">
        <v>1111</v>
      </c>
      <c r="DZ538" s="228">
        <v>0</v>
      </c>
      <c r="EA538" s="229">
        <v>8</v>
      </c>
      <c r="EB538" s="230">
        <f>DCOUNT($H$20:$AI$4020,$H$20,DY537:EA538)</f>
        <v>0</v>
      </c>
      <c r="ED538" s="231"/>
      <c r="EE538" s="232"/>
      <c r="EF538" s="227" t="s">
        <v>434</v>
      </c>
      <c r="EG538" s="228">
        <v>0</v>
      </c>
      <c r="EH538" s="229">
        <v>7</v>
      </c>
      <c r="EI538" s="230">
        <f>DCOUNT($H$20:$AI$4020,$H$20,EF537:EH538)</f>
        <v>0</v>
      </c>
      <c r="EK538" s="231"/>
      <c r="EL538" s="231"/>
      <c r="EM538" s="627" t="s">
        <v>2921</v>
      </c>
      <c r="EN538" s="591">
        <v>0</v>
      </c>
      <c r="EO538" s="584">
        <v>4</v>
      </c>
      <c r="EP538" s="585">
        <f>DCOUNT($H$20:$AI$4020,$H$20,EM537:EO538)</f>
        <v>0</v>
      </c>
      <c r="EQ538" s="161"/>
      <c r="ER538" s="225"/>
      <c r="ES538" s="151"/>
      <c r="ET538" s="588" t="s">
        <v>2858</v>
      </c>
      <c r="EU538" s="589">
        <v>2</v>
      </c>
      <c r="EV538" s="584">
        <v>5</v>
      </c>
      <c r="EW538" s="590">
        <f>DCOUNT($H$20:$AI$4020,$H$20,ET537:EV538)</f>
        <v>0</v>
      </c>
      <c r="FI538" s="138"/>
      <c r="FL538" s="138"/>
      <c r="FM538" s="161"/>
      <c r="FN538" s="138"/>
      <c r="FO538" s="161"/>
      <c r="FP538" s="161"/>
      <c r="FQ538" s="161"/>
      <c r="FR538" s="140"/>
      <c r="FS538" s="140"/>
      <c r="FT538" s="354"/>
      <c r="FU538" s="831" t="s">
        <v>2205</v>
      </c>
      <c r="FV538" s="832"/>
      <c r="FW538" s="833"/>
      <c r="FX538" s="431">
        <v>1.7</v>
      </c>
      <c r="FY538" s="431">
        <v>2.5</v>
      </c>
      <c r="FZ538" s="498">
        <v>7.4999999999999997E-2</v>
      </c>
      <c r="GA538" s="499">
        <v>3.5000000000000001E-3</v>
      </c>
      <c r="GB538" s="99">
        <v>9</v>
      </c>
      <c r="GC538" s="431" t="s">
        <v>391</v>
      </c>
      <c r="GD538" s="431" t="s">
        <v>1721</v>
      </c>
      <c r="GE538" s="440" t="s">
        <v>421</v>
      </c>
      <c r="GF538" s="111"/>
    </row>
    <row r="539" spans="8:188" ht="15" customHeight="1" x14ac:dyDescent="0.15">
      <c r="H539" s="740"/>
      <c r="I539" s="740"/>
      <c r="J539" s="740"/>
      <c r="K539" s="740"/>
      <c r="L539" s="740"/>
      <c r="M539" s="740"/>
      <c r="N539" s="748"/>
      <c r="O539" s="749"/>
      <c r="P539" s="749"/>
      <c r="Q539" s="740"/>
      <c r="R539" s="740"/>
      <c r="S539" s="740"/>
      <c r="T539" s="740"/>
      <c r="U539" s="740"/>
      <c r="V539" s="740"/>
      <c r="W539" s="740"/>
      <c r="X539" s="740"/>
      <c r="Y539" s="740"/>
      <c r="Z539" s="740"/>
      <c r="AA539" s="740"/>
      <c r="AB539" s="740"/>
      <c r="AC539" s="740"/>
      <c r="AD539" s="740"/>
      <c r="AE539" s="740"/>
      <c r="AF539" s="740"/>
      <c r="AG539" s="750"/>
      <c r="AH539" s="742" t="str">
        <f t="shared" si="40"/>
        <v/>
      </c>
      <c r="AI539" s="37" t="str">
        <f t="shared" si="41"/>
        <v/>
      </c>
      <c r="AZ539" s="159"/>
      <c r="BA539" s="159"/>
      <c r="BB539" s="159"/>
      <c r="BH539" s="137">
        <v>519</v>
      </c>
      <c r="BI539" s="206"/>
      <c r="BJ539" s="207"/>
      <c r="BK539" s="207"/>
      <c r="BL539" s="207"/>
      <c r="BM539" s="207"/>
      <c r="BN539" s="206"/>
      <c r="BO539" s="208"/>
      <c r="BP539" s="206"/>
      <c r="BQ539" s="458"/>
      <c r="BR539" s="209"/>
      <c r="BS539" s="210"/>
      <c r="BT539" s="208"/>
      <c r="BU539" s="208"/>
      <c r="BV539" s="458"/>
      <c r="BW539" s="209"/>
      <c r="CP539" s="244"/>
      <c r="CQ539" s="244"/>
      <c r="CR539" s="181" t="s">
        <v>1073</v>
      </c>
      <c r="CS539" s="253" t="s">
        <v>946</v>
      </c>
      <c r="CT539" s="183"/>
      <c r="DE539" s="213"/>
      <c r="DF539" s="213"/>
      <c r="DG539" s="304" t="s">
        <v>452</v>
      </c>
      <c r="DH539" s="305" t="s">
        <v>946</v>
      </c>
      <c r="DI539" s="178" t="s">
        <v>1601</v>
      </c>
      <c r="DJ539" s="183"/>
      <c r="DM539" s="213"/>
      <c r="DN539" s="213"/>
      <c r="DO539" s="446" t="s">
        <v>1096</v>
      </c>
      <c r="DP539" s="221">
        <v>0</v>
      </c>
      <c r="DQ539" s="216">
        <v>8</v>
      </c>
      <c r="DR539" s="222">
        <f>DCOUNT($H$20:$AI$4020,$H$20,DO538:DQ539)</f>
        <v>0</v>
      </c>
      <c r="DW539" s="225"/>
      <c r="DX539" s="231"/>
      <c r="DY539" s="186" t="s">
        <v>452</v>
      </c>
      <c r="DZ539" s="321" t="s">
        <v>946</v>
      </c>
      <c r="EA539" s="188" t="s">
        <v>1601</v>
      </c>
      <c r="EB539" s="189"/>
      <c r="ED539" s="231"/>
      <c r="EE539" s="232"/>
      <c r="EF539" s="186" t="s">
        <v>172</v>
      </c>
      <c r="EG539" s="187" t="s">
        <v>946</v>
      </c>
      <c r="EH539" s="188" t="s">
        <v>1601</v>
      </c>
      <c r="EI539" s="189"/>
      <c r="EK539" s="231"/>
      <c r="EL539" s="231"/>
      <c r="EM539" s="586" t="s">
        <v>76</v>
      </c>
      <c r="EN539" s="608" t="s">
        <v>946</v>
      </c>
      <c r="EO539" s="581" t="s">
        <v>1601</v>
      </c>
      <c r="EP539" s="582"/>
      <c r="EQ539" s="193"/>
      <c r="ER539" s="225"/>
      <c r="ES539" s="151"/>
      <c r="ET539" s="586" t="s">
        <v>76</v>
      </c>
      <c r="EU539" s="587" t="s">
        <v>946</v>
      </c>
      <c r="EV539" s="581" t="s">
        <v>1601</v>
      </c>
      <c r="EW539" s="582"/>
      <c r="FI539" s="138"/>
      <c r="FL539" s="138"/>
      <c r="FM539" s="193"/>
      <c r="FN539" s="138"/>
      <c r="FO539" s="193"/>
      <c r="FP539" s="193"/>
      <c r="FQ539" s="161"/>
      <c r="FR539" s="140"/>
      <c r="FS539" s="140"/>
      <c r="FT539" s="354"/>
      <c r="FU539" s="831" t="s">
        <v>2206</v>
      </c>
      <c r="FV539" s="832"/>
      <c r="FW539" s="833"/>
      <c r="FX539" s="431">
        <v>3.5</v>
      </c>
      <c r="FY539" s="431">
        <v>12</v>
      </c>
      <c r="FZ539" s="498">
        <v>2.5000000000000001E-2</v>
      </c>
      <c r="GA539" s="499">
        <v>5.0000000000000001E-4</v>
      </c>
      <c r="GB539" s="99">
        <v>9</v>
      </c>
      <c r="GC539" s="431" t="s">
        <v>391</v>
      </c>
      <c r="GD539" s="431" t="s">
        <v>1721</v>
      </c>
      <c r="GE539" s="440" t="s">
        <v>421</v>
      </c>
      <c r="GF539" s="111"/>
    </row>
    <row r="540" spans="8:188" ht="15" customHeight="1" x14ac:dyDescent="0.15">
      <c r="H540" s="740"/>
      <c r="I540" s="740"/>
      <c r="J540" s="740"/>
      <c r="K540" s="740"/>
      <c r="L540" s="740"/>
      <c r="M540" s="740"/>
      <c r="N540" s="748"/>
      <c r="O540" s="749"/>
      <c r="P540" s="749"/>
      <c r="Q540" s="740"/>
      <c r="R540" s="740"/>
      <c r="S540" s="740"/>
      <c r="T540" s="740"/>
      <c r="U540" s="740"/>
      <c r="V540" s="740"/>
      <c r="W540" s="740"/>
      <c r="X540" s="740"/>
      <c r="Y540" s="740"/>
      <c r="Z540" s="740"/>
      <c r="AA540" s="740"/>
      <c r="AB540" s="740"/>
      <c r="AC540" s="740"/>
      <c r="AD540" s="740"/>
      <c r="AE540" s="740"/>
      <c r="AF540" s="740"/>
      <c r="AG540" s="750"/>
      <c r="AH540" s="742" t="str">
        <f t="shared" si="40"/>
        <v/>
      </c>
      <c r="AI540" s="37" t="str">
        <f t="shared" si="41"/>
        <v/>
      </c>
      <c r="AZ540" s="159"/>
      <c r="BA540" s="159"/>
      <c r="BB540" s="159"/>
      <c r="BH540" s="137">
        <v>520</v>
      </c>
      <c r="BI540" s="206"/>
      <c r="BJ540" s="207"/>
      <c r="BK540" s="207"/>
      <c r="BL540" s="207"/>
      <c r="BM540" s="207"/>
      <c r="BN540" s="206"/>
      <c r="BO540" s="208"/>
      <c r="BP540" s="206"/>
      <c r="BQ540" s="458"/>
      <c r="BR540" s="209"/>
      <c r="BS540" s="210"/>
      <c r="BT540" s="208"/>
      <c r="BU540" s="208"/>
      <c r="BV540" s="458"/>
      <c r="BW540" s="209"/>
      <c r="CP540" s="244"/>
      <c r="CQ540" s="244"/>
      <c r="CR540" s="224" t="s">
        <v>1464</v>
      </c>
      <c r="CS540" s="258">
        <v>0</v>
      </c>
      <c r="CT540" s="178">
        <f>DCOUNT($H$20:$AI$4020,"入力ﾁｪｯｸ",CR539:CS540)</f>
        <v>0</v>
      </c>
      <c r="DE540" s="213"/>
      <c r="DF540" s="244"/>
      <c r="DG540" s="447" t="s">
        <v>1090</v>
      </c>
      <c r="DH540" s="338">
        <v>2</v>
      </c>
      <c r="DI540" s="216">
        <v>9</v>
      </c>
      <c r="DJ540" s="259">
        <f>DCOUNT($H$20:$AI$4020,$H$20,DG539:DI540)</f>
        <v>0</v>
      </c>
      <c r="DM540" s="213"/>
      <c r="DN540" s="213"/>
      <c r="DO540" s="181" t="s">
        <v>76</v>
      </c>
      <c r="DP540" s="182" t="s">
        <v>946</v>
      </c>
      <c r="DQ540" s="178" t="s">
        <v>1601</v>
      </c>
      <c r="DR540" s="183"/>
      <c r="DW540" s="225"/>
      <c r="DX540" s="231"/>
      <c r="DY540" s="227" t="s">
        <v>1019</v>
      </c>
      <c r="DZ540" s="228">
        <v>0</v>
      </c>
      <c r="EA540" s="229">
        <v>8</v>
      </c>
      <c r="EB540" s="230">
        <f>DCOUNT($H$20:$AI$4020,$H$20,DY539:EA540)</f>
        <v>0</v>
      </c>
      <c r="ED540" s="231"/>
      <c r="EE540" s="232"/>
      <c r="EF540" s="227" t="s">
        <v>542</v>
      </c>
      <c r="EG540" s="228">
        <v>0</v>
      </c>
      <c r="EH540" s="229">
        <v>7</v>
      </c>
      <c r="EI540" s="230">
        <f>DCOUNT($H$20:$AI$4020,$H$20,EF539:EH540)</f>
        <v>0</v>
      </c>
      <c r="EK540" s="231"/>
      <c r="EL540" s="231"/>
      <c r="EM540" s="627" t="s">
        <v>2922</v>
      </c>
      <c r="EN540" s="591">
        <v>0</v>
      </c>
      <c r="EO540" s="584">
        <v>4</v>
      </c>
      <c r="EP540" s="585">
        <f>DCOUNT($H$20:$AI$4020,$H$20,EM539:EO540)</f>
        <v>0</v>
      </c>
      <c r="EQ540" s="161"/>
      <c r="ER540" s="225"/>
      <c r="ES540" s="151"/>
      <c r="ET540" s="588" t="s">
        <v>2859</v>
      </c>
      <c r="EU540" s="589">
        <v>2</v>
      </c>
      <c r="EV540" s="584">
        <v>5</v>
      </c>
      <c r="EW540" s="590">
        <f>DCOUNT($H$20:$AI$4020,$H$20,ET539:EV540)</f>
        <v>0</v>
      </c>
      <c r="FI540" s="138"/>
      <c r="FL540" s="138"/>
      <c r="FM540" s="161"/>
      <c r="FN540" s="138"/>
      <c r="FO540" s="161"/>
      <c r="FP540" s="161"/>
      <c r="FQ540" s="193"/>
      <c r="FR540" s="140"/>
      <c r="FS540" s="140"/>
      <c r="FT540" s="354"/>
      <c r="FU540" s="831" t="s">
        <v>2207</v>
      </c>
      <c r="FV540" s="832"/>
      <c r="FW540" s="833"/>
      <c r="FX540" s="431">
        <v>1.7</v>
      </c>
      <c r="FY540" s="431">
        <v>2.5</v>
      </c>
      <c r="FZ540" s="498">
        <v>0.15</v>
      </c>
      <c r="GA540" s="499">
        <v>7.0000000000000001E-3</v>
      </c>
      <c r="GB540" s="99">
        <v>7</v>
      </c>
      <c r="GC540" s="431" t="s">
        <v>391</v>
      </c>
      <c r="GD540" s="431" t="s">
        <v>1721</v>
      </c>
      <c r="GE540" s="440" t="s">
        <v>421</v>
      </c>
      <c r="GF540" s="111"/>
    </row>
    <row r="541" spans="8:188" ht="15" customHeight="1" x14ac:dyDescent="0.15">
      <c r="H541" s="740"/>
      <c r="I541" s="740"/>
      <c r="J541" s="740"/>
      <c r="K541" s="740"/>
      <c r="L541" s="740"/>
      <c r="M541" s="740"/>
      <c r="N541" s="748"/>
      <c r="O541" s="749"/>
      <c r="P541" s="749"/>
      <c r="Q541" s="740"/>
      <c r="R541" s="740"/>
      <c r="S541" s="740"/>
      <c r="T541" s="740"/>
      <c r="U541" s="740"/>
      <c r="V541" s="740"/>
      <c r="W541" s="740"/>
      <c r="X541" s="740"/>
      <c r="Y541" s="740"/>
      <c r="Z541" s="740"/>
      <c r="AA541" s="740"/>
      <c r="AB541" s="740"/>
      <c r="AC541" s="740"/>
      <c r="AD541" s="740"/>
      <c r="AE541" s="740"/>
      <c r="AF541" s="740"/>
      <c r="AG541" s="750"/>
      <c r="AH541" s="742" t="str">
        <f t="shared" si="40"/>
        <v/>
      </c>
      <c r="AI541" s="37" t="str">
        <f t="shared" si="41"/>
        <v/>
      </c>
      <c r="AZ541" s="159"/>
      <c r="BA541" s="159"/>
      <c r="BB541" s="159"/>
      <c r="BH541" s="137">
        <v>521</v>
      </c>
      <c r="BI541" s="206"/>
      <c r="BJ541" s="207"/>
      <c r="BK541" s="207"/>
      <c r="BL541" s="207"/>
      <c r="BM541" s="207"/>
      <c r="BN541" s="206"/>
      <c r="BO541" s="208"/>
      <c r="BP541" s="206"/>
      <c r="BQ541" s="458"/>
      <c r="BR541" s="209"/>
      <c r="BS541" s="210"/>
      <c r="BT541" s="208"/>
      <c r="BU541" s="208"/>
      <c r="BV541" s="458"/>
      <c r="BW541" s="209"/>
      <c r="CP541" s="244"/>
      <c r="CQ541" s="244"/>
      <c r="CR541" s="181" t="s">
        <v>1073</v>
      </c>
      <c r="CS541" s="253" t="s">
        <v>946</v>
      </c>
      <c r="CT541" s="183"/>
      <c r="DE541" s="213"/>
      <c r="DF541" s="213"/>
      <c r="DG541" s="595" t="s">
        <v>3081</v>
      </c>
      <c r="DH541" s="596" t="s">
        <v>946</v>
      </c>
      <c r="DI541" s="599" t="s">
        <v>1601</v>
      </c>
      <c r="DJ541" s="597"/>
      <c r="DM541" s="213"/>
      <c r="DN541" s="213"/>
      <c r="DO541" s="446" t="s">
        <v>1097</v>
      </c>
      <c r="DP541" s="221">
        <v>0</v>
      </c>
      <c r="DQ541" s="216">
        <v>8</v>
      </c>
      <c r="DR541" s="222">
        <f>DCOUNT($H$20:$AI$4020,$H$20,DO540:DQ541)</f>
        <v>0</v>
      </c>
      <c r="DW541" s="225"/>
      <c r="DX541" s="231"/>
      <c r="DY541" s="186" t="s">
        <v>452</v>
      </c>
      <c r="DZ541" s="321" t="s">
        <v>946</v>
      </c>
      <c r="EA541" s="188" t="s">
        <v>1601</v>
      </c>
      <c r="EB541" s="189"/>
      <c r="ED541" s="231"/>
      <c r="EE541" s="232"/>
      <c r="EF541" s="186" t="s">
        <v>172</v>
      </c>
      <c r="EG541" s="187" t="s">
        <v>946</v>
      </c>
      <c r="EH541" s="188" t="s">
        <v>1601</v>
      </c>
      <c r="EI541" s="189"/>
      <c r="EK541" s="231"/>
      <c r="EL541" s="231"/>
      <c r="EM541" s="586" t="s">
        <v>76</v>
      </c>
      <c r="EN541" s="608" t="s">
        <v>946</v>
      </c>
      <c r="EO541" s="581" t="s">
        <v>1601</v>
      </c>
      <c r="EP541" s="582"/>
      <c r="EQ541" s="193"/>
      <c r="ER541" s="225"/>
      <c r="ES541" s="151"/>
      <c r="ET541" s="586" t="s">
        <v>76</v>
      </c>
      <c r="EU541" s="587" t="s">
        <v>946</v>
      </c>
      <c r="EV541" s="581" t="s">
        <v>1601</v>
      </c>
      <c r="EW541" s="582"/>
      <c r="FI541" s="138"/>
      <c r="FL541" s="138"/>
      <c r="FM541" s="161"/>
      <c r="FN541" s="138"/>
      <c r="FO541" s="161"/>
      <c r="FP541" s="161"/>
      <c r="FQ541" s="161"/>
      <c r="FR541" s="140"/>
      <c r="FS541" s="140"/>
      <c r="FT541" s="354"/>
      <c r="FU541" s="831" t="s">
        <v>2208</v>
      </c>
      <c r="FV541" s="832"/>
      <c r="FW541" s="833"/>
      <c r="FX541" s="431">
        <v>3.5</v>
      </c>
      <c r="FY541" s="431">
        <v>12</v>
      </c>
      <c r="FZ541" s="498">
        <v>0.05</v>
      </c>
      <c r="GA541" s="499">
        <v>1E-3</v>
      </c>
      <c r="GB541" s="99">
        <v>7</v>
      </c>
      <c r="GC541" s="431" t="s">
        <v>391</v>
      </c>
      <c r="GD541" s="431" t="s">
        <v>1721</v>
      </c>
      <c r="GE541" s="440" t="s">
        <v>421</v>
      </c>
      <c r="GF541" s="111"/>
    </row>
    <row r="542" spans="8:188" ht="15" customHeight="1" x14ac:dyDescent="0.15">
      <c r="H542" s="740"/>
      <c r="I542" s="740"/>
      <c r="J542" s="740"/>
      <c r="K542" s="740"/>
      <c r="L542" s="740"/>
      <c r="M542" s="740"/>
      <c r="N542" s="748"/>
      <c r="O542" s="749"/>
      <c r="P542" s="749"/>
      <c r="Q542" s="740"/>
      <c r="R542" s="740"/>
      <c r="S542" s="740"/>
      <c r="T542" s="740"/>
      <c r="U542" s="740"/>
      <c r="V542" s="740"/>
      <c r="W542" s="740"/>
      <c r="X542" s="740"/>
      <c r="Y542" s="740"/>
      <c r="Z542" s="740"/>
      <c r="AA542" s="740"/>
      <c r="AB542" s="740"/>
      <c r="AC542" s="740"/>
      <c r="AD542" s="740"/>
      <c r="AE542" s="740"/>
      <c r="AF542" s="740"/>
      <c r="AG542" s="750"/>
      <c r="AH542" s="742" t="str">
        <f t="shared" si="40"/>
        <v/>
      </c>
      <c r="AI542" s="37" t="str">
        <f t="shared" si="41"/>
        <v/>
      </c>
      <c r="AZ542" s="159"/>
      <c r="BA542" s="159"/>
      <c r="BB542" s="159"/>
      <c r="BH542" s="137">
        <v>522</v>
      </c>
      <c r="BI542" s="206"/>
      <c r="BJ542" s="207"/>
      <c r="BK542" s="207"/>
      <c r="BL542" s="207"/>
      <c r="BM542" s="207"/>
      <c r="BN542" s="206"/>
      <c r="BO542" s="208"/>
      <c r="BP542" s="206"/>
      <c r="BQ542" s="458"/>
      <c r="BR542" s="209"/>
      <c r="BS542" s="210"/>
      <c r="BT542" s="208"/>
      <c r="BU542" s="208"/>
      <c r="BV542" s="458"/>
      <c r="BW542" s="209"/>
      <c r="CP542" s="244"/>
      <c r="CQ542" s="244"/>
      <c r="CR542" s="224" t="s">
        <v>1465</v>
      </c>
      <c r="CS542" s="258">
        <v>0</v>
      </c>
      <c r="CT542" s="178">
        <f>DCOUNT($H$20:$AI$4020,"入力ﾁｪｯｸ",CR541:CS542)</f>
        <v>0</v>
      </c>
      <c r="DE542" s="213"/>
      <c r="DF542" s="213"/>
      <c r="DG542" s="620" t="s">
        <v>3082</v>
      </c>
      <c r="DH542" s="597">
        <v>2</v>
      </c>
      <c r="DI542" s="599">
        <v>9</v>
      </c>
      <c r="DJ542" s="619">
        <f>DCOUNT($H$20:$AI$4020,$H$20,DG541:DI542)</f>
        <v>0</v>
      </c>
      <c r="DM542" s="213"/>
      <c r="DN542" s="213"/>
      <c r="DO542" s="181" t="s">
        <v>76</v>
      </c>
      <c r="DP542" s="182" t="s">
        <v>946</v>
      </c>
      <c r="DQ542" s="178" t="s">
        <v>1601</v>
      </c>
      <c r="DR542" s="183"/>
      <c r="DW542" s="225"/>
      <c r="DX542" s="231"/>
      <c r="DY542" s="227" t="s">
        <v>1020</v>
      </c>
      <c r="DZ542" s="228">
        <v>0</v>
      </c>
      <c r="EA542" s="229">
        <v>8</v>
      </c>
      <c r="EB542" s="230">
        <f>DCOUNT($H$20:$AI$4020,$H$20,DY541:EA542)</f>
        <v>0</v>
      </c>
      <c r="ED542" s="231"/>
      <c r="EE542" s="232"/>
      <c r="EF542" s="227" t="s">
        <v>1253</v>
      </c>
      <c r="EG542" s="228">
        <v>0</v>
      </c>
      <c r="EH542" s="229">
        <v>7</v>
      </c>
      <c r="EI542" s="230">
        <f>DCOUNT($H$20:$AI$4020,$H$20,EF541:EH542)</f>
        <v>0</v>
      </c>
      <c r="EK542" s="231"/>
      <c r="EL542" s="231"/>
      <c r="EM542" s="627" t="s">
        <v>2923</v>
      </c>
      <c r="EN542" s="591">
        <v>0</v>
      </c>
      <c r="EO542" s="584">
        <v>4</v>
      </c>
      <c r="EP542" s="585">
        <f>DCOUNT($H$20:$AI$4020,$H$20,EM541:EO542)</f>
        <v>0</v>
      </c>
      <c r="EQ542" s="161"/>
      <c r="ER542" s="225"/>
      <c r="ES542" s="151"/>
      <c r="ET542" s="588" t="s">
        <v>2860</v>
      </c>
      <c r="EU542" s="589">
        <v>2</v>
      </c>
      <c r="EV542" s="584">
        <v>5</v>
      </c>
      <c r="EW542" s="590">
        <f>DCOUNT($H$20:$AI$4020,$H$20,ET541:EV542)</f>
        <v>0</v>
      </c>
      <c r="FI542" s="138"/>
      <c r="FL542" s="138"/>
      <c r="FM542" s="193"/>
      <c r="FN542" s="138"/>
      <c r="FO542" s="193"/>
      <c r="FP542" s="193"/>
      <c r="FQ542" s="161"/>
      <c r="FR542" s="140"/>
      <c r="FS542" s="140"/>
      <c r="FT542" s="354"/>
      <c r="FU542" s="831" t="s">
        <v>2209</v>
      </c>
      <c r="FV542" s="832"/>
      <c r="FW542" s="833"/>
      <c r="FX542" s="431">
        <v>1.7</v>
      </c>
      <c r="FY542" s="431">
        <v>2.5</v>
      </c>
      <c r="FZ542" s="498">
        <v>0.13500000000000001</v>
      </c>
      <c r="GA542" s="499">
        <v>6.3E-3</v>
      </c>
      <c r="GB542" s="99">
        <v>9</v>
      </c>
      <c r="GC542" s="431" t="s">
        <v>391</v>
      </c>
      <c r="GD542" s="431" t="s">
        <v>1721</v>
      </c>
      <c r="GE542" s="440" t="s">
        <v>2210</v>
      </c>
      <c r="GF542" s="111"/>
    </row>
    <row r="543" spans="8:188" ht="15" customHeight="1" x14ac:dyDescent="0.15">
      <c r="H543" s="740"/>
      <c r="I543" s="740"/>
      <c r="J543" s="740"/>
      <c r="K543" s="740"/>
      <c r="L543" s="740"/>
      <c r="M543" s="740"/>
      <c r="N543" s="748"/>
      <c r="O543" s="749"/>
      <c r="P543" s="749"/>
      <c r="Q543" s="740"/>
      <c r="R543" s="740"/>
      <c r="S543" s="740"/>
      <c r="T543" s="740"/>
      <c r="U543" s="740"/>
      <c r="V543" s="740"/>
      <c r="W543" s="740"/>
      <c r="X543" s="740"/>
      <c r="Y543" s="740"/>
      <c r="Z543" s="740"/>
      <c r="AA543" s="740"/>
      <c r="AB543" s="740"/>
      <c r="AC543" s="740"/>
      <c r="AD543" s="740"/>
      <c r="AE543" s="740"/>
      <c r="AF543" s="740"/>
      <c r="AG543" s="750"/>
      <c r="AH543" s="742" t="str">
        <f t="shared" si="40"/>
        <v/>
      </c>
      <c r="AI543" s="37" t="str">
        <f t="shared" si="41"/>
        <v/>
      </c>
      <c r="AZ543" s="159"/>
      <c r="BA543" s="159"/>
      <c r="BB543" s="159"/>
      <c r="BH543" s="137">
        <v>523</v>
      </c>
      <c r="BI543" s="206"/>
      <c r="BJ543" s="207"/>
      <c r="BK543" s="207"/>
      <c r="BL543" s="207"/>
      <c r="BM543" s="207"/>
      <c r="BN543" s="206"/>
      <c r="BO543" s="208"/>
      <c r="BP543" s="206"/>
      <c r="BQ543" s="458"/>
      <c r="BR543" s="209"/>
      <c r="BS543" s="210"/>
      <c r="BT543" s="208"/>
      <c r="BU543" s="208"/>
      <c r="BV543" s="458"/>
      <c r="BW543" s="209"/>
      <c r="CP543" s="244"/>
      <c r="CQ543" s="244"/>
      <c r="CR543" s="181" t="s">
        <v>1629</v>
      </c>
      <c r="CS543" s="253" t="s">
        <v>946</v>
      </c>
      <c r="CT543" s="183"/>
      <c r="DE543" s="213"/>
      <c r="DF543" s="213"/>
      <c r="DG543" s="595" t="s">
        <v>3081</v>
      </c>
      <c r="DH543" s="596" t="s">
        <v>946</v>
      </c>
      <c r="DI543" s="599" t="s">
        <v>1601</v>
      </c>
      <c r="DJ543" s="597"/>
      <c r="DM543" s="213"/>
      <c r="DN543" s="213"/>
      <c r="DO543" s="446" t="s">
        <v>748</v>
      </c>
      <c r="DP543" s="221">
        <v>0</v>
      </c>
      <c r="DQ543" s="216">
        <v>8</v>
      </c>
      <c r="DR543" s="222">
        <f>DCOUNT($H$20:$AI$4020,$H$20,DO542:DQ543)</f>
        <v>0</v>
      </c>
      <c r="DW543" s="225"/>
      <c r="DX543" s="231"/>
      <c r="DY543" s="186" t="s">
        <v>452</v>
      </c>
      <c r="DZ543" s="321" t="s">
        <v>946</v>
      </c>
      <c r="EA543" s="188" t="s">
        <v>1601</v>
      </c>
      <c r="EB543" s="189"/>
      <c r="ED543" s="231"/>
      <c r="EE543" s="232"/>
      <c r="EF543" s="186" t="s">
        <v>172</v>
      </c>
      <c r="EG543" s="187" t="s">
        <v>946</v>
      </c>
      <c r="EH543" s="188" t="s">
        <v>1601</v>
      </c>
      <c r="EI543" s="189"/>
      <c r="EK543" s="231"/>
      <c r="EL543" s="231"/>
      <c r="EM543" s="586" t="s">
        <v>76</v>
      </c>
      <c r="EN543" s="608" t="s">
        <v>946</v>
      </c>
      <c r="EO543" s="581" t="s">
        <v>1601</v>
      </c>
      <c r="EP543" s="582"/>
      <c r="EQ543" s="193"/>
      <c r="ER543" s="225"/>
      <c r="ES543" s="151"/>
      <c r="ET543" s="586" t="s">
        <v>76</v>
      </c>
      <c r="EU543" s="587" t="s">
        <v>946</v>
      </c>
      <c r="EV543" s="581" t="s">
        <v>1601</v>
      </c>
      <c r="EW543" s="582"/>
      <c r="FI543" s="138"/>
      <c r="FL543" s="138"/>
      <c r="FM543" s="161"/>
      <c r="FN543" s="138"/>
      <c r="FO543" s="161"/>
      <c r="FP543" s="161"/>
      <c r="FQ543" s="193"/>
      <c r="FR543" s="140"/>
      <c r="FS543" s="140"/>
      <c r="FT543" s="354"/>
      <c r="FU543" s="831" t="s">
        <v>2211</v>
      </c>
      <c r="FV543" s="832"/>
      <c r="FW543" s="833"/>
      <c r="FX543" s="431">
        <v>3.5</v>
      </c>
      <c r="FY543" s="431">
        <v>12</v>
      </c>
      <c r="FZ543" s="498">
        <v>4.4999999999999998E-2</v>
      </c>
      <c r="GA543" s="499">
        <v>9.0000000000000008E-4</v>
      </c>
      <c r="GB543" s="99">
        <v>9</v>
      </c>
      <c r="GC543" s="431" t="s">
        <v>391</v>
      </c>
      <c r="GD543" s="431" t="s">
        <v>1721</v>
      </c>
      <c r="GE543" s="440" t="s">
        <v>2210</v>
      </c>
      <c r="GF543" s="111"/>
    </row>
    <row r="544" spans="8:188" ht="15" customHeight="1" x14ac:dyDescent="0.15">
      <c r="H544" s="740"/>
      <c r="I544" s="740"/>
      <c r="J544" s="740"/>
      <c r="K544" s="740"/>
      <c r="L544" s="740"/>
      <c r="M544" s="740"/>
      <c r="N544" s="748"/>
      <c r="O544" s="749"/>
      <c r="P544" s="749"/>
      <c r="Q544" s="740"/>
      <c r="R544" s="740"/>
      <c r="S544" s="740"/>
      <c r="T544" s="740"/>
      <c r="U544" s="740"/>
      <c r="V544" s="740"/>
      <c r="W544" s="740"/>
      <c r="X544" s="740"/>
      <c r="Y544" s="740"/>
      <c r="Z544" s="740"/>
      <c r="AA544" s="740"/>
      <c r="AB544" s="740"/>
      <c r="AC544" s="740"/>
      <c r="AD544" s="740"/>
      <c r="AE544" s="740"/>
      <c r="AF544" s="740"/>
      <c r="AG544" s="750"/>
      <c r="AH544" s="742" t="str">
        <f t="shared" si="40"/>
        <v/>
      </c>
      <c r="AI544" s="37" t="str">
        <f t="shared" si="41"/>
        <v/>
      </c>
      <c r="AZ544" s="159"/>
      <c r="BA544" s="159"/>
      <c r="BB544" s="159"/>
      <c r="BH544" s="137">
        <v>524</v>
      </c>
      <c r="BI544" s="206"/>
      <c r="BJ544" s="207"/>
      <c r="BK544" s="207"/>
      <c r="BL544" s="207"/>
      <c r="BM544" s="207"/>
      <c r="BN544" s="206"/>
      <c r="BO544" s="208"/>
      <c r="BP544" s="206"/>
      <c r="BQ544" s="458"/>
      <c r="BR544" s="209"/>
      <c r="BS544" s="210"/>
      <c r="BT544" s="208"/>
      <c r="BU544" s="208"/>
      <c r="BV544" s="458"/>
      <c r="BW544" s="209"/>
      <c r="CP544" s="244"/>
      <c r="CQ544" s="244"/>
      <c r="CR544" s="224" t="s">
        <v>905</v>
      </c>
      <c r="CS544" s="258">
        <v>0</v>
      </c>
      <c r="CT544" s="178">
        <f>DCOUNT($H$20:$AI$4020,"入力ﾁｪｯｸ",CR543:CS544)</f>
        <v>0</v>
      </c>
      <c r="DE544" s="213"/>
      <c r="DF544" s="213"/>
      <c r="DG544" s="598" t="s">
        <v>3083</v>
      </c>
      <c r="DH544" s="597">
        <v>2</v>
      </c>
      <c r="DI544" s="599">
        <v>9</v>
      </c>
      <c r="DJ544" s="619">
        <f>DCOUNT($H$20:$AI$4020,$H$20,DG543:DI544)</f>
        <v>0</v>
      </c>
      <c r="DM544" s="213"/>
      <c r="DN544" s="213"/>
      <c r="DO544" s="595" t="s">
        <v>76</v>
      </c>
      <c r="DP544" s="624" t="s">
        <v>946</v>
      </c>
      <c r="DQ544" s="599" t="s">
        <v>1601</v>
      </c>
      <c r="DR544" s="597"/>
      <c r="DW544" s="225"/>
      <c r="DX544" s="231"/>
      <c r="DY544" s="451" t="s">
        <v>1114</v>
      </c>
      <c r="DZ544" s="228">
        <v>0</v>
      </c>
      <c r="EA544" s="229">
        <v>8</v>
      </c>
      <c r="EB544" s="230">
        <f>DCOUNT($H$20:$AI$4020,$H$20,DY543:EA544)</f>
        <v>0</v>
      </c>
      <c r="ED544" s="231"/>
      <c r="EE544" s="232"/>
      <c r="EF544" s="227" t="s">
        <v>1254</v>
      </c>
      <c r="EG544" s="228">
        <v>0</v>
      </c>
      <c r="EH544" s="229">
        <v>7</v>
      </c>
      <c r="EI544" s="230">
        <f>DCOUNT($H$20:$AI$4020,$H$20,EF543:EH544)</f>
        <v>0</v>
      </c>
      <c r="EK544" s="231"/>
      <c r="EL544" s="231"/>
      <c r="EM544" s="627" t="s">
        <v>2924</v>
      </c>
      <c r="EN544" s="591">
        <v>0</v>
      </c>
      <c r="EO544" s="584">
        <v>4</v>
      </c>
      <c r="EP544" s="585">
        <f>DCOUNT($H$20:$AI$4020,$H$20,EM543:EO544)</f>
        <v>0</v>
      </c>
      <c r="EQ544" s="161"/>
      <c r="ER544" s="225"/>
      <c r="ES544" s="151"/>
      <c r="ET544" s="588" t="s">
        <v>2861</v>
      </c>
      <c r="EU544" s="589">
        <v>2</v>
      </c>
      <c r="EV544" s="584">
        <v>5</v>
      </c>
      <c r="EW544" s="590">
        <f>DCOUNT($H$20:$AI$4020,$H$20,ET543:EV544)</f>
        <v>0</v>
      </c>
      <c r="FI544" s="138"/>
      <c r="FL544" s="138"/>
      <c r="FM544" s="161"/>
      <c r="FN544" s="138"/>
      <c r="FO544" s="161"/>
      <c r="FP544" s="161"/>
      <c r="FQ544" s="161"/>
      <c r="FR544" s="140"/>
      <c r="FS544" s="140"/>
      <c r="FT544" s="354"/>
      <c r="FU544" s="831" t="s">
        <v>2212</v>
      </c>
      <c r="FV544" s="832"/>
      <c r="FW544" s="833"/>
      <c r="FX544" s="431">
        <v>1.7</v>
      </c>
      <c r="FY544" s="431">
        <v>2.5</v>
      </c>
      <c r="FZ544" s="498">
        <v>0.13500000000000001</v>
      </c>
      <c r="GA544" s="499">
        <v>6.3E-3</v>
      </c>
      <c r="GB544" s="99">
        <v>7</v>
      </c>
      <c r="GC544" s="431" t="s">
        <v>391</v>
      </c>
      <c r="GD544" s="431" t="s">
        <v>1721</v>
      </c>
      <c r="GE544" s="440" t="s">
        <v>2210</v>
      </c>
      <c r="GF544" s="111"/>
    </row>
    <row r="545" spans="8:188" ht="15" customHeight="1" x14ac:dyDescent="0.15">
      <c r="H545" s="740"/>
      <c r="I545" s="740"/>
      <c r="J545" s="740"/>
      <c r="K545" s="740"/>
      <c r="L545" s="740"/>
      <c r="M545" s="740"/>
      <c r="N545" s="748"/>
      <c r="O545" s="749"/>
      <c r="P545" s="749"/>
      <c r="Q545" s="740"/>
      <c r="R545" s="740"/>
      <c r="S545" s="740"/>
      <c r="T545" s="740"/>
      <c r="U545" s="740"/>
      <c r="V545" s="740"/>
      <c r="W545" s="740"/>
      <c r="X545" s="740"/>
      <c r="Y545" s="740"/>
      <c r="Z545" s="740"/>
      <c r="AA545" s="740"/>
      <c r="AB545" s="740"/>
      <c r="AC545" s="740"/>
      <c r="AD545" s="740"/>
      <c r="AE545" s="740"/>
      <c r="AF545" s="740"/>
      <c r="AG545" s="750"/>
      <c r="AH545" s="742" t="str">
        <f t="shared" si="40"/>
        <v/>
      </c>
      <c r="AI545" s="37" t="str">
        <f t="shared" si="41"/>
        <v/>
      </c>
      <c r="AZ545" s="159"/>
      <c r="BA545" s="159"/>
      <c r="BB545" s="159"/>
      <c r="BH545" s="137">
        <v>525</v>
      </c>
      <c r="BI545" s="206"/>
      <c r="BJ545" s="207"/>
      <c r="BK545" s="207"/>
      <c r="BL545" s="207"/>
      <c r="BM545" s="207"/>
      <c r="BN545" s="206"/>
      <c r="BO545" s="208"/>
      <c r="BP545" s="206"/>
      <c r="BQ545" s="458"/>
      <c r="BR545" s="209"/>
      <c r="BS545" s="210"/>
      <c r="BT545" s="208"/>
      <c r="BU545" s="208"/>
      <c r="BV545" s="458"/>
      <c r="BW545" s="209"/>
      <c r="CP545" s="244"/>
      <c r="CQ545" s="244"/>
      <c r="CR545" s="181" t="s">
        <v>1417</v>
      </c>
      <c r="CS545" s="253" t="s">
        <v>946</v>
      </c>
      <c r="CT545" s="183"/>
      <c r="DE545" s="213"/>
      <c r="DF545" s="213"/>
      <c r="DG545" s="595" t="s">
        <v>3081</v>
      </c>
      <c r="DH545" s="596" t="s">
        <v>946</v>
      </c>
      <c r="DI545" s="599" t="s">
        <v>1601</v>
      </c>
      <c r="DJ545" s="597"/>
      <c r="DM545" s="213"/>
      <c r="DN545" s="213"/>
      <c r="DO545" s="598" t="s">
        <v>2906</v>
      </c>
      <c r="DP545" s="625">
        <v>0</v>
      </c>
      <c r="DQ545" s="599">
        <v>8</v>
      </c>
      <c r="DR545" s="619">
        <f>DCOUNT($H$20:$AI$4020,$H$20,DO544:DQ545)</f>
        <v>0</v>
      </c>
      <c r="DW545" s="225"/>
      <c r="DX545" s="231"/>
      <c r="DY545" s="186" t="s">
        <v>452</v>
      </c>
      <c r="DZ545" s="321" t="s">
        <v>946</v>
      </c>
      <c r="EA545" s="188" t="s">
        <v>1601</v>
      </c>
      <c r="EB545" s="189"/>
      <c r="ED545" s="231"/>
      <c r="EE545" s="232"/>
      <c r="EF545" s="186" t="s">
        <v>172</v>
      </c>
      <c r="EG545" s="187" t="s">
        <v>946</v>
      </c>
      <c r="EH545" s="188" t="s">
        <v>1601</v>
      </c>
      <c r="EI545" s="189"/>
      <c r="EK545" s="231"/>
      <c r="EL545" s="231"/>
      <c r="EM545" s="586" t="s">
        <v>76</v>
      </c>
      <c r="EN545" s="608" t="s">
        <v>946</v>
      </c>
      <c r="EO545" s="581" t="s">
        <v>1601</v>
      </c>
      <c r="EP545" s="582"/>
      <c r="EQ545" s="193"/>
      <c r="ER545" s="225"/>
      <c r="ES545" s="151"/>
      <c r="ET545" s="586" t="s">
        <v>76</v>
      </c>
      <c r="EU545" s="587" t="s">
        <v>946</v>
      </c>
      <c r="EV545" s="581" t="s">
        <v>1601</v>
      </c>
      <c r="EW545" s="582"/>
      <c r="FI545" s="138"/>
      <c r="FL545" s="138"/>
      <c r="FM545" s="193"/>
      <c r="FN545" s="138"/>
      <c r="FO545" s="193"/>
      <c r="FP545" s="193"/>
      <c r="FQ545" s="161"/>
      <c r="FR545" s="140"/>
      <c r="FS545" s="140"/>
      <c r="FT545" s="354"/>
      <c r="FU545" s="831" t="s">
        <v>2213</v>
      </c>
      <c r="FV545" s="832"/>
      <c r="FW545" s="833"/>
      <c r="FX545" s="431">
        <v>3.5</v>
      </c>
      <c r="FY545" s="431">
        <v>12</v>
      </c>
      <c r="FZ545" s="498">
        <v>4.4999999999999998E-2</v>
      </c>
      <c r="GA545" s="499">
        <v>8.9999999999999998E-4</v>
      </c>
      <c r="GB545" s="99">
        <v>7</v>
      </c>
      <c r="GC545" s="431" t="s">
        <v>391</v>
      </c>
      <c r="GD545" s="431" t="s">
        <v>2214</v>
      </c>
      <c r="GE545" s="440" t="s">
        <v>2210</v>
      </c>
      <c r="GF545" s="111"/>
    </row>
    <row r="546" spans="8:188" ht="15" customHeight="1" x14ac:dyDescent="0.15">
      <c r="H546" s="740"/>
      <c r="I546" s="740"/>
      <c r="J546" s="740"/>
      <c r="K546" s="740"/>
      <c r="L546" s="740"/>
      <c r="M546" s="740"/>
      <c r="N546" s="748"/>
      <c r="O546" s="749"/>
      <c r="P546" s="749"/>
      <c r="Q546" s="740"/>
      <c r="R546" s="740"/>
      <c r="S546" s="740"/>
      <c r="T546" s="740"/>
      <c r="U546" s="740"/>
      <c r="V546" s="740"/>
      <c r="W546" s="740"/>
      <c r="X546" s="740"/>
      <c r="Y546" s="740"/>
      <c r="Z546" s="740"/>
      <c r="AA546" s="740"/>
      <c r="AB546" s="740"/>
      <c r="AC546" s="740"/>
      <c r="AD546" s="740"/>
      <c r="AE546" s="740"/>
      <c r="AF546" s="740"/>
      <c r="AG546" s="750"/>
      <c r="AH546" s="742" t="str">
        <f t="shared" si="40"/>
        <v/>
      </c>
      <c r="AI546" s="37" t="str">
        <f t="shared" si="41"/>
        <v/>
      </c>
      <c r="AZ546" s="159"/>
      <c r="BA546" s="159"/>
      <c r="BB546" s="159"/>
      <c r="BH546" s="137">
        <v>526</v>
      </c>
      <c r="BI546" s="206"/>
      <c r="BJ546" s="207"/>
      <c r="BK546" s="207"/>
      <c r="BL546" s="207"/>
      <c r="BM546" s="207"/>
      <c r="BN546" s="206"/>
      <c r="BO546" s="208"/>
      <c r="BP546" s="206"/>
      <c r="BQ546" s="458"/>
      <c r="BR546" s="209"/>
      <c r="BS546" s="210"/>
      <c r="BT546" s="208"/>
      <c r="BU546" s="208"/>
      <c r="BV546" s="458"/>
      <c r="BW546" s="209"/>
      <c r="CP546" s="244"/>
      <c r="CQ546" s="244"/>
      <c r="CR546" s="224" t="s">
        <v>760</v>
      </c>
      <c r="CS546" s="258">
        <v>0</v>
      </c>
      <c r="CT546" s="178">
        <f>DCOUNT($H$20:$AI$4020,"入力ﾁｪｯｸ",CR545:CS546)</f>
        <v>0</v>
      </c>
      <c r="DE546" s="247"/>
      <c r="DF546" s="247"/>
      <c r="DG546" s="620" t="s">
        <v>3084</v>
      </c>
      <c r="DH546" s="601">
        <v>2</v>
      </c>
      <c r="DI546" s="599">
        <v>9</v>
      </c>
      <c r="DJ546" s="622">
        <f>DCOUNT($H$20:$AI$4020,$H$20,DG545:DI546)</f>
        <v>0</v>
      </c>
      <c r="DM546" s="213"/>
      <c r="DN546" s="213"/>
      <c r="DO546" s="595" t="s">
        <v>76</v>
      </c>
      <c r="DP546" s="624" t="s">
        <v>946</v>
      </c>
      <c r="DQ546" s="599" t="s">
        <v>1601</v>
      </c>
      <c r="DR546" s="597"/>
      <c r="DW546" s="225"/>
      <c r="DX546" s="231"/>
      <c r="DY546" s="451" t="s">
        <v>1115</v>
      </c>
      <c r="DZ546" s="228">
        <v>0</v>
      </c>
      <c r="EA546" s="229">
        <v>8</v>
      </c>
      <c r="EB546" s="230">
        <f>DCOUNT($H$20:$AI$4020,$H$20,DY545:EA546)</f>
        <v>0</v>
      </c>
      <c r="ED546" s="231"/>
      <c r="EE546" s="232"/>
      <c r="EF546" s="227" t="s">
        <v>448</v>
      </c>
      <c r="EG546" s="228">
        <v>0</v>
      </c>
      <c r="EH546" s="229">
        <v>7</v>
      </c>
      <c r="EI546" s="230">
        <f>DCOUNT($H$20:$AI$4020,$H$20,EF545:EH546)</f>
        <v>0</v>
      </c>
      <c r="EK546" s="231"/>
      <c r="EL546" s="231"/>
      <c r="EM546" s="627" t="s">
        <v>2925</v>
      </c>
      <c r="EN546" s="591">
        <v>0</v>
      </c>
      <c r="EO546" s="584">
        <v>4</v>
      </c>
      <c r="EP546" s="585">
        <f>DCOUNT($H$20:$AI$4020,$H$20,EM545:EO546)</f>
        <v>0</v>
      </c>
      <c r="EQ546" s="161"/>
      <c r="ER546" s="225"/>
      <c r="ES546" s="151"/>
      <c r="ET546" s="588" t="s">
        <v>2862</v>
      </c>
      <c r="EU546" s="589">
        <v>2</v>
      </c>
      <c r="EV546" s="584">
        <v>5</v>
      </c>
      <c r="EW546" s="590">
        <f>DCOUNT($H$20:$AI$4020,$H$20,ET545:EV546)</f>
        <v>0</v>
      </c>
      <c r="FI546" s="138"/>
      <c r="FL546" s="138"/>
      <c r="FM546" s="161"/>
      <c r="FN546" s="138"/>
      <c r="FO546" s="161"/>
      <c r="FP546" s="161"/>
      <c r="FQ546" s="193"/>
      <c r="FR546" s="140"/>
      <c r="FS546" s="140"/>
      <c r="FT546" s="354"/>
      <c r="FU546" s="831" t="s">
        <v>2215</v>
      </c>
      <c r="FV546" s="832"/>
      <c r="FW546" s="833"/>
      <c r="FX546" s="431">
        <v>1.7</v>
      </c>
      <c r="FY546" s="431">
        <v>2.5</v>
      </c>
      <c r="FZ546" s="498">
        <v>0.13500000000000001</v>
      </c>
      <c r="GA546" s="499">
        <v>6.3E-3</v>
      </c>
      <c r="GB546" s="99">
        <v>9</v>
      </c>
      <c r="GC546" s="431" t="s">
        <v>391</v>
      </c>
      <c r="GD546" s="431" t="s">
        <v>2214</v>
      </c>
      <c r="GE546" s="440" t="s">
        <v>2210</v>
      </c>
      <c r="GF546" s="111"/>
    </row>
    <row r="547" spans="8:188" ht="15" customHeight="1" x14ac:dyDescent="0.15">
      <c r="H547" s="740"/>
      <c r="I547" s="740"/>
      <c r="J547" s="740"/>
      <c r="K547" s="740"/>
      <c r="L547" s="740"/>
      <c r="M547" s="740"/>
      <c r="N547" s="748"/>
      <c r="O547" s="749"/>
      <c r="P547" s="749"/>
      <c r="Q547" s="740"/>
      <c r="R547" s="740"/>
      <c r="S547" s="740"/>
      <c r="T547" s="740"/>
      <c r="U547" s="740"/>
      <c r="V547" s="740"/>
      <c r="W547" s="740"/>
      <c r="X547" s="740"/>
      <c r="Y547" s="740"/>
      <c r="Z547" s="740"/>
      <c r="AA547" s="740"/>
      <c r="AB547" s="740"/>
      <c r="AC547" s="740"/>
      <c r="AD547" s="740"/>
      <c r="AE547" s="740"/>
      <c r="AF547" s="740"/>
      <c r="AG547" s="750"/>
      <c r="AH547" s="742" t="str">
        <f t="shared" si="40"/>
        <v/>
      </c>
      <c r="AI547" s="37" t="str">
        <f t="shared" si="41"/>
        <v/>
      </c>
      <c r="AZ547" s="159"/>
      <c r="BA547" s="159"/>
      <c r="BB547" s="159"/>
      <c r="BH547" s="137">
        <v>527</v>
      </c>
      <c r="BI547" s="206"/>
      <c r="BJ547" s="207"/>
      <c r="BK547" s="207"/>
      <c r="BL547" s="207"/>
      <c r="BM547" s="207"/>
      <c r="BN547" s="206"/>
      <c r="BO547" s="208"/>
      <c r="BP547" s="206"/>
      <c r="BQ547" s="458"/>
      <c r="BR547" s="209"/>
      <c r="BS547" s="210"/>
      <c r="BT547" s="208"/>
      <c r="BU547" s="208"/>
      <c r="BV547" s="458"/>
      <c r="BW547" s="209"/>
      <c r="CP547" s="244"/>
      <c r="CQ547" s="244"/>
      <c r="CR547" s="181" t="s">
        <v>1417</v>
      </c>
      <c r="CS547" s="253" t="s">
        <v>946</v>
      </c>
      <c r="CT547" s="183"/>
      <c r="DM547" s="213"/>
      <c r="DN547" s="213"/>
      <c r="DO547" s="598" t="s">
        <v>2907</v>
      </c>
      <c r="DP547" s="625">
        <v>0</v>
      </c>
      <c r="DQ547" s="599">
        <v>8</v>
      </c>
      <c r="DR547" s="619">
        <f>DCOUNT($H$20:$AI$4020,$H$20,DO546:DQ547)</f>
        <v>0</v>
      </c>
      <c r="DW547" s="225"/>
      <c r="DX547" s="231"/>
      <c r="DY547" s="186" t="s">
        <v>452</v>
      </c>
      <c r="DZ547" s="321" t="s">
        <v>946</v>
      </c>
      <c r="EA547" s="188" t="s">
        <v>1601</v>
      </c>
      <c r="EB547" s="189"/>
      <c r="ED547" s="231"/>
      <c r="EE547" s="232"/>
      <c r="EF547" s="186" t="s">
        <v>172</v>
      </c>
      <c r="EG547" s="187" t="s">
        <v>946</v>
      </c>
      <c r="EH547" s="188" t="s">
        <v>1601</v>
      </c>
      <c r="EI547" s="189"/>
      <c r="EK547" s="231"/>
      <c r="EL547" s="231"/>
      <c r="EM547" s="586" t="s">
        <v>76</v>
      </c>
      <c r="EN547" s="608" t="s">
        <v>946</v>
      </c>
      <c r="EO547" s="581" t="s">
        <v>1601</v>
      </c>
      <c r="EP547" s="582"/>
      <c r="EQ547" s="193"/>
      <c r="ER547" s="225"/>
      <c r="ES547" s="151"/>
      <c r="ET547" s="586" t="s">
        <v>76</v>
      </c>
      <c r="EU547" s="587" t="s">
        <v>946</v>
      </c>
      <c r="EV547" s="581" t="s">
        <v>1601</v>
      </c>
      <c r="EW547" s="582"/>
      <c r="FI547" s="138"/>
      <c r="FL547" s="138"/>
      <c r="FM547" s="161"/>
      <c r="FN547" s="138"/>
      <c r="FO547" s="161"/>
      <c r="FP547" s="161"/>
      <c r="FQ547" s="161"/>
      <c r="FR547" s="140"/>
      <c r="FS547" s="140"/>
      <c r="FT547" s="354"/>
      <c r="FU547" s="831" t="s">
        <v>2216</v>
      </c>
      <c r="FV547" s="832"/>
      <c r="FW547" s="833"/>
      <c r="FX547" s="431">
        <v>3.5</v>
      </c>
      <c r="FY547" s="431">
        <v>12</v>
      </c>
      <c r="FZ547" s="498">
        <v>4.4999999999999998E-2</v>
      </c>
      <c r="GA547" s="499">
        <v>9.0000000000000008E-4</v>
      </c>
      <c r="GB547" s="99">
        <v>9</v>
      </c>
      <c r="GC547" s="431" t="s">
        <v>391</v>
      </c>
      <c r="GD547" s="431" t="s">
        <v>2214</v>
      </c>
      <c r="GE547" s="440" t="s">
        <v>2210</v>
      </c>
      <c r="GF547" s="111"/>
    </row>
    <row r="548" spans="8:188" ht="15" customHeight="1" x14ac:dyDescent="0.15">
      <c r="H548" s="740"/>
      <c r="I548" s="740"/>
      <c r="J548" s="740"/>
      <c r="K548" s="740"/>
      <c r="L548" s="740"/>
      <c r="M548" s="740"/>
      <c r="N548" s="748"/>
      <c r="O548" s="749"/>
      <c r="P548" s="749"/>
      <c r="Q548" s="740"/>
      <c r="R548" s="740"/>
      <c r="S548" s="740"/>
      <c r="T548" s="740"/>
      <c r="U548" s="740"/>
      <c r="V548" s="740"/>
      <c r="W548" s="740"/>
      <c r="X548" s="740"/>
      <c r="Y548" s="740"/>
      <c r="Z548" s="740"/>
      <c r="AA548" s="740"/>
      <c r="AB548" s="740"/>
      <c r="AC548" s="740"/>
      <c r="AD548" s="740"/>
      <c r="AE548" s="740"/>
      <c r="AF548" s="740"/>
      <c r="AG548" s="750"/>
      <c r="AH548" s="742" t="str">
        <f t="shared" si="40"/>
        <v/>
      </c>
      <c r="AI548" s="37" t="str">
        <f t="shared" si="41"/>
        <v/>
      </c>
      <c r="AZ548" s="159"/>
      <c r="BA548" s="159"/>
      <c r="BB548" s="159"/>
      <c r="BH548" s="137">
        <v>528</v>
      </c>
      <c r="BI548" s="206"/>
      <c r="BJ548" s="207"/>
      <c r="BK548" s="207"/>
      <c r="BL548" s="207"/>
      <c r="BM548" s="207"/>
      <c r="BN548" s="206"/>
      <c r="BO548" s="208"/>
      <c r="BP548" s="206"/>
      <c r="BQ548" s="458"/>
      <c r="BR548" s="209"/>
      <c r="BS548" s="210"/>
      <c r="BT548" s="208"/>
      <c r="BU548" s="208"/>
      <c r="BV548" s="458"/>
      <c r="BW548" s="209"/>
      <c r="CP548" s="244"/>
      <c r="CQ548" s="244"/>
      <c r="CR548" s="224" t="s">
        <v>761</v>
      </c>
      <c r="CS548" s="258">
        <v>0</v>
      </c>
      <c r="CT548" s="178">
        <f>DCOUNT($H$20:$AI$4020,"入力ﾁｪｯｸ",CR547:CS548)</f>
        <v>0</v>
      </c>
      <c r="DM548" s="213"/>
      <c r="DN548" s="213"/>
      <c r="DO548" s="595" t="s">
        <v>76</v>
      </c>
      <c r="DP548" s="624" t="s">
        <v>946</v>
      </c>
      <c r="DQ548" s="599" t="s">
        <v>1601</v>
      </c>
      <c r="DR548" s="597"/>
      <c r="DW548" s="225"/>
      <c r="DX548" s="231"/>
      <c r="DY548" s="227" t="s">
        <v>1021</v>
      </c>
      <c r="DZ548" s="228">
        <v>0</v>
      </c>
      <c r="EA548" s="229">
        <v>8</v>
      </c>
      <c r="EB548" s="230">
        <f>DCOUNT($H$20:$AI$4020,$H$20,DY547:EA548)</f>
        <v>0</v>
      </c>
      <c r="ED548" s="231"/>
      <c r="EE548" s="232"/>
      <c r="EF548" s="227" t="s">
        <v>449</v>
      </c>
      <c r="EG548" s="228">
        <v>0</v>
      </c>
      <c r="EH548" s="229">
        <v>7</v>
      </c>
      <c r="EI548" s="230">
        <f>DCOUNT($H$20:$AI$4020,$H$20,EF547:EH548)</f>
        <v>0</v>
      </c>
      <c r="EK548" s="231"/>
      <c r="EL548" s="231"/>
      <c r="EM548" s="627" t="s">
        <v>2926</v>
      </c>
      <c r="EN548" s="591">
        <v>0</v>
      </c>
      <c r="EO548" s="584">
        <v>4</v>
      </c>
      <c r="EP548" s="585">
        <f>DCOUNT($H$20:$AI$4020,$H$20,EM547:EO548)</f>
        <v>0</v>
      </c>
      <c r="EQ548" s="161"/>
      <c r="ER548" s="225"/>
      <c r="ES548" s="151"/>
      <c r="ET548" s="588" t="s">
        <v>2864</v>
      </c>
      <c r="EU548" s="589">
        <v>2</v>
      </c>
      <c r="EV548" s="584">
        <v>5</v>
      </c>
      <c r="EW548" s="590">
        <f>DCOUNT($H$20:$AI$4020,$H$20,ET547:EV548)</f>
        <v>0</v>
      </c>
      <c r="FI548" s="138"/>
      <c r="FL548" s="138"/>
      <c r="FM548" s="193"/>
      <c r="FN548" s="138"/>
      <c r="FO548" s="193"/>
      <c r="FP548" s="193"/>
      <c r="FQ548" s="161"/>
      <c r="FR548" s="140"/>
      <c r="FS548" s="140"/>
      <c r="FT548" s="354"/>
      <c r="FU548" s="831" t="s">
        <v>2217</v>
      </c>
      <c r="FV548" s="832"/>
      <c r="FW548" s="833"/>
      <c r="FX548" s="431">
        <v>1.7</v>
      </c>
      <c r="FY548" s="431">
        <v>2.5</v>
      </c>
      <c r="FZ548" s="498">
        <v>0.13500000000000001</v>
      </c>
      <c r="GA548" s="499">
        <v>6.3E-3</v>
      </c>
      <c r="GB548" s="99">
        <v>7</v>
      </c>
      <c r="GC548" s="431" t="s">
        <v>391</v>
      </c>
      <c r="GD548" s="431" t="s">
        <v>2214</v>
      </c>
      <c r="GE548" s="440" t="s">
        <v>2210</v>
      </c>
      <c r="GF548" s="111"/>
    </row>
    <row r="549" spans="8:188" ht="15" customHeight="1" x14ac:dyDescent="0.15">
      <c r="H549" s="740"/>
      <c r="I549" s="740"/>
      <c r="J549" s="740"/>
      <c r="K549" s="740"/>
      <c r="L549" s="740"/>
      <c r="M549" s="740"/>
      <c r="N549" s="748"/>
      <c r="O549" s="749"/>
      <c r="P549" s="749"/>
      <c r="Q549" s="740"/>
      <c r="R549" s="740"/>
      <c r="S549" s="740"/>
      <c r="T549" s="740"/>
      <c r="U549" s="740"/>
      <c r="V549" s="740"/>
      <c r="W549" s="740"/>
      <c r="X549" s="740"/>
      <c r="Y549" s="740"/>
      <c r="Z549" s="740"/>
      <c r="AA549" s="740"/>
      <c r="AB549" s="740"/>
      <c r="AC549" s="740"/>
      <c r="AD549" s="740"/>
      <c r="AE549" s="740"/>
      <c r="AF549" s="740"/>
      <c r="AG549" s="750"/>
      <c r="AH549" s="742" t="str">
        <f t="shared" si="40"/>
        <v/>
      </c>
      <c r="AI549" s="37" t="str">
        <f t="shared" si="41"/>
        <v/>
      </c>
      <c r="AZ549" s="159"/>
      <c r="BA549" s="159"/>
      <c r="BB549" s="159"/>
      <c r="BH549" s="137">
        <v>529</v>
      </c>
      <c r="BI549" s="206"/>
      <c r="BJ549" s="207"/>
      <c r="BK549" s="207"/>
      <c r="BL549" s="207"/>
      <c r="BM549" s="207"/>
      <c r="BN549" s="206"/>
      <c r="BO549" s="208"/>
      <c r="BP549" s="206"/>
      <c r="BQ549" s="458"/>
      <c r="BR549" s="209"/>
      <c r="BS549" s="210"/>
      <c r="BT549" s="208"/>
      <c r="BU549" s="208"/>
      <c r="BV549" s="458"/>
      <c r="BW549" s="209"/>
      <c r="CP549" s="244"/>
      <c r="CQ549" s="244"/>
      <c r="CR549" s="181" t="s">
        <v>1417</v>
      </c>
      <c r="CS549" s="253" t="s">
        <v>946</v>
      </c>
      <c r="CT549" s="183"/>
      <c r="DM549" s="213"/>
      <c r="DN549" s="213"/>
      <c r="DO549" s="598" t="s">
        <v>2908</v>
      </c>
      <c r="DP549" s="625">
        <v>0</v>
      </c>
      <c r="DQ549" s="599">
        <v>8</v>
      </c>
      <c r="DR549" s="619">
        <f>DCOUNT($H$20:$AI$4020,$H$20,DO548:DQ549)</f>
        <v>0</v>
      </c>
      <c r="DW549" s="225"/>
      <c r="DX549" s="231"/>
      <c r="DY549" s="186" t="s">
        <v>452</v>
      </c>
      <c r="DZ549" s="321" t="s">
        <v>946</v>
      </c>
      <c r="EA549" s="188" t="s">
        <v>1601</v>
      </c>
      <c r="EB549" s="189"/>
      <c r="ED549" s="231"/>
      <c r="EE549" s="232"/>
      <c r="EF549" s="186" t="s">
        <v>172</v>
      </c>
      <c r="EG549" s="187" t="s">
        <v>946</v>
      </c>
      <c r="EH549" s="188" t="s">
        <v>1601</v>
      </c>
      <c r="EI549" s="189"/>
      <c r="EK549" s="231"/>
      <c r="EL549" s="231"/>
      <c r="EM549" s="586" t="s">
        <v>76</v>
      </c>
      <c r="EN549" s="608" t="s">
        <v>946</v>
      </c>
      <c r="EO549" s="581" t="s">
        <v>1601</v>
      </c>
      <c r="EP549" s="582"/>
      <c r="EQ549" s="193"/>
      <c r="ER549" s="225"/>
      <c r="ES549" s="151"/>
      <c r="ET549" s="586" t="s">
        <v>76</v>
      </c>
      <c r="EU549" s="587" t="s">
        <v>946</v>
      </c>
      <c r="EV549" s="581" t="s">
        <v>1601</v>
      </c>
      <c r="EW549" s="582"/>
      <c r="FI549" s="138"/>
      <c r="FL549" s="138"/>
      <c r="FM549" s="161"/>
      <c r="FN549" s="138"/>
      <c r="FO549" s="161"/>
      <c r="FP549" s="161"/>
      <c r="FQ549" s="193"/>
      <c r="FR549" s="140"/>
      <c r="FS549" s="140"/>
      <c r="FT549" s="354"/>
      <c r="FU549" s="831" t="s">
        <v>2218</v>
      </c>
      <c r="FV549" s="832"/>
      <c r="FW549" s="833"/>
      <c r="FX549" s="431">
        <v>3.5</v>
      </c>
      <c r="FY549" s="431">
        <v>12</v>
      </c>
      <c r="FZ549" s="498">
        <v>4.4999999999999998E-2</v>
      </c>
      <c r="GA549" s="499">
        <v>8.9999999999999998E-4</v>
      </c>
      <c r="GB549" s="99">
        <v>7</v>
      </c>
      <c r="GC549" s="431" t="s">
        <v>391</v>
      </c>
      <c r="GD549" s="431" t="s">
        <v>2214</v>
      </c>
      <c r="GE549" s="440" t="s">
        <v>2210</v>
      </c>
      <c r="GF549" s="111"/>
    </row>
    <row r="550" spans="8:188" ht="15" customHeight="1" x14ac:dyDescent="0.15">
      <c r="H550" s="740"/>
      <c r="I550" s="740"/>
      <c r="J550" s="740"/>
      <c r="K550" s="740"/>
      <c r="L550" s="740"/>
      <c r="M550" s="740"/>
      <c r="N550" s="748"/>
      <c r="O550" s="749"/>
      <c r="P550" s="749"/>
      <c r="Q550" s="740"/>
      <c r="R550" s="740"/>
      <c r="S550" s="740"/>
      <c r="T550" s="740"/>
      <c r="U550" s="740"/>
      <c r="V550" s="740"/>
      <c r="W550" s="740"/>
      <c r="X550" s="740"/>
      <c r="Y550" s="740"/>
      <c r="Z550" s="740"/>
      <c r="AA550" s="740"/>
      <c r="AB550" s="740"/>
      <c r="AC550" s="740"/>
      <c r="AD550" s="740"/>
      <c r="AE550" s="740"/>
      <c r="AF550" s="740"/>
      <c r="AG550" s="750"/>
      <c r="AH550" s="742" t="str">
        <f t="shared" si="40"/>
        <v/>
      </c>
      <c r="AI550" s="37" t="str">
        <f t="shared" si="41"/>
        <v/>
      </c>
      <c r="AZ550" s="159"/>
      <c r="BA550" s="159"/>
      <c r="BB550" s="159"/>
      <c r="BH550" s="137">
        <v>530</v>
      </c>
      <c r="BI550" s="206"/>
      <c r="BJ550" s="207"/>
      <c r="BK550" s="207"/>
      <c r="BL550" s="207"/>
      <c r="BM550" s="207"/>
      <c r="BN550" s="206"/>
      <c r="BO550" s="208"/>
      <c r="BP550" s="206"/>
      <c r="BQ550" s="458"/>
      <c r="BR550" s="209"/>
      <c r="BS550" s="210"/>
      <c r="BT550" s="208"/>
      <c r="BU550" s="208"/>
      <c r="BV550" s="458"/>
      <c r="BW550" s="209"/>
      <c r="CP550" s="244"/>
      <c r="CQ550" s="244"/>
      <c r="CR550" s="224" t="s">
        <v>762</v>
      </c>
      <c r="CS550" s="258">
        <v>0</v>
      </c>
      <c r="CT550" s="178">
        <f>DCOUNT($H$20:$AI$4020,"入力ﾁｪｯｸ",CR549:CS550)</f>
        <v>0</v>
      </c>
      <c r="DM550" s="213"/>
      <c r="DN550" s="213"/>
      <c r="DO550" s="534" t="s">
        <v>76</v>
      </c>
      <c r="DP550" s="540" t="s">
        <v>946</v>
      </c>
      <c r="DQ550" s="539" t="s">
        <v>1601</v>
      </c>
      <c r="DR550" s="536"/>
      <c r="DW550" s="225"/>
      <c r="DX550" s="231"/>
      <c r="DY550" s="227" t="s">
        <v>1022</v>
      </c>
      <c r="DZ550" s="228">
        <v>0</v>
      </c>
      <c r="EA550" s="229">
        <v>8</v>
      </c>
      <c r="EB550" s="230">
        <f>DCOUNT($H$20:$AI$4020,$H$20,DY549:EA550)</f>
        <v>0</v>
      </c>
      <c r="ED550" s="231"/>
      <c r="EE550" s="232"/>
      <c r="EF550" s="227" t="s">
        <v>450</v>
      </c>
      <c r="EG550" s="228">
        <v>0</v>
      </c>
      <c r="EH550" s="229">
        <v>7</v>
      </c>
      <c r="EI550" s="230">
        <f>DCOUNT($H$20:$AI$4020,$H$20,EF549:EH550)</f>
        <v>0</v>
      </c>
      <c r="EK550" s="231"/>
      <c r="EL550" s="231"/>
      <c r="EM550" s="627" t="s">
        <v>2927</v>
      </c>
      <c r="EN550" s="591">
        <v>0</v>
      </c>
      <c r="EO550" s="584">
        <v>4</v>
      </c>
      <c r="EP550" s="585">
        <f>DCOUNT($H$20:$AI$4020,$H$20,EM549:EO550)</f>
        <v>0</v>
      </c>
      <c r="EQ550" s="161"/>
      <c r="ER550" s="225"/>
      <c r="ES550" s="151"/>
      <c r="ET550" s="588" t="s">
        <v>2865</v>
      </c>
      <c r="EU550" s="589">
        <v>2</v>
      </c>
      <c r="EV550" s="584">
        <v>5</v>
      </c>
      <c r="EW550" s="590">
        <f>DCOUNT($H$20:$AI$4020,$H$20,ET549:EV550)</f>
        <v>0</v>
      </c>
      <c r="FI550" s="138"/>
      <c r="FL550" s="138"/>
      <c r="FM550" s="161"/>
      <c r="FN550" s="138"/>
      <c r="FO550" s="161"/>
      <c r="FP550" s="161"/>
      <c r="FQ550" s="161"/>
      <c r="FR550" s="140"/>
      <c r="FS550" s="140"/>
      <c r="FT550" s="354"/>
      <c r="FU550" s="831" t="s">
        <v>2219</v>
      </c>
      <c r="FV550" s="832"/>
      <c r="FW550" s="833"/>
      <c r="FX550" s="431">
        <v>1.7</v>
      </c>
      <c r="FY550" s="431">
        <v>2.5</v>
      </c>
      <c r="FZ550" s="498">
        <v>0.13500000000000001</v>
      </c>
      <c r="GA550" s="499">
        <v>6.3E-3</v>
      </c>
      <c r="GB550" s="99">
        <v>9</v>
      </c>
      <c r="GC550" s="431" t="s">
        <v>391</v>
      </c>
      <c r="GD550" s="431" t="s">
        <v>2214</v>
      </c>
      <c r="GE550" s="440" t="s">
        <v>2210</v>
      </c>
      <c r="GF550" s="111"/>
    </row>
    <row r="551" spans="8:188" ht="15" customHeight="1" x14ac:dyDescent="0.15">
      <c r="H551" s="740"/>
      <c r="I551" s="740"/>
      <c r="J551" s="740"/>
      <c r="K551" s="740"/>
      <c r="L551" s="740"/>
      <c r="M551" s="740"/>
      <c r="N551" s="748"/>
      <c r="O551" s="749"/>
      <c r="P551" s="749"/>
      <c r="Q551" s="740"/>
      <c r="R551" s="740"/>
      <c r="S551" s="740"/>
      <c r="T551" s="740"/>
      <c r="U551" s="740"/>
      <c r="V551" s="740"/>
      <c r="W551" s="740"/>
      <c r="X551" s="740"/>
      <c r="Y551" s="740"/>
      <c r="Z551" s="740"/>
      <c r="AA551" s="740"/>
      <c r="AB551" s="740"/>
      <c r="AC551" s="740"/>
      <c r="AD551" s="740"/>
      <c r="AE551" s="740"/>
      <c r="AF551" s="740"/>
      <c r="AG551" s="750"/>
      <c r="AH551" s="742" t="str">
        <f t="shared" si="40"/>
        <v/>
      </c>
      <c r="AI551" s="37" t="str">
        <f t="shared" si="41"/>
        <v/>
      </c>
      <c r="AZ551" s="159"/>
      <c r="BA551" s="159"/>
      <c r="BB551" s="159"/>
      <c r="BH551" s="137">
        <v>531</v>
      </c>
      <c r="BI551" s="206"/>
      <c r="BJ551" s="207"/>
      <c r="BK551" s="207"/>
      <c r="BL551" s="207"/>
      <c r="BM551" s="207"/>
      <c r="BN551" s="206"/>
      <c r="BO551" s="208"/>
      <c r="BP551" s="206"/>
      <c r="BQ551" s="458"/>
      <c r="BR551" s="209"/>
      <c r="BS551" s="210"/>
      <c r="BT551" s="208"/>
      <c r="BU551" s="208"/>
      <c r="BV551" s="458"/>
      <c r="BW551" s="209"/>
      <c r="CP551" s="244"/>
      <c r="CQ551" s="213"/>
      <c r="CR551" s="181" t="s">
        <v>1073</v>
      </c>
      <c r="CS551" s="253" t="s">
        <v>946</v>
      </c>
      <c r="CT551" s="183"/>
      <c r="DM551" s="213"/>
      <c r="DN551" s="213"/>
      <c r="DO551" s="537" t="s">
        <v>2515</v>
      </c>
      <c r="DP551" s="541">
        <v>0</v>
      </c>
      <c r="DQ551" s="539">
        <v>8</v>
      </c>
      <c r="DR551" s="542">
        <f>DCOUNT($H$20:$AI$4020,$H$20,DO550:DQ551)</f>
        <v>0</v>
      </c>
      <c r="DW551" s="225"/>
      <c r="DX551" s="225"/>
      <c r="DY551" s="186" t="s">
        <v>452</v>
      </c>
      <c r="DZ551" s="321" t="s">
        <v>946</v>
      </c>
      <c r="EA551" s="188" t="s">
        <v>1601</v>
      </c>
      <c r="EB551" s="189"/>
      <c r="ED551" s="231"/>
      <c r="EE551" s="232"/>
      <c r="EF551" s="186" t="s">
        <v>172</v>
      </c>
      <c r="EG551" s="187" t="s">
        <v>946</v>
      </c>
      <c r="EH551" s="188" t="s">
        <v>1601</v>
      </c>
      <c r="EI551" s="189"/>
      <c r="EK551" s="231"/>
      <c r="EL551" s="231"/>
      <c r="EM551" s="586" t="s">
        <v>76</v>
      </c>
      <c r="EN551" s="608" t="s">
        <v>946</v>
      </c>
      <c r="EO551" s="581" t="s">
        <v>1601</v>
      </c>
      <c r="EP551" s="582"/>
      <c r="EQ551" s="193"/>
      <c r="ER551" s="225"/>
      <c r="ES551" s="151"/>
      <c r="ET551" s="586" t="s">
        <v>76</v>
      </c>
      <c r="EU551" s="587" t="s">
        <v>946</v>
      </c>
      <c r="EV551" s="581" t="s">
        <v>1601</v>
      </c>
      <c r="EW551" s="582"/>
      <c r="FI551" s="138"/>
      <c r="FL551" s="138"/>
      <c r="FM551" s="193"/>
      <c r="FN551" s="138"/>
      <c r="FO551" s="193"/>
      <c r="FP551" s="193"/>
      <c r="FQ551" s="161"/>
      <c r="FR551" s="140"/>
      <c r="FS551" s="140"/>
      <c r="FT551" s="354"/>
      <c r="FU551" s="831" t="s">
        <v>2220</v>
      </c>
      <c r="FV551" s="832"/>
      <c r="FW551" s="833"/>
      <c r="FX551" s="431">
        <v>3.5</v>
      </c>
      <c r="FY551" s="431">
        <v>12</v>
      </c>
      <c r="FZ551" s="498">
        <v>4.4999999999999998E-2</v>
      </c>
      <c r="GA551" s="499">
        <v>9.0000000000000008E-4</v>
      </c>
      <c r="GB551" s="99">
        <v>9</v>
      </c>
      <c r="GC551" s="431" t="s">
        <v>391</v>
      </c>
      <c r="GD551" s="431" t="s">
        <v>2214</v>
      </c>
      <c r="GE551" s="440" t="s">
        <v>2210</v>
      </c>
      <c r="GF551" s="111"/>
    </row>
    <row r="552" spans="8:188" ht="15" customHeight="1" x14ac:dyDescent="0.15">
      <c r="H552" s="740"/>
      <c r="I552" s="740"/>
      <c r="J552" s="740"/>
      <c r="K552" s="740"/>
      <c r="L552" s="740"/>
      <c r="M552" s="740"/>
      <c r="N552" s="748"/>
      <c r="O552" s="749"/>
      <c r="P552" s="749"/>
      <c r="Q552" s="740"/>
      <c r="R552" s="740"/>
      <c r="S552" s="740"/>
      <c r="T552" s="740"/>
      <c r="U552" s="740"/>
      <c r="V552" s="740"/>
      <c r="W552" s="740"/>
      <c r="X552" s="740"/>
      <c r="Y552" s="740"/>
      <c r="Z552" s="740"/>
      <c r="AA552" s="740"/>
      <c r="AB552" s="740"/>
      <c r="AC552" s="740"/>
      <c r="AD552" s="740"/>
      <c r="AE552" s="740"/>
      <c r="AF552" s="740"/>
      <c r="AG552" s="750"/>
      <c r="AH552" s="742" t="str">
        <f t="shared" si="40"/>
        <v/>
      </c>
      <c r="AI552" s="37" t="str">
        <f t="shared" si="41"/>
        <v/>
      </c>
      <c r="AZ552" s="159"/>
      <c r="BA552" s="159"/>
      <c r="BB552" s="159"/>
      <c r="BH552" s="137">
        <v>532</v>
      </c>
      <c r="BI552" s="206"/>
      <c r="BJ552" s="207"/>
      <c r="BK552" s="207"/>
      <c r="BL552" s="207"/>
      <c r="BM552" s="207"/>
      <c r="BN552" s="206"/>
      <c r="BO552" s="208"/>
      <c r="BP552" s="206"/>
      <c r="BQ552" s="458"/>
      <c r="BR552" s="209"/>
      <c r="BS552" s="210"/>
      <c r="BT552" s="208"/>
      <c r="BU552" s="208"/>
      <c r="BV552" s="458"/>
      <c r="BW552" s="209"/>
      <c r="CP552" s="244"/>
      <c r="CQ552" s="213"/>
      <c r="CR552" s="224" t="s">
        <v>1467</v>
      </c>
      <c r="CS552" s="258">
        <v>0</v>
      </c>
      <c r="CT552" s="178">
        <f>DCOUNT($H$20:$AI$4020,"入力ﾁｪｯｸ",CR551:CS552)</f>
        <v>0</v>
      </c>
      <c r="DM552" s="213"/>
      <c r="DN552" s="213"/>
      <c r="DO552" s="534" t="s">
        <v>76</v>
      </c>
      <c r="DP552" s="540" t="s">
        <v>946</v>
      </c>
      <c r="DQ552" s="539" t="s">
        <v>1601</v>
      </c>
      <c r="DR552" s="536"/>
      <c r="DW552" s="225"/>
      <c r="DX552" s="271"/>
      <c r="DY552" s="451" t="s">
        <v>1116</v>
      </c>
      <c r="DZ552" s="228">
        <v>0</v>
      </c>
      <c r="EA552" s="229">
        <v>8</v>
      </c>
      <c r="EB552" s="230">
        <f>DCOUNT($H$20:$AI$4020,$H$20,DY551:EA552)</f>
        <v>0</v>
      </c>
      <c r="ED552" s="231"/>
      <c r="EE552" s="232"/>
      <c r="EF552" s="227" t="s">
        <v>451</v>
      </c>
      <c r="EG552" s="228">
        <v>0</v>
      </c>
      <c r="EH552" s="229">
        <v>7</v>
      </c>
      <c r="EI552" s="230">
        <f>DCOUNT($H$20:$AI$4020,$H$20,EF551:EH552)</f>
        <v>0</v>
      </c>
      <c r="EK552" s="231"/>
      <c r="EL552" s="231"/>
      <c r="EM552" s="627" t="s">
        <v>2928</v>
      </c>
      <c r="EN552" s="591">
        <v>0</v>
      </c>
      <c r="EO552" s="584">
        <v>4</v>
      </c>
      <c r="EP552" s="585">
        <f>DCOUNT($H$20:$AI$4020,$H$20,EM551:EO552)</f>
        <v>0</v>
      </c>
      <c r="EQ552" s="161"/>
      <c r="ER552" s="225"/>
      <c r="ES552" s="151"/>
      <c r="ET552" s="588" t="s">
        <v>2867</v>
      </c>
      <c r="EU552" s="589">
        <v>2</v>
      </c>
      <c r="EV552" s="584">
        <v>5</v>
      </c>
      <c r="EW552" s="590">
        <f>DCOUNT($H$20:$AI$4020,$H$20,ET551:EV552)</f>
        <v>0</v>
      </c>
      <c r="FI552" s="138"/>
      <c r="FL552" s="138"/>
      <c r="FM552" s="161"/>
      <c r="FN552" s="138"/>
      <c r="FO552" s="161"/>
      <c r="FP552" s="161"/>
      <c r="FQ552" s="193"/>
      <c r="FR552" s="140"/>
      <c r="FS552" s="140"/>
      <c r="FT552" s="354"/>
      <c r="FU552" s="831" t="s">
        <v>2221</v>
      </c>
      <c r="FV552" s="832"/>
      <c r="FW552" s="833"/>
      <c r="FX552" s="431">
        <v>1.7</v>
      </c>
      <c r="FY552" s="431">
        <v>2.5</v>
      </c>
      <c r="FZ552" s="498">
        <v>0.13500000000000001</v>
      </c>
      <c r="GA552" s="499">
        <v>6.3E-3</v>
      </c>
      <c r="GB552" s="99">
        <v>7</v>
      </c>
      <c r="GC552" s="431" t="s">
        <v>391</v>
      </c>
      <c r="GD552" s="431" t="s">
        <v>2214</v>
      </c>
      <c r="GE552" s="440" t="s">
        <v>2210</v>
      </c>
      <c r="GF552" s="111"/>
    </row>
    <row r="553" spans="8:188" ht="15" customHeight="1" x14ac:dyDescent="0.15">
      <c r="H553" s="740"/>
      <c r="I553" s="740"/>
      <c r="J553" s="740"/>
      <c r="K553" s="740"/>
      <c r="L553" s="740"/>
      <c r="M553" s="740"/>
      <c r="N553" s="748"/>
      <c r="O553" s="749"/>
      <c r="P553" s="749"/>
      <c r="Q553" s="740"/>
      <c r="R553" s="740"/>
      <c r="S553" s="740"/>
      <c r="T553" s="740"/>
      <c r="U553" s="740"/>
      <c r="V553" s="740"/>
      <c r="W553" s="740"/>
      <c r="X553" s="740"/>
      <c r="Y553" s="740"/>
      <c r="Z553" s="740"/>
      <c r="AA553" s="740"/>
      <c r="AB553" s="740"/>
      <c r="AC553" s="740"/>
      <c r="AD553" s="740"/>
      <c r="AE553" s="740"/>
      <c r="AF553" s="740"/>
      <c r="AG553" s="750"/>
      <c r="AH553" s="742" t="str">
        <f t="shared" si="40"/>
        <v/>
      </c>
      <c r="AI553" s="37" t="str">
        <f t="shared" si="41"/>
        <v/>
      </c>
      <c r="AZ553" s="159"/>
      <c r="BA553" s="159"/>
      <c r="BB553" s="159"/>
      <c r="BH553" s="137">
        <v>533</v>
      </c>
      <c r="BI553" s="206"/>
      <c r="BJ553" s="207"/>
      <c r="BK553" s="207"/>
      <c r="BL553" s="207"/>
      <c r="BM553" s="207"/>
      <c r="BN553" s="206"/>
      <c r="BO553" s="208"/>
      <c r="BP553" s="206"/>
      <c r="BQ553" s="458"/>
      <c r="BR553" s="209"/>
      <c r="BS553" s="210"/>
      <c r="BT553" s="208"/>
      <c r="BU553" s="208"/>
      <c r="BV553" s="458"/>
      <c r="BW553" s="209"/>
      <c r="CP553" s="244"/>
      <c r="CQ553" s="213"/>
      <c r="CR553" s="181" t="s">
        <v>1073</v>
      </c>
      <c r="CS553" s="253" t="s">
        <v>946</v>
      </c>
      <c r="CT553" s="183"/>
      <c r="DM553" s="213"/>
      <c r="DN553" s="213"/>
      <c r="DO553" s="537" t="s">
        <v>2516</v>
      </c>
      <c r="DP553" s="541">
        <v>0</v>
      </c>
      <c r="DQ553" s="539">
        <v>8</v>
      </c>
      <c r="DR553" s="542">
        <f>DCOUNT($H$20:$AI$4020,$H$20,DO552:DQ553)</f>
        <v>0</v>
      </c>
      <c r="DW553" s="225"/>
      <c r="DX553" s="231"/>
      <c r="DY553" s="186" t="s">
        <v>452</v>
      </c>
      <c r="DZ553" s="321" t="s">
        <v>946</v>
      </c>
      <c r="EA553" s="188" t="s">
        <v>1601</v>
      </c>
      <c r="EB553" s="189"/>
      <c r="ED553" s="231"/>
      <c r="EE553" s="232"/>
      <c r="EF553" s="186" t="s">
        <v>172</v>
      </c>
      <c r="EG553" s="187" t="s">
        <v>946</v>
      </c>
      <c r="EH553" s="188" t="s">
        <v>1601</v>
      </c>
      <c r="EI553" s="189"/>
      <c r="EK553" s="231"/>
      <c r="EL553" s="231"/>
      <c r="EM553" s="586" t="s">
        <v>76</v>
      </c>
      <c r="EN553" s="608" t="s">
        <v>946</v>
      </c>
      <c r="EO553" s="581" t="s">
        <v>1601</v>
      </c>
      <c r="EP553" s="582"/>
      <c r="EQ553" s="193"/>
      <c r="ER553" s="225"/>
      <c r="ES553" s="151"/>
      <c r="ET553" s="586" t="s">
        <v>76</v>
      </c>
      <c r="EU553" s="587" t="s">
        <v>946</v>
      </c>
      <c r="EV553" s="581" t="s">
        <v>1601</v>
      </c>
      <c r="EW553" s="582"/>
      <c r="FI553" s="138"/>
      <c r="FL553" s="138"/>
      <c r="FM553" s="161"/>
      <c r="FN553" s="138"/>
      <c r="FO553" s="161"/>
      <c r="FP553" s="161"/>
      <c r="FQ553" s="161"/>
      <c r="FR553" s="140"/>
      <c r="FS553" s="140"/>
      <c r="FT553" s="354"/>
      <c r="FU553" s="831" t="s">
        <v>2222</v>
      </c>
      <c r="FV553" s="832"/>
      <c r="FW553" s="833"/>
      <c r="FX553" s="431">
        <v>3.5</v>
      </c>
      <c r="FY553" s="431">
        <v>12</v>
      </c>
      <c r="FZ553" s="498">
        <v>4.4999999999999998E-2</v>
      </c>
      <c r="GA553" s="499">
        <v>8.9999999999999998E-4</v>
      </c>
      <c r="GB553" s="99">
        <v>7</v>
      </c>
      <c r="GC553" s="431" t="s">
        <v>391</v>
      </c>
      <c r="GD553" s="431" t="s">
        <v>2214</v>
      </c>
      <c r="GE553" s="440" t="s">
        <v>2210</v>
      </c>
      <c r="GF553" s="111"/>
    </row>
    <row r="554" spans="8:188" ht="15" customHeight="1" x14ac:dyDescent="0.15">
      <c r="H554" s="740"/>
      <c r="I554" s="740"/>
      <c r="J554" s="740"/>
      <c r="K554" s="740"/>
      <c r="L554" s="740"/>
      <c r="M554" s="740"/>
      <c r="N554" s="748"/>
      <c r="O554" s="749"/>
      <c r="P554" s="749"/>
      <c r="Q554" s="740"/>
      <c r="R554" s="740"/>
      <c r="S554" s="740"/>
      <c r="T554" s="740"/>
      <c r="U554" s="740"/>
      <c r="V554" s="740"/>
      <c r="W554" s="740"/>
      <c r="X554" s="740"/>
      <c r="Y554" s="740"/>
      <c r="Z554" s="740"/>
      <c r="AA554" s="740"/>
      <c r="AB554" s="740"/>
      <c r="AC554" s="740"/>
      <c r="AD554" s="740"/>
      <c r="AE554" s="740"/>
      <c r="AF554" s="740"/>
      <c r="AG554" s="750"/>
      <c r="AH554" s="742" t="str">
        <f t="shared" si="40"/>
        <v/>
      </c>
      <c r="AI554" s="37" t="str">
        <f t="shared" si="41"/>
        <v/>
      </c>
      <c r="AZ554" s="159"/>
      <c r="BA554" s="159"/>
      <c r="BB554" s="159"/>
      <c r="BH554" s="137">
        <v>534</v>
      </c>
      <c r="BI554" s="206"/>
      <c r="BJ554" s="207"/>
      <c r="BK554" s="207"/>
      <c r="BL554" s="207"/>
      <c r="BM554" s="207"/>
      <c r="BN554" s="206"/>
      <c r="BO554" s="208"/>
      <c r="BP554" s="206"/>
      <c r="BQ554" s="458"/>
      <c r="BR554" s="209"/>
      <c r="BS554" s="210"/>
      <c r="BT554" s="208"/>
      <c r="BU554" s="208"/>
      <c r="BV554" s="458"/>
      <c r="BW554" s="209"/>
      <c r="CP554" s="244"/>
      <c r="CQ554" s="213"/>
      <c r="CR554" s="224" t="s">
        <v>710</v>
      </c>
      <c r="CS554" s="258">
        <v>0</v>
      </c>
      <c r="CT554" s="178">
        <f>DCOUNT($H$20:$AI$4020,"入力ﾁｪｯｸ",CR553:CS554)</f>
        <v>0</v>
      </c>
      <c r="DM554" s="213"/>
      <c r="DN554" s="213"/>
      <c r="DO554" s="534" t="s">
        <v>76</v>
      </c>
      <c r="DP554" s="540" t="s">
        <v>946</v>
      </c>
      <c r="DQ554" s="539" t="s">
        <v>1601</v>
      </c>
      <c r="DR554" s="536"/>
      <c r="DW554" s="225"/>
      <c r="DX554" s="231"/>
      <c r="DY554" s="451" t="s">
        <v>1117</v>
      </c>
      <c r="DZ554" s="228">
        <v>0</v>
      </c>
      <c r="EA554" s="229">
        <v>8</v>
      </c>
      <c r="EB554" s="230">
        <f>DCOUNT($H$20:$AI$4020,$H$20,DY553:EA554)</f>
        <v>0</v>
      </c>
      <c r="ED554" s="231"/>
      <c r="EE554" s="232"/>
      <c r="EF554" s="227" t="s">
        <v>543</v>
      </c>
      <c r="EG554" s="228">
        <v>0</v>
      </c>
      <c r="EH554" s="229">
        <v>7</v>
      </c>
      <c r="EI554" s="230">
        <f>DCOUNT($H$20:$AI$4020,$H$20,EF553:EH554)</f>
        <v>0</v>
      </c>
      <c r="EK554" s="231"/>
      <c r="EL554" s="231"/>
      <c r="EM554" s="627" t="s">
        <v>2929</v>
      </c>
      <c r="EN554" s="591">
        <v>0</v>
      </c>
      <c r="EO554" s="584">
        <v>4</v>
      </c>
      <c r="EP554" s="585">
        <f>DCOUNT($H$20:$AI$4020,$H$20,EM553:EO554)</f>
        <v>0</v>
      </c>
      <c r="EQ554" s="161"/>
      <c r="ER554" s="225"/>
      <c r="ES554" s="151"/>
      <c r="ET554" s="588" t="s">
        <v>2868</v>
      </c>
      <c r="EU554" s="589">
        <v>2</v>
      </c>
      <c r="EV554" s="584">
        <v>5</v>
      </c>
      <c r="EW554" s="590">
        <f>DCOUNT($H$20:$AI$4020,$H$20,ET553:EV554)</f>
        <v>0</v>
      </c>
      <c r="FI554" s="138"/>
      <c r="FL554" s="138"/>
      <c r="FM554" s="193"/>
      <c r="FN554" s="138"/>
      <c r="FO554" s="193"/>
      <c r="FP554" s="193"/>
      <c r="FQ554" s="161"/>
      <c r="FR554" s="140"/>
      <c r="FS554" s="140"/>
      <c r="FT554" s="354"/>
      <c r="FU554" s="831" t="s">
        <v>2223</v>
      </c>
      <c r="FV554" s="832"/>
      <c r="FW554" s="833"/>
      <c r="FX554" s="431">
        <v>1.7</v>
      </c>
      <c r="FY554" s="431">
        <v>2.5</v>
      </c>
      <c r="FZ554" s="498">
        <v>0.13500000000000001</v>
      </c>
      <c r="GA554" s="499">
        <v>6.3E-3</v>
      </c>
      <c r="GB554" s="99">
        <v>9</v>
      </c>
      <c r="GC554" s="431" t="s">
        <v>391</v>
      </c>
      <c r="GD554" s="431" t="s">
        <v>2214</v>
      </c>
      <c r="GE554" s="440" t="s">
        <v>2210</v>
      </c>
      <c r="GF554" s="111"/>
    </row>
    <row r="555" spans="8:188" ht="15" customHeight="1" x14ac:dyDescent="0.15">
      <c r="H555" s="740"/>
      <c r="I555" s="740"/>
      <c r="J555" s="740"/>
      <c r="K555" s="740"/>
      <c r="L555" s="740"/>
      <c r="M555" s="740"/>
      <c r="N555" s="748"/>
      <c r="O555" s="749"/>
      <c r="P555" s="749"/>
      <c r="Q555" s="740"/>
      <c r="R555" s="740"/>
      <c r="S555" s="740"/>
      <c r="T555" s="740"/>
      <c r="U555" s="740"/>
      <c r="V555" s="740"/>
      <c r="W555" s="740"/>
      <c r="X555" s="740"/>
      <c r="Y555" s="740"/>
      <c r="Z555" s="740"/>
      <c r="AA555" s="740"/>
      <c r="AB555" s="740"/>
      <c r="AC555" s="740"/>
      <c r="AD555" s="740"/>
      <c r="AE555" s="740"/>
      <c r="AF555" s="740"/>
      <c r="AG555" s="750"/>
      <c r="AH555" s="742" t="str">
        <f t="shared" si="40"/>
        <v/>
      </c>
      <c r="AI555" s="37" t="str">
        <f t="shared" si="41"/>
        <v/>
      </c>
      <c r="AZ555" s="159"/>
      <c r="BA555" s="159"/>
      <c r="BB555" s="159"/>
      <c r="BH555" s="137">
        <v>535</v>
      </c>
      <c r="BI555" s="206"/>
      <c r="BJ555" s="207"/>
      <c r="BK555" s="207"/>
      <c r="BL555" s="207"/>
      <c r="BM555" s="207"/>
      <c r="BN555" s="206"/>
      <c r="BO555" s="208"/>
      <c r="BP555" s="206"/>
      <c r="BQ555" s="458"/>
      <c r="BR555" s="209"/>
      <c r="BS555" s="210"/>
      <c r="BT555" s="208"/>
      <c r="BU555" s="208"/>
      <c r="BV555" s="458"/>
      <c r="BW555" s="209"/>
      <c r="CP555" s="244"/>
      <c r="CQ555" s="213"/>
      <c r="CR555" s="181" t="s">
        <v>1073</v>
      </c>
      <c r="CS555" s="253" t="s">
        <v>946</v>
      </c>
      <c r="CT555" s="326"/>
      <c r="DM555" s="213"/>
      <c r="DN555" s="213"/>
      <c r="DO555" s="537" t="s">
        <v>2517</v>
      </c>
      <c r="DP555" s="541">
        <v>0</v>
      </c>
      <c r="DQ555" s="539">
        <v>8</v>
      </c>
      <c r="DR555" s="542">
        <f>DCOUNT($H$20:$AI$4020,$H$20,DO554:DQ555)</f>
        <v>0</v>
      </c>
      <c r="DW555" s="225"/>
      <c r="DX555" s="231"/>
      <c r="DY555" s="186" t="s">
        <v>452</v>
      </c>
      <c r="DZ555" s="321" t="s">
        <v>946</v>
      </c>
      <c r="EA555" s="188" t="s">
        <v>1601</v>
      </c>
      <c r="EB555" s="189"/>
      <c r="ED555" s="231"/>
      <c r="EE555" s="232"/>
      <c r="EF555" s="186" t="s">
        <v>172</v>
      </c>
      <c r="EG555" s="187" t="s">
        <v>946</v>
      </c>
      <c r="EH555" s="188" t="s">
        <v>1601</v>
      </c>
      <c r="EI555" s="189"/>
      <c r="EK555" s="231"/>
      <c r="EL555" s="231"/>
      <c r="EM555" s="586" t="s">
        <v>76</v>
      </c>
      <c r="EN555" s="608" t="s">
        <v>946</v>
      </c>
      <c r="EO555" s="581" t="s">
        <v>1601</v>
      </c>
      <c r="EP555" s="582"/>
      <c r="EQ555" s="193"/>
      <c r="ER555" s="225"/>
      <c r="ES555" s="151"/>
      <c r="ET555" s="586" t="s">
        <v>76</v>
      </c>
      <c r="EU555" s="587" t="s">
        <v>946</v>
      </c>
      <c r="EV555" s="581" t="s">
        <v>1601</v>
      </c>
      <c r="EW555" s="582"/>
      <c r="FI555" s="138"/>
      <c r="FL555" s="138"/>
      <c r="FM555" s="161"/>
      <c r="FN555" s="138"/>
      <c r="FO555" s="161"/>
      <c r="FP555" s="161"/>
      <c r="FQ555" s="193"/>
      <c r="FR555" s="140"/>
      <c r="FS555" s="140"/>
      <c r="FT555" s="354"/>
      <c r="FU555" s="831" t="s">
        <v>2224</v>
      </c>
      <c r="FV555" s="832"/>
      <c r="FW555" s="833"/>
      <c r="FX555" s="431">
        <v>3.5</v>
      </c>
      <c r="FY555" s="431">
        <v>12</v>
      </c>
      <c r="FZ555" s="498">
        <v>4.4999999999999998E-2</v>
      </c>
      <c r="GA555" s="499">
        <v>9.0000000000000008E-4</v>
      </c>
      <c r="GB555" s="99">
        <v>9</v>
      </c>
      <c r="GC555" s="431" t="s">
        <v>391</v>
      </c>
      <c r="GD555" s="431" t="s">
        <v>2214</v>
      </c>
      <c r="GE555" s="440" t="s">
        <v>2210</v>
      </c>
      <c r="GF555" s="111"/>
    </row>
    <row r="556" spans="8:188" ht="15" customHeight="1" x14ac:dyDescent="0.15">
      <c r="H556" s="740"/>
      <c r="I556" s="740"/>
      <c r="J556" s="740"/>
      <c r="K556" s="740"/>
      <c r="L556" s="740"/>
      <c r="M556" s="740"/>
      <c r="N556" s="748"/>
      <c r="O556" s="749"/>
      <c r="P556" s="749"/>
      <c r="Q556" s="740"/>
      <c r="R556" s="740"/>
      <c r="S556" s="740"/>
      <c r="T556" s="740"/>
      <c r="U556" s="740"/>
      <c r="V556" s="740"/>
      <c r="W556" s="740"/>
      <c r="X556" s="740"/>
      <c r="Y556" s="740"/>
      <c r="Z556" s="740"/>
      <c r="AA556" s="740"/>
      <c r="AB556" s="740"/>
      <c r="AC556" s="740"/>
      <c r="AD556" s="740"/>
      <c r="AE556" s="740"/>
      <c r="AF556" s="740"/>
      <c r="AG556" s="750"/>
      <c r="AH556" s="742" t="str">
        <f t="shared" si="40"/>
        <v/>
      </c>
      <c r="AI556" s="37" t="str">
        <f t="shared" si="41"/>
        <v/>
      </c>
      <c r="AZ556" s="159"/>
      <c r="BA556" s="159"/>
      <c r="BB556" s="159"/>
      <c r="BH556" s="137">
        <v>536</v>
      </c>
      <c r="BI556" s="206"/>
      <c r="BJ556" s="207"/>
      <c r="BK556" s="207"/>
      <c r="BL556" s="207"/>
      <c r="BM556" s="207"/>
      <c r="BN556" s="206"/>
      <c r="BO556" s="208"/>
      <c r="BP556" s="206"/>
      <c r="BQ556" s="458"/>
      <c r="BR556" s="209"/>
      <c r="BS556" s="210"/>
      <c r="BT556" s="208"/>
      <c r="BU556" s="208"/>
      <c r="BV556" s="458"/>
      <c r="BW556" s="209"/>
      <c r="CP556" s="244"/>
      <c r="CQ556" s="213"/>
      <c r="CR556" s="224" t="s">
        <v>711</v>
      </c>
      <c r="CS556" s="258">
        <v>0</v>
      </c>
      <c r="CT556" s="178">
        <f>DCOUNT($H$20:$AI$4020,"入力ﾁｪｯｸ",CR555:CS556)</f>
        <v>0</v>
      </c>
      <c r="DM556" s="213"/>
      <c r="DN556" s="213"/>
      <c r="DO556" s="534" t="s">
        <v>76</v>
      </c>
      <c r="DP556" s="540" t="s">
        <v>946</v>
      </c>
      <c r="DQ556" s="539" t="s">
        <v>1601</v>
      </c>
      <c r="DR556" s="536"/>
      <c r="DW556" s="225"/>
      <c r="DX556" s="231"/>
      <c r="DY556" s="227" t="s">
        <v>1023</v>
      </c>
      <c r="DZ556" s="228">
        <v>0</v>
      </c>
      <c r="EA556" s="229">
        <v>8</v>
      </c>
      <c r="EB556" s="230">
        <f>DCOUNT($H$20:$AI$4020,$H$20,DY555:EA556)</f>
        <v>0</v>
      </c>
      <c r="ED556" s="231"/>
      <c r="EE556" s="232"/>
      <c r="EF556" s="227" t="s">
        <v>544</v>
      </c>
      <c r="EG556" s="228">
        <v>0</v>
      </c>
      <c r="EH556" s="229">
        <v>7</v>
      </c>
      <c r="EI556" s="230">
        <f>DCOUNT($H$20:$AI$4020,$H$20,EF555:EH556)</f>
        <v>0</v>
      </c>
      <c r="EK556" s="231"/>
      <c r="EL556" s="231"/>
      <c r="EM556" s="627" t="s">
        <v>2930</v>
      </c>
      <c r="EN556" s="591">
        <v>0</v>
      </c>
      <c r="EO556" s="584">
        <v>4</v>
      </c>
      <c r="EP556" s="585">
        <f>DCOUNT($H$20:$AI$4020,$H$20,EM555:EO556)</f>
        <v>0</v>
      </c>
      <c r="EQ556" s="161"/>
      <c r="ER556" s="225"/>
      <c r="ES556" s="151"/>
      <c r="ET556" s="588" t="s">
        <v>2866</v>
      </c>
      <c r="EU556" s="589">
        <v>2</v>
      </c>
      <c r="EV556" s="584">
        <v>5</v>
      </c>
      <c r="EW556" s="590">
        <f>DCOUNT($H$20:$AI$4020,$H$20,ET555:EV556)</f>
        <v>0</v>
      </c>
      <c r="FI556" s="138"/>
      <c r="FL556" s="138"/>
      <c r="FM556" s="161"/>
      <c r="FN556" s="138"/>
      <c r="FO556" s="161"/>
      <c r="FP556" s="161"/>
      <c r="FQ556" s="161"/>
      <c r="FR556" s="140"/>
      <c r="FS556" s="140"/>
      <c r="FT556" s="354"/>
      <c r="FU556" s="831" t="s">
        <v>2225</v>
      </c>
      <c r="FV556" s="832"/>
      <c r="FW556" s="833"/>
      <c r="FX556" s="431">
        <v>1.7</v>
      </c>
      <c r="FY556" s="431">
        <v>2.5</v>
      </c>
      <c r="FZ556" s="498">
        <v>0.13500000000000001</v>
      </c>
      <c r="GA556" s="499">
        <v>6.3E-3</v>
      </c>
      <c r="GB556" s="99">
        <v>7</v>
      </c>
      <c r="GC556" s="431" t="s">
        <v>391</v>
      </c>
      <c r="GD556" s="431" t="s">
        <v>2214</v>
      </c>
      <c r="GE556" s="440" t="s">
        <v>2210</v>
      </c>
      <c r="GF556" s="111"/>
    </row>
    <row r="557" spans="8:188" ht="15" customHeight="1" x14ac:dyDescent="0.15">
      <c r="H557" s="740"/>
      <c r="I557" s="740"/>
      <c r="J557" s="740"/>
      <c r="K557" s="740"/>
      <c r="L557" s="740"/>
      <c r="M557" s="740"/>
      <c r="N557" s="748"/>
      <c r="O557" s="749"/>
      <c r="P557" s="749"/>
      <c r="Q557" s="740"/>
      <c r="R557" s="740"/>
      <c r="S557" s="740"/>
      <c r="T557" s="740"/>
      <c r="U557" s="740"/>
      <c r="V557" s="740"/>
      <c r="W557" s="740"/>
      <c r="X557" s="740"/>
      <c r="Y557" s="740"/>
      <c r="Z557" s="740"/>
      <c r="AA557" s="740"/>
      <c r="AB557" s="740"/>
      <c r="AC557" s="740"/>
      <c r="AD557" s="740"/>
      <c r="AE557" s="740"/>
      <c r="AF557" s="740"/>
      <c r="AG557" s="750"/>
      <c r="AH557" s="742" t="str">
        <f t="shared" si="40"/>
        <v/>
      </c>
      <c r="AI557" s="37" t="str">
        <f t="shared" si="41"/>
        <v/>
      </c>
      <c r="AZ557" s="159"/>
      <c r="BA557" s="159"/>
      <c r="BB557" s="159"/>
      <c r="BH557" s="137">
        <v>537</v>
      </c>
      <c r="BI557" s="206"/>
      <c r="BJ557" s="207"/>
      <c r="BK557" s="207"/>
      <c r="BL557" s="207"/>
      <c r="BM557" s="207"/>
      <c r="BN557" s="206"/>
      <c r="BO557" s="208"/>
      <c r="BP557" s="206"/>
      <c r="BQ557" s="458"/>
      <c r="BR557" s="209"/>
      <c r="BS557" s="210"/>
      <c r="BT557" s="208"/>
      <c r="BU557" s="208"/>
      <c r="BV557" s="458"/>
      <c r="BW557" s="209"/>
      <c r="CP557" s="244"/>
      <c r="CQ557" s="213"/>
      <c r="CR557" s="181" t="s">
        <v>1073</v>
      </c>
      <c r="CS557" s="253" t="s">
        <v>946</v>
      </c>
      <c r="CT557" s="301"/>
      <c r="DM557" s="213"/>
      <c r="DN557" s="213"/>
      <c r="DO557" s="537" t="s">
        <v>2518</v>
      </c>
      <c r="DP557" s="541">
        <v>0</v>
      </c>
      <c r="DQ557" s="539">
        <v>8</v>
      </c>
      <c r="DR557" s="542">
        <f>DCOUNT($H$20:$AI$4020,$H$20,DO556:DQ557)</f>
        <v>0</v>
      </c>
      <c r="DW557" s="225"/>
      <c r="DX557" s="185" t="s">
        <v>4125</v>
      </c>
      <c r="DY557" s="186" t="s">
        <v>76</v>
      </c>
      <c r="DZ557" s="187" t="s">
        <v>946</v>
      </c>
      <c r="EA557" s="188" t="s">
        <v>1601</v>
      </c>
      <c r="EB557" s="189"/>
      <c r="ED557" s="231"/>
      <c r="EE557" s="232"/>
      <c r="EF557" s="186" t="s">
        <v>172</v>
      </c>
      <c r="EG557" s="187" t="s">
        <v>946</v>
      </c>
      <c r="EH557" s="188" t="s">
        <v>1601</v>
      </c>
      <c r="EI557" s="189"/>
      <c r="EK557" s="231"/>
      <c r="EL557" s="231"/>
      <c r="EM557" s="586" t="s">
        <v>76</v>
      </c>
      <c r="EN557" s="608" t="s">
        <v>946</v>
      </c>
      <c r="EO557" s="581" t="s">
        <v>1601</v>
      </c>
      <c r="EP557" s="582"/>
      <c r="EQ557" s="193"/>
      <c r="ER557" s="225"/>
      <c r="ES557" s="151"/>
      <c r="ET557" s="586" t="s">
        <v>76</v>
      </c>
      <c r="EU557" s="587" t="s">
        <v>946</v>
      </c>
      <c r="EV557" s="581" t="s">
        <v>1601</v>
      </c>
      <c r="EW557" s="582"/>
      <c r="FI557" s="138"/>
      <c r="FL557" s="138"/>
      <c r="FM557" s="193"/>
      <c r="FN557" s="138"/>
      <c r="FO557" s="193"/>
      <c r="FP557" s="193"/>
      <c r="FQ557" s="161"/>
      <c r="FR557" s="140"/>
      <c r="FS557" s="140"/>
      <c r="FT557" s="354"/>
      <c r="FU557" s="831" t="s">
        <v>2226</v>
      </c>
      <c r="FV557" s="832"/>
      <c r="FW557" s="833"/>
      <c r="FX557" s="431">
        <v>3.5</v>
      </c>
      <c r="FY557" s="431">
        <v>12</v>
      </c>
      <c r="FZ557" s="498">
        <v>4.4999999999999998E-2</v>
      </c>
      <c r="GA557" s="499">
        <v>9.0000000000000008E-4</v>
      </c>
      <c r="GB557" s="99">
        <v>7</v>
      </c>
      <c r="GC557" s="431" t="s">
        <v>391</v>
      </c>
      <c r="GD557" s="431" t="s">
        <v>2214</v>
      </c>
      <c r="GE557" s="440" t="s">
        <v>2210</v>
      </c>
      <c r="GF557" s="111"/>
    </row>
    <row r="558" spans="8:188" ht="15" customHeight="1" x14ac:dyDescent="0.15">
      <c r="H558" s="740"/>
      <c r="I558" s="740"/>
      <c r="J558" s="740"/>
      <c r="K558" s="740"/>
      <c r="L558" s="740"/>
      <c r="M558" s="740"/>
      <c r="N558" s="748"/>
      <c r="O558" s="749"/>
      <c r="P558" s="749"/>
      <c r="Q558" s="740"/>
      <c r="R558" s="740"/>
      <c r="S558" s="740"/>
      <c r="T558" s="740"/>
      <c r="U558" s="740"/>
      <c r="V558" s="740"/>
      <c r="W558" s="740"/>
      <c r="X558" s="740"/>
      <c r="Y558" s="740"/>
      <c r="Z558" s="740"/>
      <c r="AA558" s="740"/>
      <c r="AB558" s="740"/>
      <c r="AC558" s="740"/>
      <c r="AD558" s="740"/>
      <c r="AE558" s="740"/>
      <c r="AF558" s="740"/>
      <c r="AG558" s="750"/>
      <c r="AH558" s="742" t="str">
        <f t="shared" si="40"/>
        <v/>
      </c>
      <c r="AI558" s="37" t="str">
        <f t="shared" si="41"/>
        <v/>
      </c>
      <c r="AZ558" s="159"/>
      <c r="BA558" s="159"/>
      <c r="BB558" s="159"/>
      <c r="BH558" s="137">
        <v>538</v>
      </c>
      <c r="BI558" s="206"/>
      <c r="BJ558" s="207"/>
      <c r="BK558" s="207"/>
      <c r="BL558" s="207"/>
      <c r="BM558" s="207"/>
      <c r="BN558" s="206"/>
      <c r="BO558" s="208"/>
      <c r="BP558" s="206"/>
      <c r="BQ558" s="458"/>
      <c r="BR558" s="209"/>
      <c r="BS558" s="210"/>
      <c r="BT558" s="208"/>
      <c r="BU558" s="208"/>
      <c r="BV558" s="458"/>
      <c r="BW558" s="209"/>
      <c r="CP558" s="244"/>
      <c r="CQ558" s="213"/>
      <c r="CR558" s="224" t="s">
        <v>713</v>
      </c>
      <c r="CS558" s="258">
        <v>0</v>
      </c>
      <c r="CT558" s="178">
        <f>DCOUNT($H$20:$AI$4020,"入力ﾁｪｯｸ",CR557:CS558)</f>
        <v>0</v>
      </c>
      <c r="DM558" s="244"/>
      <c r="DN558" s="180" t="s">
        <v>3979</v>
      </c>
      <c r="DO558" s="181" t="s">
        <v>76</v>
      </c>
      <c r="DP558" s="182" t="s">
        <v>946</v>
      </c>
      <c r="DQ558" s="178" t="s">
        <v>1601</v>
      </c>
      <c r="DR558" s="183"/>
      <c r="DW558" s="225"/>
      <c r="DX558" s="232">
        <f>SUM(EB557:EB607)</f>
        <v>0</v>
      </c>
      <c r="DY558" s="227" t="s">
        <v>124</v>
      </c>
      <c r="DZ558" s="228">
        <v>0</v>
      </c>
      <c r="EA558" s="229">
        <v>9</v>
      </c>
      <c r="EB558" s="230">
        <f>DCOUNT($H$20:$AI$4020,$H$20,DY557:EA558)</f>
        <v>0</v>
      </c>
      <c r="ED558" s="231"/>
      <c r="EE558" s="232"/>
      <c r="EF558" s="227" t="s">
        <v>545</v>
      </c>
      <c r="EG558" s="228">
        <v>0</v>
      </c>
      <c r="EH558" s="229">
        <v>7</v>
      </c>
      <c r="EI558" s="230">
        <f>DCOUNT($H$20:$AI$4020,$H$20,EF557:EH558)</f>
        <v>0</v>
      </c>
      <c r="EK558" s="231"/>
      <c r="EL558" s="231"/>
      <c r="EM558" s="627" t="s">
        <v>2931</v>
      </c>
      <c r="EN558" s="591">
        <v>0</v>
      </c>
      <c r="EO558" s="584">
        <v>4</v>
      </c>
      <c r="EP558" s="585">
        <f>DCOUNT($H$20:$AI$4020,$H$20,EM557:EO558)</f>
        <v>0</v>
      </c>
      <c r="EQ558" s="161"/>
      <c r="ER558" s="225"/>
      <c r="ES558" s="151"/>
      <c r="ET558" s="588" t="s">
        <v>2869</v>
      </c>
      <c r="EU558" s="589">
        <v>2</v>
      </c>
      <c r="EV558" s="584">
        <v>5</v>
      </c>
      <c r="EW558" s="590">
        <f>DCOUNT($H$20:$AI$4020,$H$20,ET557:EV558)</f>
        <v>0</v>
      </c>
      <c r="FI558" s="138"/>
      <c r="FL558" s="138"/>
      <c r="FM558" s="161"/>
      <c r="FN558" s="138"/>
      <c r="FO558" s="161"/>
      <c r="FP558" s="161"/>
      <c r="FQ558" s="193"/>
      <c r="FR558" s="140"/>
      <c r="FS558" s="140"/>
      <c r="FT558" s="354"/>
      <c r="FU558" s="855" t="s">
        <v>2227</v>
      </c>
      <c r="FV558" s="856"/>
      <c r="FW558" s="857"/>
      <c r="FX558" s="85">
        <v>0</v>
      </c>
      <c r="FY558" s="573">
        <v>30</v>
      </c>
      <c r="FZ558" s="493">
        <f>0.05*0.5</f>
        <v>2.5000000000000001E-2</v>
      </c>
      <c r="GA558" s="494">
        <v>0</v>
      </c>
      <c r="GB558" s="99">
        <v>9</v>
      </c>
      <c r="GC558" s="85" t="s">
        <v>1722</v>
      </c>
      <c r="GD558" s="85" t="s">
        <v>366</v>
      </c>
      <c r="GE558" s="85" t="s">
        <v>941</v>
      </c>
      <c r="GF558" s="111"/>
    </row>
    <row r="559" spans="8:188" ht="15" customHeight="1" x14ac:dyDescent="0.15">
      <c r="H559" s="740"/>
      <c r="I559" s="740"/>
      <c r="J559" s="740"/>
      <c r="K559" s="740"/>
      <c r="L559" s="740"/>
      <c r="M559" s="740"/>
      <c r="N559" s="748"/>
      <c r="O559" s="749"/>
      <c r="P559" s="749"/>
      <c r="Q559" s="740"/>
      <c r="R559" s="740"/>
      <c r="S559" s="740"/>
      <c r="T559" s="740"/>
      <c r="U559" s="740"/>
      <c r="V559" s="740"/>
      <c r="W559" s="740"/>
      <c r="X559" s="740"/>
      <c r="Y559" s="740"/>
      <c r="Z559" s="740"/>
      <c r="AA559" s="740"/>
      <c r="AB559" s="740"/>
      <c r="AC559" s="740"/>
      <c r="AD559" s="740"/>
      <c r="AE559" s="740"/>
      <c r="AF559" s="740"/>
      <c r="AG559" s="750"/>
      <c r="AH559" s="742" t="str">
        <f t="shared" si="40"/>
        <v/>
      </c>
      <c r="AI559" s="37" t="str">
        <f t="shared" si="41"/>
        <v/>
      </c>
      <c r="AZ559" s="159"/>
      <c r="BA559" s="159"/>
      <c r="BB559" s="159"/>
      <c r="BH559" s="137">
        <v>539</v>
      </c>
      <c r="BI559" s="206"/>
      <c r="BJ559" s="207"/>
      <c r="BK559" s="207"/>
      <c r="BL559" s="207"/>
      <c r="BM559" s="207"/>
      <c r="BN559" s="206"/>
      <c r="BO559" s="208"/>
      <c r="BP559" s="206"/>
      <c r="BQ559" s="458"/>
      <c r="BR559" s="209"/>
      <c r="BS559" s="210"/>
      <c r="BT559" s="208"/>
      <c r="BU559" s="208"/>
      <c r="BV559" s="458"/>
      <c r="BW559" s="209"/>
      <c r="CP559" s="244"/>
      <c r="CQ559" s="213"/>
      <c r="CR559" s="181" t="s">
        <v>1073</v>
      </c>
      <c r="CS559" s="253" t="s">
        <v>946</v>
      </c>
      <c r="CT559" s="183"/>
      <c r="DM559" s="244"/>
      <c r="DN559" s="244"/>
      <c r="DO559" s="220" t="s">
        <v>665</v>
      </c>
      <c r="DP559" s="221">
        <v>0</v>
      </c>
      <c r="DQ559" s="216">
        <v>8</v>
      </c>
      <c r="DR559" s="222">
        <f>DCOUNT($H$20:$AI$4020,$H$20,DO558:DQ559)</f>
        <v>0</v>
      </c>
      <c r="DW559" s="225"/>
      <c r="DX559" s="231"/>
      <c r="DY559" s="186" t="s">
        <v>76</v>
      </c>
      <c r="DZ559" s="187" t="s">
        <v>946</v>
      </c>
      <c r="EA559" s="188" t="s">
        <v>1601</v>
      </c>
      <c r="EB559" s="189"/>
      <c r="ED559" s="231"/>
      <c r="EE559" s="232"/>
      <c r="EF559" s="186" t="s">
        <v>172</v>
      </c>
      <c r="EG559" s="187" t="s">
        <v>946</v>
      </c>
      <c r="EH559" s="188" t="s">
        <v>1601</v>
      </c>
      <c r="EI559" s="189"/>
      <c r="EK559" s="231"/>
      <c r="EL559" s="231"/>
      <c r="EM559" s="586" t="s">
        <v>76</v>
      </c>
      <c r="EN559" s="608" t="s">
        <v>946</v>
      </c>
      <c r="EO559" s="581" t="s">
        <v>1601</v>
      </c>
      <c r="EP559" s="582"/>
      <c r="EQ559" s="193"/>
      <c r="ER559" s="225"/>
      <c r="ES559" s="151"/>
      <c r="ET559" s="586" t="s">
        <v>76</v>
      </c>
      <c r="EU559" s="587" t="s">
        <v>946</v>
      </c>
      <c r="EV559" s="581" t="s">
        <v>1601</v>
      </c>
      <c r="EW559" s="582"/>
      <c r="FI559" s="138"/>
      <c r="FL559" s="138"/>
      <c r="FM559" s="161"/>
      <c r="FN559" s="138"/>
      <c r="FO559" s="161"/>
      <c r="FP559" s="161"/>
      <c r="FQ559" s="161"/>
      <c r="FR559" s="140"/>
      <c r="FS559" s="140"/>
      <c r="FT559" s="354"/>
      <c r="FU559" s="855" t="s">
        <v>2228</v>
      </c>
      <c r="FV559" s="856"/>
      <c r="FW559" s="857"/>
      <c r="FX559" s="85">
        <v>0</v>
      </c>
      <c r="FY559" s="85">
        <v>1.7</v>
      </c>
      <c r="FZ559" s="493">
        <f>0.05*0.5</f>
        <v>2.5000000000000001E-2</v>
      </c>
      <c r="GA559" s="494">
        <v>0</v>
      </c>
      <c r="GB559" s="99">
        <v>9</v>
      </c>
      <c r="GC559" s="85" t="s">
        <v>1722</v>
      </c>
      <c r="GD559" s="85" t="s">
        <v>1721</v>
      </c>
      <c r="GE559" s="85" t="s">
        <v>941</v>
      </c>
      <c r="GF559" s="111"/>
    </row>
    <row r="560" spans="8:188" ht="15" customHeight="1" x14ac:dyDescent="0.15">
      <c r="H560" s="740"/>
      <c r="I560" s="740"/>
      <c r="J560" s="740"/>
      <c r="K560" s="740"/>
      <c r="L560" s="740"/>
      <c r="M560" s="740"/>
      <c r="N560" s="748"/>
      <c r="O560" s="749"/>
      <c r="P560" s="749"/>
      <c r="Q560" s="740"/>
      <c r="R560" s="740"/>
      <c r="S560" s="740"/>
      <c r="T560" s="740"/>
      <c r="U560" s="740"/>
      <c r="V560" s="740"/>
      <c r="W560" s="740"/>
      <c r="X560" s="740"/>
      <c r="Y560" s="740"/>
      <c r="Z560" s="740"/>
      <c r="AA560" s="740"/>
      <c r="AB560" s="740"/>
      <c r="AC560" s="740"/>
      <c r="AD560" s="740"/>
      <c r="AE560" s="740"/>
      <c r="AF560" s="740"/>
      <c r="AG560" s="750"/>
      <c r="AH560" s="742" t="str">
        <f t="shared" si="40"/>
        <v/>
      </c>
      <c r="AI560" s="37" t="str">
        <f t="shared" si="41"/>
        <v/>
      </c>
      <c r="AZ560" s="159"/>
      <c r="BA560" s="159"/>
      <c r="BB560" s="159"/>
      <c r="BH560" s="137">
        <v>540</v>
      </c>
      <c r="BI560" s="206"/>
      <c r="BJ560" s="207"/>
      <c r="BK560" s="207"/>
      <c r="BL560" s="207"/>
      <c r="BM560" s="207"/>
      <c r="BN560" s="206"/>
      <c r="BO560" s="208"/>
      <c r="BP560" s="206"/>
      <c r="BQ560" s="458"/>
      <c r="BR560" s="209"/>
      <c r="BS560" s="210"/>
      <c r="BT560" s="208"/>
      <c r="BU560" s="208"/>
      <c r="BV560" s="458"/>
      <c r="BW560" s="209"/>
      <c r="CP560" s="244"/>
      <c r="CQ560" s="244"/>
      <c r="CR560" s="224" t="s">
        <v>715</v>
      </c>
      <c r="CS560" s="258">
        <v>0</v>
      </c>
      <c r="CT560" s="178">
        <f>DCOUNT($H$20:$AI$4020,"入力ﾁｪｯｸ",CR559:CS560)</f>
        <v>0</v>
      </c>
      <c r="DM560" s="244"/>
      <c r="DN560" s="213"/>
      <c r="DO560" s="181" t="s">
        <v>76</v>
      </c>
      <c r="DP560" s="182" t="s">
        <v>946</v>
      </c>
      <c r="DQ560" s="178" t="s">
        <v>1601</v>
      </c>
      <c r="DR560" s="183"/>
      <c r="DW560" s="225"/>
      <c r="DX560" s="231"/>
      <c r="DY560" s="227" t="s">
        <v>351</v>
      </c>
      <c r="DZ560" s="228">
        <v>0</v>
      </c>
      <c r="EA560" s="229">
        <v>9</v>
      </c>
      <c r="EB560" s="230">
        <f>DCOUNT($H$20:$AI$4020,$H$20,DY559:EA560)</f>
        <v>0</v>
      </c>
      <c r="ED560" s="231"/>
      <c r="EE560" s="232"/>
      <c r="EF560" s="227" t="s">
        <v>546</v>
      </c>
      <c r="EG560" s="228">
        <v>0</v>
      </c>
      <c r="EH560" s="229">
        <v>7</v>
      </c>
      <c r="EI560" s="230">
        <f>DCOUNT($H$20:$AI$4020,$H$20,EF559:EH560)</f>
        <v>0</v>
      </c>
      <c r="EK560" s="231"/>
      <c r="EL560" s="231"/>
      <c r="EM560" s="627" t="s">
        <v>2932</v>
      </c>
      <c r="EN560" s="591">
        <v>0</v>
      </c>
      <c r="EO560" s="584">
        <v>4</v>
      </c>
      <c r="EP560" s="585">
        <f>DCOUNT($H$20:$AI$4020,$H$20,EM559:EO560)</f>
        <v>0</v>
      </c>
      <c r="EQ560" s="161"/>
      <c r="ER560" s="225"/>
      <c r="ES560" s="151"/>
      <c r="ET560" s="588" t="s">
        <v>2870</v>
      </c>
      <c r="EU560" s="589">
        <v>2</v>
      </c>
      <c r="EV560" s="584">
        <v>5</v>
      </c>
      <c r="EW560" s="590">
        <f>DCOUNT($H$20:$AI$4020,$H$20,ET559:EV560)</f>
        <v>0</v>
      </c>
      <c r="FI560" s="138"/>
      <c r="FL560" s="138"/>
      <c r="FM560" s="193"/>
      <c r="FN560" s="138"/>
      <c r="FO560" s="193"/>
      <c r="FP560" s="193"/>
      <c r="FQ560" s="161"/>
      <c r="FR560" s="140"/>
      <c r="FS560" s="140"/>
      <c r="FT560" s="354"/>
      <c r="FU560" s="855" t="s">
        <v>2229</v>
      </c>
      <c r="FV560" s="856"/>
      <c r="FW560" s="857"/>
      <c r="FX560" s="85">
        <v>1.7</v>
      </c>
      <c r="FY560" s="85">
        <v>3.5</v>
      </c>
      <c r="FZ560" s="493">
        <f>0.07*0.5</f>
        <v>3.5000000000000003E-2</v>
      </c>
      <c r="GA560" s="494">
        <v>0</v>
      </c>
      <c r="GB560" s="99">
        <v>9</v>
      </c>
      <c r="GC560" s="85" t="s">
        <v>1722</v>
      </c>
      <c r="GD560" s="85" t="s">
        <v>1721</v>
      </c>
      <c r="GE560" s="85" t="s">
        <v>941</v>
      </c>
      <c r="GF560" s="111"/>
    </row>
    <row r="561" spans="8:188" ht="15" customHeight="1" x14ac:dyDescent="0.15">
      <c r="H561" s="740"/>
      <c r="I561" s="740"/>
      <c r="J561" s="740"/>
      <c r="K561" s="740"/>
      <c r="L561" s="740"/>
      <c r="M561" s="740"/>
      <c r="N561" s="748"/>
      <c r="O561" s="749"/>
      <c r="P561" s="749"/>
      <c r="Q561" s="740"/>
      <c r="R561" s="740"/>
      <c r="S561" s="740"/>
      <c r="T561" s="740"/>
      <c r="U561" s="740"/>
      <c r="V561" s="740"/>
      <c r="W561" s="740"/>
      <c r="X561" s="740"/>
      <c r="Y561" s="740"/>
      <c r="Z561" s="740"/>
      <c r="AA561" s="740"/>
      <c r="AB561" s="740"/>
      <c r="AC561" s="740"/>
      <c r="AD561" s="740"/>
      <c r="AE561" s="740"/>
      <c r="AF561" s="740"/>
      <c r="AG561" s="750"/>
      <c r="AH561" s="742" t="str">
        <f t="shared" si="40"/>
        <v/>
      </c>
      <c r="AI561" s="37" t="str">
        <f t="shared" si="41"/>
        <v/>
      </c>
      <c r="AZ561" s="159"/>
      <c r="BA561" s="159"/>
      <c r="BB561" s="159"/>
      <c r="BH561" s="137">
        <v>541</v>
      </c>
      <c r="BI561" s="206"/>
      <c r="BJ561" s="207"/>
      <c r="BK561" s="207"/>
      <c r="BL561" s="207"/>
      <c r="BM561" s="207"/>
      <c r="BN561" s="206"/>
      <c r="BO561" s="208"/>
      <c r="BP561" s="206"/>
      <c r="BQ561" s="458"/>
      <c r="BR561" s="209"/>
      <c r="BS561" s="210"/>
      <c r="BT561" s="208"/>
      <c r="BU561" s="208"/>
      <c r="BV561" s="458"/>
      <c r="BW561" s="209"/>
      <c r="CP561" s="244"/>
      <c r="CQ561" s="244"/>
      <c r="CR561" s="181" t="s">
        <v>1073</v>
      </c>
      <c r="CS561" s="253" t="s">
        <v>946</v>
      </c>
      <c r="CT561" s="183"/>
      <c r="DM561" s="244"/>
      <c r="DN561" s="213"/>
      <c r="DO561" s="220" t="s">
        <v>1070</v>
      </c>
      <c r="DP561" s="221">
        <v>0</v>
      </c>
      <c r="DQ561" s="216">
        <v>8</v>
      </c>
      <c r="DR561" s="222">
        <f>DCOUNT($H$20:$AI$4020,$H$20,DO560:DQ561)</f>
        <v>0</v>
      </c>
      <c r="DW561" s="225"/>
      <c r="DX561" s="231"/>
      <c r="DY561" s="186" t="s">
        <v>76</v>
      </c>
      <c r="DZ561" s="187" t="s">
        <v>946</v>
      </c>
      <c r="EA561" s="188" t="s">
        <v>1601</v>
      </c>
      <c r="EB561" s="189"/>
      <c r="ED561" s="231"/>
      <c r="EE561" s="232"/>
      <c r="EF561" s="186" t="s">
        <v>172</v>
      </c>
      <c r="EG561" s="187" t="s">
        <v>946</v>
      </c>
      <c r="EH561" s="188" t="s">
        <v>1601</v>
      </c>
      <c r="EI561" s="189"/>
      <c r="EK561" s="231"/>
      <c r="EL561" s="231"/>
      <c r="EM561" s="586" t="s">
        <v>76</v>
      </c>
      <c r="EN561" s="608" t="s">
        <v>946</v>
      </c>
      <c r="EO561" s="581" t="s">
        <v>1601</v>
      </c>
      <c r="EP561" s="582"/>
      <c r="EQ561" s="193"/>
      <c r="ER561" s="225"/>
      <c r="ES561" s="151"/>
      <c r="ET561" s="586" t="s">
        <v>76</v>
      </c>
      <c r="EU561" s="587" t="s">
        <v>946</v>
      </c>
      <c r="EV561" s="581" t="s">
        <v>1601</v>
      </c>
      <c r="EW561" s="582"/>
      <c r="FI561" s="138"/>
      <c r="FL561" s="138"/>
      <c r="FM561" s="161"/>
      <c r="FN561" s="138"/>
      <c r="FO561" s="161"/>
      <c r="FP561" s="161"/>
      <c r="FQ561" s="193"/>
      <c r="FR561" s="140"/>
      <c r="FS561" s="140"/>
      <c r="FT561" s="354"/>
      <c r="FU561" s="855" t="s">
        <v>2230</v>
      </c>
      <c r="FV561" s="856"/>
      <c r="FW561" s="857"/>
      <c r="FX561" s="85">
        <v>3.5</v>
      </c>
      <c r="FY561" s="85">
        <v>30</v>
      </c>
      <c r="FZ561" s="493">
        <f>0.05*0.5</f>
        <v>2.5000000000000001E-2</v>
      </c>
      <c r="GA561" s="494">
        <v>0</v>
      </c>
      <c r="GB561" s="99">
        <v>9</v>
      </c>
      <c r="GC561" s="85" t="s">
        <v>1722</v>
      </c>
      <c r="GD561" s="85" t="s">
        <v>1721</v>
      </c>
      <c r="GE561" s="85" t="s">
        <v>941</v>
      </c>
      <c r="GF561" s="111"/>
    </row>
    <row r="562" spans="8:188" ht="15" customHeight="1" x14ac:dyDescent="0.15">
      <c r="H562" s="740"/>
      <c r="I562" s="740"/>
      <c r="J562" s="740"/>
      <c r="K562" s="740"/>
      <c r="L562" s="740"/>
      <c r="M562" s="740"/>
      <c r="N562" s="748"/>
      <c r="O562" s="749"/>
      <c r="P562" s="749"/>
      <c r="Q562" s="740"/>
      <c r="R562" s="740"/>
      <c r="S562" s="740"/>
      <c r="T562" s="740"/>
      <c r="U562" s="740"/>
      <c r="V562" s="740"/>
      <c r="W562" s="740"/>
      <c r="X562" s="740"/>
      <c r="Y562" s="740"/>
      <c r="Z562" s="740"/>
      <c r="AA562" s="740"/>
      <c r="AB562" s="740"/>
      <c r="AC562" s="740"/>
      <c r="AD562" s="740"/>
      <c r="AE562" s="740"/>
      <c r="AF562" s="740"/>
      <c r="AG562" s="750"/>
      <c r="AH562" s="742" t="str">
        <f t="shared" si="40"/>
        <v/>
      </c>
      <c r="AI562" s="37" t="str">
        <f t="shared" si="41"/>
        <v/>
      </c>
      <c r="AZ562" s="159"/>
      <c r="BA562" s="159"/>
      <c r="BB562" s="159"/>
      <c r="BH562" s="137">
        <v>542</v>
      </c>
      <c r="BI562" s="206"/>
      <c r="BJ562" s="207"/>
      <c r="BK562" s="207"/>
      <c r="BL562" s="207"/>
      <c r="BM562" s="207"/>
      <c r="BN562" s="206"/>
      <c r="BO562" s="208"/>
      <c r="BP562" s="206"/>
      <c r="BQ562" s="458"/>
      <c r="BR562" s="209"/>
      <c r="BS562" s="210"/>
      <c r="BT562" s="208"/>
      <c r="BU562" s="208"/>
      <c r="BV562" s="458"/>
      <c r="BW562" s="209"/>
      <c r="CP562" s="244"/>
      <c r="CQ562" s="244"/>
      <c r="CR562" s="224" t="s">
        <v>717</v>
      </c>
      <c r="CS562" s="258">
        <v>0</v>
      </c>
      <c r="CT562" s="178">
        <f>DCOUNT($H$20:$AI$4020,"入力ﾁｪｯｸ",CR561:CS562)</f>
        <v>0</v>
      </c>
      <c r="DM562" s="244"/>
      <c r="DN562" s="213"/>
      <c r="DO562" s="181" t="s">
        <v>76</v>
      </c>
      <c r="DP562" s="182" t="s">
        <v>946</v>
      </c>
      <c r="DQ562" s="178" t="s">
        <v>1601</v>
      </c>
      <c r="DR562" s="183"/>
      <c r="DW562" s="225"/>
      <c r="DX562" s="231"/>
      <c r="DY562" s="227" t="s">
        <v>354</v>
      </c>
      <c r="DZ562" s="228">
        <v>0</v>
      </c>
      <c r="EA562" s="229">
        <v>9</v>
      </c>
      <c r="EB562" s="230">
        <f>DCOUNT($H$20:$AI$4020,$H$20,DY561:EA562)</f>
        <v>0</v>
      </c>
      <c r="ED562" s="231"/>
      <c r="EE562" s="232"/>
      <c r="EF562" s="227" t="s">
        <v>547</v>
      </c>
      <c r="EG562" s="228">
        <v>0</v>
      </c>
      <c r="EH562" s="229">
        <v>7</v>
      </c>
      <c r="EI562" s="230">
        <f>DCOUNT($H$20:$AI$4020,$H$20,EF561:EH562)</f>
        <v>0</v>
      </c>
      <c r="EK562" s="231"/>
      <c r="EL562" s="231"/>
      <c r="EM562" s="627" t="s">
        <v>2933</v>
      </c>
      <c r="EN562" s="591">
        <v>0</v>
      </c>
      <c r="EO562" s="584">
        <v>4</v>
      </c>
      <c r="EP562" s="585">
        <f>DCOUNT($H$20:$AI$4020,$H$20,EM561:EO562)</f>
        <v>0</v>
      </c>
      <c r="EQ562" s="161"/>
      <c r="ER562" s="225"/>
      <c r="ES562" s="151"/>
      <c r="ET562" s="588" t="s">
        <v>2871</v>
      </c>
      <c r="EU562" s="589">
        <v>2</v>
      </c>
      <c r="EV562" s="584">
        <v>5</v>
      </c>
      <c r="EW562" s="590">
        <f>DCOUNT($H$20:$AI$4020,$H$20,ET561:EV562)</f>
        <v>0</v>
      </c>
      <c r="FI562" s="138"/>
      <c r="FL562" s="138"/>
      <c r="FM562" s="161"/>
      <c r="FN562" s="138"/>
      <c r="FO562" s="161"/>
      <c r="FP562" s="161"/>
      <c r="FQ562" s="161"/>
      <c r="FR562" s="140"/>
      <c r="FS562" s="140"/>
      <c r="FT562" s="354"/>
      <c r="FU562" s="855" t="s">
        <v>2231</v>
      </c>
      <c r="FV562" s="856"/>
      <c r="FW562" s="857"/>
      <c r="FX562" s="85">
        <v>0</v>
      </c>
      <c r="FY562" s="573">
        <v>30</v>
      </c>
      <c r="FZ562" s="493">
        <f>0.05*0.5</f>
        <v>2.5000000000000001E-2</v>
      </c>
      <c r="GA562" s="494">
        <v>0</v>
      </c>
      <c r="GB562" s="99">
        <v>2</v>
      </c>
      <c r="GC562" s="85" t="s">
        <v>1722</v>
      </c>
      <c r="GD562" s="85" t="s">
        <v>366</v>
      </c>
      <c r="GE562" s="85" t="s">
        <v>941</v>
      </c>
      <c r="GF562" s="111"/>
    </row>
    <row r="563" spans="8:188" ht="15" customHeight="1" x14ac:dyDescent="0.15">
      <c r="H563" s="740"/>
      <c r="I563" s="740"/>
      <c r="J563" s="740"/>
      <c r="K563" s="740"/>
      <c r="L563" s="740"/>
      <c r="M563" s="740"/>
      <c r="N563" s="748"/>
      <c r="O563" s="749"/>
      <c r="P563" s="749"/>
      <c r="Q563" s="740"/>
      <c r="R563" s="740"/>
      <c r="S563" s="740"/>
      <c r="T563" s="740"/>
      <c r="U563" s="740"/>
      <c r="V563" s="740"/>
      <c r="W563" s="740"/>
      <c r="X563" s="740"/>
      <c r="Y563" s="740"/>
      <c r="Z563" s="740"/>
      <c r="AA563" s="740"/>
      <c r="AB563" s="740"/>
      <c r="AC563" s="740"/>
      <c r="AD563" s="740"/>
      <c r="AE563" s="740"/>
      <c r="AF563" s="740"/>
      <c r="AG563" s="750"/>
      <c r="AH563" s="742" t="str">
        <f t="shared" si="40"/>
        <v/>
      </c>
      <c r="AI563" s="37" t="str">
        <f t="shared" si="41"/>
        <v/>
      </c>
      <c r="AZ563" s="159"/>
      <c r="BA563" s="159"/>
      <c r="BB563" s="159"/>
      <c r="BH563" s="137">
        <v>543</v>
      </c>
      <c r="BI563" s="206"/>
      <c r="BJ563" s="207"/>
      <c r="BK563" s="207"/>
      <c r="BL563" s="207"/>
      <c r="BM563" s="207"/>
      <c r="BN563" s="206"/>
      <c r="BO563" s="208"/>
      <c r="BP563" s="206"/>
      <c r="BQ563" s="458"/>
      <c r="BR563" s="209"/>
      <c r="BS563" s="210"/>
      <c r="BT563" s="208"/>
      <c r="BU563" s="208"/>
      <c r="BV563" s="458"/>
      <c r="BW563" s="209"/>
      <c r="CP563" s="244"/>
      <c r="CQ563" s="244"/>
      <c r="CR563" s="181" t="s">
        <v>1073</v>
      </c>
      <c r="CS563" s="253" t="s">
        <v>946</v>
      </c>
      <c r="CT563" s="183"/>
      <c r="DM563" s="244"/>
      <c r="DN563" s="213"/>
      <c r="DO563" s="220" t="s">
        <v>175</v>
      </c>
      <c r="DP563" s="221">
        <v>0</v>
      </c>
      <c r="DQ563" s="216">
        <v>8</v>
      </c>
      <c r="DR563" s="222">
        <f>DCOUNT($H$20:$AI$4020,$H$20,DO562:DQ563)</f>
        <v>0</v>
      </c>
      <c r="DW563" s="225"/>
      <c r="DX563" s="231"/>
      <c r="DY563" s="186" t="s">
        <v>76</v>
      </c>
      <c r="DZ563" s="187" t="s">
        <v>946</v>
      </c>
      <c r="EA563" s="188" t="s">
        <v>1601</v>
      </c>
      <c r="EB563" s="189"/>
      <c r="ED563" s="231"/>
      <c r="EE563" s="232"/>
      <c r="EF563" s="186" t="s">
        <v>172</v>
      </c>
      <c r="EG563" s="187" t="s">
        <v>946</v>
      </c>
      <c r="EH563" s="188" t="s">
        <v>1601</v>
      </c>
      <c r="EI563" s="189"/>
      <c r="EK563" s="231"/>
      <c r="EL563" s="231"/>
      <c r="EM563" s="586" t="s">
        <v>76</v>
      </c>
      <c r="EN563" s="608" t="s">
        <v>946</v>
      </c>
      <c r="EO563" s="581" t="s">
        <v>1601</v>
      </c>
      <c r="EP563" s="582"/>
      <c r="EQ563" s="193"/>
      <c r="ER563" s="225"/>
      <c r="ES563" s="151"/>
      <c r="ET563" s="586" t="s">
        <v>76</v>
      </c>
      <c r="EU563" s="587" t="s">
        <v>946</v>
      </c>
      <c r="EV563" s="581" t="s">
        <v>1601</v>
      </c>
      <c r="EW563" s="582"/>
      <c r="FI563" s="138"/>
      <c r="FL563" s="138"/>
      <c r="FM563" s="193"/>
      <c r="FN563" s="138"/>
      <c r="FO563" s="193"/>
      <c r="FP563" s="193"/>
      <c r="FQ563" s="161"/>
      <c r="FR563" s="140"/>
      <c r="FS563" s="140"/>
      <c r="FT563" s="354"/>
      <c r="FU563" s="855" t="s">
        <v>2232</v>
      </c>
      <c r="FV563" s="856"/>
      <c r="FW563" s="857"/>
      <c r="FX563" s="85">
        <v>0</v>
      </c>
      <c r="FY563" s="85">
        <v>1.7</v>
      </c>
      <c r="FZ563" s="493">
        <f>0.05*0.5</f>
        <v>2.5000000000000001E-2</v>
      </c>
      <c r="GA563" s="494">
        <v>0</v>
      </c>
      <c r="GB563" s="99">
        <v>2</v>
      </c>
      <c r="GC563" s="85" t="s">
        <v>1722</v>
      </c>
      <c r="GD563" s="85" t="s">
        <v>1721</v>
      </c>
      <c r="GE563" s="85" t="s">
        <v>941</v>
      </c>
      <c r="GF563" s="111"/>
    </row>
    <row r="564" spans="8:188" ht="15" customHeight="1" x14ac:dyDescent="0.15">
      <c r="H564" s="740"/>
      <c r="I564" s="740"/>
      <c r="J564" s="740"/>
      <c r="K564" s="740"/>
      <c r="L564" s="740"/>
      <c r="M564" s="740"/>
      <c r="N564" s="748"/>
      <c r="O564" s="749"/>
      <c r="P564" s="749"/>
      <c r="Q564" s="740"/>
      <c r="R564" s="740"/>
      <c r="S564" s="740"/>
      <c r="T564" s="740"/>
      <c r="U564" s="740"/>
      <c r="V564" s="740"/>
      <c r="W564" s="740"/>
      <c r="X564" s="740"/>
      <c r="Y564" s="740"/>
      <c r="Z564" s="740"/>
      <c r="AA564" s="740"/>
      <c r="AB564" s="740"/>
      <c r="AC564" s="740"/>
      <c r="AD564" s="740"/>
      <c r="AE564" s="740"/>
      <c r="AF564" s="740"/>
      <c r="AG564" s="750"/>
      <c r="AH564" s="742" t="str">
        <f t="shared" si="40"/>
        <v/>
      </c>
      <c r="AI564" s="37" t="str">
        <f t="shared" si="41"/>
        <v/>
      </c>
      <c r="AZ564" s="159"/>
      <c r="BA564" s="159"/>
      <c r="BB564" s="159"/>
      <c r="BH564" s="137">
        <v>544</v>
      </c>
      <c r="BI564" s="206"/>
      <c r="BJ564" s="207"/>
      <c r="BK564" s="207"/>
      <c r="BL564" s="207"/>
      <c r="BM564" s="207"/>
      <c r="BN564" s="206"/>
      <c r="BO564" s="208"/>
      <c r="BP564" s="206"/>
      <c r="BQ564" s="458"/>
      <c r="BR564" s="209"/>
      <c r="BS564" s="210"/>
      <c r="BT564" s="208"/>
      <c r="BU564" s="208"/>
      <c r="BV564" s="458"/>
      <c r="BW564" s="209"/>
      <c r="CP564" s="244"/>
      <c r="CQ564" s="244"/>
      <c r="CR564" s="224" t="s">
        <v>719</v>
      </c>
      <c r="CS564" s="258">
        <v>0</v>
      </c>
      <c r="CT564" s="178">
        <f>DCOUNT($H$20:$AI$4020,"入力ﾁｪｯｸ",CR563:CS564)</f>
        <v>0</v>
      </c>
      <c r="DM564" s="244"/>
      <c r="DN564" s="213"/>
      <c r="DO564" s="181" t="s">
        <v>76</v>
      </c>
      <c r="DP564" s="182" t="s">
        <v>946</v>
      </c>
      <c r="DQ564" s="178" t="s">
        <v>1601</v>
      </c>
      <c r="DR564" s="183"/>
      <c r="DW564" s="225"/>
      <c r="DX564" s="231"/>
      <c r="DY564" s="227" t="s">
        <v>455</v>
      </c>
      <c r="DZ564" s="228">
        <v>0</v>
      </c>
      <c r="EA564" s="229">
        <v>9</v>
      </c>
      <c r="EB564" s="230">
        <f>DCOUNT($H$20:$AI$4020,$H$20,DY563:EA564)</f>
        <v>0</v>
      </c>
      <c r="ED564" s="231"/>
      <c r="EE564" s="232"/>
      <c r="EF564" s="227" t="s">
        <v>548</v>
      </c>
      <c r="EG564" s="228">
        <v>0</v>
      </c>
      <c r="EH564" s="229">
        <v>7</v>
      </c>
      <c r="EI564" s="230">
        <f>DCOUNT($H$20:$AI$4020,$H$20,EF563:EH564)</f>
        <v>0</v>
      </c>
      <c r="EK564" s="231"/>
      <c r="EL564" s="231"/>
      <c r="EM564" s="627" t="s">
        <v>2934</v>
      </c>
      <c r="EN564" s="591">
        <v>0</v>
      </c>
      <c r="EO564" s="584">
        <v>4</v>
      </c>
      <c r="EP564" s="585">
        <f>DCOUNT($H$20:$AI$4020,$H$20,EM563:EO564)</f>
        <v>0</v>
      </c>
      <c r="EQ564" s="161"/>
      <c r="ER564" s="225"/>
      <c r="ES564" s="151"/>
      <c r="ET564" s="588" t="s">
        <v>2943</v>
      </c>
      <c r="EU564" s="589">
        <v>2</v>
      </c>
      <c r="EV564" s="584">
        <v>5</v>
      </c>
      <c r="EW564" s="590">
        <f>DCOUNT($H$20:$AI$4020,$H$20,ET563:EV564)</f>
        <v>0</v>
      </c>
      <c r="FI564" s="138"/>
      <c r="FL564" s="138"/>
      <c r="FM564" s="161"/>
      <c r="FN564" s="138"/>
      <c r="FO564" s="161"/>
      <c r="FP564" s="161"/>
      <c r="FQ564" s="193"/>
      <c r="FR564" s="140"/>
      <c r="FS564" s="140"/>
      <c r="FT564" s="354"/>
      <c r="FU564" s="855" t="s">
        <v>2233</v>
      </c>
      <c r="FV564" s="856"/>
      <c r="FW564" s="857"/>
      <c r="FX564" s="85">
        <v>1.7</v>
      </c>
      <c r="FY564" s="85">
        <v>3.5</v>
      </c>
      <c r="FZ564" s="493">
        <f>0.07*0.5</f>
        <v>3.5000000000000003E-2</v>
      </c>
      <c r="GA564" s="494">
        <v>0</v>
      </c>
      <c r="GB564" s="99">
        <v>2</v>
      </c>
      <c r="GC564" s="85" t="s">
        <v>1722</v>
      </c>
      <c r="GD564" s="85" t="s">
        <v>1721</v>
      </c>
      <c r="GE564" s="85" t="s">
        <v>941</v>
      </c>
      <c r="GF564" s="111"/>
    </row>
    <row r="565" spans="8:188" ht="15" customHeight="1" x14ac:dyDescent="0.15">
      <c r="H565" s="740"/>
      <c r="I565" s="740"/>
      <c r="J565" s="740"/>
      <c r="K565" s="740"/>
      <c r="L565" s="740"/>
      <c r="M565" s="740"/>
      <c r="N565" s="748"/>
      <c r="O565" s="749"/>
      <c r="P565" s="749"/>
      <c r="Q565" s="740"/>
      <c r="R565" s="740"/>
      <c r="S565" s="740"/>
      <c r="T565" s="740"/>
      <c r="U565" s="740"/>
      <c r="V565" s="740"/>
      <c r="W565" s="740"/>
      <c r="X565" s="740"/>
      <c r="Y565" s="740"/>
      <c r="Z565" s="740"/>
      <c r="AA565" s="740"/>
      <c r="AB565" s="740"/>
      <c r="AC565" s="740"/>
      <c r="AD565" s="740"/>
      <c r="AE565" s="740"/>
      <c r="AF565" s="740"/>
      <c r="AG565" s="750"/>
      <c r="AH565" s="742" t="str">
        <f t="shared" si="40"/>
        <v/>
      </c>
      <c r="AI565" s="37" t="str">
        <f t="shared" si="41"/>
        <v/>
      </c>
      <c r="AZ565" s="159"/>
      <c r="BA565" s="159"/>
      <c r="BB565" s="159"/>
      <c r="BH565" s="137">
        <v>545</v>
      </c>
      <c r="BI565" s="206"/>
      <c r="BJ565" s="207"/>
      <c r="BK565" s="207"/>
      <c r="BL565" s="207"/>
      <c r="BM565" s="207"/>
      <c r="BN565" s="206"/>
      <c r="BO565" s="208"/>
      <c r="BP565" s="206"/>
      <c r="BQ565" s="458"/>
      <c r="BR565" s="209"/>
      <c r="BS565" s="210"/>
      <c r="BT565" s="208"/>
      <c r="BU565" s="208"/>
      <c r="BV565" s="458"/>
      <c r="BW565" s="209"/>
      <c r="CP565" s="244"/>
      <c r="CQ565" s="244"/>
      <c r="CR565" s="181" t="s">
        <v>1073</v>
      </c>
      <c r="CS565" s="253" t="s">
        <v>946</v>
      </c>
      <c r="CT565" s="183"/>
      <c r="DM565" s="244"/>
      <c r="DN565" s="247"/>
      <c r="DO565" s="220" t="s">
        <v>1069</v>
      </c>
      <c r="DP565" s="221">
        <v>0</v>
      </c>
      <c r="DQ565" s="216">
        <v>8</v>
      </c>
      <c r="DR565" s="217">
        <f>DCOUNT($H$20:$AI$4020,$H$20,DO564:DQ565)</f>
        <v>0</v>
      </c>
      <c r="DW565" s="225"/>
      <c r="DX565" s="225"/>
      <c r="DY565" s="186" t="s">
        <v>76</v>
      </c>
      <c r="DZ565" s="187" t="s">
        <v>946</v>
      </c>
      <c r="EA565" s="188" t="s">
        <v>1601</v>
      </c>
      <c r="EB565" s="189"/>
      <c r="ED565" s="231"/>
      <c r="EE565" s="232"/>
      <c r="EF565" s="186" t="s">
        <v>172</v>
      </c>
      <c r="EG565" s="187" t="s">
        <v>946</v>
      </c>
      <c r="EH565" s="188" t="s">
        <v>1601</v>
      </c>
      <c r="EI565" s="189"/>
      <c r="EK565" s="231"/>
      <c r="EL565" s="231"/>
      <c r="EM565" s="586" t="s">
        <v>76</v>
      </c>
      <c r="EN565" s="608" t="s">
        <v>946</v>
      </c>
      <c r="EO565" s="581" t="s">
        <v>1601</v>
      </c>
      <c r="EP565" s="582"/>
      <c r="EQ565" s="193"/>
      <c r="ER565" s="225"/>
      <c r="ES565" s="151"/>
      <c r="ET565" s="586" t="s">
        <v>76</v>
      </c>
      <c r="EU565" s="587" t="s">
        <v>946</v>
      </c>
      <c r="EV565" s="581" t="s">
        <v>1601</v>
      </c>
      <c r="EW565" s="582"/>
      <c r="FI565" s="138"/>
      <c r="FL565" s="138"/>
      <c r="FM565" s="161"/>
      <c r="FN565" s="138"/>
      <c r="FO565" s="161"/>
      <c r="FP565" s="161"/>
      <c r="FQ565" s="161"/>
      <c r="FR565" s="140"/>
      <c r="FS565" s="140"/>
      <c r="FT565" s="354"/>
      <c r="FU565" s="855" t="s">
        <v>2234</v>
      </c>
      <c r="FV565" s="856"/>
      <c r="FW565" s="857"/>
      <c r="FX565" s="85">
        <v>3.5</v>
      </c>
      <c r="FY565" s="85">
        <v>30</v>
      </c>
      <c r="FZ565" s="493">
        <f>0.05*0.5</f>
        <v>2.5000000000000001E-2</v>
      </c>
      <c r="GA565" s="494">
        <v>0</v>
      </c>
      <c r="GB565" s="99">
        <v>2</v>
      </c>
      <c r="GC565" s="85" t="s">
        <v>1722</v>
      </c>
      <c r="GD565" s="85" t="s">
        <v>1721</v>
      </c>
      <c r="GE565" s="85" t="s">
        <v>941</v>
      </c>
      <c r="GF565" s="111"/>
    </row>
    <row r="566" spans="8:188" ht="15" customHeight="1" x14ac:dyDescent="0.15">
      <c r="H566" s="740"/>
      <c r="I566" s="740"/>
      <c r="J566" s="740"/>
      <c r="K566" s="740"/>
      <c r="L566" s="740"/>
      <c r="M566" s="740"/>
      <c r="N566" s="748"/>
      <c r="O566" s="749"/>
      <c r="P566" s="749"/>
      <c r="Q566" s="740"/>
      <c r="R566" s="740"/>
      <c r="S566" s="740"/>
      <c r="T566" s="740"/>
      <c r="U566" s="740"/>
      <c r="V566" s="740"/>
      <c r="W566" s="740"/>
      <c r="X566" s="740"/>
      <c r="Y566" s="740"/>
      <c r="Z566" s="740"/>
      <c r="AA566" s="740"/>
      <c r="AB566" s="740"/>
      <c r="AC566" s="740"/>
      <c r="AD566" s="740"/>
      <c r="AE566" s="740"/>
      <c r="AF566" s="740"/>
      <c r="AG566" s="750"/>
      <c r="AH566" s="742" t="str">
        <f t="shared" si="40"/>
        <v/>
      </c>
      <c r="AI566" s="37" t="str">
        <f t="shared" si="41"/>
        <v/>
      </c>
      <c r="AZ566" s="159"/>
      <c r="BA566" s="159"/>
      <c r="BB566" s="159"/>
      <c r="BH566" s="137">
        <v>546</v>
      </c>
      <c r="BI566" s="206"/>
      <c r="BJ566" s="207"/>
      <c r="BK566" s="207"/>
      <c r="BL566" s="207"/>
      <c r="BM566" s="207"/>
      <c r="BN566" s="206"/>
      <c r="BO566" s="208"/>
      <c r="BP566" s="206"/>
      <c r="BQ566" s="458"/>
      <c r="BR566" s="209"/>
      <c r="BS566" s="210"/>
      <c r="BT566" s="208"/>
      <c r="BU566" s="208"/>
      <c r="BV566" s="458"/>
      <c r="BW566" s="209"/>
      <c r="CP566" s="244"/>
      <c r="CQ566" s="244"/>
      <c r="CR566" s="224" t="s">
        <v>721</v>
      </c>
      <c r="CS566" s="258">
        <v>0</v>
      </c>
      <c r="CT566" s="178">
        <f>DCOUNT($H$20:$AI$4020,"入力ﾁｪｯｸ",CR565:CS566)</f>
        <v>0</v>
      </c>
      <c r="DM566" s="244"/>
      <c r="DN566" s="180" t="s">
        <v>3980</v>
      </c>
      <c r="DO566" s="181" t="s">
        <v>76</v>
      </c>
      <c r="DP566" s="182" t="s">
        <v>946</v>
      </c>
      <c r="DQ566" s="178" t="s">
        <v>1601</v>
      </c>
      <c r="DR566" s="183"/>
      <c r="DW566" s="225"/>
      <c r="DX566" s="271"/>
      <c r="DY566" s="227" t="s">
        <v>457</v>
      </c>
      <c r="DZ566" s="228">
        <v>0</v>
      </c>
      <c r="EA566" s="229">
        <v>9</v>
      </c>
      <c r="EB566" s="230">
        <f>DCOUNT($H$20:$AI$4020,$H$20,DY565:EA566)</f>
        <v>0</v>
      </c>
      <c r="ED566" s="231"/>
      <c r="EE566" s="232"/>
      <c r="EF566" s="227" t="s">
        <v>549</v>
      </c>
      <c r="EG566" s="228">
        <v>0</v>
      </c>
      <c r="EH566" s="229">
        <v>7</v>
      </c>
      <c r="EI566" s="230">
        <f>DCOUNT($H$20:$AI$4020,$H$20,EF565:EH566)</f>
        <v>0</v>
      </c>
      <c r="EK566" s="231"/>
      <c r="EL566" s="231"/>
      <c r="EM566" s="627" t="s">
        <v>2935</v>
      </c>
      <c r="EN566" s="591">
        <v>0</v>
      </c>
      <c r="EO566" s="584">
        <v>4</v>
      </c>
      <c r="EP566" s="585">
        <f>DCOUNT($H$20:$AI$4020,$H$20,EM565:EO566)</f>
        <v>0</v>
      </c>
      <c r="EQ566" s="161"/>
      <c r="ER566" s="225"/>
      <c r="ES566" s="151"/>
      <c r="ET566" s="588" t="s">
        <v>2944</v>
      </c>
      <c r="EU566" s="589">
        <v>2</v>
      </c>
      <c r="EV566" s="584">
        <v>5</v>
      </c>
      <c r="EW566" s="590">
        <f>DCOUNT($H$20:$AI$4020,$H$20,ET565:EV566)</f>
        <v>0</v>
      </c>
      <c r="FI566" s="138"/>
      <c r="FL566" s="138"/>
      <c r="FM566" s="193"/>
      <c r="FN566" s="138"/>
      <c r="FO566" s="193"/>
      <c r="FP566" s="193"/>
      <c r="FQ566" s="161"/>
      <c r="FR566" s="140"/>
      <c r="FS566" s="140"/>
      <c r="FT566" s="354"/>
      <c r="FU566" s="855" t="s">
        <v>2235</v>
      </c>
      <c r="FV566" s="856"/>
      <c r="FW566" s="857"/>
      <c r="FX566" s="85">
        <v>0</v>
      </c>
      <c r="FY566" s="573">
        <v>30</v>
      </c>
      <c r="FZ566" s="493">
        <f>0.14*0.5</f>
        <v>7.0000000000000007E-2</v>
      </c>
      <c r="GA566" s="494">
        <f>0.013*0.5</f>
        <v>6.4999999999999997E-3</v>
      </c>
      <c r="GB566" s="99">
        <v>9</v>
      </c>
      <c r="GC566" s="85" t="s">
        <v>391</v>
      </c>
      <c r="GD566" s="85" t="s">
        <v>366</v>
      </c>
      <c r="GE566" s="85" t="s">
        <v>941</v>
      </c>
      <c r="GF566" s="111"/>
    </row>
    <row r="567" spans="8:188" ht="15" customHeight="1" x14ac:dyDescent="0.15">
      <c r="H567" s="740"/>
      <c r="I567" s="740"/>
      <c r="J567" s="740"/>
      <c r="K567" s="740"/>
      <c r="L567" s="740"/>
      <c r="M567" s="740"/>
      <c r="N567" s="748"/>
      <c r="O567" s="749"/>
      <c r="P567" s="749"/>
      <c r="Q567" s="740"/>
      <c r="R567" s="740"/>
      <c r="S567" s="740"/>
      <c r="T567" s="740"/>
      <c r="U567" s="740"/>
      <c r="V567" s="740"/>
      <c r="W567" s="740"/>
      <c r="X567" s="740"/>
      <c r="Y567" s="740"/>
      <c r="Z567" s="740"/>
      <c r="AA567" s="740"/>
      <c r="AB567" s="740"/>
      <c r="AC567" s="740"/>
      <c r="AD567" s="740"/>
      <c r="AE567" s="740"/>
      <c r="AF567" s="740"/>
      <c r="AG567" s="750"/>
      <c r="AH567" s="742" t="str">
        <f t="shared" si="40"/>
        <v/>
      </c>
      <c r="AI567" s="37" t="str">
        <f t="shared" si="41"/>
        <v/>
      </c>
      <c r="AZ567" s="159"/>
      <c r="BA567" s="159"/>
      <c r="BB567" s="159"/>
      <c r="BH567" s="137">
        <v>547</v>
      </c>
      <c r="BI567" s="206"/>
      <c r="BJ567" s="207"/>
      <c r="BK567" s="207"/>
      <c r="BL567" s="207"/>
      <c r="BM567" s="207"/>
      <c r="BN567" s="206"/>
      <c r="BO567" s="208"/>
      <c r="BP567" s="206"/>
      <c r="BQ567" s="458"/>
      <c r="BR567" s="209"/>
      <c r="BS567" s="210"/>
      <c r="BT567" s="208"/>
      <c r="BU567" s="208"/>
      <c r="BV567" s="458"/>
      <c r="BW567" s="209"/>
      <c r="CP567" s="244"/>
      <c r="CQ567" s="244"/>
      <c r="CR567" s="181" t="s">
        <v>1073</v>
      </c>
      <c r="CS567" s="253" t="s">
        <v>946</v>
      </c>
      <c r="CT567" s="183"/>
      <c r="DM567" s="244"/>
      <c r="DN567" s="223"/>
      <c r="DO567" s="224" t="s">
        <v>185</v>
      </c>
      <c r="DP567" s="221">
        <v>0</v>
      </c>
      <c r="DQ567" s="216">
        <v>8</v>
      </c>
      <c r="DR567" s="222">
        <f>DCOUNT($H$20:$AI$4020,$H$20,DO566:DQ567)</f>
        <v>0</v>
      </c>
      <c r="DW567" s="225"/>
      <c r="DX567" s="231"/>
      <c r="DY567" s="186" t="s">
        <v>76</v>
      </c>
      <c r="DZ567" s="321" t="s">
        <v>946</v>
      </c>
      <c r="EA567" s="188" t="s">
        <v>1601</v>
      </c>
      <c r="EB567" s="189"/>
      <c r="ED567" s="231"/>
      <c r="EE567" s="232"/>
      <c r="EF567" s="186" t="s">
        <v>172</v>
      </c>
      <c r="EG567" s="187" t="s">
        <v>946</v>
      </c>
      <c r="EH567" s="188" t="s">
        <v>1601</v>
      </c>
      <c r="EI567" s="189"/>
      <c r="EK567" s="231"/>
      <c r="EL567" s="231"/>
      <c r="EM567" s="586" t="s">
        <v>76</v>
      </c>
      <c r="EN567" s="608" t="s">
        <v>946</v>
      </c>
      <c r="EO567" s="581" t="s">
        <v>1601</v>
      </c>
      <c r="EP567" s="582"/>
      <c r="EQ567" s="193"/>
      <c r="ER567" s="225"/>
      <c r="ES567" s="151"/>
      <c r="ET567" s="586" t="s">
        <v>76</v>
      </c>
      <c r="EU567" s="587" t="s">
        <v>946</v>
      </c>
      <c r="EV567" s="581" t="s">
        <v>1601</v>
      </c>
      <c r="EW567" s="582"/>
      <c r="FI567" s="138"/>
      <c r="FL567" s="138"/>
      <c r="FM567" s="161"/>
      <c r="FN567" s="138"/>
      <c r="FO567" s="161"/>
      <c r="FP567" s="161"/>
      <c r="FQ567" s="193"/>
      <c r="FR567" s="140"/>
      <c r="FS567" s="140"/>
      <c r="FT567" s="354"/>
      <c r="FU567" s="855" t="s">
        <v>2236</v>
      </c>
      <c r="FV567" s="856"/>
      <c r="FW567" s="857"/>
      <c r="FX567" s="573">
        <v>0</v>
      </c>
      <c r="FY567" s="573">
        <v>30</v>
      </c>
      <c r="FZ567" s="493">
        <f>0.14*0.5</f>
        <v>7.0000000000000007E-2</v>
      </c>
      <c r="GA567" s="494">
        <f>0.013*0.5</f>
        <v>6.4999999999999997E-3</v>
      </c>
      <c r="GB567" s="99">
        <v>9</v>
      </c>
      <c r="GC567" s="85" t="s">
        <v>391</v>
      </c>
      <c r="GD567" s="85" t="s">
        <v>366</v>
      </c>
      <c r="GE567" s="85" t="s">
        <v>941</v>
      </c>
      <c r="GF567" s="111"/>
    </row>
    <row r="568" spans="8:188" ht="15" customHeight="1" x14ac:dyDescent="0.15">
      <c r="H568" s="740"/>
      <c r="I568" s="740"/>
      <c r="J568" s="740"/>
      <c r="K568" s="740"/>
      <c r="L568" s="740"/>
      <c r="M568" s="740"/>
      <c r="N568" s="748"/>
      <c r="O568" s="749"/>
      <c r="P568" s="749"/>
      <c r="Q568" s="740"/>
      <c r="R568" s="740"/>
      <c r="S568" s="740"/>
      <c r="T568" s="740"/>
      <c r="U568" s="740"/>
      <c r="V568" s="740"/>
      <c r="W568" s="740"/>
      <c r="X568" s="740"/>
      <c r="Y568" s="740"/>
      <c r="Z568" s="740"/>
      <c r="AA568" s="740"/>
      <c r="AB568" s="740"/>
      <c r="AC568" s="740"/>
      <c r="AD568" s="740"/>
      <c r="AE568" s="740"/>
      <c r="AF568" s="740"/>
      <c r="AG568" s="750"/>
      <c r="AH568" s="742" t="str">
        <f t="shared" si="40"/>
        <v/>
      </c>
      <c r="AI568" s="37" t="str">
        <f t="shared" si="41"/>
        <v/>
      </c>
      <c r="AZ568" s="159"/>
      <c r="BA568" s="159"/>
      <c r="BB568" s="159"/>
      <c r="BH568" s="137">
        <v>548</v>
      </c>
      <c r="BI568" s="206"/>
      <c r="BJ568" s="207"/>
      <c r="BK568" s="207"/>
      <c r="BL568" s="207"/>
      <c r="BM568" s="207"/>
      <c r="BN568" s="206"/>
      <c r="BO568" s="208"/>
      <c r="BP568" s="206"/>
      <c r="BQ568" s="458"/>
      <c r="BR568" s="209"/>
      <c r="BS568" s="210"/>
      <c r="BT568" s="208"/>
      <c r="BU568" s="208"/>
      <c r="BV568" s="458"/>
      <c r="BW568" s="209"/>
      <c r="CP568" s="244"/>
      <c r="CQ568" s="244"/>
      <c r="CR568" s="224" t="s">
        <v>722</v>
      </c>
      <c r="CS568" s="258">
        <v>0</v>
      </c>
      <c r="CT568" s="178">
        <f>DCOUNT($H$20:$AI$4020,"入力ﾁｪｯｸ",CR567:CS568)</f>
        <v>0</v>
      </c>
      <c r="DM568" s="244"/>
      <c r="DN568" s="244"/>
      <c r="DO568" s="181" t="s">
        <v>76</v>
      </c>
      <c r="DP568" s="182" t="s">
        <v>946</v>
      </c>
      <c r="DQ568" s="178" t="s">
        <v>1601</v>
      </c>
      <c r="DR568" s="183"/>
      <c r="DW568" s="225"/>
      <c r="DX568" s="231"/>
      <c r="DY568" s="227" t="s">
        <v>1015</v>
      </c>
      <c r="DZ568" s="228">
        <v>0</v>
      </c>
      <c r="EA568" s="229">
        <v>9</v>
      </c>
      <c r="EB568" s="230">
        <f>DCOUNT($H$20:$AI$4020,$H$20,DY567:EA568)</f>
        <v>0</v>
      </c>
      <c r="ED568" s="231"/>
      <c r="EE568" s="232"/>
      <c r="EF568" s="227" t="s">
        <v>550</v>
      </c>
      <c r="EG568" s="228">
        <v>0</v>
      </c>
      <c r="EH568" s="229">
        <v>7</v>
      </c>
      <c r="EI568" s="230">
        <f>DCOUNT($H$20:$AI$4020,$H$20,EF567:EH568)</f>
        <v>0</v>
      </c>
      <c r="EK568" s="231"/>
      <c r="EL568" s="231"/>
      <c r="EM568" s="627" t="s">
        <v>2936</v>
      </c>
      <c r="EN568" s="591">
        <v>0</v>
      </c>
      <c r="EO568" s="584">
        <v>4</v>
      </c>
      <c r="EP568" s="585">
        <f>DCOUNT($H$20:$AI$4020,$H$20,EM567:EO568)</f>
        <v>0</v>
      </c>
      <c r="EQ568" s="161"/>
      <c r="ER568" s="225"/>
      <c r="ES568" s="151"/>
      <c r="ET568" s="588" t="s">
        <v>2945</v>
      </c>
      <c r="EU568" s="589">
        <v>2</v>
      </c>
      <c r="EV568" s="584">
        <v>5</v>
      </c>
      <c r="EW568" s="590">
        <f>DCOUNT($H$20:$AI$4020,$H$20,ET567:EV568)</f>
        <v>0</v>
      </c>
      <c r="FI568" s="138"/>
      <c r="FL568" s="138"/>
      <c r="FM568" s="161"/>
      <c r="FN568" s="138"/>
      <c r="FO568" s="161"/>
      <c r="FP568" s="161"/>
      <c r="FQ568" s="161"/>
      <c r="FR568" s="140"/>
      <c r="FS568" s="140"/>
      <c r="FT568" s="354"/>
      <c r="FU568" s="855" t="s">
        <v>2237</v>
      </c>
      <c r="FV568" s="856"/>
      <c r="FW568" s="857"/>
      <c r="FX568" s="85">
        <v>0</v>
      </c>
      <c r="FY568" s="85">
        <v>1.7</v>
      </c>
      <c r="FZ568" s="493">
        <f>0.14*0.5</f>
        <v>7.0000000000000007E-2</v>
      </c>
      <c r="GA568" s="494">
        <f>0.013*0.5</f>
        <v>6.4999999999999997E-3</v>
      </c>
      <c r="GB568" s="99">
        <v>9</v>
      </c>
      <c r="GC568" s="85" t="s">
        <v>391</v>
      </c>
      <c r="GD568" s="85" t="s">
        <v>1721</v>
      </c>
      <c r="GE568" s="85" t="s">
        <v>941</v>
      </c>
      <c r="GF568" s="111"/>
    </row>
    <row r="569" spans="8:188" ht="15" customHeight="1" x14ac:dyDescent="0.15">
      <c r="H569" s="740"/>
      <c r="I569" s="740"/>
      <c r="J569" s="740"/>
      <c r="K569" s="740"/>
      <c r="L569" s="740"/>
      <c r="M569" s="740"/>
      <c r="N569" s="748"/>
      <c r="O569" s="749"/>
      <c r="P569" s="749"/>
      <c r="Q569" s="740"/>
      <c r="R569" s="740"/>
      <c r="S569" s="740"/>
      <c r="T569" s="740"/>
      <c r="U569" s="740"/>
      <c r="V569" s="740"/>
      <c r="W569" s="740"/>
      <c r="X569" s="740"/>
      <c r="Y569" s="740"/>
      <c r="Z569" s="740"/>
      <c r="AA569" s="740"/>
      <c r="AB569" s="740"/>
      <c r="AC569" s="740"/>
      <c r="AD569" s="740"/>
      <c r="AE569" s="740"/>
      <c r="AF569" s="740"/>
      <c r="AG569" s="750"/>
      <c r="AH569" s="742" t="str">
        <f t="shared" si="40"/>
        <v/>
      </c>
      <c r="AI569" s="37" t="str">
        <f t="shared" si="41"/>
        <v/>
      </c>
      <c r="AZ569" s="159"/>
      <c r="BA569" s="159"/>
      <c r="BB569" s="159"/>
      <c r="BH569" s="137">
        <v>549</v>
      </c>
      <c r="BI569" s="206"/>
      <c r="BJ569" s="207"/>
      <c r="BK569" s="207"/>
      <c r="BL569" s="207"/>
      <c r="BM569" s="207"/>
      <c r="BN569" s="206"/>
      <c r="BO569" s="208"/>
      <c r="BP569" s="206"/>
      <c r="BQ569" s="458"/>
      <c r="BR569" s="209"/>
      <c r="BS569" s="210"/>
      <c r="BT569" s="208"/>
      <c r="BU569" s="208"/>
      <c r="BV569" s="458"/>
      <c r="BW569" s="209"/>
      <c r="CP569" s="244"/>
      <c r="CQ569" s="244"/>
      <c r="CR569" s="181" t="s">
        <v>1073</v>
      </c>
      <c r="CS569" s="253" t="s">
        <v>946</v>
      </c>
      <c r="CT569" s="183"/>
      <c r="DM569" s="244"/>
      <c r="DN569" s="244"/>
      <c r="DO569" s="224" t="s">
        <v>1403</v>
      </c>
      <c r="DP569" s="221">
        <v>0</v>
      </c>
      <c r="DQ569" s="216">
        <v>8</v>
      </c>
      <c r="DR569" s="222">
        <f>DCOUNT($H$20:$AI$4020,$H$20,DO568:DQ569)</f>
        <v>0</v>
      </c>
      <c r="DW569" s="225"/>
      <c r="DX569" s="231"/>
      <c r="DY569" s="186" t="s">
        <v>76</v>
      </c>
      <c r="DZ569" s="321" t="s">
        <v>946</v>
      </c>
      <c r="EA569" s="188" t="s">
        <v>1601</v>
      </c>
      <c r="EB569" s="189"/>
      <c r="ED569" s="231"/>
      <c r="EE569" s="232"/>
      <c r="EF569" s="186" t="s">
        <v>172</v>
      </c>
      <c r="EG569" s="187" t="s">
        <v>946</v>
      </c>
      <c r="EH569" s="188" t="s">
        <v>1601</v>
      </c>
      <c r="EI569" s="189"/>
      <c r="EK569" s="231"/>
      <c r="EL569" s="231"/>
      <c r="EM569" s="586" t="s">
        <v>76</v>
      </c>
      <c r="EN569" s="608" t="s">
        <v>946</v>
      </c>
      <c r="EO569" s="581" t="s">
        <v>1601</v>
      </c>
      <c r="EP569" s="582"/>
      <c r="EQ569" s="193"/>
      <c r="ER569" s="225"/>
      <c r="ES569" s="151"/>
      <c r="ET569" s="586" t="s">
        <v>76</v>
      </c>
      <c r="EU569" s="587" t="s">
        <v>946</v>
      </c>
      <c r="EV569" s="581" t="s">
        <v>1601</v>
      </c>
      <c r="EW569" s="582"/>
      <c r="FI569" s="138"/>
      <c r="FL569" s="138"/>
      <c r="FM569" s="193"/>
      <c r="FN569" s="138"/>
      <c r="FO569" s="193"/>
      <c r="FP569" s="193"/>
      <c r="FQ569" s="161"/>
      <c r="FR569" s="140"/>
      <c r="FS569" s="140"/>
      <c r="FT569" s="354"/>
      <c r="FU569" s="855" t="s">
        <v>2238</v>
      </c>
      <c r="FV569" s="856"/>
      <c r="FW569" s="857"/>
      <c r="FX569" s="85">
        <v>1.7</v>
      </c>
      <c r="FY569" s="85">
        <v>3.5</v>
      </c>
      <c r="FZ569" s="493">
        <f>0.25*0.5</f>
        <v>0.125</v>
      </c>
      <c r="GA569" s="494">
        <f>0.015*0.5</f>
        <v>7.4999999999999997E-3</v>
      </c>
      <c r="GB569" s="99">
        <v>9</v>
      </c>
      <c r="GC569" s="85" t="s">
        <v>391</v>
      </c>
      <c r="GD569" s="85" t="s">
        <v>1721</v>
      </c>
      <c r="GE569" s="85" t="s">
        <v>941</v>
      </c>
      <c r="GF569" s="111"/>
    </row>
    <row r="570" spans="8:188" ht="15" customHeight="1" x14ac:dyDescent="0.15">
      <c r="H570" s="740"/>
      <c r="I570" s="740"/>
      <c r="J570" s="740"/>
      <c r="K570" s="740"/>
      <c r="L570" s="740"/>
      <c r="M570" s="740"/>
      <c r="N570" s="748"/>
      <c r="O570" s="749"/>
      <c r="P570" s="749"/>
      <c r="Q570" s="740"/>
      <c r="R570" s="740"/>
      <c r="S570" s="740"/>
      <c r="T570" s="740"/>
      <c r="U570" s="740"/>
      <c r="V570" s="740"/>
      <c r="W570" s="740"/>
      <c r="X570" s="740"/>
      <c r="Y570" s="740"/>
      <c r="Z570" s="740"/>
      <c r="AA570" s="740"/>
      <c r="AB570" s="740"/>
      <c r="AC570" s="740"/>
      <c r="AD570" s="740"/>
      <c r="AE570" s="740"/>
      <c r="AF570" s="740"/>
      <c r="AG570" s="750"/>
      <c r="AH570" s="742" t="str">
        <f t="shared" si="40"/>
        <v/>
      </c>
      <c r="AI570" s="37" t="str">
        <f t="shared" si="41"/>
        <v/>
      </c>
      <c r="AZ570" s="159"/>
      <c r="BA570" s="159"/>
      <c r="BB570" s="159"/>
      <c r="BH570" s="137">
        <v>550</v>
      </c>
      <c r="BI570" s="206"/>
      <c r="BJ570" s="207"/>
      <c r="BK570" s="207"/>
      <c r="BL570" s="207"/>
      <c r="BM570" s="207"/>
      <c r="BN570" s="206"/>
      <c r="BO570" s="208"/>
      <c r="BP570" s="206"/>
      <c r="BQ570" s="458"/>
      <c r="BR570" s="209"/>
      <c r="BS570" s="210"/>
      <c r="BT570" s="208"/>
      <c r="BU570" s="208"/>
      <c r="BV570" s="458"/>
      <c r="BW570" s="209"/>
      <c r="CP570" s="244"/>
      <c r="CQ570" s="244"/>
      <c r="CR570" s="224" t="s">
        <v>723</v>
      </c>
      <c r="CS570" s="258">
        <v>0</v>
      </c>
      <c r="CT570" s="178">
        <f>DCOUNT($H$20:$AI$4020,"入力ﾁｪｯｸ",CR569:CS570)</f>
        <v>0</v>
      </c>
      <c r="DM570" s="244"/>
      <c r="DN570" s="244"/>
      <c r="DO570" s="181" t="s">
        <v>76</v>
      </c>
      <c r="DP570" s="182" t="s">
        <v>946</v>
      </c>
      <c r="DQ570" s="178" t="s">
        <v>1601</v>
      </c>
      <c r="DR570" s="183"/>
      <c r="DW570" s="225"/>
      <c r="DX570" s="231"/>
      <c r="DY570" s="451" t="s">
        <v>1108</v>
      </c>
      <c r="DZ570" s="228">
        <v>0</v>
      </c>
      <c r="EA570" s="229">
        <v>9</v>
      </c>
      <c r="EB570" s="230">
        <f>DCOUNT($H$20:$AI$4020,$H$20,DY569:EA570)</f>
        <v>0</v>
      </c>
      <c r="ED570" s="231"/>
      <c r="EE570" s="232"/>
      <c r="EF570" s="227" t="s">
        <v>551</v>
      </c>
      <c r="EG570" s="228">
        <v>0</v>
      </c>
      <c r="EH570" s="229">
        <v>7</v>
      </c>
      <c r="EI570" s="230">
        <f>DCOUNT($H$20:$AI$4020,$H$20,EF569:EH570)</f>
        <v>0</v>
      </c>
      <c r="EK570" s="231"/>
      <c r="EL570" s="231"/>
      <c r="EM570" s="627" t="s">
        <v>2937</v>
      </c>
      <c r="EN570" s="591">
        <v>0</v>
      </c>
      <c r="EO570" s="584">
        <v>4</v>
      </c>
      <c r="EP570" s="585">
        <f>DCOUNT($H$20:$AI$4020,$H$20,EM569:EO570)</f>
        <v>0</v>
      </c>
      <c r="EQ570" s="161"/>
      <c r="ER570" s="225"/>
      <c r="ES570" s="151"/>
      <c r="ET570" s="588" t="s">
        <v>2949</v>
      </c>
      <c r="EU570" s="589">
        <v>2</v>
      </c>
      <c r="EV570" s="584">
        <v>5</v>
      </c>
      <c r="EW570" s="590">
        <f>DCOUNT($H$20:$AI$4020,$H$20,ET569:EV570)</f>
        <v>0</v>
      </c>
      <c r="FI570" s="138"/>
      <c r="FL570" s="138"/>
      <c r="FM570" s="161"/>
      <c r="FN570" s="138"/>
      <c r="FO570" s="161"/>
      <c r="FP570" s="161"/>
      <c r="FQ570" s="193"/>
      <c r="FR570" s="140"/>
      <c r="FS570" s="140"/>
      <c r="FT570" s="354"/>
      <c r="FU570" s="855" t="s">
        <v>2239</v>
      </c>
      <c r="FV570" s="856"/>
      <c r="FW570" s="857"/>
      <c r="FX570" s="85">
        <v>3.5</v>
      </c>
      <c r="FY570" s="85">
        <v>30</v>
      </c>
      <c r="FZ570" s="493">
        <f>0.15*0.5</f>
        <v>7.4999999999999997E-2</v>
      </c>
      <c r="GA570" s="494">
        <f>0.003*0.5</f>
        <v>1.5E-3</v>
      </c>
      <c r="GB570" s="99">
        <v>9</v>
      </c>
      <c r="GC570" s="85" t="s">
        <v>391</v>
      </c>
      <c r="GD570" s="85" t="s">
        <v>1721</v>
      </c>
      <c r="GE570" s="85" t="s">
        <v>941</v>
      </c>
      <c r="GF570" s="111"/>
    </row>
    <row r="571" spans="8:188" ht="15" customHeight="1" x14ac:dyDescent="0.15">
      <c r="H571" s="740"/>
      <c r="I571" s="740"/>
      <c r="J571" s="740"/>
      <c r="K571" s="740"/>
      <c r="L571" s="740"/>
      <c r="M571" s="740"/>
      <c r="N571" s="748"/>
      <c r="O571" s="749"/>
      <c r="P571" s="749"/>
      <c r="Q571" s="740"/>
      <c r="R571" s="740"/>
      <c r="S571" s="740"/>
      <c r="T571" s="740"/>
      <c r="U571" s="740"/>
      <c r="V571" s="740"/>
      <c r="W571" s="740"/>
      <c r="X571" s="740"/>
      <c r="Y571" s="740"/>
      <c r="Z571" s="740"/>
      <c r="AA571" s="740"/>
      <c r="AB571" s="740"/>
      <c r="AC571" s="740"/>
      <c r="AD571" s="740"/>
      <c r="AE571" s="740"/>
      <c r="AF571" s="740"/>
      <c r="AG571" s="750"/>
      <c r="AH571" s="742" t="str">
        <f t="shared" si="40"/>
        <v/>
      </c>
      <c r="AI571" s="37" t="str">
        <f t="shared" si="41"/>
        <v/>
      </c>
      <c r="AZ571" s="159"/>
      <c r="BA571" s="159"/>
      <c r="BB571" s="159"/>
      <c r="BH571" s="137">
        <v>551</v>
      </c>
      <c r="BI571" s="206"/>
      <c r="BJ571" s="207"/>
      <c r="BK571" s="207"/>
      <c r="BL571" s="207"/>
      <c r="BM571" s="207"/>
      <c r="BN571" s="206"/>
      <c r="BO571" s="208"/>
      <c r="BP571" s="206"/>
      <c r="BQ571" s="458"/>
      <c r="BR571" s="209"/>
      <c r="BS571" s="210"/>
      <c r="BT571" s="208"/>
      <c r="BU571" s="208"/>
      <c r="BV571" s="458"/>
      <c r="BW571" s="209"/>
      <c r="CP571" s="244"/>
      <c r="CQ571" s="244"/>
      <c r="CR571" s="181" t="s">
        <v>1073</v>
      </c>
      <c r="CS571" s="253" t="s">
        <v>946</v>
      </c>
      <c r="CT571" s="183"/>
      <c r="DM571" s="244"/>
      <c r="DN571" s="244"/>
      <c r="DO571" s="224" t="s">
        <v>207</v>
      </c>
      <c r="DP571" s="221">
        <v>0</v>
      </c>
      <c r="DQ571" s="216">
        <v>8</v>
      </c>
      <c r="DR571" s="222">
        <f>DCOUNT($H$20:$AI$4020,$H$20,DO570:DQ571)</f>
        <v>0</v>
      </c>
      <c r="DW571" s="225"/>
      <c r="DX571" s="231"/>
      <c r="DY571" s="186" t="s">
        <v>76</v>
      </c>
      <c r="DZ571" s="321" t="s">
        <v>946</v>
      </c>
      <c r="EA571" s="188" t="s">
        <v>1601</v>
      </c>
      <c r="EB571" s="189"/>
      <c r="ED571" s="231"/>
      <c r="EE571" s="232"/>
      <c r="EF571" s="186" t="s">
        <v>172</v>
      </c>
      <c r="EG571" s="187" t="s">
        <v>946</v>
      </c>
      <c r="EH571" s="188" t="s">
        <v>1601</v>
      </c>
      <c r="EI571" s="189"/>
      <c r="EK571" s="231"/>
      <c r="EL571" s="231"/>
      <c r="EM571" s="586" t="s">
        <v>76</v>
      </c>
      <c r="EN571" s="608" t="s">
        <v>946</v>
      </c>
      <c r="EO571" s="581" t="s">
        <v>1601</v>
      </c>
      <c r="EP571" s="582"/>
      <c r="EQ571" s="193"/>
      <c r="ER571" s="225"/>
      <c r="ES571" s="151"/>
      <c r="ET571" s="586" t="s">
        <v>76</v>
      </c>
      <c r="EU571" s="587" t="s">
        <v>946</v>
      </c>
      <c r="EV571" s="581" t="s">
        <v>1601</v>
      </c>
      <c r="EW571" s="582"/>
      <c r="FI571" s="138"/>
      <c r="FL571" s="138"/>
      <c r="FM571" s="161"/>
      <c r="FN571" s="138"/>
      <c r="FO571" s="161"/>
      <c r="FP571" s="161"/>
      <c r="FQ571" s="161"/>
      <c r="FR571" s="140"/>
      <c r="FS571" s="140"/>
      <c r="FT571" s="354"/>
      <c r="FU571" s="855" t="s">
        <v>2240</v>
      </c>
      <c r="FV571" s="856"/>
      <c r="FW571" s="857"/>
      <c r="FX571" s="85">
        <v>0</v>
      </c>
      <c r="FY571" s="573">
        <v>30</v>
      </c>
      <c r="FZ571" s="493">
        <f>0.14*0.5</f>
        <v>7.0000000000000007E-2</v>
      </c>
      <c r="GA571" s="494">
        <f>0.013*0.5</f>
        <v>6.4999999999999997E-3</v>
      </c>
      <c r="GB571" s="432">
        <v>5</v>
      </c>
      <c r="GC571" s="85" t="s">
        <v>391</v>
      </c>
      <c r="GD571" s="85" t="s">
        <v>366</v>
      </c>
      <c r="GE571" s="85" t="s">
        <v>941</v>
      </c>
      <c r="GF571" s="111"/>
    </row>
    <row r="572" spans="8:188" ht="15" customHeight="1" x14ac:dyDescent="0.15">
      <c r="H572" s="740"/>
      <c r="I572" s="740"/>
      <c r="J572" s="740"/>
      <c r="K572" s="740"/>
      <c r="L572" s="740"/>
      <c r="M572" s="740"/>
      <c r="N572" s="748"/>
      <c r="O572" s="749"/>
      <c r="P572" s="749"/>
      <c r="Q572" s="740"/>
      <c r="R572" s="740"/>
      <c r="S572" s="740"/>
      <c r="T572" s="740"/>
      <c r="U572" s="740"/>
      <c r="V572" s="740"/>
      <c r="W572" s="740"/>
      <c r="X572" s="740"/>
      <c r="Y572" s="740"/>
      <c r="Z572" s="740"/>
      <c r="AA572" s="740"/>
      <c r="AB572" s="740"/>
      <c r="AC572" s="740"/>
      <c r="AD572" s="740"/>
      <c r="AE572" s="740"/>
      <c r="AF572" s="740"/>
      <c r="AG572" s="750"/>
      <c r="AH572" s="742" t="str">
        <f t="shared" si="40"/>
        <v/>
      </c>
      <c r="AI572" s="37" t="str">
        <f t="shared" si="41"/>
        <v/>
      </c>
      <c r="AZ572" s="159"/>
      <c r="BA572" s="159"/>
      <c r="BB572" s="159"/>
      <c r="BH572" s="137">
        <v>552</v>
      </c>
      <c r="BI572" s="206"/>
      <c r="BJ572" s="207"/>
      <c r="BK572" s="207"/>
      <c r="BL572" s="207"/>
      <c r="BM572" s="207"/>
      <c r="BN572" s="206"/>
      <c r="BO572" s="208"/>
      <c r="BP572" s="206"/>
      <c r="BQ572" s="458"/>
      <c r="BR572" s="209"/>
      <c r="BS572" s="210"/>
      <c r="BT572" s="208"/>
      <c r="BU572" s="208"/>
      <c r="BV572" s="458"/>
      <c r="BW572" s="209"/>
      <c r="CP572" s="244"/>
      <c r="CQ572" s="244"/>
      <c r="CR572" s="224" t="s">
        <v>724</v>
      </c>
      <c r="CS572" s="258">
        <v>0</v>
      </c>
      <c r="CT572" s="178">
        <f>DCOUNT($H$20:$AI$4020,"入力ﾁｪｯｸ",CR571:CS572)</f>
        <v>0</v>
      </c>
      <c r="DM572" s="244"/>
      <c r="DN572" s="244"/>
      <c r="DO572" s="181" t="s">
        <v>76</v>
      </c>
      <c r="DP572" s="182" t="s">
        <v>946</v>
      </c>
      <c r="DQ572" s="178" t="s">
        <v>1601</v>
      </c>
      <c r="DR572" s="183"/>
      <c r="DW572" s="225"/>
      <c r="DX572" s="231"/>
      <c r="DY572" s="451" t="s">
        <v>1109</v>
      </c>
      <c r="DZ572" s="228">
        <v>0</v>
      </c>
      <c r="EA572" s="229">
        <v>9</v>
      </c>
      <c r="EB572" s="230">
        <f>DCOUNT($H$20:$AI$4020,$H$20,DY571:EA572)</f>
        <v>0</v>
      </c>
      <c r="ED572" s="231"/>
      <c r="EE572" s="232"/>
      <c r="EF572" s="227" t="s">
        <v>552</v>
      </c>
      <c r="EG572" s="228">
        <v>0</v>
      </c>
      <c r="EH572" s="229">
        <v>7</v>
      </c>
      <c r="EI572" s="230">
        <f>DCOUNT($H$20:$AI$4020,$H$20,EF571:EH572)</f>
        <v>0</v>
      </c>
      <c r="EK572" s="231"/>
      <c r="EL572" s="231"/>
      <c r="EM572" s="627" t="s">
        <v>2938</v>
      </c>
      <c r="EN572" s="591">
        <v>0</v>
      </c>
      <c r="EO572" s="584">
        <v>4</v>
      </c>
      <c r="EP572" s="585">
        <f>DCOUNT($H$20:$AI$4020,$H$20,EM571:EO572)</f>
        <v>0</v>
      </c>
      <c r="EQ572" s="161"/>
      <c r="ER572" s="225"/>
      <c r="ES572" s="151"/>
      <c r="ET572" s="588" t="s">
        <v>2950</v>
      </c>
      <c r="EU572" s="589">
        <v>2</v>
      </c>
      <c r="EV572" s="584">
        <v>5</v>
      </c>
      <c r="EW572" s="590">
        <f>DCOUNT($H$20:$AI$4020,$H$20,ET571:EV572)</f>
        <v>0</v>
      </c>
      <c r="FI572" s="138"/>
      <c r="FL572" s="138"/>
      <c r="FM572" s="193"/>
      <c r="FN572" s="138"/>
      <c r="FO572" s="193"/>
      <c r="FP572" s="193"/>
      <c r="FQ572" s="161"/>
      <c r="FR572" s="140"/>
      <c r="FS572" s="140"/>
      <c r="FT572" s="354"/>
      <c r="FU572" s="855" t="s">
        <v>2241</v>
      </c>
      <c r="FV572" s="856"/>
      <c r="FW572" s="857"/>
      <c r="FX572" s="573">
        <v>0</v>
      </c>
      <c r="FY572" s="573">
        <v>30</v>
      </c>
      <c r="FZ572" s="493">
        <f>0.14*0.5</f>
        <v>7.0000000000000007E-2</v>
      </c>
      <c r="GA572" s="494">
        <f>0.013*0.5</f>
        <v>6.4999999999999997E-3</v>
      </c>
      <c r="GB572" s="99">
        <v>5</v>
      </c>
      <c r="GC572" s="85" t="s">
        <v>391</v>
      </c>
      <c r="GD572" s="85" t="s">
        <v>366</v>
      </c>
      <c r="GE572" s="85" t="s">
        <v>941</v>
      </c>
      <c r="GF572" s="111"/>
    </row>
    <row r="573" spans="8:188" ht="15" customHeight="1" x14ac:dyDescent="0.15">
      <c r="H573" s="740"/>
      <c r="I573" s="740"/>
      <c r="J573" s="740"/>
      <c r="K573" s="740"/>
      <c r="L573" s="740"/>
      <c r="M573" s="740"/>
      <c r="N573" s="748"/>
      <c r="O573" s="749"/>
      <c r="P573" s="749"/>
      <c r="Q573" s="740"/>
      <c r="R573" s="740"/>
      <c r="S573" s="740"/>
      <c r="T573" s="740"/>
      <c r="U573" s="740"/>
      <c r="V573" s="740"/>
      <c r="W573" s="740"/>
      <c r="X573" s="740"/>
      <c r="Y573" s="740"/>
      <c r="Z573" s="740"/>
      <c r="AA573" s="740"/>
      <c r="AB573" s="740"/>
      <c r="AC573" s="740"/>
      <c r="AD573" s="740"/>
      <c r="AE573" s="740"/>
      <c r="AF573" s="740"/>
      <c r="AG573" s="750"/>
      <c r="AH573" s="742" t="str">
        <f t="shared" si="40"/>
        <v/>
      </c>
      <c r="AI573" s="37" t="str">
        <f t="shared" si="41"/>
        <v/>
      </c>
      <c r="AZ573" s="159"/>
      <c r="BA573" s="159"/>
      <c r="BB573" s="159"/>
      <c r="BH573" s="137">
        <v>553</v>
      </c>
      <c r="BI573" s="206"/>
      <c r="BJ573" s="207"/>
      <c r="BK573" s="207"/>
      <c r="BL573" s="207"/>
      <c r="BM573" s="207"/>
      <c r="BN573" s="206"/>
      <c r="BO573" s="208"/>
      <c r="BP573" s="206"/>
      <c r="BQ573" s="458"/>
      <c r="BR573" s="209"/>
      <c r="BS573" s="210"/>
      <c r="BT573" s="208"/>
      <c r="BU573" s="208"/>
      <c r="BV573" s="458"/>
      <c r="BW573" s="209"/>
      <c r="CP573" s="244"/>
      <c r="CQ573" s="244"/>
      <c r="CR573" s="181" t="s">
        <v>1073</v>
      </c>
      <c r="CS573" s="253" t="s">
        <v>946</v>
      </c>
      <c r="CT573" s="183"/>
      <c r="DM573" s="244"/>
      <c r="DN573" s="244"/>
      <c r="DO573" s="224" t="s">
        <v>669</v>
      </c>
      <c r="DP573" s="221">
        <v>0</v>
      </c>
      <c r="DQ573" s="216">
        <v>8</v>
      </c>
      <c r="DR573" s="222">
        <f>DCOUNT($H$20:$AI$4020,$H$20,DO572:DQ573)</f>
        <v>0</v>
      </c>
      <c r="DW573" s="225"/>
      <c r="DX573" s="231"/>
      <c r="DY573" s="186" t="s">
        <v>76</v>
      </c>
      <c r="DZ573" s="321" t="s">
        <v>946</v>
      </c>
      <c r="EA573" s="188" t="s">
        <v>1601</v>
      </c>
      <c r="EB573" s="189"/>
      <c r="ED573" s="231"/>
      <c r="EE573" s="232"/>
      <c r="EF573" s="186" t="s">
        <v>172</v>
      </c>
      <c r="EG573" s="187" t="s">
        <v>946</v>
      </c>
      <c r="EH573" s="188" t="s">
        <v>1601</v>
      </c>
      <c r="EI573" s="189"/>
      <c r="EK573" s="231"/>
      <c r="EL573" s="231"/>
      <c r="EM573" s="586" t="s">
        <v>76</v>
      </c>
      <c r="EN573" s="608" t="s">
        <v>946</v>
      </c>
      <c r="EO573" s="581" t="s">
        <v>1601</v>
      </c>
      <c r="EP573" s="582"/>
      <c r="EQ573" s="193"/>
      <c r="ER573" s="225"/>
      <c r="ES573" s="151"/>
      <c r="ET573" s="586" t="s">
        <v>76</v>
      </c>
      <c r="EU573" s="587" t="s">
        <v>946</v>
      </c>
      <c r="EV573" s="581" t="s">
        <v>1601</v>
      </c>
      <c r="EW573" s="582"/>
      <c r="FI573" s="138"/>
      <c r="FL573" s="138"/>
      <c r="FM573" s="161"/>
      <c r="FN573" s="138"/>
      <c r="FO573" s="161"/>
      <c r="FP573" s="161"/>
      <c r="FQ573" s="193"/>
      <c r="FR573" s="140"/>
      <c r="FS573" s="140"/>
      <c r="FT573" s="354"/>
      <c r="FU573" s="855" t="s">
        <v>2242</v>
      </c>
      <c r="FV573" s="856"/>
      <c r="FW573" s="857"/>
      <c r="FX573" s="85">
        <v>0</v>
      </c>
      <c r="FY573" s="85">
        <v>1.7</v>
      </c>
      <c r="FZ573" s="493">
        <f>0.14*0.5</f>
        <v>7.0000000000000007E-2</v>
      </c>
      <c r="GA573" s="494">
        <f>0.013*0.5</f>
        <v>6.4999999999999997E-3</v>
      </c>
      <c r="GB573" s="99">
        <v>5</v>
      </c>
      <c r="GC573" s="85" t="s">
        <v>391</v>
      </c>
      <c r="GD573" s="85" t="s">
        <v>1721</v>
      </c>
      <c r="GE573" s="85" t="s">
        <v>941</v>
      </c>
      <c r="GF573" s="111"/>
    </row>
    <row r="574" spans="8:188" ht="15" customHeight="1" x14ac:dyDescent="0.15">
      <c r="H574" s="740"/>
      <c r="I574" s="740"/>
      <c r="J574" s="740"/>
      <c r="K574" s="740"/>
      <c r="L574" s="740"/>
      <c r="M574" s="740"/>
      <c r="N574" s="748"/>
      <c r="O574" s="749"/>
      <c r="P574" s="749"/>
      <c r="Q574" s="740"/>
      <c r="R574" s="740"/>
      <c r="S574" s="740"/>
      <c r="T574" s="740"/>
      <c r="U574" s="740"/>
      <c r="V574" s="740"/>
      <c r="W574" s="740"/>
      <c r="X574" s="740"/>
      <c r="Y574" s="740"/>
      <c r="Z574" s="740"/>
      <c r="AA574" s="740"/>
      <c r="AB574" s="740"/>
      <c r="AC574" s="740"/>
      <c r="AD574" s="740"/>
      <c r="AE574" s="740"/>
      <c r="AF574" s="740"/>
      <c r="AG574" s="750"/>
      <c r="AH574" s="742" t="str">
        <f t="shared" si="40"/>
        <v/>
      </c>
      <c r="AI574" s="37" t="str">
        <f t="shared" si="41"/>
        <v/>
      </c>
      <c r="AZ574" s="159"/>
      <c r="BA574" s="159"/>
      <c r="BB574" s="159"/>
      <c r="BH574" s="137">
        <v>554</v>
      </c>
      <c r="BI574" s="206"/>
      <c r="BJ574" s="207"/>
      <c r="BK574" s="207"/>
      <c r="BL574" s="207"/>
      <c r="BM574" s="207"/>
      <c r="BN574" s="206"/>
      <c r="BO574" s="208"/>
      <c r="BP574" s="206"/>
      <c r="BQ574" s="458"/>
      <c r="BR574" s="209"/>
      <c r="BS574" s="210"/>
      <c r="BT574" s="208"/>
      <c r="BU574" s="208"/>
      <c r="BV574" s="458"/>
      <c r="BW574" s="209"/>
      <c r="CP574" s="244"/>
      <c r="CQ574" s="244"/>
      <c r="CR574" s="224" t="s">
        <v>725</v>
      </c>
      <c r="CS574" s="258">
        <v>0</v>
      </c>
      <c r="CT574" s="178">
        <f>DCOUNT($H$20:$AI$4020,"入力ﾁｪｯｸ",CR573:CS574)</f>
        <v>0</v>
      </c>
      <c r="DM574" s="244"/>
      <c r="DN574" s="180" t="s">
        <v>3981</v>
      </c>
      <c r="DO574" s="181" t="s">
        <v>76</v>
      </c>
      <c r="DP574" s="182" t="s">
        <v>946</v>
      </c>
      <c r="DQ574" s="178" t="s">
        <v>1601</v>
      </c>
      <c r="DR574" s="183"/>
      <c r="DW574" s="225"/>
      <c r="DX574" s="231"/>
      <c r="DY574" s="227" t="s">
        <v>1016</v>
      </c>
      <c r="DZ574" s="228">
        <v>0</v>
      </c>
      <c r="EA574" s="229">
        <v>9</v>
      </c>
      <c r="EB574" s="230">
        <f>DCOUNT($H$20:$AI$4020,$H$20,DY573:EA574)</f>
        <v>0</v>
      </c>
      <c r="ED574" s="231"/>
      <c r="EE574" s="232"/>
      <c r="EF574" s="227" t="s">
        <v>553</v>
      </c>
      <c r="EG574" s="228">
        <v>0</v>
      </c>
      <c r="EH574" s="229">
        <v>7</v>
      </c>
      <c r="EI574" s="230">
        <f>DCOUNT($H$20:$AI$4020,$H$20,EF573:EH574)</f>
        <v>0</v>
      </c>
      <c r="EK574" s="231"/>
      <c r="EL574" s="231"/>
      <c r="EM574" s="627" t="s">
        <v>2939</v>
      </c>
      <c r="EN574" s="591">
        <v>0</v>
      </c>
      <c r="EO574" s="584">
        <v>4</v>
      </c>
      <c r="EP574" s="585">
        <f>DCOUNT($H$20:$AI$4020,$H$20,EM573:EO574)</f>
        <v>0</v>
      </c>
      <c r="EQ574" s="161"/>
      <c r="ER574" s="225"/>
      <c r="ES574" s="151"/>
      <c r="ET574" s="588" t="s">
        <v>2951</v>
      </c>
      <c r="EU574" s="589">
        <v>2</v>
      </c>
      <c r="EV574" s="584">
        <v>5</v>
      </c>
      <c r="EW574" s="590">
        <f>DCOUNT($H$20:$AI$4020,$H$20,ET573:EV574)</f>
        <v>0</v>
      </c>
      <c r="FI574" s="138"/>
      <c r="FL574" s="138"/>
      <c r="FM574" s="161"/>
      <c r="FN574" s="138"/>
      <c r="FO574" s="161"/>
      <c r="FP574" s="161"/>
      <c r="FQ574" s="161"/>
      <c r="FR574" s="140"/>
      <c r="FS574" s="140"/>
      <c r="FT574" s="439"/>
      <c r="FU574" s="855" t="s">
        <v>2243</v>
      </c>
      <c r="FV574" s="856"/>
      <c r="FW574" s="857"/>
      <c r="FX574" s="85">
        <v>1.7</v>
      </c>
      <c r="FY574" s="85">
        <v>3.5</v>
      </c>
      <c r="FZ574" s="493">
        <f>0.25*0.5</f>
        <v>0.125</v>
      </c>
      <c r="GA574" s="494">
        <f>0.015*0.5</f>
        <v>7.4999999999999997E-3</v>
      </c>
      <c r="GB574" s="99">
        <v>5</v>
      </c>
      <c r="GC574" s="85" t="s">
        <v>391</v>
      </c>
      <c r="GD574" s="85" t="s">
        <v>1721</v>
      </c>
      <c r="GE574" s="85" t="s">
        <v>941</v>
      </c>
      <c r="GF574" s="111"/>
    </row>
    <row r="575" spans="8:188" ht="15" customHeight="1" x14ac:dyDescent="0.15">
      <c r="H575" s="740"/>
      <c r="I575" s="740"/>
      <c r="J575" s="740"/>
      <c r="K575" s="740"/>
      <c r="L575" s="740"/>
      <c r="M575" s="740"/>
      <c r="N575" s="748"/>
      <c r="O575" s="749"/>
      <c r="P575" s="749"/>
      <c r="Q575" s="740"/>
      <c r="R575" s="740"/>
      <c r="S575" s="740"/>
      <c r="T575" s="740"/>
      <c r="U575" s="740"/>
      <c r="V575" s="740"/>
      <c r="W575" s="740"/>
      <c r="X575" s="740"/>
      <c r="Y575" s="740"/>
      <c r="Z575" s="740"/>
      <c r="AA575" s="740"/>
      <c r="AB575" s="740"/>
      <c r="AC575" s="740"/>
      <c r="AD575" s="740"/>
      <c r="AE575" s="740"/>
      <c r="AF575" s="740"/>
      <c r="AG575" s="750"/>
      <c r="AH575" s="742" t="str">
        <f t="shared" si="40"/>
        <v/>
      </c>
      <c r="AI575" s="37" t="str">
        <f t="shared" si="41"/>
        <v/>
      </c>
      <c r="AZ575" s="159"/>
      <c r="BA575" s="159"/>
      <c r="BB575" s="159"/>
      <c r="BH575" s="137">
        <v>555</v>
      </c>
      <c r="BI575" s="206"/>
      <c r="BJ575" s="207"/>
      <c r="BK575" s="207"/>
      <c r="BL575" s="207"/>
      <c r="BM575" s="207"/>
      <c r="BN575" s="206"/>
      <c r="BO575" s="208"/>
      <c r="BP575" s="206"/>
      <c r="BQ575" s="458"/>
      <c r="BR575" s="209"/>
      <c r="BS575" s="210"/>
      <c r="BT575" s="208"/>
      <c r="BU575" s="208"/>
      <c r="BV575" s="458"/>
      <c r="BW575" s="209"/>
      <c r="CP575" s="244"/>
      <c r="CQ575" s="244"/>
      <c r="CR575" s="181" t="s">
        <v>1073</v>
      </c>
      <c r="CS575" s="253" t="s">
        <v>946</v>
      </c>
      <c r="CT575" s="183"/>
      <c r="DM575" s="244"/>
      <c r="DN575" s="223"/>
      <c r="DO575" s="224" t="s">
        <v>211</v>
      </c>
      <c r="DP575" s="221">
        <v>0</v>
      </c>
      <c r="DQ575" s="216">
        <v>8</v>
      </c>
      <c r="DR575" s="222">
        <f>DCOUNT($H$20:$AI$4020,$H$20,DO574:DQ575)</f>
        <v>0</v>
      </c>
      <c r="DW575" s="225"/>
      <c r="DX575" s="225"/>
      <c r="DY575" s="186" t="s">
        <v>76</v>
      </c>
      <c r="DZ575" s="321" t="s">
        <v>946</v>
      </c>
      <c r="EA575" s="188" t="s">
        <v>1601</v>
      </c>
      <c r="EB575" s="189"/>
      <c r="ED575" s="231"/>
      <c r="EE575" s="232"/>
      <c r="EF575" s="186" t="s">
        <v>1629</v>
      </c>
      <c r="EG575" s="187" t="s">
        <v>946</v>
      </c>
      <c r="EH575" s="188" t="s">
        <v>1601</v>
      </c>
      <c r="EI575" s="189"/>
      <c r="EK575" s="231"/>
      <c r="EL575" s="231"/>
      <c r="EM575" s="586" t="s">
        <v>76</v>
      </c>
      <c r="EN575" s="608" t="s">
        <v>946</v>
      </c>
      <c r="EO575" s="581" t="s">
        <v>1601</v>
      </c>
      <c r="EP575" s="582"/>
      <c r="EQ575" s="193"/>
      <c r="ER575" s="225"/>
      <c r="ES575" s="151"/>
      <c r="ET575" s="586" t="s">
        <v>76</v>
      </c>
      <c r="EU575" s="587" t="s">
        <v>946</v>
      </c>
      <c r="EV575" s="581" t="s">
        <v>1601</v>
      </c>
      <c r="EW575" s="582"/>
      <c r="FI575" s="138"/>
      <c r="FL575" s="138"/>
      <c r="FM575" s="193"/>
      <c r="FN575" s="138"/>
      <c r="FO575" s="193"/>
      <c r="FP575" s="193"/>
      <c r="FQ575" s="161"/>
      <c r="FR575" s="140"/>
      <c r="FS575" s="140"/>
      <c r="FT575" s="439"/>
      <c r="FU575" s="855" t="s">
        <v>2244</v>
      </c>
      <c r="FV575" s="856"/>
      <c r="FW575" s="857"/>
      <c r="FX575" s="85">
        <v>3.5</v>
      </c>
      <c r="FY575" s="85">
        <v>30</v>
      </c>
      <c r="FZ575" s="493">
        <f>0.15*0.5</f>
        <v>7.4999999999999997E-2</v>
      </c>
      <c r="GA575" s="494">
        <f>0.003*0.5</f>
        <v>1.5E-3</v>
      </c>
      <c r="GB575" s="99">
        <v>5</v>
      </c>
      <c r="GC575" s="85" t="s">
        <v>391</v>
      </c>
      <c r="GD575" s="85" t="s">
        <v>1721</v>
      </c>
      <c r="GE575" s="85" t="s">
        <v>941</v>
      </c>
      <c r="GF575" s="111"/>
    </row>
    <row r="576" spans="8:188" ht="15" customHeight="1" x14ac:dyDescent="0.15">
      <c r="H576" s="740"/>
      <c r="I576" s="740"/>
      <c r="J576" s="740"/>
      <c r="K576" s="740"/>
      <c r="L576" s="740"/>
      <c r="M576" s="740"/>
      <c r="N576" s="748"/>
      <c r="O576" s="749"/>
      <c r="P576" s="749"/>
      <c r="Q576" s="740"/>
      <c r="R576" s="740"/>
      <c r="S576" s="740"/>
      <c r="T576" s="740"/>
      <c r="U576" s="740"/>
      <c r="V576" s="740"/>
      <c r="W576" s="740"/>
      <c r="X576" s="740"/>
      <c r="Y576" s="740"/>
      <c r="Z576" s="740"/>
      <c r="AA576" s="740"/>
      <c r="AB576" s="740"/>
      <c r="AC576" s="740"/>
      <c r="AD576" s="740"/>
      <c r="AE576" s="740"/>
      <c r="AF576" s="740"/>
      <c r="AG576" s="750"/>
      <c r="AH576" s="742" t="str">
        <f t="shared" si="40"/>
        <v/>
      </c>
      <c r="AI576" s="37" t="str">
        <f t="shared" si="41"/>
        <v/>
      </c>
      <c r="AZ576" s="159"/>
      <c r="BA576" s="159"/>
      <c r="BB576" s="159"/>
      <c r="BH576" s="137">
        <v>556</v>
      </c>
      <c r="BI576" s="206"/>
      <c r="BJ576" s="207"/>
      <c r="BK576" s="207"/>
      <c r="BL576" s="207"/>
      <c r="BM576" s="207"/>
      <c r="BN576" s="206"/>
      <c r="BO576" s="208"/>
      <c r="BP576" s="206"/>
      <c r="BQ576" s="458"/>
      <c r="BR576" s="209"/>
      <c r="BS576" s="210"/>
      <c r="BT576" s="208"/>
      <c r="BU576" s="208"/>
      <c r="BV576" s="458"/>
      <c r="BW576" s="209"/>
      <c r="CP576" s="244"/>
      <c r="CQ576" s="244"/>
      <c r="CR576" s="224" t="s">
        <v>726</v>
      </c>
      <c r="CS576" s="258">
        <v>0</v>
      </c>
      <c r="CT576" s="178">
        <f>DCOUNT($H$20:$AI$4020,"入力ﾁｪｯｸ",CR575:CS576)</f>
        <v>0</v>
      </c>
      <c r="DM576" s="244"/>
      <c r="DN576" s="213"/>
      <c r="DO576" s="181" t="s">
        <v>76</v>
      </c>
      <c r="DP576" s="182" t="s">
        <v>946</v>
      </c>
      <c r="DQ576" s="178" t="s">
        <v>1601</v>
      </c>
      <c r="DR576" s="183"/>
      <c r="DW576" s="225"/>
      <c r="DX576" s="271"/>
      <c r="DY576" s="227" t="s">
        <v>461</v>
      </c>
      <c r="DZ576" s="228">
        <v>0</v>
      </c>
      <c r="EA576" s="229">
        <v>9</v>
      </c>
      <c r="EB576" s="230">
        <f>DCOUNT($H$20:$AI$4020,$H$20,DY575:EA576)</f>
        <v>0</v>
      </c>
      <c r="ED576" s="231"/>
      <c r="EE576" s="232"/>
      <c r="EF576" s="227" t="s">
        <v>905</v>
      </c>
      <c r="EG576" s="228">
        <v>0</v>
      </c>
      <c r="EH576" s="229">
        <v>7</v>
      </c>
      <c r="EI576" s="230">
        <f>DCOUNT($H$20:$AI$4020,$H$20,EF575:EH576)</f>
        <v>0</v>
      </c>
      <c r="EK576" s="231"/>
      <c r="EL576" s="231"/>
      <c r="EM576" s="627" t="s">
        <v>2940</v>
      </c>
      <c r="EN576" s="591">
        <v>0</v>
      </c>
      <c r="EO576" s="584">
        <v>4</v>
      </c>
      <c r="EP576" s="585">
        <f>DCOUNT($H$20:$AI$4020,$H$20,EM575:EO576)</f>
        <v>0</v>
      </c>
      <c r="EQ576" s="161"/>
      <c r="ER576" s="225"/>
      <c r="ES576" s="151"/>
      <c r="ET576" s="588" t="s">
        <v>2955</v>
      </c>
      <c r="EU576" s="589">
        <v>2</v>
      </c>
      <c r="EV576" s="584">
        <v>5</v>
      </c>
      <c r="EW576" s="590">
        <f>DCOUNT($H$20:$AI$4020,$H$20,ET575:EV576)</f>
        <v>0</v>
      </c>
      <c r="FI576" s="138"/>
      <c r="FL576" s="138"/>
      <c r="FM576" s="161"/>
      <c r="FN576" s="138"/>
      <c r="FO576" s="161"/>
      <c r="FP576" s="161"/>
      <c r="FQ576" s="193"/>
      <c r="FR576" s="140"/>
      <c r="FS576" s="140"/>
      <c r="FT576" s="439"/>
      <c r="FU576" s="843" t="s">
        <v>2245</v>
      </c>
      <c r="FV576" s="844"/>
      <c r="FW576" s="845"/>
      <c r="FX576" s="431">
        <v>0</v>
      </c>
      <c r="FY576" s="431">
        <v>1.7</v>
      </c>
      <c r="FZ576" s="498">
        <f>0.14*0.5</f>
        <v>7.0000000000000007E-2</v>
      </c>
      <c r="GA576" s="499">
        <f>0.013*0.5</f>
        <v>6.4999999999999997E-3</v>
      </c>
      <c r="GB576" s="99">
        <v>9</v>
      </c>
      <c r="GC576" s="431" t="s">
        <v>391</v>
      </c>
      <c r="GD576" s="431" t="s">
        <v>1721</v>
      </c>
      <c r="GE576" s="431" t="s">
        <v>941</v>
      </c>
      <c r="GF576" s="111"/>
    </row>
    <row r="577" spans="8:188" ht="15" customHeight="1" x14ac:dyDescent="0.15">
      <c r="H577" s="740"/>
      <c r="I577" s="740"/>
      <c r="J577" s="740"/>
      <c r="K577" s="740"/>
      <c r="L577" s="740"/>
      <c r="M577" s="740"/>
      <c r="N577" s="748"/>
      <c r="O577" s="749"/>
      <c r="P577" s="749"/>
      <c r="Q577" s="740"/>
      <c r="R577" s="740"/>
      <c r="S577" s="740"/>
      <c r="T577" s="740"/>
      <c r="U577" s="740"/>
      <c r="V577" s="740"/>
      <c r="W577" s="740"/>
      <c r="X577" s="740"/>
      <c r="Y577" s="740"/>
      <c r="Z577" s="740"/>
      <c r="AA577" s="740"/>
      <c r="AB577" s="740"/>
      <c r="AC577" s="740"/>
      <c r="AD577" s="740"/>
      <c r="AE577" s="740"/>
      <c r="AF577" s="740"/>
      <c r="AG577" s="750"/>
      <c r="AH577" s="742" t="str">
        <f t="shared" si="40"/>
        <v/>
      </c>
      <c r="AI577" s="37" t="str">
        <f t="shared" si="41"/>
        <v/>
      </c>
      <c r="AZ577" s="159"/>
      <c r="BA577" s="159"/>
      <c r="BB577" s="159"/>
      <c r="BH577" s="137">
        <v>557</v>
      </c>
      <c r="BI577" s="206"/>
      <c r="BJ577" s="207"/>
      <c r="BK577" s="207"/>
      <c r="BL577" s="207"/>
      <c r="BM577" s="207"/>
      <c r="BN577" s="206"/>
      <c r="BO577" s="208"/>
      <c r="BP577" s="206"/>
      <c r="BQ577" s="458"/>
      <c r="BR577" s="209"/>
      <c r="BS577" s="210"/>
      <c r="BT577" s="208"/>
      <c r="BU577" s="208"/>
      <c r="BV577" s="458"/>
      <c r="BW577" s="209"/>
      <c r="CP577" s="244"/>
      <c r="CQ577" s="244"/>
      <c r="CR577" s="181" t="s">
        <v>1073</v>
      </c>
      <c r="CS577" s="253" t="s">
        <v>946</v>
      </c>
      <c r="CT577" s="183"/>
      <c r="DM577" s="244"/>
      <c r="DN577" s="213"/>
      <c r="DO577" s="224" t="s">
        <v>214</v>
      </c>
      <c r="DP577" s="221">
        <v>0</v>
      </c>
      <c r="DQ577" s="216">
        <v>8</v>
      </c>
      <c r="DR577" s="222">
        <f>DCOUNT($H$20:$AI$4020,$H$20,DO576:DQ577)</f>
        <v>0</v>
      </c>
      <c r="DW577" s="225"/>
      <c r="DX577" s="231"/>
      <c r="DY577" s="186" t="s">
        <v>76</v>
      </c>
      <c r="DZ577" s="321" t="s">
        <v>946</v>
      </c>
      <c r="EA577" s="188" t="s">
        <v>1601</v>
      </c>
      <c r="EB577" s="189"/>
      <c r="ED577" s="231"/>
      <c r="EE577" s="232"/>
      <c r="EF577" s="186" t="s">
        <v>172</v>
      </c>
      <c r="EG577" s="187" t="s">
        <v>946</v>
      </c>
      <c r="EH577" s="188" t="s">
        <v>1601</v>
      </c>
      <c r="EI577" s="189"/>
      <c r="EK577" s="231"/>
      <c r="EL577" s="231"/>
      <c r="EM577" s="586" t="s">
        <v>76</v>
      </c>
      <c r="EN577" s="608" t="s">
        <v>946</v>
      </c>
      <c r="EO577" s="581" t="s">
        <v>1601</v>
      </c>
      <c r="EP577" s="582"/>
      <c r="EQ577" s="193"/>
      <c r="ER577" s="225"/>
      <c r="ES577" s="151"/>
      <c r="ET577" s="586" t="s">
        <v>76</v>
      </c>
      <c r="EU577" s="587" t="s">
        <v>946</v>
      </c>
      <c r="EV577" s="581" t="s">
        <v>1601</v>
      </c>
      <c r="EW577" s="582"/>
      <c r="FI577" s="138"/>
      <c r="FL577" s="138"/>
      <c r="FM577" s="161"/>
      <c r="FN577" s="138"/>
      <c r="FO577" s="161"/>
      <c r="FP577" s="161"/>
      <c r="FQ577" s="161"/>
      <c r="FR577" s="140"/>
      <c r="FS577" s="140"/>
      <c r="FT577" s="439"/>
      <c r="FU577" s="843" t="s">
        <v>2246</v>
      </c>
      <c r="FV577" s="844"/>
      <c r="FW577" s="845"/>
      <c r="FX577" s="431">
        <v>1.7</v>
      </c>
      <c r="FY577" s="431">
        <v>3.5</v>
      </c>
      <c r="FZ577" s="498">
        <f>0.25*0.5</f>
        <v>0.125</v>
      </c>
      <c r="GA577" s="499">
        <f>0.015*0.5</f>
        <v>7.4999999999999997E-3</v>
      </c>
      <c r="GB577" s="99">
        <v>9</v>
      </c>
      <c r="GC577" s="431" t="s">
        <v>391</v>
      </c>
      <c r="GD577" s="431" t="s">
        <v>1721</v>
      </c>
      <c r="GE577" s="431" t="s">
        <v>941</v>
      </c>
      <c r="GF577" s="111"/>
    </row>
    <row r="578" spans="8:188" ht="15" customHeight="1" x14ac:dyDescent="0.15">
      <c r="H578" s="740"/>
      <c r="I578" s="740"/>
      <c r="J578" s="740"/>
      <c r="K578" s="740"/>
      <c r="L578" s="740"/>
      <c r="M578" s="740"/>
      <c r="N578" s="748"/>
      <c r="O578" s="749"/>
      <c r="P578" s="749"/>
      <c r="Q578" s="740"/>
      <c r="R578" s="740"/>
      <c r="S578" s="740"/>
      <c r="T578" s="740"/>
      <c r="U578" s="740"/>
      <c r="V578" s="740"/>
      <c r="W578" s="740"/>
      <c r="X578" s="740"/>
      <c r="Y578" s="740"/>
      <c r="Z578" s="740"/>
      <c r="AA578" s="740"/>
      <c r="AB578" s="740"/>
      <c r="AC578" s="740"/>
      <c r="AD578" s="740"/>
      <c r="AE578" s="740"/>
      <c r="AF578" s="740"/>
      <c r="AG578" s="750"/>
      <c r="AH578" s="742" t="str">
        <f t="shared" si="40"/>
        <v/>
      </c>
      <c r="AI578" s="37" t="str">
        <f t="shared" si="41"/>
        <v/>
      </c>
      <c r="AZ578" s="159"/>
      <c r="BA578" s="159"/>
      <c r="BB578" s="159"/>
      <c r="BH578" s="137">
        <v>558</v>
      </c>
      <c r="BI578" s="206"/>
      <c r="BJ578" s="207"/>
      <c r="BK578" s="207"/>
      <c r="BL578" s="207"/>
      <c r="BM578" s="207"/>
      <c r="BN578" s="206"/>
      <c r="BO578" s="208"/>
      <c r="BP578" s="206"/>
      <c r="BQ578" s="458"/>
      <c r="BR578" s="209"/>
      <c r="BS578" s="210"/>
      <c r="BT578" s="208"/>
      <c r="BU578" s="208"/>
      <c r="BV578" s="458"/>
      <c r="BW578" s="209"/>
      <c r="CP578" s="244"/>
      <c r="CQ578" s="244"/>
      <c r="CR578" s="224" t="s">
        <v>727</v>
      </c>
      <c r="CS578" s="258">
        <v>0</v>
      </c>
      <c r="CT578" s="178">
        <f>DCOUNT($H$20:$AI$4020,"入力ﾁｪｯｸ",CR577:CS578)</f>
        <v>0</v>
      </c>
      <c r="DM578" s="244"/>
      <c r="DN578" s="213"/>
      <c r="DO578" s="181" t="s">
        <v>76</v>
      </c>
      <c r="DP578" s="182" t="s">
        <v>946</v>
      </c>
      <c r="DQ578" s="178" t="s">
        <v>1601</v>
      </c>
      <c r="DR578" s="183"/>
      <c r="DW578" s="225"/>
      <c r="DX578" s="231"/>
      <c r="DY578" s="451" t="s">
        <v>512</v>
      </c>
      <c r="DZ578" s="228">
        <v>0</v>
      </c>
      <c r="EA578" s="229">
        <v>9</v>
      </c>
      <c r="EB578" s="230">
        <f>DCOUNT($H$20:$AI$4020,$H$20,DY577:EA578)</f>
        <v>0</v>
      </c>
      <c r="ED578" s="231"/>
      <c r="EE578" s="232"/>
      <c r="EF578" s="227" t="s">
        <v>554</v>
      </c>
      <c r="EG578" s="228">
        <v>0</v>
      </c>
      <c r="EH578" s="229">
        <v>7</v>
      </c>
      <c r="EI578" s="230">
        <f>DCOUNT($H$20:$AI$4020,$H$20,EF577:EH578)</f>
        <v>0</v>
      </c>
      <c r="EK578" s="231"/>
      <c r="EL578" s="231"/>
      <c r="EM578" s="627" t="s">
        <v>2941</v>
      </c>
      <c r="EN578" s="591">
        <v>0</v>
      </c>
      <c r="EO578" s="584">
        <v>4</v>
      </c>
      <c r="EP578" s="585">
        <f>DCOUNT($H$20:$AI$4020,$H$20,EM577:EO578)</f>
        <v>0</v>
      </c>
      <c r="EQ578" s="161"/>
      <c r="ER578" s="225"/>
      <c r="ES578" s="151"/>
      <c r="ET578" s="588" t="s">
        <v>2956</v>
      </c>
      <c r="EU578" s="589">
        <v>2</v>
      </c>
      <c r="EV578" s="584">
        <v>5</v>
      </c>
      <c r="EW578" s="590">
        <f>DCOUNT($H$20:$AI$4020,$H$20,ET577:EV578)</f>
        <v>0</v>
      </c>
      <c r="FI578" s="138"/>
      <c r="FL578" s="138"/>
      <c r="FM578" s="193"/>
      <c r="FN578" s="138"/>
      <c r="FO578" s="193"/>
      <c r="FP578" s="193"/>
      <c r="FQ578" s="161"/>
      <c r="FR578" s="140"/>
      <c r="FS578" s="140"/>
      <c r="FT578" s="439"/>
      <c r="FU578" s="843" t="s">
        <v>2247</v>
      </c>
      <c r="FV578" s="844"/>
      <c r="FW578" s="845"/>
      <c r="FX578" s="431">
        <v>3.5</v>
      </c>
      <c r="FY578" s="431">
        <v>30</v>
      </c>
      <c r="FZ578" s="498">
        <f>0.15*0.5</f>
        <v>7.4999999999999997E-2</v>
      </c>
      <c r="GA578" s="499">
        <f>0.003*0.5</f>
        <v>1.5E-3</v>
      </c>
      <c r="GB578" s="99">
        <v>9</v>
      </c>
      <c r="GC578" s="431" t="s">
        <v>391</v>
      </c>
      <c r="GD578" s="431" t="s">
        <v>1721</v>
      </c>
      <c r="GE578" s="431" t="s">
        <v>941</v>
      </c>
      <c r="GF578" s="111"/>
    </row>
    <row r="579" spans="8:188" ht="15" customHeight="1" x14ac:dyDescent="0.15">
      <c r="H579" s="740"/>
      <c r="I579" s="740"/>
      <c r="J579" s="740"/>
      <c r="K579" s="740"/>
      <c r="L579" s="740"/>
      <c r="M579" s="740"/>
      <c r="N579" s="748"/>
      <c r="O579" s="749"/>
      <c r="P579" s="749"/>
      <c r="Q579" s="740"/>
      <c r="R579" s="740"/>
      <c r="S579" s="740"/>
      <c r="T579" s="740"/>
      <c r="U579" s="740"/>
      <c r="V579" s="740"/>
      <c r="W579" s="740"/>
      <c r="X579" s="740"/>
      <c r="Y579" s="740"/>
      <c r="Z579" s="740"/>
      <c r="AA579" s="740"/>
      <c r="AB579" s="740"/>
      <c r="AC579" s="740"/>
      <c r="AD579" s="740"/>
      <c r="AE579" s="740"/>
      <c r="AF579" s="740"/>
      <c r="AG579" s="750"/>
      <c r="AH579" s="742" t="str">
        <f t="shared" si="40"/>
        <v/>
      </c>
      <c r="AI579" s="37" t="str">
        <f t="shared" si="41"/>
        <v/>
      </c>
      <c r="AZ579" s="159"/>
      <c r="BA579" s="159"/>
      <c r="BB579" s="159"/>
      <c r="BH579" s="137">
        <v>559</v>
      </c>
      <c r="BI579" s="206"/>
      <c r="BJ579" s="207"/>
      <c r="BK579" s="207"/>
      <c r="BL579" s="207"/>
      <c r="BM579" s="207"/>
      <c r="BN579" s="206"/>
      <c r="BO579" s="208"/>
      <c r="BP579" s="206"/>
      <c r="BQ579" s="458"/>
      <c r="BR579" s="209"/>
      <c r="BS579" s="210"/>
      <c r="BT579" s="208"/>
      <c r="BU579" s="208"/>
      <c r="BV579" s="458"/>
      <c r="BW579" s="209"/>
      <c r="CP579" s="244"/>
      <c r="CQ579" s="244"/>
      <c r="CR579" s="181" t="s">
        <v>1073</v>
      </c>
      <c r="CS579" s="253" t="s">
        <v>946</v>
      </c>
      <c r="CT579" s="183"/>
      <c r="DM579" s="244"/>
      <c r="DN579" s="213"/>
      <c r="DO579" s="224" t="s">
        <v>216</v>
      </c>
      <c r="DP579" s="221">
        <v>0</v>
      </c>
      <c r="DQ579" s="216">
        <v>8</v>
      </c>
      <c r="DR579" s="222">
        <f>DCOUNT($H$20:$AI$4020,$H$20,DO578:DQ579)</f>
        <v>0</v>
      </c>
      <c r="DW579" s="225"/>
      <c r="DX579" s="231"/>
      <c r="DY579" s="186" t="s">
        <v>76</v>
      </c>
      <c r="DZ579" s="321" t="s">
        <v>946</v>
      </c>
      <c r="EA579" s="188" t="s">
        <v>1601</v>
      </c>
      <c r="EB579" s="189"/>
      <c r="ED579" s="231"/>
      <c r="EE579" s="232"/>
      <c r="EF579" s="186" t="s">
        <v>172</v>
      </c>
      <c r="EG579" s="187" t="s">
        <v>946</v>
      </c>
      <c r="EH579" s="188" t="s">
        <v>1601</v>
      </c>
      <c r="EI579" s="189"/>
      <c r="EK579" s="231"/>
      <c r="EL579" s="231" t="s">
        <v>4136</v>
      </c>
      <c r="EM579" s="333" t="s">
        <v>1629</v>
      </c>
      <c r="EN579" s="334" t="s">
        <v>946</v>
      </c>
      <c r="EO579" s="188" t="s">
        <v>1601</v>
      </c>
      <c r="EP579" s="189"/>
      <c r="EQ579" s="193"/>
      <c r="ER579" s="225"/>
      <c r="ES579" s="151"/>
      <c r="ET579" s="586" t="s">
        <v>76</v>
      </c>
      <c r="EU579" s="587" t="s">
        <v>946</v>
      </c>
      <c r="EV579" s="581" t="s">
        <v>1601</v>
      </c>
      <c r="EW579" s="582"/>
      <c r="FI579" s="138"/>
      <c r="FL579" s="138"/>
      <c r="FM579" s="161"/>
      <c r="FN579" s="138"/>
      <c r="FO579" s="161"/>
      <c r="FP579" s="161"/>
      <c r="FQ579" s="193"/>
      <c r="FR579" s="140"/>
      <c r="FS579" s="140"/>
      <c r="FT579" s="439"/>
      <c r="FU579" s="843" t="s">
        <v>2248</v>
      </c>
      <c r="FV579" s="844"/>
      <c r="FW579" s="845"/>
      <c r="FX579" s="431">
        <v>0</v>
      </c>
      <c r="FY579" s="431">
        <v>1.7</v>
      </c>
      <c r="FZ579" s="498">
        <f>0.14*0.5</f>
        <v>7.0000000000000007E-2</v>
      </c>
      <c r="GA579" s="499">
        <f>0.013*0.5</f>
        <v>6.4999999999999997E-3</v>
      </c>
      <c r="GB579" s="99">
        <v>5</v>
      </c>
      <c r="GC579" s="431" t="s">
        <v>391</v>
      </c>
      <c r="GD579" s="431" t="s">
        <v>1721</v>
      </c>
      <c r="GE579" s="431" t="s">
        <v>941</v>
      </c>
      <c r="GF579" s="111"/>
    </row>
    <row r="580" spans="8:188" ht="15" customHeight="1" x14ac:dyDescent="0.15">
      <c r="H580" s="740"/>
      <c r="I580" s="740"/>
      <c r="J580" s="740"/>
      <c r="K580" s="740"/>
      <c r="L580" s="740"/>
      <c r="M580" s="740"/>
      <c r="N580" s="748"/>
      <c r="O580" s="749"/>
      <c r="P580" s="749"/>
      <c r="Q580" s="740"/>
      <c r="R580" s="740"/>
      <c r="S580" s="740"/>
      <c r="T580" s="740"/>
      <c r="U580" s="740"/>
      <c r="V580" s="740"/>
      <c r="W580" s="740"/>
      <c r="X580" s="740"/>
      <c r="Y580" s="740"/>
      <c r="Z580" s="740"/>
      <c r="AA580" s="740"/>
      <c r="AB580" s="740"/>
      <c r="AC580" s="740"/>
      <c r="AD580" s="740"/>
      <c r="AE580" s="740"/>
      <c r="AF580" s="740"/>
      <c r="AG580" s="750"/>
      <c r="AH580" s="742" t="str">
        <f t="shared" si="40"/>
        <v/>
      </c>
      <c r="AI580" s="37" t="str">
        <f t="shared" si="41"/>
        <v/>
      </c>
      <c r="AZ580" s="159"/>
      <c r="BA580" s="159"/>
      <c r="BB580" s="159"/>
      <c r="BH580" s="137">
        <v>560</v>
      </c>
      <c r="BI580" s="206"/>
      <c r="BJ580" s="207"/>
      <c r="BK580" s="207"/>
      <c r="BL580" s="207"/>
      <c r="BM580" s="207"/>
      <c r="BN580" s="206"/>
      <c r="BO580" s="208"/>
      <c r="BP580" s="206"/>
      <c r="BQ580" s="458"/>
      <c r="BR580" s="209"/>
      <c r="BS580" s="210"/>
      <c r="BT580" s="208"/>
      <c r="BU580" s="208"/>
      <c r="BV580" s="458"/>
      <c r="BW580" s="209"/>
      <c r="CP580" s="244"/>
      <c r="CQ580" s="244"/>
      <c r="CR580" s="224" t="s">
        <v>728</v>
      </c>
      <c r="CS580" s="258">
        <v>0</v>
      </c>
      <c r="CT580" s="178">
        <f>DCOUNT($H$20:$AI$4020,"入力ﾁｪｯｸ",CR579:CS580)</f>
        <v>0</v>
      </c>
      <c r="DM580" s="244"/>
      <c r="DN580" s="213"/>
      <c r="DO580" s="181" t="s">
        <v>76</v>
      </c>
      <c r="DP580" s="182" t="s">
        <v>946</v>
      </c>
      <c r="DQ580" s="178" t="s">
        <v>1601</v>
      </c>
      <c r="DR580" s="183"/>
      <c r="DW580" s="225"/>
      <c r="DX580" s="231"/>
      <c r="DY580" s="451" t="s">
        <v>513</v>
      </c>
      <c r="DZ580" s="228">
        <v>0</v>
      </c>
      <c r="EA580" s="229">
        <v>9</v>
      </c>
      <c r="EB580" s="230">
        <f>DCOUNT($H$20:$AI$4020,$H$20,DY579:EA580)</f>
        <v>0</v>
      </c>
      <c r="ED580" s="231"/>
      <c r="EE580" s="232"/>
      <c r="EF580" s="227" t="s">
        <v>555</v>
      </c>
      <c r="EG580" s="228">
        <v>0</v>
      </c>
      <c r="EH580" s="229">
        <v>7</v>
      </c>
      <c r="EI580" s="230">
        <f>DCOUNT($H$20:$AI$4020,$H$20,EF579:EH580)</f>
        <v>0</v>
      </c>
      <c r="EK580" s="231"/>
      <c r="EL580" s="232">
        <f>SUM(EP579:EP712)</f>
        <v>0</v>
      </c>
      <c r="EM580" s="335" t="s">
        <v>233</v>
      </c>
      <c r="EN580" s="336">
        <v>2</v>
      </c>
      <c r="EO580" s="229">
        <v>4</v>
      </c>
      <c r="EP580" s="234">
        <f>DCOUNT($H$20:$AI$4020,$H$20,EM579:EO580)</f>
        <v>0</v>
      </c>
      <c r="EQ580" s="161"/>
      <c r="ER580" s="225"/>
      <c r="ES580" s="151"/>
      <c r="ET580" s="588" t="s">
        <v>2957</v>
      </c>
      <c r="EU580" s="589">
        <v>2</v>
      </c>
      <c r="EV580" s="584">
        <v>5</v>
      </c>
      <c r="EW580" s="590">
        <f>DCOUNT($H$20:$AI$4020,$H$20,ET579:EV580)</f>
        <v>0</v>
      </c>
      <c r="FI580" s="138"/>
      <c r="FL580" s="138"/>
      <c r="FM580" s="161"/>
      <c r="FN580" s="138"/>
      <c r="FO580" s="161"/>
      <c r="FP580" s="161"/>
      <c r="FQ580" s="161"/>
      <c r="FR580" s="140"/>
      <c r="FS580" s="140"/>
      <c r="FT580" s="441"/>
      <c r="FU580" s="843" t="s">
        <v>2249</v>
      </c>
      <c r="FV580" s="844"/>
      <c r="FW580" s="845"/>
      <c r="FX580" s="431">
        <v>1.7</v>
      </c>
      <c r="FY580" s="431">
        <v>3.5</v>
      </c>
      <c r="FZ580" s="498">
        <f>0.25*0.5</f>
        <v>0.125</v>
      </c>
      <c r="GA580" s="499">
        <f>0.015*0.5</f>
        <v>7.4999999999999997E-3</v>
      </c>
      <c r="GB580" s="99">
        <v>5</v>
      </c>
      <c r="GC580" s="431" t="s">
        <v>391</v>
      </c>
      <c r="GD580" s="431" t="s">
        <v>1721</v>
      </c>
      <c r="GE580" s="431" t="s">
        <v>941</v>
      </c>
      <c r="GF580" s="111"/>
    </row>
    <row r="581" spans="8:188" ht="15" customHeight="1" x14ac:dyDescent="0.15">
      <c r="H581" s="740"/>
      <c r="I581" s="740"/>
      <c r="J581" s="740"/>
      <c r="K581" s="740"/>
      <c r="L581" s="740"/>
      <c r="M581" s="740"/>
      <c r="N581" s="748"/>
      <c r="O581" s="749"/>
      <c r="P581" s="749"/>
      <c r="Q581" s="740"/>
      <c r="R581" s="740"/>
      <c r="S581" s="740"/>
      <c r="T581" s="740"/>
      <c r="U581" s="740"/>
      <c r="V581" s="740"/>
      <c r="W581" s="740"/>
      <c r="X581" s="740"/>
      <c r="Y581" s="740"/>
      <c r="Z581" s="740"/>
      <c r="AA581" s="740"/>
      <c r="AB581" s="740"/>
      <c r="AC581" s="740"/>
      <c r="AD581" s="740"/>
      <c r="AE581" s="740"/>
      <c r="AF581" s="740"/>
      <c r="AG581" s="750"/>
      <c r="AH581" s="742" t="str">
        <f t="shared" si="40"/>
        <v/>
      </c>
      <c r="AI581" s="37" t="str">
        <f t="shared" si="41"/>
        <v/>
      </c>
      <c r="AZ581" s="159"/>
      <c r="BA581" s="159"/>
      <c r="BB581" s="159"/>
      <c r="BH581" s="137">
        <v>561</v>
      </c>
      <c r="BI581" s="206"/>
      <c r="BJ581" s="207"/>
      <c r="BK581" s="207"/>
      <c r="BL581" s="207"/>
      <c r="BM581" s="207"/>
      <c r="BN581" s="206"/>
      <c r="BO581" s="208"/>
      <c r="BP581" s="206"/>
      <c r="BQ581" s="458"/>
      <c r="BR581" s="209"/>
      <c r="BS581" s="210"/>
      <c r="BT581" s="208"/>
      <c r="BU581" s="208"/>
      <c r="BV581" s="458"/>
      <c r="BW581" s="209"/>
      <c r="CP581" s="244"/>
      <c r="CQ581" s="244"/>
      <c r="CR581" s="181" t="s">
        <v>1073</v>
      </c>
      <c r="CS581" s="253" t="s">
        <v>946</v>
      </c>
      <c r="CT581" s="183"/>
      <c r="DM581" s="212"/>
      <c r="DN581" s="247"/>
      <c r="DO581" s="274" t="s">
        <v>218</v>
      </c>
      <c r="DP581" s="221">
        <v>0</v>
      </c>
      <c r="DQ581" s="216">
        <v>8</v>
      </c>
      <c r="DR581" s="259">
        <f>DCOUNT($H$20:$AI$4020,$H$20,DO580:DQ581)</f>
        <v>0</v>
      </c>
      <c r="DW581" s="225"/>
      <c r="DX581" s="231"/>
      <c r="DY581" s="186" t="s">
        <v>76</v>
      </c>
      <c r="DZ581" s="321" t="s">
        <v>946</v>
      </c>
      <c r="EA581" s="188" t="s">
        <v>1601</v>
      </c>
      <c r="EB581" s="189"/>
      <c r="ED581" s="231"/>
      <c r="EE581" s="232"/>
      <c r="EF581" s="186" t="s">
        <v>1629</v>
      </c>
      <c r="EG581" s="187" t="s">
        <v>946</v>
      </c>
      <c r="EH581" s="188" t="s">
        <v>1601</v>
      </c>
      <c r="EI581" s="189"/>
      <c r="EK581" s="231"/>
      <c r="EL581" s="231"/>
      <c r="EM581" s="333" t="s">
        <v>1629</v>
      </c>
      <c r="EN581" s="334" t="s">
        <v>946</v>
      </c>
      <c r="EO581" s="188" t="s">
        <v>1601</v>
      </c>
      <c r="EP581" s="189"/>
      <c r="EQ581" s="193"/>
      <c r="ER581" s="225"/>
      <c r="ES581" s="151"/>
      <c r="ET581" s="586" t="s">
        <v>76</v>
      </c>
      <c r="EU581" s="587" t="s">
        <v>946</v>
      </c>
      <c r="EV581" s="581" t="s">
        <v>1601</v>
      </c>
      <c r="EW581" s="582"/>
      <c r="FI581" s="138"/>
      <c r="FL581" s="138"/>
      <c r="FM581" s="193"/>
      <c r="FN581" s="138"/>
      <c r="FO581" s="193"/>
      <c r="FP581" s="193"/>
      <c r="FQ581" s="161"/>
      <c r="FR581" s="140"/>
      <c r="FS581" s="140"/>
      <c r="FT581" s="439"/>
      <c r="FU581" s="843" t="s">
        <v>2250</v>
      </c>
      <c r="FV581" s="844"/>
      <c r="FW581" s="845"/>
      <c r="FX581" s="431">
        <v>3.5</v>
      </c>
      <c r="FY581" s="431">
        <v>30</v>
      </c>
      <c r="FZ581" s="498">
        <f>0.15*0.5</f>
        <v>7.4999999999999997E-2</v>
      </c>
      <c r="GA581" s="499">
        <f>0.003*0.5</f>
        <v>1.5E-3</v>
      </c>
      <c r="GB581" s="99">
        <v>5</v>
      </c>
      <c r="GC581" s="431" t="s">
        <v>391</v>
      </c>
      <c r="GD581" s="431" t="s">
        <v>1721</v>
      </c>
      <c r="GE581" s="431" t="s">
        <v>941</v>
      </c>
      <c r="GF581" s="111"/>
    </row>
    <row r="582" spans="8:188" ht="15" customHeight="1" x14ac:dyDescent="0.15">
      <c r="H582" s="740"/>
      <c r="I582" s="740"/>
      <c r="J582" s="740"/>
      <c r="K582" s="740"/>
      <c r="L582" s="740"/>
      <c r="M582" s="740"/>
      <c r="N582" s="748"/>
      <c r="O582" s="749"/>
      <c r="P582" s="749"/>
      <c r="Q582" s="740"/>
      <c r="R582" s="740"/>
      <c r="S582" s="740"/>
      <c r="T582" s="740"/>
      <c r="U582" s="740"/>
      <c r="V582" s="740"/>
      <c r="W582" s="740"/>
      <c r="X582" s="740"/>
      <c r="Y582" s="740"/>
      <c r="Z582" s="740"/>
      <c r="AA582" s="740"/>
      <c r="AB582" s="740"/>
      <c r="AC582" s="740"/>
      <c r="AD582" s="740"/>
      <c r="AE582" s="740"/>
      <c r="AF582" s="740"/>
      <c r="AG582" s="750"/>
      <c r="AH582" s="742" t="str">
        <f t="shared" si="40"/>
        <v/>
      </c>
      <c r="AI582" s="37" t="str">
        <f t="shared" si="41"/>
        <v/>
      </c>
      <c r="AZ582" s="159"/>
      <c r="BA582" s="159"/>
      <c r="BB582" s="159"/>
      <c r="BH582" s="137">
        <v>562</v>
      </c>
      <c r="BI582" s="206"/>
      <c r="BJ582" s="207"/>
      <c r="BK582" s="207"/>
      <c r="BL582" s="207"/>
      <c r="BM582" s="207"/>
      <c r="BN582" s="206"/>
      <c r="BO582" s="208"/>
      <c r="BP582" s="206"/>
      <c r="BQ582" s="458"/>
      <c r="BR582" s="209"/>
      <c r="BS582" s="210"/>
      <c r="BT582" s="208"/>
      <c r="BU582" s="208"/>
      <c r="BV582" s="458"/>
      <c r="BW582" s="209"/>
      <c r="CP582" s="244"/>
      <c r="CQ582" s="244"/>
      <c r="CR582" s="224" t="s">
        <v>729</v>
      </c>
      <c r="CS582" s="258">
        <v>0</v>
      </c>
      <c r="CT582" s="178">
        <f>DCOUNT($H$20:$AI$4020,"入力ﾁｪｯｸ",CR581:CS582)</f>
        <v>0</v>
      </c>
      <c r="DM582" s="853" t="s">
        <v>1249</v>
      </c>
      <c r="DN582" s="180" t="s">
        <v>4119</v>
      </c>
      <c r="DO582" s="181" t="s">
        <v>797</v>
      </c>
      <c r="DP582" s="182" t="s">
        <v>946</v>
      </c>
      <c r="DQ582" s="178" t="s">
        <v>1601</v>
      </c>
      <c r="DR582" s="183"/>
      <c r="DW582" s="225"/>
      <c r="DX582" s="231"/>
      <c r="DY582" s="227" t="s">
        <v>463</v>
      </c>
      <c r="DZ582" s="228">
        <v>0</v>
      </c>
      <c r="EA582" s="229">
        <v>9</v>
      </c>
      <c r="EB582" s="230">
        <f>DCOUNT($H$20:$AI$4020,$H$20,DY581:EA582)</f>
        <v>0</v>
      </c>
      <c r="ED582" s="231"/>
      <c r="EE582" s="232"/>
      <c r="EF582" s="227" t="s">
        <v>878</v>
      </c>
      <c r="EG582" s="228">
        <v>0</v>
      </c>
      <c r="EH582" s="229">
        <v>7</v>
      </c>
      <c r="EI582" s="230">
        <f>DCOUNT($H$20:$AI$4020,$H$20,EF581:EH582)</f>
        <v>0</v>
      </c>
      <c r="EK582" s="231"/>
      <c r="EL582" s="231"/>
      <c r="EM582" s="335" t="s">
        <v>236</v>
      </c>
      <c r="EN582" s="336">
        <v>2</v>
      </c>
      <c r="EO582" s="229">
        <v>4</v>
      </c>
      <c r="EP582" s="234">
        <f>DCOUNT($H$20:$AI$4020,$H$20,EM581:EO582)</f>
        <v>0</v>
      </c>
      <c r="EQ582" s="161"/>
      <c r="ER582" s="225"/>
      <c r="ES582" s="151"/>
      <c r="ET582" s="588" t="s">
        <v>2961</v>
      </c>
      <c r="EU582" s="589">
        <v>2</v>
      </c>
      <c r="EV582" s="584">
        <v>5</v>
      </c>
      <c r="EW582" s="590">
        <f>DCOUNT($H$20:$AI$4020,$H$20,ET581:EV582)</f>
        <v>0</v>
      </c>
      <c r="FI582" s="138"/>
      <c r="FL582" s="138"/>
      <c r="FM582" s="161"/>
      <c r="FN582" s="138"/>
      <c r="FO582" s="161"/>
      <c r="FP582" s="161"/>
      <c r="FQ582" s="193"/>
      <c r="FR582" s="140"/>
      <c r="FS582" s="140"/>
      <c r="FT582" s="439"/>
      <c r="FU582" s="843" t="s">
        <v>2251</v>
      </c>
      <c r="FV582" s="844"/>
      <c r="FW582" s="845"/>
      <c r="FX582" s="431">
        <v>0</v>
      </c>
      <c r="FY582" s="573">
        <v>30</v>
      </c>
      <c r="FZ582" s="498">
        <f>0.05*0.5</f>
        <v>2.5000000000000001E-2</v>
      </c>
      <c r="GA582" s="499">
        <v>0</v>
      </c>
      <c r="GB582" s="99">
        <v>10</v>
      </c>
      <c r="GC582" s="431" t="s">
        <v>1722</v>
      </c>
      <c r="GD582" s="431" t="s">
        <v>366</v>
      </c>
      <c r="GE582" s="431" t="s">
        <v>941</v>
      </c>
      <c r="GF582" s="111"/>
    </row>
    <row r="583" spans="8:188" ht="15" customHeight="1" x14ac:dyDescent="0.15">
      <c r="H583" s="740"/>
      <c r="I583" s="740"/>
      <c r="J583" s="740"/>
      <c r="K583" s="740"/>
      <c r="L583" s="740"/>
      <c r="M583" s="740"/>
      <c r="N583" s="748"/>
      <c r="O583" s="749"/>
      <c r="P583" s="749"/>
      <c r="Q583" s="740"/>
      <c r="R583" s="740"/>
      <c r="S583" s="740"/>
      <c r="T583" s="740"/>
      <c r="U583" s="740"/>
      <c r="V583" s="740"/>
      <c r="W583" s="740"/>
      <c r="X583" s="740"/>
      <c r="Y583" s="740"/>
      <c r="Z583" s="740"/>
      <c r="AA583" s="740"/>
      <c r="AB583" s="740"/>
      <c r="AC583" s="740"/>
      <c r="AD583" s="740"/>
      <c r="AE583" s="740"/>
      <c r="AF583" s="740"/>
      <c r="AG583" s="750"/>
      <c r="AH583" s="742" t="str">
        <f t="shared" si="40"/>
        <v/>
      </c>
      <c r="AI583" s="37" t="str">
        <f t="shared" si="41"/>
        <v/>
      </c>
      <c r="AZ583" s="159"/>
      <c r="BA583" s="159"/>
      <c r="BB583" s="159"/>
      <c r="BH583" s="137">
        <v>563</v>
      </c>
      <c r="BI583" s="206"/>
      <c r="BJ583" s="207"/>
      <c r="BK583" s="207"/>
      <c r="BL583" s="207"/>
      <c r="BM583" s="207"/>
      <c r="BN583" s="206"/>
      <c r="BO583" s="208"/>
      <c r="BP583" s="206"/>
      <c r="BQ583" s="458"/>
      <c r="BR583" s="209"/>
      <c r="BS583" s="210"/>
      <c r="BT583" s="208"/>
      <c r="BU583" s="208"/>
      <c r="BV583" s="458"/>
      <c r="BW583" s="209"/>
      <c r="CP583" s="244"/>
      <c r="CQ583" s="244"/>
      <c r="CR583" s="181" t="s">
        <v>1073</v>
      </c>
      <c r="CS583" s="253" t="s">
        <v>946</v>
      </c>
      <c r="CT583" s="183"/>
      <c r="DM583" s="854"/>
      <c r="DN583" s="223">
        <f>SUM(DR582:DR691)</f>
        <v>0</v>
      </c>
      <c r="DO583" s="224" t="s">
        <v>805</v>
      </c>
      <c r="DP583" s="221">
        <v>0</v>
      </c>
      <c r="DQ583" s="216">
        <v>9</v>
      </c>
      <c r="DR583" s="222">
        <f>DCOUNT($H$20:$AI$4020,$H$20,DO582:DQ583)</f>
        <v>0</v>
      </c>
      <c r="DW583" s="225"/>
      <c r="DX583" s="231"/>
      <c r="DY583" s="186" t="s">
        <v>76</v>
      </c>
      <c r="DZ583" s="321" t="s">
        <v>946</v>
      </c>
      <c r="EA583" s="188" t="s">
        <v>1601</v>
      </c>
      <c r="EB583" s="189"/>
      <c r="ED583" s="231"/>
      <c r="EE583" s="232"/>
      <c r="EF583" s="186" t="s">
        <v>172</v>
      </c>
      <c r="EG583" s="187" t="s">
        <v>946</v>
      </c>
      <c r="EH583" s="188" t="s">
        <v>1601</v>
      </c>
      <c r="EI583" s="189"/>
      <c r="EK583" s="231"/>
      <c r="EL583" s="231"/>
      <c r="EM583" s="333" t="s">
        <v>1629</v>
      </c>
      <c r="EN583" s="334" t="s">
        <v>946</v>
      </c>
      <c r="EO583" s="188" t="s">
        <v>1601</v>
      </c>
      <c r="EP583" s="189"/>
      <c r="EQ583" s="193"/>
      <c r="ER583" s="225"/>
      <c r="ES583" s="151"/>
      <c r="ET583" s="586" t="s">
        <v>76</v>
      </c>
      <c r="EU583" s="587" t="s">
        <v>946</v>
      </c>
      <c r="EV583" s="581" t="s">
        <v>1601</v>
      </c>
      <c r="EW583" s="582"/>
      <c r="FI583" s="138"/>
      <c r="FL583" s="138"/>
      <c r="FM583" s="161"/>
      <c r="FN583" s="138"/>
      <c r="FO583" s="161"/>
      <c r="FP583" s="161"/>
      <c r="FQ583" s="161"/>
      <c r="FR583" s="140"/>
      <c r="FS583" s="140"/>
      <c r="FT583" s="354"/>
      <c r="FU583" s="843" t="s">
        <v>2252</v>
      </c>
      <c r="FV583" s="844"/>
      <c r="FW583" s="845"/>
      <c r="FX583" s="431">
        <v>0</v>
      </c>
      <c r="FY583" s="573">
        <v>30</v>
      </c>
      <c r="FZ583" s="498">
        <f>0.14*0.5</f>
        <v>7.0000000000000007E-2</v>
      </c>
      <c r="GA583" s="499">
        <f>0.013*0.5</f>
        <v>6.4999999999999997E-3</v>
      </c>
      <c r="GB583" s="99">
        <v>5</v>
      </c>
      <c r="GC583" s="431" t="s">
        <v>391</v>
      </c>
      <c r="GD583" s="431" t="s">
        <v>366</v>
      </c>
      <c r="GE583" s="431" t="s">
        <v>941</v>
      </c>
      <c r="GF583" s="111"/>
    </row>
    <row r="584" spans="8:188" ht="15" customHeight="1" x14ac:dyDescent="0.15">
      <c r="H584" s="740"/>
      <c r="I584" s="740"/>
      <c r="J584" s="740"/>
      <c r="K584" s="740"/>
      <c r="L584" s="740"/>
      <c r="M584" s="740"/>
      <c r="N584" s="748"/>
      <c r="O584" s="749"/>
      <c r="P584" s="749"/>
      <c r="Q584" s="740"/>
      <c r="R584" s="740"/>
      <c r="S584" s="740"/>
      <c r="T584" s="740"/>
      <c r="U584" s="740"/>
      <c r="V584" s="740"/>
      <c r="W584" s="740"/>
      <c r="X584" s="740"/>
      <c r="Y584" s="740"/>
      <c r="Z584" s="740"/>
      <c r="AA584" s="740"/>
      <c r="AB584" s="740"/>
      <c r="AC584" s="740"/>
      <c r="AD584" s="740"/>
      <c r="AE584" s="740"/>
      <c r="AF584" s="740"/>
      <c r="AG584" s="750"/>
      <c r="AH584" s="742" t="str">
        <f t="shared" si="40"/>
        <v/>
      </c>
      <c r="AI584" s="37" t="str">
        <f t="shared" si="41"/>
        <v/>
      </c>
      <c r="AZ584" s="159"/>
      <c r="BA584" s="159"/>
      <c r="BB584" s="159"/>
      <c r="BH584" s="137">
        <v>564</v>
      </c>
      <c r="BI584" s="206"/>
      <c r="BJ584" s="207"/>
      <c r="BK584" s="207"/>
      <c r="BL584" s="207"/>
      <c r="BM584" s="207"/>
      <c r="BN584" s="206"/>
      <c r="BO584" s="208"/>
      <c r="BP584" s="206"/>
      <c r="BQ584" s="458"/>
      <c r="BR584" s="209"/>
      <c r="BS584" s="210"/>
      <c r="BT584" s="208"/>
      <c r="BU584" s="208"/>
      <c r="BV584" s="458"/>
      <c r="BW584" s="209"/>
      <c r="CP584" s="244"/>
      <c r="CQ584" s="244"/>
      <c r="CR584" s="274" t="s">
        <v>1683</v>
      </c>
      <c r="CS584" s="258">
        <v>0</v>
      </c>
      <c r="CT584" s="178">
        <f>DCOUNT($H$20:$AI$4020,"入力ﾁｪｯｸ",CR583:CS584)</f>
        <v>0</v>
      </c>
      <c r="DM584" s="223">
        <f>DS30+DN583</f>
        <v>0</v>
      </c>
      <c r="DN584" s="213"/>
      <c r="DO584" s="181" t="s">
        <v>797</v>
      </c>
      <c r="DP584" s="182" t="s">
        <v>946</v>
      </c>
      <c r="DQ584" s="178" t="s">
        <v>1601</v>
      </c>
      <c r="DR584" s="183"/>
      <c r="DW584" s="225"/>
      <c r="DX584" s="231"/>
      <c r="DY584" s="227" t="s">
        <v>186</v>
      </c>
      <c r="DZ584" s="228">
        <v>0</v>
      </c>
      <c r="EA584" s="229">
        <v>9</v>
      </c>
      <c r="EB584" s="230">
        <f>DCOUNT($H$20:$AI$4020,$H$20,DY583:EA584)</f>
        <v>0</v>
      </c>
      <c r="ED584" s="231"/>
      <c r="EE584" s="232"/>
      <c r="EF584" s="227" t="s">
        <v>556</v>
      </c>
      <c r="EG584" s="228">
        <v>0</v>
      </c>
      <c r="EH584" s="229">
        <v>7</v>
      </c>
      <c r="EI584" s="230">
        <f>DCOUNT($H$20:$AI$4020,$H$20,EF583:EH584)</f>
        <v>0</v>
      </c>
      <c r="EK584" s="231"/>
      <c r="EL584" s="231"/>
      <c r="EM584" s="335" t="s">
        <v>238</v>
      </c>
      <c r="EN584" s="336">
        <v>2</v>
      </c>
      <c r="EO584" s="229">
        <v>4</v>
      </c>
      <c r="EP584" s="234">
        <f>DCOUNT($H$20:$AI$4020,$H$20,EM583:EO584)</f>
        <v>0</v>
      </c>
      <c r="EQ584" s="161"/>
      <c r="ER584" s="225"/>
      <c r="ES584" s="151"/>
      <c r="ET584" s="588" t="s">
        <v>2962</v>
      </c>
      <c r="EU584" s="589">
        <v>2</v>
      </c>
      <c r="EV584" s="584">
        <v>5</v>
      </c>
      <c r="EW584" s="590">
        <f>DCOUNT($H$20:$AI$4020,$H$20,ET583:EV584)</f>
        <v>0</v>
      </c>
      <c r="FI584" s="138"/>
      <c r="FL584" s="138"/>
      <c r="FM584" s="193"/>
      <c r="FN584" s="138"/>
      <c r="FO584" s="193"/>
      <c r="FP584" s="193"/>
      <c r="FQ584" s="161"/>
      <c r="FR584" s="140"/>
      <c r="FS584" s="140"/>
      <c r="FT584" s="354"/>
      <c r="FU584" s="843" t="s">
        <v>2253</v>
      </c>
      <c r="FV584" s="844"/>
      <c r="FW584" s="845"/>
      <c r="FX584" s="431">
        <v>0</v>
      </c>
      <c r="FY584" s="573">
        <v>30</v>
      </c>
      <c r="FZ584" s="498">
        <f>0.14*0.5</f>
        <v>7.0000000000000007E-2</v>
      </c>
      <c r="GA584" s="499">
        <f>0.013*0.5</f>
        <v>6.4999999999999997E-3</v>
      </c>
      <c r="GB584" s="99">
        <v>5</v>
      </c>
      <c r="GC584" s="431" t="s">
        <v>391</v>
      </c>
      <c r="GD584" s="431" t="s">
        <v>366</v>
      </c>
      <c r="GE584" s="431" t="s">
        <v>941</v>
      </c>
      <c r="GF584" s="111"/>
    </row>
    <row r="585" spans="8:188" ht="15" customHeight="1" x14ac:dyDescent="0.15">
      <c r="H585" s="740"/>
      <c r="I585" s="740"/>
      <c r="J585" s="740"/>
      <c r="K585" s="740"/>
      <c r="L585" s="740"/>
      <c r="M585" s="740"/>
      <c r="N585" s="748"/>
      <c r="O585" s="749"/>
      <c r="P585" s="749"/>
      <c r="Q585" s="740"/>
      <c r="R585" s="740"/>
      <c r="S585" s="740"/>
      <c r="T585" s="740"/>
      <c r="U585" s="740"/>
      <c r="V585" s="740"/>
      <c r="W585" s="740"/>
      <c r="X585" s="740"/>
      <c r="Y585" s="740"/>
      <c r="Z585" s="740"/>
      <c r="AA585" s="740"/>
      <c r="AB585" s="740"/>
      <c r="AC585" s="740"/>
      <c r="AD585" s="740"/>
      <c r="AE585" s="740"/>
      <c r="AF585" s="740"/>
      <c r="AG585" s="750"/>
      <c r="AH585" s="742" t="str">
        <f t="shared" si="40"/>
        <v/>
      </c>
      <c r="AI585" s="37" t="str">
        <f t="shared" si="41"/>
        <v/>
      </c>
      <c r="AZ585" s="159"/>
      <c r="BA585" s="159"/>
      <c r="BB585" s="159"/>
      <c r="BH585" s="137">
        <v>565</v>
      </c>
      <c r="BI585" s="206"/>
      <c r="BJ585" s="207"/>
      <c r="BK585" s="207"/>
      <c r="BL585" s="207"/>
      <c r="BM585" s="207"/>
      <c r="BN585" s="206"/>
      <c r="BO585" s="208"/>
      <c r="BP585" s="206"/>
      <c r="BQ585" s="458"/>
      <c r="BR585" s="209"/>
      <c r="BS585" s="210"/>
      <c r="BT585" s="208"/>
      <c r="BU585" s="208"/>
      <c r="BV585" s="458"/>
      <c r="BW585" s="209"/>
      <c r="CP585" s="218"/>
      <c r="CQ585" s="158"/>
      <c r="CR585" s="181" t="s">
        <v>1073</v>
      </c>
      <c r="CS585" s="253" t="s">
        <v>946</v>
      </c>
      <c r="CT585" s="183"/>
      <c r="DM585" s="213"/>
      <c r="DN585" s="213"/>
      <c r="DO585" s="224" t="s">
        <v>416</v>
      </c>
      <c r="DP585" s="221">
        <v>0</v>
      </c>
      <c r="DQ585" s="216">
        <v>9</v>
      </c>
      <c r="DR585" s="222">
        <f>DCOUNT($H$20:$AI$4020,$H$20,DO584:DQ585)</f>
        <v>0</v>
      </c>
      <c r="DW585" s="225"/>
      <c r="DX585" s="225"/>
      <c r="DY585" s="186" t="s">
        <v>76</v>
      </c>
      <c r="DZ585" s="321" t="s">
        <v>946</v>
      </c>
      <c r="EA585" s="188" t="s">
        <v>1601</v>
      </c>
      <c r="EB585" s="189"/>
      <c r="ED585" s="231"/>
      <c r="EE585" s="232"/>
      <c r="EF585" s="186" t="s">
        <v>172</v>
      </c>
      <c r="EG585" s="187" t="s">
        <v>946</v>
      </c>
      <c r="EH585" s="188" t="s">
        <v>1601</v>
      </c>
      <c r="EI585" s="189"/>
      <c r="EK585" s="231"/>
      <c r="EL585" s="231"/>
      <c r="EM585" s="333" t="s">
        <v>1629</v>
      </c>
      <c r="EN585" s="334" t="s">
        <v>946</v>
      </c>
      <c r="EO585" s="188" t="s">
        <v>1601</v>
      </c>
      <c r="EP585" s="189"/>
      <c r="EQ585" s="193"/>
      <c r="ER585" s="225"/>
      <c r="ES585" s="151"/>
      <c r="ET585" s="586" t="s">
        <v>76</v>
      </c>
      <c r="EU585" s="587" t="s">
        <v>946</v>
      </c>
      <c r="EV585" s="581" t="s">
        <v>1601</v>
      </c>
      <c r="EW585" s="582"/>
      <c r="FI585" s="138"/>
      <c r="FL585" s="138"/>
      <c r="FM585" s="161"/>
      <c r="FN585" s="138"/>
      <c r="FO585" s="161"/>
      <c r="FP585" s="161"/>
      <c r="FQ585" s="193"/>
      <c r="FR585" s="140"/>
      <c r="FS585" s="140"/>
      <c r="FT585" s="354"/>
      <c r="FU585" s="855" t="s">
        <v>2254</v>
      </c>
      <c r="FV585" s="856"/>
      <c r="FW585" s="857"/>
      <c r="FX585" s="85">
        <v>0</v>
      </c>
      <c r="FY585" s="573">
        <v>30</v>
      </c>
      <c r="FZ585" s="493">
        <f>0.05*0.25</f>
        <v>1.2500000000000001E-2</v>
      </c>
      <c r="GA585" s="494">
        <v>0</v>
      </c>
      <c r="GB585" s="99">
        <v>9</v>
      </c>
      <c r="GC585" s="85" t="s">
        <v>1722</v>
      </c>
      <c r="GD585" s="85" t="s">
        <v>366</v>
      </c>
      <c r="GE585" s="85" t="s">
        <v>942</v>
      </c>
      <c r="GF585" s="111"/>
    </row>
    <row r="586" spans="8:188" ht="15" customHeight="1" x14ac:dyDescent="0.15">
      <c r="H586" s="740"/>
      <c r="I586" s="740"/>
      <c r="J586" s="740"/>
      <c r="K586" s="740"/>
      <c r="L586" s="740"/>
      <c r="M586" s="740"/>
      <c r="N586" s="748"/>
      <c r="O586" s="749"/>
      <c r="P586" s="749"/>
      <c r="Q586" s="740"/>
      <c r="R586" s="740"/>
      <c r="S586" s="740"/>
      <c r="T586" s="740"/>
      <c r="U586" s="740"/>
      <c r="V586" s="740"/>
      <c r="W586" s="740"/>
      <c r="X586" s="740"/>
      <c r="Y586" s="740"/>
      <c r="Z586" s="740"/>
      <c r="AA586" s="740"/>
      <c r="AB586" s="740"/>
      <c r="AC586" s="740"/>
      <c r="AD586" s="740"/>
      <c r="AE586" s="740"/>
      <c r="AF586" s="740"/>
      <c r="AG586" s="750"/>
      <c r="AH586" s="742" t="str">
        <f t="shared" si="40"/>
        <v/>
      </c>
      <c r="AI586" s="37" t="str">
        <f t="shared" si="41"/>
        <v/>
      </c>
      <c r="AZ586" s="159"/>
      <c r="BA586" s="159"/>
      <c r="BB586" s="159"/>
      <c r="BH586" s="137">
        <v>566</v>
      </c>
      <c r="BI586" s="206"/>
      <c r="BJ586" s="207"/>
      <c r="BK586" s="207"/>
      <c r="BL586" s="207"/>
      <c r="BM586" s="207"/>
      <c r="BN586" s="206"/>
      <c r="BO586" s="208"/>
      <c r="BP586" s="206"/>
      <c r="BQ586" s="458"/>
      <c r="BR586" s="209"/>
      <c r="BS586" s="210"/>
      <c r="BT586" s="208"/>
      <c r="BU586" s="208"/>
      <c r="BV586" s="458"/>
      <c r="BW586" s="209"/>
      <c r="CP586" s="218"/>
      <c r="CQ586" s="158"/>
      <c r="CR586" s="224" t="s">
        <v>1684</v>
      </c>
      <c r="CS586" s="258">
        <v>0</v>
      </c>
      <c r="CT586" s="178">
        <f>DCOUNT($H$20:$AI$4020,"入力ﾁｪｯｸ",CR585:CS586)</f>
        <v>0</v>
      </c>
      <c r="DM586" s="213"/>
      <c r="DN586" s="213"/>
      <c r="DO586" s="181" t="s">
        <v>797</v>
      </c>
      <c r="DP586" s="182" t="s">
        <v>946</v>
      </c>
      <c r="DQ586" s="178" t="s">
        <v>1601</v>
      </c>
      <c r="DR586" s="183"/>
      <c r="DW586" s="225"/>
      <c r="DX586" s="271"/>
      <c r="DY586" s="451" t="s">
        <v>514</v>
      </c>
      <c r="DZ586" s="228">
        <v>0</v>
      </c>
      <c r="EA586" s="229">
        <v>9</v>
      </c>
      <c r="EB586" s="230">
        <f>DCOUNT($H$20:$AI$4020,$H$20,DY585:EA586)</f>
        <v>0</v>
      </c>
      <c r="ED586" s="231"/>
      <c r="EE586" s="232"/>
      <c r="EF586" s="227" t="s">
        <v>557</v>
      </c>
      <c r="EG586" s="228">
        <v>0</v>
      </c>
      <c r="EH586" s="229">
        <v>7</v>
      </c>
      <c r="EI586" s="230">
        <f>DCOUNT($H$20:$AI$4020,$H$20,EF585:EH586)</f>
        <v>0</v>
      </c>
      <c r="EK586" s="231"/>
      <c r="EL586" s="231"/>
      <c r="EM586" s="335" t="s">
        <v>240</v>
      </c>
      <c r="EN586" s="336">
        <v>2</v>
      </c>
      <c r="EO586" s="229">
        <v>4</v>
      </c>
      <c r="EP586" s="234">
        <f>DCOUNT($H$20:$AI$4020,$H$20,EM585:EO586)</f>
        <v>0</v>
      </c>
      <c r="EQ586" s="161"/>
      <c r="ER586" s="225"/>
      <c r="ES586" s="151"/>
      <c r="ET586" s="588" t="s">
        <v>2963</v>
      </c>
      <c r="EU586" s="589">
        <v>2</v>
      </c>
      <c r="EV586" s="584">
        <v>5</v>
      </c>
      <c r="EW586" s="590">
        <f>DCOUNT($H$20:$AI$4020,$H$20,ET585:EV586)</f>
        <v>0</v>
      </c>
      <c r="FI586" s="138"/>
      <c r="FL586" s="138"/>
      <c r="FM586" s="161"/>
      <c r="FN586" s="138"/>
      <c r="FO586" s="161"/>
      <c r="FP586" s="161"/>
      <c r="FQ586" s="161"/>
      <c r="FR586" s="140"/>
      <c r="FS586" s="140"/>
      <c r="FT586" s="354"/>
      <c r="FU586" s="855" t="s">
        <v>2255</v>
      </c>
      <c r="FV586" s="856"/>
      <c r="FW586" s="857"/>
      <c r="FX586" s="85">
        <v>0</v>
      </c>
      <c r="FY586" s="85">
        <v>1.7</v>
      </c>
      <c r="FZ586" s="493">
        <f>0.05*0.25</f>
        <v>1.2500000000000001E-2</v>
      </c>
      <c r="GA586" s="494">
        <v>0</v>
      </c>
      <c r="GB586" s="99">
        <v>9</v>
      </c>
      <c r="GC586" s="85" t="s">
        <v>1722</v>
      </c>
      <c r="GD586" s="85" t="s">
        <v>1721</v>
      </c>
      <c r="GE586" s="85" t="s">
        <v>942</v>
      </c>
      <c r="GF586" s="111"/>
    </row>
    <row r="587" spans="8:188" ht="15" customHeight="1" x14ac:dyDescent="0.15">
      <c r="H587" s="740"/>
      <c r="I587" s="740"/>
      <c r="J587" s="740"/>
      <c r="K587" s="740"/>
      <c r="L587" s="740"/>
      <c r="M587" s="740"/>
      <c r="N587" s="748"/>
      <c r="O587" s="749"/>
      <c r="P587" s="749"/>
      <c r="Q587" s="740"/>
      <c r="R587" s="740"/>
      <c r="S587" s="740"/>
      <c r="T587" s="740"/>
      <c r="U587" s="740"/>
      <c r="V587" s="740"/>
      <c r="W587" s="740"/>
      <c r="X587" s="740"/>
      <c r="Y587" s="740"/>
      <c r="Z587" s="740"/>
      <c r="AA587" s="740"/>
      <c r="AB587" s="740"/>
      <c r="AC587" s="740"/>
      <c r="AD587" s="740"/>
      <c r="AE587" s="740"/>
      <c r="AF587" s="740"/>
      <c r="AG587" s="750"/>
      <c r="AH587" s="742" t="str">
        <f t="shared" si="40"/>
        <v/>
      </c>
      <c r="AI587" s="37" t="str">
        <f t="shared" si="41"/>
        <v/>
      </c>
      <c r="AZ587" s="159"/>
      <c r="BA587" s="159"/>
      <c r="BB587" s="159"/>
      <c r="BH587" s="137">
        <v>567</v>
      </c>
      <c r="BI587" s="206"/>
      <c r="BJ587" s="207"/>
      <c r="BK587" s="207"/>
      <c r="BL587" s="207"/>
      <c r="BM587" s="207"/>
      <c r="BN587" s="206"/>
      <c r="BO587" s="208"/>
      <c r="BP587" s="206"/>
      <c r="BQ587" s="458"/>
      <c r="BR587" s="209"/>
      <c r="BS587" s="210"/>
      <c r="BT587" s="208"/>
      <c r="BU587" s="208"/>
      <c r="BV587" s="458"/>
      <c r="BW587" s="209"/>
      <c r="CP587" s="218"/>
      <c r="CQ587" s="158"/>
      <c r="CR587" s="181" t="s">
        <v>1073</v>
      </c>
      <c r="CS587" s="253" t="s">
        <v>946</v>
      </c>
      <c r="CT587" s="183"/>
      <c r="DM587" s="213"/>
      <c r="DN587" s="213"/>
      <c r="DO587" s="224" t="s">
        <v>806</v>
      </c>
      <c r="DP587" s="221">
        <v>0</v>
      </c>
      <c r="DQ587" s="216">
        <v>9</v>
      </c>
      <c r="DR587" s="222">
        <f>DCOUNT($H$20:$AI$4020,$H$20,DO586:DQ587)</f>
        <v>0</v>
      </c>
      <c r="DW587" s="225"/>
      <c r="DX587" s="231"/>
      <c r="DY587" s="186" t="s">
        <v>76</v>
      </c>
      <c r="DZ587" s="321" t="s">
        <v>946</v>
      </c>
      <c r="EA587" s="188" t="s">
        <v>1601</v>
      </c>
      <c r="EB587" s="189"/>
      <c r="ED587" s="231"/>
      <c r="EE587" s="232"/>
      <c r="EF587" s="186" t="s">
        <v>172</v>
      </c>
      <c r="EG587" s="187" t="s">
        <v>946</v>
      </c>
      <c r="EH587" s="188" t="s">
        <v>1601</v>
      </c>
      <c r="EI587" s="189"/>
      <c r="EK587" s="231"/>
      <c r="EL587" s="231"/>
      <c r="EM587" s="333" t="s">
        <v>1629</v>
      </c>
      <c r="EN587" s="334" t="s">
        <v>946</v>
      </c>
      <c r="EO587" s="188" t="s">
        <v>1601</v>
      </c>
      <c r="EP587" s="189"/>
      <c r="EQ587" s="193"/>
      <c r="ER587" s="344"/>
      <c r="ES587" s="558" t="s">
        <v>4035</v>
      </c>
      <c r="ET587" s="186" t="s">
        <v>76</v>
      </c>
      <c r="EU587" s="187" t="s">
        <v>946</v>
      </c>
      <c r="EV587" s="188" t="s">
        <v>1601</v>
      </c>
      <c r="EW587" s="189"/>
      <c r="FI587" s="138"/>
      <c r="FL587" s="138"/>
      <c r="FM587" s="193"/>
      <c r="FN587" s="138"/>
      <c r="FO587" s="193"/>
      <c r="FP587" s="193"/>
      <c r="FQ587" s="161"/>
      <c r="FR587" s="140"/>
      <c r="FS587" s="140"/>
      <c r="FT587" s="354"/>
      <c r="FU587" s="855" t="s">
        <v>2256</v>
      </c>
      <c r="FV587" s="856"/>
      <c r="FW587" s="857"/>
      <c r="FX587" s="85">
        <v>1.7</v>
      </c>
      <c r="FY587" s="85">
        <v>3.5</v>
      </c>
      <c r="FZ587" s="493">
        <f>0.07*0.25</f>
        <v>1.7500000000000002E-2</v>
      </c>
      <c r="GA587" s="494">
        <v>0</v>
      </c>
      <c r="GB587" s="99">
        <v>9</v>
      </c>
      <c r="GC587" s="85" t="s">
        <v>1722</v>
      </c>
      <c r="GD587" s="85" t="s">
        <v>1721</v>
      </c>
      <c r="GE587" s="85" t="s">
        <v>942</v>
      </c>
      <c r="GF587" s="111"/>
    </row>
    <row r="588" spans="8:188" ht="15" customHeight="1" x14ac:dyDescent="0.15">
      <c r="H588" s="740"/>
      <c r="I588" s="740"/>
      <c r="J588" s="740"/>
      <c r="K588" s="740"/>
      <c r="L588" s="740"/>
      <c r="M588" s="740"/>
      <c r="N588" s="748"/>
      <c r="O588" s="749"/>
      <c r="P588" s="749"/>
      <c r="Q588" s="740"/>
      <c r="R588" s="740"/>
      <c r="S588" s="740"/>
      <c r="T588" s="740"/>
      <c r="U588" s="740"/>
      <c r="V588" s="740"/>
      <c r="W588" s="740"/>
      <c r="X588" s="740"/>
      <c r="Y588" s="740"/>
      <c r="Z588" s="740"/>
      <c r="AA588" s="740"/>
      <c r="AB588" s="740"/>
      <c r="AC588" s="740"/>
      <c r="AD588" s="740"/>
      <c r="AE588" s="740"/>
      <c r="AF588" s="740"/>
      <c r="AG588" s="750"/>
      <c r="AH588" s="742" t="str">
        <f t="shared" si="40"/>
        <v/>
      </c>
      <c r="AI588" s="37" t="str">
        <f t="shared" si="41"/>
        <v/>
      </c>
      <c r="AZ588" s="159"/>
      <c r="BA588" s="159"/>
      <c r="BB588" s="159"/>
      <c r="BH588" s="137">
        <v>568</v>
      </c>
      <c r="BI588" s="206"/>
      <c r="BJ588" s="207"/>
      <c r="BK588" s="207"/>
      <c r="BL588" s="207"/>
      <c r="BM588" s="207"/>
      <c r="BN588" s="206"/>
      <c r="BO588" s="208"/>
      <c r="BP588" s="206"/>
      <c r="BQ588" s="458"/>
      <c r="BR588" s="209"/>
      <c r="BS588" s="210"/>
      <c r="BT588" s="208"/>
      <c r="BU588" s="208"/>
      <c r="BV588" s="458"/>
      <c r="BW588" s="209"/>
      <c r="CP588" s="218"/>
      <c r="CQ588" s="158"/>
      <c r="CR588" s="224" t="s">
        <v>1686</v>
      </c>
      <c r="CS588" s="258">
        <v>0</v>
      </c>
      <c r="CT588" s="178">
        <f>DCOUNT($H$20:$AI$4020,"入力ﾁｪｯｸ",CR587:CS588)</f>
        <v>0</v>
      </c>
      <c r="DM588" s="213"/>
      <c r="DN588" s="213"/>
      <c r="DO588" s="181" t="s">
        <v>797</v>
      </c>
      <c r="DP588" s="182" t="s">
        <v>946</v>
      </c>
      <c r="DQ588" s="178" t="s">
        <v>1601</v>
      </c>
      <c r="DR588" s="183"/>
      <c r="DW588" s="225"/>
      <c r="DX588" s="231"/>
      <c r="DY588" s="451" t="s">
        <v>515</v>
      </c>
      <c r="DZ588" s="228">
        <v>0</v>
      </c>
      <c r="EA588" s="229">
        <v>9</v>
      </c>
      <c r="EB588" s="230">
        <f>DCOUNT($H$20:$AI$4020,$H$20,DY587:EA588)</f>
        <v>0</v>
      </c>
      <c r="ED588" s="231"/>
      <c r="EE588" s="232"/>
      <c r="EF588" s="227" t="s">
        <v>558</v>
      </c>
      <c r="EG588" s="228">
        <v>0</v>
      </c>
      <c r="EH588" s="229">
        <v>7</v>
      </c>
      <c r="EI588" s="230">
        <f>DCOUNT($H$20:$AI$4020,$H$20,EF587:EH588)</f>
        <v>0</v>
      </c>
      <c r="EK588" s="231"/>
      <c r="EL588" s="231"/>
      <c r="EM588" s="335" t="s">
        <v>1220</v>
      </c>
      <c r="EN588" s="336">
        <v>2</v>
      </c>
      <c r="EO588" s="229">
        <v>4</v>
      </c>
      <c r="EP588" s="234">
        <f>DCOUNT($H$20:$AI$4020,$H$20,EM587:EO588)</f>
        <v>0</v>
      </c>
      <c r="EQ588" s="161"/>
      <c r="ER588" s="225"/>
      <c r="ES588" s="232">
        <f>SUM(EW587:EW870)</f>
        <v>0</v>
      </c>
      <c r="ET588" s="451" t="s">
        <v>442</v>
      </c>
      <c r="EU588" s="228">
        <v>0</v>
      </c>
      <c r="EV588" s="229">
        <v>6</v>
      </c>
      <c r="EW588" s="230">
        <f>DCOUNT($H$20:$AI$4020,$H$20,ET587:EV588)</f>
        <v>0</v>
      </c>
      <c r="FI588" s="138"/>
      <c r="FL588" s="138"/>
      <c r="FM588" s="161"/>
      <c r="FN588" s="138"/>
      <c r="FO588" s="161"/>
      <c r="FP588" s="161"/>
      <c r="FQ588" s="193"/>
      <c r="FR588" s="140"/>
      <c r="FS588" s="140"/>
      <c r="FT588" s="354"/>
      <c r="FU588" s="855" t="s">
        <v>2257</v>
      </c>
      <c r="FV588" s="856"/>
      <c r="FW588" s="857"/>
      <c r="FX588" s="85">
        <v>3.5</v>
      </c>
      <c r="FY588" s="85">
        <v>30</v>
      </c>
      <c r="FZ588" s="493">
        <f>0.05*0.25</f>
        <v>1.2500000000000001E-2</v>
      </c>
      <c r="GA588" s="494">
        <v>0</v>
      </c>
      <c r="GB588" s="432">
        <v>9</v>
      </c>
      <c r="GC588" s="85" t="s">
        <v>1722</v>
      </c>
      <c r="GD588" s="85" t="s">
        <v>1721</v>
      </c>
      <c r="GE588" s="85" t="s">
        <v>942</v>
      </c>
      <c r="GF588" s="111"/>
    </row>
    <row r="589" spans="8:188" ht="15" customHeight="1" x14ac:dyDescent="0.15">
      <c r="H589" s="740"/>
      <c r="I589" s="740"/>
      <c r="J589" s="740"/>
      <c r="K589" s="740"/>
      <c r="L589" s="740"/>
      <c r="M589" s="740"/>
      <c r="N589" s="748"/>
      <c r="O589" s="749"/>
      <c r="P589" s="749"/>
      <c r="Q589" s="740"/>
      <c r="R589" s="740"/>
      <c r="S589" s="740"/>
      <c r="T589" s="740"/>
      <c r="U589" s="740"/>
      <c r="V589" s="740"/>
      <c r="W589" s="740"/>
      <c r="X589" s="740"/>
      <c r="Y589" s="740"/>
      <c r="Z589" s="740"/>
      <c r="AA589" s="740"/>
      <c r="AB589" s="740"/>
      <c r="AC589" s="740"/>
      <c r="AD589" s="740"/>
      <c r="AE589" s="740"/>
      <c r="AF589" s="740"/>
      <c r="AG589" s="750"/>
      <c r="AH589" s="742" t="str">
        <f t="shared" si="40"/>
        <v/>
      </c>
      <c r="AI589" s="37" t="str">
        <f t="shared" si="41"/>
        <v/>
      </c>
      <c r="AZ589" s="159"/>
      <c r="BA589" s="159"/>
      <c r="BB589" s="159"/>
      <c r="BH589" s="137">
        <v>569</v>
      </c>
      <c r="BI589" s="206"/>
      <c r="BJ589" s="207"/>
      <c r="BK589" s="207"/>
      <c r="BL589" s="207"/>
      <c r="BM589" s="207"/>
      <c r="BN589" s="206"/>
      <c r="BO589" s="208"/>
      <c r="BP589" s="206"/>
      <c r="BQ589" s="458"/>
      <c r="BR589" s="209"/>
      <c r="BS589" s="210"/>
      <c r="BT589" s="208"/>
      <c r="BU589" s="208"/>
      <c r="BV589" s="458"/>
      <c r="BW589" s="209"/>
      <c r="CP589" s="244"/>
      <c r="CQ589" s="244"/>
      <c r="CR589" s="181" t="s">
        <v>1073</v>
      </c>
      <c r="CS589" s="253" t="s">
        <v>946</v>
      </c>
      <c r="CT589" s="183"/>
      <c r="DM589" s="213"/>
      <c r="DN589" s="213"/>
      <c r="DO589" s="224" t="s">
        <v>807</v>
      </c>
      <c r="DP589" s="221">
        <v>0</v>
      </c>
      <c r="DQ589" s="216">
        <v>9</v>
      </c>
      <c r="DR589" s="222">
        <f>DCOUNT($H$20:$AI$4020,$H$20,DO588:DQ589)</f>
        <v>0</v>
      </c>
      <c r="DW589" s="225"/>
      <c r="DX589" s="231"/>
      <c r="DY589" s="186" t="s">
        <v>76</v>
      </c>
      <c r="DZ589" s="321" t="s">
        <v>946</v>
      </c>
      <c r="EA589" s="188" t="s">
        <v>1601</v>
      </c>
      <c r="EB589" s="189"/>
      <c r="ED589" s="231"/>
      <c r="EE589" s="232"/>
      <c r="EF589" s="186" t="s">
        <v>172</v>
      </c>
      <c r="EG589" s="187" t="s">
        <v>946</v>
      </c>
      <c r="EH589" s="188" t="s">
        <v>1601</v>
      </c>
      <c r="EI589" s="189"/>
      <c r="EK589" s="231"/>
      <c r="EL589" s="231"/>
      <c r="EM589" s="333" t="s">
        <v>1629</v>
      </c>
      <c r="EN589" s="334" t="s">
        <v>946</v>
      </c>
      <c r="EO589" s="188" t="s">
        <v>1601</v>
      </c>
      <c r="EP589" s="189"/>
      <c r="EQ589" s="193"/>
      <c r="ER589" s="225"/>
      <c r="ES589" s="231"/>
      <c r="ET589" s="543" t="s">
        <v>76</v>
      </c>
      <c r="EU589" s="544" t="s">
        <v>946</v>
      </c>
      <c r="EV589" s="545" t="s">
        <v>1601</v>
      </c>
      <c r="EW589" s="546"/>
      <c r="FI589" s="138"/>
      <c r="FL589" s="138"/>
      <c r="FM589" s="161"/>
      <c r="FN589" s="138"/>
      <c r="FO589" s="161"/>
      <c r="FP589" s="161"/>
      <c r="FQ589" s="161"/>
      <c r="FR589" s="140"/>
      <c r="FS589" s="140"/>
      <c r="FT589" s="354"/>
      <c r="FU589" s="855" t="s">
        <v>2258</v>
      </c>
      <c r="FV589" s="856"/>
      <c r="FW589" s="857"/>
      <c r="FX589" s="85">
        <v>0</v>
      </c>
      <c r="FY589" s="573">
        <v>30</v>
      </c>
      <c r="FZ589" s="493">
        <f>0.05*0.25</f>
        <v>1.2500000000000001E-2</v>
      </c>
      <c r="GA589" s="494">
        <v>0</v>
      </c>
      <c r="GB589" s="432">
        <v>3</v>
      </c>
      <c r="GC589" s="85" t="s">
        <v>1722</v>
      </c>
      <c r="GD589" s="85" t="s">
        <v>366</v>
      </c>
      <c r="GE589" s="85" t="s">
        <v>942</v>
      </c>
      <c r="GF589" s="111"/>
    </row>
    <row r="590" spans="8:188" ht="15" customHeight="1" x14ac:dyDescent="0.15">
      <c r="H590" s="740"/>
      <c r="I590" s="740"/>
      <c r="J590" s="740"/>
      <c r="K590" s="740"/>
      <c r="L590" s="740"/>
      <c r="M590" s="740"/>
      <c r="N590" s="748"/>
      <c r="O590" s="749"/>
      <c r="P590" s="749"/>
      <c r="Q590" s="740"/>
      <c r="R590" s="740"/>
      <c r="S590" s="740"/>
      <c r="T590" s="740"/>
      <c r="U590" s="740"/>
      <c r="V590" s="740"/>
      <c r="W590" s="740"/>
      <c r="X590" s="740"/>
      <c r="Y590" s="740"/>
      <c r="Z590" s="740"/>
      <c r="AA590" s="740"/>
      <c r="AB590" s="740"/>
      <c r="AC590" s="740"/>
      <c r="AD590" s="740"/>
      <c r="AE590" s="740"/>
      <c r="AF590" s="740"/>
      <c r="AG590" s="750"/>
      <c r="AH590" s="742" t="str">
        <f t="shared" si="40"/>
        <v/>
      </c>
      <c r="AI590" s="37" t="str">
        <f t="shared" si="41"/>
        <v/>
      </c>
      <c r="AZ590" s="159"/>
      <c r="BA590" s="159"/>
      <c r="BB590" s="159"/>
      <c r="BH590" s="137">
        <v>570</v>
      </c>
      <c r="BI590" s="206"/>
      <c r="BJ590" s="207"/>
      <c r="BK590" s="207"/>
      <c r="BL590" s="207"/>
      <c r="BM590" s="207"/>
      <c r="BN590" s="206"/>
      <c r="BO590" s="208"/>
      <c r="BP590" s="206"/>
      <c r="BQ590" s="458"/>
      <c r="BR590" s="209"/>
      <c r="BS590" s="210"/>
      <c r="BT590" s="208"/>
      <c r="BU590" s="208"/>
      <c r="BV590" s="458"/>
      <c r="BW590" s="209"/>
      <c r="CP590" s="244"/>
      <c r="CQ590" s="244"/>
      <c r="CR590" s="224" t="s">
        <v>1687</v>
      </c>
      <c r="CS590" s="258">
        <v>0</v>
      </c>
      <c r="CT590" s="178">
        <f>DCOUNT($H$20:$AI$4020,"入力ﾁｪｯｸ",CR589:CS590)</f>
        <v>0</v>
      </c>
      <c r="DM590" s="213"/>
      <c r="DN590" s="213"/>
      <c r="DO590" s="181" t="s">
        <v>797</v>
      </c>
      <c r="DP590" s="182" t="s">
        <v>946</v>
      </c>
      <c r="DQ590" s="178" t="s">
        <v>1601</v>
      </c>
      <c r="DR590" s="183"/>
      <c r="DW590" s="225"/>
      <c r="DX590" s="231"/>
      <c r="DY590" s="227" t="s">
        <v>466</v>
      </c>
      <c r="DZ590" s="228">
        <v>0</v>
      </c>
      <c r="EA590" s="229">
        <v>9</v>
      </c>
      <c r="EB590" s="230">
        <f>DCOUNT($H$20:$AI$4020,$H$20,DY589:EA590)</f>
        <v>0</v>
      </c>
      <c r="ED590" s="231"/>
      <c r="EE590" s="232"/>
      <c r="EF590" s="227" t="s">
        <v>559</v>
      </c>
      <c r="EG590" s="228">
        <v>0</v>
      </c>
      <c r="EH590" s="229">
        <v>7</v>
      </c>
      <c r="EI590" s="230">
        <f>DCOUNT($H$20:$AI$4020,$H$20,EF589:EH590)</f>
        <v>0</v>
      </c>
      <c r="EK590" s="231"/>
      <c r="EL590" s="225"/>
      <c r="EM590" s="335" t="s">
        <v>1221</v>
      </c>
      <c r="EN590" s="336">
        <v>2</v>
      </c>
      <c r="EO590" s="229">
        <v>4</v>
      </c>
      <c r="EP590" s="234">
        <f>DCOUNT($H$20:$AI$4020,$H$20,EM589:EO590)</f>
        <v>0</v>
      </c>
      <c r="EQ590" s="161"/>
      <c r="ER590" s="225"/>
      <c r="ES590" s="231"/>
      <c r="ET590" s="552" t="s">
        <v>2638</v>
      </c>
      <c r="EU590" s="548">
        <v>0</v>
      </c>
      <c r="EV590" s="549">
        <v>6</v>
      </c>
      <c r="EW590" s="550">
        <f>DCOUNT($H$20:$AI$4020,$H$20,ET589:EV590)</f>
        <v>0</v>
      </c>
      <c r="FI590" s="138"/>
      <c r="FL590" s="138"/>
      <c r="FM590" s="193"/>
      <c r="FN590" s="138"/>
      <c r="FO590" s="193"/>
      <c r="FP590" s="193"/>
      <c r="FQ590" s="161"/>
      <c r="FR590" s="140"/>
      <c r="FS590" s="140"/>
      <c r="FT590" s="354"/>
      <c r="FU590" s="855" t="s">
        <v>2259</v>
      </c>
      <c r="FV590" s="856"/>
      <c r="FW590" s="857"/>
      <c r="FX590" s="85">
        <v>0</v>
      </c>
      <c r="FY590" s="85">
        <v>1.7</v>
      </c>
      <c r="FZ590" s="493">
        <f>0.05*0.25</f>
        <v>1.2500000000000001E-2</v>
      </c>
      <c r="GA590" s="494">
        <v>0</v>
      </c>
      <c r="GB590" s="432">
        <v>3</v>
      </c>
      <c r="GC590" s="85" t="s">
        <v>1722</v>
      </c>
      <c r="GD590" s="85" t="s">
        <v>1721</v>
      </c>
      <c r="GE590" s="85" t="s">
        <v>942</v>
      </c>
      <c r="GF590" s="111"/>
    </row>
    <row r="591" spans="8:188" ht="15" customHeight="1" x14ac:dyDescent="0.15">
      <c r="H591" s="740"/>
      <c r="I591" s="740"/>
      <c r="J591" s="740"/>
      <c r="K591" s="740"/>
      <c r="L591" s="740"/>
      <c r="M591" s="740"/>
      <c r="N591" s="748"/>
      <c r="O591" s="749"/>
      <c r="P591" s="749"/>
      <c r="Q591" s="740"/>
      <c r="R591" s="740"/>
      <c r="S591" s="740"/>
      <c r="T591" s="740"/>
      <c r="U591" s="740"/>
      <c r="V591" s="740"/>
      <c r="W591" s="740"/>
      <c r="X591" s="740"/>
      <c r="Y591" s="740"/>
      <c r="Z591" s="740"/>
      <c r="AA591" s="740"/>
      <c r="AB591" s="740"/>
      <c r="AC591" s="740"/>
      <c r="AD591" s="740"/>
      <c r="AE591" s="740"/>
      <c r="AF591" s="740"/>
      <c r="AG591" s="750"/>
      <c r="AH591" s="742" t="str">
        <f t="shared" si="40"/>
        <v/>
      </c>
      <c r="AI591" s="37" t="str">
        <f t="shared" si="41"/>
        <v/>
      </c>
      <c r="AZ591" s="159"/>
      <c r="BA591" s="159"/>
      <c r="BB591" s="159"/>
      <c r="BH591" s="137">
        <v>571</v>
      </c>
      <c r="BI591" s="206"/>
      <c r="BJ591" s="207"/>
      <c r="BK591" s="207"/>
      <c r="BL591" s="207"/>
      <c r="BM591" s="207"/>
      <c r="BN591" s="206"/>
      <c r="BO591" s="208"/>
      <c r="BP591" s="206"/>
      <c r="BQ591" s="458"/>
      <c r="BR591" s="209"/>
      <c r="BS591" s="210"/>
      <c r="BT591" s="208"/>
      <c r="BU591" s="208"/>
      <c r="BV591" s="458"/>
      <c r="BW591" s="209"/>
      <c r="CP591" s="244"/>
      <c r="CQ591" s="244"/>
      <c r="CR591" s="181" t="s">
        <v>1073</v>
      </c>
      <c r="CS591" s="253" t="s">
        <v>946</v>
      </c>
      <c r="CT591" s="183"/>
      <c r="DM591" s="213"/>
      <c r="DN591" s="213"/>
      <c r="DO591" s="224" t="s">
        <v>808</v>
      </c>
      <c r="DP591" s="221">
        <v>0</v>
      </c>
      <c r="DQ591" s="216">
        <v>9</v>
      </c>
      <c r="DR591" s="222">
        <f>DCOUNT($H$20:$AI$4020,$H$20,DO590:DQ591)</f>
        <v>0</v>
      </c>
      <c r="DW591" s="225"/>
      <c r="DX591" s="231"/>
      <c r="DY591" s="186" t="s">
        <v>76</v>
      </c>
      <c r="DZ591" s="321" t="s">
        <v>946</v>
      </c>
      <c r="EA591" s="188" t="s">
        <v>1601</v>
      </c>
      <c r="EB591" s="189"/>
      <c r="ED591" s="231"/>
      <c r="EE591" s="232"/>
      <c r="EF591" s="186" t="s">
        <v>172</v>
      </c>
      <c r="EG591" s="187" t="s">
        <v>946</v>
      </c>
      <c r="EH591" s="188" t="s">
        <v>1601</v>
      </c>
      <c r="EI591" s="189"/>
      <c r="EK591" s="231"/>
      <c r="EL591" s="271"/>
      <c r="EM591" s="333" t="s">
        <v>1629</v>
      </c>
      <c r="EN591" s="334" t="s">
        <v>946</v>
      </c>
      <c r="EO591" s="188" t="s">
        <v>1601</v>
      </c>
      <c r="EP591" s="189"/>
      <c r="EQ591" s="193"/>
      <c r="ER591" s="344"/>
      <c r="ES591" s="231"/>
      <c r="ET591" s="543" t="s">
        <v>76</v>
      </c>
      <c r="EU591" s="544" t="s">
        <v>946</v>
      </c>
      <c r="EV591" s="545" t="s">
        <v>1601</v>
      </c>
      <c r="EW591" s="546"/>
      <c r="FI591" s="138"/>
      <c r="FL591" s="138"/>
      <c r="FM591" s="161"/>
      <c r="FN591" s="138"/>
      <c r="FO591" s="161"/>
      <c r="FP591" s="161"/>
      <c r="FQ591" s="193"/>
      <c r="FR591" s="140"/>
      <c r="FS591" s="140"/>
      <c r="FT591" s="354"/>
      <c r="FU591" s="855" t="s">
        <v>2260</v>
      </c>
      <c r="FV591" s="856"/>
      <c r="FW591" s="857"/>
      <c r="FX591" s="85">
        <v>1.7</v>
      </c>
      <c r="FY591" s="85">
        <v>3.5</v>
      </c>
      <c r="FZ591" s="493">
        <f>0.07*0.25</f>
        <v>1.7500000000000002E-2</v>
      </c>
      <c r="GA591" s="494">
        <v>0</v>
      </c>
      <c r="GB591" s="432">
        <v>3</v>
      </c>
      <c r="GC591" s="85" t="s">
        <v>1722</v>
      </c>
      <c r="GD591" s="85" t="s">
        <v>1721</v>
      </c>
      <c r="GE591" s="85" t="s">
        <v>942</v>
      </c>
      <c r="GF591" s="111"/>
    </row>
    <row r="592" spans="8:188" ht="15" customHeight="1" x14ac:dyDescent="0.15">
      <c r="H592" s="740"/>
      <c r="I592" s="740"/>
      <c r="J592" s="740"/>
      <c r="K592" s="740"/>
      <c r="L592" s="740"/>
      <c r="M592" s="740"/>
      <c r="N592" s="748"/>
      <c r="O592" s="749"/>
      <c r="P592" s="749"/>
      <c r="Q592" s="740"/>
      <c r="R592" s="740"/>
      <c r="S592" s="740"/>
      <c r="T592" s="740"/>
      <c r="U592" s="740"/>
      <c r="V592" s="740"/>
      <c r="W592" s="740"/>
      <c r="X592" s="740"/>
      <c r="Y592" s="740"/>
      <c r="Z592" s="740"/>
      <c r="AA592" s="740"/>
      <c r="AB592" s="740"/>
      <c r="AC592" s="740"/>
      <c r="AD592" s="740"/>
      <c r="AE592" s="740"/>
      <c r="AF592" s="740"/>
      <c r="AG592" s="750"/>
      <c r="AH592" s="742" t="str">
        <f t="shared" si="40"/>
        <v/>
      </c>
      <c r="AI592" s="37" t="str">
        <f t="shared" si="41"/>
        <v/>
      </c>
      <c r="AZ592" s="159"/>
      <c r="BA592" s="159"/>
      <c r="BB592" s="159"/>
      <c r="BH592" s="137">
        <v>572</v>
      </c>
      <c r="BI592" s="206"/>
      <c r="BJ592" s="207"/>
      <c r="BK592" s="207"/>
      <c r="BL592" s="207"/>
      <c r="BM592" s="207"/>
      <c r="BN592" s="206"/>
      <c r="BO592" s="208"/>
      <c r="BP592" s="206"/>
      <c r="BQ592" s="458"/>
      <c r="BR592" s="209"/>
      <c r="BS592" s="210"/>
      <c r="BT592" s="208"/>
      <c r="BU592" s="208"/>
      <c r="BV592" s="458"/>
      <c r="BW592" s="209"/>
      <c r="CP592" s="244"/>
      <c r="CQ592" s="244"/>
      <c r="CR592" s="224" t="s">
        <v>1688</v>
      </c>
      <c r="CS592" s="258">
        <v>0</v>
      </c>
      <c r="CT592" s="178">
        <f>DCOUNT($H$20:$AI$4020,"入力ﾁｪｯｸ",CR591:CS592)</f>
        <v>0</v>
      </c>
      <c r="DM592" s="213"/>
      <c r="DN592" s="213"/>
      <c r="DO592" s="181" t="s">
        <v>797</v>
      </c>
      <c r="DP592" s="182" t="s">
        <v>946</v>
      </c>
      <c r="DQ592" s="178" t="s">
        <v>1601</v>
      </c>
      <c r="DR592" s="183"/>
      <c r="DW592" s="225"/>
      <c r="DX592" s="231"/>
      <c r="DY592" s="227" t="s">
        <v>468</v>
      </c>
      <c r="DZ592" s="228">
        <v>0</v>
      </c>
      <c r="EA592" s="229">
        <v>9</v>
      </c>
      <c r="EB592" s="230">
        <f>DCOUNT($H$20:$AI$4020,$H$20,DY591:EA592)</f>
        <v>0</v>
      </c>
      <c r="ED592" s="231"/>
      <c r="EE592" s="232"/>
      <c r="EF592" s="227" t="s">
        <v>560</v>
      </c>
      <c r="EG592" s="228">
        <v>0</v>
      </c>
      <c r="EH592" s="229">
        <v>7</v>
      </c>
      <c r="EI592" s="230">
        <f>DCOUNT($H$20:$AI$4020,$H$20,EF591:EH592)</f>
        <v>0</v>
      </c>
      <c r="EK592" s="231"/>
      <c r="EL592" s="232"/>
      <c r="EM592" s="335" t="s">
        <v>1222</v>
      </c>
      <c r="EN592" s="336">
        <v>2</v>
      </c>
      <c r="EO592" s="229">
        <v>4</v>
      </c>
      <c r="EP592" s="234">
        <f>DCOUNT($H$20:$AI$4020,$H$20,EM591:EO592)</f>
        <v>0</v>
      </c>
      <c r="EQ592" s="161"/>
      <c r="ER592" s="344"/>
      <c r="ES592" s="231"/>
      <c r="ET592" s="552" t="s">
        <v>2639</v>
      </c>
      <c r="EU592" s="548">
        <v>0</v>
      </c>
      <c r="EV592" s="549">
        <v>6</v>
      </c>
      <c r="EW592" s="550">
        <f>DCOUNT($H$20:$AI$4020,$H$20,ET591:EV592)</f>
        <v>0</v>
      </c>
      <c r="FI592" s="138"/>
      <c r="FL592" s="138"/>
      <c r="FM592" s="161"/>
      <c r="FN592" s="138"/>
      <c r="FO592" s="161"/>
      <c r="FP592" s="161"/>
      <c r="FQ592" s="161"/>
      <c r="FR592" s="140"/>
      <c r="FS592" s="140"/>
      <c r="FT592" s="354"/>
      <c r="FU592" s="855" t="s">
        <v>2261</v>
      </c>
      <c r="FV592" s="856"/>
      <c r="FW592" s="857"/>
      <c r="FX592" s="85">
        <v>3.5</v>
      </c>
      <c r="FY592" s="85">
        <v>30</v>
      </c>
      <c r="FZ592" s="493">
        <f>0.05*0.25</f>
        <v>1.2500000000000001E-2</v>
      </c>
      <c r="GA592" s="494">
        <v>0</v>
      </c>
      <c r="GB592" s="432">
        <v>3</v>
      </c>
      <c r="GC592" s="85" t="s">
        <v>1722</v>
      </c>
      <c r="GD592" s="85" t="s">
        <v>1721</v>
      </c>
      <c r="GE592" s="85" t="s">
        <v>942</v>
      </c>
      <c r="GF592" s="111"/>
    </row>
    <row r="593" spans="8:195" ht="15" customHeight="1" x14ac:dyDescent="0.15">
      <c r="H593" s="740"/>
      <c r="I593" s="740"/>
      <c r="J593" s="740"/>
      <c r="K593" s="740"/>
      <c r="L593" s="740"/>
      <c r="M593" s="740"/>
      <c r="N593" s="748"/>
      <c r="O593" s="749"/>
      <c r="P593" s="749"/>
      <c r="Q593" s="740"/>
      <c r="R593" s="740"/>
      <c r="S593" s="740"/>
      <c r="T593" s="740"/>
      <c r="U593" s="740"/>
      <c r="V593" s="740"/>
      <c r="W593" s="740"/>
      <c r="X593" s="740"/>
      <c r="Y593" s="740"/>
      <c r="Z593" s="740"/>
      <c r="AA593" s="740"/>
      <c r="AB593" s="740"/>
      <c r="AC593" s="740"/>
      <c r="AD593" s="740"/>
      <c r="AE593" s="740"/>
      <c r="AF593" s="740"/>
      <c r="AG593" s="750"/>
      <c r="AH593" s="742" t="str">
        <f t="shared" si="40"/>
        <v/>
      </c>
      <c r="AI593" s="37" t="str">
        <f t="shared" si="41"/>
        <v/>
      </c>
      <c r="AZ593" s="159"/>
      <c r="BA593" s="159"/>
      <c r="BB593" s="159"/>
      <c r="BH593" s="137">
        <v>573</v>
      </c>
      <c r="BI593" s="206"/>
      <c r="BJ593" s="207"/>
      <c r="BK593" s="207"/>
      <c r="BL593" s="207"/>
      <c r="BM593" s="207"/>
      <c r="BN593" s="206"/>
      <c r="BO593" s="208"/>
      <c r="BP593" s="206"/>
      <c r="BQ593" s="458"/>
      <c r="BR593" s="209"/>
      <c r="BS593" s="210"/>
      <c r="BT593" s="208"/>
      <c r="BU593" s="208"/>
      <c r="BV593" s="458"/>
      <c r="BW593" s="209"/>
      <c r="CP593" s="244"/>
      <c r="CQ593" s="244"/>
      <c r="CR593" s="181" t="s">
        <v>1073</v>
      </c>
      <c r="CS593" s="253" t="s">
        <v>946</v>
      </c>
      <c r="CT593" s="183"/>
      <c r="DM593" s="213"/>
      <c r="DN593" s="213"/>
      <c r="DO593" s="224" t="s">
        <v>138</v>
      </c>
      <c r="DP593" s="221">
        <v>0</v>
      </c>
      <c r="DQ593" s="216">
        <v>9</v>
      </c>
      <c r="DR593" s="222">
        <f>DCOUNT($H$20:$AI$4020,$H$20,DO592:DQ593)</f>
        <v>0</v>
      </c>
      <c r="DW593" s="225"/>
      <c r="DX593" s="231"/>
      <c r="DY593" s="186" t="s">
        <v>76</v>
      </c>
      <c r="DZ593" s="321" t="s">
        <v>946</v>
      </c>
      <c r="EA593" s="188" t="s">
        <v>1601</v>
      </c>
      <c r="EB593" s="189"/>
      <c r="ED593" s="231"/>
      <c r="EE593" s="232"/>
      <c r="EF593" s="186" t="s">
        <v>172</v>
      </c>
      <c r="EG593" s="187" t="s">
        <v>946</v>
      </c>
      <c r="EH593" s="188" t="s">
        <v>1601</v>
      </c>
      <c r="EI593" s="189"/>
      <c r="EK593" s="231"/>
      <c r="EL593" s="232"/>
      <c r="EM593" s="333" t="s">
        <v>1629</v>
      </c>
      <c r="EN593" s="334" t="s">
        <v>946</v>
      </c>
      <c r="EO593" s="188" t="s">
        <v>1601</v>
      </c>
      <c r="EP593" s="189"/>
      <c r="EQ593" s="193"/>
      <c r="ER593" s="344"/>
      <c r="ES593" s="231"/>
      <c r="ET593" s="186" t="s">
        <v>76</v>
      </c>
      <c r="EU593" s="187" t="s">
        <v>946</v>
      </c>
      <c r="EV593" s="188" t="s">
        <v>1601</v>
      </c>
      <c r="EW593" s="189"/>
      <c r="FI593" s="138"/>
      <c r="FL593" s="138"/>
      <c r="FM593" s="193"/>
      <c r="FN593" s="138"/>
      <c r="FO593" s="193"/>
      <c r="FP593" s="193"/>
      <c r="FQ593" s="161"/>
      <c r="FR593" s="140"/>
      <c r="FS593" s="140"/>
      <c r="FT593" s="354"/>
      <c r="FU593" s="855" t="s">
        <v>2262</v>
      </c>
      <c r="FV593" s="856"/>
      <c r="FW593" s="857"/>
      <c r="FX593" s="85">
        <v>0</v>
      </c>
      <c r="FY593" s="573">
        <v>30</v>
      </c>
      <c r="FZ593" s="493">
        <f>0.14*0.25</f>
        <v>3.5000000000000003E-2</v>
      </c>
      <c r="GA593" s="494">
        <f>0.013*0.25</f>
        <v>3.2499999999999999E-3</v>
      </c>
      <c r="GB593" s="432">
        <v>9</v>
      </c>
      <c r="GC593" s="85" t="s">
        <v>391</v>
      </c>
      <c r="GD593" s="85" t="s">
        <v>366</v>
      </c>
      <c r="GE593" s="85" t="s">
        <v>942</v>
      </c>
      <c r="GF593" s="111"/>
    </row>
    <row r="594" spans="8:195" ht="15" customHeight="1" x14ac:dyDescent="0.15">
      <c r="H594" s="740"/>
      <c r="I594" s="740"/>
      <c r="J594" s="740"/>
      <c r="K594" s="740"/>
      <c r="L594" s="740"/>
      <c r="M594" s="740"/>
      <c r="N594" s="748"/>
      <c r="O594" s="749"/>
      <c r="P594" s="749"/>
      <c r="Q594" s="740"/>
      <c r="R594" s="740"/>
      <c r="S594" s="740"/>
      <c r="T594" s="740"/>
      <c r="U594" s="740"/>
      <c r="V594" s="740"/>
      <c r="W594" s="740"/>
      <c r="X594" s="740"/>
      <c r="Y594" s="740"/>
      <c r="Z594" s="740"/>
      <c r="AA594" s="740"/>
      <c r="AB594" s="740"/>
      <c r="AC594" s="740"/>
      <c r="AD594" s="740"/>
      <c r="AE594" s="740"/>
      <c r="AF594" s="740"/>
      <c r="AG594" s="750"/>
      <c r="AH594" s="742" t="str">
        <f t="shared" si="40"/>
        <v/>
      </c>
      <c r="AI594" s="37" t="str">
        <f t="shared" si="41"/>
        <v/>
      </c>
      <c r="AZ594" s="159"/>
      <c r="BA594" s="159"/>
      <c r="BB594" s="159"/>
      <c r="BH594" s="137">
        <v>574</v>
      </c>
      <c r="BI594" s="206"/>
      <c r="BJ594" s="207"/>
      <c r="BK594" s="207"/>
      <c r="BL594" s="207"/>
      <c r="BM594" s="207"/>
      <c r="BN594" s="206"/>
      <c r="BO594" s="208"/>
      <c r="BP594" s="206"/>
      <c r="BQ594" s="458"/>
      <c r="BR594" s="209"/>
      <c r="BS594" s="210"/>
      <c r="BT594" s="208"/>
      <c r="BU594" s="208"/>
      <c r="BV594" s="458"/>
      <c r="BW594" s="209"/>
      <c r="CP594" s="244"/>
      <c r="CQ594" s="244"/>
      <c r="CR594" s="224" t="s">
        <v>1689</v>
      </c>
      <c r="CS594" s="258">
        <v>0</v>
      </c>
      <c r="CT594" s="178">
        <f>DCOUNT($H$20:$AI$4020,"入力ﾁｪｯｸ",CR593:CS594)</f>
        <v>0</v>
      </c>
      <c r="DM594" s="213"/>
      <c r="DN594" s="213"/>
      <c r="DO594" s="181" t="s">
        <v>797</v>
      </c>
      <c r="DP594" s="182" t="s">
        <v>946</v>
      </c>
      <c r="DQ594" s="178" t="s">
        <v>1601</v>
      </c>
      <c r="DR594" s="183"/>
      <c r="DW594" s="225"/>
      <c r="DX594" s="231"/>
      <c r="DY594" s="451" t="s">
        <v>516</v>
      </c>
      <c r="DZ594" s="228">
        <v>0</v>
      </c>
      <c r="EA594" s="229">
        <v>9</v>
      </c>
      <c r="EB594" s="230">
        <f>DCOUNT($H$20:$AI$4020,$H$20,DY593:EA594)</f>
        <v>0</v>
      </c>
      <c r="ED594" s="231"/>
      <c r="EE594" s="232"/>
      <c r="EF594" s="227" t="s">
        <v>589</v>
      </c>
      <c r="EG594" s="228">
        <v>0</v>
      </c>
      <c r="EH594" s="229">
        <v>7</v>
      </c>
      <c r="EI594" s="230">
        <f>DCOUNT($H$20:$AI$4020,$H$20,EF593:EH594)</f>
        <v>0</v>
      </c>
      <c r="EK594" s="231"/>
      <c r="EL594" s="232"/>
      <c r="EM594" s="335" t="s">
        <v>1223</v>
      </c>
      <c r="EN594" s="336">
        <v>2</v>
      </c>
      <c r="EO594" s="229">
        <v>4</v>
      </c>
      <c r="EP594" s="234">
        <f>DCOUNT($H$20:$AI$4020,$H$20,EM593:EO594)</f>
        <v>0</v>
      </c>
      <c r="EQ594" s="161"/>
      <c r="ER594" s="344"/>
      <c r="ES594" s="231"/>
      <c r="ET594" s="451" t="s">
        <v>443</v>
      </c>
      <c r="EU594" s="228">
        <v>0</v>
      </c>
      <c r="EV594" s="229">
        <v>6</v>
      </c>
      <c r="EW594" s="230">
        <f>DCOUNT($H$20:$AI$4020,$H$20,ET593:EV594)</f>
        <v>0</v>
      </c>
      <c r="FI594" s="138"/>
      <c r="FL594" s="138"/>
      <c r="FM594" s="161"/>
      <c r="FN594" s="138"/>
      <c r="FO594" s="161"/>
      <c r="FP594" s="161"/>
      <c r="FQ594" s="193"/>
      <c r="FR594" s="140"/>
      <c r="FS594" s="140"/>
      <c r="FT594" s="354"/>
      <c r="FU594" s="855" t="s">
        <v>2263</v>
      </c>
      <c r="FV594" s="856"/>
      <c r="FW594" s="857"/>
      <c r="FX594" s="573">
        <v>0</v>
      </c>
      <c r="FY594" s="573">
        <v>30</v>
      </c>
      <c r="FZ594" s="493">
        <f>0.14*0.25</f>
        <v>3.5000000000000003E-2</v>
      </c>
      <c r="GA594" s="494">
        <f>0.013*0.25</f>
        <v>3.2499999999999999E-3</v>
      </c>
      <c r="GB594" s="432">
        <v>9</v>
      </c>
      <c r="GC594" s="85" t="s">
        <v>391</v>
      </c>
      <c r="GD594" s="85" t="s">
        <v>366</v>
      </c>
      <c r="GE594" s="85" t="s">
        <v>942</v>
      </c>
      <c r="GF594" s="111"/>
    </row>
    <row r="595" spans="8:195" ht="15" customHeight="1" x14ac:dyDescent="0.15">
      <c r="H595" s="740"/>
      <c r="I595" s="740"/>
      <c r="J595" s="740"/>
      <c r="K595" s="740"/>
      <c r="L595" s="740"/>
      <c r="M595" s="740"/>
      <c r="N595" s="748"/>
      <c r="O595" s="749"/>
      <c r="P595" s="749"/>
      <c r="Q595" s="740"/>
      <c r="R595" s="740"/>
      <c r="S595" s="740"/>
      <c r="T595" s="740"/>
      <c r="U595" s="740"/>
      <c r="V595" s="740"/>
      <c r="W595" s="740"/>
      <c r="X595" s="740"/>
      <c r="Y595" s="740"/>
      <c r="Z595" s="740"/>
      <c r="AA595" s="740"/>
      <c r="AB595" s="740"/>
      <c r="AC595" s="740"/>
      <c r="AD595" s="740"/>
      <c r="AE595" s="740"/>
      <c r="AF595" s="740"/>
      <c r="AG595" s="750"/>
      <c r="AH595" s="742" t="str">
        <f t="shared" si="40"/>
        <v/>
      </c>
      <c r="AI595" s="37" t="str">
        <f t="shared" si="41"/>
        <v/>
      </c>
      <c r="AZ595" s="159"/>
      <c r="BA595" s="159"/>
      <c r="BB595" s="159"/>
      <c r="BH595" s="137">
        <v>575</v>
      </c>
      <c r="BI595" s="206"/>
      <c r="BJ595" s="207"/>
      <c r="BK595" s="207"/>
      <c r="BL595" s="207"/>
      <c r="BM595" s="207"/>
      <c r="BN595" s="206"/>
      <c r="BO595" s="208"/>
      <c r="BP595" s="206"/>
      <c r="BQ595" s="458"/>
      <c r="BR595" s="209"/>
      <c r="BS595" s="210"/>
      <c r="BT595" s="208"/>
      <c r="BU595" s="208"/>
      <c r="BV595" s="458"/>
      <c r="BW595" s="209"/>
      <c r="CP595" s="244"/>
      <c r="CQ595" s="244"/>
      <c r="CR595" s="181" t="s">
        <v>1073</v>
      </c>
      <c r="CS595" s="253" t="s">
        <v>946</v>
      </c>
      <c r="CT595" s="183"/>
      <c r="DM595" s="213"/>
      <c r="DN595" s="213"/>
      <c r="DO595" s="224" t="s">
        <v>139</v>
      </c>
      <c r="DP595" s="221">
        <v>0</v>
      </c>
      <c r="DQ595" s="216">
        <v>9</v>
      </c>
      <c r="DR595" s="222">
        <f>DCOUNT($H$20:$AI$4020,$H$20,DO594:DQ595)</f>
        <v>0</v>
      </c>
      <c r="DW595" s="225"/>
      <c r="DX595" s="231"/>
      <c r="DY595" s="186" t="s">
        <v>76</v>
      </c>
      <c r="DZ595" s="321" t="s">
        <v>946</v>
      </c>
      <c r="EA595" s="188" t="s">
        <v>1601</v>
      </c>
      <c r="EB595" s="189"/>
      <c r="ED595" s="231"/>
      <c r="EE595" s="232"/>
      <c r="EF595" s="186" t="s">
        <v>172</v>
      </c>
      <c r="EG595" s="187" t="s">
        <v>946</v>
      </c>
      <c r="EH595" s="188" t="s">
        <v>1601</v>
      </c>
      <c r="EI595" s="189"/>
      <c r="EK595" s="231"/>
      <c r="EL595" s="232"/>
      <c r="EM595" s="333" t="s">
        <v>1629</v>
      </c>
      <c r="EN595" s="334" t="s">
        <v>946</v>
      </c>
      <c r="EO595" s="188" t="s">
        <v>1601</v>
      </c>
      <c r="EP595" s="189"/>
      <c r="EQ595" s="193"/>
      <c r="ER595" s="344"/>
      <c r="ES595" s="231"/>
      <c r="ET595" s="543" t="s">
        <v>76</v>
      </c>
      <c r="EU595" s="544" t="s">
        <v>946</v>
      </c>
      <c r="EV595" s="545" t="s">
        <v>1601</v>
      </c>
      <c r="EW595" s="546"/>
      <c r="FI595" s="138"/>
      <c r="FL595" s="138"/>
      <c r="FM595" s="161"/>
      <c r="FN595" s="138"/>
      <c r="FO595" s="161"/>
      <c r="FP595" s="161"/>
      <c r="FQ595" s="161"/>
      <c r="FR595" s="140"/>
      <c r="FS595" s="140"/>
      <c r="FT595" s="354"/>
      <c r="FU595" s="855" t="s">
        <v>2264</v>
      </c>
      <c r="FV595" s="856"/>
      <c r="FW595" s="857"/>
      <c r="FX595" s="85">
        <v>0</v>
      </c>
      <c r="FY595" s="85">
        <v>1.7</v>
      </c>
      <c r="FZ595" s="493">
        <f>0.14*0.25</f>
        <v>3.5000000000000003E-2</v>
      </c>
      <c r="GA595" s="494">
        <f>0.013*0.25</f>
        <v>3.2499999999999999E-3</v>
      </c>
      <c r="GB595" s="432">
        <v>9</v>
      </c>
      <c r="GC595" s="85" t="s">
        <v>391</v>
      </c>
      <c r="GD595" s="85" t="s">
        <v>1721</v>
      </c>
      <c r="GE595" s="85" t="s">
        <v>942</v>
      </c>
      <c r="GF595" s="111"/>
    </row>
    <row r="596" spans="8:195" ht="15" customHeight="1" x14ac:dyDescent="0.15">
      <c r="H596" s="740"/>
      <c r="I596" s="740"/>
      <c r="J596" s="740"/>
      <c r="K596" s="740"/>
      <c r="L596" s="740"/>
      <c r="M596" s="740"/>
      <c r="N596" s="748"/>
      <c r="O596" s="749"/>
      <c r="P596" s="749"/>
      <c r="Q596" s="740"/>
      <c r="R596" s="740"/>
      <c r="S596" s="740"/>
      <c r="T596" s="740"/>
      <c r="U596" s="740"/>
      <c r="V596" s="740"/>
      <c r="W596" s="740"/>
      <c r="X596" s="740"/>
      <c r="Y596" s="740"/>
      <c r="Z596" s="740"/>
      <c r="AA596" s="740"/>
      <c r="AB596" s="740"/>
      <c r="AC596" s="740"/>
      <c r="AD596" s="740"/>
      <c r="AE596" s="740"/>
      <c r="AF596" s="740"/>
      <c r="AG596" s="750"/>
      <c r="AH596" s="742" t="str">
        <f t="shared" si="40"/>
        <v/>
      </c>
      <c r="AI596" s="37" t="str">
        <f t="shared" si="41"/>
        <v/>
      </c>
      <c r="AZ596" s="159"/>
      <c r="BA596" s="159"/>
      <c r="BB596" s="159"/>
      <c r="BH596" s="137">
        <v>576</v>
      </c>
      <c r="BI596" s="206"/>
      <c r="BJ596" s="207"/>
      <c r="BK596" s="207"/>
      <c r="BL596" s="207"/>
      <c r="BM596" s="207"/>
      <c r="BN596" s="206"/>
      <c r="BO596" s="208"/>
      <c r="BP596" s="206"/>
      <c r="BQ596" s="458"/>
      <c r="BR596" s="209"/>
      <c r="BS596" s="210"/>
      <c r="BT596" s="208"/>
      <c r="BU596" s="208"/>
      <c r="BV596" s="458"/>
      <c r="BW596" s="209"/>
      <c r="CP596" s="244"/>
      <c r="CQ596" s="244"/>
      <c r="CR596" s="224" t="s">
        <v>1690</v>
      </c>
      <c r="CS596" s="258">
        <v>0</v>
      </c>
      <c r="CT596" s="178">
        <f>DCOUNT($H$20:$AI$4020,"入力ﾁｪｯｸ",CR595:CS596)</f>
        <v>0</v>
      </c>
      <c r="DM596" s="213"/>
      <c r="DN596" s="213"/>
      <c r="DO596" s="181" t="s">
        <v>797</v>
      </c>
      <c r="DP596" s="182" t="s">
        <v>946</v>
      </c>
      <c r="DQ596" s="178" t="s">
        <v>1601</v>
      </c>
      <c r="DR596" s="183"/>
      <c r="DW596" s="225"/>
      <c r="DX596" s="231"/>
      <c r="DY596" s="451" t="s">
        <v>517</v>
      </c>
      <c r="DZ596" s="228">
        <v>0</v>
      </c>
      <c r="EA596" s="229">
        <v>9</v>
      </c>
      <c r="EB596" s="230">
        <f>DCOUNT($H$20:$AI$4020,$H$20,DY595:EA596)</f>
        <v>0</v>
      </c>
      <c r="ED596" s="231"/>
      <c r="EE596" s="232"/>
      <c r="EF596" s="227" t="s">
        <v>561</v>
      </c>
      <c r="EG596" s="228">
        <v>0</v>
      </c>
      <c r="EH596" s="229">
        <v>7</v>
      </c>
      <c r="EI596" s="230">
        <f>DCOUNT($H$20:$AI$4020,$H$20,EF595:EH596)</f>
        <v>0</v>
      </c>
      <c r="EK596" s="231"/>
      <c r="EL596" s="232"/>
      <c r="EM596" s="335" t="s">
        <v>1224</v>
      </c>
      <c r="EN596" s="336">
        <v>2</v>
      </c>
      <c r="EO596" s="229">
        <v>4</v>
      </c>
      <c r="EP596" s="234">
        <f>DCOUNT($H$20:$AI$4020,$H$20,EM595:EO596)</f>
        <v>0</v>
      </c>
      <c r="EQ596" s="161"/>
      <c r="ER596" s="344"/>
      <c r="ES596" s="231"/>
      <c r="ET596" s="552" t="s">
        <v>2640</v>
      </c>
      <c r="EU596" s="548">
        <v>0</v>
      </c>
      <c r="EV596" s="549">
        <v>6</v>
      </c>
      <c r="EW596" s="550">
        <f>DCOUNT($H$20:$AI$4020,$H$20,ET595:EV596)</f>
        <v>0</v>
      </c>
      <c r="FI596" s="138"/>
      <c r="FL596" s="138"/>
      <c r="FM596" s="193"/>
      <c r="FN596" s="138"/>
      <c r="FO596" s="193"/>
      <c r="FP596" s="193"/>
      <c r="FQ596" s="161"/>
      <c r="FR596" s="140"/>
      <c r="FS596" s="140"/>
      <c r="FT596" s="354"/>
      <c r="FU596" s="855" t="s">
        <v>2265</v>
      </c>
      <c r="FV596" s="856"/>
      <c r="FW596" s="857"/>
      <c r="FX596" s="85">
        <v>1.7</v>
      </c>
      <c r="FY596" s="85">
        <v>3.5</v>
      </c>
      <c r="FZ596" s="493">
        <f>0.25*0.25</f>
        <v>6.25E-2</v>
      </c>
      <c r="GA596" s="494">
        <f>0.015*0.25</f>
        <v>3.7499999999999999E-3</v>
      </c>
      <c r="GB596" s="432">
        <v>9</v>
      </c>
      <c r="GC596" s="85" t="s">
        <v>391</v>
      </c>
      <c r="GD596" s="85" t="s">
        <v>1721</v>
      </c>
      <c r="GE596" s="85" t="s">
        <v>942</v>
      </c>
      <c r="GF596" s="111"/>
    </row>
    <row r="597" spans="8:195" ht="15" customHeight="1" x14ac:dyDescent="0.15">
      <c r="H597" s="740"/>
      <c r="I597" s="740"/>
      <c r="J597" s="740"/>
      <c r="K597" s="740"/>
      <c r="L597" s="740"/>
      <c r="M597" s="740"/>
      <c r="N597" s="748"/>
      <c r="O597" s="749"/>
      <c r="P597" s="749"/>
      <c r="Q597" s="740"/>
      <c r="R597" s="740"/>
      <c r="S597" s="740"/>
      <c r="T597" s="740"/>
      <c r="U597" s="740"/>
      <c r="V597" s="740"/>
      <c r="W597" s="740"/>
      <c r="X597" s="740"/>
      <c r="Y597" s="740"/>
      <c r="Z597" s="740"/>
      <c r="AA597" s="740"/>
      <c r="AB597" s="740"/>
      <c r="AC597" s="740"/>
      <c r="AD597" s="740"/>
      <c r="AE597" s="740"/>
      <c r="AF597" s="740"/>
      <c r="AG597" s="750"/>
      <c r="AH597" s="742" t="str">
        <f t="shared" si="40"/>
        <v/>
      </c>
      <c r="AI597" s="37" t="str">
        <f t="shared" si="41"/>
        <v/>
      </c>
      <c r="AZ597" s="159"/>
      <c r="BA597" s="159"/>
      <c r="BB597" s="159"/>
      <c r="BH597" s="137">
        <v>577</v>
      </c>
      <c r="BI597" s="206"/>
      <c r="BJ597" s="207"/>
      <c r="BK597" s="207"/>
      <c r="BL597" s="207"/>
      <c r="BM597" s="207"/>
      <c r="BN597" s="206"/>
      <c r="BO597" s="208"/>
      <c r="BP597" s="206"/>
      <c r="BQ597" s="458"/>
      <c r="BR597" s="209"/>
      <c r="BS597" s="210"/>
      <c r="BT597" s="208"/>
      <c r="BU597" s="208"/>
      <c r="BV597" s="458"/>
      <c r="BW597" s="209"/>
      <c r="CP597" s="244"/>
      <c r="CQ597" s="244"/>
      <c r="CR597" s="181" t="s">
        <v>1073</v>
      </c>
      <c r="CS597" s="253" t="s">
        <v>946</v>
      </c>
      <c r="CT597" s="183"/>
      <c r="DM597" s="213"/>
      <c r="DN597" s="213"/>
      <c r="DO597" s="224" t="s">
        <v>140</v>
      </c>
      <c r="DP597" s="221">
        <v>0</v>
      </c>
      <c r="DQ597" s="216">
        <v>9</v>
      </c>
      <c r="DR597" s="222">
        <f>DCOUNT($H$20:$AI$4020,$H$20,DO596:DQ597)</f>
        <v>0</v>
      </c>
      <c r="DW597" s="225"/>
      <c r="DX597" s="231"/>
      <c r="DY597" s="186" t="s">
        <v>76</v>
      </c>
      <c r="DZ597" s="321" t="s">
        <v>946</v>
      </c>
      <c r="EA597" s="188" t="s">
        <v>1601</v>
      </c>
      <c r="EB597" s="189"/>
      <c r="ED597" s="231"/>
      <c r="EE597" s="232"/>
      <c r="EF597" s="186" t="s">
        <v>172</v>
      </c>
      <c r="EG597" s="187" t="s">
        <v>946</v>
      </c>
      <c r="EH597" s="188" t="s">
        <v>1601</v>
      </c>
      <c r="EI597" s="189"/>
      <c r="EK597" s="231"/>
      <c r="EL597" s="232"/>
      <c r="EM597" s="333" t="s">
        <v>1629</v>
      </c>
      <c r="EN597" s="334" t="s">
        <v>946</v>
      </c>
      <c r="EO597" s="188" t="s">
        <v>1601</v>
      </c>
      <c r="EP597" s="189"/>
      <c r="EQ597" s="193"/>
      <c r="ER597" s="344"/>
      <c r="ES597" s="231"/>
      <c r="ET597" s="543" t="s">
        <v>76</v>
      </c>
      <c r="EU597" s="544" t="s">
        <v>946</v>
      </c>
      <c r="EV597" s="545" t="s">
        <v>1601</v>
      </c>
      <c r="EW597" s="546"/>
      <c r="FI597" s="138"/>
      <c r="FL597" s="138"/>
      <c r="FM597" s="161"/>
      <c r="FN597" s="138"/>
      <c r="FO597" s="161"/>
      <c r="FP597" s="161"/>
      <c r="FQ597" s="193"/>
      <c r="FR597" s="140"/>
      <c r="FS597" s="140"/>
      <c r="FT597" s="354"/>
      <c r="FU597" s="855" t="s">
        <v>2266</v>
      </c>
      <c r="FV597" s="856"/>
      <c r="FW597" s="857"/>
      <c r="FX597" s="85">
        <v>3.5</v>
      </c>
      <c r="FY597" s="85">
        <v>30</v>
      </c>
      <c r="FZ597" s="497">
        <v>3.7499999999999999E-2</v>
      </c>
      <c r="GA597" s="494">
        <f>0.003*0.25</f>
        <v>7.5000000000000002E-4</v>
      </c>
      <c r="GB597" s="432">
        <v>9</v>
      </c>
      <c r="GC597" s="85" t="s">
        <v>391</v>
      </c>
      <c r="GD597" s="85" t="s">
        <v>1721</v>
      </c>
      <c r="GE597" s="85" t="s">
        <v>942</v>
      </c>
      <c r="GF597" s="111"/>
    </row>
    <row r="598" spans="8:195" ht="15" customHeight="1" x14ac:dyDescent="0.15">
      <c r="H598" s="740"/>
      <c r="I598" s="740"/>
      <c r="J598" s="740"/>
      <c r="K598" s="740"/>
      <c r="L598" s="740"/>
      <c r="M598" s="740"/>
      <c r="N598" s="748"/>
      <c r="O598" s="749"/>
      <c r="P598" s="749"/>
      <c r="Q598" s="740"/>
      <c r="R598" s="740"/>
      <c r="S598" s="740"/>
      <c r="T598" s="740"/>
      <c r="U598" s="740"/>
      <c r="V598" s="740"/>
      <c r="W598" s="740"/>
      <c r="X598" s="740"/>
      <c r="Y598" s="740"/>
      <c r="Z598" s="740"/>
      <c r="AA598" s="740"/>
      <c r="AB598" s="740"/>
      <c r="AC598" s="740"/>
      <c r="AD598" s="740"/>
      <c r="AE598" s="740"/>
      <c r="AF598" s="740"/>
      <c r="AG598" s="750"/>
      <c r="AH598" s="742" t="str">
        <f t="shared" si="40"/>
        <v/>
      </c>
      <c r="AI598" s="37" t="str">
        <f t="shared" si="41"/>
        <v/>
      </c>
      <c r="AZ598" s="159"/>
      <c r="BA598" s="159"/>
      <c r="BB598" s="159"/>
      <c r="BH598" s="137">
        <v>578</v>
      </c>
      <c r="BI598" s="206"/>
      <c r="BJ598" s="207"/>
      <c r="BK598" s="207"/>
      <c r="BL598" s="207"/>
      <c r="BM598" s="207"/>
      <c r="BN598" s="206"/>
      <c r="BO598" s="208"/>
      <c r="BP598" s="206"/>
      <c r="BQ598" s="458"/>
      <c r="BR598" s="209"/>
      <c r="BS598" s="210"/>
      <c r="BT598" s="208"/>
      <c r="BU598" s="208"/>
      <c r="BV598" s="458"/>
      <c r="BW598" s="209"/>
      <c r="CP598" s="244"/>
      <c r="CQ598" s="244"/>
      <c r="CR598" s="224" t="s">
        <v>1691</v>
      </c>
      <c r="CS598" s="258">
        <v>0</v>
      </c>
      <c r="CT598" s="178">
        <f>DCOUNT($H$20:$AI$4020,"入力ﾁｪｯｸ",CR597:CS598)</f>
        <v>0</v>
      </c>
      <c r="DM598" s="213"/>
      <c r="DN598" s="213"/>
      <c r="DO598" s="181" t="s">
        <v>797</v>
      </c>
      <c r="DP598" s="182" t="s">
        <v>946</v>
      </c>
      <c r="DQ598" s="178" t="s">
        <v>1601</v>
      </c>
      <c r="DR598" s="183"/>
      <c r="DW598" s="225"/>
      <c r="DX598" s="231"/>
      <c r="DY598" s="227" t="s">
        <v>1021</v>
      </c>
      <c r="DZ598" s="228">
        <v>0</v>
      </c>
      <c r="EA598" s="229">
        <v>9</v>
      </c>
      <c r="EB598" s="230">
        <f>DCOUNT($H$20:$AI$4020,$H$20,DY597:EA598)</f>
        <v>0</v>
      </c>
      <c r="ED598" s="231"/>
      <c r="EE598" s="232"/>
      <c r="EF598" s="227" t="s">
        <v>562</v>
      </c>
      <c r="EG598" s="228">
        <v>0</v>
      </c>
      <c r="EH598" s="229">
        <v>7</v>
      </c>
      <c r="EI598" s="230">
        <f>DCOUNT($H$20:$AI$4020,$H$20,EF597:EH598)</f>
        <v>0</v>
      </c>
      <c r="EK598" s="231"/>
      <c r="EL598" s="232"/>
      <c r="EM598" s="335" t="s">
        <v>369</v>
      </c>
      <c r="EN598" s="336">
        <v>2</v>
      </c>
      <c r="EO598" s="229">
        <v>4</v>
      </c>
      <c r="EP598" s="234">
        <f>DCOUNT($H$20:$AI$4020,$H$20,EM597:EO598)</f>
        <v>0</v>
      </c>
      <c r="EQ598" s="161"/>
      <c r="ER598" s="225"/>
      <c r="ES598" s="231"/>
      <c r="ET598" s="552" t="s">
        <v>2641</v>
      </c>
      <c r="EU598" s="548">
        <v>0</v>
      </c>
      <c r="EV598" s="549">
        <v>6</v>
      </c>
      <c r="EW598" s="550">
        <f>DCOUNT($H$20:$AI$4020,$H$20,ET597:EV598)</f>
        <v>0</v>
      </c>
      <c r="FI598" s="138"/>
      <c r="FL598" s="138"/>
      <c r="FM598" s="161"/>
      <c r="FN598" s="138"/>
      <c r="FO598" s="161"/>
      <c r="FP598" s="161"/>
      <c r="FQ598" s="161"/>
      <c r="FR598" s="140"/>
      <c r="FS598" s="140"/>
      <c r="FT598" s="354"/>
      <c r="FU598" s="855" t="s">
        <v>2267</v>
      </c>
      <c r="FV598" s="856"/>
      <c r="FW598" s="857"/>
      <c r="FX598" s="85">
        <v>0</v>
      </c>
      <c r="FY598" s="573">
        <v>30</v>
      </c>
      <c r="FZ598" s="493">
        <f>0.14*0.25</f>
        <v>3.5000000000000003E-2</v>
      </c>
      <c r="GA598" s="494">
        <f>0.013*0.25</f>
        <v>3.2499999999999999E-3</v>
      </c>
      <c r="GB598" s="432">
        <v>5</v>
      </c>
      <c r="GC598" s="85" t="s">
        <v>391</v>
      </c>
      <c r="GD598" s="85" t="s">
        <v>366</v>
      </c>
      <c r="GE598" s="85" t="s">
        <v>942</v>
      </c>
      <c r="GF598" s="111"/>
    </row>
    <row r="599" spans="8:195" ht="15" customHeight="1" x14ac:dyDescent="0.15">
      <c r="H599" s="740"/>
      <c r="I599" s="740"/>
      <c r="J599" s="740"/>
      <c r="K599" s="740"/>
      <c r="L599" s="740"/>
      <c r="M599" s="740"/>
      <c r="N599" s="748"/>
      <c r="O599" s="749"/>
      <c r="P599" s="749"/>
      <c r="Q599" s="740"/>
      <c r="R599" s="740"/>
      <c r="S599" s="740"/>
      <c r="T599" s="740"/>
      <c r="U599" s="740"/>
      <c r="V599" s="740"/>
      <c r="W599" s="740"/>
      <c r="X599" s="740"/>
      <c r="Y599" s="740"/>
      <c r="Z599" s="740"/>
      <c r="AA599" s="740"/>
      <c r="AB599" s="740"/>
      <c r="AC599" s="740"/>
      <c r="AD599" s="740"/>
      <c r="AE599" s="740"/>
      <c r="AF599" s="740"/>
      <c r="AG599" s="750"/>
      <c r="AH599" s="742" t="str">
        <f t="shared" ref="AH599:AH662" si="42">UPPER(N599)</f>
        <v/>
      </c>
      <c r="AI599" s="37" t="str">
        <f t="shared" ref="AI599:AI662" si="43">DBCS(AH599)</f>
        <v/>
      </c>
      <c r="AZ599" s="159"/>
      <c r="BA599" s="159"/>
      <c r="BB599" s="159"/>
      <c r="BH599" s="137">
        <v>579</v>
      </c>
      <c r="BI599" s="206"/>
      <c r="BJ599" s="207"/>
      <c r="BK599" s="207"/>
      <c r="BL599" s="207"/>
      <c r="BM599" s="207"/>
      <c r="BN599" s="206"/>
      <c r="BO599" s="208"/>
      <c r="BP599" s="206"/>
      <c r="BQ599" s="458"/>
      <c r="BR599" s="209"/>
      <c r="BS599" s="210"/>
      <c r="BT599" s="208"/>
      <c r="BU599" s="208"/>
      <c r="BV599" s="458"/>
      <c r="BW599" s="209"/>
      <c r="CP599" s="244"/>
      <c r="CQ599" s="244"/>
      <c r="CR599" s="181" t="s">
        <v>1073</v>
      </c>
      <c r="CS599" s="253" t="s">
        <v>946</v>
      </c>
      <c r="CT599" s="183"/>
      <c r="DM599" s="213"/>
      <c r="DN599" s="213"/>
      <c r="DO599" s="224" t="s">
        <v>141</v>
      </c>
      <c r="DP599" s="221">
        <v>0</v>
      </c>
      <c r="DQ599" s="216">
        <v>9</v>
      </c>
      <c r="DR599" s="222">
        <f>DCOUNT($H$20:$AI$4020,$H$20,DO598:DQ599)</f>
        <v>0</v>
      </c>
      <c r="DW599" s="225"/>
      <c r="DX599" s="231"/>
      <c r="DY599" s="186" t="s">
        <v>76</v>
      </c>
      <c r="DZ599" s="321" t="s">
        <v>946</v>
      </c>
      <c r="EA599" s="188" t="s">
        <v>1601</v>
      </c>
      <c r="EB599" s="189"/>
      <c r="ED599" s="231"/>
      <c r="EE599" s="232"/>
      <c r="EF599" s="186" t="s">
        <v>172</v>
      </c>
      <c r="EG599" s="187" t="s">
        <v>946</v>
      </c>
      <c r="EH599" s="188" t="s">
        <v>1601</v>
      </c>
      <c r="EI599" s="189"/>
      <c r="EK599" s="231"/>
      <c r="EL599" s="232"/>
      <c r="EM599" s="333" t="s">
        <v>1629</v>
      </c>
      <c r="EN599" s="334" t="s">
        <v>946</v>
      </c>
      <c r="EO599" s="188" t="s">
        <v>1601</v>
      </c>
      <c r="EP599" s="189"/>
      <c r="EQ599" s="193"/>
      <c r="ER599" s="225"/>
      <c r="ES599" s="231"/>
      <c r="ET599" s="186" t="s">
        <v>76</v>
      </c>
      <c r="EU599" s="187" t="s">
        <v>946</v>
      </c>
      <c r="EV599" s="188" t="s">
        <v>1601</v>
      </c>
      <c r="EW599" s="189"/>
      <c r="FI599" s="138"/>
      <c r="FL599" s="138"/>
      <c r="FM599" s="193"/>
      <c r="FN599" s="138"/>
      <c r="FO599" s="193"/>
      <c r="FP599" s="193"/>
      <c r="FQ599" s="161"/>
      <c r="FR599" s="140"/>
      <c r="FS599" s="140"/>
      <c r="FT599" s="354"/>
      <c r="FU599" s="855" t="s">
        <v>2268</v>
      </c>
      <c r="FV599" s="856"/>
      <c r="FW599" s="857"/>
      <c r="FX599" s="573">
        <v>0</v>
      </c>
      <c r="FY599" s="573">
        <v>30</v>
      </c>
      <c r="FZ599" s="493">
        <f>0.14*0.25</f>
        <v>3.5000000000000003E-2</v>
      </c>
      <c r="GA599" s="494">
        <f>0.013*0.25</f>
        <v>3.2499999999999999E-3</v>
      </c>
      <c r="GB599" s="432">
        <v>5</v>
      </c>
      <c r="GC599" s="85" t="s">
        <v>391</v>
      </c>
      <c r="GD599" s="85" t="s">
        <v>366</v>
      </c>
      <c r="GE599" s="85" t="s">
        <v>942</v>
      </c>
      <c r="GF599" s="111"/>
    </row>
    <row r="600" spans="8:195" ht="15" customHeight="1" x14ac:dyDescent="0.15">
      <c r="H600" s="740"/>
      <c r="I600" s="740"/>
      <c r="J600" s="740"/>
      <c r="K600" s="740"/>
      <c r="L600" s="740"/>
      <c r="M600" s="740"/>
      <c r="N600" s="748"/>
      <c r="O600" s="749"/>
      <c r="P600" s="749"/>
      <c r="Q600" s="740"/>
      <c r="R600" s="740"/>
      <c r="S600" s="740"/>
      <c r="T600" s="740"/>
      <c r="U600" s="740"/>
      <c r="V600" s="740"/>
      <c r="W600" s="740"/>
      <c r="X600" s="740"/>
      <c r="Y600" s="740"/>
      <c r="Z600" s="740"/>
      <c r="AA600" s="740"/>
      <c r="AB600" s="740"/>
      <c r="AC600" s="740"/>
      <c r="AD600" s="740"/>
      <c r="AE600" s="740"/>
      <c r="AF600" s="740"/>
      <c r="AG600" s="750"/>
      <c r="AH600" s="742" t="str">
        <f t="shared" si="42"/>
        <v/>
      </c>
      <c r="AI600" s="37" t="str">
        <f t="shared" si="43"/>
        <v/>
      </c>
      <c r="AZ600" s="159"/>
      <c r="BA600" s="159"/>
      <c r="BB600" s="159"/>
      <c r="BH600" s="137">
        <v>580</v>
      </c>
      <c r="BI600" s="206"/>
      <c r="BJ600" s="207"/>
      <c r="BK600" s="207"/>
      <c r="BL600" s="207"/>
      <c r="BM600" s="207"/>
      <c r="BN600" s="206"/>
      <c r="BO600" s="208"/>
      <c r="BP600" s="206"/>
      <c r="BQ600" s="458"/>
      <c r="BR600" s="209"/>
      <c r="BS600" s="210"/>
      <c r="BT600" s="208"/>
      <c r="BU600" s="208"/>
      <c r="BV600" s="458"/>
      <c r="BW600" s="209"/>
      <c r="CP600" s="244"/>
      <c r="CQ600" s="244"/>
      <c r="CR600" s="224" t="s">
        <v>1692</v>
      </c>
      <c r="CS600" s="258">
        <v>0</v>
      </c>
      <c r="CT600" s="178">
        <f>DCOUNT($H$20:$AI$4020,"入力ﾁｪｯｸ",CR599:CS600)</f>
        <v>0</v>
      </c>
      <c r="DM600" s="213"/>
      <c r="DN600" s="213"/>
      <c r="DO600" s="181" t="s">
        <v>797</v>
      </c>
      <c r="DP600" s="182" t="s">
        <v>946</v>
      </c>
      <c r="DQ600" s="178" t="s">
        <v>1601</v>
      </c>
      <c r="DR600" s="183"/>
      <c r="DW600" s="225"/>
      <c r="DX600" s="231"/>
      <c r="DY600" s="227" t="s">
        <v>1022</v>
      </c>
      <c r="DZ600" s="228">
        <v>0</v>
      </c>
      <c r="EA600" s="229">
        <v>9</v>
      </c>
      <c r="EB600" s="230">
        <f>DCOUNT($H$20:$AI$4020,$H$20,DY599:EA600)</f>
        <v>0</v>
      </c>
      <c r="ED600" s="231"/>
      <c r="EE600" s="232"/>
      <c r="EF600" s="227" t="s">
        <v>563</v>
      </c>
      <c r="EG600" s="228">
        <v>0</v>
      </c>
      <c r="EH600" s="229">
        <v>7</v>
      </c>
      <c r="EI600" s="230">
        <f>DCOUNT($H$20:$AI$4020,$H$20,EF599:EH600)</f>
        <v>0</v>
      </c>
      <c r="EK600" s="231"/>
      <c r="EL600" s="232"/>
      <c r="EM600" s="335" t="s">
        <v>382</v>
      </c>
      <c r="EN600" s="336">
        <v>2</v>
      </c>
      <c r="EO600" s="229">
        <v>4</v>
      </c>
      <c r="EP600" s="234">
        <f>DCOUNT($H$20:$AI$4020,$H$20,EM599:EO600)</f>
        <v>0</v>
      </c>
      <c r="EQ600" s="161"/>
      <c r="ER600" s="225"/>
      <c r="ES600" s="231"/>
      <c r="ET600" s="451" t="s">
        <v>444</v>
      </c>
      <c r="EU600" s="228">
        <v>0</v>
      </c>
      <c r="EV600" s="229">
        <v>6</v>
      </c>
      <c r="EW600" s="230">
        <f>DCOUNT($H$20:$AI$4020,$H$20,ET599:EV600)</f>
        <v>0</v>
      </c>
      <c r="FI600" s="138"/>
      <c r="FL600" s="138"/>
      <c r="FM600" s="161"/>
      <c r="FN600" s="138"/>
      <c r="FO600" s="161"/>
      <c r="FP600" s="161"/>
      <c r="FQ600" s="193"/>
      <c r="FR600" s="140"/>
      <c r="FS600" s="140"/>
      <c r="FT600" s="354"/>
      <c r="FU600" s="855" t="s">
        <v>2269</v>
      </c>
      <c r="FV600" s="856"/>
      <c r="FW600" s="857"/>
      <c r="FX600" s="85">
        <v>0</v>
      </c>
      <c r="FY600" s="85">
        <v>1.7</v>
      </c>
      <c r="FZ600" s="493">
        <f>0.14*0.25</f>
        <v>3.5000000000000003E-2</v>
      </c>
      <c r="GA600" s="494">
        <f>0.013*0.25</f>
        <v>3.2499999999999999E-3</v>
      </c>
      <c r="GB600" s="432">
        <v>5</v>
      </c>
      <c r="GC600" s="85" t="s">
        <v>391</v>
      </c>
      <c r="GD600" s="85" t="s">
        <v>1721</v>
      </c>
      <c r="GE600" s="85" t="s">
        <v>942</v>
      </c>
      <c r="GF600" s="111"/>
    </row>
    <row r="601" spans="8:195" ht="15" customHeight="1" x14ac:dyDescent="0.15">
      <c r="H601" s="740"/>
      <c r="I601" s="740"/>
      <c r="J601" s="740"/>
      <c r="K601" s="740"/>
      <c r="L601" s="740"/>
      <c r="M601" s="740"/>
      <c r="N601" s="748"/>
      <c r="O601" s="749"/>
      <c r="P601" s="749"/>
      <c r="Q601" s="740"/>
      <c r="R601" s="740"/>
      <c r="S601" s="740"/>
      <c r="T601" s="740"/>
      <c r="U601" s="740"/>
      <c r="V601" s="740"/>
      <c r="W601" s="740"/>
      <c r="X601" s="740"/>
      <c r="Y601" s="740"/>
      <c r="Z601" s="740"/>
      <c r="AA601" s="740"/>
      <c r="AB601" s="740"/>
      <c r="AC601" s="740"/>
      <c r="AD601" s="740"/>
      <c r="AE601" s="740"/>
      <c r="AF601" s="740"/>
      <c r="AG601" s="750"/>
      <c r="AH601" s="742" t="str">
        <f t="shared" si="42"/>
        <v/>
      </c>
      <c r="AI601" s="37" t="str">
        <f t="shared" si="43"/>
        <v/>
      </c>
      <c r="AZ601" s="159"/>
      <c r="BA601" s="159"/>
      <c r="BB601" s="159"/>
      <c r="BH601" s="137">
        <v>581</v>
      </c>
      <c r="BI601" s="206"/>
      <c r="BJ601" s="207"/>
      <c r="BK601" s="207"/>
      <c r="BL601" s="207"/>
      <c r="BM601" s="207"/>
      <c r="BN601" s="206"/>
      <c r="BO601" s="208"/>
      <c r="BP601" s="206"/>
      <c r="BQ601" s="458"/>
      <c r="BR601" s="209"/>
      <c r="BS601" s="210"/>
      <c r="BT601" s="208"/>
      <c r="BU601" s="208"/>
      <c r="BV601" s="458"/>
      <c r="BW601" s="209"/>
      <c r="CP601" s="244"/>
      <c r="CQ601" s="244"/>
      <c r="CR601" s="181" t="s">
        <v>1073</v>
      </c>
      <c r="CS601" s="253" t="s">
        <v>946</v>
      </c>
      <c r="CT601" s="183"/>
      <c r="DM601" s="213"/>
      <c r="DN601" s="213"/>
      <c r="DO601" s="224" t="s">
        <v>142</v>
      </c>
      <c r="DP601" s="221">
        <v>0</v>
      </c>
      <c r="DQ601" s="216">
        <v>9</v>
      </c>
      <c r="DR601" s="222">
        <f>DCOUNT($H$20:$AI$4020,$H$20,DO600:DQ601)</f>
        <v>0</v>
      </c>
      <c r="DW601" s="225"/>
      <c r="DX601" s="225"/>
      <c r="DY601" s="186" t="s">
        <v>76</v>
      </c>
      <c r="DZ601" s="321" t="s">
        <v>946</v>
      </c>
      <c r="EA601" s="188" t="s">
        <v>1601</v>
      </c>
      <c r="EB601" s="189"/>
      <c r="ED601" s="231"/>
      <c r="EE601" s="232"/>
      <c r="EF601" s="186" t="s">
        <v>172</v>
      </c>
      <c r="EG601" s="187" t="s">
        <v>946</v>
      </c>
      <c r="EH601" s="188" t="s">
        <v>1601</v>
      </c>
      <c r="EI601" s="189"/>
      <c r="EK601" s="231"/>
      <c r="EL601" s="232"/>
      <c r="EM601" s="333" t="s">
        <v>1629</v>
      </c>
      <c r="EN601" s="334" t="s">
        <v>946</v>
      </c>
      <c r="EO601" s="188" t="s">
        <v>1601</v>
      </c>
      <c r="EP601" s="189"/>
      <c r="EQ601" s="193"/>
      <c r="ER601" s="225"/>
      <c r="ES601" s="231"/>
      <c r="ET601" s="543" t="s">
        <v>76</v>
      </c>
      <c r="EU601" s="544" t="s">
        <v>946</v>
      </c>
      <c r="EV601" s="545" t="s">
        <v>1601</v>
      </c>
      <c r="EW601" s="546"/>
      <c r="FI601" s="138"/>
      <c r="FL601" s="138"/>
      <c r="FM601" s="161"/>
      <c r="FN601" s="138"/>
      <c r="FO601" s="161"/>
      <c r="FP601" s="161"/>
      <c r="FQ601" s="161"/>
      <c r="FR601" s="140"/>
      <c r="FS601" s="140"/>
      <c r="FT601" s="439"/>
      <c r="FU601" s="855" t="s">
        <v>2270</v>
      </c>
      <c r="FV601" s="856"/>
      <c r="FW601" s="857"/>
      <c r="FX601" s="85">
        <v>1.7</v>
      </c>
      <c r="FY601" s="85">
        <v>3.5</v>
      </c>
      <c r="FZ601" s="493">
        <f>0.25*0.25</f>
        <v>6.25E-2</v>
      </c>
      <c r="GA601" s="494">
        <f>0.015*0.25</f>
        <v>3.7499999999999999E-3</v>
      </c>
      <c r="GB601" s="432">
        <v>5</v>
      </c>
      <c r="GC601" s="85" t="s">
        <v>391</v>
      </c>
      <c r="GD601" s="85" t="s">
        <v>1721</v>
      </c>
      <c r="GE601" s="85" t="s">
        <v>942</v>
      </c>
      <c r="GF601" s="111"/>
    </row>
    <row r="602" spans="8:195" ht="15" customHeight="1" x14ac:dyDescent="0.15">
      <c r="H602" s="740"/>
      <c r="I602" s="740"/>
      <c r="J602" s="740"/>
      <c r="K602" s="740"/>
      <c r="L602" s="740"/>
      <c r="M602" s="740"/>
      <c r="N602" s="748"/>
      <c r="O602" s="749"/>
      <c r="P602" s="749"/>
      <c r="Q602" s="740"/>
      <c r="R602" s="740"/>
      <c r="S602" s="740"/>
      <c r="T602" s="740"/>
      <c r="U602" s="740"/>
      <c r="V602" s="740"/>
      <c r="W602" s="740"/>
      <c r="X602" s="740"/>
      <c r="Y602" s="740"/>
      <c r="Z602" s="740"/>
      <c r="AA602" s="740"/>
      <c r="AB602" s="740"/>
      <c r="AC602" s="740"/>
      <c r="AD602" s="740"/>
      <c r="AE602" s="740"/>
      <c r="AF602" s="740"/>
      <c r="AG602" s="750"/>
      <c r="AH602" s="742" t="str">
        <f t="shared" si="42"/>
        <v/>
      </c>
      <c r="AI602" s="37" t="str">
        <f t="shared" si="43"/>
        <v/>
      </c>
      <c r="AZ602" s="159"/>
      <c r="BA602" s="159"/>
      <c r="BB602" s="159"/>
      <c r="BH602" s="137">
        <v>582</v>
      </c>
      <c r="BI602" s="206"/>
      <c r="BJ602" s="207"/>
      <c r="BK602" s="207"/>
      <c r="BL602" s="207"/>
      <c r="BM602" s="207"/>
      <c r="BN602" s="206"/>
      <c r="BO602" s="208"/>
      <c r="BP602" s="206"/>
      <c r="BQ602" s="458"/>
      <c r="BR602" s="209"/>
      <c r="BS602" s="210"/>
      <c r="BT602" s="208"/>
      <c r="BU602" s="208"/>
      <c r="BV602" s="458"/>
      <c r="BW602" s="209"/>
      <c r="CP602" s="244"/>
      <c r="CQ602" s="244"/>
      <c r="CR602" s="224" t="s">
        <v>1693</v>
      </c>
      <c r="CS602" s="258">
        <v>0</v>
      </c>
      <c r="CT602" s="178">
        <f>DCOUNT($H$20:$AI$4020,"入力ﾁｪｯｸ",CR601:CS602)</f>
        <v>0</v>
      </c>
      <c r="DM602" s="213"/>
      <c r="DN602" s="213"/>
      <c r="DO602" s="181" t="s">
        <v>797</v>
      </c>
      <c r="DP602" s="182" t="s">
        <v>946</v>
      </c>
      <c r="DQ602" s="178" t="s">
        <v>1601</v>
      </c>
      <c r="DR602" s="183"/>
      <c r="DW602" s="225"/>
      <c r="DX602" s="271"/>
      <c r="DY602" s="451" t="s">
        <v>518</v>
      </c>
      <c r="DZ602" s="228">
        <v>0</v>
      </c>
      <c r="EA602" s="229">
        <v>9</v>
      </c>
      <c r="EB602" s="230">
        <f>DCOUNT($H$20:$AI$4020,$H$20,DY601:EA602)</f>
        <v>0</v>
      </c>
      <c r="ED602" s="231"/>
      <c r="EE602" s="232"/>
      <c r="EF602" s="227" t="s">
        <v>564</v>
      </c>
      <c r="EG602" s="228">
        <v>0</v>
      </c>
      <c r="EH602" s="229">
        <v>7</v>
      </c>
      <c r="EI602" s="230">
        <f>DCOUNT($H$20:$AI$4020,$H$20,EF601:EH602)</f>
        <v>0</v>
      </c>
      <c r="EK602" s="231"/>
      <c r="EL602" s="232"/>
      <c r="EM602" s="335" t="s">
        <v>1225</v>
      </c>
      <c r="EN602" s="336">
        <v>2</v>
      </c>
      <c r="EO602" s="229">
        <v>4</v>
      </c>
      <c r="EP602" s="234">
        <f>DCOUNT($H$20:$AI$4020,$H$20,EM601:EO602)</f>
        <v>0</v>
      </c>
      <c r="EQ602" s="161"/>
      <c r="ER602" s="225"/>
      <c r="ES602" s="231"/>
      <c r="ET602" s="552" t="s">
        <v>2642</v>
      </c>
      <c r="EU602" s="548">
        <v>0</v>
      </c>
      <c r="EV602" s="549">
        <v>6</v>
      </c>
      <c r="EW602" s="550">
        <f>DCOUNT($H$20:$AI$4020,$H$20,ET601:EV602)</f>
        <v>0</v>
      </c>
      <c r="FI602" s="138"/>
      <c r="FL602" s="138"/>
      <c r="FM602" s="193"/>
      <c r="FN602" s="138"/>
      <c r="FO602" s="193"/>
      <c r="FP602" s="193"/>
      <c r="FQ602" s="161"/>
      <c r="FR602" s="140"/>
      <c r="FS602" s="140"/>
      <c r="FT602" s="439"/>
      <c r="FU602" s="855" t="s">
        <v>2271</v>
      </c>
      <c r="FV602" s="856"/>
      <c r="FW602" s="857"/>
      <c r="FX602" s="85">
        <v>3.5</v>
      </c>
      <c r="FY602" s="85">
        <v>30</v>
      </c>
      <c r="FZ602" s="497">
        <v>3.7499999999999999E-2</v>
      </c>
      <c r="GA602" s="494">
        <f>0.003*0.25</f>
        <v>7.5000000000000002E-4</v>
      </c>
      <c r="GB602" s="432">
        <v>5</v>
      </c>
      <c r="GC602" s="85" t="s">
        <v>391</v>
      </c>
      <c r="GD602" s="85" t="s">
        <v>1721</v>
      </c>
      <c r="GE602" s="85" t="s">
        <v>942</v>
      </c>
      <c r="GF602" s="111"/>
    </row>
    <row r="603" spans="8:195" ht="15" customHeight="1" x14ac:dyDescent="0.15">
      <c r="H603" s="740"/>
      <c r="I603" s="740"/>
      <c r="J603" s="740"/>
      <c r="K603" s="740"/>
      <c r="L603" s="740"/>
      <c r="M603" s="740"/>
      <c r="N603" s="748"/>
      <c r="O603" s="749"/>
      <c r="P603" s="749"/>
      <c r="Q603" s="740"/>
      <c r="R603" s="740"/>
      <c r="S603" s="740"/>
      <c r="T603" s="740"/>
      <c r="U603" s="740"/>
      <c r="V603" s="740"/>
      <c r="W603" s="740"/>
      <c r="X603" s="740"/>
      <c r="Y603" s="740"/>
      <c r="Z603" s="740"/>
      <c r="AA603" s="740"/>
      <c r="AB603" s="740"/>
      <c r="AC603" s="740"/>
      <c r="AD603" s="740"/>
      <c r="AE603" s="740"/>
      <c r="AF603" s="740"/>
      <c r="AG603" s="750"/>
      <c r="AH603" s="742" t="str">
        <f t="shared" si="42"/>
        <v/>
      </c>
      <c r="AI603" s="37" t="str">
        <f t="shared" si="43"/>
        <v/>
      </c>
      <c r="AZ603" s="159"/>
      <c r="BA603" s="159"/>
      <c r="BB603" s="159"/>
      <c r="BH603" s="137">
        <v>583</v>
      </c>
      <c r="BI603" s="206"/>
      <c r="BJ603" s="207"/>
      <c r="BK603" s="207"/>
      <c r="BL603" s="207"/>
      <c r="BM603" s="207"/>
      <c r="BN603" s="206"/>
      <c r="BO603" s="208"/>
      <c r="BP603" s="206"/>
      <c r="BQ603" s="458"/>
      <c r="BR603" s="209"/>
      <c r="BS603" s="210"/>
      <c r="BT603" s="208"/>
      <c r="BU603" s="208"/>
      <c r="BV603" s="458"/>
      <c r="BW603" s="209"/>
      <c r="CP603" s="244"/>
      <c r="CQ603" s="244"/>
      <c r="CR603" s="181" t="s">
        <v>1073</v>
      </c>
      <c r="CS603" s="253" t="s">
        <v>946</v>
      </c>
      <c r="CT603" s="183"/>
      <c r="DM603" s="213"/>
      <c r="DN603" s="213"/>
      <c r="DO603" s="224" t="s">
        <v>143</v>
      </c>
      <c r="DP603" s="221">
        <v>0</v>
      </c>
      <c r="DQ603" s="216">
        <v>9</v>
      </c>
      <c r="DR603" s="222">
        <f>DCOUNT($H$20:$AI$4020,$H$20,DO602:DQ603)</f>
        <v>0</v>
      </c>
      <c r="DW603" s="225"/>
      <c r="DX603" s="231"/>
      <c r="DY603" s="186" t="s">
        <v>76</v>
      </c>
      <c r="DZ603" s="321" t="s">
        <v>946</v>
      </c>
      <c r="EA603" s="188" t="s">
        <v>1601</v>
      </c>
      <c r="EB603" s="189"/>
      <c r="ED603" s="231"/>
      <c r="EE603" s="232"/>
      <c r="EF603" s="186" t="s">
        <v>172</v>
      </c>
      <c r="EG603" s="187" t="s">
        <v>946</v>
      </c>
      <c r="EH603" s="188" t="s">
        <v>1601</v>
      </c>
      <c r="EI603" s="189"/>
      <c r="EK603" s="231"/>
      <c r="EL603" s="232"/>
      <c r="EM603" s="333" t="s">
        <v>1629</v>
      </c>
      <c r="EN603" s="334" t="s">
        <v>946</v>
      </c>
      <c r="EO603" s="188" t="s">
        <v>1601</v>
      </c>
      <c r="EP603" s="189"/>
      <c r="EQ603" s="193"/>
      <c r="ER603" s="225"/>
      <c r="ES603" s="231"/>
      <c r="ET603" s="543" t="s">
        <v>76</v>
      </c>
      <c r="EU603" s="544" t="s">
        <v>946</v>
      </c>
      <c r="EV603" s="545" t="s">
        <v>1601</v>
      </c>
      <c r="EW603" s="546"/>
      <c r="FI603" s="138"/>
      <c r="FL603" s="138"/>
      <c r="FM603" s="161"/>
      <c r="FN603" s="138"/>
      <c r="FO603" s="161"/>
      <c r="FP603" s="161"/>
      <c r="FQ603" s="193"/>
      <c r="FR603" s="140"/>
      <c r="FS603" s="140"/>
      <c r="FT603" s="439"/>
      <c r="FU603" s="843" t="s">
        <v>2272</v>
      </c>
      <c r="FV603" s="844"/>
      <c r="FW603" s="845"/>
      <c r="FX603" s="431">
        <v>0</v>
      </c>
      <c r="FY603" s="431">
        <v>1.7</v>
      </c>
      <c r="FZ603" s="498">
        <v>3.5000000000000003E-2</v>
      </c>
      <c r="GA603" s="499">
        <v>3.2499999999999999E-3</v>
      </c>
      <c r="GB603" s="432">
        <v>9</v>
      </c>
      <c r="GC603" s="431" t="s">
        <v>391</v>
      </c>
      <c r="GD603" s="431" t="s">
        <v>1721</v>
      </c>
      <c r="GE603" s="431" t="s">
        <v>942</v>
      </c>
      <c r="GF603" s="111"/>
      <c r="GJ603" s="127"/>
    </row>
    <row r="604" spans="8:195" ht="15" customHeight="1" x14ac:dyDescent="0.15">
      <c r="H604" s="740"/>
      <c r="I604" s="740"/>
      <c r="J604" s="740"/>
      <c r="K604" s="740"/>
      <c r="L604" s="740"/>
      <c r="M604" s="740"/>
      <c r="N604" s="748"/>
      <c r="O604" s="749"/>
      <c r="P604" s="749"/>
      <c r="Q604" s="740"/>
      <c r="R604" s="740"/>
      <c r="S604" s="740"/>
      <c r="T604" s="740"/>
      <c r="U604" s="740"/>
      <c r="V604" s="740"/>
      <c r="W604" s="740"/>
      <c r="X604" s="740"/>
      <c r="Y604" s="740"/>
      <c r="Z604" s="740"/>
      <c r="AA604" s="740"/>
      <c r="AB604" s="740"/>
      <c r="AC604" s="740"/>
      <c r="AD604" s="740"/>
      <c r="AE604" s="740"/>
      <c r="AF604" s="740"/>
      <c r="AG604" s="750"/>
      <c r="AH604" s="742" t="str">
        <f t="shared" si="42"/>
        <v/>
      </c>
      <c r="AI604" s="37" t="str">
        <f t="shared" si="43"/>
        <v/>
      </c>
      <c r="AZ604" s="159"/>
      <c r="BA604" s="159"/>
      <c r="BB604" s="159"/>
      <c r="BH604" s="137">
        <v>584</v>
      </c>
      <c r="BI604" s="206"/>
      <c r="BJ604" s="207"/>
      <c r="BK604" s="207"/>
      <c r="BL604" s="207"/>
      <c r="BM604" s="207"/>
      <c r="BN604" s="206"/>
      <c r="BO604" s="208"/>
      <c r="BP604" s="206"/>
      <c r="BQ604" s="458"/>
      <c r="BR604" s="209"/>
      <c r="BS604" s="210"/>
      <c r="BT604" s="208"/>
      <c r="BU604" s="208"/>
      <c r="BV604" s="458"/>
      <c r="BW604" s="209"/>
      <c r="CP604" s="244"/>
      <c r="CQ604" s="244"/>
      <c r="CR604" s="224" t="s">
        <v>1694</v>
      </c>
      <c r="CS604" s="258">
        <v>0</v>
      </c>
      <c r="CT604" s="178">
        <f>DCOUNT($H$20:$AI$4020,"入力ﾁｪｯｸ",CR603:CS604)</f>
        <v>0</v>
      </c>
      <c r="DM604" s="213"/>
      <c r="DN604" s="213"/>
      <c r="DO604" s="181" t="s">
        <v>797</v>
      </c>
      <c r="DP604" s="182" t="s">
        <v>946</v>
      </c>
      <c r="DQ604" s="178" t="s">
        <v>1601</v>
      </c>
      <c r="DR604" s="183"/>
      <c r="DW604" s="225"/>
      <c r="DX604" s="231"/>
      <c r="DY604" s="451" t="s">
        <v>519</v>
      </c>
      <c r="DZ604" s="228">
        <v>0</v>
      </c>
      <c r="EA604" s="229">
        <v>9</v>
      </c>
      <c r="EB604" s="230">
        <f>DCOUNT($H$20:$AI$4020,$H$20,DY603:EA604)</f>
        <v>0</v>
      </c>
      <c r="ED604" s="231"/>
      <c r="EE604" s="232"/>
      <c r="EF604" s="227" t="s">
        <v>565</v>
      </c>
      <c r="EG604" s="228">
        <v>0</v>
      </c>
      <c r="EH604" s="229">
        <v>7</v>
      </c>
      <c r="EI604" s="230">
        <f>DCOUNT($H$20:$AI$4020,$H$20,EF603:EH604)</f>
        <v>0</v>
      </c>
      <c r="EK604" s="231"/>
      <c r="EL604" s="232"/>
      <c r="EM604" s="335" t="s">
        <v>371</v>
      </c>
      <c r="EN604" s="336">
        <v>2</v>
      </c>
      <c r="EO604" s="229">
        <v>4</v>
      </c>
      <c r="EP604" s="234">
        <f>DCOUNT($H$20:$AI$4020,$H$20,EM603:EO604)</f>
        <v>0</v>
      </c>
      <c r="EQ604" s="161"/>
      <c r="ER604" s="225"/>
      <c r="ES604" s="231"/>
      <c r="ET604" s="552" t="s">
        <v>2643</v>
      </c>
      <c r="EU604" s="548">
        <v>0</v>
      </c>
      <c r="EV604" s="549">
        <v>6</v>
      </c>
      <c r="EW604" s="550">
        <f>DCOUNT($H$20:$AI$4020,$H$20,ET603:EV604)</f>
        <v>0</v>
      </c>
      <c r="FI604" s="138"/>
      <c r="FL604" s="138"/>
      <c r="FM604" s="161"/>
      <c r="FN604" s="138"/>
      <c r="FO604" s="161"/>
      <c r="FP604" s="161"/>
      <c r="FQ604" s="161"/>
      <c r="FR604" s="140"/>
      <c r="FS604" s="140"/>
      <c r="FT604" s="439"/>
      <c r="FU604" s="843" t="s">
        <v>2273</v>
      </c>
      <c r="FV604" s="844"/>
      <c r="FW604" s="845"/>
      <c r="FX604" s="431">
        <v>1.7</v>
      </c>
      <c r="FY604" s="431">
        <v>3.5</v>
      </c>
      <c r="FZ604" s="498">
        <v>6.3E-2</v>
      </c>
      <c r="GA604" s="499">
        <v>3.7499999999999999E-3</v>
      </c>
      <c r="GB604" s="432">
        <v>9</v>
      </c>
      <c r="GC604" s="431" t="s">
        <v>391</v>
      </c>
      <c r="GD604" s="431" t="s">
        <v>1721</v>
      </c>
      <c r="GE604" s="431" t="s">
        <v>942</v>
      </c>
      <c r="GF604" s="111"/>
      <c r="GJ604" s="127"/>
    </row>
    <row r="605" spans="8:195" ht="15" customHeight="1" x14ac:dyDescent="0.15">
      <c r="H605" s="740"/>
      <c r="I605" s="740"/>
      <c r="J605" s="740"/>
      <c r="K605" s="740"/>
      <c r="L605" s="740"/>
      <c r="M605" s="740"/>
      <c r="N605" s="748"/>
      <c r="O605" s="749"/>
      <c r="P605" s="749"/>
      <c r="Q605" s="740"/>
      <c r="R605" s="740"/>
      <c r="S605" s="740"/>
      <c r="T605" s="740"/>
      <c r="U605" s="740"/>
      <c r="V605" s="740"/>
      <c r="W605" s="740"/>
      <c r="X605" s="740"/>
      <c r="Y605" s="740"/>
      <c r="Z605" s="740"/>
      <c r="AA605" s="740"/>
      <c r="AB605" s="740"/>
      <c r="AC605" s="740"/>
      <c r="AD605" s="740"/>
      <c r="AE605" s="740"/>
      <c r="AF605" s="740"/>
      <c r="AG605" s="750"/>
      <c r="AH605" s="742" t="str">
        <f t="shared" si="42"/>
        <v/>
      </c>
      <c r="AI605" s="37" t="str">
        <f t="shared" si="43"/>
        <v/>
      </c>
      <c r="AZ605" s="159"/>
      <c r="BA605" s="159"/>
      <c r="BB605" s="159"/>
      <c r="BH605" s="137">
        <v>585</v>
      </c>
      <c r="BI605" s="206"/>
      <c r="BJ605" s="207"/>
      <c r="BK605" s="207"/>
      <c r="BL605" s="207"/>
      <c r="BM605" s="207"/>
      <c r="BN605" s="206"/>
      <c r="BO605" s="208"/>
      <c r="BP605" s="206"/>
      <c r="BQ605" s="458"/>
      <c r="BR605" s="209"/>
      <c r="BS605" s="210"/>
      <c r="BT605" s="208"/>
      <c r="BU605" s="208"/>
      <c r="BV605" s="458"/>
      <c r="BW605" s="209"/>
      <c r="CP605" s="244"/>
      <c r="CQ605" s="244"/>
      <c r="CR605" s="181" t="s">
        <v>1073</v>
      </c>
      <c r="CS605" s="253" t="s">
        <v>946</v>
      </c>
      <c r="CT605" s="183"/>
      <c r="DM605" s="213"/>
      <c r="DN605" s="213"/>
      <c r="DO605" s="224" t="s">
        <v>144</v>
      </c>
      <c r="DP605" s="221">
        <v>0</v>
      </c>
      <c r="DQ605" s="216">
        <v>9</v>
      </c>
      <c r="DR605" s="222">
        <f>DCOUNT($H$20:$AI$4020,$H$20,DO604:DQ605)</f>
        <v>0</v>
      </c>
      <c r="DW605" s="225"/>
      <c r="DX605" s="231"/>
      <c r="DY605" s="186" t="s">
        <v>76</v>
      </c>
      <c r="DZ605" s="321" t="s">
        <v>946</v>
      </c>
      <c r="EA605" s="188" t="s">
        <v>1601</v>
      </c>
      <c r="EB605" s="189"/>
      <c r="ED605" s="231"/>
      <c r="EE605" s="232"/>
      <c r="EF605" s="186" t="s">
        <v>172</v>
      </c>
      <c r="EG605" s="187" t="s">
        <v>946</v>
      </c>
      <c r="EH605" s="188" t="s">
        <v>1601</v>
      </c>
      <c r="EI605" s="189"/>
      <c r="EK605" s="231"/>
      <c r="EL605" s="232"/>
      <c r="EM605" s="333" t="s">
        <v>1629</v>
      </c>
      <c r="EN605" s="334" t="s">
        <v>946</v>
      </c>
      <c r="EO605" s="188" t="s">
        <v>1601</v>
      </c>
      <c r="EP605" s="189"/>
      <c r="EQ605" s="193"/>
      <c r="ER605" s="225"/>
      <c r="ES605" s="231"/>
      <c r="ET605" s="186" t="s">
        <v>76</v>
      </c>
      <c r="EU605" s="187" t="s">
        <v>946</v>
      </c>
      <c r="EV605" s="188" t="s">
        <v>1601</v>
      </c>
      <c r="EW605" s="189"/>
      <c r="FI605" s="138"/>
      <c r="FL605" s="138"/>
      <c r="FM605" s="193"/>
      <c r="FN605" s="138"/>
      <c r="FO605" s="193"/>
      <c r="FP605" s="193"/>
      <c r="FQ605" s="161"/>
      <c r="FR605" s="140"/>
      <c r="FS605" s="140"/>
      <c r="FT605" s="439"/>
      <c r="FU605" s="843" t="s">
        <v>2274</v>
      </c>
      <c r="FV605" s="844"/>
      <c r="FW605" s="845"/>
      <c r="FX605" s="431">
        <v>3.5</v>
      </c>
      <c r="FY605" s="431">
        <v>30</v>
      </c>
      <c r="FZ605" s="498">
        <v>3.7999999999999999E-2</v>
      </c>
      <c r="GA605" s="499">
        <v>7.5000000000000002E-4</v>
      </c>
      <c r="GB605" s="432">
        <v>9</v>
      </c>
      <c r="GC605" s="431" t="s">
        <v>391</v>
      </c>
      <c r="GD605" s="431" t="s">
        <v>1721</v>
      </c>
      <c r="GE605" s="431" t="s">
        <v>942</v>
      </c>
      <c r="GF605" s="111"/>
      <c r="GJ605" s="127"/>
    </row>
    <row r="606" spans="8:195" ht="15" customHeight="1" x14ac:dyDescent="0.15">
      <c r="H606" s="740"/>
      <c r="I606" s="740"/>
      <c r="J606" s="740"/>
      <c r="K606" s="740"/>
      <c r="L606" s="740"/>
      <c r="M606" s="740"/>
      <c r="N606" s="748"/>
      <c r="O606" s="749"/>
      <c r="P606" s="749"/>
      <c r="Q606" s="740"/>
      <c r="R606" s="740"/>
      <c r="S606" s="740"/>
      <c r="T606" s="740"/>
      <c r="U606" s="740"/>
      <c r="V606" s="740"/>
      <c r="W606" s="740"/>
      <c r="X606" s="740"/>
      <c r="Y606" s="740"/>
      <c r="Z606" s="740"/>
      <c r="AA606" s="740"/>
      <c r="AB606" s="740"/>
      <c r="AC606" s="740"/>
      <c r="AD606" s="740"/>
      <c r="AE606" s="740"/>
      <c r="AF606" s="740"/>
      <c r="AG606" s="750"/>
      <c r="AH606" s="742" t="str">
        <f t="shared" si="42"/>
        <v/>
      </c>
      <c r="AI606" s="37" t="str">
        <f t="shared" si="43"/>
        <v/>
      </c>
      <c r="AZ606" s="159"/>
      <c r="BA606" s="159"/>
      <c r="BB606" s="159"/>
      <c r="BH606" s="137">
        <v>586</v>
      </c>
      <c r="BI606" s="206"/>
      <c r="BJ606" s="207"/>
      <c r="BK606" s="207"/>
      <c r="BL606" s="207"/>
      <c r="BM606" s="207"/>
      <c r="BN606" s="206"/>
      <c r="BO606" s="208"/>
      <c r="BP606" s="206"/>
      <c r="BQ606" s="458"/>
      <c r="BR606" s="209"/>
      <c r="BS606" s="210"/>
      <c r="BT606" s="208"/>
      <c r="BU606" s="208"/>
      <c r="BV606" s="458"/>
      <c r="BW606" s="209"/>
      <c r="CP606" s="244"/>
      <c r="CQ606" s="244"/>
      <c r="CR606" s="224" t="s">
        <v>1695</v>
      </c>
      <c r="CS606" s="258">
        <v>0</v>
      </c>
      <c r="CT606" s="178">
        <f>DCOUNT($H$20:$AI$4020,"入力ﾁｪｯｸ",CR605:CS606)</f>
        <v>0</v>
      </c>
      <c r="DM606" s="213"/>
      <c r="DN606" s="213"/>
      <c r="DO606" s="181" t="s">
        <v>797</v>
      </c>
      <c r="DP606" s="182" t="s">
        <v>946</v>
      </c>
      <c r="DQ606" s="178" t="s">
        <v>1601</v>
      </c>
      <c r="DR606" s="183"/>
      <c r="DW606" s="225"/>
      <c r="DX606" s="231"/>
      <c r="DY606" s="227" t="s">
        <v>1023</v>
      </c>
      <c r="DZ606" s="228">
        <v>0</v>
      </c>
      <c r="EA606" s="229">
        <v>9</v>
      </c>
      <c r="EB606" s="230">
        <f>DCOUNT($H$20:$AI$4020,$H$20,DY605:EA606)</f>
        <v>0</v>
      </c>
      <c r="ED606" s="231"/>
      <c r="EE606" s="232"/>
      <c r="EF606" s="227" t="s">
        <v>566</v>
      </c>
      <c r="EG606" s="228">
        <v>0</v>
      </c>
      <c r="EH606" s="229">
        <v>7</v>
      </c>
      <c r="EI606" s="230">
        <f>DCOUNT($H$20:$AI$4020,$H$20,EF605:EH606)</f>
        <v>0</v>
      </c>
      <c r="EK606" s="231"/>
      <c r="EL606" s="232"/>
      <c r="EM606" s="335" t="s">
        <v>383</v>
      </c>
      <c r="EN606" s="336">
        <v>2</v>
      </c>
      <c r="EO606" s="229">
        <v>4</v>
      </c>
      <c r="EP606" s="234">
        <f>DCOUNT($H$20:$AI$4020,$H$20,EM605:EO606)</f>
        <v>0</v>
      </c>
      <c r="EQ606" s="161"/>
      <c r="ER606" s="225"/>
      <c r="ES606" s="231"/>
      <c r="ET606" s="451" t="s">
        <v>445</v>
      </c>
      <c r="EU606" s="228">
        <v>0</v>
      </c>
      <c r="EV606" s="229">
        <v>6</v>
      </c>
      <c r="EW606" s="230">
        <f>DCOUNT($H$20:$AI$4020,$H$20,ET605:EV606)</f>
        <v>0</v>
      </c>
      <c r="FI606" s="138"/>
      <c r="FL606" s="138"/>
      <c r="FM606" s="161"/>
      <c r="FN606" s="138"/>
      <c r="FO606" s="161"/>
      <c r="FP606" s="161"/>
      <c r="FQ606" s="193"/>
      <c r="FR606" s="140"/>
      <c r="FS606" s="140"/>
      <c r="FT606" s="439"/>
      <c r="FU606" s="843" t="s">
        <v>2275</v>
      </c>
      <c r="FV606" s="844"/>
      <c r="FW606" s="845"/>
      <c r="FX606" s="431">
        <v>0</v>
      </c>
      <c r="FY606" s="431">
        <v>1.7</v>
      </c>
      <c r="FZ606" s="498">
        <v>3.5000000000000003E-2</v>
      </c>
      <c r="GA606" s="499">
        <v>3.2499999999999999E-3</v>
      </c>
      <c r="GB606" s="432">
        <v>5</v>
      </c>
      <c r="GC606" s="431" t="s">
        <v>391</v>
      </c>
      <c r="GD606" s="431" t="s">
        <v>1721</v>
      </c>
      <c r="GE606" s="431" t="s">
        <v>942</v>
      </c>
      <c r="GF606" s="111"/>
      <c r="GJ606" s="127"/>
    </row>
    <row r="607" spans="8:195" ht="15" customHeight="1" x14ac:dyDescent="0.15">
      <c r="H607" s="740"/>
      <c r="I607" s="740"/>
      <c r="J607" s="740"/>
      <c r="K607" s="740"/>
      <c r="L607" s="740"/>
      <c r="M607" s="740"/>
      <c r="N607" s="748"/>
      <c r="O607" s="749"/>
      <c r="P607" s="749"/>
      <c r="Q607" s="740"/>
      <c r="R607" s="740"/>
      <c r="S607" s="740"/>
      <c r="T607" s="740"/>
      <c r="U607" s="740"/>
      <c r="V607" s="740"/>
      <c r="W607" s="740"/>
      <c r="X607" s="740"/>
      <c r="Y607" s="740"/>
      <c r="Z607" s="740"/>
      <c r="AA607" s="740"/>
      <c r="AB607" s="740"/>
      <c r="AC607" s="740"/>
      <c r="AD607" s="740"/>
      <c r="AE607" s="740"/>
      <c r="AF607" s="740"/>
      <c r="AG607" s="750"/>
      <c r="AH607" s="742" t="str">
        <f t="shared" si="42"/>
        <v/>
      </c>
      <c r="AI607" s="37" t="str">
        <f t="shared" si="43"/>
        <v/>
      </c>
      <c r="AZ607" s="159"/>
      <c r="BA607" s="159"/>
      <c r="BB607" s="159"/>
      <c r="BH607" s="137">
        <v>587</v>
      </c>
      <c r="BI607" s="206"/>
      <c r="BJ607" s="207"/>
      <c r="BK607" s="207"/>
      <c r="BL607" s="207"/>
      <c r="BM607" s="207"/>
      <c r="BN607" s="206"/>
      <c r="BO607" s="208"/>
      <c r="BP607" s="206"/>
      <c r="BQ607" s="458"/>
      <c r="BR607" s="209"/>
      <c r="BS607" s="210"/>
      <c r="BT607" s="208"/>
      <c r="BU607" s="208"/>
      <c r="BV607" s="458"/>
      <c r="BW607" s="209"/>
      <c r="CP607" s="244"/>
      <c r="CQ607" s="244"/>
      <c r="CR607" s="181" t="s">
        <v>1073</v>
      </c>
      <c r="CS607" s="253" t="s">
        <v>946</v>
      </c>
      <c r="CT607" s="183"/>
      <c r="DM607" s="213"/>
      <c r="DN607" s="213"/>
      <c r="DO607" s="224" t="s">
        <v>145</v>
      </c>
      <c r="DP607" s="221">
        <v>0</v>
      </c>
      <c r="DQ607" s="216">
        <v>9</v>
      </c>
      <c r="DR607" s="222">
        <f>DCOUNT($H$20:$AI$4020,$H$20,DO606:DQ607)</f>
        <v>0</v>
      </c>
      <c r="DW607" s="452" t="s">
        <v>333</v>
      </c>
      <c r="DX607" s="185" t="s">
        <v>3984</v>
      </c>
      <c r="DY607" s="186" t="s">
        <v>1630</v>
      </c>
      <c r="DZ607" s="187" t="s">
        <v>946</v>
      </c>
      <c r="EA607" s="188" t="s">
        <v>1601</v>
      </c>
      <c r="EB607" s="189"/>
      <c r="ED607" s="231"/>
      <c r="EE607" s="232"/>
      <c r="EF607" s="186" t="s">
        <v>172</v>
      </c>
      <c r="EG607" s="187" t="s">
        <v>946</v>
      </c>
      <c r="EH607" s="188" t="s">
        <v>1601</v>
      </c>
      <c r="EI607" s="189"/>
      <c r="EK607" s="231"/>
      <c r="EL607" s="232"/>
      <c r="EM607" s="333" t="s">
        <v>1629</v>
      </c>
      <c r="EN607" s="334" t="s">
        <v>946</v>
      </c>
      <c r="EO607" s="188" t="s">
        <v>1601</v>
      </c>
      <c r="EP607" s="189"/>
      <c r="EQ607" s="193"/>
      <c r="ER607" s="225"/>
      <c r="ES607" s="231"/>
      <c r="ET607" s="543" t="s">
        <v>76</v>
      </c>
      <c r="EU607" s="544" t="s">
        <v>946</v>
      </c>
      <c r="EV607" s="545" t="s">
        <v>1601</v>
      </c>
      <c r="EW607" s="546"/>
      <c r="FI607" s="138"/>
      <c r="FL607" s="138"/>
      <c r="FM607" s="161"/>
      <c r="FN607" s="138"/>
      <c r="FO607" s="161"/>
      <c r="FP607" s="161"/>
      <c r="FQ607" s="161"/>
      <c r="FR607" s="140"/>
      <c r="FS607" s="140"/>
      <c r="FT607" s="439"/>
      <c r="FU607" s="843" t="s">
        <v>2276</v>
      </c>
      <c r="FV607" s="844"/>
      <c r="FW607" s="845"/>
      <c r="FX607" s="431">
        <v>1.7</v>
      </c>
      <c r="FY607" s="431">
        <v>3.5</v>
      </c>
      <c r="FZ607" s="498">
        <v>6.3E-2</v>
      </c>
      <c r="GA607" s="499">
        <v>3.7499999999999999E-3</v>
      </c>
      <c r="GB607" s="432">
        <v>5</v>
      </c>
      <c r="GC607" s="431" t="s">
        <v>391</v>
      </c>
      <c r="GD607" s="431" t="s">
        <v>1721</v>
      </c>
      <c r="GE607" s="431" t="s">
        <v>942</v>
      </c>
      <c r="GF607" s="113"/>
      <c r="GJ607" s="127"/>
    </row>
    <row r="608" spans="8:195" ht="15" customHeight="1" x14ac:dyDescent="0.15">
      <c r="H608" s="740"/>
      <c r="I608" s="740"/>
      <c r="J608" s="740"/>
      <c r="K608" s="740"/>
      <c r="L608" s="740"/>
      <c r="M608" s="740"/>
      <c r="N608" s="748"/>
      <c r="O608" s="749"/>
      <c r="P608" s="749"/>
      <c r="Q608" s="740"/>
      <c r="R608" s="740"/>
      <c r="S608" s="740"/>
      <c r="T608" s="740"/>
      <c r="U608" s="740"/>
      <c r="V608" s="740"/>
      <c r="W608" s="740"/>
      <c r="X608" s="740"/>
      <c r="Y608" s="740"/>
      <c r="Z608" s="740"/>
      <c r="AA608" s="740"/>
      <c r="AB608" s="740"/>
      <c r="AC608" s="740"/>
      <c r="AD608" s="740"/>
      <c r="AE608" s="740"/>
      <c r="AF608" s="740"/>
      <c r="AG608" s="750"/>
      <c r="AH608" s="742" t="str">
        <f t="shared" si="42"/>
        <v/>
      </c>
      <c r="AI608" s="37" t="str">
        <f t="shared" si="43"/>
        <v/>
      </c>
      <c r="AZ608" s="159"/>
      <c r="BA608" s="159"/>
      <c r="BB608" s="159"/>
      <c r="BH608" s="137">
        <v>588</v>
      </c>
      <c r="BI608" s="206"/>
      <c r="BJ608" s="207"/>
      <c r="BK608" s="207"/>
      <c r="BL608" s="207"/>
      <c r="BM608" s="207"/>
      <c r="BN608" s="206"/>
      <c r="BO608" s="208"/>
      <c r="BP608" s="206"/>
      <c r="BQ608" s="458"/>
      <c r="BR608" s="209"/>
      <c r="BS608" s="210"/>
      <c r="BT608" s="208"/>
      <c r="BU608" s="208"/>
      <c r="BV608" s="458"/>
      <c r="BW608" s="209"/>
      <c r="CP608" s="244"/>
      <c r="CQ608" s="244"/>
      <c r="CR608" s="224" t="s">
        <v>1696</v>
      </c>
      <c r="CS608" s="258">
        <v>0</v>
      </c>
      <c r="CT608" s="178">
        <f>DCOUNT($H$20:$AI$4020,"入力ﾁｪｯｸ",CR607:CS608)</f>
        <v>0</v>
      </c>
      <c r="DM608" s="213"/>
      <c r="DN608" s="213"/>
      <c r="DO608" s="181" t="s">
        <v>797</v>
      </c>
      <c r="DP608" s="182" t="s">
        <v>946</v>
      </c>
      <c r="DQ608" s="178" t="s">
        <v>1601</v>
      </c>
      <c r="DR608" s="183"/>
      <c r="DW608" s="344"/>
      <c r="DX608" s="232">
        <f>SUM(EB608:EB770)</f>
        <v>0</v>
      </c>
      <c r="DY608" s="453" t="s">
        <v>295</v>
      </c>
      <c r="DZ608" s="228">
        <v>0</v>
      </c>
      <c r="EA608" s="229">
        <v>4</v>
      </c>
      <c r="EB608" s="230">
        <f>DCOUNT($H$20:$AI$4020,$H$20,DY607:EA608)</f>
        <v>0</v>
      </c>
      <c r="ED608" s="231"/>
      <c r="EE608" s="232"/>
      <c r="EF608" s="227" t="s">
        <v>567</v>
      </c>
      <c r="EG608" s="228">
        <v>0</v>
      </c>
      <c r="EH608" s="229">
        <v>7</v>
      </c>
      <c r="EI608" s="230">
        <f>DCOUNT($H$20:$AI$4020,$H$20,EF607:EH608)</f>
        <v>0</v>
      </c>
      <c r="EK608" s="231"/>
      <c r="EL608" s="232"/>
      <c r="EM608" s="335" t="s">
        <v>1226</v>
      </c>
      <c r="EN608" s="336">
        <v>2</v>
      </c>
      <c r="EO608" s="229">
        <v>4</v>
      </c>
      <c r="EP608" s="234">
        <f>DCOUNT($H$20:$AI$4020,$H$20,EM607:EO608)</f>
        <v>0</v>
      </c>
      <c r="EQ608" s="161"/>
      <c r="ER608" s="225"/>
      <c r="ES608" s="231"/>
      <c r="ET608" s="552" t="s">
        <v>2627</v>
      </c>
      <c r="EU608" s="548">
        <v>0</v>
      </c>
      <c r="EV608" s="549">
        <v>6</v>
      </c>
      <c r="EW608" s="550">
        <f>DCOUNT($H$20:$AI$4020,$H$20,ET607:EV608)</f>
        <v>0</v>
      </c>
      <c r="FI608" s="138"/>
      <c r="FL608" s="138"/>
      <c r="FM608" s="193"/>
      <c r="FN608" s="138"/>
      <c r="FO608" s="193"/>
      <c r="FP608" s="193"/>
      <c r="FQ608" s="161"/>
      <c r="FR608" s="140"/>
      <c r="FS608" s="140"/>
      <c r="FT608" s="439"/>
      <c r="FU608" s="843" t="s">
        <v>2277</v>
      </c>
      <c r="FV608" s="844"/>
      <c r="FW608" s="845"/>
      <c r="FX608" s="431">
        <v>3.5</v>
      </c>
      <c r="FY608" s="431">
        <v>30</v>
      </c>
      <c r="FZ608" s="498">
        <v>3.7999999999999999E-2</v>
      </c>
      <c r="GA608" s="499">
        <v>7.5000000000000002E-4</v>
      </c>
      <c r="GB608" s="432">
        <v>5</v>
      </c>
      <c r="GC608" s="431" t="s">
        <v>391</v>
      </c>
      <c r="GD608" s="431" t="s">
        <v>1721</v>
      </c>
      <c r="GE608" s="431" t="s">
        <v>942</v>
      </c>
      <c r="GF608" s="113"/>
      <c r="GJ608" s="127"/>
      <c r="GM608" s="111"/>
    </row>
    <row r="609" spans="8:195" ht="15" customHeight="1" x14ac:dyDescent="0.15">
      <c r="H609" s="740"/>
      <c r="I609" s="740"/>
      <c r="J609" s="740"/>
      <c r="K609" s="740"/>
      <c r="L609" s="740"/>
      <c r="M609" s="740"/>
      <c r="N609" s="748"/>
      <c r="O609" s="749"/>
      <c r="P609" s="749"/>
      <c r="Q609" s="740"/>
      <c r="R609" s="740"/>
      <c r="S609" s="740"/>
      <c r="T609" s="740"/>
      <c r="U609" s="740"/>
      <c r="V609" s="740"/>
      <c r="W609" s="740"/>
      <c r="X609" s="740"/>
      <c r="Y609" s="740"/>
      <c r="Z609" s="740"/>
      <c r="AA609" s="740"/>
      <c r="AB609" s="740"/>
      <c r="AC609" s="740"/>
      <c r="AD609" s="740"/>
      <c r="AE609" s="740"/>
      <c r="AF609" s="740"/>
      <c r="AG609" s="750"/>
      <c r="AH609" s="742" t="str">
        <f t="shared" si="42"/>
        <v/>
      </c>
      <c r="AI609" s="37" t="str">
        <f t="shared" si="43"/>
        <v/>
      </c>
      <c r="AZ609" s="159"/>
      <c r="BA609" s="159"/>
      <c r="BB609" s="159"/>
      <c r="BH609" s="137">
        <v>589</v>
      </c>
      <c r="BI609" s="206"/>
      <c r="BJ609" s="207"/>
      <c r="BK609" s="207"/>
      <c r="BL609" s="207"/>
      <c r="BM609" s="207"/>
      <c r="BN609" s="206"/>
      <c r="BO609" s="208"/>
      <c r="BP609" s="206"/>
      <c r="BQ609" s="458"/>
      <c r="BR609" s="209"/>
      <c r="BS609" s="210"/>
      <c r="BT609" s="208"/>
      <c r="BU609" s="208"/>
      <c r="BV609" s="458"/>
      <c r="BW609" s="209"/>
      <c r="CP609" s="244"/>
      <c r="CQ609" s="244"/>
      <c r="CR609" s="181" t="s">
        <v>1073</v>
      </c>
      <c r="CS609" s="253" t="s">
        <v>946</v>
      </c>
      <c r="CT609" s="183"/>
      <c r="DM609" s="213"/>
      <c r="DN609" s="213"/>
      <c r="DO609" s="224" t="s">
        <v>146</v>
      </c>
      <c r="DP609" s="221">
        <v>0</v>
      </c>
      <c r="DQ609" s="216">
        <v>9</v>
      </c>
      <c r="DR609" s="222">
        <f>DCOUNT($H$20:$AI$4020,$H$20,DO608:DQ609)</f>
        <v>0</v>
      </c>
      <c r="DW609" s="344"/>
      <c r="DX609" s="232"/>
      <c r="DY609" s="186" t="s">
        <v>414</v>
      </c>
      <c r="DZ609" s="187" t="s">
        <v>946</v>
      </c>
      <c r="EA609" s="188" t="s">
        <v>1601</v>
      </c>
      <c r="EB609" s="189"/>
      <c r="ED609" s="231"/>
      <c r="EE609" s="232"/>
      <c r="EF609" s="186" t="s">
        <v>172</v>
      </c>
      <c r="EG609" s="187" t="s">
        <v>946</v>
      </c>
      <c r="EH609" s="188" t="s">
        <v>1601</v>
      </c>
      <c r="EI609" s="189"/>
      <c r="EK609" s="231"/>
      <c r="EL609" s="232"/>
      <c r="EM609" s="333" t="s">
        <v>1629</v>
      </c>
      <c r="EN609" s="334" t="s">
        <v>946</v>
      </c>
      <c r="EO609" s="188" t="s">
        <v>1601</v>
      </c>
      <c r="EP609" s="189"/>
      <c r="EQ609" s="193"/>
      <c r="ER609" s="225"/>
      <c r="ES609" s="231"/>
      <c r="ET609" s="543" t="s">
        <v>76</v>
      </c>
      <c r="EU609" s="544" t="s">
        <v>946</v>
      </c>
      <c r="EV609" s="545" t="s">
        <v>1601</v>
      </c>
      <c r="EW609" s="546"/>
      <c r="FI609" s="138"/>
      <c r="FL609" s="138"/>
      <c r="FM609" s="161"/>
      <c r="FN609" s="138"/>
      <c r="FO609" s="161"/>
      <c r="FP609" s="161"/>
      <c r="FQ609" s="193"/>
      <c r="FR609" s="140"/>
      <c r="FS609" s="140"/>
      <c r="FT609" s="439"/>
      <c r="FU609" s="843" t="s">
        <v>2278</v>
      </c>
      <c r="FV609" s="844"/>
      <c r="FW609" s="845"/>
      <c r="FX609" s="431">
        <v>0</v>
      </c>
      <c r="FY609" s="573">
        <v>30</v>
      </c>
      <c r="FZ609" s="498">
        <v>1.2500000000000001E-2</v>
      </c>
      <c r="GA609" s="499">
        <v>0</v>
      </c>
      <c r="GB609" s="432">
        <v>10</v>
      </c>
      <c r="GC609" s="431" t="s">
        <v>1722</v>
      </c>
      <c r="GD609" s="431" t="s">
        <v>366</v>
      </c>
      <c r="GE609" s="431" t="s">
        <v>942</v>
      </c>
      <c r="GF609" s="113"/>
      <c r="GJ609" s="127"/>
      <c r="GM609" s="111"/>
    </row>
    <row r="610" spans="8:195" ht="15" customHeight="1" x14ac:dyDescent="0.15">
      <c r="H610" s="740"/>
      <c r="I610" s="740"/>
      <c r="J610" s="740"/>
      <c r="K610" s="740"/>
      <c r="L610" s="740"/>
      <c r="M610" s="740"/>
      <c r="N610" s="748"/>
      <c r="O610" s="749"/>
      <c r="P610" s="749"/>
      <c r="Q610" s="740"/>
      <c r="R610" s="740"/>
      <c r="S610" s="740"/>
      <c r="T610" s="740"/>
      <c r="U610" s="740"/>
      <c r="V610" s="740"/>
      <c r="W610" s="740"/>
      <c r="X610" s="740"/>
      <c r="Y610" s="740"/>
      <c r="Z610" s="740"/>
      <c r="AA610" s="740"/>
      <c r="AB610" s="740"/>
      <c r="AC610" s="740"/>
      <c r="AD610" s="740"/>
      <c r="AE610" s="740"/>
      <c r="AF610" s="740"/>
      <c r="AG610" s="750"/>
      <c r="AH610" s="742" t="str">
        <f t="shared" si="42"/>
        <v/>
      </c>
      <c r="AI610" s="37" t="str">
        <f t="shared" si="43"/>
        <v/>
      </c>
      <c r="AZ610" s="159"/>
      <c r="BA610" s="159"/>
      <c r="BB610" s="159"/>
      <c r="BH610" s="137">
        <v>590</v>
      </c>
      <c r="BI610" s="206"/>
      <c r="BJ610" s="207"/>
      <c r="BK610" s="207"/>
      <c r="BL610" s="207"/>
      <c r="BM610" s="207"/>
      <c r="BN610" s="206"/>
      <c r="BO610" s="208"/>
      <c r="BP610" s="206"/>
      <c r="BQ610" s="458"/>
      <c r="BR610" s="209"/>
      <c r="BS610" s="210"/>
      <c r="BT610" s="208"/>
      <c r="BU610" s="208"/>
      <c r="BV610" s="458"/>
      <c r="BW610" s="209"/>
      <c r="CP610" s="244"/>
      <c r="CQ610" s="244"/>
      <c r="CR610" s="224" t="s">
        <v>1697</v>
      </c>
      <c r="CS610" s="258">
        <v>0</v>
      </c>
      <c r="CT610" s="178">
        <f>DCOUNT($H$20:$AI$4020,"入力ﾁｪｯｸ",CR609:CS610)</f>
        <v>0</v>
      </c>
      <c r="DM610" s="213"/>
      <c r="DN610" s="213"/>
      <c r="DO610" s="181" t="s">
        <v>797</v>
      </c>
      <c r="DP610" s="182" t="s">
        <v>946</v>
      </c>
      <c r="DQ610" s="178" t="s">
        <v>1601</v>
      </c>
      <c r="DR610" s="183"/>
      <c r="DW610" s="344"/>
      <c r="DX610" s="232"/>
      <c r="DY610" s="453" t="s">
        <v>484</v>
      </c>
      <c r="DZ610" s="228">
        <v>0</v>
      </c>
      <c r="EA610" s="229">
        <v>4</v>
      </c>
      <c r="EB610" s="230">
        <f>DCOUNT($H$20:$AI$4020,$H$20,DY609:EA610)</f>
        <v>0</v>
      </c>
      <c r="ED610" s="231"/>
      <c r="EE610" s="232"/>
      <c r="EF610" s="227" t="s">
        <v>568</v>
      </c>
      <c r="EG610" s="228">
        <v>0</v>
      </c>
      <c r="EH610" s="229">
        <v>7</v>
      </c>
      <c r="EI610" s="230">
        <f>DCOUNT($H$20:$AI$4020,$H$20,EF609:EH610)</f>
        <v>0</v>
      </c>
      <c r="EK610" s="231"/>
      <c r="EL610" s="232"/>
      <c r="EM610" s="335" t="s">
        <v>372</v>
      </c>
      <c r="EN610" s="336">
        <v>2</v>
      </c>
      <c r="EO610" s="229">
        <v>4</v>
      </c>
      <c r="EP610" s="234">
        <f>DCOUNT($H$20:$AI$4020,$H$20,EM609:EO610)</f>
        <v>0</v>
      </c>
      <c r="EQ610" s="161"/>
      <c r="ER610" s="225"/>
      <c r="ES610" s="231"/>
      <c r="ET610" s="552" t="s">
        <v>2644</v>
      </c>
      <c r="EU610" s="548">
        <v>0</v>
      </c>
      <c r="EV610" s="549">
        <v>6</v>
      </c>
      <c r="EW610" s="550">
        <f>DCOUNT($H$20:$AI$4020,$H$20,ET609:EV610)</f>
        <v>0</v>
      </c>
      <c r="FI610" s="138"/>
      <c r="FL610" s="138"/>
      <c r="FM610" s="161"/>
      <c r="FN610" s="138"/>
      <c r="FO610" s="161"/>
      <c r="FP610" s="161"/>
      <c r="FQ610" s="161"/>
      <c r="FR610" s="140"/>
      <c r="FS610" s="140"/>
      <c r="FT610" s="354"/>
      <c r="FU610" s="843" t="s">
        <v>2279</v>
      </c>
      <c r="FV610" s="844"/>
      <c r="FW610" s="845"/>
      <c r="FX610" s="431">
        <v>0</v>
      </c>
      <c r="FY610" s="573">
        <v>30</v>
      </c>
      <c r="FZ610" s="498">
        <v>3.5000000000000003E-2</v>
      </c>
      <c r="GA610" s="499">
        <v>3.2499999999999999E-3</v>
      </c>
      <c r="GB610" s="432">
        <v>5</v>
      </c>
      <c r="GC610" s="431" t="s">
        <v>391</v>
      </c>
      <c r="GD610" s="431" t="s">
        <v>366</v>
      </c>
      <c r="GE610" s="431" t="s">
        <v>942</v>
      </c>
      <c r="GF610" s="113"/>
      <c r="GJ610" s="127"/>
      <c r="GM610" s="111"/>
    </row>
    <row r="611" spans="8:195" ht="15" customHeight="1" x14ac:dyDescent="0.15">
      <c r="H611" s="740"/>
      <c r="I611" s="740"/>
      <c r="J611" s="740"/>
      <c r="K611" s="740"/>
      <c r="L611" s="740"/>
      <c r="M611" s="740"/>
      <c r="N611" s="748"/>
      <c r="O611" s="749"/>
      <c r="P611" s="749"/>
      <c r="Q611" s="740"/>
      <c r="R611" s="740"/>
      <c r="S611" s="740"/>
      <c r="T611" s="740"/>
      <c r="U611" s="740"/>
      <c r="V611" s="740"/>
      <c r="W611" s="740"/>
      <c r="X611" s="740"/>
      <c r="Y611" s="740"/>
      <c r="Z611" s="740"/>
      <c r="AA611" s="740"/>
      <c r="AB611" s="740"/>
      <c r="AC611" s="740"/>
      <c r="AD611" s="740"/>
      <c r="AE611" s="740"/>
      <c r="AF611" s="740"/>
      <c r="AG611" s="750"/>
      <c r="AH611" s="742" t="str">
        <f t="shared" si="42"/>
        <v/>
      </c>
      <c r="AI611" s="37" t="str">
        <f t="shared" si="43"/>
        <v/>
      </c>
      <c r="AZ611" s="159"/>
      <c r="BA611" s="159"/>
      <c r="BB611" s="159"/>
      <c r="BH611" s="137">
        <v>591</v>
      </c>
      <c r="BI611" s="206"/>
      <c r="BJ611" s="207"/>
      <c r="BK611" s="207"/>
      <c r="BL611" s="207"/>
      <c r="BM611" s="207"/>
      <c r="BN611" s="206"/>
      <c r="BO611" s="208"/>
      <c r="BP611" s="206"/>
      <c r="BQ611" s="458"/>
      <c r="BR611" s="209"/>
      <c r="BS611" s="210"/>
      <c r="BT611" s="208"/>
      <c r="BU611" s="208"/>
      <c r="BV611" s="458"/>
      <c r="BW611" s="209"/>
      <c r="CP611" s="244"/>
      <c r="CQ611" s="244"/>
      <c r="CR611" s="181" t="s">
        <v>1073</v>
      </c>
      <c r="CS611" s="253" t="s">
        <v>946</v>
      </c>
      <c r="CT611" s="183"/>
      <c r="DM611" s="213"/>
      <c r="DN611" s="213"/>
      <c r="DO611" s="224" t="s">
        <v>147</v>
      </c>
      <c r="DP611" s="221">
        <v>0</v>
      </c>
      <c r="DQ611" s="216">
        <v>9</v>
      </c>
      <c r="DR611" s="222">
        <f>DCOUNT($H$20:$AI$4020,$H$20,DO610:DQ611)</f>
        <v>0</v>
      </c>
      <c r="DW611" s="344"/>
      <c r="DX611" s="231"/>
      <c r="DY611" s="186" t="s">
        <v>1629</v>
      </c>
      <c r="DZ611" s="187" t="s">
        <v>946</v>
      </c>
      <c r="EA611" s="188" t="s">
        <v>1601</v>
      </c>
      <c r="EB611" s="189"/>
      <c r="ED611" s="231"/>
      <c r="EE611" s="232"/>
      <c r="EF611" s="186" t="s">
        <v>172</v>
      </c>
      <c r="EG611" s="187" t="s">
        <v>946</v>
      </c>
      <c r="EH611" s="188" t="s">
        <v>1601</v>
      </c>
      <c r="EI611" s="189"/>
      <c r="EK611" s="231"/>
      <c r="EL611" s="232"/>
      <c r="EM611" s="333" t="s">
        <v>1629</v>
      </c>
      <c r="EN611" s="334" t="s">
        <v>946</v>
      </c>
      <c r="EO611" s="188" t="s">
        <v>1601</v>
      </c>
      <c r="EP611" s="189"/>
      <c r="EQ611" s="193"/>
      <c r="ER611" s="225"/>
      <c r="ES611" s="231"/>
      <c r="ET611" s="543" t="s">
        <v>76</v>
      </c>
      <c r="EU611" s="544" t="s">
        <v>946</v>
      </c>
      <c r="EV611" s="545" t="s">
        <v>1601</v>
      </c>
      <c r="EW611" s="546"/>
      <c r="FI611" s="138"/>
      <c r="FL611" s="138"/>
      <c r="FM611" s="193"/>
      <c r="FN611" s="138"/>
      <c r="FO611" s="193"/>
      <c r="FP611" s="193"/>
      <c r="FQ611" s="161"/>
      <c r="FR611" s="140"/>
      <c r="FS611" s="140"/>
      <c r="FT611" s="354"/>
      <c r="FU611" s="843" t="s">
        <v>2280</v>
      </c>
      <c r="FV611" s="844"/>
      <c r="FW611" s="845"/>
      <c r="FX611" s="431">
        <v>0</v>
      </c>
      <c r="FY611" s="573">
        <v>30</v>
      </c>
      <c r="FZ611" s="498">
        <v>3.5000000000000003E-2</v>
      </c>
      <c r="GA611" s="499">
        <v>3.2499999999999999E-3</v>
      </c>
      <c r="GB611" s="432">
        <v>5</v>
      </c>
      <c r="GC611" s="431" t="s">
        <v>391</v>
      </c>
      <c r="GD611" s="431" t="s">
        <v>366</v>
      </c>
      <c r="GE611" s="431" t="s">
        <v>942</v>
      </c>
      <c r="GF611" s="113"/>
      <c r="GJ611" s="127"/>
      <c r="GM611" s="111"/>
    </row>
    <row r="612" spans="8:195" ht="15" customHeight="1" x14ac:dyDescent="0.15">
      <c r="H612" s="740"/>
      <c r="I612" s="740"/>
      <c r="J612" s="740"/>
      <c r="K612" s="740"/>
      <c r="L612" s="740"/>
      <c r="M612" s="740"/>
      <c r="N612" s="748"/>
      <c r="O612" s="749"/>
      <c r="P612" s="749"/>
      <c r="Q612" s="740"/>
      <c r="R612" s="740"/>
      <c r="S612" s="740"/>
      <c r="T612" s="740"/>
      <c r="U612" s="740"/>
      <c r="V612" s="740"/>
      <c r="W612" s="740"/>
      <c r="X612" s="740"/>
      <c r="Y612" s="740"/>
      <c r="Z612" s="740"/>
      <c r="AA612" s="740"/>
      <c r="AB612" s="740"/>
      <c r="AC612" s="740"/>
      <c r="AD612" s="740"/>
      <c r="AE612" s="740"/>
      <c r="AF612" s="740"/>
      <c r="AG612" s="750"/>
      <c r="AH612" s="742" t="str">
        <f t="shared" si="42"/>
        <v/>
      </c>
      <c r="AI612" s="37" t="str">
        <f t="shared" si="43"/>
        <v/>
      </c>
      <c r="AZ612" s="159"/>
      <c r="BA612" s="159"/>
      <c r="BB612" s="159"/>
      <c r="BH612" s="137">
        <v>592</v>
      </c>
      <c r="BI612" s="206"/>
      <c r="BJ612" s="207"/>
      <c r="BK612" s="207"/>
      <c r="BL612" s="207"/>
      <c r="BM612" s="207"/>
      <c r="BN612" s="206"/>
      <c r="BO612" s="208"/>
      <c r="BP612" s="206"/>
      <c r="BQ612" s="458"/>
      <c r="BR612" s="209"/>
      <c r="BS612" s="210"/>
      <c r="BT612" s="208"/>
      <c r="BU612" s="208"/>
      <c r="BV612" s="458"/>
      <c r="BW612" s="209"/>
      <c r="CP612" s="244"/>
      <c r="CQ612" s="244"/>
      <c r="CR612" s="224" t="s">
        <v>1698</v>
      </c>
      <c r="CS612" s="258">
        <v>0</v>
      </c>
      <c r="CT612" s="178">
        <f>DCOUNT($H$20:$AI$4020,"入力ﾁｪｯｸ",CR611:CS612)</f>
        <v>0</v>
      </c>
      <c r="DM612" s="213"/>
      <c r="DN612" s="213"/>
      <c r="DO612" s="181" t="s">
        <v>797</v>
      </c>
      <c r="DP612" s="182" t="s">
        <v>946</v>
      </c>
      <c r="DQ612" s="178" t="s">
        <v>1601</v>
      </c>
      <c r="DR612" s="183"/>
      <c r="DW612" s="225"/>
      <c r="DX612" s="231"/>
      <c r="DY612" s="453" t="s">
        <v>1118</v>
      </c>
      <c r="DZ612" s="228">
        <v>0</v>
      </c>
      <c r="EA612" s="229">
        <v>4</v>
      </c>
      <c r="EB612" s="230">
        <f>DCOUNT($H$20:$AI$4020,$H$20,DY611:EA612)</f>
        <v>0</v>
      </c>
      <c r="ED612" s="231"/>
      <c r="EE612" s="232"/>
      <c r="EF612" s="227" t="s">
        <v>569</v>
      </c>
      <c r="EG612" s="228">
        <v>0</v>
      </c>
      <c r="EH612" s="229">
        <v>7</v>
      </c>
      <c r="EI612" s="230">
        <f>DCOUNT($H$20:$AI$4020,$H$20,EF611:EH612)</f>
        <v>0</v>
      </c>
      <c r="EK612" s="231"/>
      <c r="EL612" s="232"/>
      <c r="EM612" s="339" t="s">
        <v>384</v>
      </c>
      <c r="EN612" s="336">
        <v>2</v>
      </c>
      <c r="EO612" s="229">
        <v>4</v>
      </c>
      <c r="EP612" s="234">
        <f>DCOUNT($H$20:$AI$4020,$H$20,EM611:EO612)</f>
        <v>0</v>
      </c>
      <c r="EQ612" s="161"/>
      <c r="ER612" s="225"/>
      <c r="ES612" s="231"/>
      <c r="ET612" s="552" t="s">
        <v>2645</v>
      </c>
      <c r="EU612" s="548">
        <v>0</v>
      </c>
      <c r="EV612" s="549">
        <v>6</v>
      </c>
      <c r="EW612" s="550">
        <f>DCOUNT($H$20:$AI$4020,$H$20,ET611:EV612)</f>
        <v>0</v>
      </c>
      <c r="FI612" s="138"/>
      <c r="FL612" s="138"/>
      <c r="FM612" s="161"/>
      <c r="FN612" s="138"/>
      <c r="FO612" s="161"/>
      <c r="FP612" s="161"/>
      <c r="FQ612" s="193"/>
      <c r="FR612" s="140"/>
      <c r="FS612" s="140"/>
      <c r="FT612" s="354"/>
      <c r="FU612" s="855" t="s">
        <v>2281</v>
      </c>
      <c r="FV612" s="856"/>
      <c r="FW612" s="857"/>
      <c r="FX612" s="85">
        <v>0</v>
      </c>
      <c r="FY612" s="573">
        <v>30</v>
      </c>
      <c r="FZ612" s="493">
        <v>0</v>
      </c>
      <c r="GA612" s="494">
        <v>0</v>
      </c>
      <c r="GB612" s="432">
        <v>11</v>
      </c>
      <c r="GC612" s="85" t="s">
        <v>1361</v>
      </c>
      <c r="GD612" s="85" t="s">
        <v>366</v>
      </c>
      <c r="GE612" s="495" t="s">
        <v>2282</v>
      </c>
      <c r="GF612" s="113"/>
      <c r="GJ612" s="127"/>
      <c r="GM612" s="111"/>
    </row>
    <row r="613" spans="8:195" ht="15" customHeight="1" x14ac:dyDescent="0.15">
      <c r="H613" s="740"/>
      <c r="I613" s="740"/>
      <c r="J613" s="740"/>
      <c r="K613" s="740"/>
      <c r="L613" s="740"/>
      <c r="M613" s="740"/>
      <c r="N613" s="748"/>
      <c r="O613" s="749"/>
      <c r="P613" s="749"/>
      <c r="Q613" s="740"/>
      <c r="R613" s="740"/>
      <c r="S613" s="740"/>
      <c r="T613" s="740"/>
      <c r="U613" s="740"/>
      <c r="V613" s="740"/>
      <c r="W613" s="740"/>
      <c r="X613" s="740"/>
      <c r="Y613" s="740"/>
      <c r="Z613" s="740"/>
      <c r="AA613" s="740"/>
      <c r="AB613" s="740"/>
      <c r="AC613" s="740"/>
      <c r="AD613" s="740"/>
      <c r="AE613" s="740"/>
      <c r="AF613" s="740"/>
      <c r="AG613" s="750"/>
      <c r="AH613" s="742" t="str">
        <f t="shared" si="42"/>
        <v/>
      </c>
      <c r="AI613" s="37" t="str">
        <f t="shared" si="43"/>
        <v/>
      </c>
      <c r="AZ613" s="159"/>
      <c r="BA613" s="159"/>
      <c r="BB613" s="159"/>
      <c r="BH613" s="137">
        <v>593</v>
      </c>
      <c r="BI613" s="206"/>
      <c r="BJ613" s="207"/>
      <c r="BK613" s="207"/>
      <c r="BL613" s="207"/>
      <c r="BM613" s="207"/>
      <c r="BN613" s="206"/>
      <c r="BO613" s="208"/>
      <c r="BP613" s="206"/>
      <c r="BQ613" s="458"/>
      <c r="BR613" s="209"/>
      <c r="BS613" s="210"/>
      <c r="BT613" s="208"/>
      <c r="BU613" s="208"/>
      <c r="BV613" s="458"/>
      <c r="BW613" s="209"/>
      <c r="CP613" s="244"/>
      <c r="CQ613" s="244"/>
      <c r="CR613" s="181" t="s">
        <v>1073</v>
      </c>
      <c r="CS613" s="253" t="s">
        <v>946</v>
      </c>
      <c r="CT613" s="183"/>
      <c r="DM613" s="213"/>
      <c r="DN613" s="213"/>
      <c r="DO613" s="224" t="s">
        <v>148</v>
      </c>
      <c r="DP613" s="221">
        <v>0</v>
      </c>
      <c r="DQ613" s="216">
        <v>9</v>
      </c>
      <c r="DR613" s="222">
        <f>DCOUNT($H$20:$AI$4020,$H$20,DO612:DQ613)</f>
        <v>0</v>
      </c>
      <c r="DW613" s="225"/>
      <c r="DX613" s="231"/>
      <c r="DY613" s="186" t="s">
        <v>1629</v>
      </c>
      <c r="DZ613" s="187" t="s">
        <v>946</v>
      </c>
      <c r="EA613" s="188" t="s">
        <v>1601</v>
      </c>
      <c r="EB613" s="189"/>
      <c r="ED613" s="231"/>
      <c r="EE613" s="232"/>
      <c r="EF613" s="186" t="s">
        <v>172</v>
      </c>
      <c r="EG613" s="187" t="s">
        <v>946</v>
      </c>
      <c r="EH613" s="188" t="s">
        <v>1601</v>
      </c>
      <c r="EI613" s="189"/>
      <c r="EK613" s="231"/>
      <c r="EL613" s="232"/>
      <c r="EM613" s="333" t="s">
        <v>1629</v>
      </c>
      <c r="EN613" s="334" t="s">
        <v>946</v>
      </c>
      <c r="EO613" s="188" t="s">
        <v>1601</v>
      </c>
      <c r="EP613" s="189"/>
      <c r="EQ613" s="193"/>
      <c r="ER613" s="225"/>
      <c r="ES613" s="231"/>
      <c r="ET613" s="543" t="s">
        <v>76</v>
      </c>
      <c r="EU613" s="544" t="s">
        <v>946</v>
      </c>
      <c r="EV613" s="545" t="s">
        <v>1601</v>
      </c>
      <c r="EW613" s="546"/>
      <c r="FI613" s="138"/>
      <c r="FL613" s="138"/>
      <c r="FM613" s="161"/>
      <c r="FN613" s="138"/>
      <c r="FO613" s="161"/>
      <c r="FP613" s="161"/>
      <c r="FQ613" s="161"/>
      <c r="FR613" s="140"/>
      <c r="FS613" s="140"/>
      <c r="FT613" s="354"/>
      <c r="FU613" s="855" t="s">
        <v>999</v>
      </c>
      <c r="FV613" s="856"/>
      <c r="FW613" s="857"/>
      <c r="FX613" s="85">
        <v>0</v>
      </c>
      <c r="FY613" s="573">
        <v>30</v>
      </c>
      <c r="FZ613" s="493">
        <v>0</v>
      </c>
      <c r="GA613" s="494">
        <v>0</v>
      </c>
      <c r="GB613" s="432">
        <v>11</v>
      </c>
      <c r="GC613" s="85" t="s">
        <v>1361</v>
      </c>
      <c r="GD613" s="85" t="s">
        <v>1758</v>
      </c>
      <c r="GE613" s="495" t="s">
        <v>2282</v>
      </c>
      <c r="GF613" s="113"/>
      <c r="GJ613" s="127"/>
      <c r="GM613" s="111"/>
    </row>
    <row r="614" spans="8:195" ht="15" customHeight="1" x14ac:dyDescent="0.15">
      <c r="H614" s="740"/>
      <c r="I614" s="740"/>
      <c r="J614" s="740"/>
      <c r="K614" s="740"/>
      <c r="L614" s="740"/>
      <c r="M614" s="740"/>
      <c r="N614" s="748"/>
      <c r="O614" s="749"/>
      <c r="P614" s="749"/>
      <c r="Q614" s="740"/>
      <c r="R614" s="740"/>
      <c r="S614" s="740"/>
      <c r="T614" s="740"/>
      <c r="U614" s="740"/>
      <c r="V614" s="740"/>
      <c r="W614" s="740"/>
      <c r="X614" s="740"/>
      <c r="Y614" s="740"/>
      <c r="Z614" s="740"/>
      <c r="AA614" s="740"/>
      <c r="AB614" s="740"/>
      <c r="AC614" s="740"/>
      <c r="AD614" s="740"/>
      <c r="AE614" s="740"/>
      <c r="AF614" s="740"/>
      <c r="AG614" s="750"/>
      <c r="AH614" s="742" t="str">
        <f t="shared" si="42"/>
        <v/>
      </c>
      <c r="AI614" s="37" t="str">
        <f t="shared" si="43"/>
        <v/>
      </c>
      <c r="AZ614" s="159"/>
      <c r="BA614" s="159"/>
      <c r="BB614" s="159"/>
      <c r="BH614" s="137">
        <v>594</v>
      </c>
      <c r="BI614" s="206"/>
      <c r="BJ614" s="207"/>
      <c r="BK614" s="207"/>
      <c r="BL614" s="207"/>
      <c r="BM614" s="207"/>
      <c r="BN614" s="206"/>
      <c r="BO614" s="208"/>
      <c r="BP614" s="206"/>
      <c r="BQ614" s="458"/>
      <c r="BR614" s="209"/>
      <c r="BS614" s="210"/>
      <c r="BT614" s="208"/>
      <c r="BU614" s="208"/>
      <c r="BV614" s="458"/>
      <c r="BW614" s="209"/>
      <c r="CP614" s="244"/>
      <c r="CQ614" s="244"/>
      <c r="CR614" s="224" t="s">
        <v>1699</v>
      </c>
      <c r="CS614" s="258">
        <v>0</v>
      </c>
      <c r="CT614" s="178">
        <f>DCOUNT($H$20:$AI$4020,"入力ﾁｪｯｸ",CR613:CS614)</f>
        <v>0</v>
      </c>
      <c r="DM614" s="213"/>
      <c r="DN614" s="213"/>
      <c r="DO614" s="181" t="s">
        <v>1073</v>
      </c>
      <c r="DP614" s="182" t="s">
        <v>946</v>
      </c>
      <c r="DQ614" s="178" t="s">
        <v>1601</v>
      </c>
      <c r="DR614" s="183"/>
      <c r="DW614" s="225"/>
      <c r="DX614" s="231"/>
      <c r="DY614" s="453" t="s">
        <v>1119</v>
      </c>
      <c r="DZ614" s="228">
        <v>0</v>
      </c>
      <c r="EA614" s="229">
        <v>4</v>
      </c>
      <c r="EB614" s="230">
        <f>DCOUNT($H$20:$AI$4020,$H$20,DY613:EA614)</f>
        <v>0</v>
      </c>
      <c r="ED614" s="231"/>
      <c r="EE614" s="232"/>
      <c r="EF614" s="227" t="s">
        <v>571</v>
      </c>
      <c r="EG614" s="228">
        <v>0</v>
      </c>
      <c r="EH614" s="229">
        <v>7</v>
      </c>
      <c r="EI614" s="230">
        <f>DCOUNT($H$20:$AI$4020,$H$20,EF613:EH614)</f>
        <v>0</v>
      </c>
      <c r="EK614" s="231"/>
      <c r="EL614" s="232"/>
      <c r="EM614" s="339" t="s">
        <v>1227</v>
      </c>
      <c r="EN614" s="336">
        <v>2</v>
      </c>
      <c r="EO614" s="229">
        <v>4</v>
      </c>
      <c r="EP614" s="234">
        <f>DCOUNT($H$20:$AI$4020,$H$20,EM613:EO614)</f>
        <v>0</v>
      </c>
      <c r="EQ614" s="161"/>
      <c r="ER614" s="225"/>
      <c r="ES614" s="231"/>
      <c r="ET614" s="552" t="s">
        <v>2628</v>
      </c>
      <c r="EU614" s="548">
        <v>0</v>
      </c>
      <c r="EV614" s="549">
        <v>6</v>
      </c>
      <c r="EW614" s="550">
        <f>DCOUNT($H$20:$AI$4020,$H$20,ET613:EV614)</f>
        <v>0</v>
      </c>
      <c r="FI614" s="138"/>
      <c r="FL614" s="138"/>
      <c r="FM614" s="193"/>
      <c r="FN614" s="138"/>
      <c r="FO614" s="193"/>
      <c r="FP614" s="193"/>
      <c r="FQ614" s="161"/>
      <c r="FR614" s="140"/>
      <c r="FS614" s="140"/>
      <c r="FT614" s="354"/>
      <c r="FU614" s="855" t="s">
        <v>1000</v>
      </c>
      <c r="FV614" s="856"/>
      <c r="FW614" s="857"/>
      <c r="FX614" s="85">
        <v>0</v>
      </c>
      <c r="FY614" s="573">
        <v>30</v>
      </c>
      <c r="FZ614" s="493">
        <v>0</v>
      </c>
      <c r="GA614" s="494">
        <v>0</v>
      </c>
      <c r="GB614" s="432">
        <v>11</v>
      </c>
      <c r="GC614" s="85" t="s">
        <v>1361</v>
      </c>
      <c r="GD614" s="85" t="s">
        <v>1758</v>
      </c>
      <c r="GE614" s="495" t="s">
        <v>2282</v>
      </c>
      <c r="GF614" s="113"/>
      <c r="GJ614" s="127"/>
      <c r="GM614" s="111"/>
    </row>
    <row r="615" spans="8:195" ht="15" customHeight="1" x14ac:dyDescent="0.15">
      <c r="H615" s="740"/>
      <c r="I615" s="740"/>
      <c r="J615" s="740"/>
      <c r="K615" s="740"/>
      <c r="L615" s="740"/>
      <c r="M615" s="740"/>
      <c r="N615" s="748"/>
      <c r="O615" s="749"/>
      <c r="P615" s="749"/>
      <c r="Q615" s="740"/>
      <c r="R615" s="740"/>
      <c r="S615" s="740"/>
      <c r="T615" s="740"/>
      <c r="U615" s="740"/>
      <c r="V615" s="740"/>
      <c r="W615" s="740"/>
      <c r="X615" s="740"/>
      <c r="Y615" s="740"/>
      <c r="Z615" s="740"/>
      <c r="AA615" s="740"/>
      <c r="AB615" s="740"/>
      <c r="AC615" s="740"/>
      <c r="AD615" s="740"/>
      <c r="AE615" s="740"/>
      <c r="AF615" s="740"/>
      <c r="AG615" s="750"/>
      <c r="AH615" s="742" t="str">
        <f t="shared" si="42"/>
        <v/>
      </c>
      <c r="AI615" s="37" t="str">
        <f t="shared" si="43"/>
        <v/>
      </c>
      <c r="AZ615" s="159"/>
      <c r="BA615" s="159"/>
      <c r="BB615" s="159"/>
      <c r="BH615" s="137">
        <v>595</v>
      </c>
      <c r="BI615" s="206"/>
      <c r="BJ615" s="207"/>
      <c r="BK615" s="207"/>
      <c r="BL615" s="207"/>
      <c r="BM615" s="207"/>
      <c r="BN615" s="206"/>
      <c r="BO615" s="208"/>
      <c r="BP615" s="206"/>
      <c r="BQ615" s="458"/>
      <c r="BR615" s="209"/>
      <c r="BS615" s="210"/>
      <c r="BT615" s="208"/>
      <c r="BU615" s="208"/>
      <c r="BV615" s="458"/>
      <c r="BW615" s="209"/>
      <c r="CP615" s="244"/>
      <c r="CQ615" s="244"/>
      <c r="CR615" s="181" t="s">
        <v>1073</v>
      </c>
      <c r="CS615" s="253" t="s">
        <v>946</v>
      </c>
      <c r="CT615" s="183"/>
      <c r="DM615" s="213"/>
      <c r="DN615" s="213"/>
      <c r="DO615" s="224" t="s">
        <v>1425</v>
      </c>
      <c r="DP615" s="221">
        <v>0</v>
      </c>
      <c r="DQ615" s="216">
        <v>9</v>
      </c>
      <c r="DR615" s="222">
        <f>DCOUNT($H$20:$AI$4020,$H$20,DO614:DQ615)</f>
        <v>0</v>
      </c>
      <c r="DW615" s="225"/>
      <c r="DX615" s="231"/>
      <c r="DY615" s="186" t="s">
        <v>1629</v>
      </c>
      <c r="DZ615" s="187" t="s">
        <v>946</v>
      </c>
      <c r="EA615" s="188" t="s">
        <v>1601</v>
      </c>
      <c r="EB615" s="189"/>
      <c r="ED615" s="231"/>
      <c r="EE615" s="232"/>
      <c r="EF615" s="186" t="s">
        <v>172</v>
      </c>
      <c r="EG615" s="187" t="s">
        <v>946</v>
      </c>
      <c r="EH615" s="188" t="s">
        <v>1601</v>
      </c>
      <c r="EI615" s="189"/>
      <c r="EK615" s="231"/>
      <c r="EL615" s="232"/>
      <c r="EM615" s="333" t="s">
        <v>1629</v>
      </c>
      <c r="EN615" s="334" t="s">
        <v>946</v>
      </c>
      <c r="EO615" s="188" t="s">
        <v>1601</v>
      </c>
      <c r="EP615" s="189"/>
      <c r="EQ615" s="193"/>
      <c r="ER615" s="225"/>
      <c r="ES615" s="231"/>
      <c r="ET615" s="543" t="s">
        <v>76</v>
      </c>
      <c r="EU615" s="544" t="s">
        <v>946</v>
      </c>
      <c r="EV615" s="545" t="s">
        <v>1601</v>
      </c>
      <c r="EW615" s="546"/>
      <c r="FI615" s="138"/>
      <c r="FL615" s="138"/>
      <c r="FM615" s="161"/>
      <c r="FN615" s="138"/>
      <c r="FO615" s="161"/>
      <c r="FP615" s="161"/>
      <c r="FQ615" s="193"/>
      <c r="FR615" s="140"/>
      <c r="FS615" s="140"/>
      <c r="FT615" s="354"/>
      <c r="FU615" s="855" t="s">
        <v>1001</v>
      </c>
      <c r="FV615" s="856"/>
      <c r="FW615" s="857"/>
      <c r="FX615" s="85">
        <v>0</v>
      </c>
      <c r="FY615" s="573">
        <v>30</v>
      </c>
      <c r="FZ615" s="493">
        <v>0</v>
      </c>
      <c r="GA615" s="494">
        <v>0</v>
      </c>
      <c r="GB615" s="432">
        <v>13</v>
      </c>
      <c r="GC615" s="85" t="s">
        <v>1680</v>
      </c>
      <c r="GD615" s="85" t="s">
        <v>366</v>
      </c>
      <c r="GE615" s="495" t="s">
        <v>2282</v>
      </c>
      <c r="GF615" s="113"/>
      <c r="GJ615" s="127"/>
      <c r="GM615" s="111"/>
    </row>
    <row r="616" spans="8:195" ht="15" customHeight="1" x14ac:dyDescent="0.15">
      <c r="H616" s="740"/>
      <c r="I616" s="740"/>
      <c r="J616" s="740"/>
      <c r="K616" s="740"/>
      <c r="L616" s="740"/>
      <c r="M616" s="740"/>
      <c r="N616" s="748"/>
      <c r="O616" s="749"/>
      <c r="P616" s="749"/>
      <c r="Q616" s="740"/>
      <c r="R616" s="740"/>
      <c r="S616" s="740"/>
      <c r="T616" s="740"/>
      <c r="U616" s="740"/>
      <c r="V616" s="740"/>
      <c r="W616" s="740"/>
      <c r="X616" s="740"/>
      <c r="Y616" s="740"/>
      <c r="Z616" s="740"/>
      <c r="AA616" s="740"/>
      <c r="AB616" s="740"/>
      <c r="AC616" s="740"/>
      <c r="AD616" s="740"/>
      <c r="AE616" s="740"/>
      <c r="AF616" s="740"/>
      <c r="AG616" s="750"/>
      <c r="AH616" s="742" t="str">
        <f t="shared" si="42"/>
        <v/>
      </c>
      <c r="AI616" s="37" t="str">
        <f t="shared" si="43"/>
        <v/>
      </c>
      <c r="AZ616" s="159"/>
      <c r="BA616" s="159"/>
      <c r="BB616" s="159"/>
      <c r="BH616" s="137">
        <v>596</v>
      </c>
      <c r="BI616" s="206"/>
      <c r="BJ616" s="207"/>
      <c r="BK616" s="207"/>
      <c r="BL616" s="207"/>
      <c r="BM616" s="207"/>
      <c r="BN616" s="206"/>
      <c r="BO616" s="208"/>
      <c r="BP616" s="206"/>
      <c r="BQ616" s="458"/>
      <c r="BR616" s="209"/>
      <c r="BS616" s="210"/>
      <c r="BT616" s="208"/>
      <c r="BU616" s="208"/>
      <c r="BV616" s="458"/>
      <c r="BW616" s="209"/>
      <c r="CP616" s="244"/>
      <c r="CQ616" s="244"/>
      <c r="CR616" s="224" t="s">
        <v>1700</v>
      </c>
      <c r="CS616" s="258">
        <v>0</v>
      </c>
      <c r="CT616" s="178">
        <f>DCOUNT($H$20:$AI$4020,"入力ﾁｪｯｸ",CR615:CS616)</f>
        <v>0</v>
      </c>
      <c r="DM616" s="213"/>
      <c r="DN616" s="213"/>
      <c r="DO616" s="181" t="s">
        <v>1073</v>
      </c>
      <c r="DP616" s="182" t="s">
        <v>946</v>
      </c>
      <c r="DQ616" s="178" t="s">
        <v>1601</v>
      </c>
      <c r="DR616" s="183"/>
      <c r="DW616" s="225"/>
      <c r="DX616" s="231"/>
      <c r="DY616" s="453" t="s">
        <v>1120</v>
      </c>
      <c r="DZ616" s="228">
        <v>0</v>
      </c>
      <c r="EA616" s="229">
        <v>4</v>
      </c>
      <c r="EB616" s="230">
        <f>DCOUNT($H$20:$AI$4020,$H$20,DY615:EA616)</f>
        <v>0</v>
      </c>
      <c r="ED616" s="231"/>
      <c r="EE616" s="232"/>
      <c r="EF616" s="263" t="s">
        <v>572</v>
      </c>
      <c r="EG616" s="228">
        <v>0</v>
      </c>
      <c r="EH616" s="229">
        <v>7</v>
      </c>
      <c r="EI616" s="230">
        <f>DCOUNT($H$20:$AI$4020,$H$20,EF615:EH616)</f>
        <v>0</v>
      </c>
      <c r="EK616" s="231"/>
      <c r="EL616" s="232"/>
      <c r="EM616" s="339" t="s">
        <v>373</v>
      </c>
      <c r="EN616" s="336">
        <v>2</v>
      </c>
      <c r="EO616" s="229">
        <v>4</v>
      </c>
      <c r="EP616" s="234">
        <f>DCOUNT($H$20:$AI$4020,$H$20,EM615:EO616)</f>
        <v>0</v>
      </c>
      <c r="EQ616" s="161"/>
      <c r="ER616" s="225"/>
      <c r="ES616" s="231"/>
      <c r="ET616" s="552" t="s">
        <v>2629</v>
      </c>
      <c r="EU616" s="548">
        <v>0</v>
      </c>
      <c r="EV616" s="549">
        <v>6</v>
      </c>
      <c r="EW616" s="550">
        <f>DCOUNT($H$20:$AI$4020,$H$20,ET615:EV616)</f>
        <v>0</v>
      </c>
      <c r="FI616" s="138"/>
      <c r="FL616" s="138"/>
      <c r="FM616" s="161"/>
      <c r="FN616" s="138"/>
      <c r="FO616" s="161"/>
      <c r="FP616" s="161"/>
      <c r="FQ616" s="161"/>
      <c r="FR616" s="140"/>
      <c r="FS616" s="140"/>
      <c r="FT616" s="354"/>
      <c r="FU616" s="855" t="s">
        <v>1002</v>
      </c>
      <c r="FV616" s="856"/>
      <c r="FW616" s="857"/>
      <c r="FX616" s="85">
        <v>0</v>
      </c>
      <c r="FY616" s="573">
        <v>30</v>
      </c>
      <c r="FZ616" s="493">
        <v>0</v>
      </c>
      <c r="GA616" s="494">
        <v>0</v>
      </c>
      <c r="GB616" s="432">
        <v>13</v>
      </c>
      <c r="GC616" s="85" t="s">
        <v>1680</v>
      </c>
      <c r="GD616" s="85" t="s">
        <v>1758</v>
      </c>
      <c r="GE616" s="495" t="s">
        <v>2282</v>
      </c>
      <c r="GF616" s="113"/>
      <c r="GJ616" s="127"/>
      <c r="GM616" s="111"/>
    </row>
    <row r="617" spans="8:195" ht="15" customHeight="1" x14ac:dyDescent="0.15">
      <c r="H617" s="740"/>
      <c r="I617" s="740"/>
      <c r="J617" s="740"/>
      <c r="K617" s="740"/>
      <c r="L617" s="740"/>
      <c r="M617" s="740"/>
      <c r="N617" s="748"/>
      <c r="O617" s="749"/>
      <c r="P617" s="749"/>
      <c r="Q617" s="740"/>
      <c r="R617" s="740"/>
      <c r="S617" s="740"/>
      <c r="T617" s="740"/>
      <c r="U617" s="740"/>
      <c r="V617" s="740"/>
      <c r="W617" s="740"/>
      <c r="X617" s="740"/>
      <c r="Y617" s="740"/>
      <c r="Z617" s="740"/>
      <c r="AA617" s="740"/>
      <c r="AB617" s="740"/>
      <c r="AC617" s="740"/>
      <c r="AD617" s="740"/>
      <c r="AE617" s="740"/>
      <c r="AF617" s="740"/>
      <c r="AG617" s="750"/>
      <c r="AH617" s="742" t="str">
        <f t="shared" si="42"/>
        <v/>
      </c>
      <c r="AI617" s="37" t="str">
        <f t="shared" si="43"/>
        <v/>
      </c>
      <c r="AZ617" s="159"/>
      <c r="BA617" s="159"/>
      <c r="BB617" s="159"/>
      <c r="BH617" s="137">
        <v>597</v>
      </c>
      <c r="BI617" s="206"/>
      <c r="BJ617" s="207"/>
      <c r="BK617" s="207"/>
      <c r="BL617" s="207"/>
      <c r="BM617" s="207"/>
      <c r="BN617" s="206"/>
      <c r="BO617" s="208"/>
      <c r="BP617" s="206"/>
      <c r="BQ617" s="458"/>
      <c r="BR617" s="209"/>
      <c r="BS617" s="210"/>
      <c r="BT617" s="208"/>
      <c r="BU617" s="208"/>
      <c r="BV617" s="458"/>
      <c r="BW617" s="209"/>
      <c r="CP617" s="244"/>
      <c r="CQ617" s="244"/>
      <c r="CR617" s="181" t="s">
        <v>1073</v>
      </c>
      <c r="CS617" s="253" t="s">
        <v>946</v>
      </c>
      <c r="CT617" s="183"/>
      <c r="DM617" s="213"/>
      <c r="DN617" s="213"/>
      <c r="DO617" s="224" t="s">
        <v>1427</v>
      </c>
      <c r="DP617" s="221">
        <v>0</v>
      </c>
      <c r="DQ617" s="216">
        <v>9</v>
      </c>
      <c r="DR617" s="222">
        <f>DCOUNT($H$20:$AI$4020,$H$20,DO616:DQ617)</f>
        <v>0</v>
      </c>
      <c r="DW617" s="225"/>
      <c r="DX617" s="225"/>
      <c r="DY617" s="186" t="s">
        <v>1629</v>
      </c>
      <c r="DZ617" s="187" t="s">
        <v>946</v>
      </c>
      <c r="EA617" s="188" t="s">
        <v>1601</v>
      </c>
      <c r="EB617" s="189"/>
      <c r="ED617" s="231"/>
      <c r="EE617" s="232"/>
      <c r="EF617" s="186" t="s">
        <v>172</v>
      </c>
      <c r="EG617" s="187" t="s">
        <v>946</v>
      </c>
      <c r="EH617" s="188" t="s">
        <v>1601</v>
      </c>
      <c r="EI617" s="189"/>
      <c r="EK617" s="231"/>
      <c r="EL617" s="232"/>
      <c r="EM617" s="333" t="s">
        <v>1629</v>
      </c>
      <c r="EN617" s="334" t="s">
        <v>946</v>
      </c>
      <c r="EO617" s="188" t="s">
        <v>1601</v>
      </c>
      <c r="EP617" s="189"/>
      <c r="EQ617" s="193"/>
      <c r="ER617" s="225"/>
      <c r="ES617" s="231"/>
      <c r="ET617" s="543" t="s">
        <v>76</v>
      </c>
      <c r="EU617" s="544" t="s">
        <v>946</v>
      </c>
      <c r="EV617" s="545" t="s">
        <v>1601</v>
      </c>
      <c r="EW617" s="546"/>
      <c r="FI617" s="138"/>
      <c r="FL617" s="138"/>
      <c r="FM617" s="193"/>
      <c r="FN617" s="138"/>
      <c r="FO617" s="193"/>
      <c r="FP617" s="193"/>
      <c r="FQ617" s="161"/>
      <c r="FR617" s="140"/>
      <c r="FS617" s="140"/>
      <c r="FT617" s="354"/>
      <c r="FU617" s="855" t="s">
        <v>1003</v>
      </c>
      <c r="FV617" s="856"/>
      <c r="FW617" s="857"/>
      <c r="FX617" s="85">
        <v>0</v>
      </c>
      <c r="FY617" s="573">
        <v>30</v>
      </c>
      <c r="FZ617" s="493">
        <v>0</v>
      </c>
      <c r="GA617" s="494">
        <v>0</v>
      </c>
      <c r="GB617" s="432">
        <v>13</v>
      </c>
      <c r="GC617" s="85" t="s">
        <v>1680</v>
      </c>
      <c r="GD617" s="85" t="s">
        <v>1758</v>
      </c>
      <c r="GE617" s="495" t="s">
        <v>2282</v>
      </c>
      <c r="GF617" s="113"/>
      <c r="GJ617" s="127"/>
      <c r="GM617" s="111"/>
    </row>
    <row r="618" spans="8:195" ht="15" customHeight="1" x14ac:dyDescent="0.15">
      <c r="H618" s="740"/>
      <c r="I618" s="740"/>
      <c r="J618" s="740"/>
      <c r="K618" s="740"/>
      <c r="L618" s="740"/>
      <c r="M618" s="740"/>
      <c r="N618" s="748"/>
      <c r="O618" s="749"/>
      <c r="P618" s="749"/>
      <c r="Q618" s="740"/>
      <c r="R618" s="740"/>
      <c r="S618" s="740"/>
      <c r="T618" s="740"/>
      <c r="U618" s="740"/>
      <c r="V618" s="740"/>
      <c r="W618" s="740"/>
      <c r="X618" s="740"/>
      <c r="Y618" s="740"/>
      <c r="Z618" s="740"/>
      <c r="AA618" s="740"/>
      <c r="AB618" s="740"/>
      <c r="AC618" s="740"/>
      <c r="AD618" s="740"/>
      <c r="AE618" s="740"/>
      <c r="AF618" s="740"/>
      <c r="AG618" s="750"/>
      <c r="AH618" s="742" t="str">
        <f t="shared" si="42"/>
        <v/>
      </c>
      <c r="AI618" s="37" t="str">
        <f t="shared" si="43"/>
        <v/>
      </c>
      <c r="AZ618" s="159"/>
      <c r="BA618" s="159"/>
      <c r="BB618" s="159"/>
      <c r="BH618" s="137">
        <v>598</v>
      </c>
      <c r="BI618" s="206"/>
      <c r="BJ618" s="207"/>
      <c r="BK618" s="207"/>
      <c r="BL618" s="207"/>
      <c r="BM618" s="207"/>
      <c r="BN618" s="206"/>
      <c r="BO618" s="208"/>
      <c r="BP618" s="206"/>
      <c r="BQ618" s="458"/>
      <c r="BR618" s="209"/>
      <c r="BS618" s="210"/>
      <c r="BT618" s="208"/>
      <c r="BU618" s="208"/>
      <c r="BV618" s="458"/>
      <c r="BW618" s="209"/>
      <c r="CP618" s="244"/>
      <c r="CQ618" s="244"/>
      <c r="CR618" s="224" t="s">
        <v>1701</v>
      </c>
      <c r="CS618" s="258">
        <v>0</v>
      </c>
      <c r="CT618" s="178">
        <f>DCOUNT($H$20:$AI$4020,"入力ﾁｪｯｸ",CR617:CS618)</f>
        <v>0</v>
      </c>
      <c r="DM618" s="213"/>
      <c r="DN618" s="213"/>
      <c r="DO618" s="181" t="s">
        <v>1073</v>
      </c>
      <c r="DP618" s="182" t="s">
        <v>946</v>
      </c>
      <c r="DQ618" s="178" t="s">
        <v>1601</v>
      </c>
      <c r="DR618" s="183"/>
      <c r="DW618" s="225"/>
      <c r="DX618" s="271"/>
      <c r="DY618" s="453" t="s">
        <v>1121</v>
      </c>
      <c r="DZ618" s="228">
        <v>0</v>
      </c>
      <c r="EA618" s="229">
        <v>4</v>
      </c>
      <c r="EB618" s="230">
        <f>DCOUNT($H$20:$AI$4020,$H$20,DY617:EA618)</f>
        <v>0</v>
      </c>
      <c r="ED618" s="231"/>
      <c r="EE618" s="232"/>
      <c r="EF618" s="227" t="s">
        <v>573</v>
      </c>
      <c r="EG618" s="228">
        <v>0</v>
      </c>
      <c r="EH618" s="229">
        <v>7</v>
      </c>
      <c r="EI618" s="230">
        <f>DCOUNT($H$20:$AI$4020,$H$20,EF617:EH618)</f>
        <v>0</v>
      </c>
      <c r="EK618" s="231"/>
      <c r="EL618" s="232"/>
      <c r="EM618" s="339" t="s">
        <v>385</v>
      </c>
      <c r="EN618" s="336">
        <v>2</v>
      </c>
      <c r="EO618" s="229">
        <v>4</v>
      </c>
      <c r="EP618" s="234">
        <f>DCOUNT($H$20:$AI$4020,$H$20,EM617:EO618)</f>
        <v>0</v>
      </c>
      <c r="EQ618" s="161"/>
      <c r="ER618" s="225"/>
      <c r="ES618" s="231"/>
      <c r="ET618" s="552" t="s">
        <v>2646</v>
      </c>
      <c r="EU618" s="548">
        <v>0</v>
      </c>
      <c r="EV618" s="549">
        <v>6</v>
      </c>
      <c r="EW618" s="550">
        <f>DCOUNT($H$20:$AI$4020,$H$20,ET617:EV618)</f>
        <v>0</v>
      </c>
      <c r="FI618" s="138"/>
      <c r="FL618" s="138"/>
      <c r="FM618" s="161"/>
      <c r="FN618" s="138"/>
      <c r="FO618" s="161"/>
      <c r="FP618" s="161"/>
      <c r="FQ618" s="193"/>
      <c r="FR618" s="140"/>
      <c r="FS618" s="140"/>
      <c r="FT618" s="354"/>
      <c r="FU618" s="570" t="s">
        <v>2782</v>
      </c>
      <c r="FV618" s="571"/>
      <c r="FW618" s="572"/>
      <c r="FX618" s="573">
        <v>3.5</v>
      </c>
      <c r="FY618" s="573">
        <v>30</v>
      </c>
      <c r="FZ618" s="574">
        <v>1.4999999999999999E-2</v>
      </c>
      <c r="GA618" s="575">
        <v>5.0000000000000001E-4</v>
      </c>
      <c r="GB618" s="576">
        <v>9</v>
      </c>
      <c r="GC618" s="573" t="s">
        <v>2721</v>
      </c>
      <c r="GD618" s="573" t="s">
        <v>2214</v>
      </c>
      <c r="GE618" s="573" t="s">
        <v>2788</v>
      </c>
      <c r="GF618" s="113"/>
      <c r="GJ618" s="127"/>
      <c r="GM618" s="111"/>
    </row>
    <row r="619" spans="8:195" ht="15" customHeight="1" x14ac:dyDescent="0.15">
      <c r="H619" s="740"/>
      <c r="I619" s="740"/>
      <c r="J619" s="740"/>
      <c r="K619" s="740"/>
      <c r="L619" s="740"/>
      <c r="M619" s="740"/>
      <c r="N619" s="748"/>
      <c r="O619" s="749"/>
      <c r="P619" s="749"/>
      <c r="Q619" s="740"/>
      <c r="R619" s="740"/>
      <c r="S619" s="740"/>
      <c r="T619" s="740"/>
      <c r="U619" s="740"/>
      <c r="V619" s="740"/>
      <c r="W619" s="740"/>
      <c r="X619" s="740"/>
      <c r="Y619" s="740"/>
      <c r="Z619" s="740"/>
      <c r="AA619" s="740"/>
      <c r="AB619" s="740"/>
      <c r="AC619" s="740"/>
      <c r="AD619" s="740"/>
      <c r="AE619" s="740"/>
      <c r="AF619" s="740"/>
      <c r="AG619" s="750"/>
      <c r="AH619" s="742" t="str">
        <f t="shared" si="42"/>
        <v/>
      </c>
      <c r="AI619" s="37" t="str">
        <f t="shared" si="43"/>
        <v/>
      </c>
      <c r="AZ619" s="159"/>
      <c r="BA619" s="159"/>
      <c r="BB619" s="159"/>
      <c r="BH619" s="137">
        <v>599</v>
      </c>
      <c r="BI619" s="206"/>
      <c r="BJ619" s="207"/>
      <c r="BK619" s="207"/>
      <c r="BL619" s="207"/>
      <c r="BM619" s="207"/>
      <c r="BN619" s="206"/>
      <c r="BO619" s="208"/>
      <c r="BP619" s="206"/>
      <c r="BQ619" s="458"/>
      <c r="BR619" s="209"/>
      <c r="BS619" s="210"/>
      <c r="BT619" s="208"/>
      <c r="BU619" s="208"/>
      <c r="BV619" s="458"/>
      <c r="BW619" s="209"/>
      <c r="CP619" s="244"/>
      <c r="CQ619" s="244"/>
      <c r="CR619" s="181" t="s">
        <v>1629</v>
      </c>
      <c r="CS619" s="253" t="s">
        <v>946</v>
      </c>
      <c r="CT619" s="183"/>
      <c r="DM619" s="213"/>
      <c r="DN619" s="213"/>
      <c r="DO619" s="224" t="s">
        <v>176</v>
      </c>
      <c r="DP619" s="221">
        <v>0</v>
      </c>
      <c r="DQ619" s="216">
        <v>9</v>
      </c>
      <c r="DR619" s="222">
        <f>DCOUNT($H$20:$AI$4020,$H$20,DO618:DQ619)</f>
        <v>0</v>
      </c>
      <c r="DW619" s="225"/>
      <c r="DX619" s="231"/>
      <c r="DY619" s="186" t="s">
        <v>1629</v>
      </c>
      <c r="DZ619" s="187" t="s">
        <v>946</v>
      </c>
      <c r="EA619" s="188" t="s">
        <v>1601</v>
      </c>
      <c r="EB619" s="189"/>
      <c r="ED619" s="231"/>
      <c r="EE619" s="232"/>
      <c r="EF619" s="186" t="s">
        <v>172</v>
      </c>
      <c r="EG619" s="187" t="s">
        <v>946</v>
      </c>
      <c r="EH619" s="188" t="s">
        <v>1601</v>
      </c>
      <c r="EI619" s="189"/>
      <c r="EK619" s="231"/>
      <c r="EL619" s="232"/>
      <c r="EM619" s="333" t="s">
        <v>1629</v>
      </c>
      <c r="EN619" s="334" t="s">
        <v>946</v>
      </c>
      <c r="EO619" s="188" t="s">
        <v>1601</v>
      </c>
      <c r="EP619" s="189"/>
      <c r="EQ619" s="193"/>
      <c r="ER619" s="225"/>
      <c r="ES619" s="225"/>
      <c r="ET619" s="186" t="s">
        <v>76</v>
      </c>
      <c r="EU619" s="187" t="s">
        <v>946</v>
      </c>
      <c r="EV619" s="188" t="s">
        <v>1601</v>
      </c>
      <c r="EW619" s="189"/>
      <c r="FI619" s="138"/>
      <c r="FL619" s="138"/>
      <c r="FM619" s="161"/>
      <c r="FN619" s="138"/>
      <c r="FO619" s="161"/>
      <c r="FP619" s="161"/>
      <c r="FQ619" s="161"/>
      <c r="FR619" s="140"/>
      <c r="FS619" s="140"/>
      <c r="FT619" s="354"/>
      <c r="FU619" s="570" t="s">
        <v>2777</v>
      </c>
      <c r="FV619" s="571"/>
      <c r="FW619" s="572"/>
      <c r="FX619" s="573">
        <v>3.5</v>
      </c>
      <c r="FY619" s="573">
        <v>30</v>
      </c>
      <c r="FZ619" s="574">
        <v>0.03</v>
      </c>
      <c r="GA619" s="575">
        <v>1E-3</v>
      </c>
      <c r="GB619" s="576">
        <v>15</v>
      </c>
      <c r="GC619" s="573" t="s">
        <v>2721</v>
      </c>
      <c r="GD619" s="573" t="s">
        <v>2214</v>
      </c>
      <c r="GE619" s="573" t="s">
        <v>2788</v>
      </c>
      <c r="GF619" s="113"/>
      <c r="GJ619" s="127"/>
      <c r="GM619" s="111"/>
    </row>
    <row r="620" spans="8:195" ht="15" customHeight="1" x14ac:dyDescent="0.15">
      <c r="H620" s="740"/>
      <c r="I620" s="740"/>
      <c r="J620" s="740"/>
      <c r="K620" s="740"/>
      <c r="L620" s="740"/>
      <c r="M620" s="740"/>
      <c r="N620" s="748"/>
      <c r="O620" s="749"/>
      <c r="P620" s="749"/>
      <c r="Q620" s="740"/>
      <c r="R620" s="740"/>
      <c r="S620" s="740"/>
      <c r="T620" s="740"/>
      <c r="U620" s="740"/>
      <c r="V620" s="740"/>
      <c r="W620" s="740"/>
      <c r="X620" s="740"/>
      <c r="Y620" s="740"/>
      <c r="Z620" s="740"/>
      <c r="AA620" s="740"/>
      <c r="AB620" s="740"/>
      <c r="AC620" s="740"/>
      <c r="AD620" s="740"/>
      <c r="AE620" s="740"/>
      <c r="AF620" s="740"/>
      <c r="AG620" s="750"/>
      <c r="AH620" s="742" t="str">
        <f t="shared" si="42"/>
        <v/>
      </c>
      <c r="AI620" s="37" t="str">
        <f t="shared" si="43"/>
        <v/>
      </c>
      <c r="AZ620" s="159"/>
      <c r="BA620" s="159"/>
      <c r="BB620" s="159"/>
      <c r="BH620" s="137">
        <v>600</v>
      </c>
      <c r="BI620" s="206"/>
      <c r="BJ620" s="207"/>
      <c r="BK620" s="207"/>
      <c r="BL620" s="207"/>
      <c r="BM620" s="207"/>
      <c r="BN620" s="206"/>
      <c r="BO620" s="208"/>
      <c r="BP620" s="206"/>
      <c r="BQ620" s="458"/>
      <c r="BR620" s="209"/>
      <c r="BS620" s="210"/>
      <c r="BT620" s="208"/>
      <c r="BU620" s="208"/>
      <c r="BV620" s="458"/>
      <c r="BW620" s="209"/>
      <c r="CP620" s="244"/>
      <c r="CQ620" s="244"/>
      <c r="CR620" s="224" t="s">
        <v>622</v>
      </c>
      <c r="CS620" s="258">
        <v>0</v>
      </c>
      <c r="CT620" s="178">
        <f>DCOUNT($H$20:$AI$4020,"入力ﾁｪｯｸ",CR619:CS620)</f>
        <v>0</v>
      </c>
      <c r="DM620" s="213"/>
      <c r="DN620" s="213"/>
      <c r="DO620" s="181" t="s">
        <v>1073</v>
      </c>
      <c r="DP620" s="182" t="s">
        <v>946</v>
      </c>
      <c r="DQ620" s="178" t="s">
        <v>1601</v>
      </c>
      <c r="DR620" s="183"/>
      <c r="DW620" s="225"/>
      <c r="DX620" s="231"/>
      <c r="DY620" s="453" t="s">
        <v>1122</v>
      </c>
      <c r="DZ620" s="228">
        <v>0</v>
      </c>
      <c r="EA620" s="229">
        <v>4</v>
      </c>
      <c r="EB620" s="230">
        <f>DCOUNT($H$20:$AI$4020,$H$20,DY619:EA620)</f>
        <v>0</v>
      </c>
      <c r="ED620" s="231"/>
      <c r="EE620" s="232"/>
      <c r="EF620" s="227" t="s">
        <v>574</v>
      </c>
      <c r="EG620" s="228">
        <v>0</v>
      </c>
      <c r="EH620" s="229">
        <v>7</v>
      </c>
      <c r="EI620" s="230">
        <f>DCOUNT($H$20:$AI$4020,$H$20,EF619:EH620)</f>
        <v>0</v>
      </c>
      <c r="EK620" s="231"/>
      <c r="EL620" s="232"/>
      <c r="EM620" s="339" t="s">
        <v>327</v>
      </c>
      <c r="EN620" s="336">
        <v>2</v>
      </c>
      <c r="EO620" s="229">
        <v>4</v>
      </c>
      <c r="EP620" s="234">
        <f>DCOUNT($H$20:$AI$4020,$H$20,EM619:EO620)</f>
        <v>0</v>
      </c>
      <c r="EQ620" s="161"/>
      <c r="ER620" s="225"/>
      <c r="ES620" s="271"/>
      <c r="ET620" s="451" t="s">
        <v>446</v>
      </c>
      <c r="EU620" s="228">
        <v>0</v>
      </c>
      <c r="EV620" s="229">
        <v>6</v>
      </c>
      <c r="EW620" s="230">
        <f>DCOUNT($H$20:$AI$4020,$H$20,ET619:EV620)</f>
        <v>0</v>
      </c>
      <c r="FI620" s="138"/>
      <c r="FL620" s="138"/>
      <c r="FM620" s="193"/>
      <c r="FN620" s="138"/>
      <c r="FO620" s="193"/>
      <c r="FP620" s="193"/>
      <c r="FQ620" s="161"/>
      <c r="FR620" s="140"/>
      <c r="FS620" s="140"/>
      <c r="FT620" s="354"/>
      <c r="FU620" s="570" t="s">
        <v>2783</v>
      </c>
      <c r="FV620" s="571"/>
      <c r="FW620" s="572"/>
      <c r="FX620" s="573">
        <v>3.5</v>
      </c>
      <c r="FY620" s="573">
        <v>30</v>
      </c>
      <c r="FZ620" s="574">
        <v>1.4999999999999999E-2</v>
      </c>
      <c r="GA620" s="575">
        <v>5.0000000000000001E-4</v>
      </c>
      <c r="GB620" s="576">
        <v>9</v>
      </c>
      <c r="GC620" s="573" t="s">
        <v>2721</v>
      </c>
      <c r="GD620" s="573" t="s">
        <v>2214</v>
      </c>
      <c r="GE620" s="573" t="s">
        <v>2788</v>
      </c>
      <c r="GF620" s="113"/>
      <c r="GJ620" s="127"/>
      <c r="GM620" s="111"/>
    </row>
    <row r="621" spans="8:195" ht="15" customHeight="1" x14ac:dyDescent="0.15">
      <c r="H621" s="740"/>
      <c r="I621" s="740"/>
      <c r="J621" s="740"/>
      <c r="K621" s="740"/>
      <c r="L621" s="740"/>
      <c r="M621" s="740"/>
      <c r="N621" s="748"/>
      <c r="O621" s="749"/>
      <c r="P621" s="749"/>
      <c r="Q621" s="740"/>
      <c r="R621" s="740"/>
      <c r="S621" s="740"/>
      <c r="T621" s="740"/>
      <c r="U621" s="740"/>
      <c r="V621" s="740"/>
      <c r="W621" s="740"/>
      <c r="X621" s="740"/>
      <c r="Y621" s="740"/>
      <c r="Z621" s="740"/>
      <c r="AA621" s="740"/>
      <c r="AB621" s="740"/>
      <c r="AC621" s="740"/>
      <c r="AD621" s="740"/>
      <c r="AE621" s="740"/>
      <c r="AF621" s="740"/>
      <c r="AG621" s="750"/>
      <c r="AH621" s="742" t="str">
        <f t="shared" si="42"/>
        <v/>
      </c>
      <c r="AI621" s="37" t="str">
        <f t="shared" si="43"/>
        <v/>
      </c>
      <c r="AZ621" s="159"/>
      <c r="BA621" s="159"/>
      <c r="BB621" s="159"/>
      <c r="BH621" s="137">
        <v>601</v>
      </c>
      <c r="BI621" s="206"/>
      <c r="BJ621" s="207"/>
      <c r="BK621" s="207"/>
      <c r="BL621" s="207"/>
      <c r="BM621" s="207"/>
      <c r="BN621" s="206"/>
      <c r="BO621" s="208"/>
      <c r="BP621" s="206"/>
      <c r="BQ621" s="458"/>
      <c r="BR621" s="209"/>
      <c r="BS621" s="210"/>
      <c r="BT621" s="208"/>
      <c r="BU621" s="208"/>
      <c r="BV621" s="458"/>
      <c r="BW621" s="209"/>
      <c r="CP621" s="244"/>
      <c r="CQ621" s="244"/>
      <c r="CR621" s="181" t="s">
        <v>1629</v>
      </c>
      <c r="CS621" s="253" t="s">
        <v>946</v>
      </c>
      <c r="CT621" s="183"/>
      <c r="DM621" s="213"/>
      <c r="DN621" s="213"/>
      <c r="DO621" s="224" t="s">
        <v>1430</v>
      </c>
      <c r="DP621" s="221">
        <v>0</v>
      </c>
      <c r="DQ621" s="216">
        <v>9</v>
      </c>
      <c r="DR621" s="222">
        <f>DCOUNT($H$20:$AI$4020,$H$20,DO620:DQ621)</f>
        <v>0</v>
      </c>
      <c r="DW621" s="344"/>
      <c r="DX621" s="231"/>
      <c r="DY621" s="186" t="s">
        <v>452</v>
      </c>
      <c r="DZ621" s="187" t="s">
        <v>946</v>
      </c>
      <c r="EA621" s="188" t="s">
        <v>1601</v>
      </c>
      <c r="EB621" s="189"/>
      <c r="ED621" s="231"/>
      <c r="EE621" s="232"/>
      <c r="EF621" s="186" t="s">
        <v>172</v>
      </c>
      <c r="EG621" s="187" t="s">
        <v>946</v>
      </c>
      <c r="EH621" s="188" t="s">
        <v>1601</v>
      </c>
      <c r="EI621" s="189"/>
      <c r="EK621" s="231"/>
      <c r="EL621" s="232"/>
      <c r="EM621" s="333" t="s">
        <v>1629</v>
      </c>
      <c r="EN621" s="334" t="s">
        <v>946</v>
      </c>
      <c r="EO621" s="188" t="s">
        <v>1601</v>
      </c>
      <c r="EP621" s="189"/>
      <c r="EQ621" s="193"/>
      <c r="ER621" s="225"/>
      <c r="ES621" s="231"/>
      <c r="ET621" s="543" t="s">
        <v>76</v>
      </c>
      <c r="EU621" s="544" t="s">
        <v>946</v>
      </c>
      <c r="EV621" s="545" t="s">
        <v>1601</v>
      </c>
      <c r="EW621" s="546"/>
      <c r="FI621" s="138"/>
      <c r="FL621" s="138"/>
      <c r="FM621" s="161"/>
      <c r="FN621" s="138"/>
      <c r="FO621" s="161"/>
      <c r="FP621" s="161"/>
      <c r="FQ621" s="193"/>
      <c r="FR621" s="140"/>
      <c r="FS621" s="140"/>
      <c r="FT621" s="354"/>
      <c r="FU621" s="570" t="s">
        <v>2778</v>
      </c>
      <c r="FV621" s="571"/>
      <c r="FW621" s="572"/>
      <c r="FX621" s="573">
        <v>3.5</v>
      </c>
      <c r="FY621" s="573">
        <v>30</v>
      </c>
      <c r="FZ621" s="574">
        <v>0.03</v>
      </c>
      <c r="GA621" s="575">
        <v>1E-3</v>
      </c>
      <c r="GB621" s="576">
        <v>15</v>
      </c>
      <c r="GC621" s="573" t="s">
        <v>2721</v>
      </c>
      <c r="GD621" s="573" t="s">
        <v>2214</v>
      </c>
      <c r="GE621" s="573" t="s">
        <v>2788</v>
      </c>
      <c r="GF621" s="113"/>
      <c r="GJ621" s="127"/>
      <c r="GM621" s="111"/>
    </row>
    <row r="622" spans="8:195" ht="15" customHeight="1" x14ac:dyDescent="0.15">
      <c r="H622" s="740"/>
      <c r="I622" s="740"/>
      <c r="J622" s="740"/>
      <c r="K622" s="740"/>
      <c r="L622" s="740"/>
      <c r="M622" s="740"/>
      <c r="N622" s="748"/>
      <c r="O622" s="749"/>
      <c r="P622" s="749"/>
      <c r="Q622" s="740"/>
      <c r="R622" s="740"/>
      <c r="S622" s="740"/>
      <c r="T622" s="740"/>
      <c r="U622" s="740"/>
      <c r="V622" s="740"/>
      <c r="W622" s="740"/>
      <c r="X622" s="740"/>
      <c r="Y622" s="740"/>
      <c r="Z622" s="740"/>
      <c r="AA622" s="740"/>
      <c r="AB622" s="740"/>
      <c r="AC622" s="740"/>
      <c r="AD622" s="740"/>
      <c r="AE622" s="740"/>
      <c r="AF622" s="740"/>
      <c r="AG622" s="750"/>
      <c r="AH622" s="742" t="str">
        <f t="shared" si="42"/>
        <v/>
      </c>
      <c r="AI622" s="37" t="str">
        <f t="shared" si="43"/>
        <v/>
      </c>
      <c r="AZ622" s="159"/>
      <c r="BA622" s="159"/>
      <c r="BB622" s="159"/>
      <c r="BH622" s="137">
        <v>602</v>
      </c>
      <c r="BI622" s="206"/>
      <c r="BJ622" s="207"/>
      <c r="BK622" s="207"/>
      <c r="BL622" s="207"/>
      <c r="BM622" s="207"/>
      <c r="BN622" s="206"/>
      <c r="BO622" s="208"/>
      <c r="BP622" s="206"/>
      <c r="BQ622" s="458"/>
      <c r="BR622" s="209"/>
      <c r="BS622" s="210"/>
      <c r="BT622" s="208"/>
      <c r="BU622" s="208"/>
      <c r="BV622" s="458"/>
      <c r="BW622" s="209"/>
      <c r="CP622" s="244"/>
      <c r="CQ622" s="244"/>
      <c r="CR622" s="224" t="s">
        <v>538</v>
      </c>
      <c r="CS622" s="258">
        <v>0</v>
      </c>
      <c r="CT622" s="178">
        <f>DCOUNT($H$20:$AI$4020,"入力ﾁｪｯｸ",CR621:CS622)</f>
        <v>0</v>
      </c>
      <c r="DM622" s="213"/>
      <c r="DN622" s="213"/>
      <c r="DO622" s="181" t="s">
        <v>1073</v>
      </c>
      <c r="DP622" s="182" t="s">
        <v>946</v>
      </c>
      <c r="DQ622" s="178" t="s">
        <v>1601</v>
      </c>
      <c r="DR622" s="183"/>
      <c r="DW622" s="225"/>
      <c r="DX622" s="231"/>
      <c r="DY622" s="453" t="s">
        <v>1123</v>
      </c>
      <c r="DZ622" s="228">
        <v>0</v>
      </c>
      <c r="EA622" s="229">
        <v>4</v>
      </c>
      <c r="EB622" s="230">
        <f>DCOUNT($H$20:$AI$4020,$H$20,DY621:EA622)</f>
        <v>0</v>
      </c>
      <c r="ED622" s="231"/>
      <c r="EE622" s="232"/>
      <c r="EF622" s="227" t="s">
        <v>575</v>
      </c>
      <c r="EG622" s="228">
        <v>0</v>
      </c>
      <c r="EH622" s="229">
        <v>7</v>
      </c>
      <c r="EI622" s="230">
        <f>DCOUNT($H$20:$AI$4020,$H$20,EF621:EH622)</f>
        <v>0</v>
      </c>
      <c r="EK622" s="231"/>
      <c r="EL622" s="232"/>
      <c r="EM622" s="339" t="s">
        <v>328</v>
      </c>
      <c r="EN622" s="336">
        <v>2</v>
      </c>
      <c r="EO622" s="229">
        <v>4</v>
      </c>
      <c r="EP622" s="234">
        <f>DCOUNT($H$20:$AI$4020,$H$20,EM621:EO622)</f>
        <v>0</v>
      </c>
      <c r="EQ622" s="161"/>
      <c r="ER622" s="225"/>
      <c r="ES622" s="231"/>
      <c r="ET622" s="552" t="s">
        <v>2647</v>
      </c>
      <c r="EU622" s="548">
        <v>0</v>
      </c>
      <c r="EV622" s="549">
        <v>6</v>
      </c>
      <c r="EW622" s="550">
        <f>DCOUNT($H$20:$AI$4020,$H$20,ET621:EV622)</f>
        <v>0</v>
      </c>
      <c r="FI622" s="138"/>
      <c r="FL622" s="138"/>
      <c r="FM622" s="161"/>
      <c r="FN622" s="138"/>
      <c r="FO622" s="161"/>
      <c r="FP622" s="161"/>
      <c r="FQ622" s="161"/>
      <c r="FR622" s="140"/>
      <c r="FS622" s="140"/>
      <c r="FT622" s="354"/>
      <c r="FU622" s="570" t="s">
        <v>2787</v>
      </c>
      <c r="FV622" s="571"/>
      <c r="FW622" s="572"/>
      <c r="FX622" s="573">
        <v>3.5</v>
      </c>
      <c r="FY622" s="573">
        <v>30</v>
      </c>
      <c r="FZ622" s="574">
        <v>7.4999999999999997E-3</v>
      </c>
      <c r="GA622" s="575">
        <v>2.5000000000000001E-4</v>
      </c>
      <c r="GB622" s="576">
        <v>10</v>
      </c>
      <c r="GC622" s="573" t="s">
        <v>2721</v>
      </c>
      <c r="GD622" s="573" t="s">
        <v>2214</v>
      </c>
      <c r="GE622" s="573" t="s">
        <v>2788</v>
      </c>
      <c r="GF622" s="113"/>
      <c r="GJ622" s="127"/>
      <c r="GM622" s="111"/>
    </row>
    <row r="623" spans="8:195" ht="15" customHeight="1" x14ac:dyDescent="0.15">
      <c r="H623" s="740"/>
      <c r="I623" s="740"/>
      <c r="J623" s="740"/>
      <c r="K623" s="740"/>
      <c r="L623" s="740"/>
      <c r="M623" s="740"/>
      <c r="N623" s="748"/>
      <c r="O623" s="749"/>
      <c r="P623" s="749"/>
      <c r="Q623" s="740"/>
      <c r="R623" s="740"/>
      <c r="S623" s="740"/>
      <c r="T623" s="740"/>
      <c r="U623" s="740"/>
      <c r="V623" s="740"/>
      <c r="W623" s="740"/>
      <c r="X623" s="740"/>
      <c r="Y623" s="740"/>
      <c r="Z623" s="740"/>
      <c r="AA623" s="740"/>
      <c r="AB623" s="740"/>
      <c r="AC623" s="740"/>
      <c r="AD623" s="740"/>
      <c r="AE623" s="740"/>
      <c r="AF623" s="740"/>
      <c r="AG623" s="750"/>
      <c r="AH623" s="742" t="str">
        <f t="shared" si="42"/>
        <v/>
      </c>
      <c r="AI623" s="37" t="str">
        <f t="shared" si="43"/>
        <v/>
      </c>
      <c r="AZ623" s="159"/>
      <c r="BA623" s="159"/>
      <c r="BB623" s="159"/>
      <c r="BH623" s="137">
        <v>603</v>
      </c>
      <c r="BI623" s="206"/>
      <c r="BJ623" s="207"/>
      <c r="BK623" s="207"/>
      <c r="BL623" s="207"/>
      <c r="BM623" s="207"/>
      <c r="BN623" s="206"/>
      <c r="BO623" s="208"/>
      <c r="BP623" s="206"/>
      <c r="BQ623" s="458"/>
      <c r="BR623" s="209"/>
      <c r="BS623" s="210"/>
      <c r="BT623" s="208"/>
      <c r="BU623" s="208"/>
      <c r="BV623" s="458"/>
      <c r="BW623" s="209"/>
      <c r="CP623" s="244"/>
      <c r="CQ623" s="244"/>
      <c r="CR623" s="181" t="s">
        <v>1073</v>
      </c>
      <c r="CS623" s="253" t="s">
        <v>946</v>
      </c>
      <c r="CT623" s="183"/>
      <c r="DM623" s="213"/>
      <c r="DN623" s="213"/>
      <c r="DO623" s="224" t="s">
        <v>189</v>
      </c>
      <c r="DP623" s="221">
        <v>0</v>
      </c>
      <c r="DQ623" s="216">
        <v>9</v>
      </c>
      <c r="DR623" s="222">
        <f>DCOUNT($H$20:$AI$4020,$H$20,DO622:DQ623)</f>
        <v>0</v>
      </c>
      <c r="DW623" s="225"/>
      <c r="DX623" s="231"/>
      <c r="DY623" s="186" t="s">
        <v>452</v>
      </c>
      <c r="DZ623" s="187" t="s">
        <v>946</v>
      </c>
      <c r="EA623" s="188" t="s">
        <v>1601</v>
      </c>
      <c r="EB623" s="189"/>
      <c r="ED623" s="231"/>
      <c r="EE623" s="232"/>
      <c r="EF623" s="186" t="s">
        <v>172</v>
      </c>
      <c r="EG623" s="187" t="s">
        <v>946</v>
      </c>
      <c r="EH623" s="188" t="s">
        <v>1601</v>
      </c>
      <c r="EI623" s="189"/>
      <c r="EK623" s="231"/>
      <c r="EL623" s="232"/>
      <c r="EM623" s="333" t="s">
        <v>1629</v>
      </c>
      <c r="EN623" s="334" t="s">
        <v>946</v>
      </c>
      <c r="EO623" s="188" t="s">
        <v>1601</v>
      </c>
      <c r="EP623" s="189"/>
      <c r="EQ623" s="193"/>
      <c r="ER623" s="225"/>
      <c r="ES623" s="231"/>
      <c r="ET623" s="543" t="s">
        <v>76</v>
      </c>
      <c r="EU623" s="544" t="s">
        <v>946</v>
      </c>
      <c r="EV623" s="545" t="s">
        <v>1601</v>
      </c>
      <c r="EW623" s="546"/>
      <c r="FI623" s="138"/>
      <c r="FL623" s="138"/>
      <c r="FM623" s="193"/>
      <c r="FN623" s="138"/>
      <c r="FO623" s="193"/>
      <c r="FP623" s="193"/>
      <c r="FQ623" s="161"/>
      <c r="FR623" s="140"/>
      <c r="FS623" s="140"/>
      <c r="FT623" s="354"/>
      <c r="FU623" s="570" t="s">
        <v>2784</v>
      </c>
      <c r="FV623" s="571"/>
      <c r="FW623" s="572"/>
      <c r="FX623" s="573">
        <v>3.5</v>
      </c>
      <c r="FY623" s="573">
        <v>30</v>
      </c>
      <c r="FZ623" s="574">
        <v>1.4999999999999999E-2</v>
      </c>
      <c r="GA623" s="575">
        <v>5.0000000000000001E-4</v>
      </c>
      <c r="GB623" s="576">
        <v>9</v>
      </c>
      <c r="GC623" s="573" t="s">
        <v>2721</v>
      </c>
      <c r="GD623" s="573" t="s">
        <v>2214</v>
      </c>
      <c r="GE623" s="573" t="s">
        <v>2788</v>
      </c>
      <c r="GF623" s="113"/>
      <c r="GJ623" s="127"/>
      <c r="GM623" s="111"/>
    </row>
    <row r="624" spans="8:195" ht="15" customHeight="1" x14ac:dyDescent="0.15">
      <c r="H624" s="740"/>
      <c r="I624" s="740"/>
      <c r="J624" s="740"/>
      <c r="K624" s="740"/>
      <c r="L624" s="740"/>
      <c r="M624" s="740"/>
      <c r="N624" s="748"/>
      <c r="O624" s="749"/>
      <c r="P624" s="749"/>
      <c r="Q624" s="740"/>
      <c r="R624" s="740"/>
      <c r="S624" s="740"/>
      <c r="T624" s="740"/>
      <c r="U624" s="740"/>
      <c r="V624" s="740"/>
      <c r="W624" s="740"/>
      <c r="X624" s="740"/>
      <c r="Y624" s="740"/>
      <c r="Z624" s="740"/>
      <c r="AA624" s="740"/>
      <c r="AB624" s="740"/>
      <c r="AC624" s="740"/>
      <c r="AD624" s="740"/>
      <c r="AE624" s="740"/>
      <c r="AF624" s="740"/>
      <c r="AG624" s="750"/>
      <c r="AH624" s="742" t="str">
        <f t="shared" si="42"/>
        <v/>
      </c>
      <c r="AI624" s="37" t="str">
        <f t="shared" si="43"/>
        <v/>
      </c>
      <c r="AZ624" s="159"/>
      <c r="BA624" s="159"/>
      <c r="BB624" s="159"/>
      <c r="BH624" s="137">
        <v>604</v>
      </c>
      <c r="BI624" s="206"/>
      <c r="BJ624" s="207"/>
      <c r="BK624" s="207"/>
      <c r="BL624" s="207"/>
      <c r="BM624" s="207"/>
      <c r="BN624" s="206"/>
      <c r="BO624" s="208"/>
      <c r="BP624" s="206"/>
      <c r="BQ624" s="458"/>
      <c r="BR624" s="209"/>
      <c r="BS624" s="210"/>
      <c r="BT624" s="208"/>
      <c r="BU624" s="208"/>
      <c r="BV624" s="458"/>
      <c r="BW624" s="209"/>
      <c r="CP624" s="244"/>
      <c r="CQ624" s="244"/>
      <c r="CR624" s="224" t="s">
        <v>900</v>
      </c>
      <c r="CS624" s="258">
        <v>0</v>
      </c>
      <c r="CT624" s="178">
        <f>DCOUNT($H$20:$AI$4020,"入力ﾁｪｯｸ",CR623:CS624)</f>
        <v>0</v>
      </c>
      <c r="DM624" s="213"/>
      <c r="DN624" s="213"/>
      <c r="DO624" s="181" t="s">
        <v>1073</v>
      </c>
      <c r="DP624" s="182" t="s">
        <v>946</v>
      </c>
      <c r="DQ624" s="178" t="s">
        <v>1601</v>
      </c>
      <c r="DR624" s="183"/>
      <c r="DW624" s="225"/>
      <c r="DX624" s="231"/>
      <c r="DY624" s="453" t="s">
        <v>1124</v>
      </c>
      <c r="DZ624" s="228">
        <v>0</v>
      </c>
      <c r="EA624" s="229">
        <v>4</v>
      </c>
      <c r="EB624" s="230">
        <f>DCOUNT($H$20:$AI$4020,$H$20,DY623:EA624)</f>
        <v>0</v>
      </c>
      <c r="ED624" s="231"/>
      <c r="EE624" s="232"/>
      <c r="EF624" s="227" t="s">
        <v>576</v>
      </c>
      <c r="EG624" s="228">
        <v>0</v>
      </c>
      <c r="EH624" s="229">
        <v>7</v>
      </c>
      <c r="EI624" s="230">
        <f>DCOUNT($H$20:$AI$4020,$H$20,EF623:EH624)</f>
        <v>0</v>
      </c>
      <c r="EK624" s="231"/>
      <c r="EL624" s="232"/>
      <c r="EM624" s="339" t="s">
        <v>329</v>
      </c>
      <c r="EN624" s="336">
        <v>2</v>
      </c>
      <c r="EO624" s="229">
        <v>4</v>
      </c>
      <c r="EP624" s="234">
        <f>DCOUNT($H$20:$AI$4020,$H$20,EM623:EO624)</f>
        <v>0</v>
      </c>
      <c r="EQ624" s="161"/>
      <c r="ER624" s="225"/>
      <c r="ES624" s="231"/>
      <c r="ET624" s="552" t="s">
        <v>2648</v>
      </c>
      <c r="EU624" s="548">
        <v>0</v>
      </c>
      <c r="EV624" s="549">
        <v>6</v>
      </c>
      <c r="EW624" s="550">
        <f>DCOUNT($H$20:$AI$4020,$H$20,ET623:EV624)</f>
        <v>0</v>
      </c>
      <c r="FI624" s="138"/>
      <c r="FL624" s="138"/>
      <c r="FM624" s="161"/>
      <c r="FN624" s="138"/>
      <c r="FO624" s="161"/>
      <c r="FP624" s="161"/>
      <c r="FQ624" s="193"/>
      <c r="FR624" s="140"/>
      <c r="FS624" s="140"/>
      <c r="FT624" s="354"/>
      <c r="FU624" s="570" t="s">
        <v>2779</v>
      </c>
      <c r="FV624" s="571"/>
      <c r="FW624" s="572"/>
      <c r="FX624" s="573">
        <v>3.5</v>
      </c>
      <c r="FY624" s="573">
        <v>30</v>
      </c>
      <c r="FZ624" s="574">
        <v>0.03</v>
      </c>
      <c r="GA624" s="575">
        <v>1E-3</v>
      </c>
      <c r="GB624" s="576">
        <v>15</v>
      </c>
      <c r="GC624" s="573" t="s">
        <v>2721</v>
      </c>
      <c r="GD624" s="573" t="s">
        <v>2214</v>
      </c>
      <c r="GE624" s="573" t="s">
        <v>2788</v>
      </c>
      <c r="GF624" s="113"/>
      <c r="GJ624" s="127"/>
      <c r="GM624" s="111"/>
    </row>
    <row r="625" spans="8:195" ht="15" customHeight="1" x14ac:dyDescent="0.15">
      <c r="H625" s="740"/>
      <c r="I625" s="740"/>
      <c r="J625" s="740"/>
      <c r="K625" s="740"/>
      <c r="L625" s="740"/>
      <c r="M625" s="740"/>
      <c r="N625" s="748"/>
      <c r="O625" s="749"/>
      <c r="P625" s="749"/>
      <c r="Q625" s="740"/>
      <c r="R625" s="740"/>
      <c r="S625" s="740"/>
      <c r="T625" s="740"/>
      <c r="U625" s="740"/>
      <c r="V625" s="740"/>
      <c r="W625" s="740"/>
      <c r="X625" s="740"/>
      <c r="Y625" s="740"/>
      <c r="Z625" s="740"/>
      <c r="AA625" s="740"/>
      <c r="AB625" s="740"/>
      <c r="AC625" s="740"/>
      <c r="AD625" s="740"/>
      <c r="AE625" s="740"/>
      <c r="AF625" s="740"/>
      <c r="AG625" s="750"/>
      <c r="AH625" s="742" t="str">
        <f t="shared" si="42"/>
        <v/>
      </c>
      <c r="AI625" s="37" t="str">
        <f t="shared" si="43"/>
        <v/>
      </c>
      <c r="AZ625" s="159"/>
      <c r="BA625" s="159"/>
      <c r="BB625" s="159"/>
      <c r="BH625" s="137">
        <v>605</v>
      </c>
      <c r="BI625" s="206"/>
      <c r="BJ625" s="207"/>
      <c r="BK625" s="207"/>
      <c r="BL625" s="207"/>
      <c r="BM625" s="207"/>
      <c r="BN625" s="206"/>
      <c r="BO625" s="208"/>
      <c r="BP625" s="206"/>
      <c r="BQ625" s="458"/>
      <c r="BR625" s="209"/>
      <c r="BS625" s="210"/>
      <c r="BT625" s="208"/>
      <c r="BU625" s="208"/>
      <c r="BV625" s="458"/>
      <c r="BW625" s="209"/>
      <c r="CP625" s="244"/>
      <c r="CQ625" s="244"/>
      <c r="CR625" s="181" t="s">
        <v>1073</v>
      </c>
      <c r="CS625" s="253" t="s">
        <v>946</v>
      </c>
      <c r="CT625" s="183"/>
      <c r="DM625" s="213"/>
      <c r="DN625" s="213"/>
      <c r="DO625" s="224" t="s">
        <v>134</v>
      </c>
      <c r="DP625" s="221">
        <v>0</v>
      </c>
      <c r="DQ625" s="216">
        <v>9</v>
      </c>
      <c r="DR625" s="222">
        <f>DCOUNT($H$20:$AI$4020,$H$20,DO624:DQ625)</f>
        <v>0</v>
      </c>
      <c r="DW625" s="225"/>
      <c r="DX625" s="231"/>
      <c r="DY625" s="543" t="s">
        <v>76</v>
      </c>
      <c r="DZ625" s="544" t="s">
        <v>946</v>
      </c>
      <c r="EA625" s="545" t="s">
        <v>1601</v>
      </c>
      <c r="EB625" s="546"/>
      <c r="ED625" s="231"/>
      <c r="EE625" s="232"/>
      <c r="EF625" s="186" t="s">
        <v>172</v>
      </c>
      <c r="EG625" s="187" t="s">
        <v>946</v>
      </c>
      <c r="EH625" s="188" t="s">
        <v>1601</v>
      </c>
      <c r="EI625" s="189"/>
      <c r="EK625" s="231"/>
      <c r="EL625" s="232"/>
      <c r="EM625" s="333" t="s">
        <v>1629</v>
      </c>
      <c r="EN625" s="334" t="s">
        <v>946</v>
      </c>
      <c r="EO625" s="188" t="s">
        <v>1601</v>
      </c>
      <c r="EP625" s="189"/>
      <c r="EQ625" s="193"/>
      <c r="ER625" s="225"/>
      <c r="ES625" s="231"/>
      <c r="ET625" s="543" t="s">
        <v>76</v>
      </c>
      <c r="EU625" s="544" t="s">
        <v>946</v>
      </c>
      <c r="EV625" s="545" t="s">
        <v>1601</v>
      </c>
      <c r="EW625" s="546"/>
      <c r="FI625" s="138"/>
      <c r="FL625" s="138"/>
      <c r="FM625" s="161"/>
      <c r="FN625" s="138"/>
      <c r="FO625" s="161"/>
      <c r="FP625" s="161"/>
      <c r="FQ625" s="161"/>
      <c r="FR625" s="140"/>
      <c r="FS625" s="140"/>
      <c r="FT625" s="354"/>
      <c r="FU625" s="570" t="s">
        <v>2785</v>
      </c>
      <c r="FV625" s="571"/>
      <c r="FW625" s="572"/>
      <c r="FX625" s="573">
        <v>3.5</v>
      </c>
      <c r="FY625" s="573">
        <v>30</v>
      </c>
      <c r="FZ625" s="574">
        <v>1.4999999999999999E-2</v>
      </c>
      <c r="GA625" s="575">
        <v>5.0000000000000001E-4</v>
      </c>
      <c r="GB625" s="576">
        <v>9</v>
      </c>
      <c r="GC625" s="573" t="s">
        <v>2721</v>
      </c>
      <c r="GD625" s="573" t="s">
        <v>2214</v>
      </c>
      <c r="GE625" s="573" t="s">
        <v>2788</v>
      </c>
      <c r="GF625" s="113"/>
      <c r="GJ625" s="127"/>
      <c r="GM625" s="111"/>
    </row>
    <row r="626" spans="8:195" ht="15" customHeight="1" x14ac:dyDescent="0.15">
      <c r="H626" s="740"/>
      <c r="I626" s="740"/>
      <c r="J626" s="740"/>
      <c r="K626" s="740"/>
      <c r="L626" s="740"/>
      <c r="M626" s="740"/>
      <c r="N626" s="748"/>
      <c r="O626" s="749"/>
      <c r="P626" s="749"/>
      <c r="Q626" s="740"/>
      <c r="R626" s="740"/>
      <c r="S626" s="740"/>
      <c r="T626" s="740"/>
      <c r="U626" s="740"/>
      <c r="V626" s="740"/>
      <c r="W626" s="740"/>
      <c r="X626" s="740"/>
      <c r="Y626" s="740"/>
      <c r="Z626" s="740"/>
      <c r="AA626" s="740"/>
      <c r="AB626" s="740"/>
      <c r="AC626" s="740"/>
      <c r="AD626" s="740"/>
      <c r="AE626" s="740"/>
      <c r="AF626" s="740"/>
      <c r="AG626" s="750"/>
      <c r="AH626" s="742" t="str">
        <f t="shared" si="42"/>
        <v/>
      </c>
      <c r="AI626" s="37" t="str">
        <f t="shared" si="43"/>
        <v/>
      </c>
      <c r="AZ626" s="159"/>
      <c r="BA626" s="159"/>
      <c r="BB626" s="159"/>
      <c r="BH626" s="137">
        <v>606</v>
      </c>
      <c r="BI626" s="206"/>
      <c r="BJ626" s="207"/>
      <c r="BK626" s="207"/>
      <c r="BL626" s="207"/>
      <c r="BM626" s="207"/>
      <c r="BN626" s="206"/>
      <c r="BO626" s="208"/>
      <c r="BP626" s="206"/>
      <c r="BQ626" s="458"/>
      <c r="BR626" s="209"/>
      <c r="BS626" s="210"/>
      <c r="BT626" s="208"/>
      <c r="BU626" s="208"/>
      <c r="BV626" s="458"/>
      <c r="BW626" s="209"/>
      <c r="CP626" s="244"/>
      <c r="CQ626" s="244"/>
      <c r="CR626" s="224" t="s">
        <v>872</v>
      </c>
      <c r="CS626" s="258">
        <v>0</v>
      </c>
      <c r="CT626" s="178">
        <f>DCOUNT($H$20:$AI$4020,"入力ﾁｪｯｸ",CR625:CS626)</f>
        <v>0</v>
      </c>
      <c r="DM626" s="213"/>
      <c r="DN626" s="213"/>
      <c r="DO626" s="181" t="s">
        <v>1073</v>
      </c>
      <c r="DP626" s="182" t="s">
        <v>946</v>
      </c>
      <c r="DQ626" s="178" t="s">
        <v>1601</v>
      </c>
      <c r="DR626" s="183"/>
      <c r="DW626" s="225"/>
      <c r="DX626" s="231"/>
      <c r="DY626" s="547" t="s">
        <v>2519</v>
      </c>
      <c r="DZ626" s="548">
        <v>0</v>
      </c>
      <c r="EA626" s="549">
        <v>4</v>
      </c>
      <c r="EB626" s="550">
        <f>DCOUNT($H$20:$AI$4020,$H$20,DY625:EA626)</f>
        <v>0</v>
      </c>
      <c r="ED626" s="231"/>
      <c r="EE626" s="232"/>
      <c r="EF626" s="227" t="s">
        <v>577</v>
      </c>
      <c r="EG626" s="228">
        <v>0</v>
      </c>
      <c r="EH626" s="229">
        <v>7</v>
      </c>
      <c r="EI626" s="230">
        <f>DCOUNT($H$20:$AI$4020,$H$20,EF625:EH626)</f>
        <v>0</v>
      </c>
      <c r="EK626" s="231"/>
      <c r="EL626" s="232"/>
      <c r="EM626" s="339" t="s">
        <v>330</v>
      </c>
      <c r="EN626" s="336">
        <v>2</v>
      </c>
      <c r="EO626" s="229">
        <v>4</v>
      </c>
      <c r="EP626" s="234">
        <f>DCOUNT($H$20:$AI$4020,$H$20,EM625:EO626)</f>
        <v>0</v>
      </c>
      <c r="EQ626" s="161"/>
      <c r="ER626" s="225"/>
      <c r="ES626" s="231"/>
      <c r="ET626" s="552" t="s">
        <v>2649</v>
      </c>
      <c r="EU626" s="548">
        <v>0</v>
      </c>
      <c r="EV626" s="549">
        <v>6</v>
      </c>
      <c r="EW626" s="550">
        <f>DCOUNT($H$20:$AI$4020,$H$20,ET625:EV626)</f>
        <v>0</v>
      </c>
      <c r="FI626" s="138"/>
      <c r="FL626" s="138"/>
      <c r="FM626" s="193"/>
      <c r="FN626" s="138"/>
      <c r="FO626" s="193"/>
      <c r="FP626" s="193"/>
      <c r="FQ626" s="161"/>
      <c r="FR626" s="140"/>
      <c r="FS626" s="140"/>
      <c r="FT626" s="354"/>
      <c r="FU626" s="570" t="s">
        <v>2780</v>
      </c>
      <c r="FV626" s="571"/>
      <c r="FW626" s="572"/>
      <c r="FX626" s="573">
        <v>3.5</v>
      </c>
      <c r="FY626" s="573">
        <v>30</v>
      </c>
      <c r="FZ626" s="574">
        <v>0.03</v>
      </c>
      <c r="GA626" s="575">
        <v>1E-3</v>
      </c>
      <c r="GB626" s="576">
        <v>15</v>
      </c>
      <c r="GC626" s="573" t="s">
        <v>2721</v>
      </c>
      <c r="GD626" s="573" t="s">
        <v>2214</v>
      </c>
      <c r="GE626" s="573" t="s">
        <v>2788</v>
      </c>
      <c r="GF626" s="113"/>
      <c r="GJ626" s="127"/>
      <c r="GM626" s="111"/>
    </row>
    <row r="627" spans="8:195" ht="15" customHeight="1" x14ac:dyDescent="0.15">
      <c r="H627" s="740"/>
      <c r="I627" s="740"/>
      <c r="J627" s="740"/>
      <c r="K627" s="740"/>
      <c r="L627" s="740"/>
      <c r="M627" s="740"/>
      <c r="N627" s="748"/>
      <c r="O627" s="749"/>
      <c r="P627" s="749"/>
      <c r="Q627" s="740"/>
      <c r="R627" s="740"/>
      <c r="S627" s="740"/>
      <c r="T627" s="740"/>
      <c r="U627" s="740"/>
      <c r="V627" s="740"/>
      <c r="W627" s="740"/>
      <c r="X627" s="740"/>
      <c r="Y627" s="740"/>
      <c r="Z627" s="740"/>
      <c r="AA627" s="740"/>
      <c r="AB627" s="740"/>
      <c r="AC627" s="740"/>
      <c r="AD627" s="740"/>
      <c r="AE627" s="740"/>
      <c r="AF627" s="740"/>
      <c r="AG627" s="750"/>
      <c r="AH627" s="742" t="str">
        <f t="shared" si="42"/>
        <v/>
      </c>
      <c r="AI627" s="37" t="str">
        <f t="shared" si="43"/>
        <v/>
      </c>
      <c r="AZ627" s="159"/>
      <c r="BA627" s="159"/>
      <c r="BB627" s="159"/>
      <c r="BH627" s="137">
        <v>607</v>
      </c>
      <c r="BI627" s="206"/>
      <c r="BJ627" s="207"/>
      <c r="BK627" s="207"/>
      <c r="BL627" s="207"/>
      <c r="BM627" s="207"/>
      <c r="BN627" s="206"/>
      <c r="BO627" s="208"/>
      <c r="BP627" s="206"/>
      <c r="BQ627" s="458"/>
      <c r="BR627" s="209"/>
      <c r="BS627" s="210"/>
      <c r="BT627" s="208"/>
      <c r="BU627" s="208"/>
      <c r="BV627" s="458"/>
      <c r="BW627" s="209"/>
      <c r="CP627" s="419" t="s">
        <v>1674</v>
      </c>
      <c r="CQ627" s="420"/>
      <c r="CR627" s="181" t="s">
        <v>1629</v>
      </c>
      <c r="CS627" s="253" t="s">
        <v>946</v>
      </c>
      <c r="CT627" s="183"/>
      <c r="DM627" s="213"/>
      <c r="DN627" s="213"/>
      <c r="DO627" s="224" t="s">
        <v>135</v>
      </c>
      <c r="DP627" s="221">
        <v>0</v>
      </c>
      <c r="DQ627" s="216">
        <v>9</v>
      </c>
      <c r="DR627" s="222">
        <f>DCOUNT($H$20:$AI$4020,$H$20,DO626:DQ627)</f>
        <v>0</v>
      </c>
      <c r="DW627" s="344"/>
      <c r="DX627" s="231"/>
      <c r="DY627" s="543" t="s">
        <v>76</v>
      </c>
      <c r="DZ627" s="544" t="s">
        <v>946</v>
      </c>
      <c r="EA627" s="545" t="s">
        <v>1601</v>
      </c>
      <c r="EB627" s="546"/>
      <c r="ED627" s="231"/>
      <c r="EE627" s="232"/>
      <c r="EF627" s="186" t="s">
        <v>172</v>
      </c>
      <c r="EG627" s="187" t="s">
        <v>946</v>
      </c>
      <c r="EH627" s="188" t="s">
        <v>1601</v>
      </c>
      <c r="EI627" s="189"/>
      <c r="EK627" s="231"/>
      <c r="EL627" s="232"/>
      <c r="EM627" s="333" t="s">
        <v>1629</v>
      </c>
      <c r="EN627" s="334" t="s">
        <v>946</v>
      </c>
      <c r="EO627" s="188" t="s">
        <v>1601</v>
      </c>
      <c r="EP627" s="189"/>
      <c r="EQ627" s="193"/>
      <c r="ER627" s="225"/>
      <c r="ES627" s="231"/>
      <c r="ET627" s="186" t="s">
        <v>76</v>
      </c>
      <c r="EU627" s="187" t="s">
        <v>946</v>
      </c>
      <c r="EV627" s="188" t="s">
        <v>1601</v>
      </c>
      <c r="EW627" s="189"/>
      <c r="FI627" s="138"/>
      <c r="FL627" s="138"/>
      <c r="FM627" s="161"/>
      <c r="FN627" s="138"/>
      <c r="FO627" s="161"/>
      <c r="FP627" s="161"/>
      <c r="FQ627" s="193"/>
      <c r="FR627" s="140"/>
      <c r="FS627" s="140"/>
      <c r="FT627" s="354"/>
      <c r="FU627" s="570" t="s">
        <v>2786</v>
      </c>
      <c r="FV627" s="571"/>
      <c r="FW627" s="572"/>
      <c r="FX627" s="573">
        <v>3.5</v>
      </c>
      <c r="FY627" s="573">
        <v>30</v>
      </c>
      <c r="FZ627" s="574">
        <v>1.4999999999999999E-2</v>
      </c>
      <c r="GA627" s="575">
        <v>5.0000000000000001E-4</v>
      </c>
      <c r="GB627" s="576">
        <v>9</v>
      </c>
      <c r="GC627" s="573" t="s">
        <v>2721</v>
      </c>
      <c r="GD627" s="573" t="s">
        <v>2214</v>
      </c>
      <c r="GE627" s="573" t="s">
        <v>2788</v>
      </c>
      <c r="GF627" s="113"/>
      <c r="GJ627" s="127"/>
      <c r="GM627" s="111"/>
    </row>
    <row r="628" spans="8:195" ht="15" customHeight="1" x14ac:dyDescent="0.15">
      <c r="H628" s="740"/>
      <c r="I628" s="740"/>
      <c r="J628" s="740"/>
      <c r="K628" s="740"/>
      <c r="L628" s="740"/>
      <c r="M628" s="740"/>
      <c r="N628" s="748"/>
      <c r="O628" s="749"/>
      <c r="P628" s="749"/>
      <c r="Q628" s="740"/>
      <c r="R628" s="740"/>
      <c r="S628" s="740"/>
      <c r="T628" s="740"/>
      <c r="U628" s="740"/>
      <c r="V628" s="740"/>
      <c r="W628" s="740"/>
      <c r="X628" s="740"/>
      <c r="Y628" s="740"/>
      <c r="Z628" s="740"/>
      <c r="AA628" s="740"/>
      <c r="AB628" s="740"/>
      <c r="AC628" s="740"/>
      <c r="AD628" s="740"/>
      <c r="AE628" s="740"/>
      <c r="AF628" s="740"/>
      <c r="AG628" s="750"/>
      <c r="AH628" s="742" t="str">
        <f t="shared" si="42"/>
        <v/>
      </c>
      <c r="AI628" s="37" t="str">
        <f t="shared" si="43"/>
        <v/>
      </c>
      <c r="AZ628" s="159"/>
      <c r="BA628" s="159"/>
      <c r="BB628" s="159"/>
      <c r="BH628" s="137">
        <v>608</v>
      </c>
      <c r="BI628" s="206"/>
      <c r="BJ628" s="207"/>
      <c r="BK628" s="207"/>
      <c r="BL628" s="207"/>
      <c r="BM628" s="207"/>
      <c r="BN628" s="206"/>
      <c r="BO628" s="208"/>
      <c r="BP628" s="206"/>
      <c r="BQ628" s="458"/>
      <c r="BR628" s="209"/>
      <c r="BS628" s="210"/>
      <c r="BT628" s="208"/>
      <c r="BU628" s="208"/>
      <c r="BV628" s="458"/>
      <c r="BW628" s="209"/>
      <c r="CP628" s="244"/>
      <c r="CQ628" s="244"/>
      <c r="CR628" s="224" t="s">
        <v>881</v>
      </c>
      <c r="CS628" s="258">
        <v>0</v>
      </c>
      <c r="CT628" s="178">
        <f>DCOUNT($H$20:$AI$4020,"入力ﾁｪｯｸ",CR627:CS628)</f>
        <v>0</v>
      </c>
      <c r="DM628" s="213"/>
      <c r="DN628" s="213"/>
      <c r="DO628" s="181" t="s">
        <v>1073</v>
      </c>
      <c r="DP628" s="182" t="s">
        <v>946</v>
      </c>
      <c r="DQ628" s="178" t="s">
        <v>1601</v>
      </c>
      <c r="DR628" s="183"/>
      <c r="DW628" s="225"/>
      <c r="DX628" s="231"/>
      <c r="DY628" s="547" t="s">
        <v>2520</v>
      </c>
      <c r="DZ628" s="548">
        <v>0</v>
      </c>
      <c r="EA628" s="549">
        <v>4</v>
      </c>
      <c r="EB628" s="550">
        <f>DCOUNT($H$20:$AI$4020,$H$20,DY627:EA628)</f>
        <v>0</v>
      </c>
      <c r="ED628" s="231"/>
      <c r="EE628" s="232"/>
      <c r="EF628" s="227" t="s">
        <v>578</v>
      </c>
      <c r="EG628" s="228">
        <v>0</v>
      </c>
      <c r="EH628" s="229">
        <v>7</v>
      </c>
      <c r="EI628" s="230">
        <f>DCOUNT($H$20:$AI$4020,$H$20,EF627:EH628)</f>
        <v>0</v>
      </c>
      <c r="EK628" s="231"/>
      <c r="EL628" s="232"/>
      <c r="EM628" s="339" t="s">
        <v>338</v>
      </c>
      <c r="EN628" s="336">
        <v>2</v>
      </c>
      <c r="EO628" s="229">
        <v>4</v>
      </c>
      <c r="EP628" s="234">
        <f>DCOUNT($H$20:$AI$4020,$H$20,EM627:EO628)</f>
        <v>0</v>
      </c>
      <c r="EQ628" s="161"/>
      <c r="ER628" s="225"/>
      <c r="ES628" s="231"/>
      <c r="ET628" s="451" t="s">
        <v>447</v>
      </c>
      <c r="EU628" s="228">
        <v>0</v>
      </c>
      <c r="EV628" s="229">
        <v>6</v>
      </c>
      <c r="EW628" s="230">
        <f>DCOUNT($H$20:$AI$4020,$H$20,ET627:EV628)</f>
        <v>0</v>
      </c>
      <c r="FI628" s="138"/>
      <c r="FL628" s="138"/>
      <c r="FM628" s="161"/>
      <c r="FN628" s="138"/>
      <c r="FO628" s="161"/>
      <c r="FP628" s="161"/>
      <c r="FQ628" s="161"/>
      <c r="FR628" s="140"/>
      <c r="FS628" s="140"/>
      <c r="FT628" s="354"/>
      <c r="FU628" s="570" t="s">
        <v>2781</v>
      </c>
      <c r="FV628" s="571"/>
      <c r="FW628" s="572"/>
      <c r="FX628" s="573">
        <v>3.5</v>
      </c>
      <c r="FY628" s="573">
        <v>30</v>
      </c>
      <c r="FZ628" s="574">
        <v>0.03</v>
      </c>
      <c r="GA628" s="575">
        <v>1E-3</v>
      </c>
      <c r="GB628" s="576">
        <v>15</v>
      </c>
      <c r="GC628" s="573" t="s">
        <v>2721</v>
      </c>
      <c r="GD628" s="573" t="s">
        <v>2214</v>
      </c>
      <c r="GE628" s="573" t="s">
        <v>2788</v>
      </c>
      <c r="GF628" s="113"/>
      <c r="GJ628" s="127"/>
      <c r="GM628" s="111"/>
    </row>
    <row r="629" spans="8:195" ht="15" customHeight="1" x14ac:dyDescent="0.15">
      <c r="H629" s="740"/>
      <c r="I629" s="740"/>
      <c r="J629" s="740"/>
      <c r="K629" s="740"/>
      <c r="L629" s="740"/>
      <c r="M629" s="740"/>
      <c r="N629" s="748"/>
      <c r="O629" s="749"/>
      <c r="P629" s="749"/>
      <c r="Q629" s="740"/>
      <c r="R629" s="740"/>
      <c r="S629" s="740"/>
      <c r="T629" s="740"/>
      <c r="U629" s="740"/>
      <c r="V629" s="740"/>
      <c r="W629" s="740"/>
      <c r="X629" s="740"/>
      <c r="Y629" s="740"/>
      <c r="Z629" s="740"/>
      <c r="AA629" s="740"/>
      <c r="AB629" s="740"/>
      <c r="AC629" s="740"/>
      <c r="AD629" s="740"/>
      <c r="AE629" s="740"/>
      <c r="AF629" s="740"/>
      <c r="AG629" s="750"/>
      <c r="AH629" s="742" t="str">
        <f t="shared" si="42"/>
        <v/>
      </c>
      <c r="AI629" s="37" t="str">
        <f t="shared" si="43"/>
        <v/>
      </c>
      <c r="AZ629" s="159"/>
      <c r="BA629" s="159"/>
      <c r="BB629" s="159"/>
      <c r="BH629" s="137">
        <v>609</v>
      </c>
      <c r="BI629" s="206"/>
      <c r="BJ629" s="207"/>
      <c r="BK629" s="207"/>
      <c r="BL629" s="207"/>
      <c r="BM629" s="207"/>
      <c r="BN629" s="206"/>
      <c r="BO629" s="208"/>
      <c r="BP629" s="206"/>
      <c r="BQ629" s="458"/>
      <c r="BR629" s="209"/>
      <c r="BS629" s="210"/>
      <c r="BT629" s="208"/>
      <c r="BU629" s="208"/>
      <c r="BV629" s="458"/>
      <c r="BW629" s="209"/>
      <c r="CP629" s="244"/>
      <c r="CQ629" s="244"/>
      <c r="CR629" s="181" t="s">
        <v>1629</v>
      </c>
      <c r="CS629" s="253" t="s">
        <v>946</v>
      </c>
      <c r="CT629" s="183"/>
      <c r="DM629" s="213"/>
      <c r="DN629" s="213"/>
      <c r="DO629" s="224" t="s">
        <v>136</v>
      </c>
      <c r="DP629" s="221">
        <v>0</v>
      </c>
      <c r="DQ629" s="216">
        <v>9</v>
      </c>
      <c r="DR629" s="222">
        <f>DCOUNT($H$20:$AI$4020,$H$20,DO628:DQ629)</f>
        <v>0</v>
      </c>
      <c r="DW629" s="225"/>
      <c r="DX629" s="231"/>
      <c r="DY629" s="543" t="s">
        <v>76</v>
      </c>
      <c r="DZ629" s="544" t="s">
        <v>946</v>
      </c>
      <c r="EA629" s="545" t="s">
        <v>1601</v>
      </c>
      <c r="EB629" s="546"/>
      <c r="ED629" s="231"/>
      <c r="EE629" s="232"/>
      <c r="EF629" s="186" t="s">
        <v>172</v>
      </c>
      <c r="EG629" s="187" t="s">
        <v>946</v>
      </c>
      <c r="EH629" s="188" t="s">
        <v>1601</v>
      </c>
      <c r="EI629" s="189"/>
      <c r="EK629" s="231"/>
      <c r="EL629" s="232"/>
      <c r="EM629" s="333" t="s">
        <v>1629</v>
      </c>
      <c r="EN629" s="334" t="s">
        <v>946</v>
      </c>
      <c r="EO629" s="188" t="s">
        <v>1601</v>
      </c>
      <c r="EP629" s="189"/>
      <c r="EQ629" s="193"/>
      <c r="ER629" s="225"/>
      <c r="ES629" s="231"/>
      <c r="ET629" s="543" t="s">
        <v>76</v>
      </c>
      <c r="EU629" s="544" t="s">
        <v>946</v>
      </c>
      <c r="EV629" s="545" t="s">
        <v>1601</v>
      </c>
      <c r="EW629" s="546"/>
      <c r="FI629" s="138"/>
      <c r="FL629" s="138"/>
      <c r="FM629" s="193"/>
      <c r="FN629" s="138"/>
      <c r="FO629" s="193"/>
      <c r="FP629" s="193"/>
      <c r="FQ629" s="161"/>
      <c r="FR629" s="140"/>
      <c r="FS629" s="140"/>
      <c r="FT629" s="354"/>
      <c r="FU629" s="570" t="s">
        <v>2809</v>
      </c>
      <c r="FV629" s="571"/>
      <c r="FW629" s="572"/>
      <c r="FX629" s="573">
        <v>0</v>
      </c>
      <c r="FY629" s="573">
        <v>30</v>
      </c>
      <c r="FZ629" s="574">
        <v>2.5000000000000001E-2</v>
      </c>
      <c r="GA629" s="575">
        <v>0</v>
      </c>
      <c r="GB629" s="576">
        <v>9</v>
      </c>
      <c r="GC629" s="573" t="s">
        <v>2669</v>
      </c>
      <c r="GD629" s="573" t="s">
        <v>366</v>
      </c>
      <c r="GE629" s="573" t="s">
        <v>2676</v>
      </c>
      <c r="GF629" s="113"/>
      <c r="GJ629" s="127"/>
      <c r="GM629" s="111"/>
    </row>
    <row r="630" spans="8:195" ht="15" customHeight="1" x14ac:dyDescent="0.15">
      <c r="H630" s="740"/>
      <c r="I630" s="740"/>
      <c r="J630" s="740"/>
      <c r="K630" s="740"/>
      <c r="L630" s="740"/>
      <c r="M630" s="740"/>
      <c r="N630" s="748"/>
      <c r="O630" s="749"/>
      <c r="P630" s="749"/>
      <c r="Q630" s="740"/>
      <c r="R630" s="740"/>
      <c r="S630" s="740"/>
      <c r="T630" s="740"/>
      <c r="U630" s="740"/>
      <c r="V630" s="740"/>
      <c r="W630" s="740"/>
      <c r="X630" s="740"/>
      <c r="Y630" s="740"/>
      <c r="Z630" s="740"/>
      <c r="AA630" s="740"/>
      <c r="AB630" s="740"/>
      <c r="AC630" s="740"/>
      <c r="AD630" s="740"/>
      <c r="AE630" s="740"/>
      <c r="AF630" s="740"/>
      <c r="AG630" s="750"/>
      <c r="AH630" s="742" t="str">
        <f t="shared" si="42"/>
        <v/>
      </c>
      <c r="AI630" s="37" t="str">
        <f t="shared" si="43"/>
        <v/>
      </c>
      <c r="AZ630" s="159"/>
      <c r="BA630" s="159"/>
      <c r="BB630" s="159"/>
      <c r="BH630" s="137">
        <v>610</v>
      </c>
      <c r="BI630" s="206"/>
      <c r="BJ630" s="207"/>
      <c r="BK630" s="207"/>
      <c r="BL630" s="207"/>
      <c r="BM630" s="207"/>
      <c r="BN630" s="206"/>
      <c r="BO630" s="208"/>
      <c r="BP630" s="206"/>
      <c r="BQ630" s="458"/>
      <c r="BR630" s="209"/>
      <c r="BS630" s="210"/>
      <c r="BT630" s="208"/>
      <c r="BU630" s="208"/>
      <c r="BV630" s="458"/>
      <c r="BW630" s="209"/>
      <c r="CP630" s="244"/>
      <c r="CQ630" s="244"/>
      <c r="CR630" s="274" t="s">
        <v>1631</v>
      </c>
      <c r="CS630" s="258">
        <v>0</v>
      </c>
      <c r="CT630" s="178">
        <f>DCOUNT($H$20:$AI$4020,"入力ﾁｪｯｸ",CR629:CS630)</f>
        <v>0</v>
      </c>
      <c r="DM630" s="213"/>
      <c r="DN630" s="213"/>
      <c r="DO630" s="181" t="s">
        <v>191</v>
      </c>
      <c r="DP630" s="182" t="s">
        <v>946</v>
      </c>
      <c r="DQ630" s="178" t="s">
        <v>1601</v>
      </c>
      <c r="DR630" s="183"/>
      <c r="DW630" s="225"/>
      <c r="DX630" s="231"/>
      <c r="DY630" s="547" t="s">
        <v>2521</v>
      </c>
      <c r="DZ630" s="548">
        <v>0</v>
      </c>
      <c r="EA630" s="549">
        <v>4</v>
      </c>
      <c r="EB630" s="550">
        <f>DCOUNT($H$20:$AI$4020,$H$20,DY629:EA630)</f>
        <v>0</v>
      </c>
      <c r="ED630" s="231"/>
      <c r="EE630" s="232"/>
      <c r="EF630" s="227" t="s">
        <v>579</v>
      </c>
      <c r="EG630" s="228">
        <v>0</v>
      </c>
      <c r="EH630" s="229">
        <v>7</v>
      </c>
      <c r="EI630" s="230">
        <f>DCOUNT($H$20:$AI$4020,$H$20,EF629:EH630)</f>
        <v>0</v>
      </c>
      <c r="EK630" s="231"/>
      <c r="EL630" s="232"/>
      <c r="EM630" s="339" t="s">
        <v>340</v>
      </c>
      <c r="EN630" s="336">
        <v>2</v>
      </c>
      <c r="EO630" s="229">
        <v>4</v>
      </c>
      <c r="EP630" s="234">
        <f>DCOUNT($H$20:$AI$4020,$H$20,EM629:EO630)</f>
        <v>0</v>
      </c>
      <c r="EQ630" s="161"/>
      <c r="ER630" s="225"/>
      <c r="ES630" s="231"/>
      <c r="ET630" s="552" t="s">
        <v>2631</v>
      </c>
      <c r="EU630" s="548">
        <v>0</v>
      </c>
      <c r="EV630" s="549">
        <v>6</v>
      </c>
      <c r="EW630" s="550">
        <f>DCOUNT($H$20:$AI$4020,$H$20,ET629:EV630)</f>
        <v>0</v>
      </c>
      <c r="FI630" s="138"/>
      <c r="FL630" s="138"/>
      <c r="FM630" s="161"/>
      <c r="FN630" s="138"/>
      <c r="FO630" s="161"/>
      <c r="FP630" s="161"/>
      <c r="FQ630" s="193"/>
      <c r="FR630" s="140"/>
      <c r="FS630" s="140"/>
      <c r="FT630" s="354"/>
      <c r="FU630" s="570" t="s">
        <v>2678</v>
      </c>
      <c r="FV630" s="571"/>
      <c r="FW630" s="572"/>
      <c r="FX630" s="573">
        <v>0</v>
      </c>
      <c r="FY630" s="573">
        <v>1.7</v>
      </c>
      <c r="FZ630" s="574">
        <v>2.5000000000000001E-2</v>
      </c>
      <c r="GA630" s="575">
        <v>0</v>
      </c>
      <c r="GB630" s="576">
        <v>9</v>
      </c>
      <c r="GC630" s="573" t="s">
        <v>2669</v>
      </c>
      <c r="GD630" s="573" t="s">
        <v>2214</v>
      </c>
      <c r="GE630" s="573" t="s">
        <v>2676</v>
      </c>
      <c r="GF630" s="113"/>
      <c r="GJ630" s="127"/>
      <c r="GM630" s="111"/>
    </row>
    <row r="631" spans="8:195" ht="15" customHeight="1" x14ac:dyDescent="0.15">
      <c r="H631" s="740"/>
      <c r="I631" s="740"/>
      <c r="J631" s="740"/>
      <c r="K631" s="740"/>
      <c r="L631" s="740"/>
      <c r="M631" s="740"/>
      <c r="N631" s="748"/>
      <c r="O631" s="749"/>
      <c r="P631" s="749"/>
      <c r="Q631" s="740"/>
      <c r="R631" s="740"/>
      <c r="S631" s="740"/>
      <c r="T631" s="740"/>
      <c r="U631" s="740"/>
      <c r="V631" s="740"/>
      <c r="W631" s="740"/>
      <c r="X631" s="740"/>
      <c r="Y631" s="740"/>
      <c r="Z631" s="740"/>
      <c r="AA631" s="740"/>
      <c r="AB631" s="740"/>
      <c r="AC631" s="740"/>
      <c r="AD631" s="740"/>
      <c r="AE631" s="740"/>
      <c r="AF631" s="740"/>
      <c r="AG631" s="750"/>
      <c r="AH631" s="742" t="str">
        <f t="shared" si="42"/>
        <v/>
      </c>
      <c r="AI631" s="37" t="str">
        <f t="shared" si="43"/>
        <v/>
      </c>
      <c r="AZ631" s="159"/>
      <c r="BA631" s="159"/>
      <c r="BB631" s="159"/>
      <c r="BH631" s="137">
        <v>611</v>
      </c>
      <c r="BI631" s="206"/>
      <c r="BJ631" s="207"/>
      <c r="BK631" s="207"/>
      <c r="BL631" s="207"/>
      <c r="BM631" s="207"/>
      <c r="BN631" s="206"/>
      <c r="BO631" s="208"/>
      <c r="BP631" s="206"/>
      <c r="BQ631" s="458"/>
      <c r="BR631" s="209"/>
      <c r="BS631" s="210"/>
      <c r="BT631" s="208"/>
      <c r="BU631" s="208"/>
      <c r="BV631" s="458"/>
      <c r="BW631" s="209"/>
      <c r="CP631" s="244"/>
      <c r="CQ631" s="213"/>
      <c r="CR631" s="181" t="s">
        <v>1629</v>
      </c>
      <c r="CS631" s="253" t="s">
        <v>946</v>
      </c>
      <c r="CT631" s="183"/>
      <c r="DM631" s="213"/>
      <c r="DN631" s="213"/>
      <c r="DO631" s="224" t="s">
        <v>137</v>
      </c>
      <c r="DP631" s="221">
        <v>0</v>
      </c>
      <c r="DQ631" s="216">
        <v>9</v>
      </c>
      <c r="DR631" s="222">
        <f>DCOUNT($H$20:$AI$4020,$H$20,DO630:DQ631)</f>
        <v>0</v>
      </c>
      <c r="DW631" s="225"/>
      <c r="DX631" s="231"/>
      <c r="DY631" s="543" t="s">
        <v>76</v>
      </c>
      <c r="DZ631" s="544" t="s">
        <v>946</v>
      </c>
      <c r="EA631" s="545" t="s">
        <v>1601</v>
      </c>
      <c r="EB631" s="546"/>
      <c r="ED631" s="231"/>
      <c r="EE631" s="232"/>
      <c r="EF631" s="186" t="s">
        <v>172</v>
      </c>
      <c r="EG631" s="187" t="s">
        <v>946</v>
      </c>
      <c r="EH631" s="188" t="s">
        <v>1601</v>
      </c>
      <c r="EI631" s="189"/>
      <c r="EK631" s="231"/>
      <c r="EL631" s="232"/>
      <c r="EM631" s="333" t="s">
        <v>1629</v>
      </c>
      <c r="EN631" s="334" t="s">
        <v>946</v>
      </c>
      <c r="EO631" s="188" t="s">
        <v>1601</v>
      </c>
      <c r="EP631" s="189"/>
      <c r="EQ631" s="193"/>
      <c r="ER631" s="225"/>
      <c r="ES631" s="231"/>
      <c r="ET631" s="543" t="s">
        <v>76</v>
      </c>
      <c r="EU631" s="544" t="s">
        <v>946</v>
      </c>
      <c r="EV631" s="545" t="s">
        <v>1601</v>
      </c>
      <c r="EW631" s="546"/>
      <c r="FI631" s="138"/>
      <c r="FL631" s="138"/>
      <c r="FM631" s="161"/>
      <c r="FN631" s="138"/>
      <c r="FO631" s="161"/>
      <c r="FP631" s="161"/>
      <c r="FQ631" s="161"/>
      <c r="FR631" s="140"/>
      <c r="FS631" s="140"/>
      <c r="FT631" s="354"/>
      <c r="FU631" s="823" t="s">
        <v>2697</v>
      </c>
      <c r="FV631" s="824"/>
      <c r="FW631" s="825"/>
      <c r="FX631" s="573">
        <v>1.7</v>
      </c>
      <c r="FY631" s="573">
        <v>2.5</v>
      </c>
      <c r="FZ631" s="574">
        <v>3.5000000000000003E-2</v>
      </c>
      <c r="GA631" s="575">
        <v>0</v>
      </c>
      <c r="GB631" s="576">
        <v>9</v>
      </c>
      <c r="GC631" s="573" t="s">
        <v>2669</v>
      </c>
      <c r="GD631" s="573" t="s">
        <v>2214</v>
      </c>
      <c r="GE631" s="573" t="s">
        <v>2676</v>
      </c>
      <c r="GF631" s="113"/>
      <c r="GJ631" s="127"/>
      <c r="GM631" s="111"/>
    </row>
    <row r="632" spans="8:195" ht="15" customHeight="1" x14ac:dyDescent="0.15">
      <c r="H632" s="740"/>
      <c r="I632" s="740"/>
      <c r="J632" s="740"/>
      <c r="K632" s="740"/>
      <c r="L632" s="740"/>
      <c r="M632" s="740"/>
      <c r="N632" s="748"/>
      <c r="O632" s="749"/>
      <c r="P632" s="749"/>
      <c r="Q632" s="740"/>
      <c r="R632" s="740"/>
      <c r="S632" s="740"/>
      <c r="T632" s="740"/>
      <c r="U632" s="740"/>
      <c r="V632" s="740"/>
      <c r="W632" s="740"/>
      <c r="X632" s="740"/>
      <c r="Y632" s="740"/>
      <c r="Z632" s="740"/>
      <c r="AA632" s="740"/>
      <c r="AB632" s="740"/>
      <c r="AC632" s="740"/>
      <c r="AD632" s="740"/>
      <c r="AE632" s="740"/>
      <c r="AF632" s="740"/>
      <c r="AG632" s="750"/>
      <c r="AH632" s="742" t="str">
        <f t="shared" si="42"/>
        <v/>
      </c>
      <c r="AI632" s="37" t="str">
        <f t="shared" si="43"/>
        <v/>
      </c>
      <c r="AZ632" s="159"/>
      <c r="BA632" s="159"/>
      <c r="BB632" s="159"/>
      <c r="BH632" s="137">
        <v>612</v>
      </c>
      <c r="BI632" s="206"/>
      <c r="BJ632" s="207"/>
      <c r="BK632" s="207"/>
      <c r="BL632" s="207"/>
      <c r="BM632" s="207"/>
      <c r="BN632" s="206"/>
      <c r="BO632" s="208"/>
      <c r="BP632" s="206"/>
      <c r="BQ632" s="458"/>
      <c r="BR632" s="209"/>
      <c r="BS632" s="210"/>
      <c r="BT632" s="208"/>
      <c r="BU632" s="208"/>
      <c r="BV632" s="458"/>
      <c r="BW632" s="209"/>
      <c r="CP632" s="244"/>
      <c r="CQ632" s="213"/>
      <c r="CR632" s="274" t="s">
        <v>887</v>
      </c>
      <c r="CS632" s="258">
        <v>0</v>
      </c>
      <c r="CT632" s="178">
        <f>DCOUNT($H$20:$AI$4020,"入力ﾁｪｯｸ",CR631:CS632)</f>
        <v>0</v>
      </c>
      <c r="DM632" s="213"/>
      <c r="DN632" s="213"/>
      <c r="DO632" s="181" t="s">
        <v>191</v>
      </c>
      <c r="DP632" s="182" t="s">
        <v>946</v>
      </c>
      <c r="DQ632" s="178" t="s">
        <v>1601</v>
      </c>
      <c r="DR632" s="183"/>
      <c r="DW632" s="225"/>
      <c r="DX632" s="231"/>
      <c r="DY632" s="547" t="s">
        <v>2522</v>
      </c>
      <c r="DZ632" s="548">
        <v>0</v>
      </c>
      <c r="EA632" s="549">
        <v>4</v>
      </c>
      <c r="EB632" s="550">
        <f>DCOUNT($H$20:$AI$4020,$H$20,DY631:EA632)</f>
        <v>0</v>
      </c>
      <c r="ED632" s="231"/>
      <c r="EE632" s="232"/>
      <c r="EF632" s="227" t="s">
        <v>1336</v>
      </c>
      <c r="EG632" s="228">
        <v>0</v>
      </c>
      <c r="EH632" s="229">
        <v>7</v>
      </c>
      <c r="EI632" s="230">
        <f>DCOUNT($H$20:$AI$4020,$H$20,EF631:EH632)</f>
        <v>0</v>
      </c>
      <c r="EK632" s="231"/>
      <c r="EL632" s="232"/>
      <c r="EM632" s="339" t="s">
        <v>342</v>
      </c>
      <c r="EN632" s="336">
        <v>2</v>
      </c>
      <c r="EO632" s="229">
        <v>4</v>
      </c>
      <c r="EP632" s="234">
        <f>DCOUNT($H$20:$AI$4020,$H$20,EM631:EO632)</f>
        <v>0</v>
      </c>
      <c r="EQ632" s="161"/>
      <c r="ER632" s="225"/>
      <c r="ES632" s="231"/>
      <c r="ET632" s="552" t="s">
        <v>2650</v>
      </c>
      <c r="EU632" s="548">
        <v>0</v>
      </c>
      <c r="EV632" s="549">
        <v>6</v>
      </c>
      <c r="EW632" s="550">
        <f>DCOUNT($H$20:$AI$4020,$H$20,ET631:EV632)</f>
        <v>0</v>
      </c>
      <c r="FI632" s="138"/>
      <c r="FL632" s="138"/>
      <c r="FM632" s="193"/>
      <c r="FN632" s="138"/>
      <c r="FO632" s="193"/>
      <c r="FP632" s="193"/>
      <c r="FQ632" s="161"/>
      <c r="FR632" s="140"/>
      <c r="FS632" s="140"/>
      <c r="FT632" s="354"/>
      <c r="FU632" s="826"/>
      <c r="FV632" s="827"/>
      <c r="FW632" s="828"/>
      <c r="FX632" s="573">
        <v>2.5</v>
      </c>
      <c r="FY632" s="573">
        <v>3.5</v>
      </c>
      <c r="FZ632" s="574">
        <v>3.5000000000000003E-2</v>
      </c>
      <c r="GA632" s="575">
        <v>0</v>
      </c>
      <c r="GB632" s="576">
        <v>9</v>
      </c>
      <c r="GC632" s="573" t="s">
        <v>2669</v>
      </c>
      <c r="GD632" s="573" t="s">
        <v>2214</v>
      </c>
      <c r="GE632" s="573" t="s">
        <v>2676</v>
      </c>
      <c r="GF632" s="113"/>
      <c r="GJ632" s="127"/>
      <c r="GM632" s="111"/>
    </row>
    <row r="633" spans="8:195" ht="15" customHeight="1" x14ac:dyDescent="0.15">
      <c r="H633" s="740"/>
      <c r="I633" s="740"/>
      <c r="J633" s="740"/>
      <c r="K633" s="740"/>
      <c r="L633" s="740"/>
      <c r="M633" s="740"/>
      <c r="N633" s="748"/>
      <c r="O633" s="749"/>
      <c r="P633" s="749"/>
      <c r="Q633" s="740"/>
      <c r="R633" s="740"/>
      <c r="S633" s="740"/>
      <c r="T633" s="740"/>
      <c r="U633" s="740"/>
      <c r="V633" s="740"/>
      <c r="W633" s="740"/>
      <c r="X633" s="740"/>
      <c r="Y633" s="740"/>
      <c r="Z633" s="740"/>
      <c r="AA633" s="740"/>
      <c r="AB633" s="740"/>
      <c r="AC633" s="740"/>
      <c r="AD633" s="740"/>
      <c r="AE633" s="740"/>
      <c r="AF633" s="740"/>
      <c r="AG633" s="750"/>
      <c r="AH633" s="742" t="str">
        <f t="shared" si="42"/>
        <v/>
      </c>
      <c r="AI633" s="37" t="str">
        <f t="shared" si="43"/>
        <v/>
      </c>
      <c r="AZ633" s="159"/>
      <c r="BA633" s="159"/>
      <c r="BB633" s="159"/>
      <c r="BH633" s="137">
        <v>613</v>
      </c>
      <c r="BI633" s="206"/>
      <c r="BJ633" s="207"/>
      <c r="BK633" s="207"/>
      <c r="BL633" s="207"/>
      <c r="BM633" s="207"/>
      <c r="BN633" s="206"/>
      <c r="BO633" s="208"/>
      <c r="BP633" s="206"/>
      <c r="BQ633" s="458"/>
      <c r="BR633" s="209"/>
      <c r="BS633" s="210"/>
      <c r="BT633" s="208"/>
      <c r="BU633" s="208"/>
      <c r="BV633" s="458"/>
      <c r="BW633" s="209"/>
      <c r="CP633" s="244"/>
      <c r="CQ633" s="244"/>
      <c r="CR633" s="181" t="s">
        <v>1629</v>
      </c>
      <c r="CS633" s="253" t="s">
        <v>946</v>
      </c>
      <c r="CT633" s="183"/>
      <c r="DM633" s="213"/>
      <c r="DN633" s="213"/>
      <c r="DO633" s="224" t="s">
        <v>149</v>
      </c>
      <c r="DP633" s="221">
        <v>0</v>
      </c>
      <c r="DQ633" s="216">
        <v>9</v>
      </c>
      <c r="DR633" s="222">
        <f>DCOUNT($H$20:$AI$4020,$H$20,DO632:DQ633)</f>
        <v>0</v>
      </c>
      <c r="DW633" s="344"/>
      <c r="DX633" s="231"/>
      <c r="DY633" s="543" t="s">
        <v>76</v>
      </c>
      <c r="DZ633" s="544" t="s">
        <v>946</v>
      </c>
      <c r="EA633" s="545" t="s">
        <v>1601</v>
      </c>
      <c r="EB633" s="546"/>
      <c r="ED633" s="231"/>
      <c r="EE633" s="232"/>
      <c r="EF633" s="186" t="s">
        <v>172</v>
      </c>
      <c r="EG633" s="187" t="s">
        <v>946</v>
      </c>
      <c r="EH633" s="188" t="s">
        <v>1601</v>
      </c>
      <c r="EI633" s="189"/>
      <c r="EK633" s="231"/>
      <c r="EL633" s="232"/>
      <c r="EM633" s="333" t="s">
        <v>1629</v>
      </c>
      <c r="EN633" s="334" t="s">
        <v>946</v>
      </c>
      <c r="EO633" s="188" t="s">
        <v>1601</v>
      </c>
      <c r="EP633" s="189"/>
      <c r="EQ633" s="193"/>
      <c r="ER633" s="225"/>
      <c r="ES633" s="231"/>
      <c r="ET633" s="543" t="s">
        <v>76</v>
      </c>
      <c r="EU633" s="544" t="s">
        <v>946</v>
      </c>
      <c r="EV633" s="545" t="s">
        <v>1601</v>
      </c>
      <c r="EW633" s="546"/>
      <c r="FI633" s="138"/>
      <c r="FL633" s="138"/>
      <c r="FM633" s="161"/>
      <c r="FN633" s="138"/>
      <c r="FO633" s="161"/>
      <c r="FP633" s="161"/>
      <c r="FQ633" s="193"/>
      <c r="FR633" s="140"/>
      <c r="FS633" s="140"/>
      <c r="FT633" s="354"/>
      <c r="FU633" s="570" t="s">
        <v>2808</v>
      </c>
      <c r="FV633" s="571"/>
      <c r="FW633" s="572"/>
      <c r="FX633" s="573">
        <v>0</v>
      </c>
      <c r="FY633" s="573">
        <v>30</v>
      </c>
      <c r="FZ633" s="574">
        <v>0.05</v>
      </c>
      <c r="GA633" s="575">
        <v>0</v>
      </c>
      <c r="GB633" s="576">
        <v>4</v>
      </c>
      <c r="GC633" s="573" t="s">
        <v>2669</v>
      </c>
      <c r="GD633" s="573" t="s">
        <v>366</v>
      </c>
      <c r="GE633" s="573" t="s">
        <v>2676</v>
      </c>
      <c r="GF633" s="113"/>
      <c r="GJ633" s="127"/>
      <c r="GM633" s="111"/>
    </row>
    <row r="634" spans="8:195" ht="15" customHeight="1" x14ac:dyDescent="0.15">
      <c r="H634" s="740"/>
      <c r="I634" s="740"/>
      <c r="J634" s="740"/>
      <c r="K634" s="740"/>
      <c r="L634" s="740"/>
      <c r="M634" s="740"/>
      <c r="N634" s="748"/>
      <c r="O634" s="749"/>
      <c r="P634" s="749"/>
      <c r="Q634" s="740"/>
      <c r="R634" s="740"/>
      <c r="S634" s="740"/>
      <c r="T634" s="740"/>
      <c r="U634" s="740"/>
      <c r="V634" s="740"/>
      <c r="W634" s="740"/>
      <c r="X634" s="740"/>
      <c r="Y634" s="740"/>
      <c r="Z634" s="740"/>
      <c r="AA634" s="740"/>
      <c r="AB634" s="740"/>
      <c r="AC634" s="740"/>
      <c r="AD634" s="740"/>
      <c r="AE634" s="740"/>
      <c r="AF634" s="740"/>
      <c r="AG634" s="750"/>
      <c r="AH634" s="742" t="str">
        <f t="shared" si="42"/>
        <v/>
      </c>
      <c r="AI634" s="37" t="str">
        <f t="shared" si="43"/>
        <v/>
      </c>
      <c r="AZ634" s="159"/>
      <c r="BA634" s="159"/>
      <c r="BB634" s="159"/>
      <c r="BH634" s="137">
        <v>614</v>
      </c>
      <c r="BI634" s="206"/>
      <c r="BJ634" s="207"/>
      <c r="BK634" s="207"/>
      <c r="BL634" s="207"/>
      <c r="BM634" s="207"/>
      <c r="BN634" s="206"/>
      <c r="BO634" s="208"/>
      <c r="BP634" s="206"/>
      <c r="BQ634" s="458"/>
      <c r="BR634" s="209"/>
      <c r="BS634" s="210"/>
      <c r="BT634" s="208"/>
      <c r="BU634" s="208"/>
      <c r="BV634" s="458"/>
      <c r="BW634" s="209"/>
      <c r="CP634" s="244"/>
      <c r="CQ634" s="244"/>
      <c r="CR634" s="274" t="s">
        <v>109</v>
      </c>
      <c r="CS634" s="258">
        <v>0</v>
      </c>
      <c r="CT634" s="178">
        <f>DCOUNT($H$20:$AI$4020,"入力ﾁｪｯｸ",CR633:CS634)</f>
        <v>0</v>
      </c>
      <c r="DM634" s="213"/>
      <c r="DN634" s="213"/>
      <c r="DO634" s="181" t="s">
        <v>191</v>
      </c>
      <c r="DP634" s="182" t="s">
        <v>946</v>
      </c>
      <c r="DQ634" s="178" t="s">
        <v>1601</v>
      </c>
      <c r="DR634" s="183"/>
      <c r="DW634" s="225"/>
      <c r="DX634" s="231"/>
      <c r="DY634" s="547" t="s">
        <v>2523</v>
      </c>
      <c r="DZ634" s="548">
        <v>0</v>
      </c>
      <c r="EA634" s="549">
        <v>4</v>
      </c>
      <c r="EB634" s="550">
        <f>DCOUNT($H$20:$AI$4020,$H$20,DY633:EA634)</f>
        <v>0</v>
      </c>
      <c r="ED634" s="231"/>
      <c r="EE634" s="232"/>
      <c r="EF634" s="227" t="s">
        <v>1337</v>
      </c>
      <c r="EG634" s="228">
        <v>0</v>
      </c>
      <c r="EH634" s="229">
        <v>7</v>
      </c>
      <c r="EI634" s="230">
        <f>DCOUNT($H$20:$AI$4020,$H$20,EF633:EH634)</f>
        <v>0</v>
      </c>
      <c r="EK634" s="231"/>
      <c r="EL634" s="232"/>
      <c r="EM634" s="339" t="s">
        <v>344</v>
      </c>
      <c r="EN634" s="336">
        <v>2</v>
      </c>
      <c r="EO634" s="229">
        <v>4</v>
      </c>
      <c r="EP634" s="234">
        <f>DCOUNT($H$20:$AI$4020,$H$20,EM633:EO634)</f>
        <v>0</v>
      </c>
      <c r="EQ634" s="161"/>
      <c r="ER634" s="225"/>
      <c r="ES634" s="231"/>
      <c r="ET634" s="552" t="s">
        <v>2651</v>
      </c>
      <c r="EU634" s="548">
        <v>0</v>
      </c>
      <c r="EV634" s="549">
        <v>6</v>
      </c>
      <c r="EW634" s="550">
        <f>DCOUNT($H$20:$AI$4020,$H$20,ET633:EV634)</f>
        <v>0</v>
      </c>
      <c r="FI634" s="138"/>
      <c r="FL634" s="138"/>
      <c r="FM634" s="161"/>
      <c r="FN634" s="138"/>
      <c r="FO634" s="161"/>
      <c r="FP634" s="161"/>
      <c r="FQ634" s="161"/>
      <c r="FR634" s="140"/>
      <c r="FS634" s="140"/>
      <c r="FT634" s="354"/>
      <c r="FU634" s="570" t="s">
        <v>2677</v>
      </c>
      <c r="FV634" s="571"/>
      <c r="FW634" s="572"/>
      <c r="FX634" s="573">
        <v>0</v>
      </c>
      <c r="FY634" s="573">
        <v>1.7</v>
      </c>
      <c r="FZ634" s="574">
        <v>0.05</v>
      </c>
      <c r="GA634" s="575">
        <v>0</v>
      </c>
      <c r="GB634" s="576">
        <v>4</v>
      </c>
      <c r="GC634" s="573" t="s">
        <v>2669</v>
      </c>
      <c r="GD634" s="573" t="s">
        <v>2214</v>
      </c>
      <c r="GE634" s="573" t="s">
        <v>2676</v>
      </c>
      <c r="GF634" s="113"/>
      <c r="GJ634" s="127"/>
      <c r="GM634" s="111"/>
    </row>
    <row r="635" spans="8:195" ht="15" customHeight="1" x14ac:dyDescent="0.15">
      <c r="H635" s="740"/>
      <c r="I635" s="740"/>
      <c r="J635" s="740"/>
      <c r="K635" s="740"/>
      <c r="L635" s="740"/>
      <c r="M635" s="740"/>
      <c r="N635" s="748"/>
      <c r="O635" s="749"/>
      <c r="P635" s="749"/>
      <c r="Q635" s="740"/>
      <c r="R635" s="740"/>
      <c r="S635" s="740"/>
      <c r="T635" s="740"/>
      <c r="U635" s="740"/>
      <c r="V635" s="740"/>
      <c r="W635" s="740"/>
      <c r="X635" s="740"/>
      <c r="Y635" s="740"/>
      <c r="Z635" s="740"/>
      <c r="AA635" s="740"/>
      <c r="AB635" s="740"/>
      <c r="AC635" s="740"/>
      <c r="AD635" s="740"/>
      <c r="AE635" s="740"/>
      <c r="AF635" s="740"/>
      <c r="AG635" s="750"/>
      <c r="AH635" s="742" t="str">
        <f t="shared" si="42"/>
        <v/>
      </c>
      <c r="AI635" s="37" t="str">
        <f t="shared" si="43"/>
        <v/>
      </c>
      <c r="AZ635" s="159"/>
      <c r="BA635" s="159"/>
      <c r="BB635" s="159"/>
      <c r="BH635" s="137">
        <v>615</v>
      </c>
      <c r="BI635" s="206"/>
      <c r="BJ635" s="207"/>
      <c r="BK635" s="207"/>
      <c r="BL635" s="207"/>
      <c r="BM635" s="207"/>
      <c r="BN635" s="206"/>
      <c r="BO635" s="208"/>
      <c r="BP635" s="206"/>
      <c r="BQ635" s="458"/>
      <c r="BR635" s="209"/>
      <c r="BS635" s="210"/>
      <c r="BT635" s="208"/>
      <c r="BU635" s="208"/>
      <c r="BV635" s="458"/>
      <c r="BW635" s="209"/>
      <c r="CP635" s="244"/>
      <c r="CQ635" s="244"/>
      <c r="CR635" s="181" t="s">
        <v>1629</v>
      </c>
      <c r="CS635" s="253" t="s">
        <v>946</v>
      </c>
      <c r="CT635" s="183"/>
      <c r="DM635" s="213"/>
      <c r="DN635" s="213"/>
      <c r="DO635" s="224" t="s">
        <v>150</v>
      </c>
      <c r="DP635" s="221">
        <v>0</v>
      </c>
      <c r="DQ635" s="216">
        <v>9</v>
      </c>
      <c r="DR635" s="222">
        <f>DCOUNT($H$20:$AI$4020,$H$20,DO634:DQ635)</f>
        <v>0</v>
      </c>
      <c r="DW635" s="225"/>
      <c r="DX635" s="231"/>
      <c r="DY635" s="543" t="s">
        <v>76</v>
      </c>
      <c r="DZ635" s="544" t="s">
        <v>946</v>
      </c>
      <c r="EA635" s="545" t="s">
        <v>1601</v>
      </c>
      <c r="EB635" s="546"/>
      <c r="ED635" s="231"/>
      <c r="EE635" s="232"/>
      <c r="EF635" s="186" t="s">
        <v>172</v>
      </c>
      <c r="EG635" s="187" t="s">
        <v>946</v>
      </c>
      <c r="EH635" s="188" t="s">
        <v>1601</v>
      </c>
      <c r="EI635" s="189"/>
      <c r="EK635" s="231"/>
      <c r="EL635" s="232"/>
      <c r="EM635" s="333" t="s">
        <v>1629</v>
      </c>
      <c r="EN635" s="334" t="s">
        <v>946</v>
      </c>
      <c r="EO635" s="188" t="s">
        <v>1601</v>
      </c>
      <c r="EP635" s="189"/>
      <c r="EQ635" s="193"/>
      <c r="ER635" s="225"/>
      <c r="ES635" s="231"/>
      <c r="ET635" s="543" t="s">
        <v>76</v>
      </c>
      <c r="EU635" s="544" t="s">
        <v>946</v>
      </c>
      <c r="EV635" s="545" t="s">
        <v>1601</v>
      </c>
      <c r="EW635" s="546"/>
      <c r="FI635" s="138"/>
      <c r="FL635" s="138"/>
      <c r="FM635" s="193"/>
      <c r="FN635" s="138"/>
      <c r="FO635" s="193"/>
      <c r="FP635" s="193"/>
      <c r="FQ635" s="161"/>
      <c r="FR635" s="140"/>
      <c r="FS635" s="140"/>
      <c r="FT635" s="354"/>
      <c r="FU635" s="823" t="s">
        <v>2696</v>
      </c>
      <c r="FV635" s="824"/>
      <c r="FW635" s="825"/>
      <c r="FX635" s="573">
        <v>1.7</v>
      </c>
      <c r="FY635" s="573">
        <v>2.5</v>
      </c>
      <c r="FZ635" s="574">
        <v>7.0000000000000007E-2</v>
      </c>
      <c r="GA635" s="575">
        <v>0</v>
      </c>
      <c r="GB635" s="576">
        <v>4</v>
      </c>
      <c r="GC635" s="573" t="s">
        <v>2669</v>
      </c>
      <c r="GD635" s="573" t="s">
        <v>2214</v>
      </c>
      <c r="GE635" s="573" t="s">
        <v>2676</v>
      </c>
      <c r="GF635" s="113"/>
      <c r="GJ635" s="127"/>
      <c r="GM635" s="111"/>
    </row>
    <row r="636" spans="8:195" ht="15" customHeight="1" x14ac:dyDescent="0.15">
      <c r="H636" s="740"/>
      <c r="I636" s="740"/>
      <c r="J636" s="740"/>
      <c r="K636" s="740"/>
      <c r="L636" s="740"/>
      <c r="M636" s="740"/>
      <c r="N636" s="748"/>
      <c r="O636" s="749"/>
      <c r="P636" s="749"/>
      <c r="Q636" s="740"/>
      <c r="R636" s="740"/>
      <c r="S636" s="740"/>
      <c r="T636" s="740"/>
      <c r="U636" s="740"/>
      <c r="V636" s="740"/>
      <c r="W636" s="740"/>
      <c r="X636" s="740"/>
      <c r="Y636" s="740"/>
      <c r="Z636" s="740"/>
      <c r="AA636" s="740"/>
      <c r="AB636" s="740"/>
      <c r="AC636" s="740"/>
      <c r="AD636" s="740"/>
      <c r="AE636" s="740"/>
      <c r="AF636" s="740"/>
      <c r="AG636" s="750"/>
      <c r="AH636" s="742" t="str">
        <f t="shared" si="42"/>
        <v/>
      </c>
      <c r="AI636" s="37" t="str">
        <f t="shared" si="43"/>
        <v/>
      </c>
      <c r="AZ636" s="159"/>
      <c r="BA636" s="159"/>
      <c r="BB636" s="159"/>
      <c r="BH636" s="137">
        <v>616</v>
      </c>
      <c r="BI636" s="206"/>
      <c r="BJ636" s="207"/>
      <c r="BK636" s="207"/>
      <c r="BL636" s="207"/>
      <c r="BM636" s="207"/>
      <c r="BN636" s="206"/>
      <c r="BO636" s="208"/>
      <c r="BP636" s="206"/>
      <c r="BQ636" s="458"/>
      <c r="BR636" s="209"/>
      <c r="BS636" s="210"/>
      <c r="BT636" s="208"/>
      <c r="BU636" s="208"/>
      <c r="BV636" s="458"/>
      <c r="BW636" s="209"/>
      <c r="CP636" s="244"/>
      <c r="CQ636" s="244"/>
      <c r="CR636" s="274" t="s">
        <v>111</v>
      </c>
      <c r="CS636" s="258">
        <v>0</v>
      </c>
      <c r="CT636" s="178">
        <f>DCOUNT($H$20:$AI$4020,"入力ﾁｪｯｸ",CR635:CS636)</f>
        <v>0</v>
      </c>
      <c r="DM636" s="213"/>
      <c r="DN636" s="213"/>
      <c r="DO636" s="181" t="s">
        <v>191</v>
      </c>
      <c r="DP636" s="182" t="s">
        <v>946</v>
      </c>
      <c r="DQ636" s="178" t="s">
        <v>1601</v>
      </c>
      <c r="DR636" s="183"/>
      <c r="DW636" s="225"/>
      <c r="DX636" s="231"/>
      <c r="DY636" s="547" t="s">
        <v>2524</v>
      </c>
      <c r="DZ636" s="548">
        <v>0</v>
      </c>
      <c r="EA636" s="549">
        <v>4</v>
      </c>
      <c r="EB636" s="550">
        <f>DCOUNT($H$20:$AI$4020,$H$20,DY635:EA636)</f>
        <v>0</v>
      </c>
      <c r="ED636" s="231"/>
      <c r="EE636" s="232"/>
      <c r="EF636" s="227" t="s">
        <v>1338</v>
      </c>
      <c r="EG636" s="228">
        <v>0</v>
      </c>
      <c r="EH636" s="229">
        <v>7</v>
      </c>
      <c r="EI636" s="230">
        <f>DCOUNT($H$20:$AI$4020,$H$20,EF635:EH636)</f>
        <v>0</v>
      </c>
      <c r="EK636" s="231"/>
      <c r="EL636" s="232"/>
      <c r="EM636" s="339" t="s">
        <v>458</v>
      </c>
      <c r="EN636" s="336">
        <v>2</v>
      </c>
      <c r="EO636" s="229">
        <v>4</v>
      </c>
      <c r="EP636" s="234">
        <f>DCOUNT($H$20:$AI$4020,$H$20,EM635:EO636)</f>
        <v>0</v>
      </c>
      <c r="EQ636" s="161"/>
      <c r="ER636" s="225"/>
      <c r="ES636" s="231"/>
      <c r="ET636" s="552" t="s">
        <v>2632</v>
      </c>
      <c r="EU636" s="548">
        <v>0</v>
      </c>
      <c r="EV636" s="549">
        <v>6</v>
      </c>
      <c r="EW636" s="550">
        <f>DCOUNT($H$20:$AI$4020,$H$20,ET635:EV636)</f>
        <v>0</v>
      </c>
      <c r="FI636" s="138"/>
      <c r="FL636" s="138"/>
      <c r="FM636" s="161"/>
      <c r="FN636" s="138"/>
      <c r="FO636" s="161"/>
      <c r="FP636" s="161"/>
      <c r="FQ636" s="193"/>
      <c r="FR636" s="140"/>
      <c r="FS636" s="140"/>
      <c r="FT636" s="354"/>
      <c r="FU636" s="826"/>
      <c r="FV636" s="827"/>
      <c r="FW636" s="828"/>
      <c r="FX636" s="573">
        <v>2.5</v>
      </c>
      <c r="FY636" s="573">
        <v>3.5</v>
      </c>
      <c r="FZ636" s="574">
        <v>7.0000000000000007E-2</v>
      </c>
      <c r="GA636" s="575">
        <v>0</v>
      </c>
      <c r="GB636" s="576">
        <v>4</v>
      </c>
      <c r="GC636" s="573" t="s">
        <v>2669</v>
      </c>
      <c r="GD636" s="573" t="s">
        <v>2214</v>
      </c>
      <c r="GE636" s="573" t="s">
        <v>2676</v>
      </c>
      <c r="GF636" s="113"/>
      <c r="GJ636" s="127"/>
      <c r="GM636" s="111"/>
    </row>
    <row r="637" spans="8:195" ht="15" customHeight="1" x14ac:dyDescent="0.15">
      <c r="H637" s="740"/>
      <c r="I637" s="740"/>
      <c r="J637" s="740"/>
      <c r="K637" s="740"/>
      <c r="L637" s="740"/>
      <c r="M637" s="740"/>
      <c r="N637" s="748"/>
      <c r="O637" s="749"/>
      <c r="P637" s="749"/>
      <c r="Q637" s="740"/>
      <c r="R637" s="740"/>
      <c r="S637" s="740"/>
      <c r="T637" s="740"/>
      <c r="U637" s="740"/>
      <c r="V637" s="740"/>
      <c r="W637" s="740"/>
      <c r="X637" s="740"/>
      <c r="Y637" s="740"/>
      <c r="Z637" s="740"/>
      <c r="AA637" s="740"/>
      <c r="AB637" s="740"/>
      <c r="AC637" s="740"/>
      <c r="AD637" s="740"/>
      <c r="AE637" s="740"/>
      <c r="AF637" s="740"/>
      <c r="AG637" s="750"/>
      <c r="AH637" s="742" t="str">
        <f t="shared" si="42"/>
        <v/>
      </c>
      <c r="AI637" s="37" t="str">
        <f t="shared" si="43"/>
        <v/>
      </c>
      <c r="AZ637" s="159"/>
      <c r="BA637" s="159"/>
      <c r="BB637" s="159"/>
      <c r="BH637" s="137">
        <v>617</v>
      </c>
      <c r="BI637" s="206"/>
      <c r="BJ637" s="207"/>
      <c r="BK637" s="207"/>
      <c r="BL637" s="207"/>
      <c r="BM637" s="207"/>
      <c r="BN637" s="206"/>
      <c r="BO637" s="208"/>
      <c r="BP637" s="206"/>
      <c r="BQ637" s="458"/>
      <c r="BR637" s="209"/>
      <c r="BS637" s="210"/>
      <c r="BT637" s="208"/>
      <c r="BU637" s="208"/>
      <c r="BV637" s="458"/>
      <c r="BW637" s="209"/>
      <c r="CP637" s="244"/>
      <c r="CQ637" s="244"/>
      <c r="CR637" s="181" t="s">
        <v>1629</v>
      </c>
      <c r="CS637" s="253" t="s">
        <v>946</v>
      </c>
      <c r="CT637" s="183"/>
      <c r="DM637" s="213"/>
      <c r="DN637" s="213"/>
      <c r="DO637" s="224" t="s">
        <v>151</v>
      </c>
      <c r="DP637" s="221">
        <v>0</v>
      </c>
      <c r="DQ637" s="216">
        <v>9</v>
      </c>
      <c r="DR637" s="222">
        <f>DCOUNT($H$20:$AI$4020,$H$20,DO636:DQ637)</f>
        <v>0</v>
      </c>
      <c r="DW637" s="225"/>
      <c r="DX637" s="231"/>
      <c r="DY637" s="543" t="s">
        <v>76</v>
      </c>
      <c r="DZ637" s="544" t="s">
        <v>946</v>
      </c>
      <c r="EA637" s="545" t="s">
        <v>1601</v>
      </c>
      <c r="EB637" s="546"/>
      <c r="ED637" s="231"/>
      <c r="EE637" s="232"/>
      <c r="EF637" s="186" t="s">
        <v>172</v>
      </c>
      <c r="EG637" s="187" t="s">
        <v>946</v>
      </c>
      <c r="EH637" s="188" t="s">
        <v>1601</v>
      </c>
      <c r="EI637" s="189"/>
      <c r="EK637" s="231"/>
      <c r="EL637" s="232"/>
      <c r="EM637" s="333" t="s">
        <v>1629</v>
      </c>
      <c r="EN637" s="334" t="s">
        <v>946</v>
      </c>
      <c r="EO637" s="188" t="s">
        <v>1601</v>
      </c>
      <c r="EP637" s="189"/>
      <c r="EQ637" s="193"/>
      <c r="ER637" s="225"/>
      <c r="ES637" s="231"/>
      <c r="ET637" s="543" t="s">
        <v>76</v>
      </c>
      <c r="EU637" s="544" t="s">
        <v>946</v>
      </c>
      <c r="EV637" s="545" t="s">
        <v>1601</v>
      </c>
      <c r="EW637" s="546"/>
      <c r="FI637" s="138"/>
      <c r="FL637" s="138"/>
      <c r="FM637" s="161"/>
      <c r="FN637" s="138"/>
      <c r="FO637" s="161"/>
      <c r="FP637" s="161"/>
      <c r="FQ637" s="161"/>
      <c r="FR637" s="140"/>
      <c r="FS637" s="140"/>
      <c r="FT637" s="354"/>
      <c r="FU637" s="570" t="s">
        <v>2822</v>
      </c>
      <c r="FV637" s="571"/>
      <c r="FW637" s="572"/>
      <c r="FX637" s="573">
        <v>0</v>
      </c>
      <c r="FY637" s="573">
        <v>30</v>
      </c>
      <c r="FZ637" s="574">
        <v>7.4999999999999997E-2</v>
      </c>
      <c r="GA637" s="575">
        <v>2.5000000000000001E-3</v>
      </c>
      <c r="GB637" s="576">
        <v>9</v>
      </c>
      <c r="GC637" s="573" t="s">
        <v>2721</v>
      </c>
      <c r="GD637" s="573" t="s">
        <v>366</v>
      </c>
      <c r="GE637" s="573" t="s">
        <v>2676</v>
      </c>
      <c r="GF637" s="113"/>
      <c r="GJ637" s="127"/>
      <c r="GM637" s="111"/>
    </row>
    <row r="638" spans="8:195" ht="15" customHeight="1" x14ac:dyDescent="0.15">
      <c r="H638" s="740"/>
      <c r="I638" s="740"/>
      <c r="J638" s="740"/>
      <c r="K638" s="740"/>
      <c r="L638" s="740"/>
      <c r="M638" s="740"/>
      <c r="N638" s="748"/>
      <c r="O638" s="749"/>
      <c r="P638" s="749"/>
      <c r="Q638" s="740"/>
      <c r="R638" s="740"/>
      <c r="S638" s="740"/>
      <c r="T638" s="740"/>
      <c r="U638" s="740"/>
      <c r="V638" s="740"/>
      <c r="W638" s="740"/>
      <c r="X638" s="740"/>
      <c r="Y638" s="740"/>
      <c r="Z638" s="740"/>
      <c r="AA638" s="740"/>
      <c r="AB638" s="740"/>
      <c r="AC638" s="740"/>
      <c r="AD638" s="740"/>
      <c r="AE638" s="740"/>
      <c r="AF638" s="740"/>
      <c r="AG638" s="750"/>
      <c r="AH638" s="742" t="str">
        <f t="shared" si="42"/>
        <v/>
      </c>
      <c r="AI638" s="37" t="str">
        <f t="shared" si="43"/>
        <v/>
      </c>
      <c r="AZ638" s="159"/>
      <c r="BA638" s="159"/>
      <c r="BB638" s="159"/>
      <c r="BH638" s="137">
        <v>618</v>
      </c>
      <c r="BI638" s="206"/>
      <c r="BJ638" s="207"/>
      <c r="BK638" s="207"/>
      <c r="BL638" s="207"/>
      <c r="BM638" s="207"/>
      <c r="BN638" s="206"/>
      <c r="BO638" s="208"/>
      <c r="BP638" s="206"/>
      <c r="BQ638" s="458"/>
      <c r="BR638" s="209"/>
      <c r="BS638" s="210"/>
      <c r="BT638" s="208"/>
      <c r="BU638" s="208"/>
      <c r="BV638" s="458"/>
      <c r="BW638" s="209"/>
      <c r="CP638" s="244"/>
      <c r="CQ638" s="244"/>
      <c r="CR638" s="274" t="s">
        <v>892</v>
      </c>
      <c r="CS638" s="258">
        <v>0</v>
      </c>
      <c r="CT638" s="178">
        <f>DCOUNT($H$20:$AI$4020,"入力ﾁｪｯｸ",CR637:CS638)</f>
        <v>0</v>
      </c>
      <c r="DM638" s="213"/>
      <c r="DN638" s="213"/>
      <c r="DO638" s="181" t="s">
        <v>1073</v>
      </c>
      <c r="DP638" s="182" t="s">
        <v>946</v>
      </c>
      <c r="DQ638" s="178" t="s">
        <v>1601</v>
      </c>
      <c r="DR638" s="183"/>
      <c r="DW638" s="225"/>
      <c r="DX638" s="231"/>
      <c r="DY638" s="547" t="s">
        <v>2525</v>
      </c>
      <c r="DZ638" s="548">
        <v>0</v>
      </c>
      <c r="EA638" s="549">
        <v>4</v>
      </c>
      <c r="EB638" s="550">
        <f>DCOUNT($H$20:$AI$4020,$H$20,DY637:EA638)</f>
        <v>0</v>
      </c>
      <c r="ED638" s="231"/>
      <c r="EE638" s="232"/>
      <c r="EF638" s="227" t="s">
        <v>1339</v>
      </c>
      <c r="EG638" s="228">
        <v>0</v>
      </c>
      <c r="EH638" s="229">
        <v>7</v>
      </c>
      <c r="EI638" s="230">
        <f>DCOUNT($H$20:$AI$4020,$H$20,EF637:EH638)</f>
        <v>0</v>
      </c>
      <c r="EK638" s="231"/>
      <c r="EL638" s="232"/>
      <c r="EM638" s="339" t="s">
        <v>459</v>
      </c>
      <c r="EN638" s="336">
        <v>2</v>
      </c>
      <c r="EO638" s="229">
        <v>4</v>
      </c>
      <c r="EP638" s="234">
        <f>DCOUNT($H$20:$AI$4020,$H$20,EM637:EO638)</f>
        <v>0</v>
      </c>
      <c r="EQ638" s="161"/>
      <c r="ER638" s="225"/>
      <c r="ES638" s="231"/>
      <c r="ET638" s="552" t="s">
        <v>2633</v>
      </c>
      <c r="EU638" s="548">
        <v>0</v>
      </c>
      <c r="EV638" s="549">
        <v>6</v>
      </c>
      <c r="EW638" s="550">
        <f>DCOUNT($H$20:$AI$4020,$H$20,ET637:EV638)</f>
        <v>0</v>
      </c>
      <c r="FI638" s="138"/>
      <c r="FL638" s="138"/>
      <c r="FM638" s="193"/>
      <c r="FN638" s="138"/>
      <c r="FO638" s="193"/>
      <c r="FP638" s="193"/>
      <c r="FQ638" s="161"/>
      <c r="FR638" s="140"/>
      <c r="FS638" s="140"/>
      <c r="FT638" s="354"/>
      <c r="FU638" s="570" t="s">
        <v>2727</v>
      </c>
      <c r="FV638" s="571"/>
      <c r="FW638" s="572"/>
      <c r="FX638" s="573">
        <v>0</v>
      </c>
      <c r="FY638" s="573">
        <v>1.7</v>
      </c>
      <c r="FZ638" s="574">
        <v>7.4999999999999997E-2</v>
      </c>
      <c r="GA638" s="575">
        <v>2.5000000000000001E-3</v>
      </c>
      <c r="GB638" s="576">
        <v>9</v>
      </c>
      <c r="GC638" s="573" t="s">
        <v>2721</v>
      </c>
      <c r="GD638" s="573" t="s">
        <v>2214</v>
      </c>
      <c r="GE638" s="573" t="s">
        <v>2676</v>
      </c>
      <c r="GF638" s="113"/>
      <c r="GJ638" s="127"/>
      <c r="GM638" s="111"/>
    </row>
    <row r="639" spans="8:195" ht="15" customHeight="1" x14ac:dyDescent="0.15">
      <c r="H639" s="740"/>
      <c r="I639" s="740"/>
      <c r="J639" s="740"/>
      <c r="K639" s="740"/>
      <c r="L639" s="740"/>
      <c r="M639" s="740"/>
      <c r="N639" s="748"/>
      <c r="O639" s="749"/>
      <c r="P639" s="749"/>
      <c r="Q639" s="740"/>
      <c r="R639" s="740"/>
      <c r="S639" s="740"/>
      <c r="T639" s="740"/>
      <c r="U639" s="740"/>
      <c r="V639" s="740"/>
      <c r="W639" s="740"/>
      <c r="X639" s="740"/>
      <c r="Y639" s="740"/>
      <c r="Z639" s="740"/>
      <c r="AA639" s="740"/>
      <c r="AB639" s="740"/>
      <c r="AC639" s="740"/>
      <c r="AD639" s="740"/>
      <c r="AE639" s="740"/>
      <c r="AF639" s="740"/>
      <c r="AG639" s="750"/>
      <c r="AH639" s="742" t="str">
        <f t="shared" si="42"/>
        <v/>
      </c>
      <c r="AI639" s="37" t="str">
        <f t="shared" si="43"/>
        <v/>
      </c>
      <c r="AZ639" s="159"/>
      <c r="BA639" s="159"/>
      <c r="BB639" s="159"/>
      <c r="BH639" s="137">
        <v>619</v>
      </c>
      <c r="BI639" s="206"/>
      <c r="BJ639" s="207"/>
      <c r="BK639" s="207"/>
      <c r="BL639" s="207"/>
      <c r="BM639" s="207"/>
      <c r="BN639" s="206"/>
      <c r="BO639" s="208"/>
      <c r="BP639" s="206"/>
      <c r="BQ639" s="458"/>
      <c r="BR639" s="209"/>
      <c r="BS639" s="210"/>
      <c r="BT639" s="208"/>
      <c r="BU639" s="208"/>
      <c r="BV639" s="458"/>
      <c r="BW639" s="209"/>
      <c r="CP639" s="244"/>
      <c r="CQ639" s="244"/>
      <c r="CR639" s="181" t="s">
        <v>1629</v>
      </c>
      <c r="CS639" s="253" t="s">
        <v>946</v>
      </c>
      <c r="CT639" s="183"/>
      <c r="DM639" s="213"/>
      <c r="DN639" s="213"/>
      <c r="DO639" s="274" t="s">
        <v>804</v>
      </c>
      <c r="DP639" s="221">
        <v>0</v>
      </c>
      <c r="DQ639" s="216">
        <v>9</v>
      </c>
      <c r="DR639" s="259">
        <f>DCOUNT($H$20:$AI$4020,$H$20,DO638:DQ639)</f>
        <v>0</v>
      </c>
      <c r="DW639" s="344"/>
      <c r="DX639" s="231"/>
      <c r="DY639" s="543" t="s">
        <v>76</v>
      </c>
      <c r="DZ639" s="544" t="s">
        <v>946</v>
      </c>
      <c r="EA639" s="545" t="s">
        <v>1601</v>
      </c>
      <c r="EB639" s="546"/>
      <c r="ED639" s="231"/>
      <c r="EE639" s="232"/>
      <c r="EF639" s="186" t="s">
        <v>172</v>
      </c>
      <c r="EG639" s="187" t="s">
        <v>946</v>
      </c>
      <c r="EH639" s="188" t="s">
        <v>1601</v>
      </c>
      <c r="EI639" s="189"/>
      <c r="EK639" s="231"/>
      <c r="EL639" s="232"/>
      <c r="EM639" s="333" t="s">
        <v>1629</v>
      </c>
      <c r="EN639" s="334" t="s">
        <v>946</v>
      </c>
      <c r="EO639" s="188" t="s">
        <v>1601</v>
      </c>
      <c r="EP639" s="189"/>
      <c r="EQ639" s="193"/>
      <c r="ER639" s="225"/>
      <c r="ES639" s="231"/>
      <c r="ET639" s="543" t="s">
        <v>76</v>
      </c>
      <c r="EU639" s="544" t="s">
        <v>946</v>
      </c>
      <c r="EV639" s="545" t="s">
        <v>1601</v>
      </c>
      <c r="EW639" s="546"/>
      <c r="FI639" s="138"/>
      <c r="FL639" s="138"/>
      <c r="FM639" s="161"/>
      <c r="FN639" s="138"/>
      <c r="FO639" s="161"/>
      <c r="FP639" s="161"/>
      <c r="FQ639" s="193"/>
      <c r="FR639" s="140"/>
      <c r="FS639" s="140"/>
      <c r="FT639" s="354"/>
      <c r="FU639" s="823" t="s">
        <v>2744</v>
      </c>
      <c r="FV639" s="824"/>
      <c r="FW639" s="825"/>
      <c r="FX639" s="573">
        <v>1.7</v>
      </c>
      <c r="FY639" s="573">
        <v>2.5</v>
      </c>
      <c r="FZ639" s="574">
        <v>0.12</v>
      </c>
      <c r="GA639" s="575">
        <v>3.5000000000000001E-3</v>
      </c>
      <c r="GB639" s="576">
        <v>9</v>
      </c>
      <c r="GC639" s="573" t="s">
        <v>2721</v>
      </c>
      <c r="GD639" s="573" t="s">
        <v>2214</v>
      </c>
      <c r="GE639" s="573" t="s">
        <v>2676</v>
      </c>
      <c r="GF639" s="113"/>
      <c r="GJ639" s="118"/>
      <c r="GM639" s="111"/>
    </row>
    <row r="640" spans="8:195" ht="15" customHeight="1" x14ac:dyDescent="0.15">
      <c r="H640" s="740"/>
      <c r="I640" s="740"/>
      <c r="J640" s="740"/>
      <c r="K640" s="740"/>
      <c r="L640" s="740"/>
      <c r="M640" s="740"/>
      <c r="N640" s="748"/>
      <c r="O640" s="749"/>
      <c r="P640" s="749"/>
      <c r="Q640" s="740"/>
      <c r="R640" s="740"/>
      <c r="S640" s="740"/>
      <c r="T640" s="740"/>
      <c r="U640" s="740"/>
      <c r="V640" s="740"/>
      <c r="W640" s="740"/>
      <c r="X640" s="740"/>
      <c r="Y640" s="740"/>
      <c r="Z640" s="740"/>
      <c r="AA640" s="740"/>
      <c r="AB640" s="740"/>
      <c r="AC640" s="740"/>
      <c r="AD640" s="740"/>
      <c r="AE640" s="740"/>
      <c r="AF640" s="740"/>
      <c r="AG640" s="750"/>
      <c r="AH640" s="742" t="str">
        <f t="shared" si="42"/>
        <v/>
      </c>
      <c r="AI640" s="37" t="str">
        <f t="shared" si="43"/>
        <v/>
      </c>
      <c r="AZ640" s="159"/>
      <c r="BA640" s="159"/>
      <c r="BB640" s="159"/>
      <c r="BH640" s="137">
        <v>620</v>
      </c>
      <c r="BI640" s="206"/>
      <c r="BJ640" s="207"/>
      <c r="BK640" s="207"/>
      <c r="BL640" s="207"/>
      <c r="BM640" s="207"/>
      <c r="BN640" s="206"/>
      <c r="BO640" s="208"/>
      <c r="BP640" s="206"/>
      <c r="BQ640" s="458"/>
      <c r="BR640" s="209"/>
      <c r="BS640" s="210"/>
      <c r="BT640" s="208"/>
      <c r="BU640" s="208"/>
      <c r="BV640" s="458"/>
      <c r="BW640" s="209"/>
      <c r="CP640" s="244"/>
      <c r="CQ640" s="244"/>
      <c r="CR640" s="274" t="s">
        <v>894</v>
      </c>
      <c r="CS640" s="258">
        <v>0</v>
      </c>
      <c r="CT640" s="178">
        <f>DCOUNT($H$20:$AI$4020,"入力ﾁｪｯｸ",CR639:CS640)</f>
        <v>0</v>
      </c>
      <c r="DM640" s="213"/>
      <c r="DN640" s="244"/>
      <c r="DO640" s="181" t="s">
        <v>452</v>
      </c>
      <c r="DP640" s="182" t="s">
        <v>946</v>
      </c>
      <c r="DQ640" s="178" t="s">
        <v>1601</v>
      </c>
      <c r="DR640" s="183"/>
      <c r="DW640" s="225"/>
      <c r="DX640" s="231"/>
      <c r="DY640" s="547" t="s">
        <v>2526</v>
      </c>
      <c r="DZ640" s="548">
        <v>0</v>
      </c>
      <c r="EA640" s="549">
        <v>4</v>
      </c>
      <c r="EB640" s="550">
        <f>DCOUNT($H$20:$AI$4020,$H$20,DY639:EA640)</f>
        <v>0</v>
      </c>
      <c r="ED640" s="231"/>
      <c r="EE640" s="232"/>
      <c r="EF640" s="227" t="s">
        <v>1340</v>
      </c>
      <c r="EG640" s="228">
        <v>0</v>
      </c>
      <c r="EH640" s="229">
        <v>7</v>
      </c>
      <c r="EI640" s="230">
        <f>DCOUNT($H$20:$AI$4020,$H$20,EF639:EH640)</f>
        <v>0</v>
      </c>
      <c r="EK640" s="231"/>
      <c r="EL640" s="232"/>
      <c r="EM640" s="339" t="s">
        <v>460</v>
      </c>
      <c r="EN640" s="336">
        <v>2</v>
      </c>
      <c r="EO640" s="229">
        <v>4</v>
      </c>
      <c r="EP640" s="234">
        <f>DCOUNT($H$20:$AI$4020,$H$20,EM639:EO640)</f>
        <v>0</v>
      </c>
      <c r="EQ640" s="161"/>
      <c r="ER640" s="225"/>
      <c r="ES640" s="231"/>
      <c r="ET640" s="552" t="s">
        <v>2634</v>
      </c>
      <c r="EU640" s="548">
        <v>0</v>
      </c>
      <c r="EV640" s="549">
        <v>6</v>
      </c>
      <c r="EW640" s="550">
        <f>DCOUNT($H$20:$AI$4020,$H$20,ET639:EV640)</f>
        <v>0</v>
      </c>
      <c r="FI640" s="138"/>
      <c r="FL640" s="138"/>
      <c r="FM640" s="161"/>
      <c r="FN640" s="138"/>
      <c r="FO640" s="161"/>
      <c r="FP640" s="161"/>
      <c r="FQ640" s="161"/>
      <c r="FR640" s="140"/>
      <c r="FS640" s="140"/>
      <c r="FT640" s="354"/>
      <c r="FU640" s="826"/>
      <c r="FV640" s="827"/>
      <c r="FW640" s="828"/>
      <c r="FX640" s="573">
        <v>2.5</v>
      </c>
      <c r="FY640" s="573">
        <v>3.5</v>
      </c>
      <c r="FZ640" s="574">
        <v>0.12</v>
      </c>
      <c r="GA640" s="575">
        <v>3.5000000000000001E-3</v>
      </c>
      <c r="GB640" s="576">
        <v>9</v>
      </c>
      <c r="GC640" s="573" t="s">
        <v>2721</v>
      </c>
      <c r="GD640" s="573" t="s">
        <v>2214</v>
      </c>
      <c r="GE640" s="573" t="s">
        <v>2676</v>
      </c>
      <c r="GF640" s="113"/>
      <c r="GJ640" s="118"/>
      <c r="GM640" s="111"/>
    </row>
    <row r="641" spans="8:195" ht="15" customHeight="1" x14ac:dyDescent="0.15">
      <c r="H641" s="740"/>
      <c r="I641" s="740"/>
      <c r="J641" s="740"/>
      <c r="K641" s="740"/>
      <c r="L641" s="740"/>
      <c r="M641" s="740"/>
      <c r="N641" s="748"/>
      <c r="O641" s="749"/>
      <c r="P641" s="749"/>
      <c r="Q641" s="740"/>
      <c r="R641" s="740"/>
      <c r="S641" s="740"/>
      <c r="T641" s="740"/>
      <c r="U641" s="740"/>
      <c r="V641" s="740"/>
      <c r="W641" s="740"/>
      <c r="X641" s="740"/>
      <c r="Y641" s="740"/>
      <c r="Z641" s="740"/>
      <c r="AA641" s="740"/>
      <c r="AB641" s="740"/>
      <c r="AC641" s="740"/>
      <c r="AD641" s="740"/>
      <c r="AE641" s="740"/>
      <c r="AF641" s="740"/>
      <c r="AG641" s="750"/>
      <c r="AH641" s="742" t="str">
        <f t="shared" si="42"/>
        <v/>
      </c>
      <c r="AI641" s="37" t="str">
        <f t="shared" si="43"/>
        <v/>
      </c>
      <c r="AZ641" s="159"/>
      <c r="BA641" s="159"/>
      <c r="BB641" s="159"/>
      <c r="BH641" s="137">
        <v>621</v>
      </c>
      <c r="BI641" s="206"/>
      <c r="BJ641" s="207"/>
      <c r="BK641" s="207"/>
      <c r="BL641" s="207"/>
      <c r="BM641" s="207"/>
      <c r="BN641" s="206"/>
      <c r="BO641" s="208"/>
      <c r="BP641" s="206"/>
      <c r="BQ641" s="458"/>
      <c r="BR641" s="209"/>
      <c r="BS641" s="210"/>
      <c r="BT641" s="208"/>
      <c r="BU641" s="208"/>
      <c r="BV641" s="458"/>
      <c r="BW641" s="209"/>
      <c r="CP641" s="244"/>
      <c r="CQ641" s="244"/>
      <c r="CR641" s="181" t="s">
        <v>1629</v>
      </c>
      <c r="CS641" s="253" t="s">
        <v>946</v>
      </c>
      <c r="CT641" s="183"/>
      <c r="DM641" s="213"/>
      <c r="DN641" s="213"/>
      <c r="DO641" s="446" t="s">
        <v>1091</v>
      </c>
      <c r="DP641" s="221">
        <v>0</v>
      </c>
      <c r="DQ641" s="216">
        <v>9</v>
      </c>
      <c r="DR641" s="222">
        <f>DCOUNT($H$20:$AI$4020,$H$20,DO640:DQ641)</f>
        <v>0</v>
      </c>
      <c r="DW641" s="225"/>
      <c r="DX641" s="231"/>
      <c r="DY641" s="543" t="s">
        <v>76</v>
      </c>
      <c r="DZ641" s="544" t="s">
        <v>946</v>
      </c>
      <c r="EA641" s="545" t="s">
        <v>1601</v>
      </c>
      <c r="EB641" s="546"/>
      <c r="ED641" s="231"/>
      <c r="EE641" s="232"/>
      <c r="EF641" s="186" t="s">
        <v>172</v>
      </c>
      <c r="EG641" s="187" t="s">
        <v>946</v>
      </c>
      <c r="EH641" s="188" t="s">
        <v>1601</v>
      </c>
      <c r="EI641" s="189"/>
      <c r="EK641" s="231"/>
      <c r="EL641" s="232"/>
      <c r="EM641" s="333" t="s">
        <v>452</v>
      </c>
      <c r="EN641" s="334" t="s">
        <v>946</v>
      </c>
      <c r="EO641" s="188" t="s">
        <v>1601</v>
      </c>
      <c r="EP641" s="189"/>
      <c r="EQ641" s="193"/>
      <c r="ER641" s="225"/>
      <c r="ES641" s="231"/>
      <c r="ET641" s="543" t="s">
        <v>76</v>
      </c>
      <c r="EU641" s="544" t="s">
        <v>946</v>
      </c>
      <c r="EV641" s="545" t="s">
        <v>1601</v>
      </c>
      <c r="EW641" s="546"/>
      <c r="FI641" s="138"/>
      <c r="FL641" s="138"/>
      <c r="FM641" s="193"/>
      <c r="FN641" s="138"/>
      <c r="FO641" s="193"/>
      <c r="FP641" s="193"/>
      <c r="FQ641" s="161"/>
      <c r="FR641" s="140"/>
      <c r="FS641" s="140"/>
      <c r="FT641" s="354"/>
      <c r="FU641" s="570" t="s">
        <v>2821</v>
      </c>
      <c r="FV641" s="571"/>
      <c r="FW641" s="572"/>
      <c r="FX641" s="573">
        <v>0</v>
      </c>
      <c r="FY641" s="573">
        <v>30</v>
      </c>
      <c r="FZ641" s="574">
        <v>0.15</v>
      </c>
      <c r="GA641" s="575">
        <v>5.0000000000000001E-3</v>
      </c>
      <c r="GB641" s="576">
        <v>15</v>
      </c>
      <c r="GC641" s="573" t="s">
        <v>2721</v>
      </c>
      <c r="GD641" s="573" t="s">
        <v>366</v>
      </c>
      <c r="GE641" s="573" t="s">
        <v>2676</v>
      </c>
      <c r="GF641" s="113"/>
      <c r="GJ641" s="118"/>
      <c r="GK641" s="129"/>
      <c r="GM641" s="111"/>
    </row>
    <row r="642" spans="8:195" ht="15" customHeight="1" x14ac:dyDescent="0.15">
      <c r="H642" s="740"/>
      <c r="I642" s="740"/>
      <c r="J642" s="740"/>
      <c r="K642" s="740"/>
      <c r="L642" s="740"/>
      <c r="M642" s="740"/>
      <c r="N642" s="748"/>
      <c r="O642" s="749"/>
      <c r="P642" s="749"/>
      <c r="Q642" s="740"/>
      <c r="R642" s="740"/>
      <c r="S642" s="740"/>
      <c r="T642" s="740"/>
      <c r="U642" s="740"/>
      <c r="V642" s="740"/>
      <c r="W642" s="740"/>
      <c r="X642" s="740"/>
      <c r="Y642" s="740"/>
      <c r="Z642" s="740"/>
      <c r="AA642" s="740"/>
      <c r="AB642" s="740"/>
      <c r="AC642" s="740"/>
      <c r="AD642" s="740"/>
      <c r="AE642" s="740"/>
      <c r="AF642" s="740"/>
      <c r="AG642" s="750"/>
      <c r="AH642" s="742" t="str">
        <f t="shared" si="42"/>
        <v/>
      </c>
      <c r="AI642" s="37" t="str">
        <f t="shared" si="43"/>
        <v/>
      </c>
      <c r="AZ642" s="159"/>
      <c r="BA642" s="159"/>
      <c r="BB642" s="159"/>
      <c r="BH642" s="137">
        <v>622</v>
      </c>
      <c r="BI642" s="206"/>
      <c r="BJ642" s="207"/>
      <c r="BK642" s="207"/>
      <c r="BL642" s="207"/>
      <c r="BM642" s="207"/>
      <c r="BN642" s="206"/>
      <c r="BO642" s="208"/>
      <c r="BP642" s="206"/>
      <c r="BQ642" s="458"/>
      <c r="BR642" s="209"/>
      <c r="BS642" s="210"/>
      <c r="BT642" s="208"/>
      <c r="BU642" s="208"/>
      <c r="BV642" s="458"/>
      <c r="BW642" s="209"/>
      <c r="CP642" s="244"/>
      <c r="CQ642" s="244"/>
      <c r="CR642" s="274" t="s">
        <v>896</v>
      </c>
      <c r="CS642" s="258">
        <v>0</v>
      </c>
      <c r="CT642" s="178">
        <f>DCOUNT($H$20:$AI$4020,"入力ﾁｪｯｸ",CR641:CS642)</f>
        <v>0</v>
      </c>
      <c r="DM642" s="213"/>
      <c r="DN642" s="213"/>
      <c r="DO642" s="181" t="s">
        <v>452</v>
      </c>
      <c r="DP642" s="182" t="s">
        <v>946</v>
      </c>
      <c r="DQ642" s="178" t="s">
        <v>1601</v>
      </c>
      <c r="DR642" s="183"/>
      <c r="DW642" s="225"/>
      <c r="DX642" s="231"/>
      <c r="DY642" s="547" t="s">
        <v>2527</v>
      </c>
      <c r="DZ642" s="548">
        <v>0</v>
      </c>
      <c r="EA642" s="549">
        <v>4</v>
      </c>
      <c r="EB642" s="550">
        <f>DCOUNT($H$20:$AI$4020,$H$20,DY641:EA642)</f>
        <v>0</v>
      </c>
      <c r="ED642" s="231"/>
      <c r="EE642" s="232"/>
      <c r="EF642" s="227" t="s">
        <v>1341</v>
      </c>
      <c r="EG642" s="228">
        <v>0</v>
      </c>
      <c r="EH642" s="229">
        <v>7</v>
      </c>
      <c r="EI642" s="230">
        <f>DCOUNT($H$20:$AI$4020,$H$20,EF641:EH642)</f>
        <v>0</v>
      </c>
      <c r="EK642" s="231"/>
      <c r="EL642" s="232"/>
      <c r="EM642" s="339" t="s">
        <v>1455</v>
      </c>
      <c r="EN642" s="336">
        <v>2</v>
      </c>
      <c r="EO642" s="229">
        <v>4</v>
      </c>
      <c r="EP642" s="234">
        <f>DCOUNT($H$20:$AI$4020,$H$20,EM641:EO642)</f>
        <v>0</v>
      </c>
      <c r="EQ642" s="161"/>
      <c r="ER642" s="225"/>
      <c r="ES642" s="231"/>
      <c r="ET642" s="552" t="s">
        <v>2635</v>
      </c>
      <c r="EU642" s="548">
        <v>0</v>
      </c>
      <c r="EV642" s="549">
        <v>6</v>
      </c>
      <c r="EW642" s="550">
        <f>DCOUNT($H$20:$AI$4020,$H$20,ET641:EV642)</f>
        <v>0</v>
      </c>
      <c r="FI642" s="138"/>
      <c r="FL642" s="138"/>
      <c r="FM642" s="161"/>
      <c r="FN642" s="138"/>
      <c r="FO642" s="161"/>
      <c r="FP642" s="161"/>
      <c r="FQ642" s="193"/>
      <c r="FR642" s="140"/>
      <c r="FS642" s="140"/>
      <c r="FT642" s="354"/>
      <c r="FU642" s="570" t="s">
        <v>2726</v>
      </c>
      <c r="FV642" s="571"/>
      <c r="FW642" s="572"/>
      <c r="FX642" s="573">
        <v>0</v>
      </c>
      <c r="FY642" s="573">
        <v>1.7</v>
      </c>
      <c r="FZ642" s="574">
        <v>0.15</v>
      </c>
      <c r="GA642" s="575">
        <v>5.0000000000000001E-3</v>
      </c>
      <c r="GB642" s="576">
        <v>15</v>
      </c>
      <c r="GC642" s="573" t="s">
        <v>2721</v>
      </c>
      <c r="GD642" s="573" t="s">
        <v>2214</v>
      </c>
      <c r="GE642" s="573" t="s">
        <v>2676</v>
      </c>
      <c r="GF642" s="113"/>
      <c r="GJ642" s="118"/>
      <c r="GK642" s="129"/>
      <c r="GM642" s="111"/>
    </row>
    <row r="643" spans="8:195" ht="15" customHeight="1" x14ac:dyDescent="0.15">
      <c r="H643" s="740"/>
      <c r="I643" s="740"/>
      <c r="J643" s="740"/>
      <c r="K643" s="740"/>
      <c r="L643" s="740"/>
      <c r="M643" s="740"/>
      <c r="N643" s="748"/>
      <c r="O643" s="749"/>
      <c r="P643" s="749"/>
      <c r="Q643" s="740"/>
      <c r="R643" s="740"/>
      <c r="S643" s="740"/>
      <c r="T643" s="740"/>
      <c r="U643" s="740"/>
      <c r="V643" s="740"/>
      <c r="W643" s="740"/>
      <c r="X643" s="740"/>
      <c r="Y643" s="740"/>
      <c r="Z643" s="740"/>
      <c r="AA643" s="740"/>
      <c r="AB643" s="740"/>
      <c r="AC643" s="740"/>
      <c r="AD643" s="740"/>
      <c r="AE643" s="740"/>
      <c r="AF643" s="740"/>
      <c r="AG643" s="750"/>
      <c r="AH643" s="742" t="str">
        <f t="shared" si="42"/>
        <v/>
      </c>
      <c r="AI643" s="37" t="str">
        <f t="shared" si="43"/>
        <v/>
      </c>
      <c r="AZ643" s="159"/>
      <c r="BA643" s="159"/>
      <c r="BB643" s="159"/>
      <c r="BH643" s="137">
        <v>623</v>
      </c>
      <c r="BI643" s="206"/>
      <c r="BJ643" s="207"/>
      <c r="BK643" s="207"/>
      <c r="BL643" s="207"/>
      <c r="BM643" s="207"/>
      <c r="BN643" s="206"/>
      <c r="BO643" s="208"/>
      <c r="BP643" s="206"/>
      <c r="BQ643" s="458"/>
      <c r="BR643" s="209"/>
      <c r="BS643" s="210"/>
      <c r="BT643" s="208"/>
      <c r="BU643" s="208"/>
      <c r="BV643" s="458"/>
      <c r="BW643" s="209"/>
      <c r="CP643" s="419" t="s">
        <v>1675</v>
      </c>
      <c r="CQ643" s="420"/>
      <c r="CR643" s="181" t="s">
        <v>1417</v>
      </c>
      <c r="CS643" s="253" t="s">
        <v>946</v>
      </c>
      <c r="CT643" s="183"/>
      <c r="DM643" s="213"/>
      <c r="DN643" s="213"/>
      <c r="DO643" s="446" t="s">
        <v>1092</v>
      </c>
      <c r="DP643" s="221">
        <v>0</v>
      </c>
      <c r="DQ643" s="216">
        <v>9</v>
      </c>
      <c r="DR643" s="222">
        <f>DCOUNT($H$20:$AI$4020,$H$20,DO642:DQ643)</f>
        <v>0</v>
      </c>
      <c r="DW643" s="225"/>
      <c r="DX643" s="231"/>
      <c r="DY643" s="543" t="s">
        <v>76</v>
      </c>
      <c r="DZ643" s="544" t="s">
        <v>946</v>
      </c>
      <c r="EA643" s="545" t="s">
        <v>1601</v>
      </c>
      <c r="EB643" s="546"/>
      <c r="ED643" s="231"/>
      <c r="EE643" s="232"/>
      <c r="EF643" s="186" t="s">
        <v>172</v>
      </c>
      <c r="EG643" s="187" t="s">
        <v>946</v>
      </c>
      <c r="EH643" s="188" t="s">
        <v>1601</v>
      </c>
      <c r="EI643" s="189"/>
      <c r="EK643" s="231"/>
      <c r="EL643" s="232"/>
      <c r="EM643" s="333" t="s">
        <v>452</v>
      </c>
      <c r="EN643" s="334" t="s">
        <v>946</v>
      </c>
      <c r="EO643" s="188" t="s">
        <v>1601</v>
      </c>
      <c r="EP643" s="189"/>
      <c r="EQ643" s="193"/>
      <c r="ER643" s="225"/>
      <c r="ES643" s="151" t="s">
        <v>3085</v>
      </c>
      <c r="ET643" s="586" t="s">
        <v>76</v>
      </c>
      <c r="EU643" s="587" t="s">
        <v>946</v>
      </c>
      <c r="EV643" s="581" t="s">
        <v>1601</v>
      </c>
      <c r="EW643" s="582"/>
      <c r="FI643" s="138"/>
      <c r="FL643" s="138"/>
      <c r="FM643" s="161"/>
      <c r="FN643" s="138"/>
      <c r="FO643" s="161"/>
      <c r="FP643" s="161"/>
      <c r="FQ643" s="161"/>
      <c r="FR643" s="140"/>
      <c r="FS643" s="140"/>
      <c r="FT643" s="354"/>
      <c r="FU643" s="823" t="s">
        <v>2743</v>
      </c>
      <c r="FV643" s="824"/>
      <c r="FW643" s="825"/>
      <c r="FX643" s="573">
        <v>1.7</v>
      </c>
      <c r="FY643" s="573">
        <v>2.5</v>
      </c>
      <c r="FZ643" s="574">
        <v>0.24</v>
      </c>
      <c r="GA643" s="575">
        <v>7.0000000000000001E-3</v>
      </c>
      <c r="GB643" s="576">
        <v>15</v>
      </c>
      <c r="GC643" s="573" t="s">
        <v>2721</v>
      </c>
      <c r="GD643" s="573" t="s">
        <v>2214</v>
      </c>
      <c r="GE643" s="573" t="s">
        <v>2676</v>
      </c>
      <c r="GF643" s="94"/>
      <c r="GJ643" s="118"/>
      <c r="GK643" s="129"/>
      <c r="GM643" s="111"/>
    </row>
    <row r="644" spans="8:195" ht="15" customHeight="1" x14ac:dyDescent="0.15">
      <c r="H644" s="740"/>
      <c r="I644" s="740"/>
      <c r="J644" s="740"/>
      <c r="K644" s="740"/>
      <c r="L644" s="740"/>
      <c r="M644" s="740"/>
      <c r="N644" s="748"/>
      <c r="O644" s="749"/>
      <c r="P644" s="749"/>
      <c r="Q644" s="740"/>
      <c r="R644" s="740"/>
      <c r="S644" s="740"/>
      <c r="T644" s="740"/>
      <c r="U644" s="740"/>
      <c r="V644" s="740"/>
      <c r="W644" s="740"/>
      <c r="X644" s="740"/>
      <c r="Y644" s="740"/>
      <c r="Z644" s="740"/>
      <c r="AA644" s="740"/>
      <c r="AB644" s="740"/>
      <c r="AC644" s="740"/>
      <c r="AD644" s="740"/>
      <c r="AE644" s="740"/>
      <c r="AF644" s="740"/>
      <c r="AG644" s="750"/>
      <c r="AH644" s="742" t="str">
        <f t="shared" si="42"/>
        <v/>
      </c>
      <c r="AI644" s="37" t="str">
        <f t="shared" si="43"/>
        <v/>
      </c>
      <c r="AZ644" s="159"/>
      <c r="BA644" s="159"/>
      <c r="BB644" s="159"/>
      <c r="BH644" s="137">
        <v>624</v>
      </c>
      <c r="BI644" s="206"/>
      <c r="BJ644" s="207"/>
      <c r="BK644" s="207"/>
      <c r="BL644" s="207"/>
      <c r="BM644" s="207"/>
      <c r="BN644" s="206"/>
      <c r="BO644" s="208"/>
      <c r="BP644" s="206"/>
      <c r="BQ644" s="458"/>
      <c r="BR644" s="209"/>
      <c r="BS644" s="210"/>
      <c r="BT644" s="208"/>
      <c r="BU644" s="208"/>
      <c r="BV644" s="458"/>
      <c r="BW644" s="209"/>
      <c r="CP644" s="244"/>
      <c r="CQ644" s="213"/>
      <c r="CR644" s="224" t="s">
        <v>1418</v>
      </c>
      <c r="CS644" s="258">
        <v>0</v>
      </c>
      <c r="CT644" s="178">
        <f>DCOUNT($H$20:$AI$4020,"入力ﾁｪｯｸ",CR643:CS644)</f>
        <v>0</v>
      </c>
      <c r="DM644" s="213"/>
      <c r="DN644" s="213"/>
      <c r="DO644" s="181" t="s">
        <v>452</v>
      </c>
      <c r="DP644" s="182" t="s">
        <v>946</v>
      </c>
      <c r="DQ644" s="178" t="s">
        <v>1601</v>
      </c>
      <c r="DR644" s="183"/>
      <c r="DW644" s="225"/>
      <c r="DX644" s="231"/>
      <c r="DY644" s="547" t="s">
        <v>2528</v>
      </c>
      <c r="DZ644" s="548">
        <v>0</v>
      </c>
      <c r="EA644" s="549">
        <v>4</v>
      </c>
      <c r="EB644" s="550">
        <f>DCOUNT($H$20:$AI$4020,$H$20,DY643:EA644)</f>
        <v>0</v>
      </c>
      <c r="ED644" s="231"/>
      <c r="EE644" s="232"/>
      <c r="EF644" s="227" t="s">
        <v>618</v>
      </c>
      <c r="EG644" s="228">
        <v>0</v>
      </c>
      <c r="EH644" s="229">
        <v>7</v>
      </c>
      <c r="EI644" s="230">
        <f>DCOUNT($H$20:$AI$4020,$H$20,EF643:EH644)</f>
        <v>0</v>
      </c>
      <c r="EK644" s="231"/>
      <c r="EL644" s="232"/>
      <c r="EM644" s="339" t="s">
        <v>1203</v>
      </c>
      <c r="EN644" s="336">
        <v>2</v>
      </c>
      <c r="EO644" s="229">
        <v>4</v>
      </c>
      <c r="EP644" s="234">
        <f>DCOUNT($H$20:$AI$4020,$H$20,EM643:EO644)</f>
        <v>0</v>
      </c>
      <c r="EQ644" s="161"/>
      <c r="ER644" s="225"/>
      <c r="ES644" s="151"/>
      <c r="ET644" s="588" t="s">
        <v>2849</v>
      </c>
      <c r="EU644" s="589">
        <v>0</v>
      </c>
      <c r="EV644" s="584">
        <v>6</v>
      </c>
      <c r="EW644" s="590">
        <f>DCOUNT($H$20:$AI$4020,$H$20,ET643:EV644)</f>
        <v>0</v>
      </c>
      <c r="FI644" s="138"/>
      <c r="FL644" s="138"/>
      <c r="FM644" s="193"/>
      <c r="FN644" s="138"/>
      <c r="FO644" s="193"/>
      <c r="FP644" s="193"/>
      <c r="FQ644" s="161"/>
      <c r="FR644" s="140"/>
      <c r="FS644" s="140"/>
      <c r="FT644" s="354"/>
      <c r="FU644" s="826"/>
      <c r="FV644" s="827"/>
      <c r="FW644" s="828"/>
      <c r="FX644" s="573">
        <v>2.5</v>
      </c>
      <c r="FY644" s="573">
        <v>3.5</v>
      </c>
      <c r="FZ644" s="574">
        <v>0.24</v>
      </c>
      <c r="GA644" s="575">
        <v>7.0000000000000001E-3</v>
      </c>
      <c r="GB644" s="576">
        <v>15</v>
      </c>
      <c r="GC644" s="573" t="s">
        <v>2721</v>
      </c>
      <c r="GD644" s="573" t="s">
        <v>2214</v>
      </c>
      <c r="GE644" s="573" t="s">
        <v>2676</v>
      </c>
      <c r="GF644" s="94"/>
      <c r="GJ644" s="118"/>
      <c r="GK644" s="129"/>
      <c r="GM644" s="111"/>
    </row>
    <row r="645" spans="8:195" ht="15" customHeight="1" x14ac:dyDescent="0.15">
      <c r="H645" s="740"/>
      <c r="I645" s="740"/>
      <c r="J645" s="740"/>
      <c r="K645" s="740"/>
      <c r="L645" s="740"/>
      <c r="M645" s="740"/>
      <c r="N645" s="748"/>
      <c r="O645" s="749"/>
      <c r="P645" s="749"/>
      <c r="Q645" s="740"/>
      <c r="R645" s="740"/>
      <c r="S645" s="740"/>
      <c r="T645" s="740"/>
      <c r="U645" s="740"/>
      <c r="V645" s="740"/>
      <c r="W645" s="740"/>
      <c r="X645" s="740"/>
      <c r="Y645" s="740"/>
      <c r="Z645" s="740"/>
      <c r="AA645" s="740"/>
      <c r="AB645" s="740"/>
      <c r="AC645" s="740"/>
      <c r="AD645" s="740"/>
      <c r="AE645" s="740"/>
      <c r="AF645" s="740"/>
      <c r="AG645" s="750"/>
      <c r="AH645" s="742" t="str">
        <f t="shared" si="42"/>
        <v/>
      </c>
      <c r="AI645" s="37" t="str">
        <f t="shared" si="43"/>
        <v/>
      </c>
      <c r="AZ645" s="159"/>
      <c r="BA645" s="159"/>
      <c r="BB645" s="159"/>
      <c r="BH645" s="137">
        <v>625</v>
      </c>
      <c r="BI645" s="206"/>
      <c r="BJ645" s="207"/>
      <c r="BK645" s="207"/>
      <c r="BL645" s="207"/>
      <c r="BM645" s="207"/>
      <c r="BN645" s="206"/>
      <c r="BO645" s="208"/>
      <c r="BP645" s="206"/>
      <c r="BQ645" s="458"/>
      <c r="BR645" s="209"/>
      <c r="BS645" s="210"/>
      <c r="BT645" s="208"/>
      <c r="BU645" s="208"/>
      <c r="BV645" s="458"/>
      <c r="BW645" s="209"/>
      <c r="CP645" s="244"/>
      <c r="CQ645" s="213"/>
      <c r="CR645" s="181" t="s">
        <v>1073</v>
      </c>
      <c r="CS645" s="253" t="s">
        <v>946</v>
      </c>
      <c r="CT645" s="183"/>
      <c r="DM645" s="213"/>
      <c r="DN645" s="213"/>
      <c r="DO645" s="446" t="s">
        <v>1093</v>
      </c>
      <c r="DP645" s="221">
        <v>0</v>
      </c>
      <c r="DQ645" s="216">
        <v>9</v>
      </c>
      <c r="DR645" s="222">
        <f>DCOUNT($H$20:$AI$4020,$H$20,DO644:DQ645)</f>
        <v>0</v>
      </c>
      <c r="DW645" s="225"/>
      <c r="DX645" s="231"/>
      <c r="DY645" s="186" t="s">
        <v>452</v>
      </c>
      <c r="DZ645" s="187" t="s">
        <v>946</v>
      </c>
      <c r="EA645" s="188" t="s">
        <v>1601</v>
      </c>
      <c r="EB645" s="189"/>
      <c r="ED645" s="231"/>
      <c r="EE645" s="232"/>
      <c r="EF645" s="186" t="s">
        <v>172</v>
      </c>
      <c r="EG645" s="187" t="s">
        <v>946</v>
      </c>
      <c r="EH645" s="188" t="s">
        <v>1601</v>
      </c>
      <c r="EI645" s="189"/>
      <c r="EK645" s="231"/>
      <c r="EL645" s="232"/>
      <c r="EM645" s="333" t="s">
        <v>452</v>
      </c>
      <c r="EN645" s="334" t="s">
        <v>946</v>
      </c>
      <c r="EO645" s="188" t="s">
        <v>1601</v>
      </c>
      <c r="EP645" s="189"/>
      <c r="EQ645" s="193"/>
      <c r="ER645" s="225"/>
      <c r="ES645" s="151"/>
      <c r="ET645" s="586" t="s">
        <v>76</v>
      </c>
      <c r="EU645" s="587" t="s">
        <v>946</v>
      </c>
      <c r="EV645" s="581" t="s">
        <v>1601</v>
      </c>
      <c r="EW645" s="582"/>
      <c r="FI645" s="138"/>
      <c r="FL645" s="138"/>
      <c r="FM645" s="161"/>
      <c r="FN645" s="138"/>
      <c r="FO645" s="161"/>
      <c r="FP645" s="161"/>
      <c r="FQ645" s="193"/>
      <c r="FR645" s="140"/>
      <c r="FS645" s="140"/>
      <c r="FT645" s="354"/>
      <c r="FU645" s="570" t="s">
        <v>2810</v>
      </c>
      <c r="FV645" s="571"/>
      <c r="FW645" s="572"/>
      <c r="FX645" s="573">
        <v>0</v>
      </c>
      <c r="FY645" s="573">
        <v>30</v>
      </c>
      <c r="FZ645" s="574">
        <v>1.2500000000000001E-2</v>
      </c>
      <c r="GA645" s="575">
        <v>0</v>
      </c>
      <c r="GB645" s="576">
        <v>10</v>
      </c>
      <c r="GC645" s="573" t="s">
        <v>2669</v>
      </c>
      <c r="GD645" s="573" t="s">
        <v>366</v>
      </c>
      <c r="GE645" s="573" t="s">
        <v>2676</v>
      </c>
      <c r="GF645" s="94"/>
      <c r="GJ645" s="118"/>
      <c r="GK645" s="129"/>
      <c r="GM645" s="111"/>
    </row>
    <row r="646" spans="8:195" ht="15" customHeight="1" x14ac:dyDescent="0.15">
      <c r="H646" s="740"/>
      <c r="I646" s="740"/>
      <c r="J646" s="740"/>
      <c r="K646" s="740"/>
      <c r="L646" s="740"/>
      <c r="M646" s="740"/>
      <c r="N646" s="748"/>
      <c r="O646" s="749"/>
      <c r="P646" s="749"/>
      <c r="Q646" s="740"/>
      <c r="R646" s="740"/>
      <c r="S646" s="740"/>
      <c r="T646" s="740"/>
      <c r="U646" s="740"/>
      <c r="V646" s="740"/>
      <c r="W646" s="740"/>
      <c r="X646" s="740"/>
      <c r="Y646" s="740"/>
      <c r="Z646" s="740"/>
      <c r="AA646" s="740"/>
      <c r="AB646" s="740"/>
      <c r="AC646" s="740"/>
      <c r="AD646" s="740"/>
      <c r="AE646" s="740"/>
      <c r="AF646" s="740"/>
      <c r="AG646" s="750"/>
      <c r="AH646" s="742" t="str">
        <f t="shared" si="42"/>
        <v/>
      </c>
      <c r="AI646" s="37" t="str">
        <f t="shared" si="43"/>
        <v/>
      </c>
      <c r="AZ646" s="159"/>
      <c r="BA646" s="159"/>
      <c r="BB646" s="159"/>
      <c r="BH646" s="137">
        <v>626</v>
      </c>
      <c r="BI646" s="206"/>
      <c r="BJ646" s="207"/>
      <c r="BK646" s="207"/>
      <c r="BL646" s="207"/>
      <c r="BM646" s="207"/>
      <c r="BN646" s="206"/>
      <c r="BO646" s="208"/>
      <c r="BP646" s="206"/>
      <c r="BQ646" s="458"/>
      <c r="BR646" s="209"/>
      <c r="BS646" s="210"/>
      <c r="BT646" s="208"/>
      <c r="BU646" s="208"/>
      <c r="BV646" s="458"/>
      <c r="BW646" s="209"/>
      <c r="CP646" s="244"/>
      <c r="CQ646" s="244"/>
      <c r="CR646" s="274" t="s">
        <v>1420</v>
      </c>
      <c r="CS646" s="258">
        <v>0</v>
      </c>
      <c r="CT646" s="178">
        <f>DCOUNT($H$20:$AI$4020,"入力ﾁｪｯｸ",CR645:CS646)</f>
        <v>0</v>
      </c>
      <c r="DM646" s="213"/>
      <c r="DN646" s="213"/>
      <c r="DO646" s="181" t="s">
        <v>452</v>
      </c>
      <c r="DP646" s="182" t="s">
        <v>946</v>
      </c>
      <c r="DQ646" s="178" t="s">
        <v>1601</v>
      </c>
      <c r="DR646" s="183"/>
      <c r="DW646" s="225"/>
      <c r="DX646" s="231"/>
      <c r="DY646" s="453" t="s">
        <v>1125</v>
      </c>
      <c r="DZ646" s="228">
        <v>0</v>
      </c>
      <c r="EA646" s="229">
        <v>4</v>
      </c>
      <c r="EB646" s="230">
        <f>DCOUNT($H$20:$AI$4020,$H$20,DY645:EA646)</f>
        <v>0</v>
      </c>
      <c r="ED646" s="231"/>
      <c r="EE646" s="232"/>
      <c r="EF646" s="227" t="s">
        <v>619</v>
      </c>
      <c r="EG646" s="228">
        <v>0</v>
      </c>
      <c r="EH646" s="229">
        <v>7</v>
      </c>
      <c r="EI646" s="230">
        <f>DCOUNT($H$20:$AI$4020,$H$20,EF645:EH646)</f>
        <v>0</v>
      </c>
      <c r="EK646" s="231"/>
      <c r="EL646" s="232"/>
      <c r="EM646" s="339" t="s">
        <v>1205</v>
      </c>
      <c r="EN646" s="336">
        <v>2</v>
      </c>
      <c r="EO646" s="229">
        <v>4</v>
      </c>
      <c r="EP646" s="234">
        <f>DCOUNT($H$20:$AI$4020,$H$20,EM645:EO646)</f>
        <v>0</v>
      </c>
      <c r="EQ646" s="161"/>
      <c r="ER646" s="225"/>
      <c r="ES646" s="151"/>
      <c r="ET646" s="588" t="s">
        <v>2850</v>
      </c>
      <c r="EU646" s="589">
        <v>0</v>
      </c>
      <c r="EV646" s="584">
        <v>6</v>
      </c>
      <c r="EW646" s="590">
        <f>DCOUNT($H$20:$AI$4020,$H$20,ET645:EV646)</f>
        <v>0</v>
      </c>
      <c r="FI646" s="138"/>
      <c r="FL646" s="138"/>
      <c r="FM646" s="161"/>
      <c r="FN646" s="138"/>
      <c r="FO646" s="161"/>
      <c r="FP646" s="161"/>
      <c r="FQ646" s="161"/>
      <c r="FR646" s="140"/>
      <c r="FS646" s="140"/>
      <c r="FT646" s="354"/>
      <c r="FU646" s="570" t="s">
        <v>2679</v>
      </c>
      <c r="FV646" s="571"/>
      <c r="FW646" s="572"/>
      <c r="FX646" s="573">
        <v>0</v>
      </c>
      <c r="FY646" s="573">
        <v>1.7</v>
      </c>
      <c r="FZ646" s="574">
        <v>1.2500000000000001E-2</v>
      </c>
      <c r="GA646" s="575">
        <v>0</v>
      </c>
      <c r="GB646" s="576">
        <v>10</v>
      </c>
      <c r="GC646" s="573" t="s">
        <v>2669</v>
      </c>
      <c r="GD646" s="573" t="s">
        <v>2214</v>
      </c>
      <c r="GE646" s="573" t="s">
        <v>2676</v>
      </c>
      <c r="GF646" s="94"/>
      <c r="GJ646" s="118"/>
      <c r="GK646" s="129"/>
      <c r="GM646" s="111"/>
    </row>
    <row r="647" spans="8:195" ht="15" customHeight="1" x14ac:dyDescent="0.15">
      <c r="H647" s="740"/>
      <c r="I647" s="740"/>
      <c r="J647" s="740"/>
      <c r="K647" s="740"/>
      <c r="L647" s="740"/>
      <c r="M647" s="740"/>
      <c r="N647" s="748"/>
      <c r="O647" s="749"/>
      <c r="P647" s="749"/>
      <c r="Q647" s="740"/>
      <c r="R647" s="740"/>
      <c r="S647" s="740"/>
      <c r="T647" s="740"/>
      <c r="U647" s="740"/>
      <c r="V647" s="740"/>
      <c r="W647" s="740"/>
      <c r="X647" s="740"/>
      <c r="Y647" s="740"/>
      <c r="Z647" s="740"/>
      <c r="AA647" s="740"/>
      <c r="AB647" s="740"/>
      <c r="AC647" s="740"/>
      <c r="AD647" s="740"/>
      <c r="AE647" s="740"/>
      <c r="AF647" s="740"/>
      <c r="AG647" s="750"/>
      <c r="AH647" s="742" t="str">
        <f t="shared" si="42"/>
        <v/>
      </c>
      <c r="AI647" s="37" t="str">
        <f t="shared" si="43"/>
        <v/>
      </c>
      <c r="AZ647" s="159"/>
      <c r="BA647" s="159"/>
      <c r="BB647" s="159"/>
      <c r="BH647" s="137">
        <v>627</v>
      </c>
      <c r="BI647" s="206"/>
      <c r="BJ647" s="207"/>
      <c r="BK647" s="207"/>
      <c r="BL647" s="207"/>
      <c r="BM647" s="207"/>
      <c r="BN647" s="206"/>
      <c r="BO647" s="208"/>
      <c r="BP647" s="206"/>
      <c r="BQ647" s="458"/>
      <c r="BR647" s="209"/>
      <c r="BS647" s="210"/>
      <c r="BT647" s="208"/>
      <c r="BU647" s="208"/>
      <c r="BV647" s="458"/>
      <c r="BW647" s="209"/>
      <c r="CP647" s="244"/>
      <c r="CQ647" s="244"/>
      <c r="CR647" s="181" t="s">
        <v>1073</v>
      </c>
      <c r="CS647" s="253" t="s">
        <v>946</v>
      </c>
      <c r="CT647" s="183"/>
      <c r="DM647" s="213"/>
      <c r="DN647" s="213"/>
      <c r="DO647" s="446" t="s">
        <v>1094</v>
      </c>
      <c r="DP647" s="221">
        <v>0</v>
      </c>
      <c r="DQ647" s="216">
        <v>9</v>
      </c>
      <c r="DR647" s="222">
        <f>DCOUNT($H$20:$AI$4020,$H$20,DO646:DQ647)</f>
        <v>0</v>
      </c>
      <c r="DW647" s="344"/>
      <c r="DX647" s="231"/>
      <c r="DY647" s="186" t="s">
        <v>452</v>
      </c>
      <c r="DZ647" s="187" t="s">
        <v>946</v>
      </c>
      <c r="EA647" s="188" t="s">
        <v>1601</v>
      </c>
      <c r="EB647" s="189"/>
      <c r="ED647" s="231"/>
      <c r="EE647" s="232"/>
      <c r="EF647" s="186" t="s">
        <v>172</v>
      </c>
      <c r="EG647" s="187" t="s">
        <v>946</v>
      </c>
      <c r="EH647" s="188" t="s">
        <v>1601</v>
      </c>
      <c r="EI647" s="189"/>
      <c r="EK647" s="231"/>
      <c r="EL647" s="232"/>
      <c r="EM647" s="333" t="s">
        <v>452</v>
      </c>
      <c r="EN647" s="334" t="s">
        <v>946</v>
      </c>
      <c r="EO647" s="188" t="s">
        <v>1601</v>
      </c>
      <c r="EP647" s="189"/>
      <c r="EQ647" s="193"/>
      <c r="ER647" s="225"/>
      <c r="ES647" s="151"/>
      <c r="ET647" s="586" t="s">
        <v>76</v>
      </c>
      <c r="EU647" s="587" t="s">
        <v>946</v>
      </c>
      <c r="EV647" s="581" t="s">
        <v>1601</v>
      </c>
      <c r="EW647" s="582"/>
      <c r="FI647" s="138"/>
      <c r="FL647" s="138"/>
      <c r="FM647" s="193"/>
      <c r="FN647" s="138"/>
      <c r="FO647" s="193"/>
      <c r="FP647" s="193"/>
      <c r="FQ647" s="161"/>
      <c r="FR647" s="140"/>
      <c r="FS647" s="140"/>
      <c r="FT647" s="354"/>
      <c r="FU647" s="823" t="s">
        <v>2698</v>
      </c>
      <c r="FV647" s="824"/>
      <c r="FW647" s="825"/>
      <c r="FX647" s="573">
        <v>1.7</v>
      </c>
      <c r="FY647" s="573">
        <v>2.5</v>
      </c>
      <c r="FZ647" s="574">
        <v>1.7500000000000002E-2</v>
      </c>
      <c r="GA647" s="575">
        <v>0</v>
      </c>
      <c r="GB647" s="576">
        <v>10</v>
      </c>
      <c r="GC647" s="573" t="s">
        <v>2669</v>
      </c>
      <c r="GD647" s="573" t="s">
        <v>2214</v>
      </c>
      <c r="GE647" s="573" t="s">
        <v>2676</v>
      </c>
      <c r="GF647" s="94"/>
      <c r="GJ647" s="118"/>
      <c r="GK647" s="129"/>
      <c r="GM647" s="111"/>
    </row>
    <row r="648" spans="8:195" ht="15" customHeight="1" x14ac:dyDescent="0.15">
      <c r="H648" s="740"/>
      <c r="I648" s="740"/>
      <c r="J648" s="740"/>
      <c r="K648" s="740"/>
      <c r="L648" s="740"/>
      <c r="M648" s="740"/>
      <c r="N648" s="748"/>
      <c r="O648" s="749"/>
      <c r="P648" s="749"/>
      <c r="Q648" s="740"/>
      <c r="R648" s="740"/>
      <c r="S648" s="740"/>
      <c r="T648" s="740"/>
      <c r="U648" s="740"/>
      <c r="V648" s="740"/>
      <c r="W648" s="740"/>
      <c r="X648" s="740"/>
      <c r="Y648" s="740"/>
      <c r="Z648" s="740"/>
      <c r="AA648" s="740"/>
      <c r="AB648" s="740"/>
      <c r="AC648" s="740"/>
      <c r="AD648" s="740"/>
      <c r="AE648" s="740"/>
      <c r="AF648" s="740"/>
      <c r="AG648" s="750"/>
      <c r="AH648" s="742" t="str">
        <f t="shared" si="42"/>
        <v/>
      </c>
      <c r="AI648" s="37" t="str">
        <f t="shared" si="43"/>
        <v/>
      </c>
      <c r="AZ648" s="159"/>
      <c r="BA648" s="159"/>
      <c r="BB648" s="159"/>
      <c r="BH648" s="137">
        <v>628</v>
      </c>
      <c r="BI648" s="206"/>
      <c r="BJ648" s="207"/>
      <c r="BK648" s="207"/>
      <c r="BL648" s="207"/>
      <c r="BM648" s="207"/>
      <c r="BN648" s="206"/>
      <c r="BO648" s="208"/>
      <c r="BP648" s="206"/>
      <c r="BQ648" s="458"/>
      <c r="BR648" s="209"/>
      <c r="BS648" s="210"/>
      <c r="BT648" s="208"/>
      <c r="BU648" s="208"/>
      <c r="BV648" s="458"/>
      <c r="BW648" s="209"/>
      <c r="CP648" s="244"/>
      <c r="CQ648" s="244"/>
      <c r="CR648" s="274" t="s">
        <v>1422</v>
      </c>
      <c r="CS648" s="258">
        <v>0</v>
      </c>
      <c r="CT648" s="178">
        <f>DCOUNT($H$20:$AI$4020,"入力ﾁｪｯｸ",CR647:CS648)</f>
        <v>0</v>
      </c>
      <c r="DM648" s="213"/>
      <c r="DN648" s="213"/>
      <c r="DO648" s="181" t="s">
        <v>452</v>
      </c>
      <c r="DP648" s="182" t="s">
        <v>946</v>
      </c>
      <c r="DQ648" s="178" t="s">
        <v>1601</v>
      </c>
      <c r="DR648" s="183"/>
      <c r="DW648" s="225"/>
      <c r="DX648" s="231"/>
      <c r="DY648" s="453" t="s">
        <v>1126</v>
      </c>
      <c r="DZ648" s="228">
        <v>0</v>
      </c>
      <c r="EA648" s="229">
        <v>4</v>
      </c>
      <c r="EB648" s="230">
        <f>DCOUNT($H$20:$AI$4020,$H$20,DY647:EA648)</f>
        <v>0</v>
      </c>
      <c r="ED648" s="231"/>
      <c r="EE648" s="232"/>
      <c r="EF648" s="227" t="s">
        <v>620</v>
      </c>
      <c r="EG648" s="228">
        <v>0</v>
      </c>
      <c r="EH648" s="229">
        <v>7</v>
      </c>
      <c r="EI648" s="230">
        <f>DCOUNT($H$20:$AI$4020,$H$20,EF647:EH648)</f>
        <v>0</v>
      </c>
      <c r="EK648" s="231"/>
      <c r="EL648" s="232"/>
      <c r="EM648" s="339" t="s">
        <v>1207</v>
      </c>
      <c r="EN648" s="336">
        <v>2</v>
      </c>
      <c r="EO648" s="229">
        <v>4</v>
      </c>
      <c r="EP648" s="234">
        <f>DCOUNT($H$20:$AI$4020,$H$20,EM647:EO648)</f>
        <v>0</v>
      </c>
      <c r="EQ648" s="161"/>
      <c r="ER648" s="225"/>
      <c r="ES648" s="151"/>
      <c r="ET648" s="588" t="s">
        <v>2851</v>
      </c>
      <c r="EU648" s="589">
        <v>0</v>
      </c>
      <c r="EV648" s="584">
        <v>6</v>
      </c>
      <c r="EW648" s="590">
        <f>DCOUNT($H$20:$AI$4020,$H$20,ET647:EV648)</f>
        <v>0</v>
      </c>
      <c r="FI648" s="138"/>
      <c r="FL648" s="138"/>
      <c r="FM648" s="161"/>
      <c r="FN648" s="138"/>
      <c r="FO648" s="161"/>
      <c r="FP648" s="161"/>
      <c r="FQ648" s="193"/>
      <c r="FR648" s="140"/>
      <c r="FS648" s="140"/>
      <c r="FT648" s="354"/>
      <c r="FU648" s="826"/>
      <c r="FV648" s="827"/>
      <c r="FW648" s="828"/>
      <c r="FX648" s="573">
        <v>2.5</v>
      </c>
      <c r="FY648" s="573">
        <v>3.5</v>
      </c>
      <c r="FZ648" s="574">
        <v>1.7500000000000002E-2</v>
      </c>
      <c r="GA648" s="575">
        <v>0</v>
      </c>
      <c r="GB648" s="576">
        <v>10</v>
      </c>
      <c r="GC648" s="573" t="s">
        <v>2669</v>
      </c>
      <c r="GD648" s="573" t="s">
        <v>2214</v>
      </c>
      <c r="GE648" s="573" t="s">
        <v>2676</v>
      </c>
      <c r="GF648" s="94"/>
      <c r="GJ648" s="118"/>
      <c r="GK648" s="129"/>
      <c r="GM648" s="111"/>
    </row>
    <row r="649" spans="8:195" ht="15" customHeight="1" x14ac:dyDescent="0.15">
      <c r="H649" s="740"/>
      <c r="I649" s="740"/>
      <c r="J649" s="740"/>
      <c r="K649" s="740"/>
      <c r="L649" s="740"/>
      <c r="M649" s="740"/>
      <c r="N649" s="748"/>
      <c r="O649" s="749"/>
      <c r="P649" s="749"/>
      <c r="Q649" s="740"/>
      <c r="R649" s="740"/>
      <c r="S649" s="740"/>
      <c r="T649" s="740"/>
      <c r="U649" s="740"/>
      <c r="V649" s="740"/>
      <c r="W649" s="740"/>
      <c r="X649" s="740"/>
      <c r="Y649" s="740"/>
      <c r="Z649" s="740"/>
      <c r="AA649" s="740"/>
      <c r="AB649" s="740"/>
      <c r="AC649" s="740"/>
      <c r="AD649" s="740"/>
      <c r="AE649" s="740"/>
      <c r="AF649" s="740"/>
      <c r="AG649" s="750"/>
      <c r="AH649" s="742" t="str">
        <f t="shared" si="42"/>
        <v/>
      </c>
      <c r="AI649" s="37" t="str">
        <f t="shared" si="43"/>
        <v/>
      </c>
      <c r="AZ649" s="159"/>
      <c r="BA649" s="159"/>
      <c r="BB649" s="159"/>
      <c r="BH649" s="137">
        <v>629</v>
      </c>
      <c r="BI649" s="206"/>
      <c r="BJ649" s="207"/>
      <c r="BK649" s="207"/>
      <c r="BL649" s="207"/>
      <c r="BM649" s="207"/>
      <c r="BN649" s="206"/>
      <c r="BO649" s="208"/>
      <c r="BP649" s="206"/>
      <c r="BQ649" s="458"/>
      <c r="BR649" s="209"/>
      <c r="BS649" s="210"/>
      <c r="BT649" s="208"/>
      <c r="BU649" s="208"/>
      <c r="BV649" s="458"/>
      <c r="BW649" s="209"/>
      <c r="CP649" s="244"/>
      <c r="CQ649" s="244"/>
      <c r="CR649" s="181" t="s">
        <v>1073</v>
      </c>
      <c r="CS649" s="253" t="s">
        <v>946</v>
      </c>
      <c r="CT649" s="183"/>
      <c r="DM649" s="213"/>
      <c r="DN649" s="213"/>
      <c r="DO649" s="446" t="s">
        <v>1096</v>
      </c>
      <c r="DP649" s="221">
        <v>0</v>
      </c>
      <c r="DQ649" s="216">
        <v>9</v>
      </c>
      <c r="DR649" s="222">
        <f>DCOUNT($H$20:$AI$4020,$H$20,DO648:DQ649)</f>
        <v>0</v>
      </c>
      <c r="DW649" s="225"/>
      <c r="DX649" s="231"/>
      <c r="DY649" s="186" t="s">
        <v>452</v>
      </c>
      <c r="DZ649" s="187" t="s">
        <v>946</v>
      </c>
      <c r="EA649" s="188" t="s">
        <v>1601</v>
      </c>
      <c r="EB649" s="189"/>
      <c r="ED649" s="231"/>
      <c r="EE649" s="232"/>
      <c r="EF649" s="186" t="s">
        <v>172</v>
      </c>
      <c r="EG649" s="187" t="s">
        <v>946</v>
      </c>
      <c r="EH649" s="188" t="s">
        <v>1601</v>
      </c>
      <c r="EI649" s="189"/>
      <c r="EK649" s="231"/>
      <c r="EL649" s="232"/>
      <c r="EM649" s="333" t="s">
        <v>452</v>
      </c>
      <c r="EN649" s="334" t="s">
        <v>946</v>
      </c>
      <c r="EO649" s="188" t="s">
        <v>1601</v>
      </c>
      <c r="EP649" s="189"/>
      <c r="EQ649" s="193"/>
      <c r="ER649" s="225"/>
      <c r="ES649" s="151"/>
      <c r="ET649" s="586" t="s">
        <v>76</v>
      </c>
      <c r="EU649" s="587" t="s">
        <v>946</v>
      </c>
      <c r="EV649" s="581" t="s">
        <v>1601</v>
      </c>
      <c r="EW649" s="582"/>
      <c r="FI649" s="138"/>
      <c r="FL649" s="138"/>
      <c r="FM649" s="161"/>
      <c r="FN649" s="138"/>
      <c r="FO649" s="161"/>
      <c r="FP649" s="161"/>
      <c r="FQ649" s="161"/>
      <c r="FR649" s="140"/>
      <c r="FS649" s="140"/>
      <c r="FT649" s="354"/>
      <c r="FU649" s="570" t="s">
        <v>2823</v>
      </c>
      <c r="FV649" s="571"/>
      <c r="FW649" s="572"/>
      <c r="FX649" s="573">
        <v>0</v>
      </c>
      <c r="FY649" s="573">
        <v>30</v>
      </c>
      <c r="FZ649" s="574">
        <v>3.7499999999999999E-2</v>
      </c>
      <c r="GA649" s="575">
        <v>1.25E-3</v>
      </c>
      <c r="GB649" s="576">
        <v>10</v>
      </c>
      <c r="GC649" s="573" t="s">
        <v>2721</v>
      </c>
      <c r="GD649" s="573" t="s">
        <v>366</v>
      </c>
      <c r="GE649" s="573" t="s">
        <v>2676</v>
      </c>
      <c r="GF649" s="94"/>
      <c r="GK649" s="129"/>
      <c r="GM649" s="111"/>
    </row>
    <row r="650" spans="8:195" ht="15" customHeight="1" x14ac:dyDescent="0.15">
      <c r="H650" s="740"/>
      <c r="I650" s="740"/>
      <c r="J650" s="740"/>
      <c r="K650" s="740"/>
      <c r="L650" s="740"/>
      <c r="M650" s="740"/>
      <c r="N650" s="748"/>
      <c r="O650" s="749"/>
      <c r="P650" s="749"/>
      <c r="Q650" s="740"/>
      <c r="R650" s="740"/>
      <c r="S650" s="740"/>
      <c r="T650" s="740"/>
      <c r="U650" s="740"/>
      <c r="V650" s="740"/>
      <c r="W650" s="740"/>
      <c r="X650" s="740"/>
      <c r="Y650" s="740"/>
      <c r="Z650" s="740"/>
      <c r="AA650" s="740"/>
      <c r="AB650" s="740"/>
      <c r="AC650" s="740"/>
      <c r="AD650" s="740"/>
      <c r="AE650" s="740"/>
      <c r="AF650" s="740"/>
      <c r="AG650" s="750"/>
      <c r="AH650" s="742" t="str">
        <f t="shared" si="42"/>
        <v/>
      </c>
      <c r="AI650" s="37" t="str">
        <f t="shared" si="43"/>
        <v/>
      </c>
      <c r="AZ650" s="159"/>
      <c r="BA650" s="159"/>
      <c r="BB650" s="159"/>
      <c r="BH650" s="137">
        <v>630</v>
      </c>
      <c r="BI650" s="206"/>
      <c r="BJ650" s="207"/>
      <c r="BK650" s="207"/>
      <c r="BL650" s="207"/>
      <c r="BM650" s="207"/>
      <c r="BN650" s="206"/>
      <c r="BO650" s="208"/>
      <c r="BP650" s="206"/>
      <c r="BQ650" s="458"/>
      <c r="BR650" s="209"/>
      <c r="BS650" s="210"/>
      <c r="BT650" s="208"/>
      <c r="BU650" s="208"/>
      <c r="BV650" s="458"/>
      <c r="BW650" s="209"/>
      <c r="CP650" s="244"/>
      <c r="CQ650" s="244"/>
      <c r="CR650" s="274" t="s">
        <v>1424</v>
      </c>
      <c r="CS650" s="258">
        <v>0</v>
      </c>
      <c r="CT650" s="178">
        <f>DCOUNT($H$20:$AI$4020,"入力ﾁｪｯｸ",CR649:CS650)</f>
        <v>0</v>
      </c>
      <c r="DM650" s="213"/>
      <c r="DN650" s="213"/>
      <c r="DO650" s="181" t="s">
        <v>452</v>
      </c>
      <c r="DP650" s="182" t="s">
        <v>946</v>
      </c>
      <c r="DQ650" s="178" t="s">
        <v>1601</v>
      </c>
      <c r="DR650" s="183"/>
      <c r="DW650" s="225"/>
      <c r="DX650" s="231"/>
      <c r="DY650" s="453" t="s">
        <v>1127</v>
      </c>
      <c r="DZ650" s="228">
        <v>0</v>
      </c>
      <c r="EA650" s="229">
        <v>4</v>
      </c>
      <c r="EB650" s="230">
        <f>DCOUNT($H$20:$AI$4020,$H$20,DY649:EA650)</f>
        <v>0</v>
      </c>
      <c r="ED650" s="231"/>
      <c r="EE650" s="232"/>
      <c r="EF650" s="227" t="s">
        <v>621</v>
      </c>
      <c r="EG650" s="228">
        <v>0</v>
      </c>
      <c r="EH650" s="229">
        <v>7</v>
      </c>
      <c r="EI650" s="230">
        <f>DCOUNT($H$20:$AI$4020,$H$20,EF649:EH650)</f>
        <v>0</v>
      </c>
      <c r="EK650" s="231"/>
      <c r="EL650" s="232"/>
      <c r="EM650" s="340" t="s">
        <v>1209</v>
      </c>
      <c r="EN650" s="336">
        <v>2</v>
      </c>
      <c r="EO650" s="229">
        <v>4</v>
      </c>
      <c r="EP650" s="234">
        <f>DCOUNT($H$20:$AI$4020,$H$20,EM649:EO650)</f>
        <v>0</v>
      </c>
      <c r="EQ650" s="161"/>
      <c r="ER650" s="225"/>
      <c r="ES650" s="151"/>
      <c r="ET650" s="588" t="s">
        <v>2852</v>
      </c>
      <c r="EU650" s="589">
        <v>0</v>
      </c>
      <c r="EV650" s="584">
        <v>6</v>
      </c>
      <c r="EW650" s="590">
        <f>DCOUNT($H$20:$AI$4020,$H$20,ET649:EV650)</f>
        <v>0</v>
      </c>
      <c r="FI650" s="138"/>
      <c r="FL650" s="138"/>
      <c r="FM650" s="193"/>
      <c r="FN650" s="138"/>
      <c r="FO650" s="193"/>
      <c r="FP650" s="193"/>
      <c r="FQ650" s="161"/>
      <c r="FR650" s="140"/>
      <c r="FS650" s="140"/>
      <c r="FT650" s="354"/>
      <c r="FU650" s="570" t="s">
        <v>2728</v>
      </c>
      <c r="FV650" s="571"/>
      <c r="FW650" s="572"/>
      <c r="FX650" s="573">
        <v>0</v>
      </c>
      <c r="FY650" s="573">
        <v>1.7</v>
      </c>
      <c r="FZ650" s="574">
        <v>3.7499999999999999E-2</v>
      </c>
      <c r="GA650" s="575">
        <v>1.25E-3</v>
      </c>
      <c r="GB650" s="576">
        <v>10</v>
      </c>
      <c r="GC650" s="573" t="s">
        <v>2721</v>
      </c>
      <c r="GD650" s="573" t="s">
        <v>2214</v>
      </c>
      <c r="GE650" s="573" t="s">
        <v>2676</v>
      </c>
      <c r="GF650" s="94"/>
      <c r="GK650" s="129"/>
      <c r="GM650" s="111"/>
    </row>
    <row r="651" spans="8:195" ht="15" customHeight="1" x14ac:dyDescent="0.15">
      <c r="H651" s="740"/>
      <c r="I651" s="740"/>
      <c r="J651" s="740"/>
      <c r="K651" s="740"/>
      <c r="L651" s="740"/>
      <c r="M651" s="740"/>
      <c r="N651" s="748"/>
      <c r="O651" s="749"/>
      <c r="P651" s="749"/>
      <c r="Q651" s="740"/>
      <c r="R651" s="740"/>
      <c r="S651" s="740"/>
      <c r="T651" s="740"/>
      <c r="U651" s="740"/>
      <c r="V651" s="740"/>
      <c r="W651" s="740"/>
      <c r="X651" s="740"/>
      <c r="Y651" s="740"/>
      <c r="Z651" s="740"/>
      <c r="AA651" s="740"/>
      <c r="AB651" s="740"/>
      <c r="AC651" s="740"/>
      <c r="AD651" s="740"/>
      <c r="AE651" s="740"/>
      <c r="AF651" s="740"/>
      <c r="AG651" s="750"/>
      <c r="AH651" s="742" t="str">
        <f t="shared" si="42"/>
        <v/>
      </c>
      <c r="AI651" s="37" t="str">
        <f t="shared" si="43"/>
        <v/>
      </c>
      <c r="AZ651" s="159"/>
      <c r="BA651" s="159"/>
      <c r="BB651" s="159"/>
      <c r="BH651" s="137">
        <v>631</v>
      </c>
      <c r="BI651" s="206"/>
      <c r="BJ651" s="207"/>
      <c r="BK651" s="207"/>
      <c r="BL651" s="207"/>
      <c r="BM651" s="207"/>
      <c r="BN651" s="206"/>
      <c r="BO651" s="208"/>
      <c r="BP651" s="206"/>
      <c r="BQ651" s="458"/>
      <c r="BR651" s="209"/>
      <c r="BS651" s="210"/>
      <c r="BT651" s="208"/>
      <c r="BU651" s="208"/>
      <c r="BV651" s="458"/>
      <c r="BW651" s="209"/>
      <c r="CP651" s="244"/>
      <c r="CQ651" s="244"/>
      <c r="CR651" s="181" t="s">
        <v>1073</v>
      </c>
      <c r="CS651" s="253" t="s">
        <v>946</v>
      </c>
      <c r="CT651" s="183"/>
      <c r="DM651" s="213"/>
      <c r="DN651" s="213"/>
      <c r="DO651" s="446" t="s">
        <v>1097</v>
      </c>
      <c r="DP651" s="221">
        <v>0</v>
      </c>
      <c r="DQ651" s="216">
        <v>9</v>
      </c>
      <c r="DR651" s="222">
        <f>DCOUNT($H$20:$AI$4020,$H$20,DO650:DQ651)</f>
        <v>0</v>
      </c>
      <c r="DW651" s="225"/>
      <c r="DX651" s="231"/>
      <c r="DY651" s="186" t="s">
        <v>452</v>
      </c>
      <c r="DZ651" s="187" t="s">
        <v>946</v>
      </c>
      <c r="EA651" s="188" t="s">
        <v>1601</v>
      </c>
      <c r="EB651" s="189"/>
      <c r="ED651" s="231"/>
      <c r="EE651" s="232"/>
      <c r="EF651" s="186" t="s">
        <v>1629</v>
      </c>
      <c r="EG651" s="187" t="s">
        <v>946</v>
      </c>
      <c r="EH651" s="188" t="s">
        <v>1601</v>
      </c>
      <c r="EI651" s="189"/>
      <c r="EK651" s="231"/>
      <c r="EL651" s="226"/>
      <c r="EM651" s="333" t="s">
        <v>452</v>
      </c>
      <c r="EN651" s="334" t="s">
        <v>946</v>
      </c>
      <c r="EO651" s="188" t="s">
        <v>1601</v>
      </c>
      <c r="EP651" s="189"/>
      <c r="EQ651" s="193"/>
      <c r="ER651" s="225"/>
      <c r="ES651" s="151"/>
      <c r="ET651" s="586" t="s">
        <v>76</v>
      </c>
      <c r="EU651" s="587" t="s">
        <v>946</v>
      </c>
      <c r="EV651" s="581" t="s">
        <v>1601</v>
      </c>
      <c r="EW651" s="582"/>
      <c r="FI651" s="138"/>
      <c r="FL651" s="138"/>
      <c r="FM651" s="161"/>
      <c r="FN651" s="138"/>
      <c r="FO651" s="161"/>
      <c r="FP651" s="161"/>
      <c r="FQ651" s="193"/>
      <c r="FR651" s="140"/>
      <c r="FS651" s="140"/>
      <c r="FT651" s="354"/>
      <c r="FU651" s="823" t="s">
        <v>2745</v>
      </c>
      <c r="FV651" s="824"/>
      <c r="FW651" s="825"/>
      <c r="FX651" s="573">
        <v>1.7</v>
      </c>
      <c r="FY651" s="573">
        <v>2.5</v>
      </c>
      <c r="FZ651" s="574">
        <v>0.06</v>
      </c>
      <c r="GA651" s="575">
        <v>1.75E-3</v>
      </c>
      <c r="GB651" s="576">
        <v>10</v>
      </c>
      <c r="GC651" s="573" t="s">
        <v>2721</v>
      </c>
      <c r="GD651" s="573" t="s">
        <v>2214</v>
      </c>
      <c r="GE651" s="573" t="s">
        <v>2676</v>
      </c>
      <c r="GF651" s="94"/>
      <c r="GK651" s="129"/>
      <c r="GM651" s="111"/>
    </row>
    <row r="652" spans="8:195" ht="15" customHeight="1" x14ac:dyDescent="0.15">
      <c r="H652" s="740"/>
      <c r="I652" s="740"/>
      <c r="J652" s="740"/>
      <c r="K652" s="740"/>
      <c r="L652" s="740"/>
      <c r="M652" s="740"/>
      <c r="N652" s="748"/>
      <c r="O652" s="749"/>
      <c r="P652" s="749"/>
      <c r="Q652" s="740"/>
      <c r="R652" s="740"/>
      <c r="S652" s="740"/>
      <c r="T652" s="740"/>
      <c r="U652" s="740"/>
      <c r="V652" s="740"/>
      <c r="W652" s="740"/>
      <c r="X652" s="740"/>
      <c r="Y652" s="740"/>
      <c r="Z652" s="740"/>
      <c r="AA652" s="740"/>
      <c r="AB652" s="740"/>
      <c r="AC652" s="740"/>
      <c r="AD652" s="740"/>
      <c r="AE652" s="740"/>
      <c r="AF652" s="740"/>
      <c r="AG652" s="750"/>
      <c r="AH652" s="742" t="str">
        <f t="shared" si="42"/>
        <v/>
      </c>
      <c r="AI652" s="37" t="str">
        <f t="shared" si="43"/>
        <v/>
      </c>
      <c r="AZ652" s="159"/>
      <c r="BA652" s="159"/>
      <c r="BB652" s="159"/>
      <c r="BH652" s="137">
        <v>632</v>
      </c>
      <c r="BI652" s="206"/>
      <c r="BJ652" s="207"/>
      <c r="BK652" s="207"/>
      <c r="BL652" s="207"/>
      <c r="BM652" s="207"/>
      <c r="BN652" s="206"/>
      <c r="BO652" s="208"/>
      <c r="BP652" s="206"/>
      <c r="BQ652" s="458"/>
      <c r="BR652" s="209"/>
      <c r="BS652" s="210"/>
      <c r="BT652" s="208"/>
      <c r="BU652" s="208"/>
      <c r="BV652" s="458"/>
      <c r="BW652" s="209"/>
      <c r="CP652" s="244"/>
      <c r="CQ652" s="244"/>
      <c r="CR652" s="274" t="s">
        <v>1426</v>
      </c>
      <c r="CS652" s="258">
        <v>0</v>
      </c>
      <c r="CT652" s="178">
        <f>DCOUNT($H$20:$AI$4020,"入力ﾁｪｯｸ",CR651:CS652)</f>
        <v>0</v>
      </c>
      <c r="DM652" s="213"/>
      <c r="DN652" s="213"/>
      <c r="DO652" s="181" t="s">
        <v>452</v>
      </c>
      <c r="DP652" s="182" t="s">
        <v>946</v>
      </c>
      <c r="DQ652" s="178" t="s">
        <v>1601</v>
      </c>
      <c r="DR652" s="183"/>
      <c r="DW652" s="225"/>
      <c r="DX652" s="231"/>
      <c r="DY652" s="453" t="s">
        <v>1128</v>
      </c>
      <c r="DZ652" s="228">
        <v>0</v>
      </c>
      <c r="EA652" s="229">
        <v>4</v>
      </c>
      <c r="EB652" s="230">
        <f>DCOUNT($H$20:$AI$4020,$H$20,DY651:EA652)</f>
        <v>0</v>
      </c>
      <c r="ED652" s="231"/>
      <c r="EE652" s="232"/>
      <c r="EF652" s="227" t="s">
        <v>622</v>
      </c>
      <c r="EG652" s="228">
        <v>0</v>
      </c>
      <c r="EH652" s="229">
        <v>7</v>
      </c>
      <c r="EI652" s="230">
        <f>DCOUNT($H$20:$AI$4020,$H$20,EF651:EH652)</f>
        <v>0</v>
      </c>
      <c r="EK652" s="231"/>
      <c r="EL652" s="232"/>
      <c r="EM652" s="451" t="s">
        <v>1172</v>
      </c>
      <c r="EN652" s="336">
        <v>2</v>
      </c>
      <c r="EO652" s="229">
        <v>4</v>
      </c>
      <c r="EP652" s="234">
        <f>DCOUNT($H$20:$AI$4020,$H$20,EM651:EO652)</f>
        <v>0</v>
      </c>
      <c r="EQ652" s="161"/>
      <c r="ER652" s="225"/>
      <c r="ES652" s="151"/>
      <c r="ET652" s="588" t="s">
        <v>2853</v>
      </c>
      <c r="EU652" s="589">
        <v>0</v>
      </c>
      <c r="EV652" s="584">
        <v>6</v>
      </c>
      <c r="EW652" s="590">
        <f>DCOUNT($H$20:$AI$4020,$H$20,ET651:EV652)</f>
        <v>0</v>
      </c>
      <c r="FI652" s="138"/>
      <c r="FL652" s="138"/>
      <c r="FM652" s="161"/>
      <c r="FN652" s="138"/>
      <c r="FO652" s="161"/>
      <c r="FP652" s="161"/>
      <c r="FQ652" s="161"/>
      <c r="FR652" s="140"/>
      <c r="FS652" s="140"/>
      <c r="FT652" s="354"/>
      <c r="FU652" s="826"/>
      <c r="FV652" s="827"/>
      <c r="FW652" s="828"/>
      <c r="FX652" s="573">
        <v>2.5</v>
      </c>
      <c r="FY652" s="573">
        <v>3.5</v>
      </c>
      <c r="FZ652" s="574">
        <v>0.06</v>
      </c>
      <c r="GA652" s="575">
        <v>1.75E-3</v>
      </c>
      <c r="GB652" s="576">
        <v>10</v>
      </c>
      <c r="GC652" s="573" t="s">
        <v>2721</v>
      </c>
      <c r="GD652" s="573" t="s">
        <v>2214</v>
      </c>
      <c r="GE652" s="573" t="s">
        <v>2676</v>
      </c>
      <c r="GF652" s="94"/>
      <c r="GK652" s="129"/>
      <c r="GM652" s="111"/>
    </row>
    <row r="653" spans="8:195" ht="15" customHeight="1" x14ac:dyDescent="0.15">
      <c r="H653" s="740"/>
      <c r="I653" s="740"/>
      <c r="J653" s="740"/>
      <c r="K653" s="740"/>
      <c r="L653" s="740"/>
      <c r="M653" s="740"/>
      <c r="N653" s="748"/>
      <c r="O653" s="749"/>
      <c r="P653" s="749"/>
      <c r="Q653" s="740"/>
      <c r="R653" s="740"/>
      <c r="S653" s="740"/>
      <c r="T653" s="740"/>
      <c r="U653" s="740"/>
      <c r="V653" s="740"/>
      <c r="W653" s="740"/>
      <c r="X653" s="740"/>
      <c r="Y653" s="740"/>
      <c r="Z653" s="740"/>
      <c r="AA653" s="740"/>
      <c r="AB653" s="740"/>
      <c r="AC653" s="740"/>
      <c r="AD653" s="740"/>
      <c r="AE653" s="740"/>
      <c r="AF653" s="740"/>
      <c r="AG653" s="750"/>
      <c r="AH653" s="742" t="str">
        <f t="shared" si="42"/>
        <v/>
      </c>
      <c r="AI653" s="37" t="str">
        <f t="shared" si="43"/>
        <v/>
      </c>
      <c r="AZ653" s="159"/>
      <c r="BA653" s="159"/>
      <c r="BB653" s="159"/>
      <c r="BH653" s="137">
        <v>633</v>
      </c>
      <c r="BI653" s="206"/>
      <c r="BJ653" s="207"/>
      <c r="BK653" s="207"/>
      <c r="BL653" s="207"/>
      <c r="BM653" s="207"/>
      <c r="BN653" s="206"/>
      <c r="BO653" s="208"/>
      <c r="BP653" s="206"/>
      <c r="BQ653" s="458"/>
      <c r="BR653" s="209"/>
      <c r="BS653" s="210"/>
      <c r="BT653" s="208"/>
      <c r="BU653" s="208"/>
      <c r="BV653" s="458"/>
      <c r="BW653" s="209"/>
      <c r="CP653" s="244"/>
      <c r="CQ653" s="244"/>
      <c r="CR653" s="181" t="s">
        <v>1073</v>
      </c>
      <c r="CS653" s="253" t="s">
        <v>946</v>
      </c>
      <c r="CT653" s="183"/>
      <c r="DM653" s="213"/>
      <c r="DN653" s="213"/>
      <c r="DO653" s="446" t="s">
        <v>1098</v>
      </c>
      <c r="DP653" s="221">
        <v>0</v>
      </c>
      <c r="DQ653" s="216">
        <v>9</v>
      </c>
      <c r="DR653" s="222">
        <f>DCOUNT($H$20:$AI$4020,$H$20,DO652:DQ653)</f>
        <v>0</v>
      </c>
      <c r="DW653" s="225"/>
      <c r="DX653" s="225"/>
      <c r="DY653" s="186" t="s">
        <v>452</v>
      </c>
      <c r="DZ653" s="187" t="s">
        <v>946</v>
      </c>
      <c r="EA653" s="188" t="s">
        <v>1601</v>
      </c>
      <c r="EB653" s="189"/>
      <c r="ED653" s="231"/>
      <c r="EE653" s="232"/>
      <c r="EF653" s="186" t="s">
        <v>1629</v>
      </c>
      <c r="EG653" s="187" t="s">
        <v>946</v>
      </c>
      <c r="EH653" s="188" t="s">
        <v>1601</v>
      </c>
      <c r="EI653" s="189"/>
      <c r="EK653" s="231"/>
      <c r="EL653" s="232"/>
      <c r="EM653" s="333" t="s">
        <v>452</v>
      </c>
      <c r="EN653" s="334" t="s">
        <v>946</v>
      </c>
      <c r="EO653" s="188" t="s">
        <v>1601</v>
      </c>
      <c r="EP653" s="189"/>
      <c r="EQ653" s="193"/>
      <c r="ER653" s="225"/>
      <c r="ES653" s="151"/>
      <c r="ET653" s="586" t="s">
        <v>76</v>
      </c>
      <c r="EU653" s="587" t="s">
        <v>946</v>
      </c>
      <c r="EV653" s="581" t="s">
        <v>1601</v>
      </c>
      <c r="EW653" s="582"/>
      <c r="FI653" s="138"/>
      <c r="FL653" s="138"/>
      <c r="FM653" s="193"/>
      <c r="FN653" s="138"/>
      <c r="FO653" s="193"/>
      <c r="FP653" s="193"/>
      <c r="FQ653" s="161"/>
      <c r="FR653" s="140"/>
      <c r="FS653" s="140"/>
      <c r="FT653" s="354"/>
      <c r="FU653" s="570" t="s">
        <v>2812</v>
      </c>
      <c r="FV653" s="571"/>
      <c r="FW653" s="572"/>
      <c r="FX653" s="573">
        <v>0</v>
      </c>
      <c r="FY653" s="573">
        <v>30</v>
      </c>
      <c r="FZ653" s="574">
        <v>3.7499999999999999E-2</v>
      </c>
      <c r="GA653" s="575">
        <v>0</v>
      </c>
      <c r="GB653" s="576">
        <v>9</v>
      </c>
      <c r="GC653" s="573" t="s">
        <v>2669</v>
      </c>
      <c r="GD653" s="573" t="s">
        <v>366</v>
      </c>
      <c r="GE653" s="573" t="s">
        <v>2676</v>
      </c>
      <c r="GF653" s="111"/>
      <c r="GK653" s="129"/>
      <c r="GM653" s="111"/>
    </row>
    <row r="654" spans="8:195" ht="15" customHeight="1" x14ac:dyDescent="0.15">
      <c r="H654" s="740"/>
      <c r="I654" s="740"/>
      <c r="J654" s="740"/>
      <c r="K654" s="740"/>
      <c r="L654" s="740"/>
      <c r="M654" s="740"/>
      <c r="N654" s="748"/>
      <c r="O654" s="749"/>
      <c r="P654" s="749"/>
      <c r="Q654" s="740"/>
      <c r="R654" s="740"/>
      <c r="S654" s="740"/>
      <c r="T654" s="740"/>
      <c r="U654" s="740"/>
      <c r="V654" s="740"/>
      <c r="W654" s="740"/>
      <c r="X654" s="740"/>
      <c r="Y654" s="740"/>
      <c r="Z654" s="740"/>
      <c r="AA654" s="740"/>
      <c r="AB654" s="740"/>
      <c r="AC654" s="740"/>
      <c r="AD654" s="740"/>
      <c r="AE654" s="740"/>
      <c r="AF654" s="740"/>
      <c r="AG654" s="750"/>
      <c r="AH654" s="742" t="str">
        <f t="shared" si="42"/>
        <v/>
      </c>
      <c r="AI654" s="37" t="str">
        <f t="shared" si="43"/>
        <v/>
      </c>
      <c r="AZ654" s="159"/>
      <c r="BA654" s="159"/>
      <c r="BB654" s="159"/>
      <c r="BH654" s="137">
        <v>634</v>
      </c>
      <c r="BI654" s="206"/>
      <c r="BJ654" s="207"/>
      <c r="BK654" s="207"/>
      <c r="BL654" s="207"/>
      <c r="BM654" s="207"/>
      <c r="BN654" s="206"/>
      <c r="BO654" s="208"/>
      <c r="BP654" s="206"/>
      <c r="BQ654" s="458"/>
      <c r="BR654" s="209"/>
      <c r="BS654" s="210"/>
      <c r="BT654" s="208"/>
      <c r="BU654" s="208"/>
      <c r="BV654" s="458"/>
      <c r="BW654" s="209"/>
      <c r="CP654" s="244"/>
      <c r="CQ654" s="244"/>
      <c r="CR654" s="274" t="s">
        <v>1428</v>
      </c>
      <c r="CS654" s="258">
        <v>0</v>
      </c>
      <c r="CT654" s="178">
        <f>DCOUNT($H$20:$AI$4020,"入力ﾁｪｯｸ",CR653:CS654)</f>
        <v>0</v>
      </c>
      <c r="DM654" s="213"/>
      <c r="DN654" s="213"/>
      <c r="DO654" s="595" t="s">
        <v>76</v>
      </c>
      <c r="DP654" s="624" t="s">
        <v>946</v>
      </c>
      <c r="DQ654" s="599" t="s">
        <v>1601</v>
      </c>
      <c r="DR654" s="597"/>
      <c r="DW654" s="225"/>
      <c r="DX654" s="271"/>
      <c r="DY654" s="453" t="s">
        <v>1129</v>
      </c>
      <c r="DZ654" s="228">
        <v>0</v>
      </c>
      <c r="EA654" s="229">
        <v>4</v>
      </c>
      <c r="EB654" s="230">
        <f>DCOUNT($H$20:$AI$4020,$H$20,DY653:EA654)</f>
        <v>0</v>
      </c>
      <c r="ED654" s="231"/>
      <c r="EE654" s="232"/>
      <c r="EF654" s="227" t="s">
        <v>538</v>
      </c>
      <c r="EG654" s="228">
        <v>0</v>
      </c>
      <c r="EH654" s="229">
        <v>7</v>
      </c>
      <c r="EI654" s="230">
        <f>DCOUNT($H$20:$AI$4020,$H$20,EF653:EH654)</f>
        <v>0</v>
      </c>
      <c r="EK654" s="231"/>
      <c r="EL654" s="232"/>
      <c r="EM654" s="451" t="s">
        <v>1173</v>
      </c>
      <c r="EN654" s="336">
        <v>2</v>
      </c>
      <c r="EO654" s="229">
        <v>4</v>
      </c>
      <c r="EP654" s="234">
        <f>DCOUNT($H$20:$AI$4020,$H$20,EM653:EO654)</f>
        <v>0</v>
      </c>
      <c r="EQ654" s="161"/>
      <c r="ER654" s="225"/>
      <c r="ES654" s="151"/>
      <c r="ET654" s="588" t="s">
        <v>2854</v>
      </c>
      <c r="EU654" s="589">
        <v>0</v>
      </c>
      <c r="EV654" s="584">
        <v>6</v>
      </c>
      <c r="EW654" s="590">
        <f>DCOUNT($H$20:$AI$4020,$H$20,ET653:EV654)</f>
        <v>0</v>
      </c>
      <c r="FI654" s="138"/>
      <c r="FL654" s="138"/>
      <c r="FM654" s="161"/>
      <c r="FN654" s="138"/>
      <c r="FO654" s="161"/>
      <c r="FP654" s="161"/>
      <c r="FQ654" s="193"/>
      <c r="FR654" s="140"/>
      <c r="FS654" s="140"/>
      <c r="FT654" s="354"/>
      <c r="FU654" s="570" t="s">
        <v>2681</v>
      </c>
      <c r="FV654" s="571"/>
      <c r="FW654" s="572"/>
      <c r="FX654" s="573">
        <v>0</v>
      </c>
      <c r="FY654" s="573">
        <v>1.7</v>
      </c>
      <c r="FZ654" s="574">
        <v>3.7499999999999999E-2</v>
      </c>
      <c r="GA654" s="575">
        <v>0</v>
      </c>
      <c r="GB654" s="576">
        <v>9</v>
      </c>
      <c r="GC654" s="573" t="s">
        <v>2669</v>
      </c>
      <c r="GD654" s="573" t="s">
        <v>2214</v>
      </c>
      <c r="GE654" s="573" t="s">
        <v>2676</v>
      </c>
      <c r="GF654" s="111"/>
      <c r="GK654" s="129"/>
      <c r="GM654" s="111"/>
    </row>
    <row r="655" spans="8:195" ht="15" customHeight="1" x14ac:dyDescent="0.15">
      <c r="H655" s="740"/>
      <c r="I655" s="740"/>
      <c r="J655" s="740"/>
      <c r="K655" s="740"/>
      <c r="L655" s="740"/>
      <c r="M655" s="740"/>
      <c r="N655" s="748"/>
      <c r="O655" s="749"/>
      <c r="P655" s="749"/>
      <c r="Q655" s="740"/>
      <c r="R655" s="740"/>
      <c r="S655" s="740"/>
      <c r="T655" s="740"/>
      <c r="U655" s="740"/>
      <c r="V655" s="740"/>
      <c r="W655" s="740"/>
      <c r="X655" s="740"/>
      <c r="Y655" s="740"/>
      <c r="Z655" s="740"/>
      <c r="AA655" s="740"/>
      <c r="AB655" s="740"/>
      <c r="AC655" s="740"/>
      <c r="AD655" s="740"/>
      <c r="AE655" s="740"/>
      <c r="AF655" s="740"/>
      <c r="AG655" s="750"/>
      <c r="AH655" s="742" t="str">
        <f t="shared" si="42"/>
        <v/>
      </c>
      <c r="AI655" s="37" t="str">
        <f t="shared" si="43"/>
        <v/>
      </c>
      <c r="AZ655" s="159"/>
      <c r="BA655" s="159"/>
      <c r="BB655" s="159"/>
      <c r="BH655" s="137">
        <v>635</v>
      </c>
      <c r="BI655" s="206"/>
      <c r="BJ655" s="207"/>
      <c r="BK655" s="207"/>
      <c r="BL655" s="207"/>
      <c r="BM655" s="207"/>
      <c r="BN655" s="206"/>
      <c r="BO655" s="208"/>
      <c r="BP655" s="206"/>
      <c r="BQ655" s="458"/>
      <c r="BR655" s="209"/>
      <c r="BS655" s="210"/>
      <c r="BT655" s="208"/>
      <c r="BU655" s="208"/>
      <c r="BV655" s="458"/>
      <c r="BW655" s="209"/>
      <c r="CP655" s="244"/>
      <c r="CQ655" s="244"/>
      <c r="CR655" s="181" t="s">
        <v>1073</v>
      </c>
      <c r="CS655" s="253" t="s">
        <v>946</v>
      </c>
      <c r="CT655" s="183"/>
      <c r="DM655" s="213"/>
      <c r="DN655" s="213"/>
      <c r="DO655" s="598" t="s">
        <v>2906</v>
      </c>
      <c r="DP655" s="625">
        <v>0</v>
      </c>
      <c r="DQ655" s="599">
        <v>9</v>
      </c>
      <c r="DR655" s="619">
        <f>DCOUNT($H$20:$AI$4020,$H$20,DO654:DQ655)</f>
        <v>0</v>
      </c>
      <c r="DW655" s="225"/>
      <c r="DX655" s="231"/>
      <c r="DY655" s="186" t="s">
        <v>452</v>
      </c>
      <c r="DZ655" s="187" t="s">
        <v>946</v>
      </c>
      <c r="EA655" s="188" t="s">
        <v>1601</v>
      </c>
      <c r="EB655" s="189"/>
      <c r="ED655" s="231"/>
      <c r="EE655" s="232"/>
      <c r="EF655" s="186" t="s">
        <v>172</v>
      </c>
      <c r="EG655" s="187" t="s">
        <v>946</v>
      </c>
      <c r="EH655" s="188" t="s">
        <v>1601</v>
      </c>
      <c r="EI655" s="189"/>
      <c r="EK655" s="231"/>
      <c r="EL655" s="232"/>
      <c r="EM655" s="333" t="s">
        <v>452</v>
      </c>
      <c r="EN655" s="334" t="s">
        <v>946</v>
      </c>
      <c r="EO655" s="188" t="s">
        <v>1601</v>
      </c>
      <c r="EP655" s="189"/>
      <c r="EQ655" s="193"/>
      <c r="ER655" s="225"/>
      <c r="ES655" s="151"/>
      <c r="ET655" s="586" t="s">
        <v>76</v>
      </c>
      <c r="EU655" s="587" t="s">
        <v>946</v>
      </c>
      <c r="EV655" s="581" t="s">
        <v>1601</v>
      </c>
      <c r="EW655" s="582"/>
      <c r="FI655" s="138"/>
      <c r="FL655" s="138"/>
      <c r="FM655" s="161"/>
      <c r="FN655" s="138"/>
      <c r="FO655" s="161"/>
      <c r="FP655" s="161"/>
      <c r="FQ655" s="161"/>
      <c r="FR655" s="140"/>
      <c r="FS655" s="140"/>
      <c r="FT655" s="354"/>
      <c r="FU655" s="823" t="s">
        <v>2700</v>
      </c>
      <c r="FV655" s="824"/>
      <c r="FW655" s="825"/>
      <c r="FX655" s="573">
        <v>1.7</v>
      </c>
      <c r="FY655" s="573">
        <v>2.5</v>
      </c>
      <c r="FZ655" s="574">
        <v>5.2499999999999998E-2</v>
      </c>
      <c r="GA655" s="575">
        <v>0</v>
      </c>
      <c r="GB655" s="576">
        <v>9</v>
      </c>
      <c r="GC655" s="573" t="s">
        <v>2669</v>
      </c>
      <c r="GD655" s="573" t="s">
        <v>2214</v>
      </c>
      <c r="GE655" s="573" t="s">
        <v>2676</v>
      </c>
      <c r="GF655" s="111"/>
    </row>
    <row r="656" spans="8:195" ht="15" customHeight="1" x14ac:dyDescent="0.15">
      <c r="H656" s="740"/>
      <c r="I656" s="740"/>
      <c r="J656" s="740"/>
      <c r="K656" s="740"/>
      <c r="L656" s="740"/>
      <c r="M656" s="740"/>
      <c r="N656" s="748"/>
      <c r="O656" s="749"/>
      <c r="P656" s="749"/>
      <c r="Q656" s="740"/>
      <c r="R656" s="740"/>
      <c r="S656" s="740"/>
      <c r="T656" s="740"/>
      <c r="U656" s="740"/>
      <c r="V656" s="740"/>
      <c r="W656" s="740"/>
      <c r="X656" s="740"/>
      <c r="Y656" s="740"/>
      <c r="Z656" s="740"/>
      <c r="AA656" s="740"/>
      <c r="AB656" s="740"/>
      <c r="AC656" s="740"/>
      <c r="AD656" s="740"/>
      <c r="AE656" s="740"/>
      <c r="AF656" s="740"/>
      <c r="AG656" s="750"/>
      <c r="AH656" s="742" t="str">
        <f t="shared" si="42"/>
        <v/>
      </c>
      <c r="AI656" s="37" t="str">
        <f t="shared" si="43"/>
        <v/>
      </c>
      <c r="AZ656" s="159"/>
      <c r="BA656" s="159"/>
      <c r="BB656" s="159"/>
      <c r="BH656" s="137">
        <v>636</v>
      </c>
      <c r="BI656" s="206"/>
      <c r="BJ656" s="207"/>
      <c r="BK656" s="207"/>
      <c r="BL656" s="207"/>
      <c r="BM656" s="207"/>
      <c r="BN656" s="206"/>
      <c r="BO656" s="208"/>
      <c r="BP656" s="206"/>
      <c r="BQ656" s="458"/>
      <c r="BR656" s="209"/>
      <c r="BS656" s="210"/>
      <c r="BT656" s="208"/>
      <c r="BU656" s="208"/>
      <c r="BV656" s="458"/>
      <c r="BW656" s="209"/>
      <c r="CP656" s="244"/>
      <c r="CQ656" s="244"/>
      <c r="CR656" s="274" t="s">
        <v>1429</v>
      </c>
      <c r="CS656" s="258">
        <v>0</v>
      </c>
      <c r="CT656" s="178">
        <f>DCOUNT($H$20:$AI$4020,"入力ﾁｪｯｸ",CR655:CS656)</f>
        <v>0</v>
      </c>
      <c r="DM656" s="213"/>
      <c r="DN656" s="213"/>
      <c r="DO656" s="595" t="s">
        <v>76</v>
      </c>
      <c r="DP656" s="624" t="s">
        <v>946</v>
      </c>
      <c r="DQ656" s="599" t="s">
        <v>1601</v>
      </c>
      <c r="DR656" s="597"/>
      <c r="DW656" s="225"/>
      <c r="DX656" s="231"/>
      <c r="DY656" s="453" t="s">
        <v>1130</v>
      </c>
      <c r="DZ656" s="228">
        <v>0</v>
      </c>
      <c r="EA656" s="229">
        <v>4</v>
      </c>
      <c r="EB656" s="230">
        <f>DCOUNT($H$20:$AI$4020,$H$20,DY655:EA656)</f>
        <v>0</v>
      </c>
      <c r="ED656" s="231"/>
      <c r="EE656" s="232"/>
      <c r="EF656" s="227" t="s">
        <v>900</v>
      </c>
      <c r="EG656" s="228">
        <v>0</v>
      </c>
      <c r="EH656" s="229">
        <v>7</v>
      </c>
      <c r="EI656" s="230">
        <f>DCOUNT($H$20:$AI$4020,$H$20,EF655:EH656)</f>
        <v>0</v>
      </c>
      <c r="EK656" s="231"/>
      <c r="EL656" s="232"/>
      <c r="EM656" s="451" t="s">
        <v>1174</v>
      </c>
      <c r="EN656" s="336">
        <v>2</v>
      </c>
      <c r="EO656" s="229">
        <v>4</v>
      </c>
      <c r="EP656" s="234">
        <f>DCOUNT($H$20:$AI$4020,$H$20,EM655:EO656)</f>
        <v>0</v>
      </c>
      <c r="EQ656" s="161"/>
      <c r="ER656" s="225"/>
      <c r="ES656" s="151"/>
      <c r="ET656" s="588" t="s">
        <v>2855</v>
      </c>
      <c r="EU656" s="589">
        <v>0</v>
      </c>
      <c r="EV656" s="584">
        <v>6</v>
      </c>
      <c r="EW656" s="590">
        <f>DCOUNT($H$20:$AI$4020,$H$20,ET655:EV656)</f>
        <v>0</v>
      </c>
      <c r="FI656" s="138"/>
      <c r="FL656" s="138"/>
      <c r="FM656" s="193"/>
      <c r="FN656" s="138"/>
      <c r="FO656" s="193"/>
      <c r="FP656" s="193"/>
      <c r="FQ656" s="161"/>
      <c r="FR656" s="140"/>
      <c r="FS656" s="140"/>
      <c r="FT656" s="354"/>
      <c r="FU656" s="826"/>
      <c r="FV656" s="827"/>
      <c r="FW656" s="828"/>
      <c r="FX656" s="573">
        <v>2.5</v>
      </c>
      <c r="FY656" s="573">
        <v>3.5</v>
      </c>
      <c r="FZ656" s="574">
        <v>5.2499999999999998E-2</v>
      </c>
      <c r="GA656" s="575">
        <v>0</v>
      </c>
      <c r="GB656" s="576">
        <v>9</v>
      </c>
      <c r="GC656" s="573" t="s">
        <v>2669</v>
      </c>
      <c r="GD656" s="573" t="s">
        <v>2214</v>
      </c>
      <c r="GE656" s="573" t="s">
        <v>2676</v>
      </c>
      <c r="GF656" s="111"/>
    </row>
    <row r="657" spans="8:188" ht="15" customHeight="1" x14ac:dyDescent="0.15">
      <c r="H657" s="740"/>
      <c r="I657" s="740"/>
      <c r="J657" s="740"/>
      <c r="K657" s="740"/>
      <c r="L657" s="740"/>
      <c r="M657" s="740"/>
      <c r="N657" s="748"/>
      <c r="O657" s="749"/>
      <c r="P657" s="749"/>
      <c r="Q657" s="740"/>
      <c r="R657" s="740"/>
      <c r="S657" s="740"/>
      <c r="T657" s="740"/>
      <c r="U657" s="740"/>
      <c r="V657" s="740"/>
      <c r="W657" s="740"/>
      <c r="X657" s="740"/>
      <c r="Y657" s="740"/>
      <c r="Z657" s="740"/>
      <c r="AA657" s="740"/>
      <c r="AB657" s="740"/>
      <c r="AC657" s="740"/>
      <c r="AD657" s="740"/>
      <c r="AE657" s="740"/>
      <c r="AF657" s="740"/>
      <c r="AG657" s="750"/>
      <c r="AH657" s="742" t="str">
        <f t="shared" si="42"/>
        <v/>
      </c>
      <c r="AI657" s="37" t="str">
        <f t="shared" si="43"/>
        <v/>
      </c>
      <c r="AZ657" s="159"/>
      <c r="BA657" s="159"/>
      <c r="BB657" s="159"/>
      <c r="BH657" s="137">
        <v>637</v>
      </c>
      <c r="BI657" s="206"/>
      <c r="BJ657" s="207"/>
      <c r="BK657" s="207"/>
      <c r="BL657" s="207"/>
      <c r="BM657" s="207"/>
      <c r="BN657" s="206"/>
      <c r="BO657" s="208"/>
      <c r="BP657" s="206"/>
      <c r="BQ657" s="458"/>
      <c r="BR657" s="209"/>
      <c r="BS657" s="210"/>
      <c r="BT657" s="208"/>
      <c r="BU657" s="208"/>
      <c r="BV657" s="458"/>
      <c r="BW657" s="209"/>
      <c r="CP657" s="244"/>
      <c r="CQ657" s="244"/>
      <c r="CR657" s="181" t="s">
        <v>1073</v>
      </c>
      <c r="CS657" s="253" t="s">
        <v>946</v>
      </c>
      <c r="CT657" s="183"/>
      <c r="DM657" s="213"/>
      <c r="DN657" s="213"/>
      <c r="DO657" s="598" t="s">
        <v>2907</v>
      </c>
      <c r="DP657" s="625">
        <v>0</v>
      </c>
      <c r="DQ657" s="599">
        <v>9</v>
      </c>
      <c r="DR657" s="619">
        <f>DCOUNT($H$20:$AI$4020,$H$20,DO656:DQ657)</f>
        <v>0</v>
      </c>
      <c r="DW657" s="344"/>
      <c r="DX657" s="231"/>
      <c r="DY657" s="186" t="s">
        <v>452</v>
      </c>
      <c r="DZ657" s="187" t="s">
        <v>946</v>
      </c>
      <c r="EA657" s="188" t="s">
        <v>1601</v>
      </c>
      <c r="EB657" s="189"/>
      <c r="ED657" s="231"/>
      <c r="EE657" s="232"/>
      <c r="EF657" s="186" t="s">
        <v>172</v>
      </c>
      <c r="EG657" s="187" t="s">
        <v>946</v>
      </c>
      <c r="EH657" s="188" t="s">
        <v>1601</v>
      </c>
      <c r="EI657" s="189"/>
      <c r="EK657" s="231"/>
      <c r="EL657" s="232"/>
      <c r="EM657" s="333" t="s">
        <v>452</v>
      </c>
      <c r="EN657" s="334" t="s">
        <v>946</v>
      </c>
      <c r="EO657" s="188" t="s">
        <v>1601</v>
      </c>
      <c r="EP657" s="189"/>
      <c r="EQ657" s="193"/>
      <c r="ER657" s="225"/>
      <c r="ES657" s="151"/>
      <c r="ET657" s="586" t="s">
        <v>76</v>
      </c>
      <c r="EU657" s="587" t="s">
        <v>946</v>
      </c>
      <c r="EV657" s="581" t="s">
        <v>1601</v>
      </c>
      <c r="EW657" s="582"/>
      <c r="FI657" s="138"/>
      <c r="FL657" s="138"/>
      <c r="FM657" s="161"/>
      <c r="FN657" s="138"/>
      <c r="FO657" s="161"/>
      <c r="FP657" s="161"/>
      <c r="FQ657" s="193"/>
      <c r="FR657" s="140"/>
      <c r="FS657" s="140"/>
      <c r="FT657" s="354"/>
      <c r="FU657" s="570" t="s">
        <v>2811</v>
      </c>
      <c r="FV657" s="571"/>
      <c r="FW657" s="572"/>
      <c r="FX657" s="573">
        <v>0</v>
      </c>
      <c r="FY657" s="573">
        <v>30</v>
      </c>
      <c r="FZ657" s="574">
        <v>3.7499999999999999E-2</v>
      </c>
      <c r="GA657" s="575">
        <v>0</v>
      </c>
      <c r="GB657" s="576">
        <v>2</v>
      </c>
      <c r="GC657" s="573" t="s">
        <v>2669</v>
      </c>
      <c r="GD657" s="573" t="s">
        <v>366</v>
      </c>
      <c r="GE657" s="573" t="s">
        <v>2676</v>
      </c>
      <c r="GF657" s="111"/>
    </row>
    <row r="658" spans="8:188" ht="15" customHeight="1" x14ac:dyDescent="0.15">
      <c r="H658" s="740"/>
      <c r="I658" s="740"/>
      <c r="J658" s="740"/>
      <c r="K658" s="740"/>
      <c r="L658" s="740"/>
      <c r="M658" s="740"/>
      <c r="N658" s="748"/>
      <c r="O658" s="749"/>
      <c r="P658" s="749"/>
      <c r="Q658" s="740"/>
      <c r="R658" s="740"/>
      <c r="S658" s="740"/>
      <c r="T658" s="740"/>
      <c r="U658" s="740"/>
      <c r="V658" s="740"/>
      <c r="W658" s="740"/>
      <c r="X658" s="740"/>
      <c r="Y658" s="740"/>
      <c r="Z658" s="740"/>
      <c r="AA658" s="740"/>
      <c r="AB658" s="740"/>
      <c r="AC658" s="740"/>
      <c r="AD658" s="740"/>
      <c r="AE658" s="740"/>
      <c r="AF658" s="740"/>
      <c r="AG658" s="750"/>
      <c r="AH658" s="742" t="str">
        <f t="shared" si="42"/>
        <v/>
      </c>
      <c r="AI658" s="37" t="str">
        <f t="shared" si="43"/>
        <v/>
      </c>
      <c r="AZ658" s="159"/>
      <c r="BA658" s="159"/>
      <c r="BB658" s="159"/>
      <c r="BH658" s="137">
        <v>638</v>
      </c>
      <c r="BI658" s="206"/>
      <c r="BJ658" s="207"/>
      <c r="BK658" s="207"/>
      <c r="BL658" s="207"/>
      <c r="BM658" s="207"/>
      <c r="BN658" s="206"/>
      <c r="BO658" s="208"/>
      <c r="BP658" s="206"/>
      <c r="BQ658" s="458"/>
      <c r="BR658" s="209"/>
      <c r="BS658" s="210"/>
      <c r="BT658" s="208"/>
      <c r="BU658" s="208"/>
      <c r="BV658" s="458"/>
      <c r="BW658" s="209"/>
      <c r="CP658" s="244"/>
      <c r="CQ658" s="212"/>
      <c r="CR658" s="274" t="s">
        <v>1431</v>
      </c>
      <c r="CS658" s="258">
        <v>0</v>
      </c>
      <c r="CT658" s="178">
        <f>DCOUNT($H$20:$AI$4020,"入力ﾁｪｯｸ",CR657:CS658)</f>
        <v>0</v>
      </c>
      <c r="DM658" s="213"/>
      <c r="DN658" s="213"/>
      <c r="DO658" s="595" t="s">
        <v>76</v>
      </c>
      <c r="DP658" s="624" t="s">
        <v>946</v>
      </c>
      <c r="DQ658" s="599" t="s">
        <v>1601</v>
      </c>
      <c r="DR658" s="597"/>
      <c r="DW658" s="225"/>
      <c r="DX658" s="231"/>
      <c r="DY658" s="453" t="s">
        <v>1131</v>
      </c>
      <c r="DZ658" s="228">
        <v>0</v>
      </c>
      <c r="EA658" s="229">
        <v>4</v>
      </c>
      <c r="EB658" s="230">
        <f>DCOUNT($H$20:$AI$4020,$H$20,DY657:EA658)</f>
        <v>0</v>
      </c>
      <c r="ED658" s="231"/>
      <c r="EE658" s="232"/>
      <c r="EF658" s="227" t="s">
        <v>872</v>
      </c>
      <c r="EG658" s="228">
        <v>0</v>
      </c>
      <c r="EH658" s="229">
        <v>7</v>
      </c>
      <c r="EI658" s="230">
        <f>DCOUNT($H$20:$AI$4020,$H$20,EF657:EH658)</f>
        <v>0</v>
      </c>
      <c r="EK658" s="231"/>
      <c r="EL658" s="232"/>
      <c r="EM658" s="451" t="s">
        <v>1175</v>
      </c>
      <c r="EN658" s="336">
        <v>2</v>
      </c>
      <c r="EO658" s="229">
        <v>4</v>
      </c>
      <c r="EP658" s="234">
        <f>DCOUNT($H$20:$AI$4020,$H$20,EM657:EO658)</f>
        <v>0</v>
      </c>
      <c r="EQ658" s="161"/>
      <c r="ER658" s="225"/>
      <c r="ES658" s="151"/>
      <c r="ET658" s="588" t="s">
        <v>2856</v>
      </c>
      <c r="EU658" s="589">
        <v>0</v>
      </c>
      <c r="EV658" s="584">
        <v>6</v>
      </c>
      <c r="EW658" s="590">
        <f>DCOUNT($H$20:$AI$4020,$H$20,ET657:EV658)</f>
        <v>0</v>
      </c>
      <c r="FI658" s="138"/>
      <c r="FL658" s="138"/>
      <c r="FM658" s="161"/>
      <c r="FN658" s="138"/>
      <c r="FO658" s="161"/>
      <c r="FP658" s="161"/>
      <c r="FQ658" s="161"/>
      <c r="FR658" s="140"/>
      <c r="FS658" s="140"/>
      <c r="FT658" s="354"/>
      <c r="FU658" s="570" t="s">
        <v>2680</v>
      </c>
      <c r="FV658" s="571"/>
      <c r="FW658" s="572"/>
      <c r="FX658" s="573">
        <v>0</v>
      </c>
      <c r="FY658" s="573">
        <v>1.7</v>
      </c>
      <c r="FZ658" s="574">
        <v>3.7499999999999999E-2</v>
      </c>
      <c r="GA658" s="575">
        <v>0</v>
      </c>
      <c r="GB658" s="576">
        <v>2</v>
      </c>
      <c r="GC658" s="573" t="s">
        <v>2669</v>
      </c>
      <c r="GD658" s="573" t="s">
        <v>2214</v>
      </c>
      <c r="GE658" s="573" t="s">
        <v>2676</v>
      </c>
      <c r="GF658" s="111"/>
    </row>
    <row r="659" spans="8:188" ht="15" customHeight="1" x14ac:dyDescent="0.15">
      <c r="H659" s="740"/>
      <c r="I659" s="740"/>
      <c r="J659" s="740"/>
      <c r="K659" s="740"/>
      <c r="L659" s="740"/>
      <c r="M659" s="740"/>
      <c r="N659" s="748"/>
      <c r="O659" s="749"/>
      <c r="P659" s="749"/>
      <c r="Q659" s="740"/>
      <c r="R659" s="740"/>
      <c r="S659" s="740"/>
      <c r="T659" s="740"/>
      <c r="U659" s="740"/>
      <c r="V659" s="740"/>
      <c r="W659" s="740"/>
      <c r="X659" s="740"/>
      <c r="Y659" s="740"/>
      <c r="Z659" s="740"/>
      <c r="AA659" s="740"/>
      <c r="AB659" s="740"/>
      <c r="AC659" s="740"/>
      <c r="AD659" s="740"/>
      <c r="AE659" s="740"/>
      <c r="AF659" s="740"/>
      <c r="AG659" s="750"/>
      <c r="AH659" s="742" t="str">
        <f t="shared" si="42"/>
        <v/>
      </c>
      <c r="AI659" s="37" t="str">
        <f t="shared" si="43"/>
        <v/>
      </c>
      <c r="AZ659" s="159"/>
      <c r="BA659" s="159"/>
      <c r="BB659" s="159"/>
      <c r="BH659" s="137">
        <v>639</v>
      </c>
      <c r="BI659" s="206"/>
      <c r="BJ659" s="207"/>
      <c r="BK659" s="207"/>
      <c r="BL659" s="207"/>
      <c r="BM659" s="207"/>
      <c r="BN659" s="206"/>
      <c r="BO659" s="208"/>
      <c r="BP659" s="206"/>
      <c r="BQ659" s="458"/>
      <c r="BR659" s="209"/>
      <c r="BS659" s="210"/>
      <c r="BT659" s="208"/>
      <c r="BU659" s="208"/>
      <c r="BV659" s="458"/>
      <c r="BW659" s="209"/>
      <c r="CP659" s="171" t="s">
        <v>152</v>
      </c>
      <c r="CQ659" s="176">
        <f>SUM(CT659:CT1358)</f>
        <v>0</v>
      </c>
      <c r="CR659" s="181" t="s">
        <v>1073</v>
      </c>
      <c r="CS659" s="253" t="s">
        <v>946</v>
      </c>
      <c r="CT659" s="183"/>
      <c r="DM659" s="213"/>
      <c r="DN659" s="213"/>
      <c r="DO659" s="598" t="s">
        <v>2908</v>
      </c>
      <c r="DP659" s="625">
        <v>0</v>
      </c>
      <c r="DQ659" s="599">
        <v>9</v>
      </c>
      <c r="DR659" s="619">
        <f>DCOUNT($H$20:$AI$4020,$H$20,DO658:DQ659)</f>
        <v>0</v>
      </c>
      <c r="DW659" s="225"/>
      <c r="DX659" s="231"/>
      <c r="DY659" s="186" t="s">
        <v>452</v>
      </c>
      <c r="DZ659" s="187" t="s">
        <v>946</v>
      </c>
      <c r="EA659" s="188" t="s">
        <v>1601</v>
      </c>
      <c r="EB659" s="189"/>
      <c r="ED659" s="225"/>
      <c r="EE659" s="429" t="s">
        <v>4006</v>
      </c>
      <c r="EF659" s="186" t="s">
        <v>1629</v>
      </c>
      <c r="EG659" s="187" t="s">
        <v>946</v>
      </c>
      <c r="EH659" s="188" t="s">
        <v>1601</v>
      </c>
      <c r="EI659" s="189"/>
      <c r="EK659" s="231"/>
      <c r="EL659" s="232"/>
      <c r="EM659" s="333" t="s">
        <v>452</v>
      </c>
      <c r="EN659" s="334" t="s">
        <v>946</v>
      </c>
      <c r="EO659" s="188" t="s">
        <v>1601</v>
      </c>
      <c r="EP659" s="189"/>
      <c r="EQ659" s="193"/>
      <c r="ER659" s="225"/>
      <c r="ES659" s="151"/>
      <c r="ET659" s="586" t="s">
        <v>76</v>
      </c>
      <c r="EU659" s="587" t="s">
        <v>946</v>
      </c>
      <c r="EV659" s="581" t="s">
        <v>1601</v>
      </c>
      <c r="EW659" s="582"/>
      <c r="FI659" s="138"/>
      <c r="FL659" s="138"/>
      <c r="FM659" s="193"/>
      <c r="FN659" s="138"/>
      <c r="FO659" s="193"/>
      <c r="FP659" s="193"/>
      <c r="FQ659" s="161"/>
      <c r="FR659" s="140"/>
      <c r="FS659" s="140"/>
      <c r="FT659" s="354"/>
      <c r="FU659" s="823" t="s">
        <v>2699</v>
      </c>
      <c r="FV659" s="824"/>
      <c r="FW659" s="825"/>
      <c r="FX659" s="573">
        <v>1.7</v>
      </c>
      <c r="FY659" s="573">
        <v>2.5</v>
      </c>
      <c r="FZ659" s="574">
        <v>5.2500000000000005E-2</v>
      </c>
      <c r="GA659" s="575">
        <v>0</v>
      </c>
      <c r="GB659" s="576">
        <v>2</v>
      </c>
      <c r="GC659" s="573" t="s">
        <v>2669</v>
      </c>
      <c r="GD659" s="573" t="s">
        <v>2214</v>
      </c>
      <c r="GE659" s="573" t="s">
        <v>2676</v>
      </c>
      <c r="GF659" s="111"/>
    </row>
    <row r="660" spans="8:188" ht="15" customHeight="1" x14ac:dyDescent="0.15">
      <c r="H660" s="740"/>
      <c r="I660" s="740"/>
      <c r="J660" s="740"/>
      <c r="K660" s="740"/>
      <c r="L660" s="740"/>
      <c r="M660" s="740"/>
      <c r="N660" s="748"/>
      <c r="O660" s="749"/>
      <c r="P660" s="749"/>
      <c r="Q660" s="740"/>
      <c r="R660" s="740"/>
      <c r="S660" s="740"/>
      <c r="T660" s="740"/>
      <c r="U660" s="740"/>
      <c r="V660" s="740"/>
      <c r="W660" s="740"/>
      <c r="X660" s="740"/>
      <c r="Y660" s="740"/>
      <c r="Z660" s="740"/>
      <c r="AA660" s="740"/>
      <c r="AB660" s="740"/>
      <c r="AC660" s="740"/>
      <c r="AD660" s="740"/>
      <c r="AE660" s="740"/>
      <c r="AF660" s="740"/>
      <c r="AG660" s="750"/>
      <c r="AH660" s="742" t="str">
        <f t="shared" si="42"/>
        <v/>
      </c>
      <c r="AI660" s="37" t="str">
        <f t="shared" si="43"/>
        <v/>
      </c>
      <c r="AZ660" s="159"/>
      <c r="BA660" s="159"/>
      <c r="BB660" s="159"/>
      <c r="BH660" s="137">
        <v>640</v>
      </c>
      <c r="BI660" s="206"/>
      <c r="BJ660" s="207"/>
      <c r="BK660" s="207"/>
      <c r="BL660" s="207"/>
      <c r="BM660" s="207"/>
      <c r="BN660" s="206"/>
      <c r="BO660" s="208"/>
      <c r="BP660" s="206"/>
      <c r="BQ660" s="458"/>
      <c r="BR660" s="209"/>
      <c r="BS660" s="210"/>
      <c r="BT660" s="208"/>
      <c r="BU660" s="208"/>
      <c r="BV660" s="458"/>
      <c r="BW660" s="209"/>
      <c r="CP660" s="244"/>
      <c r="CQ660" s="244"/>
      <c r="CR660" s="224" t="s">
        <v>1702</v>
      </c>
      <c r="CS660" s="258">
        <v>0</v>
      </c>
      <c r="CT660" s="178">
        <f>DCOUNT($H$20:$AI$4020,"入力ﾁｪｯｸ",CR659:CS660)</f>
        <v>0</v>
      </c>
      <c r="DM660" s="213"/>
      <c r="DN660" s="213"/>
      <c r="DO660" s="534" t="s">
        <v>76</v>
      </c>
      <c r="DP660" s="540" t="s">
        <v>946</v>
      </c>
      <c r="DQ660" s="539" t="s">
        <v>1601</v>
      </c>
      <c r="DR660" s="536"/>
      <c r="DW660" s="225"/>
      <c r="DX660" s="231"/>
      <c r="DY660" s="453" t="s">
        <v>1132</v>
      </c>
      <c r="DZ660" s="228">
        <v>0</v>
      </c>
      <c r="EA660" s="229">
        <v>4</v>
      </c>
      <c r="EB660" s="230">
        <f>DCOUNT($H$20:$AI$4020,$H$20,DY659:EA660)</f>
        <v>0</v>
      </c>
      <c r="ED660" s="225"/>
      <c r="EE660" s="226"/>
      <c r="EF660" s="227" t="s">
        <v>881</v>
      </c>
      <c r="EG660" s="228">
        <v>0</v>
      </c>
      <c r="EH660" s="229">
        <v>7</v>
      </c>
      <c r="EI660" s="230">
        <f>DCOUNT($H$20:$AI$4020,$H$20,EF659:EH660)</f>
        <v>0</v>
      </c>
      <c r="EK660" s="231"/>
      <c r="EL660" s="232"/>
      <c r="EM660" s="455" t="s">
        <v>1184</v>
      </c>
      <c r="EN660" s="336">
        <v>2</v>
      </c>
      <c r="EO660" s="229">
        <v>4</v>
      </c>
      <c r="EP660" s="234">
        <f>DCOUNT($H$20:$AI$4020,$H$20,EM659:EO660)</f>
        <v>0</v>
      </c>
      <c r="EQ660" s="161"/>
      <c r="ER660" s="225"/>
      <c r="ES660" s="151"/>
      <c r="ET660" s="588" t="s">
        <v>2857</v>
      </c>
      <c r="EU660" s="589">
        <v>0</v>
      </c>
      <c r="EV660" s="584">
        <v>6</v>
      </c>
      <c r="EW660" s="590">
        <f>DCOUNT($H$20:$AI$4020,$H$20,ET659:EV660)</f>
        <v>0</v>
      </c>
      <c r="FI660" s="138"/>
      <c r="FL660" s="138"/>
      <c r="FM660" s="161"/>
      <c r="FN660" s="138"/>
      <c r="FO660" s="161"/>
      <c r="FP660" s="161"/>
      <c r="FQ660" s="193"/>
      <c r="FR660" s="140"/>
      <c r="FS660" s="140"/>
      <c r="FT660" s="354"/>
      <c r="FU660" s="826"/>
      <c r="FV660" s="827"/>
      <c r="FW660" s="828"/>
      <c r="FX660" s="573">
        <v>2.5</v>
      </c>
      <c r="FY660" s="573">
        <v>3.5</v>
      </c>
      <c r="FZ660" s="574">
        <v>5.2500000000000005E-2</v>
      </c>
      <c r="GA660" s="575">
        <v>0</v>
      </c>
      <c r="GB660" s="576">
        <v>2</v>
      </c>
      <c r="GC660" s="573" t="s">
        <v>2669</v>
      </c>
      <c r="GD660" s="573" t="s">
        <v>2214</v>
      </c>
      <c r="GE660" s="573" t="s">
        <v>2676</v>
      </c>
      <c r="GF660" s="111"/>
    </row>
    <row r="661" spans="8:188" ht="15" customHeight="1" x14ac:dyDescent="0.15">
      <c r="H661" s="740"/>
      <c r="I661" s="740"/>
      <c r="J661" s="740"/>
      <c r="K661" s="740"/>
      <c r="L661" s="740"/>
      <c r="M661" s="740"/>
      <c r="N661" s="748"/>
      <c r="O661" s="749"/>
      <c r="P661" s="749"/>
      <c r="Q661" s="740"/>
      <c r="R661" s="740"/>
      <c r="S661" s="740"/>
      <c r="T661" s="740"/>
      <c r="U661" s="740"/>
      <c r="V661" s="740"/>
      <c r="W661" s="740"/>
      <c r="X661" s="740"/>
      <c r="Y661" s="740"/>
      <c r="Z661" s="740"/>
      <c r="AA661" s="740"/>
      <c r="AB661" s="740"/>
      <c r="AC661" s="740"/>
      <c r="AD661" s="740"/>
      <c r="AE661" s="740"/>
      <c r="AF661" s="740"/>
      <c r="AG661" s="750"/>
      <c r="AH661" s="742" t="str">
        <f t="shared" si="42"/>
        <v/>
      </c>
      <c r="AI661" s="37" t="str">
        <f t="shared" si="43"/>
        <v/>
      </c>
      <c r="AZ661" s="159"/>
      <c r="BA661" s="159"/>
      <c r="BB661" s="159"/>
      <c r="BH661" s="137">
        <v>641</v>
      </c>
      <c r="BI661" s="206"/>
      <c r="BJ661" s="207"/>
      <c r="BK661" s="207"/>
      <c r="BL661" s="207"/>
      <c r="BM661" s="207"/>
      <c r="BN661" s="206"/>
      <c r="BO661" s="208"/>
      <c r="BP661" s="206"/>
      <c r="BQ661" s="458"/>
      <c r="BR661" s="209"/>
      <c r="BS661" s="210"/>
      <c r="BT661" s="208"/>
      <c r="BU661" s="208"/>
      <c r="BV661" s="458"/>
      <c r="BW661" s="209"/>
      <c r="CP661" s="244"/>
      <c r="CQ661" s="244"/>
      <c r="CR661" s="181" t="s">
        <v>1073</v>
      </c>
      <c r="CS661" s="253" t="s">
        <v>946</v>
      </c>
      <c r="CT661" s="183"/>
      <c r="DM661" s="213"/>
      <c r="DN661" s="213"/>
      <c r="DO661" s="537" t="s">
        <v>2515</v>
      </c>
      <c r="DP661" s="541">
        <v>0</v>
      </c>
      <c r="DQ661" s="539">
        <v>9</v>
      </c>
      <c r="DR661" s="542">
        <f>DCOUNT($H$20:$AI$4020,$H$20,DO660:DQ661)</f>
        <v>0</v>
      </c>
      <c r="DW661" s="225"/>
      <c r="DX661" s="231"/>
      <c r="DY661" s="543" t="s">
        <v>76</v>
      </c>
      <c r="DZ661" s="544" t="s">
        <v>946</v>
      </c>
      <c r="EA661" s="545" t="s">
        <v>1601</v>
      </c>
      <c r="EB661" s="546"/>
      <c r="ED661" s="225"/>
      <c r="EE661" s="226"/>
      <c r="EF661" s="186" t="s">
        <v>1629</v>
      </c>
      <c r="EG661" s="187" t="s">
        <v>946</v>
      </c>
      <c r="EH661" s="188" t="s">
        <v>1601</v>
      </c>
      <c r="EI661" s="189"/>
      <c r="EK661" s="231"/>
      <c r="EL661" s="226"/>
      <c r="EM661" s="333" t="s">
        <v>452</v>
      </c>
      <c r="EN661" s="334" t="s">
        <v>946</v>
      </c>
      <c r="EO661" s="188" t="s">
        <v>1601</v>
      </c>
      <c r="EP661" s="189"/>
      <c r="EQ661" s="193"/>
      <c r="ER661" s="225"/>
      <c r="ES661" s="151"/>
      <c r="ET661" s="586" t="s">
        <v>76</v>
      </c>
      <c r="EU661" s="587" t="s">
        <v>946</v>
      </c>
      <c r="EV661" s="581" t="s">
        <v>1601</v>
      </c>
      <c r="EW661" s="582"/>
      <c r="FI661" s="138"/>
      <c r="FL661" s="138"/>
      <c r="FM661" s="161"/>
      <c r="FN661" s="138"/>
      <c r="FO661" s="161"/>
      <c r="FP661" s="161"/>
      <c r="FQ661" s="161"/>
      <c r="FR661" s="140"/>
      <c r="FS661" s="140"/>
      <c r="FT661" s="354"/>
      <c r="FU661" s="570" t="s">
        <v>2825</v>
      </c>
      <c r="FV661" s="571"/>
      <c r="FW661" s="572"/>
      <c r="FX661" s="573">
        <v>0</v>
      </c>
      <c r="FY661" s="573">
        <v>30</v>
      </c>
      <c r="FZ661" s="574">
        <v>0.11249999999999999</v>
      </c>
      <c r="GA661" s="575">
        <v>3.7499999999999994E-3</v>
      </c>
      <c r="GB661" s="576">
        <v>9</v>
      </c>
      <c r="GC661" s="573" t="s">
        <v>2721</v>
      </c>
      <c r="GD661" s="573" t="s">
        <v>366</v>
      </c>
      <c r="GE661" s="573" t="s">
        <v>2676</v>
      </c>
      <c r="GF661" s="111"/>
    </row>
    <row r="662" spans="8:188" ht="15" customHeight="1" x14ac:dyDescent="0.15">
      <c r="H662" s="740"/>
      <c r="I662" s="740"/>
      <c r="J662" s="740"/>
      <c r="K662" s="740"/>
      <c r="L662" s="740"/>
      <c r="M662" s="740"/>
      <c r="N662" s="748"/>
      <c r="O662" s="749"/>
      <c r="P662" s="749"/>
      <c r="Q662" s="740"/>
      <c r="R662" s="740"/>
      <c r="S662" s="740"/>
      <c r="T662" s="740"/>
      <c r="U662" s="740"/>
      <c r="V662" s="740"/>
      <c r="W662" s="740"/>
      <c r="X662" s="740"/>
      <c r="Y662" s="740"/>
      <c r="Z662" s="740"/>
      <c r="AA662" s="740"/>
      <c r="AB662" s="740"/>
      <c r="AC662" s="740"/>
      <c r="AD662" s="740"/>
      <c r="AE662" s="740"/>
      <c r="AF662" s="740"/>
      <c r="AG662" s="750"/>
      <c r="AH662" s="742" t="str">
        <f t="shared" si="42"/>
        <v/>
      </c>
      <c r="AI662" s="37" t="str">
        <f t="shared" si="43"/>
        <v/>
      </c>
      <c r="AZ662" s="159"/>
      <c r="BA662" s="159"/>
      <c r="BB662" s="159"/>
      <c r="BH662" s="137">
        <v>642</v>
      </c>
      <c r="BI662" s="206"/>
      <c r="BJ662" s="207"/>
      <c r="BK662" s="207"/>
      <c r="BL662" s="207"/>
      <c r="BM662" s="207"/>
      <c r="BN662" s="206"/>
      <c r="BO662" s="208"/>
      <c r="BP662" s="206"/>
      <c r="BQ662" s="458"/>
      <c r="BR662" s="209"/>
      <c r="BS662" s="210"/>
      <c r="BT662" s="208"/>
      <c r="BU662" s="208"/>
      <c r="BV662" s="458"/>
      <c r="BW662" s="209"/>
      <c r="CP662" s="244"/>
      <c r="CQ662" s="244"/>
      <c r="CR662" s="224" t="s">
        <v>1703</v>
      </c>
      <c r="CS662" s="258">
        <v>0</v>
      </c>
      <c r="CT662" s="178">
        <f>DCOUNT($H$20:$AI$4020,"入力ﾁｪｯｸ",CR661:CS662)</f>
        <v>0</v>
      </c>
      <c r="DM662" s="213"/>
      <c r="DN662" s="213"/>
      <c r="DO662" s="534" t="s">
        <v>76</v>
      </c>
      <c r="DP662" s="540" t="s">
        <v>946</v>
      </c>
      <c r="DQ662" s="539" t="s">
        <v>1601</v>
      </c>
      <c r="DR662" s="536"/>
      <c r="DW662" s="225"/>
      <c r="DX662" s="231"/>
      <c r="DY662" s="547" t="s">
        <v>2531</v>
      </c>
      <c r="DZ662" s="548">
        <v>0</v>
      </c>
      <c r="EA662" s="549">
        <v>4</v>
      </c>
      <c r="EB662" s="550">
        <f>DCOUNT($H$20:$AI$4020,$H$20,DY661:EA662)</f>
        <v>0</v>
      </c>
      <c r="ED662" s="225"/>
      <c r="EE662" s="226"/>
      <c r="EF662" s="263" t="s">
        <v>1631</v>
      </c>
      <c r="EG662" s="228">
        <v>0</v>
      </c>
      <c r="EH662" s="229">
        <v>7</v>
      </c>
      <c r="EI662" s="230">
        <f>DCOUNT($H$20:$AI$4020,$H$20,EF661:EH662)</f>
        <v>0</v>
      </c>
      <c r="EK662" s="231"/>
      <c r="EL662" s="232"/>
      <c r="EM662" s="451" t="s">
        <v>1185</v>
      </c>
      <c r="EN662" s="336">
        <v>2</v>
      </c>
      <c r="EO662" s="229">
        <v>4</v>
      </c>
      <c r="EP662" s="234">
        <f>DCOUNT($H$20:$AI$4020,$H$20,EM661:EO662)</f>
        <v>0</v>
      </c>
      <c r="EQ662" s="161"/>
      <c r="ER662" s="225"/>
      <c r="ES662" s="151"/>
      <c r="ET662" s="588" t="s">
        <v>2858</v>
      </c>
      <c r="EU662" s="589">
        <v>0</v>
      </c>
      <c r="EV662" s="584">
        <v>6</v>
      </c>
      <c r="EW662" s="590">
        <f>DCOUNT($H$20:$AI$4020,$H$20,ET661:EV662)</f>
        <v>0</v>
      </c>
      <c r="FI662" s="138"/>
      <c r="FL662" s="138"/>
      <c r="FM662" s="193"/>
      <c r="FN662" s="138"/>
      <c r="FO662" s="193"/>
      <c r="FP662" s="193"/>
      <c r="FQ662" s="161"/>
      <c r="FR662" s="140"/>
      <c r="FS662" s="140"/>
      <c r="FT662" s="354"/>
      <c r="FU662" s="570" t="s">
        <v>2730</v>
      </c>
      <c r="FV662" s="571"/>
      <c r="FW662" s="572"/>
      <c r="FX662" s="573">
        <v>0</v>
      </c>
      <c r="FY662" s="573">
        <v>1.7</v>
      </c>
      <c r="FZ662" s="574">
        <v>0.11249999999999999</v>
      </c>
      <c r="GA662" s="575">
        <v>3.7499999999999999E-3</v>
      </c>
      <c r="GB662" s="576">
        <v>9</v>
      </c>
      <c r="GC662" s="573" t="s">
        <v>2721</v>
      </c>
      <c r="GD662" s="573" t="s">
        <v>2214</v>
      </c>
      <c r="GE662" s="573" t="s">
        <v>2676</v>
      </c>
      <c r="GF662" s="111"/>
    </row>
    <row r="663" spans="8:188" ht="15" customHeight="1" x14ac:dyDescent="0.15">
      <c r="H663" s="740"/>
      <c r="I663" s="740"/>
      <c r="J663" s="740"/>
      <c r="K663" s="740"/>
      <c r="L663" s="740"/>
      <c r="M663" s="740"/>
      <c r="N663" s="748"/>
      <c r="O663" s="749"/>
      <c r="P663" s="749"/>
      <c r="Q663" s="740"/>
      <c r="R663" s="740"/>
      <c r="S663" s="740"/>
      <c r="T663" s="740"/>
      <c r="U663" s="740"/>
      <c r="V663" s="740"/>
      <c r="W663" s="740"/>
      <c r="X663" s="740"/>
      <c r="Y663" s="740"/>
      <c r="Z663" s="740"/>
      <c r="AA663" s="740"/>
      <c r="AB663" s="740"/>
      <c r="AC663" s="740"/>
      <c r="AD663" s="740"/>
      <c r="AE663" s="740"/>
      <c r="AF663" s="740"/>
      <c r="AG663" s="750"/>
      <c r="AH663" s="742" t="str">
        <f t="shared" ref="AH663:AH726" si="44">UPPER(N663)</f>
        <v/>
      </c>
      <c r="AI663" s="37" t="str">
        <f t="shared" ref="AI663:AI726" si="45">DBCS(AH663)</f>
        <v/>
      </c>
      <c r="AZ663" s="159"/>
      <c r="BA663" s="159"/>
      <c r="BB663" s="159"/>
      <c r="BH663" s="137">
        <v>643</v>
      </c>
      <c r="BI663" s="206"/>
      <c r="BJ663" s="207"/>
      <c r="BK663" s="207"/>
      <c r="BL663" s="207"/>
      <c r="BM663" s="207"/>
      <c r="BN663" s="206"/>
      <c r="BO663" s="208"/>
      <c r="BP663" s="206"/>
      <c r="BQ663" s="458"/>
      <c r="BR663" s="209"/>
      <c r="BS663" s="210"/>
      <c r="BT663" s="208"/>
      <c r="BU663" s="208"/>
      <c r="BV663" s="458"/>
      <c r="BW663" s="209"/>
      <c r="CP663" s="244"/>
      <c r="CQ663" s="244"/>
      <c r="CR663" s="181" t="s">
        <v>1073</v>
      </c>
      <c r="CS663" s="253" t="s">
        <v>946</v>
      </c>
      <c r="CT663" s="183"/>
      <c r="DM663" s="213"/>
      <c r="DN663" s="213"/>
      <c r="DO663" s="537" t="s">
        <v>2516</v>
      </c>
      <c r="DP663" s="541">
        <v>0</v>
      </c>
      <c r="DQ663" s="539">
        <v>9</v>
      </c>
      <c r="DR663" s="542">
        <f>DCOUNT($H$20:$AI$4020,$H$20,DO662:DQ663)</f>
        <v>0</v>
      </c>
      <c r="DW663" s="344"/>
      <c r="DX663" s="231"/>
      <c r="DY663" s="543" t="s">
        <v>76</v>
      </c>
      <c r="DZ663" s="544" t="s">
        <v>946</v>
      </c>
      <c r="EA663" s="545" t="s">
        <v>1601</v>
      </c>
      <c r="EB663" s="546"/>
      <c r="ED663" s="225"/>
      <c r="EE663" s="226"/>
      <c r="EF663" s="186" t="s">
        <v>1629</v>
      </c>
      <c r="EG663" s="187" t="s">
        <v>946</v>
      </c>
      <c r="EH663" s="188" t="s">
        <v>1601</v>
      </c>
      <c r="EI663" s="189"/>
      <c r="EK663" s="231"/>
      <c r="EL663" s="232"/>
      <c r="EM663" s="333" t="s">
        <v>452</v>
      </c>
      <c r="EN663" s="334" t="s">
        <v>946</v>
      </c>
      <c r="EO663" s="188" t="s">
        <v>1601</v>
      </c>
      <c r="EP663" s="189"/>
      <c r="EQ663" s="193"/>
      <c r="ER663" s="225"/>
      <c r="ES663" s="151"/>
      <c r="ET663" s="586" t="s">
        <v>76</v>
      </c>
      <c r="EU663" s="587" t="s">
        <v>946</v>
      </c>
      <c r="EV663" s="581" t="s">
        <v>1601</v>
      </c>
      <c r="EW663" s="582"/>
      <c r="FI663" s="138"/>
      <c r="FL663" s="138"/>
      <c r="FM663" s="161"/>
      <c r="FN663" s="138"/>
      <c r="FO663" s="161"/>
      <c r="FP663" s="161"/>
      <c r="FQ663" s="193"/>
      <c r="FR663" s="140"/>
      <c r="FS663" s="140"/>
      <c r="FT663" s="354"/>
      <c r="FU663" s="823" t="s">
        <v>2747</v>
      </c>
      <c r="FV663" s="824"/>
      <c r="FW663" s="825"/>
      <c r="FX663" s="573">
        <v>1.7</v>
      </c>
      <c r="FY663" s="573">
        <v>2.5</v>
      </c>
      <c r="FZ663" s="574">
        <v>0.18</v>
      </c>
      <c r="GA663" s="575">
        <v>5.2500000000000003E-3</v>
      </c>
      <c r="GB663" s="576">
        <v>9</v>
      </c>
      <c r="GC663" s="573" t="s">
        <v>2721</v>
      </c>
      <c r="GD663" s="573" t="s">
        <v>2214</v>
      </c>
      <c r="GE663" s="573" t="s">
        <v>2676</v>
      </c>
      <c r="GF663" s="111"/>
    </row>
    <row r="664" spans="8:188" ht="15" customHeight="1" x14ac:dyDescent="0.15">
      <c r="H664" s="740"/>
      <c r="I664" s="740"/>
      <c r="J664" s="740"/>
      <c r="K664" s="740"/>
      <c r="L664" s="740"/>
      <c r="M664" s="740"/>
      <c r="N664" s="748"/>
      <c r="O664" s="749"/>
      <c r="P664" s="749"/>
      <c r="Q664" s="740"/>
      <c r="R664" s="740"/>
      <c r="S664" s="740"/>
      <c r="T664" s="740"/>
      <c r="U664" s="740"/>
      <c r="V664" s="740"/>
      <c r="W664" s="740"/>
      <c r="X664" s="740"/>
      <c r="Y664" s="740"/>
      <c r="Z664" s="740"/>
      <c r="AA664" s="740"/>
      <c r="AB664" s="740"/>
      <c r="AC664" s="740"/>
      <c r="AD664" s="740"/>
      <c r="AE664" s="740"/>
      <c r="AF664" s="740"/>
      <c r="AG664" s="750"/>
      <c r="AH664" s="742" t="str">
        <f t="shared" si="44"/>
        <v/>
      </c>
      <c r="AI664" s="37" t="str">
        <f t="shared" si="45"/>
        <v/>
      </c>
      <c r="AZ664" s="159"/>
      <c r="BA664" s="159"/>
      <c r="BB664" s="159"/>
      <c r="BH664" s="137">
        <v>644</v>
      </c>
      <c r="BI664" s="206"/>
      <c r="BJ664" s="207"/>
      <c r="BK664" s="207"/>
      <c r="BL664" s="207"/>
      <c r="BM664" s="207"/>
      <c r="BN664" s="206"/>
      <c r="BO664" s="208"/>
      <c r="BP664" s="206"/>
      <c r="BQ664" s="458"/>
      <c r="BR664" s="209"/>
      <c r="BS664" s="210"/>
      <c r="BT664" s="208"/>
      <c r="BU664" s="208"/>
      <c r="BV664" s="458"/>
      <c r="BW664" s="209"/>
      <c r="CP664" s="244"/>
      <c r="CQ664" s="244"/>
      <c r="CR664" s="224" t="s">
        <v>764</v>
      </c>
      <c r="CS664" s="258">
        <v>0</v>
      </c>
      <c r="CT664" s="178">
        <f>DCOUNT($H$20:$AI$4020,"入力ﾁｪｯｸ",CR663:CS664)</f>
        <v>0</v>
      </c>
      <c r="DM664" s="213"/>
      <c r="DN664" s="213"/>
      <c r="DO664" s="534" t="s">
        <v>76</v>
      </c>
      <c r="DP664" s="540" t="s">
        <v>946</v>
      </c>
      <c r="DQ664" s="539" t="s">
        <v>1601</v>
      </c>
      <c r="DR664" s="536"/>
      <c r="DW664" s="225"/>
      <c r="DX664" s="231"/>
      <c r="DY664" s="547" t="s">
        <v>2532</v>
      </c>
      <c r="DZ664" s="548">
        <v>0</v>
      </c>
      <c r="EA664" s="549">
        <v>4</v>
      </c>
      <c r="EB664" s="550">
        <f>DCOUNT($H$20:$AI$4020,$H$20,DY663:EA664)</f>
        <v>0</v>
      </c>
      <c r="ED664" s="225"/>
      <c r="EE664" s="226"/>
      <c r="EF664" s="263" t="s">
        <v>887</v>
      </c>
      <c r="EG664" s="228">
        <v>0</v>
      </c>
      <c r="EH664" s="229">
        <v>7</v>
      </c>
      <c r="EI664" s="230">
        <f>DCOUNT($H$20:$AI$4020,$H$20,EF663:EH664)</f>
        <v>0</v>
      </c>
      <c r="EK664" s="231"/>
      <c r="EL664" s="232"/>
      <c r="EM664" s="451" t="s">
        <v>1186</v>
      </c>
      <c r="EN664" s="336">
        <v>2</v>
      </c>
      <c r="EO664" s="229">
        <v>4</v>
      </c>
      <c r="EP664" s="234">
        <f>DCOUNT($H$20:$AI$4020,$H$20,EM663:EO664)</f>
        <v>0</v>
      </c>
      <c r="EQ664" s="161"/>
      <c r="ER664" s="225"/>
      <c r="ES664" s="151"/>
      <c r="ET664" s="588" t="s">
        <v>2859</v>
      </c>
      <c r="EU664" s="589">
        <v>0</v>
      </c>
      <c r="EV664" s="584">
        <v>6</v>
      </c>
      <c r="EW664" s="590">
        <f>DCOUNT($H$20:$AI$4020,$H$20,ET663:EV664)</f>
        <v>0</v>
      </c>
      <c r="FI664" s="138"/>
      <c r="FL664" s="138"/>
      <c r="FM664" s="161"/>
      <c r="FN664" s="138"/>
      <c r="FO664" s="161"/>
      <c r="FP664" s="161"/>
      <c r="FQ664" s="161"/>
      <c r="FR664" s="140"/>
      <c r="FS664" s="140"/>
      <c r="FT664" s="354"/>
      <c r="FU664" s="826"/>
      <c r="FV664" s="827"/>
      <c r="FW664" s="828"/>
      <c r="FX664" s="573">
        <v>2.5</v>
      </c>
      <c r="FY664" s="573">
        <v>3.5</v>
      </c>
      <c r="FZ664" s="574">
        <v>0.18</v>
      </c>
      <c r="GA664" s="575">
        <v>5.2500000000000003E-3</v>
      </c>
      <c r="GB664" s="576">
        <v>9</v>
      </c>
      <c r="GC664" s="573" t="s">
        <v>2721</v>
      </c>
      <c r="GD664" s="573" t="s">
        <v>2214</v>
      </c>
      <c r="GE664" s="573" t="s">
        <v>2676</v>
      </c>
      <c r="GF664" s="111"/>
    </row>
    <row r="665" spans="8:188" ht="15" customHeight="1" x14ac:dyDescent="0.15">
      <c r="H665" s="740"/>
      <c r="I665" s="740"/>
      <c r="J665" s="740"/>
      <c r="K665" s="740"/>
      <c r="L665" s="740"/>
      <c r="M665" s="740"/>
      <c r="N665" s="748"/>
      <c r="O665" s="749"/>
      <c r="P665" s="749"/>
      <c r="Q665" s="740"/>
      <c r="R665" s="740"/>
      <c r="S665" s="740"/>
      <c r="T665" s="740"/>
      <c r="U665" s="740"/>
      <c r="V665" s="740"/>
      <c r="W665" s="740"/>
      <c r="X665" s="740"/>
      <c r="Y665" s="740"/>
      <c r="Z665" s="740"/>
      <c r="AA665" s="740"/>
      <c r="AB665" s="740"/>
      <c r="AC665" s="740"/>
      <c r="AD665" s="740"/>
      <c r="AE665" s="740"/>
      <c r="AF665" s="740"/>
      <c r="AG665" s="750"/>
      <c r="AH665" s="742" t="str">
        <f t="shared" si="44"/>
        <v/>
      </c>
      <c r="AI665" s="37" t="str">
        <f t="shared" si="45"/>
        <v/>
      </c>
      <c r="AZ665" s="159"/>
      <c r="BA665" s="159"/>
      <c r="BB665" s="159"/>
      <c r="BH665" s="137">
        <v>645</v>
      </c>
      <c r="BI665" s="206"/>
      <c r="BJ665" s="207"/>
      <c r="BK665" s="207"/>
      <c r="BL665" s="207"/>
      <c r="BM665" s="207"/>
      <c r="BN665" s="206"/>
      <c r="BO665" s="208"/>
      <c r="BP665" s="206"/>
      <c r="BQ665" s="458"/>
      <c r="BR665" s="209"/>
      <c r="BS665" s="210"/>
      <c r="BT665" s="208"/>
      <c r="BU665" s="208"/>
      <c r="BV665" s="458"/>
      <c r="BW665" s="209"/>
      <c r="CP665" s="244"/>
      <c r="CQ665" s="244"/>
      <c r="CR665" s="181" t="s">
        <v>1073</v>
      </c>
      <c r="CS665" s="253" t="s">
        <v>946</v>
      </c>
      <c r="CT665" s="183"/>
      <c r="DM665" s="213"/>
      <c r="DN665" s="213"/>
      <c r="DO665" s="537" t="s">
        <v>2517</v>
      </c>
      <c r="DP665" s="541">
        <v>0</v>
      </c>
      <c r="DQ665" s="539">
        <v>9</v>
      </c>
      <c r="DR665" s="542">
        <f>DCOUNT($H$20:$AI$4020,$H$20,DO664:DQ665)</f>
        <v>0</v>
      </c>
      <c r="DW665" s="225"/>
      <c r="DX665" s="231"/>
      <c r="DY665" s="543" t="s">
        <v>76</v>
      </c>
      <c r="DZ665" s="544" t="s">
        <v>946</v>
      </c>
      <c r="EA665" s="545" t="s">
        <v>1601</v>
      </c>
      <c r="EB665" s="546"/>
      <c r="ED665" s="225"/>
      <c r="EE665" s="226"/>
      <c r="EF665" s="186" t="s">
        <v>1629</v>
      </c>
      <c r="EG665" s="187" t="s">
        <v>946</v>
      </c>
      <c r="EH665" s="188" t="s">
        <v>1601</v>
      </c>
      <c r="EI665" s="189"/>
      <c r="EK665" s="231"/>
      <c r="EL665" s="232"/>
      <c r="EM665" s="333" t="s">
        <v>452</v>
      </c>
      <c r="EN665" s="334" t="s">
        <v>946</v>
      </c>
      <c r="EO665" s="188" t="s">
        <v>1601</v>
      </c>
      <c r="EP665" s="189"/>
      <c r="EQ665" s="193"/>
      <c r="ER665" s="225"/>
      <c r="ES665" s="151"/>
      <c r="ET665" s="586" t="s">
        <v>76</v>
      </c>
      <c r="EU665" s="587" t="s">
        <v>946</v>
      </c>
      <c r="EV665" s="581" t="s">
        <v>1601</v>
      </c>
      <c r="EW665" s="582"/>
      <c r="FI665" s="138"/>
      <c r="FL665" s="138"/>
      <c r="FM665" s="193"/>
      <c r="FN665" s="138"/>
      <c r="FO665" s="193"/>
      <c r="FP665" s="193"/>
      <c r="FQ665" s="161"/>
      <c r="FR665" s="140"/>
      <c r="FS665" s="140"/>
      <c r="FT665" s="354"/>
      <c r="FU665" s="570" t="s">
        <v>2824</v>
      </c>
      <c r="FV665" s="571"/>
      <c r="FW665" s="572"/>
      <c r="FX665" s="573">
        <v>0</v>
      </c>
      <c r="FY665" s="573">
        <v>30</v>
      </c>
      <c r="FZ665" s="574">
        <v>0.11249999999999999</v>
      </c>
      <c r="GA665" s="575">
        <v>3.7499999999999994E-3</v>
      </c>
      <c r="GB665" s="576">
        <v>15</v>
      </c>
      <c r="GC665" s="573" t="s">
        <v>2721</v>
      </c>
      <c r="GD665" s="573" t="s">
        <v>366</v>
      </c>
      <c r="GE665" s="573" t="s">
        <v>2676</v>
      </c>
      <c r="GF665" s="111"/>
    </row>
    <row r="666" spans="8:188" ht="15" customHeight="1" x14ac:dyDescent="0.15">
      <c r="H666" s="740"/>
      <c r="I666" s="740"/>
      <c r="J666" s="740"/>
      <c r="K666" s="740"/>
      <c r="L666" s="740"/>
      <c r="M666" s="740"/>
      <c r="N666" s="748"/>
      <c r="O666" s="749"/>
      <c r="P666" s="749"/>
      <c r="Q666" s="740"/>
      <c r="R666" s="740"/>
      <c r="S666" s="740"/>
      <c r="T666" s="740"/>
      <c r="U666" s="740"/>
      <c r="V666" s="740"/>
      <c r="W666" s="740"/>
      <c r="X666" s="740"/>
      <c r="Y666" s="740"/>
      <c r="Z666" s="740"/>
      <c r="AA666" s="740"/>
      <c r="AB666" s="740"/>
      <c r="AC666" s="740"/>
      <c r="AD666" s="740"/>
      <c r="AE666" s="740"/>
      <c r="AF666" s="740"/>
      <c r="AG666" s="750"/>
      <c r="AH666" s="742" t="str">
        <f t="shared" si="44"/>
        <v/>
      </c>
      <c r="AI666" s="37" t="str">
        <f t="shared" si="45"/>
        <v/>
      </c>
      <c r="AZ666" s="159"/>
      <c r="BA666" s="159"/>
      <c r="BB666" s="159"/>
      <c r="BH666" s="137">
        <v>646</v>
      </c>
      <c r="BI666" s="206"/>
      <c r="BJ666" s="207"/>
      <c r="BK666" s="207"/>
      <c r="BL666" s="207"/>
      <c r="BM666" s="207"/>
      <c r="BN666" s="206"/>
      <c r="BO666" s="208"/>
      <c r="BP666" s="206"/>
      <c r="BQ666" s="458"/>
      <c r="BR666" s="209"/>
      <c r="BS666" s="210"/>
      <c r="BT666" s="208"/>
      <c r="BU666" s="208"/>
      <c r="BV666" s="458"/>
      <c r="BW666" s="209"/>
      <c r="CP666" s="244"/>
      <c r="CQ666" s="244"/>
      <c r="CR666" s="224" t="s">
        <v>765</v>
      </c>
      <c r="CS666" s="258">
        <v>0</v>
      </c>
      <c r="CT666" s="178">
        <f>DCOUNT($H$20:$AI$4020,"入力ﾁｪｯｸ",CR665:CS666)</f>
        <v>0</v>
      </c>
      <c r="DM666" s="213"/>
      <c r="DN666" s="213"/>
      <c r="DO666" s="534" t="s">
        <v>76</v>
      </c>
      <c r="DP666" s="540" t="s">
        <v>946</v>
      </c>
      <c r="DQ666" s="539" t="s">
        <v>1601</v>
      </c>
      <c r="DR666" s="536"/>
      <c r="DW666" s="225"/>
      <c r="DX666" s="231"/>
      <c r="DY666" s="547" t="s">
        <v>2533</v>
      </c>
      <c r="DZ666" s="548">
        <v>0</v>
      </c>
      <c r="EA666" s="549">
        <v>4</v>
      </c>
      <c r="EB666" s="550">
        <f>DCOUNT($H$20:$AI$4020,$H$20,DY665:EA666)</f>
        <v>0</v>
      </c>
      <c r="ED666" s="225"/>
      <c r="EE666" s="226"/>
      <c r="EF666" s="263" t="s">
        <v>109</v>
      </c>
      <c r="EG666" s="228">
        <v>0</v>
      </c>
      <c r="EH666" s="229">
        <v>7</v>
      </c>
      <c r="EI666" s="230">
        <f>DCOUNT($H$20:$AI$4020,$H$20,EF665:EH666)</f>
        <v>0</v>
      </c>
      <c r="EK666" s="231"/>
      <c r="EL666" s="232"/>
      <c r="EM666" s="451" t="s">
        <v>1187</v>
      </c>
      <c r="EN666" s="336">
        <v>2</v>
      </c>
      <c r="EO666" s="229">
        <v>4</v>
      </c>
      <c r="EP666" s="234">
        <f>DCOUNT($H$20:$AI$4020,$H$20,EM665:EO666)</f>
        <v>0</v>
      </c>
      <c r="EQ666" s="161"/>
      <c r="ER666" s="225"/>
      <c r="ES666" s="151"/>
      <c r="ET666" s="588" t="s">
        <v>2860</v>
      </c>
      <c r="EU666" s="589">
        <v>0</v>
      </c>
      <c r="EV666" s="584">
        <v>6</v>
      </c>
      <c r="EW666" s="590">
        <f>DCOUNT($H$20:$AI$4020,$H$20,ET665:EV666)</f>
        <v>0</v>
      </c>
      <c r="FI666" s="138"/>
      <c r="FL666" s="138"/>
      <c r="FM666" s="161"/>
      <c r="FN666" s="138"/>
      <c r="FO666" s="161"/>
      <c r="FP666" s="161"/>
      <c r="FQ666" s="193"/>
      <c r="FR666" s="140"/>
      <c r="FS666" s="140"/>
      <c r="FT666" s="354"/>
      <c r="FU666" s="570" t="s">
        <v>2729</v>
      </c>
      <c r="FV666" s="571"/>
      <c r="FW666" s="572"/>
      <c r="FX666" s="573">
        <v>0</v>
      </c>
      <c r="FY666" s="573">
        <v>1.7</v>
      </c>
      <c r="FZ666" s="574">
        <v>0.11249999999999999</v>
      </c>
      <c r="GA666" s="575">
        <v>3.7499999999999999E-3</v>
      </c>
      <c r="GB666" s="576">
        <v>15</v>
      </c>
      <c r="GC666" s="573" t="s">
        <v>2721</v>
      </c>
      <c r="GD666" s="573" t="s">
        <v>2214</v>
      </c>
      <c r="GE666" s="573" t="s">
        <v>2676</v>
      </c>
      <c r="GF666" s="111"/>
    </row>
    <row r="667" spans="8:188" ht="15" customHeight="1" x14ac:dyDescent="0.15">
      <c r="H667" s="740"/>
      <c r="I667" s="740"/>
      <c r="J667" s="740"/>
      <c r="K667" s="740"/>
      <c r="L667" s="740"/>
      <c r="M667" s="740"/>
      <c r="N667" s="748"/>
      <c r="O667" s="749"/>
      <c r="P667" s="749"/>
      <c r="Q667" s="740"/>
      <c r="R667" s="740"/>
      <c r="S667" s="740"/>
      <c r="T667" s="740"/>
      <c r="U667" s="740"/>
      <c r="V667" s="740"/>
      <c r="W667" s="740"/>
      <c r="X667" s="740"/>
      <c r="Y667" s="740"/>
      <c r="Z667" s="740"/>
      <c r="AA667" s="740"/>
      <c r="AB667" s="740"/>
      <c r="AC667" s="740"/>
      <c r="AD667" s="740"/>
      <c r="AE667" s="740"/>
      <c r="AF667" s="740"/>
      <c r="AG667" s="750"/>
      <c r="AH667" s="742" t="str">
        <f t="shared" si="44"/>
        <v/>
      </c>
      <c r="AI667" s="37" t="str">
        <f t="shared" si="45"/>
        <v/>
      </c>
      <c r="AZ667" s="159"/>
      <c r="BA667" s="159"/>
      <c r="BB667" s="159"/>
      <c r="BH667" s="137">
        <v>647</v>
      </c>
      <c r="BI667" s="206"/>
      <c r="BJ667" s="207"/>
      <c r="BK667" s="207"/>
      <c r="BL667" s="207"/>
      <c r="BM667" s="207"/>
      <c r="BN667" s="206"/>
      <c r="BO667" s="208"/>
      <c r="BP667" s="206"/>
      <c r="BQ667" s="458"/>
      <c r="BR667" s="209"/>
      <c r="BS667" s="210"/>
      <c r="BT667" s="208"/>
      <c r="BU667" s="208"/>
      <c r="BV667" s="458"/>
      <c r="BW667" s="209"/>
      <c r="CP667" s="244"/>
      <c r="CQ667" s="244"/>
      <c r="CR667" s="181" t="s">
        <v>1073</v>
      </c>
      <c r="CS667" s="253" t="s">
        <v>946</v>
      </c>
      <c r="CT667" s="183"/>
      <c r="DM667" s="213"/>
      <c r="DN667" s="213"/>
      <c r="DO667" s="537" t="s">
        <v>2518</v>
      </c>
      <c r="DP667" s="541">
        <v>0</v>
      </c>
      <c r="DQ667" s="539">
        <v>9</v>
      </c>
      <c r="DR667" s="542">
        <f>DCOUNT($H$20:$AI$4020,$H$20,DO666:DQ668)</f>
        <v>0</v>
      </c>
      <c r="DW667" s="225"/>
      <c r="DX667" s="231"/>
      <c r="DY667" s="543" t="s">
        <v>76</v>
      </c>
      <c r="DZ667" s="544" t="s">
        <v>946</v>
      </c>
      <c r="EA667" s="545" t="s">
        <v>1601</v>
      </c>
      <c r="EB667" s="546"/>
      <c r="ED667" s="225"/>
      <c r="EE667" s="226"/>
      <c r="EF667" s="186" t="s">
        <v>1629</v>
      </c>
      <c r="EG667" s="187" t="s">
        <v>946</v>
      </c>
      <c r="EH667" s="188" t="s">
        <v>1601</v>
      </c>
      <c r="EI667" s="189"/>
      <c r="EK667" s="231"/>
      <c r="EL667" s="232"/>
      <c r="EM667" s="333" t="s">
        <v>452</v>
      </c>
      <c r="EN667" s="334" t="s">
        <v>946</v>
      </c>
      <c r="EO667" s="188" t="s">
        <v>1601</v>
      </c>
      <c r="EP667" s="189"/>
      <c r="EQ667" s="193"/>
      <c r="ER667" s="225"/>
      <c r="ES667" s="151"/>
      <c r="ET667" s="586" t="s">
        <v>76</v>
      </c>
      <c r="EU667" s="587" t="s">
        <v>946</v>
      </c>
      <c r="EV667" s="581" t="s">
        <v>1601</v>
      </c>
      <c r="EW667" s="582"/>
      <c r="FI667" s="138"/>
      <c r="FL667" s="138"/>
      <c r="FM667" s="161"/>
      <c r="FN667" s="138"/>
      <c r="FO667" s="161"/>
      <c r="FP667" s="161"/>
      <c r="FQ667" s="161"/>
      <c r="FR667" s="140"/>
      <c r="FS667" s="140"/>
      <c r="FT667" s="354"/>
      <c r="FU667" s="823" t="s">
        <v>2746</v>
      </c>
      <c r="FV667" s="824"/>
      <c r="FW667" s="825"/>
      <c r="FX667" s="573">
        <v>1.7</v>
      </c>
      <c r="FY667" s="573">
        <v>2.5</v>
      </c>
      <c r="FZ667" s="574">
        <v>0.18</v>
      </c>
      <c r="GA667" s="575">
        <v>5.2500000000000003E-3</v>
      </c>
      <c r="GB667" s="576">
        <v>15</v>
      </c>
      <c r="GC667" s="573" t="s">
        <v>2721</v>
      </c>
      <c r="GD667" s="573" t="s">
        <v>2214</v>
      </c>
      <c r="GE667" s="573" t="s">
        <v>2676</v>
      </c>
      <c r="GF667" s="111"/>
    </row>
    <row r="668" spans="8:188" ht="15" customHeight="1" x14ac:dyDescent="0.15">
      <c r="H668" s="740"/>
      <c r="I668" s="740"/>
      <c r="J668" s="740"/>
      <c r="K668" s="740"/>
      <c r="L668" s="740"/>
      <c r="M668" s="740"/>
      <c r="N668" s="748"/>
      <c r="O668" s="749"/>
      <c r="P668" s="749"/>
      <c r="Q668" s="740"/>
      <c r="R668" s="740"/>
      <c r="S668" s="740"/>
      <c r="T668" s="740"/>
      <c r="U668" s="740"/>
      <c r="V668" s="740"/>
      <c r="W668" s="740"/>
      <c r="X668" s="740"/>
      <c r="Y668" s="740"/>
      <c r="Z668" s="740"/>
      <c r="AA668" s="740"/>
      <c r="AB668" s="740"/>
      <c r="AC668" s="740"/>
      <c r="AD668" s="740"/>
      <c r="AE668" s="740"/>
      <c r="AF668" s="740"/>
      <c r="AG668" s="750"/>
      <c r="AH668" s="742" t="str">
        <f t="shared" si="44"/>
        <v/>
      </c>
      <c r="AI668" s="37" t="str">
        <f t="shared" si="45"/>
        <v/>
      </c>
      <c r="AZ668" s="159"/>
      <c r="BA668" s="159"/>
      <c r="BB668" s="159"/>
      <c r="BH668" s="137">
        <v>648</v>
      </c>
      <c r="BI668" s="206"/>
      <c r="BJ668" s="207"/>
      <c r="BK668" s="207"/>
      <c r="BL668" s="207"/>
      <c r="BM668" s="207"/>
      <c r="BN668" s="206"/>
      <c r="BO668" s="208"/>
      <c r="BP668" s="206"/>
      <c r="BQ668" s="458"/>
      <c r="BR668" s="209"/>
      <c r="BS668" s="210"/>
      <c r="BT668" s="208"/>
      <c r="BU668" s="208"/>
      <c r="BV668" s="458"/>
      <c r="BW668" s="209"/>
      <c r="CP668" s="244"/>
      <c r="CQ668" s="244"/>
      <c r="CR668" s="224" t="s">
        <v>766</v>
      </c>
      <c r="CS668" s="258">
        <v>0</v>
      </c>
      <c r="CT668" s="178">
        <f>DCOUNT($H$20:$AI$4020,"入力ﾁｪｯｸ",CR667:CS668)</f>
        <v>0</v>
      </c>
      <c r="DM668" s="244"/>
      <c r="DN668" s="180" t="s">
        <v>4120</v>
      </c>
      <c r="DO668" s="181" t="s">
        <v>172</v>
      </c>
      <c r="DP668" s="182" t="s">
        <v>946</v>
      </c>
      <c r="DQ668" s="178" t="s">
        <v>1601</v>
      </c>
      <c r="DR668" s="183"/>
      <c r="DW668" s="225"/>
      <c r="DX668" s="231"/>
      <c r="DY668" s="547" t="s">
        <v>2534</v>
      </c>
      <c r="DZ668" s="548">
        <v>0</v>
      </c>
      <c r="EA668" s="549">
        <v>4</v>
      </c>
      <c r="EB668" s="550">
        <f>DCOUNT($H$20:$AI$4020,$H$20,DY667:EA668)</f>
        <v>0</v>
      </c>
      <c r="ED668" s="225"/>
      <c r="EE668" s="226"/>
      <c r="EF668" s="263" t="s">
        <v>111</v>
      </c>
      <c r="EG668" s="228">
        <v>0</v>
      </c>
      <c r="EH668" s="229">
        <v>7</v>
      </c>
      <c r="EI668" s="230">
        <f>DCOUNT($H$20:$AI$4020,$H$20,EF667:EH668)</f>
        <v>0</v>
      </c>
      <c r="EK668" s="231"/>
      <c r="EL668" s="232"/>
      <c r="EM668" s="451" t="s">
        <v>1196</v>
      </c>
      <c r="EN668" s="336">
        <v>2</v>
      </c>
      <c r="EO668" s="229">
        <v>4</v>
      </c>
      <c r="EP668" s="234">
        <f>DCOUNT($H$20:$AI$4020,$H$20,EM667:EO668)</f>
        <v>0</v>
      </c>
      <c r="EQ668" s="161"/>
      <c r="ER668" s="225"/>
      <c r="ES668" s="151"/>
      <c r="ET668" s="588" t="s">
        <v>2861</v>
      </c>
      <c r="EU668" s="589">
        <v>0</v>
      </c>
      <c r="EV668" s="584">
        <v>6</v>
      </c>
      <c r="EW668" s="590">
        <f>DCOUNT($H$20:$AI$4020,$H$20,ET667:EV668)</f>
        <v>0</v>
      </c>
      <c r="FI668" s="138"/>
      <c r="FL668" s="138"/>
      <c r="FM668" s="193"/>
      <c r="FN668" s="138"/>
      <c r="FO668" s="193"/>
      <c r="FP668" s="193"/>
      <c r="FQ668" s="161"/>
      <c r="FR668" s="140"/>
      <c r="FS668" s="140"/>
      <c r="FT668" s="354"/>
      <c r="FU668" s="826"/>
      <c r="FV668" s="827"/>
      <c r="FW668" s="828"/>
      <c r="FX668" s="573">
        <v>2.5</v>
      </c>
      <c r="FY668" s="573">
        <v>3.5</v>
      </c>
      <c r="FZ668" s="574">
        <v>0.18</v>
      </c>
      <c r="GA668" s="575">
        <v>5.2500000000000003E-3</v>
      </c>
      <c r="GB668" s="576">
        <v>15</v>
      </c>
      <c r="GC668" s="573" t="s">
        <v>2721</v>
      </c>
      <c r="GD668" s="573" t="s">
        <v>2214</v>
      </c>
      <c r="GE668" s="573" t="s">
        <v>2676</v>
      </c>
      <c r="GF668" s="111"/>
    </row>
    <row r="669" spans="8:188" ht="15" customHeight="1" x14ac:dyDescent="0.15">
      <c r="H669" s="740"/>
      <c r="I669" s="740"/>
      <c r="J669" s="740"/>
      <c r="K669" s="740"/>
      <c r="L669" s="740"/>
      <c r="M669" s="740"/>
      <c r="N669" s="748"/>
      <c r="O669" s="749"/>
      <c r="P669" s="749"/>
      <c r="Q669" s="740"/>
      <c r="R669" s="740"/>
      <c r="S669" s="740"/>
      <c r="T669" s="740"/>
      <c r="U669" s="740"/>
      <c r="V669" s="740"/>
      <c r="W669" s="740"/>
      <c r="X669" s="740"/>
      <c r="Y669" s="740"/>
      <c r="Z669" s="740"/>
      <c r="AA669" s="740"/>
      <c r="AB669" s="740"/>
      <c r="AC669" s="740"/>
      <c r="AD669" s="740"/>
      <c r="AE669" s="740"/>
      <c r="AF669" s="740"/>
      <c r="AG669" s="750"/>
      <c r="AH669" s="742" t="str">
        <f t="shared" si="44"/>
        <v/>
      </c>
      <c r="AI669" s="37" t="str">
        <f t="shared" si="45"/>
        <v/>
      </c>
      <c r="AZ669" s="159"/>
      <c r="BA669" s="159"/>
      <c r="BB669" s="159"/>
      <c r="BH669" s="137">
        <v>649</v>
      </c>
      <c r="BI669" s="206"/>
      <c r="BJ669" s="207"/>
      <c r="BK669" s="207"/>
      <c r="BL669" s="207"/>
      <c r="BM669" s="207"/>
      <c r="BN669" s="206"/>
      <c r="BO669" s="208"/>
      <c r="BP669" s="206"/>
      <c r="BQ669" s="458"/>
      <c r="BR669" s="209"/>
      <c r="BS669" s="210"/>
      <c r="BT669" s="208"/>
      <c r="BU669" s="208"/>
      <c r="BV669" s="458"/>
      <c r="BW669" s="209"/>
      <c r="CP669" s="244"/>
      <c r="CQ669" s="244"/>
      <c r="CR669" s="181" t="s">
        <v>1073</v>
      </c>
      <c r="CS669" s="253" t="s">
        <v>946</v>
      </c>
      <c r="CT669" s="183"/>
      <c r="DM669" s="244"/>
      <c r="DN669" s="244"/>
      <c r="DO669" s="220" t="s">
        <v>665</v>
      </c>
      <c r="DP669" s="221">
        <v>0</v>
      </c>
      <c r="DQ669" s="216">
        <v>9</v>
      </c>
      <c r="DR669" s="222">
        <f>DCOUNT($H$20:$AI$4020,$H$20,DO668:DQ669)</f>
        <v>0</v>
      </c>
      <c r="DW669" s="344"/>
      <c r="DX669" s="231"/>
      <c r="DY669" s="543" t="s">
        <v>76</v>
      </c>
      <c r="DZ669" s="544" t="s">
        <v>946</v>
      </c>
      <c r="EA669" s="545" t="s">
        <v>1601</v>
      </c>
      <c r="EB669" s="546"/>
      <c r="ED669" s="225"/>
      <c r="EE669" s="225"/>
      <c r="EF669" s="186" t="s">
        <v>1629</v>
      </c>
      <c r="EG669" s="187" t="s">
        <v>946</v>
      </c>
      <c r="EH669" s="188" t="s">
        <v>1601</v>
      </c>
      <c r="EI669" s="189"/>
      <c r="EK669" s="231"/>
      <c r="EL669" s="232"/>
      <c r="EM669" s="333" t="s">
        <v>452</v>
      </c>
      <c r="EN669" s="334" t="s">
        <v>946</v>
      </c>
      <c r="EO669" s="188" t="s">
        <v>1601</v>
      </c>
      <c r="EP669" s="189"/>
      <c r="EQ669" s="193"/>
      <c r="ER669" s="225"/>
      <c r="ES669" s="151"/>
      <c r="ET669" s="586" t="s">
        <v>76</v>
      </c>
      <c r="EU669" s="587" t="s">
        <v>946</v>
      </c>
      <c r="EV669" s="581" t="s">
        <v>1601</v>
      </c>
      <c r="EW669" s="582"/>
      <c r="FI669" s="138"/>
      <c r="FL669" s="138"/>
      <c r="FM669" s="161"/>
      <c r="FN669" s="138"/>
      <c r="FO669" s="161"/>
      <c r="FP669" s="161"/>
      <c r="FQ669" s="193"/>
      <c r="FR669" s="140"/>
      <c r="FS669" s="140"/>
      <c r="FT669" s="354"/>
      <c r="FU669" s="570" t="s">
        <v>2813</v>
      </c>
      <c r="FV669" s="571"/>
      <c r="FW669" s="572"/>
      <c r="FX669" s="573">
        <v>0</v>
      </c>
      <c r="FY669" s="573">
        <v>30</v>
      </c>
      <c r="FZ669" s="574">
        <v>3.7499999999999999E-2</v>
      </c>
      <c r="GA669" s="575">
        <v>0</v>
      </c>
      <c r="GB669" s="576">
        <v>10</v>
      </c>
      <c r="GC669" s="573" t="s">
        <v>2669</v>
      </c>
      <c r="GD669" s="573" t="s">
        <v>366</v>
      </c>
      <c r="GE669" s="573" t="s">
        <v>2676</v>
      </c>
      <c r="GF669" s="111"/>
    </row>
    <row r="670" spans="8:188" ht="15" customHeight="1" x14ac:dyDescent="0.15">
      <c r="H670" s="740"/>
      <c r="I670" s="740"/>
      <c r="J670" s="740"/>
      <c r="K670" s="740"/>
      <c r="L670" s="740"/>
      <c r="M670" s="740"/>
      <c r="N670" s="748"/>
      <c r="O670" s="749"/>
      <c r="P670" s="749"/>
      <c r="Q670" s="740"/>
      <c r="R670" s="740"/>
      <c r="S670" s="740"/>
      <c r="T670" s="740"/>
      <c r="U670" s="740"/>
      <c r="V670" s="740"/>
      <c r="W670" s="740"/>
      <c r="X670" s="740"/>
      <c r="Y670" s="740"/>
      <c r="Z670" s="740"/>
      <c r="AA670" s="740"/>
      <c r="AB670" s="740"/>
      <c r="AC670" s="740"/>
      <c r="AD670" s="740"/>
      <c r="AE670" s="740"/>
      <c r="AF670" s="740"/>
      <c r="AG670" s="750"/>
      <c r="AH670" s="742" t="str">
        <f t="shared" si="44"/>
        <v/>
      </c>
      <c r="AI670" s="37" t="str">
        <f t="shared" si="45"/>
        <v/>
      </c>
      <c r="AZ670" s="159"/>
      <c r="BA670" s="159"/>
      <c r="BB670" s="159"/>
      <c r="BH670" s="137">
        <v>650</v>
      </c>
      <c r="BI670" s="206"/>
      <c r="BJ670" s="207"/>
      <c r="BK670" s="207"/>
      <c r="BL670" s="207"/>
      <c r="BM670" s="207"/>
      <c r="BN670" s="206"/>
      <c r="BO670" s="208"/>
      <c r="BP670" s="206"/>
      <c r="BQ670" s="458"/>
      <c r="BR670" s="209"/>
      <c r="BS670" s="210"/>
      <c r="BT670" s="208"/>
      <c r="BU670" s="208"/>
      <c r="BV670" s="458"/>
      <c r="BW670" s="209"/>
      <c r="CP670" s="244"/>
      <c r="CQ670" s="244"/>
      <c r="CR670" s="224" t="s">
        <v>767</v>
      </c>
      <c r="CS670" s="258">
        <v>0</v>
      </c>
      <c r="CT670" s="178">
        <f>DCOUNT($H$20:$AI$4020,"入力ﾁｪｯｸ",CR669:CS670)</f>
        <v>0</v>
      </c>
      <c r="DM670" s="244"/>
      <c r="DN670" s="213"/>
      <c r="DO670" s="181" t="s">
        <v>1073</v>
      </c>
      <c r="DP670" s="182" t="s">
        <v>946</v>
      </c>
      <c r="DQ670" s="178" t="s">
        <v>1601</v>
      </c>
      <c r="DR670" s="183"/>
      <c r="DW670" s="225"/>
      <c r="DX670" s="231"/>
      <c r="DY670" s="547" t="s">
        <v>2536</v>
      </c>
      <c r="DZ670" s="548">
        <v>0</v>
      </c>
      <c r="EA670" s="549">
        <v>4</v>
      </c>
      <c r="EB670" s="550">
        <f>DCOUNT($H$20:$AI$4020,$H$20,DY669:EA670)</f>
        <v>0</v>
      </c>
      <c r="ED670" s="225"/>
      <c r="EE670" s="225"/>
      <c r="EF670" s="263" t="s">
        <v>892</v>
      </c>
      <c r="EG670" s="228">
        <v>0</v>
      </c>
      <c r="EH670" s="229">
        <v>7</v>
      </c>
      <c r="EI670" s="230">
        <f>DCOUNT($H$20:$AI$4020,$H$20,EF669:EH670)</f>
        <v>0</v>
      </c>
      <c r="EK670" s="231"/>
      <c r="EL670" s="232"/>
      <c r="EM670" s="455" t="s">
        <v>1197</v>
      </c>
      <c r="EN670" s="336">
        <v>2</v>
      </c>
      <c r="EO670" s="229">
        <v>4</v>
      </c>
      <c r="EP670" s="234">
        <f>DCOUNT($H$20:$AI$4020,$H$20,EM669:EO670)</f>
        <v>0</v>
      </c>
      <c r="EQ670" s="161"/>
      <c r="ER670" s="225"/>
      <c r="ES670" s="151"/>
      <c r="ET670" s="588" t="s">
        <v>2862</v>
      </c>
      <c r="EU670" s="589">
        <v>0</v>
      </c>
      <c r="EV670" s="584">
        <v>6</v>
      </c>
      <c r="EW670" s="590">
        <f>DCOUNT($H$20:$AI$4020,$H$20,ET669:EV670)</f>
        <v>0</v>
      </c>
      <c r="FI670" s="138"/>
      <c r="FL670" s="138"/>
      <c r="FM670" s="161"/>
      <c r="FN670" s="138"/>
      <c r="FO670" s="161"/>
      <c r="FP670" s="161"/>
      <c r="FQ670" s="161"/>
      <c r="FR670" s="140"/>
      <c r="FS670" s="140"/>
      <c r="FT670" s="354"/>
      <c r="FU670" s="570" t="s">
        <v>2682</v>
      </c>
      <c r="FV670" s="571"/>
      <c r="FW670" s="572"/>
      <c r="FX670" s="573">
        <v>0</v>
      </c>
      <c r="FY670" s="573">
        <v>1.7</v>
      </c>
      <c r="FZ670" s="574">
        <v>3.7499999999999999E-2</v>
      </c>
      <c r="GA670" s="575">
        <v>0</v>
      </c>
      <c r="GB670" s="576">
        <v>10</v>
      </c>
      <c r="GC670" s="573" t="s">
        <v>2669</v>
      </c>
      <c r="GD670" s="573" t="s">
        <v>2214</v>
      </c>
      <c r="GE670" s="573" t="s">
        <v>2676</v>
      </c>
      <c r="GF670" s="111"/>
    </row>
    <row r="671" spans="8:188" ht="15" customHeight="1" x14ac:dyDescent="0.15">
      <c r="H671" s="740"/>
      <c r="I671" s="740"/>
      <c r="J671" s="740"/>
      <c r="K671" s="740"/>
      <c r="L671" s="740"/>
      <c r="M671" s="740"/>
      <c r="N671" s="748"/>
      <c r="O671" s="749"/>
      <c r="P671" s="749"/>
      <c r="Q671" s="740"/>
      <c r="R671" s="740"/>
      <c r="S671" s="740"/>
      <c r="T671" s="740"/>
      <c r="U671" s="740"/>
      <c r="V671" s="740"/>
      <c r="W671" s="740"/>
      <c r="X671" s="740"/>
      <c r="Y671" s="740"/>
      <c r="Z671" s="740"/>
      <c r="AA671" s="740"/>
      <c r="AB671" s="740"/>
      <c r="AC671" s="740"/>
      <c r="AD671" s="740"/>
      <c r="AE671" s="740"/>
      <c r="AF671" s="740"/>
      <c r="AG671" s="750"/>
      <c r="AH671" s="742" t="str">
        <f t="shared" si="44"/>
        <v/>
      </c>
      <c r="AI671" s="37" t="str">
        <f t="shared" si="45"/>
        <v/>
      </c>
      <c r="AZ671" s="159"/>
      <c r="BA671" s="159"/>
      <c r="BB671" s="159"/>
      <c r="BH671" s="137">
        <v>651</v>
      </c>
      <c r="BI671" s="206"/>
      <c r="BJ671" s="207"/>
      <c r="BK671" s="207"/>
      <c r="BL671" s="207"/>
      <c r="BM671" s="207"/>
      <c r="BN671" s="206"/>
      <c r="BO671" s="208"/>
      <c r="BP671" s="206"/>
      <c r="BQ671" s="458"/>
      <c r="BR671" s="209"/>
      <c r="BS671" s="210"/>
      <c r="BT671" s="208"/>
      <c r="BU671" s="208"/>
      <c r="BV671" s="458"/>
      <c r="BW671" s="209"/>
      <c r="CP671" s="244"/>
      <c r="CQ671" s="244"/>
      <c r="CR671" s="181" t="s">
        <v>1073</v>
      </c>
      <c r="CS671" s="253" t="s">
        <v>946</v>
      </c>
      <c r="CT671" s="183"/>
      <c r="DM671" s="244"/>
      <c r="DN671" s="213"/>
      <c r="DO671" s="220" t="s">
        <v>1555</v>
      </c>
      <c r="DP671" s="221">
        <v>0</v>
      </c>
      <c r="DQ671" s="216">
        <v>9</v>
      </c>
      <c r="DR671" s="222">
        <f>DCOUNT($H$20:$AI$4020,$H$20,DO670:DQ671)</f>
        <v>0</v>
      </c>
      <c r="DW671" s="225"/>
      <c r="DX671" s="231"/>
      <c r="DY671" s="543" t="s">
        <v>76</v>
      </c>
      <c r="DZ671" s="544" t="s">
        <v>946</v>
      </c>
      <c r="EA671" s="545" t="s">
        <v>1601</v>
      </c>
      <c r="EB671" s="546"/>
      <c r="ED671" s="225"/>
      <c r="EE671" s="225"/>
      <c r="EF671" s="186" t="s">
        <v>1629</v>
      </c>
      <c r="EG671" s="187" t="s">
        <v>946</v>
      </c>
      <c r="EH671" s="188" t="s">
        <v>1601</v>
      </c>
      <c r="EI671" s="189"/>
      <c r="EK671" s="231"/>
      <c r="EL671" s="226"/>
      <c r="EM671" s="333" t="s">
        <v>452</v>
      </c>
      <c r="EN671" s="334" t="s">
        <v>946</v>
      </c>
      <c r="EO671" s="188" t="s">
        <v>1601</v>
      </c>
      <c r="EP671" s="189"/>
      <c r="EQ671" s="193"/>
      <c r="ER671" s="225"/>
      <c r="ES671" s="151"/>
      <c r="ET671" s="586" t="s">
        <v>76</v>
      </c>
      <c r="EU671" s="587" t="s">
        <v>946</v>
      </c>
      <c r="EV671" s="581" t="s">
        <v>1601</v>
      </c>
      <c r="EW671" s="582"/>
      <c r="FI671" s="138"/>
      <c r="FL671" s="138"/>
      <c r="FM671" s="193"/>
      <c r="FN671" s="138"/>
      <c r="FO671" s="193"/>
      <c r="FP671" s="193"/>
      <c r="FQ671" s="161"/>
      <c r="FR671" s="140"/>
      <c r="FS671" s="140"/>
      <c r="FT671" s="354"/>
      <c r="FU671" s="823" t="s">
        <v>2701</v>
      </c>
      <c r="FV671" s="824"/>
      <c r="FW671" s="825"/>
      <c r="FX671" s="573">
        <v>1.7</v>
      </c>
      <c r="FY671" s="573">
        <v>2.5</v>
      </c>
      <c r="FZ671" s="574">
        <v>5.2499999999999998E-2</v>
      </c>
      <c r="GA671" s="575">
        <v>0</v>
      </c>
      <c r="GB671" s="576">
        <v>10</v>
      </c>
      <c r="GC671" s="573" t="s">
        <v>2669</v>
      </c>
      <c r="GD671" s="573" t="s">
        <v>2214</v>
      </c>
      <c r="GE671" s="573" t="s">
        <v>2676</v>
      </c>
      <c r="GF671" s="111"/>
    </row>
    <row r="672" spans="8:188" ht="15" customHeight="1" x14ac:dyDescent="0.15">
      <c r="H672" s="740"/>
      <c r="I672" s="740"/>
      <c r="J672" s="740"/>
      <c r="K672" s="740"/>
      <c r="L672" s="740"/>
      <c r="M672" s="740"/>
      <c r="N672" s="748"/>
      <c r="O672" s="749"/>
      <c r="P672" s="749"/>
      <c r="Q672" s="740"/>
      <c r="R672" s="740"/>
      <c r="S672" s="740"/>
      <c r="T672" s="740"/>
      <c r="U672" s="740"/>
      <c r="V672" s="740"/>
      <c r="W672" s="740"/>
      <c r="X672" s="740"/>
      <c r="Y672" s="740"/>
      <c r="Z672" s="740"/>
      <c r="AA672" s="740"/>
      <c r="AB672" s="740"/>
      <c r="AC672" s="740"/>
      <c r="AD672" s="740"/>
      <c r="AE672" s="740"/>
      <c r="AF672" s="740"/>
      <c r="AG672" s="750"/>
      <c r="AH672" s="742" t="str">
        <f t="shared" si="44"/>
        <v/>
      </c>
      <c r="AI672" s="37" t="str">
        <f t="shared" si="45"/>
        <v/>
      </c>
      <c r="AZ672" s="159"/>
      <c r="BA672" s="159"/>
      <c r="BB672" s="159"/>
      <c r="BH672" s="137">
        <v>652</v>
      </c>
      <c r="BI672" s="206"/>
      <c r="BJ672" s="207"/>
      <c r="BK672" s="207"/>
      <c r="BL672" s="207"/>
      <c r="BM672" s="207"/>
      <c r="BN672" s="206"/>
      <c r="BO672" s="208"/>
      <c r="BP672" s="206"/>
      <c r="BQ672" s="458"/>
      <c r="BR672" s="209"/>
      <c r="BS672" s="210"/>
      <c r="BT672" s="208"/>
      <c r="BU672" s="208"/>
      <c r="BV672" s="458"/>
      <c r="BW672" s="209"/>
      <c r="CP672" s="244"/>
      <c r="CQ672" s="244"/>
      <c r="CR672" s="224" t="s">
        <v>1466</v>
      </c>
      <c r="CS672" s="258">
        <v>0</v>
      </c>
      <c r="CT672" s="178">
        <f>DCOUNT($H$20:$AI$4020,"入力ﾁｪｯｸ",CR671:CS672)</f>
        <v>0</v>
      </c>
      <c r="DM672" s="244"/>
      <c r="DN672" s="213"/>
      <c r="DO672" s="181" t="s">
        <v>1073</v>
      </c>
      <c r="DP672" s="182" t="s">
        <v>946</v>
      </c>
      <c r="DQ672" s="178" t="s">
        <v>1601</v>
      </c>
      <c r="DR672" s="183"/>
      <c r="DW672" s="225"/>
      <c r="DX672" s="231"/>
      <c r="DY672" s="547" t="s">
        <v>2534</v>
      </c>
      <c r="DZ672" s="548">
        <v>0</v>
      </c>
      <c r="EA672" s="549">
        <v>4</v>
      </c>
      <c r="EB672" s="550">
        <f>DCOUNT($H$20:$AI$4020,$H$20,DY671:EA672)</f>
        <v>0</v>
      </c>
      <c r="ED672" s="225"/>
      <c r="EE672" s="225"/>
      <c r="EF672" s="263" t="s">
        <v>894</v>
      </c>
      <c r="EG672" s="228">
        <v>0</v>
      </c>
      <c r="EH672" s="229">
        <v>7</v>
      </c>
      <c r="EI672" s="230">
        <f>DCOUNT($H$20:$AI$4020,$H$20,EF671:EH672)</f>
        <v>0</v>
      </c>
      <c r="EK672" s="231"/>
      <c r="EL672" s="232"/>
      <c r="EM672" s="451" t="s">
        <v>1095</v>
      </c>
      <c r="EN672" s="336">
        <v>2</v>
      </c>
      <c r="EO672" s="229">
        <v>4</v>
      </c>
      <c r="EP672" s="234">
        <f>DCOUNT($H$20:$AI$4020,$H$20,EM671:EO672)</f>
        <v>0</v>
      </c>
      <c r="EQ672" s="161"/>
      <c r="ER672" s="225"/>
      <c r="ES672" s="151"/>
      <c r="ET672" s="588" t="s">
        <v>2863</v>
      </c>
      <c r="EU672" s="589">
        <v>0</v>
      </c>
      <c r="EV672" s="584">
        <v>6</v>
      </c>
      <c r="EW672" s="590">
        <f>DCOUNT($H$20:$AI$4020,$H$20,ET671:EV672)</f>
        <v>0</v>
      </c>
      <c r="FI672" s="138"/>
      <c r="FL672" s="138"/>
      <c r="FM672" s="161"/>
      <c r="FN672" s="138"/>
      <c r="FO672" s="161"/>
      <c r="FP672" s="161"/>
      <c r="FQ672" s="193"/>
      <c r="FR672" s="140"/>
      <c r="FS672" s="140"/>
      <c r="FT672" s="354"/>
      <c r="FU672" s="826"/>
      <c r="FV672" s="827"/>
      <c r="FW672" s="828"/>
      <c r="FX672" s="573">
        <v>2.5</v>
      </c>
      <c r="FY672" s="573">
        <v>3.5</v>
      </c>
      <c r="FZ672" s="574">
        <v>5.2499999999999998E-2</v>
      </c>
      <c r="GA672" s="575">
        <v>0</v>
      </c>
      <c r="GB672" s="576">
        <v>10</v>
      </c>
      <c r="GC672" s="573" t="s">
        <v>2669</v>
      </c>
      <c r="GD672" s="573" t="s">
        <v>2214</v>
      </c>
      <c r="GE672" s="573" t="s">
        <v>2676</v>
      </c>
      <c r="GF672" s="111"/>
    </row>
    <row r="673" spans="8:188" ht="15" customHeight="1" x14ac:dyDescent="0.15">
      <c r="H673" s="740"/>
      <c r="I673" s="740"/>
      <c r="J673" s="740"/>
      <c r="K673" s="740"/>
      <c r="L673" s="740"/>
      <c r="M673" s="740"/>
      <c r="N673" s="748"/>
      <c r="O673" s="749"/>
      <c r="P673" s="749"/>
      <c r="Q673" s="740"/>
      <c r="R673" s="740"/>
      <c r="S673" s="740"/>
      <c r="T673" s="740"/>
      <c r="U673" s="740"/>
      <c r="V673" s="740"/>
      <c r="W673" s="740"/>
      <c r="X673" s="740"/>
      <c r="Y673" s="740"/>
      <c r="Z673" s="740"/>
      <c r="AA673" s="740"/>
      <c r="AB673" s="740"/>
      <c r="AC673" s="740"/>
      <c r="AD673" s="740"/>
      <c r="AE673" s="740"/>
      <c r="AF673" s="740"/>
      <c r="AG673" s="750"/>
      <c r="AH673" s="742" t="str">
        <f t="shared" si="44"/>
        <v/>
      </c>
      <c r="AI673" s="37" t="str">
        <f t="shared" si="45"/>
        <v/>
      </c>
      <c r="AZ673" s="159"/>
      <c r="BA673" s="159"/>
      <c r="BB673" s="159"/>
      <c r="BH673" s="137">
        <v>653</v>
      </c>
      <c r="BI673" s="206"/>
      <c r="BJ673" s="207"/>
      <c r="BK673" s="207"/>
      <c r="BL673" s="207"/>
      <c r="BM673" s="207"/>
      <c r="BN673" s="206"/>
      <c r="BO673" s="208"/>
      <c r="BP673" s="206"/>
      <c r="BQ673" s="458"/>
      <c r="BR673" s="209"/>
      <c r="BS673" s="210"/>
      <c r="BT673" s="208"/>
      <c r="BU673" s="208"/>
      <c r="BV673" s="458"/>
      <c r="BW673" s="209"/>
      <c r="CP673" s="244"/>
      <c r="CQ673" s="244"/>
      <c r="CR673" s="181" t="s">
        <v>1073</v>
      </c>
      <c r="CS673" s="253" t="s">
        <v>946</v>
      </c>
      <c r="CT673" s="183"/>
      <c r="DM673" s="244"/>
      <c r="DN673" s="213"/>
      <c r="DO673" s="220" t="s">
        <v>175</v>
      </c>
      <c r="DP673" s="221">
        <v>0</v>
      </c>
      <c r="DQ673" s="216">
        <v>9</v>
      </c>
      <c r="DR673" s="222">
        <f>DCOUNT($H$20:$AI$4020,$H$20,DO672:DQ673)</f>
        <v>0</v>
      </c>
      <c r="DW673" s="225"/>
      <c r="DX673" s="231"/>
      <c r="DY673" s="543" t="s">
        <v>76</v>
      </c>
      <c r="DZ673" s="544" t="s">
        <v>946</v>
      </c>
      <c r="EA673" s="545" t="s">
        <v>1601</v>
      </c>
      <c r="EB673" s="546"/>
      <c r="ED673" s="225"/>
      <c r="EE673" s="225"/>
      <c r="EF673" s="186" t="s">
        <v>1629</v>
      </c>
      <c r="EG673" s="187" t="s">
        <v>946</v>
      </c>
      <c r="EH673" s="188" t="s">
        <v>1601</v>
      </c>
      <c r="EI673" s="189"/>
      <c r="EK673" s="231"/>
      <c r="EL673" s="232"/>
      <c r="EM673" s="333" t="s">
        <v>452</v>
      </c>
      <c r="EN673" s="334" t="s">
        <v>946</v>
      </c>
      <c r="EO673" s="188" t="s">
        <v>1601</v>
      </c>
      <c r="EP673" s="189"/>
      <c r="EQ673" s="193"/>
      <c r="ER673" s="225"/>
      <c r="ES673" s="151"/>
      <c r="ET673" s="586" t="s">
        <v>76</v>
      </c>
      <c r="EU673" s="587" t="s">
        <v>946</v>
      </c>
      <c r="EV673" s="581" t="s">
        <v>1601</v>
      </c>
      <c r="EW673" s="582"/>
      <c r="FI673" s="138"/>
      <c r="FL673" s="138"/>
      <c r="FM673" s="161"/>
      <c r="FN673" s="138"/>
      <c r="FO673" s="161"/>
      <c r="FP673" s="161"/>
      <c r="FQ673" s="161"/>
      <c r="FR673" s="140"/>
      <c r="FS673" s="140"/>
      <c r="FT673" s="354"/>
      <c r="FU673" s="570" t="s">
        <v>2826</v>
      </c>
      <c r="FV673" s="571"/>
      <c r="FW673" s="572"/>
      <c r="FX673" s="573">
        <v>0</v>
      </c>
      <c r="FY673" s="573">
        <v>30</v>
      </c>
      <c r="FZ673" s="574">
        <v>0.11249999999999999</v>
      </c>
      <c r="GA673" s="575">
        <v>3.7499999999999994E-3</v>
      </c>
      <c r="GB673" s="576">
        <v>10</v>
      </c>
      <c r="GC673" s="573" t="s">
        <v>2721</v>
      </c>
      <c r="GD673" s="573" t="s">
        <v>366</v>
      </c>
      <c r="GE673" s="573" t="s">
        <v>2676</v>
      </c>
      <c r="GF673" s="111"/>
    </row>
    <row r="674" spans="8:188" ht="15" customHeight="1" x14ac:dyDescent="0.15">
      <c r="H674" s="740"/>
      <c r="I674" s="740"/>
      <c r="J674" s="740"/>
      <c r="K674" s="740"/>
      <c r="L674" s="740"/>
      <c r="M674" s="740"/>
      <c r="N674" s="748"/>
      <c r="O674" s="749"/>
      <c r="P674" s="749"/>
      <c r="Q674" s="740"/>
      <c r="R674" s="740"/>
      <c r="S674" s="740"/>
      <c r="T674" s="740"/>
      <c r="U674" s="740"/>
      <c r="V674" s="740"/>
      <c r="W674" s="740"/>
      <c r="X674" s="740"/>
      <c r="Y674" s="740"/>
      <c r="Z674" s="740"/>
      <c r="AA674" s="740"/>
      <c r="AB674" s="740"/>
      <c r="AC674" s="740"/>
      <c r="AD674" s="740"/>
      <c r="AE674" s="740"/>
      <c r="AF674" s="740"/>
      <c r="AG674" s="750"/>
      <c r="AH674" s="742" t="str">
        <f t="shared" si="44"/>
        <v/>
      </c>
      <c r="AI674" s="37" t="str">
        <f t="shared" si="45"/>
        <v/>
      </c>
      <c r="AZ674" s="159"/>
      <c r="BA674" s="159"/>
      <c r="BB674" s="159"/>
      <c r="BH674" s="137">
        <v>654</v>
      </c>
      <c r="BI674" s="206"/>
      <c r="BJ674" s="207"/>
      <c r="BK674" s="207"/>
      <c r="BL674" s="207"/>
      <c r="BM674" s="207"/>
      <c r="BN674" s="206"/>
      <c r="BO674" s="208"/>
      <c r="BP674" s="206"/>
      <c r="BQ674" s="458"/>
      <c r="BR674" s="209"/>
      <c r="BS674" s="210"/>
      <c r="BT674" s="208"/>
      <c r="BU674" s="208"/>
      <c r="BV674" s="458"/>
      <c r="BW674" s="209"/>
      <c r="CP674" s="244"/>
      <c r="CQ674" s="244"/>
      <c r="CR674" s="224" t="s">
        <v>709</v>
      </c>
      <c r="CS674" s="258">
        <v>0</v>
      </c>
      <c r="CT674" s="178">
        <f>DCOUNT($H$20:$AI$4020,"入力ﾁｪｯｸ",CR673:CS674)</f>
        <v>0</v>
      </c>
      <c r="DM674" s="244"/>
      <c r="DN674" s="213"/>
      <c r="DO674" s="181" t="s">
        <v>1073</v>
      </c>
      <c r="DP674" s="182" t="s">
        <v>946</v>
      </c>
      <c r="DQ674" s="178" t="s">
        <v>1601</v>
      </c>
      <c r="DR674" s="183"/>
      <c r="DW674" s="225"/>
      <c r="DX674" s="231"/>
      <c r="DY674" s="547" t="s">
        <v>2536</v>
      </c>
      <c r="DZ674" s="548">
        <v>0</v>
      </c>
      <c r="EA674" s="549">
        <v>4</v>
      </c>
      <c r="EB674" s="550">
        <f>DCOUNT($H$20:$AI$4020,$H$20,DY673:EA674)</f>
        <v>0</v>
      </c>
      <c r="ED674" s="225"/>
      <c r="EE674" s="225"/>
      <c r="EF674" s="263" t="s">
        <v>896</v>
      </c>
      <c r="EG674" s="228">
        <v>0</v>
      </c>
      <c r="EH674" s="229">
        <v>7</v>
      </c>
      <c r="EI674" s="230">
        <f>DCOUNT($H$20:$AI$4020,$H$20,EF673:EH674)</f>
        <v>0</v>
      </c>
      <c r="EK674" s="231"/>
      <c r="EL674" s="232"/>
      <c r="EM674" s="451" t="s">
        <v>283</v>
      </c>
      <c r="EN674" s="336">
        <v>2</v>
      </c>
      <c r="EO674" s="229">
        <v>4</v>
      </c>
      <c r="EP674" s="234">
        <f>DCOUNT($H$20:$AI$4020,$H$20,EM673:EO674)</f>
        <v>0</v>
      </c>
      <c r="EQ674" s="161"/>
      <c r="ER674" s="225"/>
      <c r="ES674" s="151"/>
      <c r="ET674" s="588" t="s">
        <v>2865</v>
      </c>
      <c r="EU674" s="589">
        <v>0</v>
      </c>
      <c r="EV674" s="584">
        <v>6</v>
      </c>
      <c r="EW674" s="590">
        <f>DCOUNT($H$20:$AI$4020,$H$20,ET673:EV674)</f>
        <v>0</v>
      </c>
      <c r="FI674" s="138"/>
      <c r="FL674" s="138"/>
      <c r="FM674" s="193"/>
      <c r="FN674" s="138"/>
      <c r="FO674" s="193"/>
      <c r="FP674" s="193"/>
      <c r="FQ674" s="161"/>
      <c r="FR674" s="140"/>
      <c r="FS674" s="140"/>
      <c r="FT674" s="354"/>
      <c r="FU674" s="570" t="s">
        <v>2731</v>
      </c>
      <c r="FV674" s="571"/>
      <c r="FW674" s="572"/>
      <c r="FX674" s="573">
        <v>0</v>
      </c>
      <c r="FY674" s="573">
        <v>1.7</v>
      </c>
      <c r="FZ674" s="574">
        <v>0.11249999999999999</v>
      </c>
      <c r="GA674" s="575">
        <v>3.7499999999999999E-3</v>
      </c>
      <c r="GB674" s="576">
        <v>10</v>
      </c>
      <c r="GC674" s="573" t="s">
        <v>2721</v>
      </c>
      <c r="GD674" s="573" t="s">
        <v>2214</v>
      </c>
      <c r="GE674" s="573" t="s">
        <v>2676</v>
      </c>
      <c r="GF674" s="111"/>
    </row>
    <row r="675" spans="8:188" ht="15" customHeight="1" x14ac:dyDescent="0.15">
      <c r="H675" s="740"/>
      <c r="I675" s="740"/>
      <c r="J675" s="740"/>
      <c r="K675" s="740"/>
      <c r="L675" s="740"/>
      <c r="M675" s="740"/>
      <c r="N675" s="748"/>
      <c r="O675" s="749"/>
      <c r="P675" s="749"/>
      <c r="Q675" s="740"/>
      <c r="R675" s="740"/>
      <c r="S675" s="740"/>
      <c r="T675" s="740"/>
      <c r="U675" s="740"/>
      <c r="V675" s="740"/>
      <c r="W675" s="740"/>
      <c r="X675" s="740"/>
      <c r="Y675" s="740"/>
      <c r="Z675" s="740"/>
      <c r="AA675" s="740"/>
      <c r="AB675" s="740"/>
      <c r="AC675" s="740"/>
      <c r="AD675" s="740"/>
      <c r="AE675" s="740"/>
      <c r="AF675" s="740"/>
      <c r="AG675" s="750"/>
      <c r="AH675" s="742" t="str">
        <f t="shared" si="44"/>
        <v/>
      </c>
      <c r="AI675" s="37" t="str">
        <f t="shared" si="45"/>
        <v/>
      </c>
      <c r="AZ675" s="159"/>
      <c r="BA675" s="159"/>
      <c r="BB675" s="159"/>
      <c r="BH675" s="137">
        <v>655</v>
      </c>
      <c r="BI675" s="206"/>
      <c r="BJ675" s="207"/>
      <c r="BK675" s="207"/>
      <c r="BL675" s="207"/>
      <c r="BM675" s="207"/>
      <c r="BN675" s="206"/>
      <c r="BO675" s="208"/>
      <c r="BP675" s="206"/>
      <c r="BQ675" s="458"/>
      <c r="BR675" s="209"/>
      <c r="BS675" s="210"/>
      <c r="BT675" s="208"/>
      <c r="BU675" s="208"/>
      <c r="BV675" s="458"/>
      <c r="BW675" s="209"/>
      <c r="CP675" s="244"/>
      <c r="CQ675" s="244"/>
      <c r="CR675" s="181" t="s">
        <v>1073</v>
      </c>
      <c r="CS675" s="253" t="s">
        <v>946</v>
      </c>
      <c r="CT675" s="183"/>
      <c r="DM675" s="244"/>
      <c r="DN675" s="247"/>
      <c r="DO675" s="220" t="s">
        <v>1402</v>
      </c>
      <c r="DP675" s="221">
        <v>0</v>
      </c>
      <c r="DQ675" s="216">
        <v>9</v>
      </c>
      <c r="DR675" s="217">
        <f>DCOUNT($H$20:$AI$4020,$H$20,DO674:DQ675)</f>
        <v>0</v>
      </c>
      <c r="DW675" s="344"/>
      <c r="DX675" s="231"/>
      <c r="DY675" s="543" t="s">
        <v>76</v>
      </c>
      <c r="DZ675" s="544" t="s">
        <v>946</v>
      </c>
      <c r="EA675" s="545" t="s">
        <v>1601</v>
      </c>
      <c r="EB675" s="546"/>
      <c r="ED675" s="225"/>
      <c r="EE675" s="429" t="s">
        <v>4007</v>
      </c>
      <c r="EF675" s="186" t="s">
        <v>172</v>
      </c>
      <c r="EG675" s="187" t="s">
        <v>946</v>
      </c>
      <c r="EH675" s="188" t="s">
        <v>1601</v>
      </c>
      <c r="EI675" s="189"/>
      <c r="EK675" s="231"/>
      <c r="EL675" s="232"/>
      <c r="EM675" s="333" t="s">
        <v>452</v>
      </c>
      <c r="EN675" s="334" t="s">
        <v>946</v>
      </c>
      <c r="EO675" s="188" t="s">
        <v>1601</v>
      </c>
      <c r="EP675" s="189"/>
      <c r="EQ675" s="193"/>
      <c r="ER675" s="225"/>
      <c r="ES675" s="151"/>
      <c r="ET675" s="586" t="s">
        <v>76</v>
      </c>
      <c r="EU675" s="587" t="s">
        <v>946</v>
      </c>
      <c r="EV675" s="581" t="s">
        <v>1601</v>
      </c>
      <c r="EW675" s="582"/>
      <c r="FI675" s="138"/>
      <c r="FL675" s="138"/>
      <c r="FM675" s="161"/>
      <c r="FN675" s="138"/>
      <c r="FO675" s="161"/>
      <c r="FP675" s="161"/>
      <c r="FQ675" s="193"/>
      <c r="FR675" s="140"/>
      <c r="FS675" s="140"/>
      <c r="FT675" s="354"/>
      <c r="FU675" s="823" t="s">
        <v>2748</v>
      </c>
      <c r="FV675" s="824"/>
      <c r="FW675" s="825"/>
      <c r="FX675" s="573">
        <v>1.7</v>
      </c>
      <c r="FY675" s="573">
        <v>2.5</v>
      </c>
      <c r="FZ675" s="574">
        <v>0.18</v>
      </c>
      <c r="GA675" s="575">
        <v>5.2500000000000003E-3</v>
      </c>
      <c r="GB675" s="576">
        <v>10</v>
      </c>
      <c r="GC675" s="573" t="s">
        <v>2721</v>
      </c>
      <c r="GD675" s="573" t="s">
        <v>2214</v>
      </c>
      <c r="GE675" s="573" t="s">
        <v>2676</v>
      </c>
      <c r="GF675" s="111"/>
    </row>
    <row r="676" spans="8:188" ht="15" customHeight="1" x14ac:dyDescent="0.15">
      <c r="H676" s="740"/>
      <c r="I676" s="740"/>
      <c r="J676" s="740"/>
      <c r="K676" s="740"/>
      <c r="L676" s="740"/>
      <c r="M676" s="740"/>
      <c r="N676" s="748"/>
      <c r="O676" s="749"/>
      <c r="P676" s="749"/>
      <c r="Q676" s="740"/>
      <c r="R676" s="740"/>
      <c r="S676" s="740"/>
      <c r="T676" s="740"/>
      <c r="U676" s="740"/>
      <c r="V676" s="740"/>
      <c r="W676" s="740"/>
      <c r="X676" s="740"/>
      <c r="Y676" s="740"/>
      <c r="Z676" s="740"/>
      <c r="AA676" s="740"/>
      <c r="AB676" s="740"/>
      <c r="AC676" s="740"/>
      <c r="AD676" s="740"/>
      <c r="AE676" s="740"/>
      <c r="AF676" s="740"/>
      <c r="AG676" s="750"/>
      <c r="AH676" s="742" t="str">
        <f t="shared" si="44"/>
        <v/>
      </c>
      <c r="AI676" s="37" t="str">
        <f t="shared" si="45"/>
        <v/>
      </c>
      <c r="AZ676" s="159"/>
      <c r="BA676" s="159"/>
      <c r="BB676" s="159"/>
      <c r="BH676" s="137">
        <v>656</v>
      </c>
      <c r="BI676" s="206"/>
      <c r="BJ676" s="207"/>
      <c r="BK676" s="207"/>
      <c r="BL676" s="207"/>
      <c r="BM676" s="207"/>
      <c r="BN676" s="206"/>
      <c r="BO676" s="208"/>
      <c r="BP676" s="206"/>
      <c r="BQ676" s="458"/>
      <c r="BR676" s="209"/>
      <c r="BS676" s="210"/>
      <c r="BT676" s="208"/>
      <c r="BU676" s="208"/>
      <c r="BV676" s="458"/>
      <c r="BW676" s="209"/>
      <c r="CP676" s="244"/>
      <c r="CQ676" s="244"/>
      <c r="CR676" s="224" t="s">
        <v>1072</v>
      </c>
      <c r="CS676" s="258">
        <v>0</v>
      </c>
      <c r="CT676" s="178">
        <f>DCOUNT($H$20:$AI$4020,"入力ﾁｪｯｸ",CR675:CS676)</f>
        <v>0</v>
      </c>
      <c r="DM676" s="244"/>
      <c r="DN676" s="180" t="s">
        <v>4121</v>
      </c>
      <c r="DO676" s="181" t="s">
        <v>103</v>
      </c>
      <c r="DP676" s="182" t="s">
        <v>946</v>
      </c>
      <c r="DQ676" s="178" t="s">
        <v>1601</v>
      </c>
      <c r="DR676" s="183"/>
      <c r="DW676" s="225"/>
      <c r="DX676" s="231"/>
      <c r="DY676" s="547" t="s">
        <v>2636</v>
      </c>
      <c r="DZ676" s="548">
        <v>0</v>
      </c>
      <c r="EA676" s="549">
        <v>4</v>
      </c>
      <c r="EB676" s="550">
        <f>DCOUNT($H$20:$AI$4020,$H$20,DY675:EA676)</f>
        <v>0</v>
      </c>
      <c r="ED676" s="225"/>
      <c r="EE676" s="226"/>
      <c r="EF676" s="227" t="s">
        <v>1236</v>
      </c>
      <c r="EG676" s="228">
        <v>0</v>
      </c>
      <c r="EH676" s="229">
        <v>7</v>
      </c>
      <c r="EI676" s="230">
        <f>DCOUNT($H$20:$AI$4020,$H$20,EF675:EH676)</f>
        <v>0</v>
      </c>
      <c r="EK676" s="231"/>
      <c r="EL676" s="232"/>
      <c r="EM676" s="451" t="s">
        <v>284</v>
      </c>
      <c r="EN676" s="336">
        <v>2</v>
      </c>
      <c r="EO676" s="229">
        <v>4</v>
      </c>
      <c r="EP676" s="234">
        <f>DCOUNT($H$20:$AI$4020,$H$20,EM675:EO676)</f>
        <v>0</v>
      </c>
      <c r="EQ676" s="161"/>
      <c r="ER676" s="225"/>
      <c r="ES676" s="151"/>
      <c r="ET676" s="588" t="s">
        <v>2867</v>
      </c>
      <c r="EU676" s="589">
        <v>0</v>
      </c>
      <c r="EV676" s="584">
        <v>6</v>
      </c>
      <c r="EW676" s="590">
        <f>DCOUNT($H$20:$AI$4020,$H$20,ET675:EV676)</f>
        <v>0</v>
      </c>
      <c r="FI676" s="138"/>
      <c r="FL676" s="138"/>
      <c r="FM676" s="161"/>
      <c r="FN676" s="138"/>
      <c r="FO676" s="161"/>
      <c r="FP676" s="161"/>
      <c r="FQ676" s="161"/>
      <c r="FR676" s="140"/>
      <c r="FS676" s="140"/>
      <c r="FT676" s="354"/>
      <c r="FU676" s="826"/>
      <c r="FV676" s="827"/>
      <c r="FW676" s="828"/>
      <c r="FX676" s="573">
        <v>2.5</v>
      </c>
      <c r="FY676" s="573">
        <v>3.5</v>
      </c>
      <c r="FZ676" s="574">
        <v>0.18</v>
      </c>
      <c r="GA676" s="575">
        <v>5.2500000000000003E-3</v>
      </c>
      <c r="GB676" s="576">
        <v>10</v>
      </c>
      <c r="GC676" s="573" t="s">
        <v>2721</v>
      </c>
      <c r="GD676" s="573" t="s">
        <v>2214</v>
      </c>
      <c r="GE676" s="573" t="s">
        <v>2676</v>
      </c>
      <c r="GF676" s="111"/>
    </row>
    <row r="677" spans="8:188" ht="15" customHeight="1" x14ac:dyDescent="0.15">
      <c r="H677" s="740"/>
      <c r="I677" s="740"/>
      <c r="J677" s="740"/>
      <c r="K677" s="740"/>
      <c r="L677" s="740"/>
      <c r="M677" s="740"/>
      <c r="N677" s="748"/>
      <c r="O677" s="749"/>
      <c r="P677" s="749"/>
      <c r="Q677" s="740"/>
      <c r="R677" s="740"/>
      <c r="S677" s="740"/>
      <c r="T677" s="740"/>
      <c r="U677" s="740"/>
      <c r="V677" s="740"/>
      <c r="W677" s="740"/>
      <c r="X677" s="740"/>
      <c r="Y677" s="740"/>
      <c r="Z677" s="740"/>
      <c r="AA677" s="740"/>
      <c r="AB677" s="740"/>
      <c r="AC677" s="740"/>
      <c r="AD677" s="740"/>
      <c r="AE677" s="740"/>
      <c r="AF677" s="740"/>
      <c r="AG677" s="750"/>
      <c r="AH677" s="742" t="str">
        <f t="shared" si="44"/>
        <v/>
      </c>
      <c r="AI677" s="37" t="str">
        <f t="shared" si="45"/>
        <v/>
      </c>
      <c r="AZ677" s="159"/>
      <c r="BA677" s="159"/>
      <c r="BB677" s="159"/>
      <c r="BH677" s="137">
        <v>657</v>
      </c>
      <c r="BI677" s="206"/>
      <c r="BJ677" s="207"/>
      <c r="BK677" s="207"/>
      <c r="BL677" s="207"/>
      <c r="BM677" s="207"/>
      <c r="BN677" s="206"/>
      <c r="BO677" s="208"/>
      <c r="BP677" s="206"/>
      <c r="BQ677" s="458"/>
      <c r="BR677" s="209"/>
      <c r="BS677" s="210"/>
      <c r="BT677" s="208"/>
      <c r="BU677" s="208"/>
      <c r="BV677" s="458"/>
      <c r="BW677" s="209"/>
      <c r="CP677" s="244"/>
      <c r="CQ677" s="244"/>
      <c r="CR677" s="181" t="s">
        <v>1073</v>
      </c>
      <c r="CS677" s="253" t="s">
        <v>946</v>
      </c>
      <c r="CT677" s="183"/>
      <c r="DM677" s="244"/>
      <c r="DN677" s="223"/>
      <c r="DO677" s="224" t="s">
        <v>671</v>
      </c>
      <c r="DP677" s="221">
        <v>0</v>
      </c>
      <c r="DQ677" s="216">
        <v>9</v>
      </c>
      <c r="DR677" s="222">
        <f>DCOUNT($H$20:$AI$4020,$H$20,DO676:DQ677)</f>
        <v>0</v>
      </c>
      <c r="DW677" s="225"/>
      <c r="DX677" s="231"/>
      <c r="DY677" s="543" t="s">
        <v>76</v>
      </c>
      <c r="DZ677" s="544" t="s">
        <v>946</v>
      </c>
      <c r="EA677" s="545" t="s">
        <v>1601</v>
      </c>
      <c r="EB677" s="546"/>
      <c r="ED677" s="225"/>
      <c r="EE677" s="225"/>
      <c r="EF677" s="186" t="s">
        <v>877</v>
      </c>
      <c r="EG677" s="187" t="s">
        <v>946</v>
      </c>
      <c r="EH677" s="188" t="s">
        <v>1601</v>
      </c>
      <c r="EI677" s="189"/>
      <c r="EK677" s="231"/>
      <c r="EL677" s="232"/>
      <c r="EM677" s="333" t="s">
        <v>452</v>
      </c>
      <c r="EN677" s="334" t="s">
        <v>946</v>
      </c>
      <c r="EO677" s="188" t="s">
        <v>1601</v>
      </c>
      <c r="EP677" s="189"/>
      <c r="EQ677" s="193"/>
      <c r="ER677" s="225"/>
      <c r="ES677" s="151"/>
      <c r="ET677" s="586" t="s">
        <v>76</v>
      </c>
      <c r="EU677" s="587" t="s">
        <v>946</v>
      </c>
      <c r="EV677" s="581" t="s">
        <v>1601</v>
      </c>
      <c r="EW677" s="582"/>
      <c r="FI677" s="138"/>
      <c r="FL677" s="138"/>
      <c r="FM677" s="193"/>
      <c r="FN677" s="138"/>
      <c r="FO677" s="193"/>
      <c r="FP677" s="193"/>
      <c r="FQ677" s="161"/>
      <c r="FR677" s="140"/>
      <c r="FS677" s="140"/>
      <c r="FT677" s="354"/>
      <c r="FU677" s="570" t="s">
        <v>2815</v>
      </c>
      <c r="FV677" s="571"/>
      <c r="FW677" s="572"/>
      <c r="FX677" s="573">
        <v>0</v>
      </c>
      <c r="FY677" s="573">
        <v>30</v>
      </c>
      <c r="FZ677" s="574">
        <v>2.5000000000000001E-2</v>
      </c>
      <c r="GA677" s="575">
        <v>0</v>
      </c>
      <c r="GB677" s="576">
        <v>9</v>
      </c>
      <c r="GC677" s="573" t="s">
        <v>2669</v>
      </c>
      <c r="GD677" s="573" t="s">
        <v>366</v>
      </c>
      <c r="GE677" s="573" t="s">
        <v>2676</v>
      </c>
      <c r="GF677" s="111"/>
    </row>
    <row r="678" spans="8:188" ht="15" customHeight="1" x14ac:dyDescent="0.15">
      <c r="H678" s="740"/>
      <c r="I678" s="740"/>
      <c r="J678" s="740"/>
      <c r="K678" s="740"/>
      <c r="L678" s="740"/>
      <c r="M678" s="740"/>
      <c r="N678" s="748"/>
      <c r="O678" s="749"/>
      <c r="P678" s="749"/>
      <c r="Q678" s="740"/>
      <c r="R678" s="740"/>
      <c r="S678" s="740"/>
      <c r="T678" s="740"/>
      <c r="U678" s="740"/>
      <c r="V678" s="740"/>
      <c r="W678" s="740"/>
      <c r="X678" s="740"/>
      <c r="Y678" s="740"/>
      <c r="Z678" s="740"/>
      <c r="AA678" s="740"/>
      <c r="AB678" s="740"/>
      <c r="AC678" s="740"/>
      <c r="AD678" s="740"/>
      <c r="AE678" s="740"/>
      <c r="AF678" s="740"/>
      <c r="AG678" s="750"/>
      <c r="AH678" s="742" t="str">
        <f t="shared" si="44"/>
        <v/>
      </c>
      <c r="AI678" s="37" t="str">
        <f t="shared" si="45"/>
        <v/>
      </c>
      <c r="AZ678" s="159"/>
      <c r="BA678" s="159"/>
      <c r="BB678" s="159"/>
      <c r="BH678" s="137">
        <v>658</v>
      </c>
      <c r="BI678" s="206"/>
      <c r="BJ678" s="207"/>
      <c r="BK678" s="207"/>
      <c r="BL678" s="207"/>
      <c r="BM678" s="207"/>
      <c r="BN678" s="206"/>
      <c r="BO678" s="208"/>
      <c r="BP678" s="206"/>
      <c r="BQ678" s="458"/>
      <c r="BR678" s="209"/>
      <c r="BS678" s="210"/>
      <c r="BT678" s="208"/>
      <c r="BU678" s="208"/>
      <c r="BV678" s="458"/>
      <c r="BW678" s="209"/>
      <c r="CP678" s="244"/>
      <c r="CQ678" s="244"/>
      <c r="CR678" s="224" t="s">
        <v>712</v>
      </c>
      <c r="CS678" s="258">
        <v>0</v>
      </c>
      <c r="CT678" s="178">
        <f>DCOUNT($H$20:$AI$4020,"入力ﾁｪｯｸ",CR677:CS678)</f>
        <v>0</v>
      </c>
      <c r="DM678" s="244"/>
      <c r="DN678" s="244"/>
      <c r="DO678" s="181" t="s">
        <v>191</v>
      </c>
      <c r="DP678" s="182" t="s">
        <v>946</v>
      </c>
      <c r="DQ678" s="178" t="s">
        <v>1601</v>
      </c>
      <c r="DR678" s="183"/>
      <c r="DW678" s="225"/>
      <c r="DX678" s="231"/>
      <c r="DY678" s="547" t="s">
        <v>2538</v>
      </c>
      <c r="DZ678" s="548">
        <v>0</v>
      </c>
      <c r="EA678" s="549">
        <v>4</v>
      </c>
      <c r="EB678" s="550">
        <f>DCOUNT($H$20:$AI$4020,$H$20,DY677:EA678)</f>
        <v>0</v>
      </c>
      <c r="ED678" s="225"/>
      <c r="EE678" s="225"/>
      <c r="EF678" s="263" t="s">
        <v>1237</v>
      </c>
      <c r="EG678" s="228">
        <v>0</v>
      </c>
      <c r="EH678" s="229">
        <v>7</v>
      </c>
      <c r="EI678" s="230">
        <f>DCOUNT($H$20:$AI$4020,$H$20,EF677:EH678)</f>
        <v>0</v>
      </c>
      <c r="EK678" s="231"/>
      <c r="EL678" s="232"/>
      <c r="EM678" s="451" t="s">
        <v>285</v>
      </c>
      <c r="EN678" s="336">
        <v>2</v>
      </c>
      <c r="EO678" s="229">
        <v>4</v>
      </c>
      <c r="EP678" s="234">
        <f>DCOUNT($H$20:$AI$4020,$H$20,EM677:EO678)</f>
        <v>0</v>
      </c>
      <c r="EQ678" s="161"/>
      <c r="ER678" s="225"/>
      <c r="ES678" s="151"/>
      <c r="ET678" s="588" t="s">
        <v>2868</v>
      </c>
      <c r="EU678" s="589">
        <v>0</v>
      </c>
      <c r="EV678" s="584">
        <v>6</v>
      </c>
      <c r="EW678" s="590">
        <f>DCOUNT($H$20:$AI$4020,$H$20,ET677:EV678)</f>
        <v>0</v>
      </c>
      <c r="FI678" s="138"/>
      <c r="FL678" s="138"/>
      <c r="FM678" s="161"/>
      <c r="FN678" s="138"/>
      <c r="FO678" s="161"/>
      <c r="FP678" s="161"/>
      <c r="FQ678" s="193"/>
      <c r="FR678" s="140"/>
      <c r="FS678" s="140"/>
      <c r="FT678" s="354"/>
      <c r="FU678" s="570" t="s">
        <v>2684</v>
      </c>
      <c r="FV678" s="571"/>
      <c r="FW678" s="572"/>
      <c r="FX678" s="573">
        <v>0</v>
      </c>
      <c r="FY678" s="573">
        <v>1.7</v>
      </c>
      <c r="FZ678" s="574">
        <v>2.5000000000000001E-2</v>
      </c>
      <c r="GA678" s="575">
        <v>0</v>
      </c>
      <c r="GB678" s="576">
        <v>9</v>
      </c>
      <c r="GC678" s="573" t="s">
        <v>2669</v>
      </c>
      <c r="GD678" s="573" t="s">
        <v>2214</v>
      </c>
      <c r="GE678" s="573" t="s">
        <v>2676</v>
      </c>
      <c r="GF678" s="111"/>
    </row>
    <row r="679" spans="8:188" ht="15" customHeight="1" x14ac:dyDescent="0.15">
      <c r="H679" s="740"/>
      <c r="I679" s="740"/>
      <c r="J679" s="740"/>
      <c r="K679" s="740"/>
      <c r="L679" s="740"/>
      <c r="M679" s="740"/>
      <c r="N679" s="748"/>
      <c r="O679" s="749"/>
      <c r="P679" s="749"/>
      <c r="Q679" s="740"/>
      <c r="R679" s="740"/>
      <c r="S679" s="740"/>
      <c r="T679" s="740"/>
      <c r="U679" s="740"/>
      <c r="V679" s="740"/>
      <c r="W679" s="740"/>
      <c r="X679" s="740"/>
      <c r="Y679" s="740"/>
      <c r="Z679" s="740"/>
      <c r="AA679" s="740"/>
      <c r="AB679" s="740"/>
      <c r="AC679" s="740"/>
      <c r="AD679" s="740"/>
      <c r="AE679" s="740"/>
      <c r="AF679" s="740"/>
      <c r="AG679" s="750"/>
      <c r="AH679" s="742" t="str">
        <f t="shared" si="44"/>
        <v/>
      </c>
      <c r="AI679" s="37" t="str">
        <f t="shared" si="45"/>
        <v/>
      </c>
      <c r="AZ679" s="159"/>
      <c r="BA679" s="159"/>
      <c r="BB679" s="159"/>
      <c r="BH679" s="137">
        <v>659</v>
      </c>
      <c r="BI679" s="206"/>
      <c r="BJ679" s="207"/>
      <c r="BK679" s="207"/>
      <c r="BL679" s="207"/>
      <c r="BM679" s="207"/>
      <c r="BN679" s="206"/>
      <c r="BO679" s="208"/>
      <c r="BP679" s="206"/>
      <c r="BQ679" s="458"/>
      <c r="BR679" s="209"/>
      <c r="BS679" s="210"/>
      <c r="BT679" s="208"/>
      <c r="BU679" s="208"/>
      <c r="BV679" s="458"/>
      <c r="BW679" s="209"/>
      <c r="CP679" s="244"/>
      <c r="CQ679" s="244"/>
      <c r="CR679" s="181" t="s">
        <v>1073</v>
      </c>
      <c r="CS679" s="253" t="s">
        <v>946</v>
      </c>
      <c r="CT679" s="183"/>
      <c r="DM679" s="244"/>
      <c r="DN679" s="244"/>
      <c r="DO679" s="224" t="s">
        <v>1403</v>
      </c>
      <c r="DP679" s="221">
        <v>0</v>
      </c>
      <c r="DQ679" s="216">
        <v>9</v>
      </c>
      <c r="DR679" s="222">
        <f>DCOUNT($H$20:$AI$4020,$H$20,DO678:DQ679)</f>
        <v>0</v>
      </c>
      <c r="DW679" s="225"/>
      <c r="DX679" s="231"/>
      <c r="DY679" s="186" t="s">
        <v>452</v>
      </c>
      <c r="DZ679" s="187" t="s">
        <v>946</v>
      </c>
      <c r="EA679" s="188" t="s">
        <v>1601</v>
      </c>
      <c r="EB679" s="189"/>
      <c r="ED679" s="225"/>
      <c r="EE679" s="225"/>
      <c r="EF679" s="186" t="s">
        <v>877</v>
      </c>
      <c r="EG679" s="187" t="s">
        <v>946</v>
      </c>
      <c r="EH679" s="188" t="s">
        <v>1601</v>
      </c>
      <c r="EI679" s="189"/>
      <c r="EK679" s="231"/>
      <c r="EL679" s="232"/>
      <c r="EM679" s="333" t="s">
        <v>452</v>
      </c>
      <c r="EN679" s="334" t="s">
        <v>946</v>
      </c>
      <c r="EO679" s="188" t="s">
        <v>1601</v>
      </c>
      <c r="EP679" s="189"/>
      <c r="EQ679" s="193"/>
      <c r="ER679" s="225"/>
      <c r="ES679" s="151"/>
      <c r="ET679" s="586" t="s">
        <v>76</v>
      </c>
      <c r="EU679" s="587" t="s">
        <v>946</v>
      </c>
      <c r="EV679" s="581" t="s">
        <v>1601</v>
      </c>
      <c r="EW679" s="582"/>
      <c r="FI679" s="138"/>
      <c r="FL679" s="138"/>
      <c r="FM679" s="161"/>
      <c r="FN679" s="138"/>
      <c r="FO679" s="161"/>
      <c r="FP679" s="161"/>
      <c r="FQ679" s="161"/>
      <c r="FR679" s="140"/>
      <c r="FS679" s="140"/>
      <c r="FT679" s="354"/>
      <c r="FU679" s="823" t="s">
        <v>2703</v>
      </c>
      <c r="FV679" s="824"/>
      <c r="FW679" s="825"/>
      <c r="FX679" s="573">
        <v>1.7</v>
      </c>
      <c r="FY679" s="573">
        <v>2.5</v>
      </c>
      <c r="FZ679" s="574">
        <v>3.5000000000000003E-2</v>
      </c>
      <c r="GA679" s="575">
        <v>0</v>
      </c>
      <c r="GB679" s="576">
        <v>9</v>
      </c>
      <c r="GC679" s="573" t="s">
        <v>2669</v>
      </c>
      <c r="GD679" s="573" t="s">
        <v>2214</v>
      </c>
      <c r="GE679" s="573" t="s">
        <v>2676</v>
      </c>
      <c r="GF679" s="111"/>
    </row>
    <row r="680" spans="8:188" ht="15" customHeight="1" x14ac:dyDescent="0.15">
      <c r="H680" s="740"/>
      <c r="I680" s="740"/>
      <c r="J680" s="740"/>
      <c r="K680" s="740"/>
      <c r="L680" s="740"/>
      <c r="M680" s="740"/>
      <c r="N680" s="748"/>
      <c r="O680" s="749"/>
      <c r="P680" s="749"/>
      <c r="Q680" s="740"/>
      <c r="R680" s="740"/>
      <c r="S680" s="740"/>
      <c r="T680" s="740"/>
      <c r="U680" s="740"/>
      <c r="V680" s="740"/>
      <c r="W680" s="740"/>
      <c r="X680" s="740"/>
      <c r="Y680" s="740"/>
      <c r="Z680" s="740"/>
      <c r="AA680" s="740"/>
      <c r="AB680" s="740"/>
      <c r="AC680" s="740"/>
      <c r="AD680" s="740"/>
      <c r="AE680" s="740"/>
      <c r="AF680" s="740"/>
      <c r="AG680" s="750"/>
      <c r="AH680" s="742" t="str">
        <f t="shared" si="44"/>
        <v/>
      </c>
      <c r="AI680" s="37" t="str">
        <f t="shared" si="45"/>
        <v/>
      </c>
      <c r="AZ680" s="159"/>
      <c r="BA680" s="159"/>
      <c r="BB680" s="159"/>
      <c r="BH680" s="137">
        <v>660</v>
      </c>
      <c r="BI680" s="206"/>
      <c r="BJ680" s="207"/>
      <c r="BK680" s="207"/>
      <c r="BL680" s="207"/>
      <c r="BM680" s="207"/>
      <c r="BN680" s="206"/>
      <c r="BO680" s="208"/>
      <c r="BP680" s="206"/>
      <c r="BQ680" s="458"/>
      <c r="BR680" s="209"/>
      <c r="BS680" s="210"/>
      <c r="BT680" s="208"/>
      <c r="BU680" s="208"/>
      <c r="BV680" s="458"/>
      <c r="BW680" s="209"/>
      <c r="CP680" s="244"/>
      <c r="CQ680" s="244"/>
      <c r="CR680" s="224" t="s">
        <v>768</v>
      </c>
      <c r="CS680" s="258">
        <v>0</v>
      </c>
      <c r="CT680" s="178">
        <f>DCOUNT($H$20:$AI$4020,"入力ﾁｪｯｸ",CR679:CS680)</f>
        <v>0</v>
      </c>
      <c r="DM680" s="244"/>
      <c r="DN680" s="244"/>
      <c r="DO680" s="181" t="s">
        <v>191</v>
      </c>
      <c r="DP680" s="182" t="s">
        <v>946</v>
      </c>
      <c r="DQ680" s="178" t="s">
        <v>1601</v>
      </c>
      <c r="DR680" s="183"/>
      <c r="DW680" s="225"/>
      <c r="DX680" s="231"/>
      <c r="DY680" s="453" t="s">
        <v>1133</v>
      </c>
      <c r="DZ680" s="228">
        <v>0</v>
      </c>
      <c r="EA680" s="229">
        <v>4</v>
      </c>
      <c r="EB680" s="230">
        <f>DCOUNT($H$20:$AI$4020,$H$20,DY679:EA680)</f>
        <v>0</v>
      </c>
      <c r="ED680" s="225"/>
      <c r="EE680" s="225"/>
      <c r="EF680" s="263" t="s">
        <v>370</v>
      </c>
      <c r="EG680" s="228">
        <v>0</v>
      </c>
      <c r="EH680" s="229">
        <v>7</v>
      </c>
      <c r="EI680" s="230">
        <f>DCOUNT($H$20:$AI$4020,$H$20,EF679:EH680)</f>
        <v>0</v>
      </c>
      <c r="EK680" s="231"/>
      <c r="EL680" s="232"/>
      <c r="EM680" s="455" t="s">
        <v>286</v>
      </c>
      <c r="EN680" s="336">
        <v>2</v>
      </c>
      <c r="EO680" s="229">
        <v>4</v>
      </c>
      <c r="EP680" s="234">
        <f>DCOUNT($H$20:$AI$4020,$H$20,EM679:EO680)</f>
        <v>0</v>
      </c>
      <c r="EQ680" s="161"/>
      <c r="ER680" s="225"/>
      <c r="ES680" s="151"/>
      <c r="ET680" s="588" t="s">
        <v>2866</v>
      </c>
      <c r="EU680" s="589">
        <v>0</v>
      </c>
      <c r="EV680" s="584">
        <v>6</v>
      </c>
      <c r="EW680" s="590">
        <f>DCOUNT($H$20:$AI$4020,$H$20,ET679:EV680)</f>
        <v>0</v>
      </c>
      <c r="FI680" s="138"/>
      <c r="FL680" s="138"/>
      <c r="FM680" s="193"/>
      <c r="FN680" s="138"/>
      <c r="FO680" s="193"/>
      <c r="FP680" s="193"/>
      <c r="FQ680" s="161"/>
      <c r="FR680" s="140"/>
      <c r="FS680" s="140"/>
      <c r="FT680" s="354"/>
      <c r="FU680" s="826"/>
      <c r="FV680" s="827"/>
      <c r="FW680" s="828"/>
      <c r="FX680" s="573">
        <v>2.5</v>
      </c>
      <c r="FY680" s="573">
        <v>3.5</v>
      </c>
      <c r="FZ680" s="574">
        <v>3.5000000000000003E-2</v>
      </c>
      <c r="GA680" s="575">
        <v>0</v>
      </c>
      <c r="GB680" s="576">
        <v>9</v>
      </c>
      <c r="GC680" s="573" t="s">
        <v>2669</v>
      </c>
      <c r="GD680" s="573" t="s">
        <v>2214</v>
      </c>
      <c r="GE680" s="573" t="s">
        <v>2676</v>
      </c>
      <c r="GF680" s="111"/>
    </row>
    <row r="681" spans="8:188" ht="15" customHeight="1" x14ac:dyDescent="0.15">
      <c r="H681" s="740"/>
      <c r="I681" s="740"/>
      <c r="J681" s="740"/>
      <c r="K681" s="740"/>
      <c r="L681" s="740"/>
      <c r="M681" s="740"/>
      <c r="N681" s="748"/>
      <c r="O681" s="749"/>
      <c r="P681" s="749"/>
      <c r="Q681" s="740"/>
      <c r="R681" s="740"/>
      <c r="S681" s="740"/>
      <c r="T681" s="740"/>
      <c r="U681" s="740"/>
      <c r="V681" s="740"/>
      <c r="W681" s="740"/>
      <c r="X681" s="740"/>
      <c r="Y681" s="740"/>
      <c r="Z681" s="740"/>
      <c r="AA681" s="740"/>
      <c r="AB681" s="740"/>
      <c r="AC681" s="740"/>
      <c r="AD681" s="740"/>
      <c r="AE681" s="740"/>
      <c r="AF681" s="740"/>
      <c r="AG681" s="750"/>
      <c r="AH681" s="742" t="str">
        <f t="shared" si="44"/>
        <v/>
      </c>
      <c r="AI681" s="37" t="str">
        <f t="shared" si="45"/>
        <v/>
      </c>
      <c r="AZ681" s="159"/>
      <c r="BA681" s="159"/>
      <c r="BB681" s="159"/>
      <c r="BH681" s="137">
        <v>661</v>
      </c>
      <c r="BI681" s="206"/>
      <c r="BJ681" s="207"/>
      <c r="BK681" s="207"/>
      <c r="BL681" s="207"/>
      <c r="BM681" s="207"/>
      <c r="BN681" s="206"/>
      <c r="BO681" s="208"/>
      <c r="BP681" s="206"/>
      <c r="BQ681" s="458"/>
      <c r="BR681" s="209"/>
      <c r="BS681" s="210"/>
      <c r="BT681" s="208"/>
      <c r="BU681" s="208"/>
      <c r="BV681" s="458"/>
      <c r="BW681" s="209"/>
      <c r="CP681" s="244"/>
      <c r="CQ681" s="244"/>
      <c r="CR681" s="181" t="s">
        <v>1073</v>
      </c>
      <c r="CS681" s="253" t="s">
        <v>946</v>
      </c>
      <c r="CT681" s="183"/>
      <c r="DM681" s="244"/>
      <c r="DN681" s="244"/>
      <c r="DO681" s="224" t="s">
        <v>667</v>
      </c>
      <c r="DP681" s="221">
        <v>0</v>
      </c>
      <c r="DQ681" s="216">
        <v>9</v>
      </c>
      <c r="DR681" s="222">
        <f>DCOUNT($H$20:$AI$4020,$H$20,DO680:DQ681)</f>
        <v>0</v>
      </c>
      <c r="DW681" s="344"/>
      <c r="DX681" s="231"/>
      <c r="DY681" s="186" t="s">
        <v>452</v>
      </c>
      <c r="DZ681" s="187" t="s">
        <v>946</v>
      </c>
      <c r="EA681" s="188" t="s">
        <v>1601</v>
      </c>
      <c r="EB681" s="189"/>
      <c r="ED681" s="225"/>
      <c r="EE681" s="225"/>
      <c r="EF681" s="186" t="s">
        <v>877</v>
      </c>
      <c r="EG681" s="187" t="s">
        <v>946</v>
      </c>
      <c r="EH681" s="188" t="s">
        <v>1601</v>
      </c>
      <c r="EI681" s="189"/>
      <c r="EK681" s="225"/>
      <c r="EL681" s="557"/>
      <c r="EM681" s="556" t="s">
        <v>76</v>
      </c>
      <c r="EN681" s="553" t="s">
        <v>946</v>
      </c>
      <c r="EO681" s="545" t="s">
        <v>1601</v>
      </c>
      <c r="EP681" s="546"/>
      <c r="EQ681" s="193"/>
      <c r="ER681" s="225"/>
      <c r="ES681" s="151"/>
      <c r="ET681" s="586" t="s">
        <v>76</v>
      </c>
      <c r="EU681" s="587" t="s">
        <v>946</v>
      </c>
      <c r="EV681" s="581" t="s">
        <v>1601</v>
      </c>
      <c r="EW681" s="582"/>
      <c r="FI681" s="138"/>
      <c r="FL681" s="138"/>
      <c r="FM681" s="161"/>
      <c r="FN681" s="138"/>
      <c r="FO681" s="161"/>
      <c r="FP681" s="161"/>
      <c r="FQ681" s="193"/>
      <c r="FR681" s="140"/>
      <c r="FS681" s="140"/>
      <c r="FT681" s="354"/>
      <c r="FU681" s="570" t="s">
        <v>2814</v>
      </c>
      <c r="FV681" s="571"/>
      <c r="FW681" s="572"/>
      <c r="FX681" s="573">
        <v>0</v>
      </c>
      <c r="FY681" s="573">
        <v>30</v>
      </c>
      <c r="FZ681" s="574">
        <v>2.5000000000000001E-2</v>
      </c>
      <c r="GA681" s="575">
        <v>0</v>
      </c>
      <c r="GB681" s="576">
        <v>3</v>
      </c>
      <c r="GC681" s="573" t="s">
        <v>2669</v>
      </c>
      <c r="GD681" s="573" t="s">
        <v>366</v>
      </c>
      <c r="GE681" s="573" t="s">
        <v>2676</v>
      </c>
      <c r="GF681" s="111"/>
    </row>
    <row r="682" spans="8:188" ht="15" customHeight="1" x14ac:dyDescent="0.15">
      <c r="H682" s="740"/>
      <c r="I682" s="740"/>
      <c r="J682" s="740"/>
      <c r="K682" s="740"/>
      <c r="L682" s="740"/>
      <c r="M682" s="740"/>
      <c r="N682" s="748"/>
      <c r="O682" s="749"/>
      <c r="P682" s="749"/>
      <c r="Q682" s="740"/>
      <c r="R682" s="740"/>
      <c r="S682" s="740"/>
      <c r="T682" s="740"/>
      <c r="U682" s="740"/>
      <c r="V682" s="740"/>
      <c r="W682" s="740"/>
      <c r="X682" s="740"/>
      <c r="Y682" s="740"/>
      <c r="Z682" s="740"/>
      <c r="AA682" s="740"/>
      <c r="AB682" s="740"/>
      <c r="AC682" s="740"/>
      <c r="AD682" s="740"/>
      <c r="AE682" s="740"/>
      <c r="AF682" s="740"/>
      <c r="AG682" s="750"/>
      <c r="AH682" s="742" t="str">
        <f t="shared" si="44"/>
        <v/>
      </c>
      <c r="AI682" s="37" t="str">
        <f t="shared" si="45"/>
        <v/>
      </c>
      <c r="AZ682" s="159"/>
      <c r="BA682" s="159"/>
      <c r="BB682" s="159"/>
      <c r="BH682" s="137">
        <v>662</v>
      </c>
      <c r="BI682" s="206"/>
      <c r="BJ682" s="207"/>
      <c r="BK682" s="207"/>
      <c r="BL682" s="207"/>
      <c r="BM682" s="207"/>
      <c r="BN682" s="206"/>
      <c r="BO682" s="208"/>
      <c r="BP682" s="206"/>
      <c r="BQ682" s="458"/>
      <c r="BR682" s="209"/>
      <c r="BS682" s="210"/>
      <c r="BT682" s="208"/>
      <c r="BU682" s="208"/>
      <c r="BV682" s="458"/>
      <c r="BW682" s="209"/>
      <c r="CP682" s="244"/>
      <c r="CQ682" s="244"/>
      <c r="CR682" s="224" t="s">
        <v>714</v>
      </c>
      <c r="CS682" s="258">
        <v>0</v>
      </c>
      <c r="CT682" s="178">
        <f>DCOUNT($H$20:$AI$4020,"入力ﾁｪｯｸ",CR681:CS682)</f>
        <v>0</v>
      </c>
      <c r="DM682" s="244"/>
      <c r="DN682" s="244"/>
      <c r="DO682" s="181" t="s">
        <v>191</v>
      </c>
      <c r="DP682" s="182" t="s">
        <v>946</v>
      </c>
      <c r="DQ682" s="178" t="s">
        <v>1601</v>
      </c>
      <c r="DR682" s="183"/>
      <c r="DW682" s="225"/>
      <c r="DX682" s="231"/>
      <c r="DY682" s="453" t="s">
        <v>1134</v>
      </c>
      <c r="DZ682" s="228">
        <v>0</v>
      </c>
      <c r="EA682" s="229">
        <v>4</v>
      </c>
      <c r="EB682" s="230">
        <f>DCOUNT($H$20:$AI$4020,$H$20,DY681:EA682)</f>
        <v>0</v>
      </c>
      <c r="ED682" s="225"/>
      <c r="EE682" s="225"/>
      <c r="EF682" s="263" t="s">
        <v>1228</v>
      </c>
      <c r="EG682" s="228">
        <v>0</v>
      </c>
      <c r="EH682" s="229">
        <v>7</v>
      </c>
      <c r="EI682" s="230">
        <f>DCOUNT($H$20:$AI$4020,$H$20,EF681:EH682)</f>
        <v>0</v>
      </c>
      <c r="EK682" s="231"/>
      <c r="EL682" s="232"/>
      <c r="EM682" s="552" t="s">
        <v>2596</v>
      </c>
      <c r="EN682" s="554">
        <v>2</v>
      </c>
      <c r="EO682" s="549">
        <v>4</v>
      </c>
      <c r="EP682" s="551">
        <f>DCOUNT($H$20:$AI$4020,$H$20,EM681:EO682)</f>
        <v>0</v>
      </c>
      <c r="EQ682" s="161"/>
      <c r="ER682" s="225"/>
      <c r="ES682" s="151"/>
      <c r="ET682" s="588" t="s">
        <v>2869</v>
      </c>
      <c r="EU682" s="589">
        <v>0</v>
      </c>
      <c r="EV682" s="584">
        <v>6</v>
      </c>
      <c r="EW682" s="590">
        <f>DCOUNT($H$20:$AI$4020,$H$20,ET681:EV682)</f>
        <v>0</v>
      </c>
      <c r="FI682" s="138"/>
      <c r="FL682" s="138"/>
      <c r="FM682" s="161"/>
      <c r="FN682" s="138"/>
      <c r="FO682" s="161"/>
      <c r="FP682" s="161"/>
      <c r="FQ682" s="161"/>
      <c r="FR682" s="140"/>
      <c r="FS682" s="140"/>
      <c r="FT682" s="354"/>
      <c r="FU682" s="570" t="s">
        <v>2683</v>
      </c>
      <c r="FV682" s="571"/>
      <c r="FW682" s="572"/>
      <c r="FX682" s="573">
        <v>0</v>
      </c>
      <c r="FY682" s="573">
        <v>1.7</v>
      </c>
      <c r="FZ682" s="574">
        <v>2.5000000000000001E-2</v>
      </c>
      <c r="GA682" s="575">
        <v>0</v>
      </c>
      <c r="GB682" s="576">
        <v>3</v>
      </c>
      <c r="GC682" s="573" t="s">
        <v>2669</v>
      </c>
      <c r="GD682" s="573" t="s">
        <v>2214</v>
      </c>
      <c r="GE682" s="573" t="s">
        <v>2676</v>
      </c>
      <c r="GF682" s="111"/>
    </row>
    <row r="683" spans="8:188" ht="15" customHeight="1" x14ac:dyDescent="0.15">
      <c r="H683" s="740"/>
      <c r="I683" s="740"/>
      <c r="J683" s="740"/>
      <c r="K683" s="740"/>
      <c r="L683" s="740"/>
      <c r="M683" s="740"/>
      <c r="N683" s="748"/>
      <c r="O683" s="749"/>
      <c r="P683" s="749"/>
      <c r="Q683" s="740"/>
      <c r="R683" s="740"/>
      <c r="S683" s="740"/>
      <c r="T683" s="740"/>
      <c r="U683" s="740"/>
      <c r="V683" s="740"/>
      <c r="W683" s="740"/>
      <c r="X683" s="740"/>
      <c r="Y683" s="740"/>
      <c r="Z683" s="740"/>
      <c r="AA683" s="740"/>
      <c r="AB683" s="740"/>
      <c r="AC683" s="740"/>
      <c r="AD683" s="740"/>
      <c r="AE683" s="740"/>
      <c r="AF683" s="740"/>
      <c r="AG683" s="750"/>
      <c r="AH683" s="742" t="str">
        <f t="shared" si="44"/>
        <v/>
      </c>
      <c r="AI683" s="37" t="str">
        <f t="shared" si="45"/>
        <v/>
      </c>
      <c r="AZ683" s="159"/>
      <c r="BA683" s="159"/>
      <c r="BB683" s="159"/>
      <c r="BH683" s="137">
        <v>663</v>
      </c>
      <c r="BI683" s="206"/>
      <c r="BJ683" s="207"/>
      <c r="BK683" s="207"/>
      <c r="BL683" s="207"/>
      <c r="BM683" s="207"/>
      <c r="BN683" s="206"/>
      <c r="BO683" s="208"/>
      <c r="BP683" s="206"/>
      <c r="BQ683" s="458"/>
      <c r="BR683" s="209"/>
      <c r="BS683" s="210"/>
      <c r="BT683" s="208"/>
      <c r="BU683" s="208"/>
      <c r="BV683" s="458"/>
      <c r="BW683" s="209"/>
      <c r="CP683" s="244"/>
      <c r="CQ683" s="244"/>
      <c r="CR683" s="181" t="s">
        <v>1073</v>
      </c>
      <c r="CS683" s="253" t="s">
        <v>946</v>
      </c>
      <c r="CT683" s="183"/>
      <c r="DM683" s="244"/>
      <c r="DN683" s="244"/>
      <c r="DO683" s="224" t="s">
        <v>1554</v>
      </c>
      <c r="DP683" s="221">
        <v>0</v>
      </c>
      <c r="DQ683" s="216">
        <v>9</v>
      </c>
      <c r="DR683" s="222">
        <f>DCOUNT($H$20:$AI$4020,$H$20,DO682:DQ683)</f>
        <v>0</v>
      </c>
      <c r="DW683" s="225"/>
      <c r="DX683" s="231"/>
      <c r="DY683" s="186" t="s">
        <v>452</v>
      </c>
      <c r="DZ683" s="187" t="s">
        <v>946</v>
      </c>
      <c r="EA683" s="188" t="s">
        <v>1601</v>
      </c>
      <c r="EB683" s="189"/>
      <c r="ED683" s="225"/>
      <c r="EE683" s="225"/>
      <c r="EF683" s="186" t="s">
        <v>877</v>
      </c>
      <c r="EG683" s="187" t="s">
        <v>946</v>
      </c>
      <c r="EH683" s="188" t="s">
        <v>1601</v>
      </c>
      <c r="EI683" s="189"/>
      <c r="EK683" s="231"/>
      <c r="EL683" s="232"/>
      <c r="EM683" s="543" t="s">
        <v>76</v>
      </c>
      <c r="EN683" s="553" t="s">
        <v>946</v>
      </c>
      <c r="EO683" s="545" t="s">
        <v>1601</v>
      </c>
      <c r="EP683" s="546"/>
      <c r="EQ683" s="193"/>
      <c r="ER683" s="225"/>
      <c r="ES683" s="151"/>
      <c r="ET683" s="586" t="s">
        <v>76</v>
      </c>
      <c r="EU683" s="587" t="s">
        <v>946</v>
      </c>
      <c r="EV683" s="581" t="s">
        <v>1601</v>
      </c>
      <c r="EW683" s="582"/>
      <c r="FI683" s="138"/>
      <c r="FL683" s="138"/>
      <c r="FM683" s="193"/>
      <c r="FN683" s="138"/>
      <c r="FO683" s="193"/>
      <c r="FP683" s="193"/>
      <c r="FQ683" s="161"/>
      <c r="FR683" s="140"/>
      <c r="FS683" s="140"/>
      <c r="FT683" s="354"/>
      <c r="FU683" s="823" t="s">
        <v>2702</v>
      </c>
      <c r="FV683" s="824"/>
      <c r="FW683" s="825"/>
      <c r="FX683" s="573">
        <v>1.7</v>
      </c>
      <c r="FY683" s="573">
        <v>2.5</v>
      </c>
      <c r="FZ683" s="574">
        <v>3.5000000000000003E-2</v>
      </c>
      <c r="GA683" s="575">
        <v>0</v>
      </c>
      <c r="GB683" s="576">
        <v>3</v>
      </c>
      <c r="GC683" s="573" t="s">
        <v>2669</v>
      </c>
      <c r="GD683" s="573" t="s">
        <v>2214</v>
      </c>
      <c r="GE683" s="573" t="s">
        <v>2676</v>
      </c>
      <c r="GF683" s="111"/>
    </row>
    <row r="684" spans="8:188" ht="15" customHeight="1" x14ac:dyDescent="0.15">
      <c r="H684" s="740"/>
      <c r="I684" s="740"/>
      <c r="J684" s="740"/>
      <c r="K684" s="740"/>
      <c r="L684" s="740"/>
      <c r="M684" s="740"/>
      <c r="N684" s="748"/>
      <c r="O684" s="749"/>
      <c r="P684" s="749"/>
      <c r="Q684" s="740"/>
      <c r="R684" s="740"/>
      <c r="S684" s="740"/>
      <c r="T684" s="740"/>
      <c r="U684" s="740"/>
      <c r="V684" s="740"/>
      <c r="W684" s="740"/>
      <c r="X684" s="740"/>
      <c r="Y684" s="740"/>
      <c r="Z684" s="740"/>
      <c r="AA684" s="740"/>
      <c r="AB684" s="740"/>
      <c r="AC684" s="740"/>
      <c r="AD684" s="740"/>
      <c r="AE684" s="740"/>
      <c r="AF684" s="740"/>
      <c r="AG684" s="750"/>
      <c r="AH684" s="742" t="str">
        <f t="shared" si="44"/>
        <v/>
      </c>
      <c r="AI684" s="37" t="str">
        <f t="shared" si="45"/>
        <v/>
      </c>
      <c r="AZ684" s="159"/>
      <c r="BA684" s="159"/>
      <c r="BB684" s="159"/>
      <c r="BH684" s="137">
        <v>664</v>
      </c>
      <c r="BI684" s="206"/>
      <c r="BJ684" s="207"/>
      <c r="BK684" s="207"/>
      <c r="BL684" s="207"/>
      <c r="BM684" s="207"/>
      <c r="BN684" s="206"/>
      <c r="BO684" s="208"/>
      <c r="BP684" s="206"/>
      <c r="BQ684" s="458"/>
      <c r="BR684" s="209"/>
      <c r="BS684" s="210"/>
      <c r="BT684" s="208"/>
      <c r="BU684" s="208"/>
      <c r="BV684" s="458"/>
      <c r="BW684" s="209"/>
      <c r="CP684" s="244"/>
      <c r="CQ684" s="244"/>
      <c r="CR684" s="224" t="s">
        <v>716</v>
      </c>
      <c r="CS684" s="258">
        <v>0</v>
      </c>
      <c r="CT684" s="178">
        <f>DCOUNT($H$20:$AI$4020,"入力ﾁｪｯｸ",CR683:CS684)</f>
        <v>0</v>
      </c>
      <c r="DM684" s="244"/>
      <c r="DN684" s="180" t="s">
        <v>4122</v>
      </c>
      <c r="DO684" s="181" t="s">
        <v>113</v>
      </c>
      <c r="DP684" s="182" t="s">
        <v>946</v>
      </c>
      <c r="DQ684" s="178" t="s">
        <v>1601</v>
      </c>
      <c r="DR684" s="183"/>
      <c r="DW684" s="225"/>
      <c r="DX684" s="231"/>
      <c r="DY684" s="453" t="s">
        <v>1135</v>
      </c>
      <c r="DZ684" s="228">
        <v>0</v>
      </c>
      <c r="EA684" s="229">
        <v>4</v>
      </c>
      <c r="EB684" s="230">
        <f>DCOUNT($H$20:$AI$4020,$H$20,DY683:EA684)</f>
        <v>0</v>
      </c>
      <c r="ED684" s="225"/>
      <c r="EE684" s="225"/>
      <c r="EF684" s="263" t="s">
        <v>1230</v>
      </c>
      <c r="EG684" s="228">
        <v>0</v>
      </c>
      <c r="EH684" s="229">
        <v>7</v>
      </c>
      <c r="EI684" s="230">
        <f>DCOUNT($H$20:$AI$4020,$H$20,EF683:EH684)</f>
        <v>0</v>
      </c>
      <c r="EK684" s="231"/>
      <c r="EL684" s="232"/>
      <c r="EM684" s="552" t="s">
        <v>2597</v>
      </c>
      <c r="EN684" s="554">
        <v>2</v>
      </c>
      <c r="EO684" s="549">
        <v>4</v>
      </c>
      <c r="EP684" s="551">
        <f>DCOUNT($H$20:$AI$4020,$H$20,EM683:EO684)</f>
        <v>0</v>
      </c>
      <c r="EQ684" s="161"/>
      <c r="ER684" s="225"/>
      <c r="ES684" s="151"/>
      <c r="ET684" s="588" t="s">
        <v>2870</v>
      </c>
      <c r="EU684" s="589">
        <v>0</v>
      </c>
      <c r="EV684" s="584">
        <v>6</v>
      </c>
      <c r="EW684" s="590">
        <f>DCOUNT($H$20:$AI$4020,$H$20,ET683:EV684)</f>
        <v>0</v>
      </c>
      <c r="FI684" s="138"/>
      <c r="FL684" s="138"/>
      <c r="FM684" s="161"/>
      <c r="FN684" s="138"/>
      <c r="FO684" s="161"/>
      <c r="FP684" s="161"/>
      <c r="FQ684" s="193"/>
      <c r="FR684" s="140"/>
      <c r="FS684" s="140"/>
      <c r="FT684" s="354"/>
      <c r="FU684" s="826"/>
      <c r="FV684" s="827"/>
      <c r="FW684" s="828"/>
      <c r="FX684" s="573">
        <v>2.5</v>
      </c>
      <c r="FY684" s="573">
        <v>3.5</v>
      </c>
      <c r="FZ684" s="574">
        <v>3.5000000000000003E-2</v>
      </c>
      <c r="GA684" s="575">
        <v>0</v>
      </c>
      <c r="GB684" s="576">
        <v>3</v>
      </c>
      <c r="GC684" s="573" t="s">
        <v>2669</v>
      </c>
      <c r="GD684" s="573" t="s">
        <v>2214</v>
      </c>
      <c r="GE684" s="573" t="s">
        <v>2676</v>
      </c>
      <c r="GF684" s="111"/>
    </row>
    <row r="685" spans="8:188" ht="15" customHeight="1" x14ac:dyDescent="0.15">
      <c r="H685" s="740"/>
      <c r="I685" s="740"/>
      <c r="J685" s="740"/>
      <c r="K685" s="740"/>
      <c r="L685" s="740"/>
      <c r="M685" s="740"/>
      <c r="N685" s="748"/>
      <c r="O685" s="749"/>
      <c r="P685" s="749"/>
      <c r="Q685" s="740"/>
      <c r="R685" s="740"/>
      <c r="S685" s="740"/>
      <c r="T685" s="740"/>
      <c r="U685" s="740"/>
      <c r="V685" s="740"/>
      <c r="W685" s="740"/>
      <c r="X685" s="740"/>
      <c r="Y685" s="740"/>
      <c r="Z685" s="740"/>
      <c r="AA685" s="740"/>
      <c r="AB685" s="740"/>
      <c r="AC685" s="740"/>
      <c r="AD685" s="740"/>
      <c r="AE685" s="740"/>
      <c r="AF685" s="740"/>
      <c r="AG685" s="750"/>
      <c r="AH685" s="742" t="str">
        <f t="shared" si="44"/>
        <v/>
      </c>
      <c r="AI685" s="37" t="str">
        <f t="shared" si="45"/>
        <v/>
      </c>
      <c r="AZ685" s="159"/>
      <c r="BA685" s="159"/>
      <c r="BB685" s="159"/>
      <c r="BH685" s="137">
        <v>665</v>
      </c>
      <c r="BI685" s="206"/>
      <c r="BJ685" s="207"/>
      <c r="BK685" s="207"/>
      <c r="BL685" s="207"/>
      <c r="BM685" s="207"/>
      <c r="BN685" s="206"/>
      <c r="BO685" s="208"/>
      <c r="BP685" s="206"/>
      <c r="BQ685" s="458"/>
      <c r="BR685" s="209"/>
      <c r="BS685" s="210"/>
      <c r="BT685" s="208"/>
      <c r="BU685" s="208"/>
      <c r="BV685" s="458"/>
      <c r="BW685" s="209"/>
      <c r="CP685" s="244"/>
      <c r="CQ685" s="244"/>
      <c r="CR685" s="181" t="s">
        <v>1073</v>
      </c>
      <c r="CS685" s="253" t="s">
        <v>946</v>
      </c>
      <c r="CT685" s="183"/>
      <c r="DM685" s="244"/>
      <c r="DN685" s="223"/>
      <c r="DO685" s="224" t="s">
        <v>404</v>
      </c>
      <c r="DP685" s="221">
        <v>0</v>
      </c>
      <c r="DQ685" s="216">
        <v>9</v>
      </c>
      <c r="DR685" s="222">
        <f>DCOUNT($H$20:$AI$4020,$H$20,DO684:DQ685)</f>
        <v>0</v>
      </c>
      <c r="DW685" s="225"/>
      <c r="DX685" s="231"/>
      <c r="DY685" s="186" t="s">
        <v>452</v>
      </c>
      <c r="DZ685" s="187" t="s">
        <v>946</v>
      </c>
      <c r="EA685" s="188" t="s">
        <v>1601</v>
      </c>
      <c r="EB685" s="189"/>
      <c r="ED685" s="225"/>
      <c r="EE685" s="225"/>
      <c r="EF685" s="186" t="s">
        <v>877</v>
      </c>
      <c r="EG685" s="187" t="s">
        <v>946</v>
      </c>
      <c r="EH685" s="188" t="s">
        <v>1601</v>
      </c>
      <c r="EI685" s="189"/>
      <c r="EK685" s="231"/>
      <c r="EL685" s="232"/>
      <c r="EM685" s="543" t="s">
        <v>76</v>
      </c>
      <c r="EN685" s="553" t="s">
        <v>946</v>
      </c>
      <c r="EO685" s="545" t="s">
        <v>1601</v>
      </c>
      <c r="EP685" s="546"/>
      <c r="EQ685" s="193"/>
      <c r="ER685" s="225"/>
      <c r="ES685" s="151"/>
      <c r="ET685" s="586" t="s">
        <v>76</v>
      </c>
      <c r="EU685" s="587" t="s">
        <v>946</v>
      </c>
      <c r="EV685" s="581" t="s">
        <v>1601</v>
      </c>
      <c r="EW685" s="582"/>
      <c r="FI685" s="138"/>
      <c r="FL685" s="138"/>
      <c r="FM685" s="161"/>
      <c r="FN685" s="138"/>
      <c r="FO685" s="161"/>
      <c r="FP685" s="161"/>
      <c r="FQ685" s="161"/>
      <c r="FR685" s="140"/>
      <c r="FS685" s="140"/>
      <c r="FT685" s="354"/>
      <c r="FU685" s="570" t="s">
        <v>2828</v>
      </c>
      <c r="FV685" s="571"/>
      <c r="FW685" s="572"/>
      <c r="FX685" s="573">
        <v>0</v>
      </c>
      <c r="FY685" s="573">
        <v>30</v>
      </c>
      <c r="FZ685" s="574">
        <v>7.4999999999999997E-2</v>
      </c>
      <c r="GA685" s="575">
        <v>2.5000000000000001E-3</v>
      </c>
      <c r="GB685" s="576">
        <v>9</v>
      </c>
      <c r="GC685" s="573" t="s">
        <v>2721</v>
      </c>
      <c r="GD685" s="573" t="s">
        <v>366</v>
      </c>
      <c r="GE685" s="573" t="s">
        <v>2676</v>
      </c>
      <c r="GF685" s="111"/>
    </row>
    <row r="686" spans="8:188" ht="15" customHeight="1" x14ac:dyDescent="0.15">
      <c r="H686" s="740"/>
      <c r="I686" s="740"/>
      <c r="J686" s="740"/>
      <c r="K686" s="740"/>
      <c r="L686" s="740"/>
      <c r="M686" s="740"/>
      <c r="N686" s="748"/>
      <c r="O686" s="749"/>
      <c r="P686" s="749"/>
      <c r="Q686" s="740"/>
      <c r="R686" s="740"/>
      <c r="S686" s="740"/>
      <c r="T686" s="740"/>
      <c r="U686" s="740"/>
      <c r="V686" s="740"/>
      <c r="W686" s="740"/>
      <c r="X686" s="740"/>
      <c r="Y686" s="740"/>
      <c r="Z686" s="740"/>
      <c r="AA686" s="740"/>
      <c r="AB686" s="740"/>
      <c r="AC686" s="740"/>
      <c r="AD686" s="740"/>
      <c r="AE686" s="740"/>
      <c r="AF686" s="740"/>
      <c r="AG686" s="750"/>
      <c r="AH686" s="742" t="str">
        <f t="shared" si="44"/>
        <v/>
      </c>
      <c r="AI686" s="37" t="str">
        <f t="shared" si="45"/>
        <v/>
      </c>
      <c r="AZ686" s="159"/>
      <c r="BA686" s="159"/>
      <c r="BB686" s="159"/>
      <c r="BH686" s="137">
        <v>666</v>
      </c>
      <c r="BI686" s="206"/>
      <c r="BJ686" s="207"/>
      <c r="BK686" s="207"/>
      <c r="BL686" s="207"/>
      <c r="BM686" s="207"/>
      <c r="BN686" s="206"/>
      <c r="BO686" s="208"/>
      <c r="BP686" s="206"/>
      <c r="BQ686" s="458"/>
      <c r="BR686" s="209"/>
      <c r="BS686" s="210"/>
      <c r="BT686" s="208"/>
      <c r="BU686" s="208"/>
      <c r="BV686" s="458"/>
      <c r="BW686" s="209"/>
      <c r="CP686" s="244"/>
      <c r="CQ686" s="244"/>
      <c r="CR686" s="224" t="s">
        <v>718</v>
      </c>
      <c r="CS686" s="258">
        <v>0</v>
      </c>
      <c r="CT686" s="178">
        <f>DCOUNT($H$20:$AI$4020,"入力ﾁｪｯｸ",CR685:CS686)</f>
        <v>0</v>
      </c>
      <c r="DM686" s="244"/>
      <c r="DN686" s="213"/>
      <c r="DO686" s="181" t="s">
        <v>191</v>
      </c>
      <c r="DP686" s="182" t="s">
        <v>946</v>
      </c>
      <c r="DQ686" s="178" t="s">
        <v>1601</v>
      </c>
      <c r="DR686" s="183"/>
      <c r="DW686" s="225"/>
      <c r="DX686" s="231"/>
      <c r="DY686" s="453" t="s">
        <v>1136</v>
      </c>
      <c r="DZ686" s="228">
        <v>0</v>
      </c>
      <c r="EA686" s="229">
        <v>4</v>
      </c>
      <c r="EB686" s="230">
        <f>DCOUNT($H$20:$AI$4020,$H$20,DY685:EA686)</f>
        <v>0</v>
      </c>
      <c r="ED686" s="225"/>
      <c r="EE686" s="225"/>
      <c r="EF686" s="263" t="s">
        <v>1232</v>
      </c>
      <c r="EG686" s="228">
        <v>0</v>
      </c>
      <c r="EH686" s="229">
        <v>7</v>
      </c>
      <c r="EI686" s="230">
        <f>DCOUNT($H$20:$AI$4020,$H$20,EF685:EH686)</f>
        <v>0</v>
      </c>
      <c r="EK686" s="231"/>
      <c r="EL686" s="232"/>
      <c r="EM686" s="552" t="s">
        <v>2598</v>
      </c>
      <c r="EN686" s="554">
        <v>2</v>
      </c>
      <c r="EO686" s="549">
        <v>4</v>
      </c>
      <c r="EP686" s="551">
        <f>DCOUNT($H$20:$AI$4020,$H$20,EM685:EO686)</f>
        <v>0</v>
      </c>
      <c r="EQ686" s="161"/>
      <c r="ER686" s="225"/>
      <c r="ES686" s="151"/>
      <c r="ET686" s="588" t="s">
        <v>2871</v>
      </c>
      <c r="EU686" s="589">
        <v>0</v>
      </c>
      <c r="EV686" s="584">
        <v>6</v>
      </c>
      <c r="EW686" s="590">
        <f>DCOUNT($H$20:$AI$4020,$H$20,ET685:EV686)</f>
        <v>0</v>
      </c>
      <c r="FI686" s="138"/>
      <c r="FL686" s="138"/>
      <c r="FM686" s="193"/>
      <c r="FN686" s="138"/>
      <c r="FO686" s="193"/>
      <c r="FP686" s="193"/>
      <c r="FQ686" s="161"/>
      <c r="FR686" s="140"/>
      <c r="FS686" s="140"/>
      <c r="FT686" s="354"/>
      <c r="FU686" s="570" t="s">
        <v>2733</v>
      </c>
      <c r="FV686" s="571"/>
      <c r="FW686" s="572"/>
      <c r="FX686" s="573">
        <v>0</v>
      </c>
      <c r="FY686" s="573">
        <v>1.7</v>
      </c>
      <c r="FZ686" s="574">
        <v>7.4999999999999997E-2</v>
      </c>
      <c r="GA686" s="575">
        <v>2.5000000000000001E-3</v>
      </c>
      <c r="GB686" s="576">
        <v>9</v>
      </c>
      <c r="GC686" s="573" t="s">
        <v>2721</v>
      </c>
      <c r="GD686" s="573" t="s">
        <v>2214</v>
      </c>
      <c r="GE686" s="573" t="s">
        <v>2676</v>
      </c>
      <c r="GF686" s="111"/>
    </row>
    <row r="687" spans="8:188" ht="15" customHeight="1" x14ac:dyDescent="0.15">
      <c r="H687" s="740"/>
      <c r="I687" s="740"/>
      <c r="J687" s="740"/>
      <c r="K687" s="740"/>
      <c r="L687" s="740"/>
      <c r="M687" s="740"/>
      <c r="N687" s="748"/>
      <c r="O687" s="749"/>
      <c r="P687" s="749"/>
      <c r="Q687" s="740"/>
      <c r="R687" s="740"/>
      <c r="S687" s="740"/>
      <c r="T687" s="740"/>
      <c r="U687" s="740"/>
      <c r="V687" s="740"/>
      <c r="W687" s="740"/>
      <c r="X687" s="740"/>
      <c r="Y687" s="740"/>
      <c r="Z687" s="740"/>
      <c r="AA687" s="740"/>
      <c r="AB687" s="740"/>
      <c r="AC687" s="740"/>
      <c r="AD687" s="740"/>
      <c r="AE687" s="740"/>
      <c r="AF687" s="740"/>
      <c r="AG687" s="750"/>
      <c r="AH687" s="742" t="str">
        <f t="shared" si="44"/>
        <v/>
      </c>
      <c r="AI687" s="37" t="str">
        <f t="shared" si="45"/>
        <v/>
      </c>
      <c r="AZ687" s="159"/>
      <c r="BA687" s="159"/>
      <c r="BB687" s="159"/>
      <c r="BH687" s="137">
        <v>667</v>
      </c>
      <c r="BI687" s="206"/>
      <c r="BJ687" s="207"/>
      <c r="BK687" s="207"/>
      <c r="BL687" s="207"/>
      <c r="BM687" s="207"/>
      <c r="BN687" s="206"/>
      <c r="BO687" s="208"/>
      <c r="BP687" s="206"/>
      <c r="BQ687" s="458"/>
      <c r="BR687" s="209"/>
      <c r="BS687" s="210"/>
      <c r="BT687" s="208"/>
      <c r="BU687" s="208"/>
      <c r="BV687" s="458"/>
      <c r="BW687" s="209"/>
      <c r="CP687" s="244"/>
      <c r="CQ687" s="244"/>
      <c r="CR687" s="181" t="s">
        <v>1073</v>
      </c>
      <c r="CS687" s="253" t="s">
        <v>946</v>
      </c>
      <c r="CT687" s="183"/>
      <c r="DM687" s="244"/>
      <c r="DN687" s="213"/>
      <c r="DO687" s="224" t="s">
        <v>406</v>
      </c>
      <c r="DP687" s="221">
        <v>0</v>
      </c>
      <c r="DQ687" s="216">
        <v>9</v>
      </c>
      <c r="DR687" s="222">
        <f>DCOUNT($H$20:$AI$4020,$H$20,DO686:DQ687)</f>
        <v>0</v>
      </c>
      <c r="DW687" s="225"/>
      <c r="DX687" s="225"/>
      <c r="DY687" s="186" t="s">
        <v>452</v>
      </c>
      <c r="DZ687" s="187" t="s">
        <v>946</v>
      </c>
      <c r="EA687" s="188" t="s">
        <v>1601</v>
      </c>
      <c r="EB687" s="189"/>
      <c r="ED687" s="225"/>
      <c r="EE687" s="225"/>
      <c r="EF687" s="186" t="s">
        <v>877</v>
      </c>
      <c r="EG687" s="187" t="s">
        <v>946</v>
      </c>
      <c r="EH687" s="188" t="s">
        <v>1601</v>
      </c>
      <c r="EI687" s="189"/>
      <c r="EK687" s="231"/>
      <c r="EL687" s="232"/>
      <c r="EM687" s="543" t="s">
        <v>76</v>
      </c>
      <c r="EN687" s="553" t="s">
        <v>946</v>
      </c>
      <c r="EO687" s="545" t="s">
        <v>1601</v>
      </c>
      <c r="EP687" s="546"/>
      <c r="EQ687" s="193"/>
      <c r="ER687" s="225"/>
      <c r="ES687" s="161"/>
      <c r="ET687" s="586" t="s">
        <v>76</v>
      </c>
      <c r="EU687" s="587" t="s">
        <v>946</v>
      </c>
      <c r="EV687" s="581" t="s">
        <v>1601</v>
      </c>
      <c r="EW687" s="582"/>
      <c r="FI687" s="138"/>
      <c r="FL687" s="138"/>
      <c r="FM687" s="161"/>
      <c r="FN687" s="138"/>
      <c r="FO687" s="161"/>
      <c r="FP687" s="161"/>
      <c r="FQ687" s="193"/>
      <c r="FR687" s="140"/>
      <c r="FS687" s="140"/>
      <c r="FT687" s="354"/>
      <c r="FU687" s="823" t="s">
        <v>2750</v>
      </c>
      <c r="FV687" s="824"/>
      <c r="FW687" s="825"/>
      <c r="FX687" s="573">
        <v>1.7</v>
      </c>
      <c r="FY687" s="573">
        <v>2.5</v>
      </c>
      <c r="FZ687" s="574">
        <v>0.12</v>
      </c>
      <c r="GA687" s="575">
        <v>0.35</v>
      </c>
      <c r="GB687" s="576">
        <v>9</v>
      </c>
      <c r="GC687" s="573" t="s">
        <v>2721</v>
      </c>
      <c r="GD687" s="573" t="s">
        <v>2214</v>
      </c>
      <c r="GE687" s="573" t="s">
        <v>2676</v>
      </c>
      <c r="GF687" s="111"/>
    </row>
    <row r="688" spans="8:188" ht="15" customHeight="1" x14ac:dyDescent="0.15">
      <c r="H688" s="740"/>
      <c r="I688" s="740"/>
      <c r="J688" s="740"/>
      <c r="K688" s="740"/>
      <c r="L688" s="740"/>
      <c r="M688" s="740"/>
      <c r="N688" s="748"/>
      <c r="O688" s="749"/>
      <c r="P688" s="749"/>
      <c r="Q688" s="740"/>
      <c r="R688" s="740"/>
      <c r="S688" s="740"/>
      <c r="T688" s="740"/>
      <c r="U688" s="740"/>
      <c r="V688" s="740"/>
      <c r="W688" s="740"/>
      <c r="X688" s="740"/>
      <c r="Y688" s="740"/>
      <c r="Z688" s="740"/>
      <c r="AA688" s="740"/>
      <c r="AB688" s="740"/>
      <c r="AC688" s="740"/>
      <c r="AD688" s="740"/>
      <c r="AE688" s="740"/>
      <c r="AF688" s="740"/>
      <c r="AG688" s="750"/>
      <c r="AH688" s="742" t="str">
        <f t="shared" si="44"/>
        <v/>
      </c>
      <c r="AI688" s="37" t="str">
        <f t="shared" si="45"/>
        <v/>
      </c>
      <c r="AZ688" s="159"/>
      <c r="BA688" s="159"/>
      <c r="BB688" s="159"/>
      <c r="BH688" s="137">
        <v>668</v>
      </c>
      <c r="BI688" s="206"/>
      <c r="BJ688" s="207"/>
      <c r="BK688" s="207"/>
      <c r="BL688" s="207"/>
      <c r="BM688" s="207"/>
      <c r="BN688" s="206"/>
      <c r="BO688" s="208"/>
      <c r="BP688" s="206"/>
      <c r="BQ688" s="458"/>
      <c r="BR688" s="209"/>
      <c r="BS688" s="210"/>
      <c r="BT688" s="208"/>
      <c r="BU688" s="208"/>
      <c r="BV688" s="458"/>
      <c r="BW688" s="209"/>
      <c r="CP688" s="244"/>
      <c r="CQ688" s="244"/>
      <c r="CR688" s="224" t="s">
        <v>720</v>
      </c>
      <c r="CS688" s="258">
        <v>0</v>
      </c>
      <c r="CT688" s="178">
        <f>DCOUNT($H$20:$AI$4020,"入力ﾁｪｯｸ",CR687:CS688)</f>
        <v>0</v>
      </c>
      <c r="DM688" s="244"/>
      <c r="DN688" s="213"/>
      <c r="DO688" s="181" t="s">
        <v>191</v>
      </c>
      <c r="DP688" s="182" t="s">
        <v>946</v>
      </c>
      <c r="DQ688" s="178" t="s">
        <v>1601</v>
      </c>
      <c r="DR688" s="183"/>
      <c r="DW688" s="225"/>
      <c r="DX688" s="271"/>
      <c r="DY688" s="453" t="s">
        <v>1137</v>
      </c>
      <c r="DZ688" s="228">
        <v>0</v>
      </c>
      <c r="EA688" s="229">
        <v>4</v>
      </c>
      <c r="EB688" s="230">
        <f>DCOUNT($H$20:$AI$4020,$H$20,DY687:EA688)</f>
        <v>0</v>
      </c>
      <c r="ED688" s="225"/>
      <c r="EE688" s="225"/>
      <c r="EF688" s="263" t="s">
        <v>1233</v>
      </c>
      <c r="EG688" s="228">
        <v>0</v>
      </c>
      <c r="EH688" s="229">
        <v>7</v>
      </c>
      <c r="EI688" s="230">
        <f>DCOUNT($H$20:$AI$4020,$H$20,EF687:EH688)</f>
        <v>0</v>
      </c>
      <c r="EK688" s="231"/>
      <c r="EL688" s="226"/>
      <c r="EM688" s="555" t="s">
        <v>2599</v>
      </c>
      <c r="EN688" s="554">
        <v>2</v>
      </c>
      <c r="EO688" s="549">
        <v>4</v>
      </c>
      <c r="EP688" s="551">
        <f>DCOUNT($H$20:$AI$4020,$H$20,EM687:EO688)</f>
        <v>0</v>
      </c>
      <c r="EQ688" s="161"/>
      <c r="ER688" s="225"/>
      <c r="ES688" s="151"/>
      <c r="ET688" s="588" t="s">
        <v>2943</v>
      </c>
      <c r="EU688" s="589">
        <v>0</v>
      </c>
      <c r="EV688" s="584">
        <v>6</v>
      </c>
      <c r="EW688" s="590">
        <f>DCOUNT($H$20:$AI$4020,$H$20,ET687:EV688)</f>
        <v>0</v>
      </c>
      <c r="FI688" s="138"/>
      <c r="FL688" s="138"/>
      <c r="FM688" s="161"/>
      <c r="FN688" s="138"/>
      <c r="FO688" s="161"/>
      <c r="FP688" s="161"/>
      <c r="FQ688" s="161"/>
      <c r="FR688" s="140"/>
      <c r="FS688" s="140"/>
      <c r="FT688" s="354"/>
      <c r="FU688" s="826"/>
      <c r="FV688" s="827"/>
      <c r="FW688" s="828"/>
      <c r="FX688" s="573">
        <v>2.5</v>
      </c>
      <c r="FY688" s="573">
        <v>3.5</v>
      </c>
      <c r="FZ688" s="574">
        <v>0.12</v>
      </c>
      <c r="GA688" s="575">
        <v>0.35</v>
      </c>
      <c r="GB688" s="576">
        <v>9</v>
      </c>
      <c r="GC688" s="573" t="s">
        <v>2721</v>
      </c>
      <c r="GD688" s="573" t="s">
        <v>2214</v>
      </c>
      <c r="GE688" s="573" t="s">
        <v>2676</v>
      </c>
      <c r="GF688" s="111"/>
    </row>
    <row r="689" spans="8:188" ht="15" customHeight="1" x14ac:dyDescent="0.15">
      <c r="H689" s="740"/>
      <c r="I689" s="740"/>
      <c r="J689" s="740"/>
      <c r="K689" s="740"/>
      <c r="L689" s="740"/>
      <c r="M689" s="740"/>
      <c r="N689" s="748"/>
      <c r="O689" s="749"/>
      <c r="P689" s="749"/>
      <c r="Q689" s="740"/>
      <c r="R689" s="740"/>
      <c r="S689" s="740"/>
      <c r="T689" s="740"/>
      <c r="U689" s="740"/>
      <c r="V689" s="740"/>
      <c r="W689" s="740"/>
      <c r="X689" s="740"/>
      <c r="Y689" s="740"/>
      <c r="Z689" s="740"/>
      <c r="AA689" s="740"/>
      <c r="AB689" s="740"/>
      <c r="AC689" s="740"/>
      <c r="AD689" s="740"/>
      <c r="AE689" s="740"/>
      <c r="AF689" s="740"/>
      <c r="AG689" s="750"/>
      <c r="AH689" s="742" t="str">
        <f t="shared" si="44"/>
        <v/>
      </c>
      <c r="AI689" s="37" t="str">
        <f t="shared" si="45"/>
        <v/>
      </c>
      <c r="AZ689" s="159"/>
      <c r="BA689" s="159"/>
      <c r="BB689" s="159"/>
      <c r="BH689" s="137">
        <v>669</v>
      </c>
      <c r="BI689" s="206"/>
      <c r="BJ689" s="207"/>
      <c r="BK689" s="207"/>
      <c r="BL689" s="207"/>
      <c r="BM689" s="207"/>
      <c r="BN689" s="206"/>
      <c r="BO689" s="208"/>
      <c r="BP689" s="206"/>
      <c r="BQ689" s="458"/>
      <c r="BR689" s="209"/>
      <c r="BS689" s="210"/>
      <c r="BT689" s="208"/>
      <c r="BU689" s="208"/>
      <c r="BV689" s="458"/>
      <c r="BW689" s="209"/>
      <c r="CP689" s="244"/>
      <c r="CQ689" s="244"/>
      <c r="CR689" s="181" t="s">
        <v>1073</v>
      </c>
      <c r="CS689" s="253" t="s">
        <v>946</v>
      </c>
      <c r="CT689" s="183"/>
      <c r="DM689" s="244"/>
      <c r="DN689" s="213"/>
      <c r="DO689" s="224" t="s">
        <v>408</v>
      </c>
      <c r="DP689" s="221">
        <v>0</v>
      </c>
      <c r="DQ689" s="216">
        <v>9</v>
      </c>
      <c r="DR689" s="222">
        <f>DCOUNT($H$20:$AI$4020,$H$20,DO688:DQ689)</f>
        <v>0</v>
      </c>
      <c r="DW689" s="225"/>
      <c r="DX689" s="231"/>
      <c r="DY689" s="186" t="s">
        <v>452</v>
      </c>
      <c r="DZ689" s="187" t="s">
        <v>946</v>
      </c>
      <c r="EA689" s="188" t="s">
        <v>1601</v>
      </c>
      <c r="EB689" s="189"/>
      <c r="ED689" s="225"/>
      <c r="EE689" s="225"/>
      <c r="EF689" s="186" t="s">
        <v>877</v>
      </c>
      <c r="EG689" s="187" t="s">
        <v>946</v>
      </c>
      <c r="EH689" s="188" t="s">
        <v>1601</v>
      </c>
      <c r="EI689" s="189"/>
      <c r="EK689" s="231"/>
      <c r="EL689" s="225"/>
      <c r="EM689" s="586" t="s">
        <v>76</v>
      </c>
      <c r="EN689" s="608" t="s">
        <v>946</v>
      </c>
      <c r="EO689" s="581" t="s">
        <v>1601</v>
      </c>
      <c r="EP689" s="582"/>
      <c r="EQ689" s="193"/>
      <c r="ER689" s="225"/>
      <c r="ES689" s="161"/>
      <c r="ET689" s="586" t="s">
        <v>76</v>
      </c>
      <c r="EU689" s="587" t="s">
        <v>946</v>
      </c>
      <c r="EV689" s="581" t="s">
        <v>1601</v>
      </c>
      <c r="EW689" s="582"/>
      <c r="FI689" s="138"/>
      <c r="FL689" s="138"/>
      <c r="FM689" s="193"/>
      <c r="FN689" s="138"/>
      <c r="FO689" s="193"/>
      <c r="FP689" s="193"/>
      <c r="FQ689" s="161"/>
      <c r="FR689" s="140"/>
      <c r="FS689" s="140"/>
      <c r="FT689" s="354"/>
      <c r="FU689" s="570" t="s">
        <v>2827</v>
      </c>
      <c r="FV689" s="571"/>
      <c r="FW689" s="572"/>
      <c r="FX689" s="573">
        <v>0</v>
      </c>
      <c r="FY689" s="573">
        <v>30</v>
      </c>
      <c r="FZ689" s="574">
        <v>7.4999999999999997E-2</v>
      </c>
      <c r="GA689" s="575">
        <v>2.5000000000000001E-3</v>
      </c>
      <c r="GB689" s="576">
        <v>15</v>
      </c>
      <c r="GC689" s="573" t="s">
        <v>2721</v>
      </c>
      <c r="GD689" s="573" t="s">
        <v>366</v>
      </c>
      <c r="GE689" s="573" t="s">
        <v>2676</v>
      </c>
      <c r="GF689" s="111"/>
    </row>
    <row r="690" spans="8:188" ht="15" customHeight="1" x14ac:dyDescent="0.15">
      <c r="H690" s="740"/>
      <c r="I690" s="740"/>
      <c r="J690" s="740"/>
      <c r="K690" s="740"/>
      <c r="L690" s="740"/>
      <c r="M690" s="740"/>
      <c r="N690" s="748"/>
      <c r="O690" s="749"/>
      <c r="P690" s="749"/>
      <c r="Q690" s="740"/>
      <c r="R690" s="740"/>
      <c r="S690" s="740"/>
      <c r="T690" s="740"/>
      <c r="U690" s="740"/>
      <c r="V690" s="740"/>
      <c r="W690" s="740"/>
      <c r="X690" s="740"/>
      <c r="Y690" s="740"/>
      <c r="Z690" s="740"/>
      <c r="AA690" s="740"/>
      <c r="AB690" s="740"/>
      <c r="AC690" s="740"/>
      <c r="AD690" s="740"/>
      <c r="AE690" s="740"/>
      <c r="AF690" s="740"/>
      <c r="AG690" s="750"/>
      <c r="AH690" s="742" t="str">
        <f t="shared" si="44"/>
        <v/>
      </c>
      <c r="AI690" s="37" t="str">
        <f t="shared" si="45"/>
        <v/>
      </c>
      <c r="AZ690" s="159"/>
      <c r="BA690" s="159"/>
      <c r="BB690" s="159"/>
      <c r="BH690" s="137">
        <v>670</v>
      </c>
      <c r="BI690" s="206"/>
      <c r="BJ690" s="207"/>
      <c r="BK690" s="207"/>
      <c r="BL690" s="207"/>
      <c r="BM690" s="207"/>
      <c r="BN690" s="206"/>
      <c r="BO690" s="208"/>
      <c r="BP690" s="206"/>
      <c r="BQ690" s="458"/>
      <c r="BR690" s="209"/>
      <c r="BS690" s="210"/>
      <c r="BT690" s="208"/>
      <c r="BU690" s="208"/>
      <c r="BV690" s="458"/>
      <c r="BW690" s="209"/>
      <c r="CP690" s="244"/>
      <c r="CQ690" s="244"/>
      <c r="CR690" s="224" t="s">
        <v>769</v>
      </c>
      <c r="CS690" s="258">
        <v>0</v>
      </c>
      <c r="CT690" s="178">
        <f>DCOUNT($H$20:$AI$4020,"入力ﾁｪｯｸ",CR689:CS690)</f>
        <v>0</v>
      </c>
      <c r="DM690" s="244"/>
      <c r="DN690" s="213"/>
      <c r="DO690" s="181" t="s">
        <v>191</v>
      </c>
      <c r="DP690" s="182" t="s">
        <v>946</v>
      </c>
      <c r="DQ690" s="178" t="s">
        <v>1601</v>
      </c>
      <c r="DR690" s="183"/>
      <c r="DW690" s="225"/>
      <c r="DX690" s="231"/>
      <c r="DY690" s="453" t="s">
        <v>1138</v>
      </c>
      <c r="DZ690" s="228">
        <v>0</v>
      </c>
      <c r="EA690" s="229">
        <v>4</v>
      </c>
      <c r="EB690" s="230">
        <f>DCOUNT($H$20:$AI$4020,$H$20,DY689:EA690)</f>
        <v>0</v>
      </c>
      <c r="ED690" s="225"/>
      <c r="EE690" s="225"/>
      <c r="EF690" s="263" t="s">
        <v>1235</v>
      </c>
      <c r="EG690" s="228">
        <v>0</v>
      </c>
      <c r="EH690" s="229">
        <v>7</v>
      </c>
      <c r="EI690" s="230">
        <f>DCOUNT($H$20:$AI$4020,$H$20,EF689:EH690)</f>
        <v>0</v>
      </c>
      <c r="EK690" s="231"/>
      <c r="EL690" s="231"/>
      <c r="EM690" s="627" t="s">
        <v>2914</v>
      </c>
      <c r="EN690" s="591">
        <v>2</v>
      </c>
      <c r="EO690" s="584">
        <v>4</v>
      </c>
      <c r="EP690" s="585">
        <f>DCOUNT($H$20:$AI$4020,$H$20,EM689:EO690)</f>
        <v>0</v>
      </c>
      <c r="EQ690" s="161"/>
      <c r="ER690" s="225"/>
      <c r="ES690" s="151"/>
      <c r="ET690" s="588" t="s">
        <v>2944</v>
      </c>
      <c r="EU690" s="589">
        <v>0</v>
      </c>
      <c r="EV690" s="584">
        <v>6</v>
      </c>
      <c r="EW690" s="590">
        <f>DCOUNT($H$20:$AI$4020,$H$20,ET689:EV690)</f>
        <v>0</v>
      </c>
      <c r="FI690" s="138"/>
      <c r="FL690" s="138"/>
      <c r="FM690" s="161"/>
      <c r="FN690" s="138"/>
      <c r="FO690" s="161"/>
      <c r="FP690" s="161"/>
      <c r="FQ690" s="193"/>
      <c r="FR690" s="140"/>
      <c r="FS690" s="140"/>
      <c r="FT690" s="354"/>
      <c r="FU690" s="570" t="s">
        <v>2732</v>
      </c>
      <c r="FV690" s="571"/>
      <c r="FW690" s="572"/>
      <c r="FX690" s="573">
        <v>0</v>
      </c>
      <c r="FY690" s="573">
        <v>1.7</v>
      </c>
      <c r="FZ690" s="574">
        <v>7.4999999999999997E-2</v>
      </c>
      <c r="GA690" s="575">
        <v>2.5000000000000001E-3</v>
      </c>
      <c r="GB690" s="576">
        <v>15</v>
      </c>
      <c r="GC690" s="573" t="s">
        <v>2721</v>
      </c>
      <c r="GD690" s="573" t="s">
        <v>2214</v>
      </c>
      <c r="GE690" s="573" t="s">
        <v>2676</v>
      </c>
      <c r="GF690" s="111"/>
    </row>
    <row r="691" spans="8:188" ht="15" customHeight="1" x14ac:dyDescent="0.15">
      <c r="H691" s="740"/>
      <c r="I691" s="740"/>
      <c r="J691" s="740"/>
      <c r="K691" s="740"/>
      <c r="L691" s="740"/>
      <c r="M691" s="740"/>
      <c r="N691" s="748"/>
      <c r="O691" s="749"/>
      <c r="P691" s="749"/>
      <c r="Q691" s="740"/>
      <c r="R691" s="740"/>
      <c r="S691" s="740"/>
      <c r="T691" s="740"/>
      <c r="U691" s="740"/>
      <c r="V691" s="740"/>
      <c r="W691" s="740"/>
      <c r="X691" s="740"/>
      <c r="Y691" s="740"/>
      <c r="Z691" s="740"/>
      <c r="AA691" s="740"/>
      <c r="AB691" s="740"/>
      <c r="AC691" s="740"/>
      <c r="AD691" s="740"/>
      <c r="AE691" s="740"/>
      <c r="AF691" s="740"/>
      <c r="AG691" s="750"/>
      <c r="AH691" s="742" t="str">
        <f t="shared" si="44"/>
        <v/>
      </c>
      <c r="AI691" s="37" t="str">
        <f t="shared" si="45"/>
        <v/>
      </c>
      <c r="AZ691" s="159"/>
      <c r="BA691" s="159"/>
      <c r="BB691" s="159"/>
      <c r="BH691" s="137">
        <v>671</v>
      </c>
      <c r="BI691" s="206"/>
      <c r="BJ691" s="207"/>
      <c r="BK691" s="207"/>
      <c r="BL691" s="207"/>
      <c r="BM691" s="207"/>
      <c r="BN691" s="206"/>
      <c r="BO691" s="208"/>
      <c r="BP691" s="206"/>
      <c r="BQ691" s="458"/>
      <c r="BR691" s="209"/>
      <c r="BS691" s="210"/>
      <c r="BT691" s="208"/>
      <c r="BU691" s="208"/>
      <c r="BV691" s="458"/>
      <c r="BW691" s="209"/>
      <c r="CP691" s="244"/>
      <c r="CQ691" s="244"/>
      <c r="CR691" s="181" t="s">
        <v>1073</v>
      </c>
      <c r="CS691" s="253" t="s">
        <v>946</v>
      </c>
      <c r="CT691" s="183"/>
      <c r="DM691" s="212"/>
      <c r="DN691" s="247"/>
      <c r="DO691" s="274" t="s">
        <v>415</v>
      </c>
      <c r="DP691" s="221">
        <v>0</v>
      </c>
      <c r="DQ691" s="216">
        <v>9</v>
      </c>
      <c r="DR691" s="259">
        <f>DCOUNT($H$20:$AI$4020,$H$20,DO690:DQ691)</f>
        <v>0</v>
      </c>
      <c r="DW691" s="344"/>
      <c r="DX691" s="231"/>
      <c r="DY691" s="186" t="s">
        <v>452</v>
      </c>
      <c r="DZ691" s="187" t="s">
        <v>946</v>
      </c>
      <c r="EA691" s="188" t="s">
        <v>1601</v>
      </c>
      <c r="EB691" s="189"/>
      <c r="ED691" s="427"/>
      <c r="EE691" s="185" t="s">
        <v>4008</v>
      </c>
      <c r="EF691" s="186" t="s">
        <v>76</v>
      </c>
      <c r="EG691" s="187" t="s">
        <v>946</v>
      </c>
      <c r="EH691" s="188" t="s">
        <v>1601</v>
      </c>
      <c r="EI691" s="189"/>
      <c r="EK691" s="231"/>
      <c r="EL691" s="231"/>
      <c r="EM691" s="586" t="s">
        <v>76</v>
      </c>
      <c r="EN691" s="608" t="s">
        <v>946</v>
      </c>
      <c r="EO691" s="581" t="s">
        <v>1601</v>
      </c>
      <c r="EP691" s="582"/>
      <c r="EQ691" s="193"/>
      <c r="ER691" s="225"/>
      <c r="ES691" s="161"/>
      <c r="ET691" s="586" t="s">
        <v>76</v>
      </c>
      <c r="EU691" s="587" t="s">
        <v>946</v>
      </c>
      <c r="EV691" s="581" t="s">
        <v>1601</v>
      </c>
      <c r="EW691" s="582"/>
      <c r="FI691" s="138"/>
      <c r="FL691" s="138"/>
      <c r="FM691" s="161"/>
      <c r="FN691" s="138"/>
      <c r="FO691" s="161"/>
      <c r="FP691" s="161"/>
      <c r="FQ691" s="161"/>
      <c r="FR691" s="140"/>
      <c r="FS691" s="140"/>
      <c r="FT691" s="354"/>
      <c r="FU691" s="823" t="s">
        <v>2749</v>
      </c>
      <c r="FV691" s="824"/>
      <c r="FW691" s="825"/>
      <c r="FX691" s="573">
        <v>1.7</v>
      </c>
      <c r="FY691" s="573">
        <v>2.5</v>
      </c>
      <c r="FZ691" s="574">
        <v>0.12</v>
      </c>
      <c r="GA691" s="575">
        <v>0.35</v>
      </c>
      <c r="GB691" s="576">
        <v>15</v>
      </c>
      <c r="GC691" s="573" t="s">
        <v>2721</v>
      </c>
      <c r="GD691" s="573" t="s">
        <v>2214</v>
      </c>
      <c r="GE691" s="573" t="s">
        <v>2676</v>
      </c>
      <c r="GF691" s="111"/>
    </row>
    <row r="692" spans="8:188" ht="15" customHeight="1" x14ac:dyDescent="0.15">
      <c r="H692" s="740"/>
      <c r="I692" s="740"/>
      <c r="J692" s="740"/>
      <c r="K692" s="740"/>
      <c r="L692" s="740"/>
      <c r="M692" s="740"/>
      <c r="N692" s="748"/>
      <c r="O692" s="749"/>
      <c r="P692" s="749"/>
      <c r="Q692" s="740"/>
      <c r="R692" s="740"/>
      <c r="S692" s="740"/>
      <c r="T692" s="740"/>
      <c r="U692" s="740"/>
      <c r="V692" s="740"/>
      <c r="W692" s="740"/>
      <c r="X692" s="740"/>
      <c r="Y692" s="740"/>
      <c r="Z692" s="740"/>
      <c r="AA692" s="740"/>
      <c r="AB692" s="740"/>
      <c r="AC692" s="740"/>
      <c r="AD692" s="740"/>
      <c r="AE692" s="740"/>
      <c r="AF692" s="740"/>
      <c r="AG692" s="750"/>
      <c r="AH692" s="742" t="str">
        <f t="shared" si="44"/>
        <v/>
      </c>
      <c r="AI692" s="37" t="str">
        <f t="shared" si="45"/>
        <v/>
      </c>
      <c r="AZ692" s="159"/>
      <c r="BA692" s="159"/>
      <c r="BB692" s="159"/>
      <c r="BH692" s="137">
        <v>672</v>
      </c>
      <c r="BI692" s="206"/>
      <c r="BJ692" s="207"/>
      <c r="BK692" s="207"/>
      <c r="BL692" s="207"/>
      <c r="BM692" s="207"/>
      <c r="BN692" s="206"/>
      <c r="BO692" s="208"/>
      <c r="BP692" s="206"/>
      <c r="BQ692" s="458"/>
      <c r="BR692" s="209"/>
      <c r="BS692" s="210"/>
      <c r="BT692" s="208"/>
      <c r="BU692" s="208"/>
      <c r="BV692" s="458"/>
      <c r="BW692" s="209"/>
      <c r="CP692" s="244"/>
      <c r="CQ692" s="244"/>
      <c r="CR692" s="224" t="s">
        <v>770</v>
      </c>
      <c r="CS692" s="258">
        <v>0</v>
      </c>
      <c r="CT692" s="178">
        <f>DCOUNT($H$20:$AI$4020,"入力ﾁｪｯｸ",CR691:CS692)</f>
        <v>0</v>
      </c>
      <c r="DW692" s="225"/>
      <c r="DX692" s="231"/>
      <c r="DY692" s="453" t="s">
        <v>1139</v>
      </c>
      <c r="DZ692" s="228">
        <v>0</v>
      </c>
      <c r="EA692" s="229">
        <v>4</v>
      </c>
      <c r="EB692" s="230">
        <f>DCOUNT($H$20:$AI$4020,$H$20,DY691:EA692)</f>
        <v>0</v>
      </c>
      <c r="ED692" s="231"/>
      <c r="EE692" s="232">
        <f>SUM(EI691:EI858)</f>
        <v>0</v>
      </c>
      <c r="EF692" s="227" t="s">
        <v>864</v>
      </c>
      <c r="EG692" s="228">
        <v>0</v>
      </c>
      <c r="EH692" s="229">
        <v>8</v>
      </c>
      <c r="EI692" s="230">
        <f>DCOUNT($H$20:$AI$4020,$H$20,EF691:EH692)</f>
        <v>0</v>
      </c>
      <c r="EK692" s="231"/>
      <c r="EL692" s="231"/>
      <c r="EM692" s="627" t="s">
        <v>2915</v>
      </c>
      <c r="EN692" s="591">
        <v>2</v>
      </c>
      <c r="EO692" s="584">
        <v>4</v>
      </c>
      <c r="EP692" s="585">
        <f>DCOUNT($H$20:$AI$4020,$H$20,EM691:EO692)</f>
        <v>0</v>
      </c>
      <c r="EQ692" s="161"/>
      <c r="ER692" s="225"/>
      <c r="ES692" s="151"/>
      <c r="ET692" s="588" t="s">
        <v>2945</v>
      </c>
      <c r="EU692" s="589">
        <v>0</v>
      </c>
      <c r="EV692" s="584">
        <v>6</v>
      </c>
      <c r="EW692" s="590">
        <f>DCOUNT($H$20:$AI$4020,$H$20,ET691:EV692)</f>
        <v>0</v>
      </c>
      <c r="FI692" s="138"/>
      <c r="FL692" s="138"/>
      <c r="FM692" s="193"/>
      <c r="FN692" s="138"/>
      <c r="FO692" s="193"/>
      <c r="FP692" s="193"/>
      <c r="FQ692" s="161"/>
      <c r="FR692" s="140"/>
      <c r="FS692" s="140"/>
      <c r="FT692" s="354"/>
      <c r="FU692" s="826"/>
      <c r="FV692" s="827"/>
      <c r="FW692" s="828"/>
      <c r="FX692" s="573">
        <v>2.5</v>
      </c>
      <c r="FY692" s="573">
        <v>3.5</v>
      </c>
      <c r="FZ692" s="574">
        <v>0.12</v>
      </c>
      <c r="GA692" s="575">
        <v>0.35</v>
      </c>
      <c r="GB692" s="576">
        <v>15</v>
      </c>
      <c r="GC692" s="573" t="s">
        <v>2721</v>
      </c>
      <c r="GD692" s="573" t="s">
        <v>2214</v>
      </c>
      <c r="GE692" s="573" t="s">
        <v>2676</v>
      </c>
      <c r="GF692" s="111"/>
    </row>
    <row r="693" spans="8:188" ht="15" customHeight="1" x14ac:dyDescent="0.15">
      <c r="H693" s="740"/>
      <c r="I693" s="740"/>
      <c r="J693" s="740"/>
      <c r="K693" s="740"/>
      <c r="L693" s="740"/>
      <c r="M693" s="740"/>
      <c r="N693" s="748"/>
      <c r="O693" s="749"/>
      <c r="P693" s="749"/>
      <c r="Q693" s="740"/>
      <c r="R693" s="740"/>
      <c r="S693" s="740"/>
      <c r="T693" s="740"/>
      <c r="U693" s="740"/>
      <c r="V693" s="740"/>
      <c r="W693" s="740"/>
      <c r="X693" s="740"/>
      <c r="Y693" s="740"/>
      <c r="Z693" s="740"/>
      <c r="AA693" s="740"/>
      <c r="AB693" s="740"/>
      <c r="AC693" s="740"/>
      <c r="AD693" s="740"/>
      <c r="AE693" s="740"/>
      <c r="AF693" s="740"/>
      <c r="AG693" s="750"/>
      <c r="AH693" s="742" t="str">
        <f t="shared" si="44"/>
        <v/>
      </c>
      <c r="AI693" s="37" t="str">
        <f t="shared" si="45"/>
        <v/>
      </c>
      <c r="AZ693" s="159"/>
      <c r="BA693" s="159"/>
      <c r="BB693" s="159"/>
      <c r="BH693" s="137">
        <v>673</v>
      </c>
      <c r="BI693" s="206"/>
      <c r="BJ693" s="207"/>
      <c r="BK693" s="207"/>
      <c r="BL693" s="207"/>
      <c r="BM693" s="207"/>
      <c r="BN693" s="206"/>
      <c r="BO693" s="208"/>
      <c r="BP693" s="206"/>
      <c r="BQ693" s="458"/>
      <c r="BR693" s="209"/>
      <c r="BS693" s="210"/>
      <c r="BT693" s="208"/>
      <c r="BU693" s="208"/>
      <c r="BV693" s="458"/>
      <c r="BW693" s="209"/>
      <c r="CP693" s="244"/>
      <c r="CQ693" s="244"/>
      <c r="CR693" s="181" t="s">
        <v>1073</v>
      </c>
      <c r="CS693" s="253" t="s">
        <v>946</v>
      </c>
      <c r="CT693" s="183"/>
      <c r="DW693" s="225"/>
      <c r="DX693" s="231"/>
      <c r="DY693" s="186" t="s">
        <v>452</v>
      </c>
      <c r="DZ693" s="187" t="s">
        <v>946</v>
      </c>
      <c r="EA693" s="188" t="s">
        <v>1601</v>
      </c>
      <c r="EB693" s="189"/>
      <c r="ED693" s="231"/>
      <c r="EE693" s="232"/>
      <c r="EF693" s="186" t="s">
        <v>172</v>
      </c>
      <c r="EG693" s="187" t="s">
        <v>946</v>
      </c>
      <c r="EH693" s="188" t="s">
        <v>1601</v>
      </c>
      <c r="EI693" s="189"/>
      <c r="EK693" s="231"/>
      <c r="EL693" s="231"/>
      <c r="EM693" s="586" t="s">
        <v>76</v>
      </c>
      <c r="EN693" s="608" t="s">
        <v>946</v>
      </c>
      <c r="EO693" s="581" t="s">
        <v>1601</v>
      </c>
      <c r="EP693" s="582"/>
      <c r="EQ693" s="193"/>
      <c r="ER693" s="225"/>
      <c r="ES693" s="161"/>
      <c r="ET693" s="586" t="s">
        <v>76</v>
      </c>
      <c r="EU693" s="587" t="s">
        <v>946</v>
      </c>
      <c r="EV693" s="581" t="s">
        <v>1601</v>
      </c>
      <c r="EW693" s="582"/>
      <c r="FI693" s="138"/>
      <c r="FL693" s="138"/>
      <c r="FM693" s="161"/>
      <c r="FN693" s="138"/>
      <c r="FO693" s="161"/>
      <c r="FP693" s="161"/>
      <c r="FQ693" s="193"/>
      <c r="FR693" s="140"/>
      <c r="FS693" s="140"/>
      <c r="FT693" s="354"/>
      <c r="FU693" s="570" t="s">
        <v>2816</v>
      </c>
      <c r="FV693" s="571"/>
      <c r="FW693" s="572"/>
      <c r="FX693" s="573">
        <v>0</v>
      </c>
      <c r="FY693" s="573">
        <v>30</v>
      </c>
      <c r="FZ693" s="574">
        <v>2.5000000000000001E-2</v>
      </c>
      <c r="GA693" s="575">
        <v>0</v>
      </c>
      <c r="GB693" s="576">
        <v>10</v>
      </c>
      <c r="GC693" s="573" t="s">
        <v>2669</v>
      </c>
      <c r="GD693" s="573" t="s">
        <v>366</v>
      </c>
      <c r="GE693" s="573" t="s">
        <v>2676</v>
      </c>
      <c r="GF693" s="111"/>
    </row>
    <row r="694" spans="8:188" ht="15" customHeight="1" x14ac:dyDescent="0.15">
      <c r="H694" s="740"/>
      <c r="I694" s="740"/>
      <c r="J694" s="740"/>
      <c r="K694" s="740"/>
      <c r="L694" s="740"/>
      <c r="M694" s="740"/>
      <c r="N694" s="748"/>
      <c r="O694" s="749"/>
      <c r="P694" s="749"/>
      <c r="Q694" s="740"/>
      <c r="R694" s="740"/>
      <c r="S694" s="740"/>
      <c r="T694" s="740"/>
      <c r="U694" s="740"/>
      <c r="V694" s="740"/>
      <c r="W694" s="740"/>
      <c r="X694" s="740"/>
      <c r="Y694" s="740"/>
      <c r="Z694" s="740"/>
      <c r="AA694" s="740"/>
      <c r="AB694" s="740"/>
      <c r="AC694" s="740"/>
      <c r="AD694" s="740"/>
      <c r="AE694" s="740"/>
      <c r="AF694" s="740"/>
      <c r="AG694" s="750"/>
      <c r="AH694" s="742" t="str">
        <f t="shared" si="44"/>
        <v/>
      </c>
      <c r="AI694" s="37" t="str">
        <f t="shared" si="45"/>
        <v/>
      </c>
      <c r="AZ694" s="159"/>
      <c r="BA694" s="159"/>
      <c r="BB694" s="159"/>
      <c r="BH694" s="137">
        <v>674</v>
      </c>
      <c r="BI694" s="206"/>
      <c r="BJ694" s="207"/>
      <c r="BK694" s="207"/>
      <c r="BL694" s="207"/>
      <c r="BM694" s="207"/>
      <c r="BN694" s="206"/>
      <c r="BO694" s="208"/>
      <c r="BP694" s="206"/>
      <c r="BQ694" s="458"/>
      <c r="BR694" s="209"/>
      <c r="BS694" s="210"/>
      <c r="BT694" s="208"/>
      <c r="BU694" s="208"/>
      <c r="BV694" s="458"/>
      <c r="BW694" s="209"/>
      <c r="CP694" s="244"/>
      <c r="CQ694" s="244"/>
      <c r="CR694" s="224" t="s">
        <v>771</v>
      </c>
      <c r="CS694" s="258">
        <v>0</v>
      </c>
      <c r="CT694" s="178">
        <f>DCOUNT($H$20:$AI$4020,"入力ﾁｪｯｸ",CR693:CS694)</f>
        <v>0</v>
      </c>
      <c r="DW694" s="225"/>
      <c r="DX694" s="231"/>
      <c r="DY694" s="453" t="s">
        <v>1140</v>
      </c>
      <c r="DZ694" s="228">
        <v>0</v>
      </c>
      <c r="EA694" s="229">
        <v>4</v>
      </c>
      <c r="EB694" s="230">
        <f>DCOUNT($H$20:$AI$4020,$H$20,DY693:EA694)</f>
        <v>0</v>
      </c>
      <c r="ED694" s="231"/>
      <c r="EE694" s="232"/>
      <c r="EF694" s="227" t="s">
        <v>428</v>
      </c>
      <c r="EG694" s="228">
        <v>0</v>
      </c>
      <c r="EH694" s="229">
        <v>8</v>
      </c>
      <c r="EI694" s="230">
        <f>DCOUNT($H$20:$AI$4020,$H$20,EF693:EH694)</f>
        <v>0</v>
      </c>
      <c r="EK694" s="231"/>
      <c r="EL694" s="231"/>
      <c r="EM694" s="627" t="s">
        <v>2916</v>
      </c>
      <c r="EN694" s="591">
        <v>2</v>
      </c>
      <c r="EO694" s="584">
        <v>4</v>
      </c>
      <c r="EP694" s="585">
        <f>DCOUNT($H$20:$AI$4020,$H$20,EM693:EO694)</f>
        <v>0</v>
      </c>
      <c r="EQ694" s="161"/>
      <c r="ER694" s="225"/>
      <c r="ES694" s="151"/>
      <c r="ET694" s="588" t="s">
        <v>2949</v>
      </c>
      <c r="EU694" s="589">
        <v>0</v>
      </c>
      <c r="EV694" s="584">
        <v>6</v>
      </c>
      <c r="EW694" s="590">
        <f>DCOUNT($H$20:$AI$4020,$H$20,ET693:EV694)</f>
        <v>0</v>
      </c>
      <c r="FI694" s="138"/>
      <c r="FL694" s="138"/>
      <c r="FM694" s="161"/>
      <c r="FN694" s="138"/>
      <c r="FO694" s="161"/>
      <c r="FP694" s="161"/>
      <c r="FQ694" s="161"/>
      <c r="FR694" s="140"/>
      <c r="FS694" s="140"/>
      <c r="FT694" s="354"/>
      <c r="FU694" s="570" t="s">
        <v>2685</v>
      </c>
      <c r="FV694" s="571"/>
      <c r="FW694" s="572"/>
      <c r="FX694" s="573">
        <v>0</v>
      </c>
      <c r="FY694" s="573">
        <v>1.7</v>
      </c>
      <c r="FZ694" s="574">
        <v>2.5000000000000001E-2</v>
      </c>
      <c r="GA694" s="575">
        <v>0</v>
      </c>
      <c r="GB694" s="576">
        <v>10</v>
      </c>
      <c r="GC694" s="573" t="s">
        <v>2669</v>
      </c>
      <c r="GD694" s="573" t="s">
        <v>2214</v>
      </c>
      <c r="GE694" s="573" t="s">
        <v>2676</v>
      </c>
      <c r="GF694" s="111"/>
    </row>
    <row r="695" spans="8:188" ht="15" customHeight="1" x14ac:dyDescent="0.15">
      <c r="H695" s="740"/>
      <c r="I695" s="740"/>
      <c r="J695" s="740"/>
      <c r="K695" s="740"/>
      <c r="L695" s="740"/>
      <c r="M695" s="740"/>
      <c r="N695" s="748"/>
      <c r="O695" s="749"/>
      <c r="P695" s="749"/>
      <c r="Q695" s="740"/>
      <c r="R695" s="740"/>
      <c r="S695" s="740"/>
      <c r="T695" s="740"/>
      <c r="U695" s="740"/>
      <c r="V695" s="740"/>
      <c r="W695" s="740"/>
      <c r="X695" s="740"/>
      <c r="Y695" s="740"/>
      <c r="Z695" s="740"/>
      <c r="AA695" s="740"/>
      <c r="AB695" s="740"/>
      <c r="AC695" s="740"/>
      <c r="AD695" s="740"/>
      <c r="AE695" s="740"/>
      <c r="AF695" s="740"/>
      <c r="AG695" s="750"/>
      <c r="AH695" s="742" t="str">
        <f t="shared" si="44"/>
        <v/>
      </c>
      <c r="AI695" s="37" t="str">
        <f t="shared" si="45"/>
        <v/>
      </c>
      <c r="AZ695" s="159"/>
      <c r="BA695" s="159"/>
      <c r="BB695" s="159"/>
      <c r="BH695" s="137">
        <v>675</v>
      </c>
      <c r="BI695" s="206"/>
      <c r="BJ695" s="207"/>
      <c r="BK695" s="207"/>
      <c r="BL695" s="207"/>
      <c r="BM695" s="207"/>
      <c r="BN695" s="206"/>
      <c r="BO695" s="208"/>
      <c r="BP695" s="206"/>
      <c r="BQ695" s="458"/>
      <c r="BR695" s="209"/>
      <c r="BS695" s="210"/>
      <c r="BT695" s="208"/>
      <c r="BU695" s="208"/>
      <c r="BV695" s="458"/>
      <c r="BW695" s="209"/>
      <c r="CP695" s="244"/>
      <c r="CQ695" s="244"/>
      <c r="CR695" s="181" t="s">
        <v>1073</v>
      </c>
      <c r="CS695" s="253" t="s">
        <v>946</v>
      </c>
      <c r="CT695" s="183"/>
      <c r="DW695" s="225"/>
      <c r="DX695" s="231"/>
      <c r="DY695" s="543" t="s">
        <v>76</v>
      </c>
      <c r="DZ695" s="544" t="s">
        <v>946</v>
      </c>
      <c r="EA695" s="545" t="s">
        <v>1601</v>
      </c>
      <c r="EB695" s="546"/>
      <c r="ED695" s="231"/>
      <c r="EE695" s="232"/>
      <c r="EF695" s="186" t="s">
        <v>172</v>
      </c>
      <c r="EG695" s="187" t="s">
        <v>946</v>
      </c>
      <c r="EH695" s="188" t="s">
        <v>1601</v>
      </c>
      <c r="EI695" s="189"/>
      <c r="EK695" s="231"/>
      <c r="EL695" s="225"/>
      <c r="EM695" s="586" t="s">
        <v>76</v>
      </c>
      <c r="EN695" s="608" t="s">
        <v>946</v>
      </c>
      <c r="EO695" s="581" t="s">
        <v>1601</v>
      </c>
      <c r="EP695" s="582"/>
      <c r="EQ695" s="193"/>
      <c r="ER695" s="225"/>
      <c r="ES695" s="161"/>
      <c r="ET695" s="586" t="s">
        <v>76</v>
      </c>
      <c r="EU695" s="587" t="s">
        <v>946</v>
      </c>
      <c r="EV695" s="581" t="s">
        <v>1601</v>
      </c>
      <c r="EW695" s="582"/>
      <c r="FI695" s="138"/>
      <c r="FL695" s="138"/>
      <c r="FM695" s="193"/>
      <c r="FN695" s="138"/>
      <c r="FO695" s="193"/>
      <c r="FP695" s="193"/>
      <c r="FQ695" s="161"/>
      <c r="FR695" s="140"/>
      <c r="FS695" s="140"/>
      <c r="FT695" s="354"/>
      <c r="FU695" s="823" t="s">
        <v>2704</v>
      </c>
      <c r="FV695" s="824"/>
      <c r="FW695" s="825"/>
      <c r="FX695" s="573">
        <v>1.7</v>
      </c>
      <c r="FY695" s="573">
        <v>2.5</v>
      </c>
      <c r="FZ695" s="574">
        <v>3.5000000000000003E-2</v>
      </c>
      <c r="GA695" s="575">
        <v>0</v>
      </c>
      <c r="GB695" s="576">
        <v>10</v>
      </c>
      <c r="GC695" s="573" t="s">
        <v>2669</v>
      </c>
      <c r="GD695" s="573" t="s">
        <v>2214</v>
      </c>
      <c r="GE695" s="573" t="s">
        <v>2676</v>
      </c>
      <c r="GF695" s="111"/>
    </row>
    <row r="696" spans="8:188" ht="15" customHeight="1" x14ac:dyDescent="0.15">
      <c r="H696" s="740"/>
      <c r="I696" s="740"/>
      <c r="J696" s="740"/>
      <c r="K696" s="740"/>
      <c r="L696" s="740"/>
      <c r="M696" s="740"/>
      <c r="N696" s="748"/>
      <c r="O696" s="749"/>
      <c r="P696" s="749"/>
      <c r="Q696" s="740"/>
      <c r="R696" s="740"/>
      <c r="S696" s="740"/>
      <c r="T696" s="740"/>
      <c r="U696" s="740"/>
      <c r="V696" s="740"/>
      <c r="W696" s="740"/>
      <c r="X696" s="740"/>
      <c r="Y696" s="740"/>
      <c r="Z696" s="740"/>
      <c r="AA696" s="740"/>
      <c r="AB696" s="740"/>
      <c r="AC696" s="740"/>
      <c r="AD696" s="740"/>
      <c r="AE696" s="740"/>
      <c r="AF696" s="740"/>
      <c r="AG696" s="750"/>
      <c r="AH696" s="742" t="str">
        <f t="shared" si="44"/>
        <v/>
      </c>
      <c r="AI696" s="37" t="str">
        <f t="shared" si="45"/>
        <v/>
      </c>
      <c r="AZ696" s="159"/>
      <c r="BA696" s="159"/>
      <c r="BB696" s="159"/>
      <c r="BH696" s="137">
        <v>676</v>
      </c>
      <c r="BI696" s="206"/>
      <c r="BJ696" s="207"/>
      <c r="BK696" s="207"/>
      <c r="BL696" s="207"/>
      <c r="BM696" s="207"/>
      <c r="BN696" s="206"/>
      <c r="BO696" s="208"/>
      <c r="BP696" s="206"/>
      <c r="BQ696" s="458"/>
      <c r="BR696" s="209"/>
      <c r="BS696" s="210"/>
      <c r="BT696" s="208"/>
      <c r="BU696" s="208"/>
      <c r="BV696" s="458"/>
      <c r="BW696" s="209"/>
      <c r="CP696" s="244"/>
      <c r="CQ696" s="244"/>
      <c r="CR696" s="224" t="s">
        <v>772</v>
      </c>
      <c r="CS696" s="258">
        <v>0</v>
      </c>
      <c r="CT696" s="178">
        <f>DCOUNT($H$20:$AI$4020,"入力ﾁｪｯｸ",CR695:CS696)</f>
        <v>0</v>
      </c>
      <c r="DW696" s="225"/>
      <c r="DX696" s="231"/>
      <c r="DY696" s="547" t="s">
        <v>2539</v>
      </c>
      <c r="DZ696" s="548">
        <v>0</v>
      </c>
      <c r="EA696" s="549">
        <v>4</v>
      </c>
      <c r="EB696" s="550">
        <f>DCOUNT($H$20:$AI$4020,$H$20,DY695:EA696)</f>
        <v>0</v>
      </c>
      <c r="ED696" s="231"/>
      <c r="EE696" s="232"/>
      <c r="EF696" s="227" t="s">
        <v>429</v>
      </c>
      <c r="EG696" s="228">
        <v>0</v>
      </c>
      <c r="EH696" s="229">
        <v>8</v>
      </c>
      <c r="EI696" s="230">
        <f>DCOUNT($H$20:$AI$4020,$H$20,EF695:EH696)</f>
        <v>0</v>
      </c>
      <c r="EK696" s="231"/>
      <c r="EL696" s="231"/>
      <c r="EM696" s="627" t="s">
        <v>2920</v>
      </c>
      <c r="EN696" s="591">
        <v>2</v>
      </c>
      <c r="EO696" s="584">
        <v>4</v>
      </c>
      <c r="EP696" s="585">
        <f>DCOUNT($H$20:$AI$4020,$H$20,EM695:EO696)</f>
        <v>0</v>
      </c>
      <c r="EQ696" s="161"/>
      <c r="ER696" s="225"/>
      <c r="ES696" s="151"/>
      <c r="ET696" s="588" t="s">
        <v>2950</v>
      </c>
      <c r="EU696" s="589">
        <v>0</v>
      </c>
      <c r="EV696" s="584">
        <v>6</v>
      </c>
      <c r="EW696" s="590">
        <f>DCOUNT($H$20:$AI$4020,$H$20,ET695:EV696)</f>
        <v>0</v>
      </c>
      <c r="FI696" s="138"/>
      <c r="FL696" s="138"/>
      <c r="FM696" s="161"/>
      <c r="FN696" s="138"/>
      <c r="FO696" s="161"/>
      <c r="FP696" s="161"/>
      <c r="FQ696" s="193"/>
      <c r="FR696" s="140"/>
      <c r="FS696" s="140"/>
      <c r="FT696" s="354"/>
      <c r="FU696" s="826"/>
      <c r="FV696" s="827"/>
      <c r="FW696" s="828"/>
      <c r="FX696" s="573">
        <v>2.5</v>
      </c>
      <c r="FY696" s="573">
        <v>3.5</v>
      </c>
      <c r="FZ696" s="574">
        <v>3.5000000000000003E-2</v>
      </c>
      <c r="GA696" s="575">
        <v>0</v>
      </c>
      <c r="GB696" s="576">
        <v>10</v>
      </c>
      <c r="GC696" s="573" t="s">
        <v>2669</v>
      </c>
      <c r="GD696" s="573" t="s">
        <v>2214</v>
      </c>
      <c r="GE696" s="573" t="s">
        <v>2676</v>
      </c>
      <c r="GF696" s="111"/>
    </row>
    <row r="697" spans="8:188" ht="15" customHeight="1" x14ac:dyDescent="0.15">
      <c r="H697" s="740"/>
      <c r="I697" s="740"/>
      <c r="J697" s="740"/>
      <c r="K697" s="740"/>
      <c r="L697" s="740"/>
      <c r="M697" s="740"/>
      <c r="N697" s="748"/>
      <c r="O697" s="749"/>
      <c r="P697" s="749"/>
      <c r="Q697" s="740"/>
      <c r="R697" s="740"/>
      <c r="S697" s="740"/>
      <c r="T697" s="740"/>
      <c r="U697" s="740"/>
      <c r="V697" s="740"/>
      <c r="W697" s="740"/>
      <c r="X697" s="740"/>
      <c r="Y697" s="740"/>
      <c r="Z697" s="740"/>
      <c r="AA697" s="740"/>
      <c r="AB697" s="740"/>
      <c r="AC697" s="740"/>
      <c r="AD697" s="740"/>
      <c r="AE697" s="740"/>
      <c r="AF697" s="740"/>
      <c r="AG697" s="750"/>
      <c r="AH697" s="742" t="str">
        <f t="shared" si="44"/>
        <v/>
      </c>
      <c r="AI697" s="37" t="str">
        <f t="shared" si="45"/>
        <v/>
      </c>
      <c r="AZ697" s="159"/>
      <c r="BA697" s="159"/>
      <c r="BB697" s="159"/>
      <c r="BH697" s="137">
        <v>677</v>
      </c>
      <c r="BI697" s="206"/>
      <c r="BJ697" s="207"/>
      <c r="BK697" s="207"/>
      <c r="BL697" s="207"/>
      <c r="BM697" s="207"/>
      <c r="BN697" s="206"/>
      <c r="BO697" s="208"/>
      <c r="BP697" s="206"/>
      <c r="BQ697" s="458"/>
      <c r="BR697" s="209"/>
      <c r="BS697" s="210"/>
      <c r="BT697" s="208"/>
      <c r="BU697" s="208"/>
      <c r="BV697" s="458"/>
      <c r="BW697" s="209"/>
      <c r="CP697" s="244"/>
      <c r="CQ697" s="244"/>
      <c r="CR697" s="181" t="s">
        <v>1073</v>
      </c>
      <c r="CS697" s="253" t="s">
        <v>946</v>
      </c>
      <c r="CT697" s="183"/>
      <c r="DW697" s="344"/>
      <c r="DX697" s="231"/>
      <c r="DY697" s="543" t="s">
        <v>76</v>
      </c>
      <c r="DZ697" s="544" t="s">
        <v>946</v>
      </c>
      <c r="EA697" s="545" t="s">
        <v>1601</v>
      </c>
      <c r="EB697" s="546"/>
      <c r="ED697" s="231"/>
      <c r="EE697" s="232"/>
      <c r="EF697" s="186" t="s">
        <v>172</v>
      </c>
      <c r="EG697" s="187" t="s">
        <v>946</v>
      </c>
      <c r="EH697" s="188" t="s">
        <v>1601</v>
      </c>
      <c r="EI697" s="189"/>
      <c r="EK697" s="231"/>
      <c r="EL697" s="231"/>
      <c r="EM697" s="586" t="s">
        <v>76</v>
      </c>
      <c r="EN697" s="608" t="s">
        <v>946</v>
      </c>
      <c r="EO697" s="581" t="s">
        <v>1601</v>
      </c>
      <c r="EP697" s="582"/>
      <c r="EQ697" s="193"/>
      <c r="ER697" s="225"/>
      <c r="ES697" s="161"/>
      <c r="ET697" s="586" t="s">
        <v>76</v>
      </c>
      <c r="EU697" s="587" t="s">
        <v>946</v>
      </c>
      <c r="EV697" s="581" t="s">
        <v>1601</v>
      </c>
      <c r="EW697" s="582"/>
      <c r="FI697" s="138"/>
      <c r="FL697" s="138"/>
      <c r="FM697" s="161"/>
      <c r="FN697" s="138"/>
      <c r="FO697" s="161"/>
      <c r="FP697" s="161"/>
      <c r="FQ697" s="161"/>
      <c r="FR697" s="140"/>
      <c r="FS697" s="140"/>
      <c r="FT697" s="354"/>
      <c r="FU697" s="570" t="s">
        <v>2829</v>
      </c>
      <c r="FV697" s="571"/>
      <c r="FW697" s="572"/>
      <c r="FX697" s="573">
        <v>0</v>
      </c>
      <c r="FY697" s="573">
        <v>30</v>
      </c>
      <c r="FZ697" s="574">
        <v>7.4999999999999997E-2</v>
      </c>
      <c r="GA697" s="575">
        <v>2.5000000000000001E-3</v>
      </c>
      <c r="GB697" s="576">
        <v>10</v>
      </c>
      <c r="GC697" s="573" t="s">
        <v>2721</v>
      </c>
      <c r="GD697" s="573" t="s">
        <v>366</v>
      </c>
      <c r="GE697" s="573" t="s">
        <v>2676</v>
      </c>
      <c r="GF697" s="111"/>
    </row>
    <row r="698" spans="8:188" ht="15" customHeight="1" x14ac:dyDescent="0.15">
      <c r="H698" s="740"/>
      <c r="I698" s="740"/>
      <c r="J698" s="740"/>
      <c r="K698" s="740"/>
      <c r="L698" s="740"/>
      <c r="M698" s="740"/>
      <c r="N698" s="748"/>
      <c r="O698" s="749"/>
      <c r="P698" s="749"/>
      <c r="Q698" s="740"/>
      <c r="R698" s="740"/>
      <c r="S698" s="740"/>
      <c r="T698" s="740"/>
      <c r="U698" s="740"/>
      <c r="V698" s="740"/>
      <c r="W698" s="740"/>
      <c r="X698" s="740"/>
      <c r="Y698" s="740"/>
      <c r="Z698" s="740"/>
      <c r="AA698" s="740"/>
      <c r="AB698" s="740"/>
      <c r="AC698" s="740"/>
      <c r="AD698" s="740"/>
      <c r="AE698" s="740"/>
      <c r="AF698" s="740"/>
      <c r="AG698" s="750"/>
      <c r="AH698" s="742" t="str">
        <f t="shared" si="44"/>
        <v/>
      </c>
      <c r="AI698" s="37" t="str">
        <f t="shared" si="45"/>
        <v/>
      </c>
      <c r="AZ698" s="159"/>
      <c r="BA698" s="159"/>
      <c r="BB698" s="159"/>
      <c r="BH698" s="137">
        <v>678</v>
      </c>
      <c r="BI698" s="206"/>
      <c r="BJ698" s="207"/>
      <c r="BK698" s="207"/>
      <c r="BL698" s="207"/>
      <c r="BM698" s="207"/>
      <c r="BN698" s="206"/>
      <c r="BO698" s="208"/>
      <c r="BP698" s="206"/>
      <c r="BQ698" s="458"/>
      <c r="BR698" s="209"/>
      <c r="BS698" s="210"/>
      <c r="BT698" s="208"/>
      <c r="BU698" s="208"/>
      <c r="BV698" s="458"/>
      <c r="BW698" s="209"/>
      <c r="CP698" s="244"/>
      <c r="CQ698" s="244"/>
      <c r="CR698" s="224" t="s">
        <v>773</v>
      </c>
      <c r="CS698" s="258">
        <v>0</v>
      </c>
      <c r="CT698" s="178">
        <f>DCOUNT($H$20:$AI$4020,"入力ﾁｪｯｸ",CR697:CS698)</f>
        <v>0</v>
      </c>
      <c r="DW698" s="225"/>
      <c r="DX698" s="231"/>
      <c r="DY698" s="547" t="s">
        <v>2540</v>
      </c>
      <c r="DZ698" s="548">
        <v>0</v>
      </c>
      <c r="EA698" s="549">
        <v>4</v>
      </c>
      <c r="EB698" s="550">
        <f>DCOUNT($H$20:$AI$4020,$H$20,DY697:EA698)</f>
        <v>0</v>
      </c>
      <c r="ED698" s="231"/>
      <c r="EE698" s="232"/>
      <c r="EF698" s="227" t="s">
        <v>430</v>
      </c>
      <c r="EG698" s="228">
        <v>0</v>
      </c>
      <c r="EH698" s="229">
        <v>8</v>
      </c>
      <c r="EI698" s="230">
        <f>DCOUNT($H$20:$AI$4020,$H$20,EF697:EH698)</f>
        <v>0</v>
      </c>
      <c r="EK698" s="231"/>
      <c r="EL698" s="231"/>
      <c r="EM698" s="627" t="s">
        <v>2921</v>
      </c>
      <c r="EN698" s="591">
        <v>2</v>
      </c>
      <c r="EO698" s="584">
        <v>4</v>
      </c>
      <c r="EP698" s="585">
        <f>DCOUNT($H$20:$AI$4020,$H$20,EM697:EO698)</f>
        <v>0</v>
      </c>
      <c r="EQ698" s="161"/>
      <c r="ER698" s="225"/>
      <c r="ES698" s="151"/>
      <c r="ET698" s="588" t="s">
        <v>2951</v>
      </c>
      <c r="EU698" s="589">
        <v>0</v>
      </c>
      <c r="EV698" s="584">
        <v>6</v>
      </c>
      <c r="EW698" s="590">
        <f>DCOUNT($H$20:$AI$4020,$H$20,ET697:EV698)</f>
        <v>0</v>
      </c>
      <c r="FI698" s="138"/>
      <c r="FL698" s="138"/>
      <c r="FM698" s="193"/>
      <c r="FN698" s="138"/>
      <c r="FO698" s="193"/>
      <c r="FP698" s="193"/>
      <c r="FQ698" s="161"/>
      <c r="FR698" s="140"/>
      <c r="FS698" s="140"/>
      <c r="FT698" s="354"/>
      <c r="FU698" s="570" t="s">
        <v>2734</v>
      </c>
      <c r="FV698" s="571"/>
      <c r="FW698" s="572"/>
      <c r="FX698" s="573">
        <v>0</v>
      </c>
      <c r="FY698" s="573">
        <v>1.7</v>
      </c>
      <c r="FZ698" s="574">
        <v>7.4999999999999997E-2</v>
      </c>
      <c r="GA698" s="575">
        <v>2.5000000000000001E-3</v>
      </c>
      <c r="GB698" s="576">
        <v>10</v>
      </c>
      <c r="GC698" s="573" t="s">
        <v>2721</v>
      </c>
      <c r="GD698" s="573" t="s">
        <v>2214</v>
      </c>
      <c r="GE698" s="573" t="s">
        <v>2676</v>
      </c>
      <c r="GF698" s="111"/>
    </row>
    <row r="699" spans="8:188" ht="15" customHeight="1" x14ac:dyDescent="0.15">
      <c r="H699" s="740"/>
      <c r="I699" s="740"/>
      <c r="J699" s="740"/>
      <c r="K699" s="740"/>
      <c r="L699" s="740"/>
      <c r="M699" s="740"/>
      <c r="N699" s="748"/>
      <c r="O699" s="749"/>
      <c r="P699" s="749"/>
      <c r="Q699" s="740"/>
      <c r="R699" s="740"/>
      <c r="S699" s="740"/>
      <c r="T699" s="740"/>
      <c r="U699" s="740"/>
      <c r="V699" s="740"/>
      <c r="W699" s="740"/>
      <c r="X699" s="740"/>
      <c r="Y699" s="740"/>
      <c r="Z699" s="740"/>
      <c r="AA699" s="740"/>
      <c r="AB699" s="740"/>
      <c r="AC699" s="740"/>
      <c r="AD699" s="740"/>
      <c r="AE699" s="740"/>
      <c r="AF699" s="740"/>
      <c r="AG699" s="750"/>
      <c r="AH699" s="742" t="str">
        <f t="shared" si="44"/>
        <v/>
      </c>
      <c r="AI699" s="37" t="str">
        <f t="shared" si="45"/>
        <v/>
      </c>
      <c r="AZ699" s="159"/>
      <c r="BA699" s="159"/>
      <c r="BB699" s="159"/>
      <c r="BH699" s="137">
        <v>679</v>
      </c>
      <c r="BI699" s="206"/>
      <c r="BJ699" s="207"/>
      <c r="BK699" s="207"/>
      <c r="BL699" s="207"/>
      <c r="BM699" s="207"/>
      <c r="BN699" s="206"/>
      <c r="BO699" s="208"/>
      <c r="BP699" s="206"/>
      <c r="BQ699" s="458"/>
      <c r="BR699" s="209"/>
      <c r="BS699" s="210"/>
      <c r="BT699" s="208"/>
      <c r="BU699" s="208"/>
      <c r="BV699" s="458"/>
      <c r="BW699" s="209"/>
      <c r="CP699" s="244"/>
      <c r="CQ699" s="244"/>
      <c r="CR699" s="181" t="s">
        <v>1073</v>
      </c>
      <c r="CS699" s="253" t="s">
        <v>946</v>
      </c>
      <c r="CT699" s="183"/>
      <c r="DW699" s="225"/>
      <c r="DX699" s="231"/>
      <c r="DY699" s="543" t="s">
        <v>76</v>
      </c>
      <c r="DZ699" s="544" t="s">
        <v>946</v>
      </c>
      <c r="EA699" s="545" t="s">
        <v>1601</v>
      </c>
      <c r="EB699" s="546"/>
      <c r="ED699" s="231"/>
      <c r="EE699" s="232"/>
      <c r="EF699" s="186" t="s">
        <v>172</v>
      </c>
      <c r="EG699" s="187" t="s">
        <v>946</v>
      </c>
      <c r="EH699" s="188" t="s">
        <v>1601</v>
      </c>
      <c r="EI699" s="189"/>
      <c r="EK699" s="231"/>
      <c r="EL699" s="231"/>
      <c r="EM699" s="586" t="s">
        <v>76</v>
      </c>
      <c r="EN699" s="608" t="s">
        <v>946</v>
      </c>
      <c r="EO699" s="581" t="s">
        <v>1601</v>
      </c>
      <c r="EP699" s="582"/>
      <c r="EQ699" s="193"/>
      <c r="ER699" s="225"/>
      <c r="ES699" s="161"/>
      <c r="ET699" s="586" t="s">
        <v>76</v>
      </c>
      <c r="EU699" s="587" t="s">
        <v>946</v>
      </c>
      <c r="EV699" s="581" t="s">
        <v>1601</v>
      </c>
      <c r="EW699" s="582"/>
      <c r="FI699" s="138"/>
      <c r="FL699" s="138"/>
      <c r="FM699" s="161"/>
      <c r="FN699" s="138"/>
      <c r="FO699" s="161"/>
      <c r="FP699" s="161"/>
      <c r="FQ699" s="193"/>
      <c r="FR699" s="140"/>
      <c r="FS699" s="140"/>
      <c r="FT699" s="354"/>
      <c r="FU699" s="823" t="s">
        <v>2751</v>
      </c>
      <c r="FV699" s="824"/>
      <c r="FW699" s="825"/>
      <c r="FX699" s="573">
        <v>1.7</v>
      </c>
      <c r="FY699" s="573">
        <v>2.5</v>
      </c>
      <c r="FZ699" s="574">
        <v>0.12</v>
      </c>
      <c r="GA699" s="575">
        <v>0.35</v>
      </c>
      <c r="GB699" s="576">
        <v>10</v>
      </c>
      <c r="GC699" s="573" t="s">
        <v>2721</v>
      </c>
      <c r="GD699" s="573" t="s">
        <v>2214</v>
      </c>
      <c r="GE699" s="573" t="s">
        <v>2676</v>
      </c>
      <c r="GF699" s="111"/>
    </row>
    <row r="700" spans="8:188" ht="15" customHeight="1" x14ac:dyDescent="0.15">
      <c r="H700" s="740"/>
      <c r="I700" s="740"/>
      <c r="J700" s="740"/>
      <c r="K700" s="740"/>
      <c r="L700" s="740"/>
      <c r="M700" s="740"/>
      <c r="N700" s="748"/>
      <c r="O700" s="749"/>
      <c r="P700" s="749"/>
      <c r="Q700" s="740"/>
      <c r="R700" s="740"/>
      <c r="S700" s="740"/>
      <c r="T700" s="740"/>
      <c r="U700" s="740"/>
      <c r="V700" s="740"/>
      <c r="W700" s="740"/>
      <c r="X700" s="740"/>
      <c r="Y700" s="740"/>
      <c r="Z700" s="740"/>
      <c r="AA700" s="740"/>
      <c r="AB700" s="740"/>
      <c r="AC700" s="740"/>
      <c r="AD700" s="740"/>
      <c r="AE700" s="740"/>
      <c r="AF700" s="740"/>
      <c r="AG700" s="750"/>
      <c r="AH700" s="742" t="str">
        <f t="shared" si="44"/>
        <v/>
      </c>
      <c r="AI700" s="37" t="str">
        <f t="shared" si="45"/>
        <v/>
      </c>
      <c r="AZ700" s="159"/>
      <c r="BA700" s="159"/>
      <c r="BB700" s="159"/>
      <c r="BH700" s="137">
        <v>680</v>
      </c>
      <c r="BI700" s="206"/>
      <c r="BJ700" s="207"/>
      <c r="BK700" s="207"/>
      <c r="BL700" s="207"/>
      <c r="BM700" s="207"/>
      <c r="BN700" s="206"/>
      <c r="BO700" s="208"/>
      <c r="BP700" s="206"/>
      <c r="BQ700" s="458"/>
      <c r="BR700" s="209"/>
      <c r="BS700" s="210"/>
      <c r="BT700" s="208"/>
      <c r="BU700" s="208"/>
      <c r="BV700" s="458"/>
      <c r="BW700" s="209"/>
      <c r="CP700" s="244"/>
      <c r="CQ700" s="244"/>
      <c r="CR700" s="224" t="s">
        <v>774</v>
      </c>
      <c r="CS700" s="258">
        <v>0</v>
      </c>
      <c r="CT700" s="178">
        <f>DCOUNT($H$20:$AI$4020,"入力ﾁｪｯｸ",CR699:CS700)</f>
        <v>0</v>
      </c>
      <c r="DW700" s="225"/>
      <c r="DX700" s="231"/>
      <c r="DY700" s="547" t="s">
        <v>2541</v>
      </c>
      <c r="DZ700" s="548">
        <v>0</v>
      </c>
      <c r="EA700" s="549">
        <v>4</v>
      </c>
      <c r="EB700" s="550">
        <f>DCOUNT($H$20:$AI$4020,$H$20,DY699:EA700)</f>
        <v>0</v>
      </c>
      <c r="ED700" s="231"/>
      <c r="EE700" s="232"/>
      <c r="EF700" s="227" t="s">
        <v>539</v>
      </c>
      <c r="EG700" s="228">
        <v>0</v>
      </c>
      <c r="EH700" s="229">
        <v>8</v>
      </c>
      <c r="EI700" s="230">
        <f>DCOUNT($H$20:$AI$4020,$H$20,EF699:EH700)</f>
        <v>0</v>
      </c>
      <c r="EK700" s="231"/>
      <c r="EL700" s="231"/>
      <c r="EM700" s="627" t="s">
        <v>2922</v>
      </c>
      <c r="EN700" s="591">
        <v>2</v>
      </c>
      <c r="EO700" s="584">
        <v>4</v>
      </c>
      <c r="EP700" s="585">
        <f>DCOUNT($H$20:$AI$4020,$H$20,EM699:EO700)</f>
        <v>0</v>
      </c>
      <c r="EQ700" s="161"/>
      <c r="ER700" s="225"/>
      <c r="ES700" s="151"/>
      <c r="ET700" s="588" t="s">
        <v>2955</v>
      </c>
      <c r="EU700" s="589">
        <v>0</v>
      </c>
      <c r="EV700" s="584">
        <v>6</v>
      </c>
      <c r="EW700" s="590">
        <f>DCOUNT($H$20:$AI$4020,$H$20,ET699:EV700)</f>
        <v>0</v>
      </c>
      <c r="FI700" s="138"/>
      <c r="FL700" s="138"/>
      <c r="FM700" s="161"/>
      <c r="FN700" s="138"/>
      <c r="FO700" s="161"/>
      <c r="FP700" s="161"/>
      <c r="FQ700" s="161"/>
      <c r="FR700" s="140"/>
      <c r="FS700" s="140"/>
      <c r="FT700" s="354"/>
      <c r="FU700" s="826"/>
      <c r="FV700" s="827"/>
      <c r="FW700" s="828"/>
      <c r="FX700" s="573">
        <v>2.5</v>
      </c>
      <c r="FY700" s="573">
        <v>3.5</v>
      </c>
      <c r="FZ700" s="574">
        <v>0.12</v>
      </c>
      <c r="GA700" s="575">
        <v>0.35</v>
      </c>
      <c r="GB700" s="576">
        <v>10</v>
      </c>
      <c r="GC700" s="573" t="s">
        <v>2721</v>
      </c>
      <c r="GD700" s="573" t="s">
        <v>2214</v>
      </c>
      <c r="GE700" s="573" t="s">
        <v>2676</v>
      </c>
      <c r="GF700" s="111"/>
    </row>
    <row r="701" spans="8:188" ht="15" customHeight="1" x14ac:dyDescent="0.15">
      <c r="H701" s="740"/>
      <c r="I701" s="740"/>
      <c r="J701" s="740"/>
      <c r="K701" s="740"/>
      <c r="L701" s="740"/>
      <c r="M701" s="740"/>
      <c r="N701" s="748"/>
      <c r="O701" s="749"/>
      <c r="P701" s="749"/>
      <c r="Q701" s="740"/>
      <c r="R701" s="740"/>
      <c r="S701" s="740"/>
      <c r="T701" s="740"/>
      <c r="U701" s="740"/>
      <c r="V701" s="740"/>
      <c r="W701" s="740"/>
      <c r="X701" s="740"/>
      <c r="Y701" s="740"/>
      <c r="Z701" s="740"/>
      <c r="AA701" s="740"/>
      <c r="AB701" s="740"/>
      <c r="AC701" s="740"/>
      <c r="AD701" s="740"/>
      <c r="AE701" s="740"/>
      <c r="AF701" s="740"/>
      <c r="AG701" s="750"/>
      <c r="AH701" s="742" t="str">
        <f t="shared" si="44"/>
        <v/>
      </c>
      <c r="AI701" s="37" t="str">
        <f t="shared" si="45"/>
        <v/>
      </c>
      <c r="AZ701" s="159"/>
      <c r="BA701" s="159"/>
      <c r="BB701" s="159"/>
      <c r="BH701" s="137">
        <v>681</v>
      </c>
      <c r="BI701" s="206"/>
      <c r="BJ701" s="207"/>
      <c r="BK701" s="207"/>
      <c r="BL701" s="207"/>
      <c r="BM701" s="207"/>
      <c r="BN701" s="206"/>
      <c r="BO701" s="208"/>
      <c r="BP701" s="206"/>
      <c r="BQ701" s="458"/>
      <c r="BR701" s="209"/>
      <c r="BS701" s="210"/>
      <c r="BT701" s="208"/>
      <c r="BU701" s="208"/>
      <c r="BV701" s="458"/>
      <c r="BW701" s="209"/>
      <c r="CP701" s="244"/>
      <c r="CQ701" s="244"/>
      <c r="CR701" s="181" t="s">
        <v>1073</v>
      </c>
      <c r="CS701" s="253" t="s">
        <v>946</v>
      </c>
      <c r="CT701" s="183"/>
      <c r="DW701" s="225"/>
      <c r="DX701" s="231"/>
      <c r="DY701" s="543" t="s">
        <v>76</v>
      </c>
      <c r="DZ701" s="544" t="s">
        <v>946</v>
      </c>
      <c r="EA701" s="545" t="s">
        <v>1601</v>
      </c>
      <c r="EB701" s="546"/>
      <c r="ED701" s="231"/>
      <c r="EE701" s="232"/>
      <c r="EF701" s="186" t="s">
        <v>172</v>
      </c>
      <c r="EG701" s="187" t="s">
        <v>946</v>
      </c>
      <c r="EH701" s="188" t="s">
        <v>1601</v>
      </c>
      <c r="EI701" s="189"/>
      <c r="EK701" s="231"/>
      <c r="EL701" s="225"/>
      <c r="EM701" s="586" t="s">
        <v>76</v>
      </c>
      <c r="EN701" s="608" t="s">
        <v>946</v>
      </c>
      <c r="EO701" s="581" t="s">
        <v>1601</v>
      </c>
      <c r="EP701" s="582"/>
      <c r="EQ701" s="193"/>
      <c r="ER701" s="225"/>
      <c r="ES701" s="161"/>
      <c r="ET701" s="586" t="s">
        <v>76</v>
      </c>
      <c r="EU701" s="587" t="s">
        <v>946</v>
      </c>
      <c r="EV701" s="581" t="s">
        <v>1601</v>
      </c>
      <c r="EW701" s="582"/>
      <c r="FI701" s="138"/>
      <c r="FL701" s="138"/>
      <c r="FM701" s="193"/>
      <c r="FN701" s="138"/>
      <c r="FO701" s="193"/>
      <c r="FP701" s="193"/>
      <c r="FQ701" s="161"/>
      <c r="FR701" s="140"/>
      <c r="FS701" s="140"/>
      <c r="FT701" s="354"/>
      <c r="FU701" s="570" t="s">
        <v>2818</v>
      </c>
      <c r="FV701" s="571"/>
      <c r="FW701" s="572"/>
      <c r="FX701" s="573">
        <v>0</v>
      </c>
      <c r="FY701" s="573">
        <v>30</v>
      </c>
      <c r="FZ701" s="574">
        <v>1.2500000000000001E-2</v>
      </c>
      <c r="GA701" s="575">
        <v>0</v>
      </c>
      <c r="GB701" s="576">
        <v>9</v>
      </c>
      <c r="GC701" s="573" t="s">
        <v>2669</v>
      </c>
      <c r="GD701" s="573" t="s">
        <v>366</v>
      </c>
      <c r="GE701" s="573" t="s">
        <v>2676</v>
      </c>
      <c r="GF701" s="111"/>
    </row>
    <row r="702" spans="8:188" ht="15" customHeight="1" x14ac:dyDescent="0.15">
      <c r="H702" s="740"/>
      <c r="I702" s="740"/>
      <c r="J702" s="740"/>
      <c r="K702" s="740"/>
      <c r="L702" s="740"/>
      <c r="M702" s="740"/>
      <c r="N702" s="748"/>
      <c r="O702" s="749"/>
      <c r="P702" s="749"/>
      <c r="Q702" s="740"/>
      <c r="R702" s="740"/>
      <c r="S702" s="740"/>
      <c r="T702" s="740"/>
      <c r="U702" s="740"/>
      <c r="V702" s="740"/>
      <c r="W702" s="740"/>
      <c r="X702" s="740"/>
      <c r="Y702" s="740"/>
      <c r="Z702" s="740"/>
      <c r="AA702" s="740"/>
      <c r="AB702" s="740"/>
      <c r="AC702" s="740"/>
      <c r="AD702" s="740"/>
      <c r="AE702" s="740"/>
      <c r="AF702" s="740"/>
      <c r="AG702" s="750"/>
      <c r="AH702" s="742" t="str">
        <f t="shared" si="44"/>
        <v/>
      </c>
      <c r="AI702" s="37" t="str">
        <f t="shared" si="45"/>
        <v/>
      </c>
      <c r="AZ702" s="159"/>
      <c r="BA702" s="159"/>
      <c r="BB702" s="159"/>
      <c r="BH702" s="137">
        <v>682</v>
      </c>
      <c r="BI702" s="206"/>
      <c r="BJ702" s="207"/>
      <c r="BK702" s="207"/>
      <c r="BL702" s="207"/>
      <c r="BM702" s="207"/>
      <c r="BN702" s="206"/>
      <c r="BO702" s="208"/>
      <c r="BP702" s="206"/>
      <c r="BQ702" s="458"/>
      <c r="BR702" s="209"/>
      <c r="BS702" s="210"/>
      <c r="BT702" s="208"/>
      <c r="BU702" s="208"/>
      <c r="BV702" s="458"/>
      <c r="BW702" s="209"/>
      <c r="CP702" s="244"/>
      <c r="CQ702" s="244"/>
      <c r="CR702" s="224" t="s">
        <v>775</v>
      </c>
      <c r="CS702" s="258">
        <v>0</v>
      </c>
      <c r="CT702" s="178">
        <f>DCOUNT($H$20:$AI$4020,"入力ﾁｪｯｸ",CR701:CS702)</f>
        <v>0</v>
      </c>
      <c r="DW702" s="225"/>
      <c r="DX702" s="231"/>
      <c r="DY702" s="547" t="s">
        <v>2542</v>
      </c>
      <c r="DZ702" s="548">
        <v>0</v>
      </c>
      <c r="EA702" s="549">
        <v>4</v>
      </c>
      <c r="EB702" s="550">
        <f>DCOUNT($H$20:$AI$4020,$H$20,DY701:EA702)</f>
        <v>0</v>
      </c>
      <c r="ED702" s="231"/>
      <c r="EE702" s="232"/>
      <c r="EF702" s="227" t="s">
        <v>540</v>
      </c>
      <c r="EG702" s="228">
        <v>0</v>
      </c>
      <c r="EH702" s="229">
        <v>8</v>
      </c>
      <c r="EI702" s="230">
        <f>DCOUNT($H$20:$AI$4020,$H$20,EF701:EH702)</f>
        <v>0</v>
      </c>
      <c r="EK702" s="231"/>
      <c r="EL702" s="231"/>
      <c r="EM702" s="627" t="s">
        <v>2926</v>
      </c>
      <c r="EN702" s="591">
        <v>2</v>
      </c>
      <c r="EO702" s="584">
        <v>4</v>
      </c>
      <c r="EP702" s="585">
        <f>DCOUNT($H$20:$AI$4020,$H$20,EM701:EO702)</f>
        <v>0</v>
      </c>
      <c r="EQ702" s="161"/>
      <c r="ER702" s="225"/>
      <c r="ES702" s="151"/>
      <c r="ET702" s="588" t="s">
        <v>2956</v>
      </c>
      <c r="EU702" s="589">
        <v>0</v>
      </c>
      <c r="EV702" s="584">
        <v>6</v>
      </c>
      <c r="EW702" s="590">
        <f>DCOUNT($H$20:$AI$4020,$H$20,ET701:EV702)</f>
        <v>0</v>
      </c>
      <c r="FI702" s="138"/>
      <c r="FL702" s="138"/>
      <c r="FM702" s="161"/>
      <c r="FN702" s="138"/>
      <c r="FO702" s="161"/>
      <c r="FP702" s="161"/>
      <c r="FQ702" s="193"/>
      <c r="FR702" s="140"/>
      <c r="FS702" s="140"/>
      <c r="FT702" s="354"/>
      <c r="FU702" s="570" t="s">
        <v>2687</v>
      </c>
      <c r="FV702" s="571"/>
      <c r="FW702" s="572"/>
      <c r="FX702" s="573">
        <v>0</v>
      </c>
      <c r="FY702" s="573">
        <v>1.7</v>
      </c>
      <c r="FZ702" s="574">
        <v>1.2500000000000001E-2</v>
      </c>
      <c r="GA702" s="575">
        <v>0</v>
      </c>
      <c r="GB702" s="576">
        <v>9</v>
      </c>
      <c r="GC702" s="573" t="s">
        <v>2669</v>
      </c>
      <c r="GD702" s="573" t="s">
        <v>2214</v>
      </c>
      <c r="GE702" s="573" t="s">
        <v>2676</v>
      </c>
      <c r="GF702" s="111"/>
    </row>
    <row r="703" spans="8:188" ht="15" customHeight="1" x14ac:dyDescent="0.15">
      <c r="H703" s="740"/>
      <c r="I703" s="740"/>
      <c r="J703" s="740"/>
      <c r="K703" s="740"/>
      <c r="L703" s="740"/>
      <c r="M703" s="740"/>
      <c r="N703" s="748"/>
      <c r="O703" s="749"/>
      <c r="P703" s="749"/>
      <c r="Q703" s="740"/>
      <c r="R703" s="740"/>
      <c r="S703" s="740"/>
      <c r="T703" s="740"/>
      <c r="U703" s="740"/>
      <c r="V703" s="740"/>
      <c r="W703" s="740"/>
      <c r="X703" s="740"/>
      <c r="Y703" s="740"/>
      <c r="Z703" s="740"/>
      <c r="AA703" s="740"/>
      <c r="AB703" s="740"/>
      <c r="AC703" s="740"/>
      <c r="AD703" s="740"/>
      <c r="AE703" s="740"/>
      <c r="AF703" s="740"/>
      <c r="AG703" s="750"/>
      <c r="AH703" s="742" t="str">
        <f t="shared" si="44"/>
        <v/>
      </c>
      <c r="AI703" s="37" t="str">
        <f t="shared" si="45"/>
        <v/>
      </c>
      <c r="AZ703" s="159"/>
      <c r="BA703" s="159"/>
      <c r="BB703" s="159"/>
      <c r="BH703" s="137">
        <v>683</v>
      </c>
      <c r="BI703" s="206"/>
      <c r="BJ703" s="207"/>
      <c r="BK703" s="207"/>
      <c r="BL703" s="207"/>
      <c r="BM703" s="207"/>
      <c r="BN703" s="206"/>
      <c r="BO703" s="208"/>
      <c r="BP703" s="206"/>
      <c r="BQ703" s="458"/>
      <c r="BR703" s="209"/>
      <c r="BS703" s="210"/>
      <c r="BT703" s="208"/>
      <c r="BU703" s="208"/>
      <c r="BV703" s="458"/>
      <c r="BW703" s="209"/>
      <c r="CP703" s="244"/>
      <c r="CQ703" s="244"/>
      <c r="CR703" s="181" t="s">
        <v>1073</v>
      </c>
      <c r="CS703" s="253" t="s">
        <v>946</v>
      </c>
      <c r="CT703" s="183"/>
      <c r="DW703" s="344"/>
      <c r="DX703" s="231"/>
      <c r="DY703" s="543" t="s">
        <v>76</v>
      </c>
      <c r="DZ703" s="544" t="s">
        <v>946</v>
      </c>
      <c r="EA703" s="545" t="s">
        <v>1601</v>
      </c>
      <c r="EB703" s="546"/>
      <c r="ED703" s="231"/>
      <c r="EE703" s="232"/>
      <c r="EF703" s="186" t="s">
        <v>172</v>
      </c>
      <c r="EG703" s="187" t="s">
        <v>946</v>
      </c>
      <c r="EH703" s="188" t="s">
        <v>1601</v>
      </c>
      <c r="EI703" s="189"/>
      <c r="EK703" s="231"/>
      <c r="EL703" s="231"/>
      <c r="EM703" s="586" t="s">
        <v>76</v>
      </c>
      <c r="EN703" s="608" t="s">
        <v>946</v>
      </c>
      <c r="EO703" s="581" t="s">
        <v>1601</v>
      </c>
      <c r="EP703" s="582"/>
      <c r="EQ703" s="193"/>
      <c r="ER703" s="225"/>
      <c r="ES703" s="161"/>
      <c r="ET703" s="586" t="s">
        <v>76</v>
      </c>
      <c r="EU703" s="587" t="s">
        <v>946</v>
      </c>
      <c r="EV703" s="581" t="s">
        <v>1601</v>
      </c>
      <c r="EW703" s="582"/>
      <c r="FI703" s="138"/>
      <c r="FL703" s="138"/>
      <c r="FM703" s="161"/>
      <c r="FN703" s="138"/>
      <c r="FO703" s="161"/>
      <c r="FP703" s="161"/>
      <c r="FQ703" s="161"/>
      <c r="FR703" s="140"/>
      <c r="FS703" s="140"/>
      <c r="FT703" s="354"/>
      <c r="FU703" s="823" t="s">
        <v>2706</v>
      </c>
      <c r="FV703" s="824"/>
      <c r="FW703" s="825"/>
      <c r="FX703" s="573">
        <v>1.7</v>
      </c>
      <c r="FY703" s="573">
        <v>2.5</v>
      </c>
      <c r="FZ703" s="574">
        <v>1.7500000000000002E-2</v>
      </c>
      <c r="GA703" s="575">
        <v>0</v>
      </c>
      <c r="GB703" s="576">
        <v>9</v>
      </c>
      <c r="GC703" s="573" t="s">
        <v>2669</v>
      </c>
      <c r="GD703" s="573" t="s">
        <v>2214</v>
      </c>
      <c r="GE703" s="573" t="s">
        <v>2676</v>
      </c>
      <c r="GF703" s="111"/>
    </row>
    <row r="704" spans="8:188" ht="15" customHeight="1" x14ac:dyDescent="0.15">
      <c r="H704" s="740"/>
      <c r="I704" s="740"/>
      <c r="J704" s="740"/>
      <c r="K704" s="740"/>
      <c r="L704" s="740"/>
      <c r="M704" s="740"/>
      <c r="N704" s="748"/>
      <c r="O704" s="749"/>
      <c r="P704" s="749"/>
      <c r="Q704" s="740"/>
      <c r="R704" s="740"/>
      <c r="S704" s="740"/>
      <c r="T704" s="740"/>
      <c r="U704" s="740"/>
      <c r="V704" s="740"/>
      <c r="W704" s="740"/>
      <c r="X704" s="740"/>
      <c r="Y704" s="740"/>
      <c r="Z704" s="740"/>
      <c r="AA704" s="740"/>
      <c r="AB704" s="740"/>
      <c r="AC704" s="740"/>
      <c r="AD704" s="740"/>
      <c r="AE704" s="740"/>
      <c r="AF704" s="740"/>
      <c r="AG704" s="750"/>
      <c r="AH704" s="742" t="str">
        <f t="shared" si="44"/>
        <v/>
      </c>
      <c r="AI704" s="37" t="str">
        <f t="shared" si="45"/>
        <v/>
      </c>
      <c r="AZ704" s="159"/>
      <c r="BA704" s="159"/>
      <c r="BB704" s="159"/>
      <c r="BH704" s="137">
        <v>684</v>
      </c>
      <c r="BI704" s="206"/>
      <c r="BJ704" s="207"/>
      <c r="BK704" s="207"/>
      <c r="BL704" s="207"/>
      <c r="BM704" s="207"/>
      <c r="BN704" s="206"/>
      <c r="BO704" s="208"/>
      <c r="BP704" s="206"/>
      <c r="BQ704" s="458"/>
      <c r="BR704" s="209"/>
      <c r="BS704" s="210"/>
      <c r="BT704" s="208"/>
      <c r="BU704" s="208"/>
      <c r="BV704" s="458"/>
      <c r="BW704" s="209"/>
      <c r="CP704" s="244"/>
      <c r="CQ704" s="244"/>
      <c r="CR704" s="224" t="s">
        <v>776</v>
      </c>
      <c r="CS704" s="258">
        <v>0</v>
      </c>
      <c r="CT704" s="178">
        <f>DCOUNT($H$20:$AI$4020,"入力ﾁｪｯｸ",CR703:CS704)</f>
        <v>0</v>
      </c>
      <c r="DW704" s="225"/>
      <c r="DX704" s="231"/>
      <c r="DY704" s="547" t="s">
        <v>2543</v>
      </c>
      <c r="DZ704" s="548">
        <v>0</v>
      </c>
      <c r="EA704" s="549">
        <v>4</v>
      </c>
      <c r="EB704" s="550">
        <f>DCOUNT($H$20:$AI$4020,$H$20,DY703:EA704)</f>
        <v>0</v>
      </c>
      <c r="ED704" s="231"/>
      <c r="EE704" s="232"/>
      <c r="EF704" s="227" t="s">
        <v>541</v>
      </c>
      <c r="EG704" s="228">
        <v>0</v>
      </c>
      <c r="EH704" s="229">
        <v>8</v>
      </c>
      <c r="EI704" s="230">
        <f>DCOUNT($H$20:$AI$4020,$H$20,EF703:EH704)</f>
        <v>0</v>
      </c>
      <c r="EK704" s="231"/>
      <c r="EL704" s="231"/>
      <c r="EM704" s="627" t="s">
        <v>2927</v>
      </c>
      <c r="EN704" s="591">
        <v>2</v>
      </c>
      <c r="EO704" s="584">
        <v>4</v>
      </c>
      <c r="EP704" s="585">
        <f>DCOUNT($H$20:$AI$4020,$H$20,EM703:EO704)</f>
        <v>0</v>
      </c>
      <c r="EQ704" s="161"/>
      <c r="ER704" s="225"/>
      <c r="ES704" s="151"/>
      <c r="ET704" s="588" t="s">
        <v>2957</v>
      </c>
      <c r="EU704" s="589">
        <v>0</v>
      </c>
      <c r="EV704" s="584">
        <v>6</v>
      </c>
      <c r="EW704" s="590">
        <f>DCOUNT($H$20:$AI$4020,$H$20,ET703:EV704)</f>
        <v>0</v>
      </c>
      <c r="FI704" s="138"/>
      <c r="FL704" s="138"/>
      <c r="FM704" s="161"/>
      <c r="FN704" s="138"/>
      <c r="FO704" s="161"/>
      <c r="FP704" s="161"/>
      <c r="FQ704" s="161"/>
      <c r="FR704" s="140"/>
      <c r="FS704" s="140"/>
      <c r="FT704" s="354"/>
      <c r="FU704" s="826"/>
      <c r="FV704" s="827"/>
      <c r="FW704" s="828"/>
      <c r="FX704" s="573">
        <v>2.5</v>
      </c>
      <c r="FY704" s="573">
        <v>3.5</v>
      </c>
      <c r="FZ704" s="574">
        <v>1.7500000000000002E-2</v>
      </c>
      <c r="GA704" s="575">
        <v>0</v>
      </c>
      <c r="GB704" s="576">
        <v>9</v>
      </c>
      <c r="GC704" s="573" t="s">
        <v>2669</v>
      </c>
      <c r="GD704" s="573" t="s">
        <v>2214</v>
      </c>
      <c r="GE704" s="573" t="s">
        <v>2676</v>
      </c>
      <c r="GF704" s="111"/>
    </row>
    <row r="705" spans="8:188" ht="15" customHeight="1" x14ac:dyDescent="0.15">
      <c r="H705" s="740"/>
      <c r="I705" s="740"/>
      <c r="J705" s="740"/>
      <c r="K705" s="740"/>
      <c r="L705" s="740"/>
      <c r="M705" s="740"/>
      <c r="N705" s="748"/>
      <c r="O705" s="749"/>
      <c r="P705" s="749"/>
      <c r="Q705" s="740"/>
      <c r="R705" s="740"/>
      <c r="S705" s="740"/>
      <c r="T705" s="740"/>
      <c r="U705" s="740"/>
      <c r="V705" s="740"/>
      <c r="W705" s="740"/>
      <c r="X705" s="740"/>
      <c r="Y705" s="740"/>
      <c r="Z705" s="740"/>
      <c r="AA705" s="740"/>
      <c r="AB705" s="740"/>
      <c r="AC705" s="740"/>
      <c r="AD705" s="740"/>
      <c r="AE705" s="740"/>
      <c r="AF705" s="740"/>
      <c r="AG705" s="750"/>
      <c r="AH705" s="742" t="str">
        <f t="shared" si="44"/>
        <v/>
      </c>
      <c r="AI705" s="37" t="str">
        <f t="shared" si="45"/>
        <v/>
      </c>
      <c r="AZ705" s="159"/>
      <c r="BA705" s="159"/>
      <c r="BB705" s="159"/>
      <c r="BH705" s="137">
        <v>685</v>
      </c>
      <c r="BI705" s="206"/>
      <c r="BJ705" s="207"/>
      <c r="BK705" s="207"/>
      <c r="BL705" s="207"/>
      <c r="BM705" s="207"/>
      <c r="BN705" s="206"/>
      <c r="BO705" s="208"/>
      <c r="BP705" s="206"/>
      <c r="BQ705" s="458"/>
      <c r="BR705" s="209"/>
      <c r="BS705" s="210"/>
      <c r="BT705" s="208"/>
      <c r="BU705" s="208"/>
      <c r="BV705" s="458"/>
      <c r="BW705" s="209"/>
      <c r="CP705" s="244"/>
      <c r="CQ705" s="244"/>
      <c r="CR705" s="181" t="s">
        <v>1073</v>
      </c>
      <c r="CS705" s="253" t="s">
        <v>946</v>
      </c>
      <c r="CT705" s="183"/>
      <c r="DW705" s="225"/>
      <c r="DX705" s="231"/>
      <c r="DY705" s="543" t="s">
        <v>76</v>
      </c>
      <c r="DZ705" s="544" t="s">
        <v>946</v>
      </c>
      <c r="EA705" s="545" t="s">
        <v>1601</v>
      </c>
      <c r="EB705" s="546"/>
      <c r="ED705" s="231"/>
      <c r="EE705" s="232"/>
      <c r="EF705" s="186" t="s">
        <v>172</v>
      </c>
      <c r="EG705" s="187" t="s">
        <v>946</v>
      </c>
      <c r="EH705" s="188" t="s">
        <v>1601</v>
      </c>
      <c r="EI705" s="189"/>
      <c r="EK705" s="231"/>
      <c r="EL705" s="231"/>
      <c r="EM705" s="586" t="s">
        <v>76</v>
      </c>
      <c r="EN705" s="608" t="s">
        <v>946</v>
      </c>
      <c r="EO705" s="581" t="s">
        <v>1601</v>
      </c>
      <c r="EP705" s="582"/>
      <c r="EQ705" s="193"/>
      <c r="ER705" s="225"/>
      <c r="ES705" s="161"/>
      <c r="ET705" s="586" t="s">
        <v>76</v>
      </c>
      <c r="EU705" s="587" t="s">
        <v>946</v>
      </c>
      <c r="EV705" s="581" t="s">
        <v>1601</v>
      </c>
      <c r="EW705" s="582"/>
      <c r="FI705" s="138"/>
      <c r="FL705" s="138"/>
      <c r="FM705" s="161"/>
      <c r="FN705" s="138"/>
      <c r="FO705" s="161"/>
      <c r="FP705" s="161"/>
      <c r="FQ705" s="193"/>
      <c r="FR705" s="140"/>
      <c r="FS705" s="140"/>
      <c r="FT705" s="354"/>
      <c r="FU705" s="570" t="s">
        <v>2817</v>
      </c>
      <c r="FV705" s="571"/>
      <c r="FW705" s="572"/>
      <c r="FX705" s="573">
        <v>0</v>
      </c>
      <c r="FY705" s="573">
        <v>30</v>
      </c>
      <c r="FZ705" s="574">
        <v>1.2500000000000001E-2</v>
      </c>
      <c r="GA705" s="575">
        <v>0</v>
      </c>
      <c r="GB705" s="576">
        <v>14</v>
      </c>
      <c r="GC705" s="573" t="s">
        <v>2669</v>
      </c>
      <c r="GD705" s="573" t="s">
        <v>366</v>
      </c>
      <c r="GE705" s="573" t="s">
        <v>2676</v>
      </c>
      <c r="GF705" s="111"/>
    </row>
    <row r="706" spans="8:188" ht="15" customHeight="1" x14ac:dyDescent="0.15">
      <c r="H706" s="740"/>
      <c r="I706" s="740"/>
      <c r="J706" s="740"/>
      <c r="K706" s="740"/>
      <c r="L706" s="740"/>
      <c r="M706" s="740"/>
      <c r="N706" s="748"/>
      <c r="O706" s="749"/>
      <c r="P706" s="749"/>
      <c r="Q706" s="740"/>
      <c r="R706" s="740"/>
      <c r="S706" s="740"/>
      <c r="T706" s="740"/>
      <c r="U706" s="740"/>
      <c r="V706" s="740"/>
      <c r="W706" s="740"/>
      <c r="X706" s="740"/>
      <c r="Y706" s="740"/>
      <c r="Z706" s="740"/>
      <c r="AA706" s="740"/>
      <c r="AB706" s="740"/>
      <c r="AC706" s="740"/>
      <c r="AD706" s="740"/>
      <c r="AE706" s="740"/>
      <c r="AF706" s="740"/>
      <c r="AG706" s="750"/>
      <c r="AH706" s="742" t="str">
        <f t="shared" si="44"/>
        <v/>
      </c>
      <c r="AI706" s="37" t="str">
        <f t="shared" si="45"/>
        <v/>
      </c>
      <c r="AZ706" s="159"/>
      <c r="BA706" s="159"/>
      <c r="BB706" s="159"/>
      <c r="BH706" s="137">
        <v>686</v>
      </c>
      <c r="BI706" s="206"/>
      <c r="BJ706" s="207"/>
      <c r="BK706" s="207"/>
      <c r="BL706" s="207"/>
      <c r="BM706" s="207"/>
      <c r="BN706" s="206"/>
      <c r="BO706" s="208"/>
      <c r="BP706" s="206"/>
      <c r="BQ706" s="458"/>
      <c r="BR706" s="209"/>
      <c r="BS706" s="210"/>
      <c r="BT706" s="208"/>
      <c r="BU706" s="208"/>
      <c r="BV706" s="458"/>
      <c r="BW706" s="209"/>
      <c r="CP706" s="244"/>
      <c r="CQ706" s="244"/>
      <c r="CR706" s="224" t="s">
        <v>777</v>
      </c>
      <c r="CS706" s="258">
        <v>0</v>
      </c>
      <c r="CT706" s="178">
        <f>DCOUNT($H$20:$AI$4020,"入力ﾁｪｯｸ",CR705:CS706)</f>
        <v>0</v>
      </c>
      <c r="DW706" s="225"/>
      <c r="DX706" s="231"/>
      <c r="DY706" s="547" t="s">
        <v>2544</v>
      </c>
      <c r="DZ706" s="548">
        <v>0</v>
      </c>
      <c r="EA706" s="549">
        <v>4</v>
      </c>
      <c r="EB706" s="550">
        <f>DCOUNT($H$20:$AI$4020,$H$20,DY705:EA706)</f>
        <v>0</v>
      </c>
      <c r="ED706" s="231"/>
      <c r="EE706" s="232"/>
      <c r="EF706" s="227" t="s">
        <v>434</v>
      </c>
      <c r="EG706" s="228">
        <v>0</v>
      </c>
      <c r="EH706" s="229">
        <v>8</v>
      </c>
      <c r="EI706" s="230">
        <f>DCOUNT($H$20:$AI$4020,$H$20,EF705:EH706)</f>
        <v>0</v>
      </c>
      <c r="EK706" s="231"/>
      <c r="EL706" s="231"/>
      <c r="EM706" s="627" t="s">
        <v>2928</v>
      </c>
      <c r="EN706" s="591">
        <v>2</v>
      </c>
      <c r="EO706" s="584">
        <v>4</v>
      </c>
      <c r="EP706" s="585">
        <f>DCOUNT($H$20:$AI$4020,$H$20,EM705:EO706)</f>
        <v>0</v>
      </c>
      <c r="EQ706" s="161"/>
      <c r="ER706" s="225"/>
      <c r="ES706" s="151"/>
      <c r="ET706" s="588" t="s">
        <v>2961</v>
      </c>
      <c r="EU706" s="589">
        <v>0</v>
      </c>
      <c r="EV706" s="584">
        <v>6</v>
      </c>
      <c r="EW706" s="590">
        <f>DCOUNT($H$20:$AI$4020,$H$20,ET705:EV706)</f>
        <v>0</v>
      </c>
      <c r="FI706" s="138"/>
      <c r="FL706" s="138"/>
      <c r="FM706" s="161"/>
      <c r="FN706" s="138"/>
      <c r="FO706" s="161"/>
      <c r="FP706" s="161"/>
      <c r="FQ706" s="161"/>
      <c r="FR706" s="140"/>
      <c r="FS706" s="140"/>
      <c r="FT706" s="354"/>
      <c r="FU706" s="570" t="s">
        <v>2686</v>
      </c>
      <c r="FV706" s="571"/>
      <c r="FW706" s="572"/>
      <c r="FX706" s="573">
        <v>0</v>
      </c>
      <c r="FY706" s="573">
        <v>1.7</v>
      </c>
      <c r="FZ706" s="574">
        <v>1.2500000000000001E-2</v>
      </c>
      <c r="GA706" s="575">
        <v>0</v>
      </c>
      <c r="GB706" s="576">
        <v>14</v>
      </c>
      <c r="GC706" s="573" t="s">
        <v>2669</v>
      </c>
      <c r="GD706" s="573" t="s">
        <v>2214</v>
      </c>
      <c r="GE706" s="573" t="s">
        <v>2676</v>
      </c>
      <c r="GF706" s="111"/>
    </row>
    <row r="707" spans="8:188" ht="15" customHeight="1" x14ac:dyDescent="0.15">
      <c r="H707" s="740"/>
      <c r="I707" s="740"/>
      <c r="J707" s="740"/>
      <c r="K707" s="740"/>
      <c r="L707" s="740"/>
      <c r="M707" s="740"/>
      <c r="N707" s="748"/>
      <c r="O707" s="749"/>
      <c r="P707" s="749"/>
      <c r="Q707" s="740"/>
      <c r="R707" s="740"/>
      <c r="S707" s="740"/>
      <c r="T707" s="740"/>
      <c r="U707" s="740"/>
      <c r="V707" s="740"/>
      <c r="W707" s="740"/>
      <c r="X707" s="740"/>
      <c r="Y707" s="740"/>
      <c r="Z707" s="740"/>
      <c r="AA707" s="740"/>
      <c r="AB707" s="740"/>
      <c r="AC707" s="740"/>
      <c r="AD707" s="740"/>
      <c r="AE707" s="740"/>
      <c r="AF707" s="740"/>
      <c r="AG707" s="750"/>
      <c r="AH707" s="742" t="str">
        <f t="shared" si="44"/>
        <v/>
      </c>
      <c r="AI707" s="37" t="str">
        <f t="shared" si="45"/>
        <v/>
      </c>
      <c r="AZ707" s="159"/>
      <c r="BA707" s="159"/>
      <c r="BB707" s="159"/>
      <c r="BH707" s="137">
        <v>687</v>
      </c>
      <c r="BI707" s="206"/>
      <c r="BJ707" s="207"/>
      <c r="BK707" s="207"/>
      <c r="BL707" s="207"/>
      <c r="BM707" s="207"/>
      <c r="BN707" s="206"/>
      <c r="BO707" s="208"/>
      <c r="BP707" s="206"/>
      <c r="BQ707" s="458"/>
      <c r="BR707" s="209"/>
      <c r="BS707" s="210"/>
      <c r="BT707" s="208"/>
      <c r="BU707" s="208"/>
      <c r="BV707" s="458"/>
      <c r="BW707" s="209"/>
      <c r="CP707" s="244"/>
      <c r="CQ707" s="244"/>
      <c r="CR707" s="181" t="s">
        <v>1073</v>
      </c>
      <c r="CS707" s="253" t="s">
        <v>946</v>
      </c>
      <c r="CT707" s="183"/>
      <c r="DW707" s="225"/>
      <c r="DX707" s="231"/>
      <c r="DY707" s="543" t="s">
        <v>76</v>
      </c>
      <c r="DZ707" s="544" t="s">
        <v>946</v>
      </c>
      <c r="EA707" s="545" t="s">
        <v>1601</v>
      </c>
      <c r="EB707" s="546"/>
      <c r="ED707" s="231"/>
      <c r="EE707" s="232"/>
      <c r="EF707" s="186" t="s">
        <v>172</v>
      </c>
      <c r="EG707" s="187" t="s">
        <v>946</v>
      </c>
      <c r="EH707" s="188" t="s">
        <v>1601</v>
      </c>
      <c r="EI707" s="189"/>
      <c r="EK707" s="231"/>
      <c r="EL707" s="225"/>
      <c r="EM707" s="586" t="s">
        <v>76</v>
      </c>
      <c r="EN707" s="608" t="s">
        <v>946</v>
      </c>
      <c r="EO707" s="581" t="s">
        <v>1601</v>
      </c>
      <c r="EP707" s="582"/>
      <c r="EQ707" s="193"/>
      <c r="ER707" s="225"/>
      <c r="ES707" s="161"/>
      <c r="ET707" s="586" t="s">
        <v>76</v>
      </c>
      <c r="EU707" s="587" t="s">
        <v>946</v>
      </c>
      <c r="EV707" s="581" t="s">
        <v>1601</v>
      </c>
      <c r="EW707" s="582"/>
      <c r="FI707" s="138"/>
      <c r="FL707" s="138"/>
      <c r="FM707" s="193"/>
      <c r="FN707" s="138"/>
      <c r="FO707" s="193"/>
      <c r="FP707" s="193"/>
      <c r="FQ707" s="161"/>
      <c r="FR707" s="140"/>
      <c r="FS707" s="140"/>
      <c r="FT707" s="354"/>
      <c r="FU707" s="823" t="s">
        <v>2705</v>
      </c>
      <c r="FV707" s="824"/>
      <c r="FW707" s="825"/>
      <c r="FX707" s="573">
        <v>1.7</v>
      </c>
      <c r="FY707" s="573">
        <v>2.5</v>
      </c>
      <c r="FZ707" s="574">
        <v>1.7500000000000002E-2</v>
      </c>
      <c r="GA707" s="575">
        <v>0</v>
      </c>
      <c r="GB707" s="576">
        <v>14</v>
      </c>
      <c r="GC707" s="573" t="s">
        <v>2669</v>
      </c>
      <c r="GD707" s="573" t="s">
        <v>2214</v>
      </c>
      <c r="GE707" s="573" t="s">
        <v>2676</v>
      </c>
      <c r="GF707" s="111"/>
    </row>
    <row r="708" spans="8:188" ht="15" customHeight="1" x14ac:dyDescent="0.15">
      <c r="H708" s="740"/>
      <c r="I708" s="740"/>
      <c r="J708" s="740"/>
      <c r="K708" s="740"/>
      <c r="L708" s="740"/>
      <c r="M708" s="740"/>
      <c r="N708" s="748"/>
      <c r="O708" s="749"/>
      <c r="P708" s="749"/>
      <c r="Q708" s="740"/>
      <c r="R708" s="740"/>
      <c r="S708" s="740"/>
      <c r="T708" s="740"/>
      <c r="U708" s="740"/>
      <c r="V708" s="740"/>
      <c r="W708" s="740"/>
      <c r="X708" s="740"/>
      <c r="Y708" s="740"/>
      <c r="Z708" s="740"/>
      <c r="AA708" s="740"/>
      <c r="AB708" s="740"/>
      <c r="AC708" s="740"/>
      <c r="AD708" s="740"/>
      <c r="AE708" s="740"/>
      <c r="AF708" s="740"/>
      <c r="AG708" s="750"/>
      <c r="AH708" s="742" t="str">
        <f t="shared" si="44"/>
        <v/>
      </c>
      <c r="AI708" s="37" t="str">
        <f t="shared" si="45"/>
        <v/>
      </c>
      <c r="AZ708" s="159"/>
      <c r="BA708" s="159"/>
      <c r="BB708" s="159"/>
      <c r="BH708" s="137">
        <v>688</v>
      </c>
      <c r="BI708" s="206"/>
      <c r="BJ708" s="207"/>
      <c r="BK708" s="207"/>
      <c r="BL708" s="207"/>
      <c r="BM708" s="207"/>
      <c r="BN708" s="206"/>
      <c r="BO708" s="208"/>
      <c r="BP708" s="206"/>
      <c r="BQ708" s="458"/>
      <c r="BR708" s="209"/>
      <c r="BS708" s="210"/>
      <c r="BT708" s="208"/>
      <c r="BU708" s="208"/>
      <c r="BV708" s="458"/>
      <c r="BW708" s="209"/>
      <c r="CP708" s="244"/>
      <c r="CQ708" s="244"/>
      <c r="CR708" s="224" t="s">
        <v>778</v>
      </c>
      <c r="CS708" s="258">
        <v>0</v>
      </c>
      <c r="CT708" s="178">
        <f>DCOUNT($H$20:$AI$4020,"入力ﾁｪｯｸ",CR707:CS708)</f>
        <v>0</v>
      </c>
      <c r="DW708" s="225"/>
      <c r="DX708" s="231"/>
      <c r="DY708" s="547" t="s">
        <v>2545</v>
      </c>
      <c r="DZ708" s="548">
        <v>0</v>
      </c>
      <c r="EA708" s="549">
        <v>4</v>
      </c>
      <c r="EB708" s="550">
        <f>DCOUNT($H$20:$AI$4020,$H$20,DY707:EA708)</f>
        <v>0</v>
      </c>
      <c r="ED708" s="231"/>
      <c r="EE708" s="232"/>
      <c r="EF708" s="227" t="s">
        <v>542</v>
      </c>
      <c r="EG708" s="228">
        <v>0</v>
      </c>
      <c r="EH708" s="229">
        <v>8</v>
      </c>
      <c r="EI708" s="230">
        <f>DCOUNT($H$20:$AI$4020,$H$20,EF707:EH708)</f>
        <v>0</v>
      </c>
      <c r="EK708" s="231"/>
      <c r="EL708" s="231"/>
      <c r="EM708" s="627" t="s">
        <v>2932</v>
      </c>
      <c r="EN708" s="591">
        <v>2</v>
      </c>
      <c r="EO708" s="584">
        <v>4</v>
      </c>
      <c r="EP708" s="585">
        <f>DCOUNT($H$20:$AI$4020,$H$20,EM707:EO708)</f>
        <v>0</v>
      </c>
      <c r="EQ708" s="161"/>
      <c r="ER708" s="225"/>
      <c r="ES708" s="151"/>
      <c r="ET708" s="588" t="s">
        <v>2962</v>
      </c>
      <c r="EU708" s="589">
        <v>0</v>
      </c>
      <c r="EV708" s="584">
        <v>6</v>
      </c>
      <c r="EW708" s="590">
        <f>DCOUNT($H$20:$AI$4020,$H$20,ET707:EV708)</f>
        <v>0</v>
      </c>
      <c r="FI708" s="138"/>
      <c r="FL708" s="138"/>
      <c r="FM708" s="161"/>
      <c r="FN708" s="138"/>
      <c r="FO708" s="161"/>
      <c r="FP708" s="161"/>
      <c r="FQ708" s="161"/>
      <c r="FR708" s="140"/>
      <c r="FS708" s="140"/>
      <c r="FT708" s="354"/>
      <c r="FU708" s="826"/>
      <c r="FV708" s="827"/>
      <c r="FW708" s="828"/>
      <c r="FX708" s="573">
        <v>2.5</v>
      </c>
      <c r="FY708" s="573">
        <v>3.5</v>
      </c>
      <c r="FZ708" s="574">
        <v>1.7500000000000002E-2</v>
      </c>
      <c r="GA708" s="575">
        <v>0</v>
      </c>
      <c r="GB708" s="576">
        <v>14</v>
      </c>
      <c r="GC708" s="573" t="s">
        <v>2669</v>
      </c>
      <c r="GD708" s="573" t="s">
        <v>2214</v>
      </c>
      <c r="GE708" s="573" t="s">
        <v>2676</v>
      </c>
      <c r="GF708" s="111"/>
    </row>
    <row r="709" spans="8:188" ht="15" customHeight="1" x14ac:dyDescent="0.15">
      <c r="H709" s="740"/>
      <c r="I709" s="740"/>
      <c r="J709" s="740"/>
      <c r="K709" s="740"/>
      <c r="L709" s="740"/>
      <c r="M709" s="740"/>
      <c r="N709" s="748"/>
      <c r="O709" s="749"/>
      <c r="P709" s="749"/>
      <c r="Q709" s="740"/>
      <c r="R709" s="740"/>
      <c r="S709" s="740"/>
      <c r="T709" s="740"/>
      <c r="U709" s="740"/>
      <c r="V709" s="740"/>
      <c r="W709" s="740"/>
      <c r="X709" s="740"/>
      <c r="Y709" s="740"/>
      <c r="Z709" s="740"/>
      <c r="AA709" s="740"/>
      <c r="AB709" s="740"/>
      <c r="AC709" s="740"/>
      <c r="AD709" s="740"/>
      <c r="AE709" s="740"/>
      <c r="AF709" s="740"/>
      <c r="AG709" s="750"/>
      <c r="AH709" s="742" t="str">
        <f t="shared" si="44"/>
        <v/>
      </c>
      <c r="AI709" s="37" t="str">
        <f t="shared" si="45"/>
        <v/>
      </c>
      <c r="AZ709" s="159"/>
      <c r="BA709" s="159"/>
      <c r="BB709" s="159"/>
      <c r="BH709" s="137">
        <v>689</v>
      </c>
      <c r="BI709" s="206"/>
      <c r="BJ709" s="207"/>
      <c r="BK709" s="207"/>
      <c r="BL709" s="207"/>
      <c r="BM709" s="207"/>
      <c r="BN709" s="206"/>
      <c r="BO709" s="208"/>
      <c r="BP709" s="206"/>
      <c r="BQ709" s="458"/>
      <c r="BR709" s="209"/>
      <c r="BS709" s="210"/>
      <c r="BT709" s="208"/>
      <c r="BU709" s="208"/>
      <c r="BV709" s="458"/>
      <c r="BW709" s="209"/>
      <c r="CP709" s="244"/>
      <c r="CQ709" s="244"/>
      <c r="CR709" s="181" t="s">
        <v>1073</v>
      </c>
      <c r="CS709" s="253" t="s">
        <v>946</v>
      </c>
      <c r="CT709" s="183"/>
      <c r="DW709" s="344"/>
      <c r="DX709" s="231"/>
      <c r="DY709" s="543" t="s">
        <v>76</v>
      </c>
      <c r="DZ709" s="544" t="s">
        <v>946</v>
      </c>
      <c r="EA709" s="545" t="s">
        <v>1601</v>
      </c>
      <c r="EB709" s="546"/>
      <c r="ED709" s="231"/>
      <c r="EE709" s="232"/>
      <c r="EF709" s="186" t="s">
        <v>172</v>
      </c>
      <c r="EG709" s="187" t="s">
        <v>946</v>
      </c>
      <c r="EH709" s="188" t="s">
        <v>1601</v>
      </c>
      <c r="EI709" s="189"/>
      <c r="EK709" s="231"/>
      <c r="EL709" s="231"/>
      <c r="EM709" s="586" t="s">
        <v>76</v>
      </c>
      <c r="EN709" s="608" t="s">
        <v>946</v>
      </c>
      <c r="EO709" s="581" t="s">
        <v>1601</v>
      </c>
      <c r="EP709" s="582"/>
      <c r="EQ709" s="193"/>
      <c r="ER709" s="225"/>
      <c r="ES709" s="161"/>
      <c r="ET709" s="586" t="s">
        <v>76</v>
      </c>
      <c r="EU709" s="587" t="s">
        <v>946</v>
      </c>
      <c r="EV709" s="581" t="s">
        <v>1601</v>
      </c>
      <c r="EW709" s="582"/>
      <c r="FI709" s="138"/>
      <c r="FL709" s="138"/>
      <c r="FM709" s="161"/>
      <c r="FN709" s="138"/>
      <c r="FO709" s="161"/>
      <c r="FP709" s="161"/>
      <c r="FQ709" s="161"/>
      <c r="FR709" s="140"/>
      <c r="FS709" s="140"/>
      <c r="FT709" s="354"/>
      <c r="FU709" s="570" t="s">
        <v>2831</v>
      </c>
      <c r="FV709" s="571"/>
      <c r="FW709" s="572"/>
      <c r="FX709" s="573">
        <v>0</v>
      </c>
      <c r="FY709" s="573">
        <v>30</v>
      </c>
      <c r="FZ709" s="574">
        <v>3.7499999999999999E-2</v>
      </c>
      <c r="GA709" s="575">
        <v>1.25E-3</v>
      </c>
      <c r="GB709" s="576">
        <v>9</v>
      </c>
      <c r="GC709" s="573" t="s">
        <v>2721</v>
      </c>
      <c r="GD709" s="573" t="s">
        <v>366</v>
      </c>
      <c r="GE709" s="573" t="s">
        <v>2676</v>
      </c>
      <c r="GF709" s="111"/>
    </row>
    <row r="710" spans="8:188" ht="15" customHeight="1" x14ac:dyDescent="0.15">
      <c r="H710" s="740"/>
      <c r="I710" s="740"/>
      <c r="J710" s="740"/>
      <c r="K710" s="740"/>
      <c r="L710" s="740"/>
      <c r="M710" s="740"/>
      <c r="N710" s="748"/>
      <c r="O710" s="749"/>
      <c r="P710" s="749"/>
      <c r="Q710" s="740"/>
      <c r="R710" s="740"/>
      <c r="S710" s="740"/>
      <c r="T710" s="740"/>
      <c r="U710" s="740"/>
      <c r="V710" s="740"/>
      <c r="W710" s="740"/>
      <c r="X710" s="740"/>
      <c r="Y710" s="740"/>
      <c r="Z710" s="740"/>
      <c r="AA710" s="740"/>
      <c r="AB710" s="740"/>
      <c r="AC710" s="740"/>
      <c r="AD710" s="740"/>
      <c r="AE710" s="740"/>
      <c r="AF710" s="740"/>
      <c r="AG710" s="750"/>
      <c r="AH710" s="742" t="str">
        <f t="shared" si="44"/>
        <v/>
      </c>
      <c r="AI710" s="37" t="str">
        <f t="shared" si="45"/>
        <v/>
      </c>
      <c r="AZ710" s="159"/>
      <c r="BA710" s="159"/>
      <c r="BB710" s="159"/>
      <c r="BH710" s="137">
        <v>690</v>
      </c>
      <c r="BI710" s="206"/>
      <c r="BJ710" s="207"/>
      <c r="BK710" s="207"/>
      <c r="BL710" s="207"/>
      <c r="BM710" s="207"/>
      <c r="BN710" s="206"/>
      <c r="BO710" s="208"/>
      <c r="BP710" s="206"/>
      <c r="BQ710" s="458"/>
      <c r="BR710" s="209"/>
      <c r="BS710" s="210"/>
      <c r="BT710" s="208"/>
      <c r="BU710" s="208"/>
      <c r="BV710" s="458"/>
      <c r="BW710" s="209"/>
      <c r="CP710" s="244"/>
      <c r="CQ710" s="244"/>
      <c r="CR710" s="224" t="s">
        <v>779</v>
      </c>
      <c r="CS710" s="258">
        <v>0</v>
      </c>
      <c r="CT710" s="178">
        <f>DCOUNT($H$20:$AI$4020,"入力ﾁｪｯｸ",CR709:CS710)</f>
        <v>0</v>
      </c>
      <c r="DW710" s="225"/>
      <c r="DX710" s="231"/>
      <c r="DY710" s="547" t="s">
        <v>2546</v>
      </c>
      <c r="DZ710" s="548">
        <v>0</v>
      </c>
      <c r="EA710" s="549">
        <v>4</v>
      </c>
      <c r="EB710" s="550">
        <f>DCOUNT($H$20:$AI$4020,$H$20,DY709:EA710)</f>
        <v>0</v>
      </c>
      <c r="ED710" s="231"/>
      <c r="EE710" s="232"/>
      <c r="EF710" s="227" t="s">
        <v>1253</v>
      </c>
      <c r="EG710" s="228">
        <v>0</v>
      </c>
      <c r="EH710" s="229">
        <v>8</v>
      </c>
      <c r="EI710" s="230">
        <f>DCOUNT($H$20:$AI$4020,$H$20,EF709:EH710)</f>
        <v>0</v>
      </c>
      <c r="EK710" s="231"/>
      <c r="EL710" s="231"/>
      <c r="EM710" s="627" t="s">
        <v>2933</v>
      </c>
      <c r="EN710" s="591">
        <v>2</v>
      </c>
      <c r="EO710" s="584">
        <v>4</v>
      </c>
      <c r="EP710" s="585">
        <f>DCOUNT($H$20:$AI$4020,$H$20,EM709:EO710)</f>
        <v>0</v>
      </c>
      <c r="EQ710" s="161"/>
      <c r="ER710" s="225"/>
      <c r="ES710" s="151"/>
      <c r="ET710" s="588" t="s">
        <v>2963</v>
      </c>
      <c r="EU710" s="589">
        <v>0</v>
      </c>
      <c r="EV710" s="584">
        <v>6</v>
      </c>
      <c r="EW710" s="590">
        <f>DCOUNT($H$20:$AI$4020,$H$20,ET709:EV710)</f>
        <v>0</v>
      </c>
      <c r="FI710" s="138"/>
      <c r="FL710" s="138"/>
      <c r="FM710" s="193"/>
      <c r="FN710" s="138"/>
      <c r="FO710" s="193"/>
      <c r="FP710" s="193"/>
      <c r="FQ710" s="161"/>
      <c r="FR710" s="140"/>
      <c r="FS710" s="140"/>
      <c r="FT710" s="354"/>
      <c r="FU710" s="570" t="s">
        <v>2736</v>
      </c>
      <c r="FV710" s="571"/>
      <c r="FW710" s="572"/>
      <c r="FX710" s="573">
        <v>0</v>
      </c>
      <c r="FY710" s="573">
        <v>1.7</v>
      </c>
      <c r="FZ710" s="574">
        <v>3.7499999999999999E-2</v>
      </c>
      <c r="GA710" s="575">
        <v>1.25E-3</v>
      </c>
      <c r="GB710" s="576">
        <v>9</v>
      </c>
      <c r="GC710" s="573" t="s">
        <v>2721</v>
      </c>
      <c r="GD710" s="573" t="s">
        <v>2214</v>
      </c>
      <c r="GE710" s="573" t="s">
        <v>2676</v>
      </c>
      <c r="GF710" s="111"/>
    </row>
    <row r="711" spans="8:188" ht="15" customHeight="1" x14ac:dyDescent="0.15">
      <c r="H711" s="740"/>
      <c r="I711" s="740"/>
      <c r="J711" s="740"/>
      <c r="K711" s="740"/>
      <c r="L711" s="740"/>
      <c r="M711" s="740"/>
      <c r="N711" s="748"/>
      <c r="O711" s="749"/>
      <c r="P711" s="749"/>
      <c r="Q711" s="740"/>
      <c r="R711" s="740"/>
      <c r="S711" s="740"/>
      <c r="T711" s="740"/>
      <c r="U711" s="740"/>
      <c r="V711" s="740"/>
      <c r="W711" s="740"/>
      <c r="X711" s="740"/>
      <c r="Y711" s="740"/>
      <c r="Z711" s="740"/>
      <c r="AA711" s="740"/>
      <c r="AB711" s="740"/>
      <c r="AC711" s="740"/>
      <c r="AD711" s="740"/>
      <c r="AE711" s="740"/>
      <c r="AF711" s="740"/>
      <c r="AG711" s="750"/>
      <c r="AH711" s="742" t="str">
        <f t="shared" si="44"/>
        <v/>
      </c>
      <c r="AI711" s="37" t="str">
        <f t="shared" si="45"/>
        <v/>
      </c>
      <c r="AZ711" s="159"/>
      <c r="BA711" s="159"/>
      <c r="BB711" s="159"/>
      <c r="BH711" s="137">
        <v>691</v>
      </c>
      <c r="BI711" s="206"/>
      <c r="BJ711" s="207"/>
      <c r="BK711" s="207"/>
      <c r="BL711" s="207"/>
      <c r="BM711" s="207"/>
      <c r="BN711" s="206"/>
      <c r="BO711" s="208"/>
      <c r="BP711" s="206"/>
      <c r="BQ711" s="458"/>
      <c r="BR711" s="209"/>
      <c r="BS711" s="210"/>
      <c r="BT711" s="208"/>
      <c r="BU711" s="208"/>
      <c r="BV711" s="458"/>
      <c r="BW711" s="209"/>
      <c r="CP711" s="244"/>
      <c r="CQ711" s="244"/>
      <c r="CR711" s="181" t="s">
        <v>1073</v>
      </c>
      <c r="CS711" s="253" t="s">
        <v>946</v>
      </c>
      <c r="CT711" s="183"/>
      <c r="DW711" s="225"/>
      <c r="DX711" s="231"/>
      <c r="DY711" s="543" t="s">
        <v>76</v>
      </c>
      <c r="DZ711" s="544" t="s">
        <v>946</v>
      </c>
      <c r="EA711" s="545" t="s">
        <v>1601</v>
      </c>
      <c r="EB711" s="546"/>
      <c r="ED711" s="231"/>
      <c r="EE711" s="232"/>
      <c r="EF711" s="186" t="s">
        <v>172</v>
      </c>
      <c r="EG711" s="187" t="s">
        <v>946</v>
      </c>
      <c r="EH711" s="188" t="s">
        <v>1601</v>
      </c>
      <c r="EI711" s="189"/>
      <c r="EK711" s="231"/>
      <c r="EL711" s="231"/>
      <c r="EM711" s="586" t="s">
        <v>76</v>
      </c>
      <c r="EN711" s="608" t="s">
        <v>946</v>
      </c>
      <c r="EO711" s="581" t="s">
        <v>1601</v>
      </c>
      <c r="EP711" s="582"/>
      <c r="EQ711" s="193"/>
      <c r="ER711" s="225"/>
      <c r="ES711" s="230" t="s">
        <v>2898</v>
      </c>
      <c r="ET711" s="586" t="s">
        <v>76</v>
      </c>
      <c r="EU711" s="587" t="s">
        <v>946</v>
      </c>
      <c r="EV711" s="581" t="s">
        <v>1601</v>
      </c>
      <c r="EW711" s="582"/>
      <c r="FI711" s="138"/>
      <c r="FL711" s="138"/>
      <c r="FM711" s="161"/>
      <c r="FN711" s="138"/>
      <c r="FO711" s="161"/>
      <c r="FP711" s="161"/>
      <c r="FQ711" s="193"/>
      <c r="FR711" s="140"/>
      <c r="FS711" s="140"/>
      <c r="FT711" s="354"/>
      <c r="FU711" s="823" t="s">
        <v>2753</v>
      </c>
      <c r="FV711" s="824"/>
      <c r="FW711" s="825"/>
      <c r="FX711" s="573">
        <v>1.7</v>
      </c>
      <c r="FY711" s="573">
        <v>2.5</v>
      </c>
      <c r="FZ711" s="574">
        <v>0.06</v>
      </c>
      <c r="GA711" s="575">
        <v>1.75E-3</v>
      </c>
      <c r="GB711" s="576">
        <v>9</v>
      </c>
      <c r="GC711" s="573" t="s">
        <v>2721</v>
      </c>
      <c r="GD711" s="573" t="s">
        <v>2214</v>
      </c>
      <c r="GE711" s="573" t="s">
        <v>2676</v>
      </c>
      <c r="GF711" s="111"/>
    </row>
    <row r="712" spans="8:188" ht="15" customHeight="1" x14ac:dyDescent="0.15">
      <c r="H712" s="740"/>
      <c r="I712" s="740"/>
      <c r="J712" s="740"/>
      <c r="K712" s="740"/>
      <c r="L712" s="740"/>
      <c r="M712" s="740"/>
      <c r="N712" s="748"/>
      <c r="O712" s="749"/>
      <c r="P712" s="749"/>
      <c r="Q712" s="740"/>
      <c r="R712" s="740"/>
      <c r="S712" s="740"/>
      <c r="T712" s="740"/>
      <c r="U712" s="740"/>
      <c r="V712" s="740"/>
      <c r="W712" s="740"/>
      <c r="X712" s="740"/>
      <c r="Y712" s="740"/>
      <c r="Z712" s="740"/>
      <c r="AA712" s="740"/>
      <c r="AB712" s="740"/>
      <c r="AC712" s="740"/>
      <c r="AD712" s="740"/>
      <c r="AE712" s="740"/>
      <c r="AF712" s="740"/>
      <c r="AG712" s="750"/>
      <c r="AH712" s="742" t="str">
        <f t="shared" si="44"/>
        <v/>
      </c>
      <c r="AI712" s="37" t="str">
        <f t="shared" si="45"/>
        <v/>
      </c>
      <c r="AZ712" s="159"/>
      <c r="BA712" s="159"/>
      <c r="BB712" s="159"/>
      <c r="BH712" s="137">
        <v>692</v>
      </c>
      <c r="BI712" s="206"/>
      <c r="BJ712" s="207"/>
      <c r="BK712" s="207"/>
      <c r="BL712" s="207"/>
      <c r="BM712" s="207"/>
      <c r="BN712" s="206"/>
      <c r="BO712" s="208"/>
      <c r="BP712" s="206"/>
      <c r="BQ712" s="458"/>
      <c r="BR712" s="209"/>
      <c r="BS712" s="210"/>
      <c r="BT712" s="208"/>
      <c r="BU712" s="208"/>
      <c r="BV712" s="458"/>
      <c r="BW712" s="209"/>
      <c r="CP712" s="244"/>
      <c r="CQ712" s="244"/>
      <c r="CR712" s="224" t="s">
        <v>780</v>
      </c>
      <c r="CS712" s="258">
        <v>0</v>
      </c>
      <c r="CT712" s="178">
        <f>DCOUNT($H$20:$AI$4020,"入力ﾁｪｯｸ",CR711:CS712)</f>
        <v>0</v>
      </c>
      <c r="DW712" s="225"/>
      <c r="DX712" s="231"/>
      <c r="DY712" s="547" t="s">
        <v>2547</v>
      </c>
      <c r="DZ712" s="548">
        <v>0</v>
      </c>
      <c r="EA712" s="549">
        <v>4</v>
      </c>
      <c r="EB712" s="550">
        <f>DCOUNT($H$20:$AI$4020,$H$20,DY711:EA712)</f>
        <v>0</v>
      </c>
      <c r="ED712" s="231"/>
      <c r="EE712" s="232"/>
      <c r="EF712" s="227" t="s">
        <v>1254</v>
      </c>
      <c r="EG712" s="228">
        <v>0</v>
      </c>
      <c r="EH712" s="229">
        <v>8</v>
      </c>
      <c r="EI712" s="230">
        <f>DCOUNT($H$20:$AI$4020,$H$20,EF711:EH712)</f>
        <v>0</v>
      </c>
      <c r="EK712" s="231"/>
      <c r="EL712" s="231"/>
      <c r="EM712" s="627" t="s">
        <v>2934</v>
      </c>
      <c r="EN712" s="591">
        <v>2</v>
      </c>
      <c r="EO712" s="584">
        <v>4</v>
      </c>
      <c r="EP712" s="585">
        <f>DCOUNT($H$20:$AI$4020,$H$20,EM711:EO712)</f>
        <v>0</v>
      </c>
      <c r="EQ712" s="161"/>
      <c r="ER712" s="225"/>
      <c r="ES712" s="151"/>
      <c r="ET712" s="588" t="s">
        <v>2872</v>
      </c>
      <c r="EU712" s="589">
        <v>0</v>
      </c>
      <c r="EV712" s="584">
        <v>6</v>
      </c>
      <c r="EW712" s="590">
        <f>DCOUNT($H$20:$AI$4020,$H$20,ET711:EV712)</f>
        <v>0</v>
      </c>
      <c r="FI712" s="138"/>
      <c r="FL712" s="138"/>
      <c r="FM712" s="161"/>
      <c r="FN712" s="138"/>
      <c r="FO712" s="161"/>
      <c r="FP712" s="161"/>
      <c r="FQ712" s="161"/>
      <c r="FR712" s="140"/>
      <c r="FS712" s="140"/>
      <c r="FT712" s="354"/>
      <c r="FU712" s="826"/>
      <c r="FV712" s="827"/>
      <c r="FW712" s="828"/>
      <c r="FX712" s="573">
        <v>2.5</v>
      </c>
      <c r="FY712" s="573">
        <v>3.5</v>
      </c>
      <c r="FZ712" s="574">
        <v>0.06</v>
      </c>
      <c r="GA712" s="575">
        <v>1.75E-3</v>
      </c>
      <c r="GB712" s="576">
        <v>9</v>
      </c>
      <c r="GC712" s="573" t="s">
        <v>2721</v>
      </c>
      <c r="GD712" s="573" t="s">
        <v>2214</v>
      </c>
      <c r="GE712" s="573" t="s">
        <v>2676</v>
      </c>
      <c r="GF712" s="111"/>
    </row>
    <row r="713" spans="8:188" ht="15" customHeight="1" x14ac:dyDescent="0.15">
      <c r="H713" s="740"/>
      <c r="I713" s="740"/>
      <c r="J713" s="740"/>
      <c r="K713" s="740"/>
      <c r="L713" s="740"/>
      <c r="M713" s="740"/>
      <c r="N713" s="748"/>
      <c r="O713" s="749"/>
      <c r="P713" s="749"/>
      <c r="Q713" s="740"/>
      <c r="R713" s="740"/>
      <c r="S713" s="740"/>
      <c r="T713" s="740"/>
      <c r="U713" s="740"/>
      <c r="V713" s="740"/>
      <c r="W713" s="740"/>
      <c r="X713" s="740"/>
      <c r="Y713" s="740"/>
      <c r="Z713" s="740"/>
      <c r="AA713" s="740"/>
      <c r="AB713" s="740"/>
      <c r="AC713" s="740"/>
      <c r="AD713" s="740"/>
      <c r="AE713" s="740"/>
      <c r="AF713" s="740"/>
      <c r="AG713" s="750"/>
      <c r="AH713" s="742" t="str">
        <f t="shared" si="44"/>
        <v/>
      </c>
      <c r="AI713" s="37" t="str">
        <f t="shared" si="45"/>
        <v/>
      </c>
      <c r="AZ713" s="159"/>
      <c r="BA713" s="159"/>
      <c r="BB713" s="159"/>
      <c r="BH713" s="137">
        <v>693</v>
      </c>
      <c r="BI713" s="206"/>
      <c r="BJ713" s="207"/>
      <c r="BK713" s="207"/>
      <c r="BL713" s="207"/>
      <c r="BM713" s="207"/>
      <c r="BN713" s="206"/>
      <c r="BO713" s="208"/>
      <c r="BP713" s="206"/>
      <c r="BQ713" s="458"/>
      <c r="BR713" s="209"/>
      <c r="BS713" s="210"/>
      <c r="BT713" s="208"/>
      <c r="BU713" s="208"/>
      <c r="BV713" s="458"/>
      <c r="BW713" s="209"/>
      <c r="CP713" s="244"/>
      <c r="CQ713" s="244"/>
      <c r="CR713" s="181" t="s">
        <v>1073</v>
      </c>
      <c r="CS713" s="253" t="s">
        <v>946</v>
      </c>
      <c r="CT713" s="183"/>
      <c r="DW713" s="225"/>
      <c r="DX713" s="231"/>
      <c r="DY713" s="543" t="s">
        <v>76</v>
      </c>
      <c r="DZ713" s="544" t="s">
        <v>946</v>
      </c>
      <c r="EA713" s="545" t="s">
        <v>1601</v>
      </c>
      <c r="EB713" s="546"/>
      <c r="ED713" s="231"/>
      <c r="EE713" s="232"/>
      <c r="EF713" s="186" t="s">
        <v>172</v>
      </c>
      <c r="EG713" s="187" t="s">
        <v>946</v>
      </c>
      <c r="EH713" s="188" t="s">
        <v>1601</v>
      </c>
      <c r="EI713" s="189"/>
      <c r="EK713" s="225"/>
      <c r="EL713" s="558" t="s">
        <v>4013</v>
      </c>
      <c r="EM713" s="186" t="s">
        <v>76</v>
      </c>
      <c r="EN713" s="187" t="s">
        <v>946</v>
      </c>
      <c r="EO713" s="188" t="s">
        <v>1601</v>
      </c>
      <c r="EP713" s="189"/>
      <c r="EQ713" s="193"/>
      <c r="ER713" s="225"/>
      <c r="ES713" s="151"/>
      <c r="ET713" s="586" t="s">
        <v>76</v>
      </c>
      <c r="EU713" s="587" t="s">
        <v>946</v>
      </c>
      <c r="EV713" s="581" t="s">
        <v>1601</v>
      </c>
      <c r="EW713" s="582"/>
      <c r="FI713" s="138"/>
      <c r="FL713" s="138"/>
      <c r="FM713" s="193"/>
      <c r="FN713" s="138"/>
      <c r="FO713" s="193"/>
      <c r="FP713" s="193"/>
      <c r="FQ713" s="161"/>
      <c r="FR713" s="140"/>
      <c r="FS713" s="140"/>
      <c r="FT713" s="354"/>
      <c r="FU713" s="570" t="s">
        <v>2830</v>
      </c>
      <c r="FV713" s="571"/>
      <c r="FW713" s="572"/>
      <c r="FX713" s="573">
        <v>0</v>
      </c>
      <c r="FY713" s="573">
        <v>30</v>
      </c>
      <c r="FZ713" s="574">
        <v>3.7499999999999999E-2</v>
      </c>
      <c r="GA713" s="575">
        <v>1.25E-3</v>
      </c>
      <c r="GB713" s="576">
        <v>15</v>
      </c>
      <c r="GC713" s="573" t="s">
        <v>2721</v>
      </c>
      <c r="GD713" s="573" t="s">
        <v>366</v>
      </c>
      <c r="GE713" s="573" t="s">
        <v>2676</v>
      </c>
      <c r="GF713" s="111"/>
    </row>
    <row r="714" spans="8:188" ht="15" customHeight="1" x14ac:dyDescent="0.15">
      <c r="H714" s="740"/>
      <c r="I714" s="740"/>
      <c r="J714" s="740"/>
      <c r="K714" s="740"/>
      <c r="L714" s="740"/>
      <c r="M714" s="740"/>
      <c r="N714" s="748"/>
      <c r="O714" s="749"/>
      <c r="P714" s="749"/>
      <c r="Q714" s="740"/>
      <c r="R714" s="740"/>
      <c r="S714" s="740"/>
      <c r="T714" s="740"/>
      <c r="U714" s="740"/>
      <c r="V714" s="740"/>
      <c r="W714" s="740"/>
      <c r="X714" s="740"/>
      <c r="Y714" s="740"/>
      <c r="Z714" s="740"/>
      <c r="AA714" s="740"/>
      <c r="AB714" s="740"/>
      <c r="AC714" s="740"/>
      <c r="AD714" s="740"/>
      <c r="AE714" s="740"/>
      <c r="AF714" s="740"/>
      <c r="AG714" s="750"/>
      <c r="AH714" s="742" t="str">
        <f t="shared" si="44"/>
        <v/>
      </c>
      <c r="AI714" s="37" t="str">
        <f t="shared" si="45"/>
        <v/>
      </c>
      <c r="AZ714" s="159"/>
      <c r="BA714" s="159"/>
      <c r="BB714" s="159"/>
      <c r="BH714" s="137">
        <v>694</v>
      </c>
      <c r="BI714" s="206"/>
      <c r="BJ714" s="207"/>
      <c r="BK714" s="207"/>
      <c r="BL714" s="207"/>
      <c r="BM714" s="207"/>
      <c r="BN714" s="206"/>
      <c r="BO714" s="208"/>
      <c r="BP714" s="206"/>
      <c r="BQ714" s="458"/>
      <c r="BR714" s="209"/>
      <c r="BS714" s="210"/>
      <c r="BT714" s="208"/>
      <c r="BU714" s="208"/>
      <c r="BV714" s="458"/>
      <c r="BW714" s="209"/>
      <c r="CP714" s="244"/>
      <c r="CQ714" s="244"/>
      <c r="CR714" s="224" t="s">
        <v>781</v>
      </c>
      <c r="CS714" s="258">
        <v>0</v>
      </c>
      <c r="CT714" s="178">
        <f>DCOUNT($H$20:$AI$4020,"入力ﾁｪｯｸ",CR713:CS714)</f>
        <v>0</v>
      </c>
      <c r="DW714" s="225"/>
      <c r="DX714" s="231"/>
      <c r="DY714" s="547" t="s">
        <v>2548</v>
      </c>
      <c r="DZ714" s="548">
        <v>0</v>
      </c>
      <c r="EA714" s="549">
        <v>4</v>
      </c>
      <c r="EB714" s="550">
        <f>DCOUNT($H$20:$AI$4020,$H$20,DY713:EA714)</f>
        <v>0</v>
      </c>
      <c r="ED714" s="231"/>
      <c r="EE714" s="232"/>
      <c r="EF714" s="227" t="s">
        <v>448</v>
      </c>
      <c r="EG714" s="228">
        <v>0</v>
      </c>
      <c r="EH714" s="229">
        <v>8</v>
      </c>
      <c r="EI714" s="230">
        <f>DCOUNT($H$20:$AI$4020,$H$20,EF713:EH714)</f>
        <v>0</v>
      </c>
      <c r="EK714" s="231"/>
      <c r="EL714" s="232">
        <f>SUM(EP713:EP1407)</f>
        <v>0</v>
      </c>
      <c r="EM714" s="233" t="s">
        <v>225</v>
      </c>
      <c r="EN714" s="228">
        <v>0</v>
      </c>
      <c r="EO714" s="229">
        <v>5</v>
      </c>
      <c r="EP714" s="234">
        <f>DCOUNT($H$20:$AI$4020,$H$20,EM713:EO714)</f>
        <v>0</v>
      </c>
      <c r="EQ714" s="161"/>
      <c r="ER714" s="225"/>
      <c r="ES714" s="151"/>
      <c r="ET714" s="588" t="s">
        <v>2873</v>
      </c>
      <c r="EU714" s="589">
        <v>0</v>
      </c>
      <c r="EV714" s="584">
        <v>6</v>
      </c>
      <c r="EW714" s="590">
        <f>DCOUNT($H$20:$AI$4020,$H$20,ET713:EV714)</f>
        <v>0</v>
      </c>
      <c r="FI714" s="138"/>
      <c r="FL714" s="138"/>
      <c r="FM714" s="161"/>
      <c r="FN714" s="138"/>
      <c r="FO714" s="161"/>
      <c r="FP714" s="161"/>
      <c r="FQ714" s="193"/>
      <c r="FR714" s="140"/>
      <c r="FS714" s="140"/>
      <c r="FT714" s="354"/>
      <c r="FU714" s="570" t="s">
        <v>2735</v>
      </c>
      <c r="FV714" s="571"/>
      <c r="FW714" s="572"/>
      <c r="FX714" s="573">
        <v>0</v>
      </c>
      <c r="FY714" s="573">
        <v>1.7</v>
      </c>
      <c r="FZ714" s="574">
        <v>3.7499999999999999E-2</v>
      </c>
      <c r="GA714" s="575">
        <v>1.25E-3</v>
      </c>
      <c r="GB714" s="576">
        <v>15</v>
      </c>
      <c r="GC714" s="573" t="s">
        <v>2721</v>
      </c>
      <c r="GD714" s="573" t="s">
        <v>2214</v>
      </c>
      <c r="GE714" s="573" t="s">
        <v>2676</v>
      </c>
      <c r="GF714" s="111"/>
    </row>
    <row r="715" spans="8:188" ht="15" customHeight="1" x14ac:dyDescent="0.15">
      <c r="H715" s="740"/>
      <c r="I715" s="740"/>
      <c r="J715" s="740"/>
      <c r="K715" s="740"/>
      <c r="L715" s="740"/>
      <c r="M715" s="740"/>
      <c r="N715" s="748"/>
      <c r="O715" s="749"/>
      <c r="P715" s="749"/>
      <c r="Q715" s="740"/>
      <c r="R715" s="740"/>
      <c r="S715" s="740"/>
      <c r="T715" s="740"/>
      <c r="U715" s="740"/>
      <c r="V715" s="740"/>
      <c r="W715" s="740"/>
      <c r="X715" s="740"/>
      <c r="Y715" s="740"/>
      <c r="Z715" s="740"/>
      <c r="AA715" s="740"/>
      <c r="AB715" s="740"/>
      <c r="AC715" s="740"/>
      <c r="AD715" s="740"/>
      <c r="AE715" s="740"/>
      <c r="AF715" s="740"/>
      <c r="AG715" s="750"/>
      <c r="AH715" s="742" t="str">
        <f t="shared" si="44"/>
        <v/>
      </c>
      <c r="AI715" s="37" t="str">
        <f t="shared" si="45"/>
        <v/>
      </c>
      <c r="AZ715" s="159"/>
      <c r="BA715" s="159"/>
      <c r="BB715" s="159"/>
      <c r="BH715" s="137">
        <v>695</v>
      </c>
      <c r="BI715" s="206"/>
      <c r="BJ715" s="207"/>
      <c r="BK715" s="207"/>
      <c r="BL715" s="207"/>
      <c r="BM715" s="207"/>
      <c r="BN715" s="206"/>
      <c r="BO715" s="208"/>
      <c r="BP715" s="206"/>
      <c r="BQ715" s="458"/>
      <c r="BR715" s="209"/>
      <c r="BS715" s="210"/>
      <c r="BT715" s="208"/>
      <c r="BU715" s="208"/>
      <c r="BV715" s="458"/>
      <c r="BW715" s="209"/>
      <c r="CP715" s="244"/>
      <c r="CQ715" s="244"/>
      <c r="CR715" s="181" t="s">
        <v>1073</v>
      </c>
      <c r="CS715" s="253" t="s">
        <v>946</v>
      </c>
      <c r="CT715" s="183"/>
      <c r="DW715" s="344"/>
      <c r="DX715" s="231"/>
      <c r="DY715" s="543" t="s">
        <v>76</v>
      </c>
      <c r="DZ715" s="544" t="s">
        <v>946</v>
      </c>
      <c r="EA715" s="545" t="s">
        <v>1601</v>
      </c>
      <c r="EB715" s="546"/>
      <c r="ED715" s="231"/>
      <c r="EE715" s="232"/>
      <c r="EF715" s="186" t="s">
        <v>172</v>
      </c>
      <c r="EG715" s="187" t="s">
        <v>946</v>
      </c>
      <c r="EH715" s="188" t="s">
        <v>1601</v>
      </c>
      <c r="EI715" s="189"/>
      <c r="EK715" s="231"/>
      <c r="EL715" s="232"/>
      <c r="EM715" s="186" t="s">
        <v>76</v>
      </c>
      <c r="EN715" s="187" t="s">
        <v>946</v>
      </c>
      <c r="EO715" s="188" t="s">
        <v>1601</v>
      </c>
      <c r="EP715" s="189"/>
      <c r="EQ715" s="193"/>
      <c r="ER715" s="225"/>
      <c r="ES715" s="151"/>
      <c r="ET715" s="586" t="s">
        <v>76</v>
      </c>
      <c r="EU715" s="587" t="s">
        <v>946</v>
      </c>
      <c r="EV715" s="581" t="s">
        <v>1601</v>
      </c>
      <c r="EW715" s="582"/>
      <c r="FI715" s="138"/>
      <c r="FL715" s="138"/>
      <c r="FM715" s="161"/>
      <c r="FN715" s="138"/>
      <c r="FO715" s="161"/>
      <c r="FP715" s="161"/>
      <c r="FQ715" s="161"/>
      <c r="FR715" s="140"/>
      <c r="FS715" s="140"/>
      <c r="FT715" s="354"/>
      <c r="FU715" s="823" t="s">
        <v>2752</v>
      </c>
      <c r="FV715" s="824"/>
      <c r="FW715" s="825"/>
      <c r="FX715" s="573">
        <v>1.7</v>
      </c>
      <c r="FY715" s="573">
        <v>2.5</v>
      </c>
      <c r="FZ715" s="574">
        <v>0.06</v>
      </c>
      <c r="GA715" s="575">
        <v>1.75E-3</v>
      </c>
      <c r="GB715" s="576">
        <v>15</v>
      </c>
      <c r="GC715" s="573" t="s">
        <v>2721</v>
      </c>
      <c r="GD715" s="573" t="s">
        <v>2214</v>
      </c>
      <c r="GE715" s="573" t="s">
        <v>2676</v>
      </c>
      <c r="GF715" s="111"/>
    </row>
    <row r="716" spans="8:188" ht="15" customHeight="1" x14ac:dyDescent="0.15">
      <c r="H716" s="740"/>
      <c r="I716" s="740"/>
      <c r="J716" s="740"/>
      <c r="K716" s="740"/>
      <c r="L716" s="740"/>
      <c r="M716" s="740"/>
      <c r="N716" s="748"/>
      <c r="O716" s="749"/>
      <c r="P716" s="749"/>
      <c r="Q716" s="740"/>
      <c r="R716" s="740"/>
      <c r="S716" s="740"/>
      <c r="T716" s="740"/>
      <c r="U716" s="740"/>
      <c r="V716" s="740"/>
      <c r="W716" s="740"/>
      <c r="X716" s="740"/>
      <c r="Y716" s="740"/>
      <c r="Z716" s="740"/>
      <c r="AA716" s="740"/>
      <c r="AB716" s="740"/>
      <c r="AC716" s="740"/>
      <c r="AD716" s="740"/>
      <c r="AE716" s="740"/>
      <c r="AF716" s="740"/>
      <c r="AG716" s="750"/>
      <c r="AH716" s="742" t="str">
        <f t="shared" si="44"/>
        <v/>
      </c>
      <c r="AI716" s="37" t="str">
        <f t="shared" si="45"/>
        <v/>
      </c>
      <c r="AZ716" s="159"/>
      <c r="BA716" s="159"/>
      <c r="BB716" s="159"/>
      <c r="BH716" s="137">
        <v>696</v>
      </c>
      <c r="BI716" s="206"/>
      <c r="BJ716" s="207"/>
      <c r="BK716" s="207"/>
      <c r="BL716" s="207"/>
      <c r="BM716" s="207"/>
      <c r="BN716" s="206"/>
      <c r="BO716" s="208"/>
      <c r="BP716" s="206"/>
      <c r="BQ716" s="458"/>
      <c r="BR716" s="209"/>
      <c r="BS716" s="210"/>
      <c r="BT716" s="208"/>
      <c r="BU716" s="208"/>
      <c r="BV716" s="458"/>
      <c r="BW716" s="209"/>
      <c r="CP716" s="244"/>
      <c r="CQ716" s="244"/>
      <c r="CR716" s="224" t="s">
        <v>782</v>
      </c>
      <c r="CS716" s="258">
        <v>0</v>
      </c>
      <c r="CT716" s="178">
        <f>DCOUNT($H$20:$AI$4020,"入力ﾁｪｯｸ",CR715:CS716)</f>
        <v>0</v>
      </c>
      <c r="DW716" s="225"/>
      <c r="DX716" s="231"/>
      <c r="DY716" s="547" t="s">
        <v>2549</v>
      </c>
      <c r="DZ716" s="548">
        <v>0</v>
      </c>
      <c r="EA716" s="549">
        <v>4</v>
      </c>
      <c r="EB716" s="550">
        <f>DCOUNT($H$20:$AI$4020,$H$20,DY715:EA716)</f>
        <v>0</v>
      </c>
      <c r="ED716" s="231"/>
      <c r="EE716" s="232"/>
      <c r="EF716" s="227" t="s">
        <v>449</v>
      </c>
      <c r="EG716" s="228">
        <v>0</v>
      </c>
      <c r="EH716" s="229">
        <v>8</v>
      </c>
      <c r="EI716" s="230">
        <f>DCOUNT($H$20:$AI$4020,$H$20,EF715:EH716)</f>
        <v>0</v>
      </c>
      <c r="EK716" s="231"/>
      <c r="EL716" s="232"/>
      <c r="EM716" s="233" t="s">
        <v>229</v>
      </c>
      <c r="EN716" s="228">
        <v>0</v>
      </c>
      <c r="EO716" s="229">
        <v>5</v>
      </c>
      <c r="EP716" s="234">
        <f>DCOUNT($H$20:$AI$4020,$H$20,EM715:EO716)</f>
        <v>0</v>
      </c>
      <c r="EQ716" s="161"/>
      <c r="ER716" s="225"/>
      <c r="ES716" s="151"/>
      <c r="ET716" s="588" t="s">
        <v>2874</v>
      </c>
      <c r="EU716" s="589">
        <v>0</v>
      </c>
      <c r="EV716" s="584">
        <v>6</v>
      </c>
      <c r="EW716" s="590">
        <f>DCOUNT($H$20:$AI$4020,$H$20,ET715:EV716)</f>
        <v>0</v>
      </c>
      <c r="FI716" s="138"/>
      <c r="FL716" s="138"/>
      <c r="FM716" s="138"/>
      <c r="FN716" s="138"/>
      <c r="FO716" s="139"/>
      <c r="FP716" s="138"/>
      <c r="FQ716" s="161"/>
      <c r="FR716" s="140"/>
      <c r="FS716" s="140"/>
      <c r="FT716" s="354"/>
      <c r="FU716" s="826"/>
      <c r="FV716" s="827"/>
      <c r="FW716" s="828"/>
      <c r="FX716" s="573">
        <v>2.5</v>
      </c>
      <c r="FY716" s="573">
        <v>3.5</v>
      </c>
      <c r="FZ716" s="574">
        <v>0.06</v>
      </c>
      <c r="GA716" s="575">
        <v>1.75E-3</v>
      </c>
      <c r="GB716" s="576">
        <v>15</v>
      </c>
      <c r="GC716" s="573" t="s">
        <v>2721</v>
      </c>
      <c r="GD716" s="573" t="s">
        <v>2214</v>
      </c>
      <c r="GE716" s="573" t="s">
        <v>2676</v>
      </c>
      <c r="GF716" s="111"/>
    </row>
    <row r="717" spans="8:188" ht="15" customHeight="1" x14ac:dyDescent="0.15">
      <c r="H717" s="740"/>
      <c r="I717" s="740"/>
      <c r="J717" s="740"/>
      <c r="K717" s="740"/>
      <c r="L717" s="740"/>
      <c r="M717" s="740"/>
      <c r="N717" s="748"/>
      <c r="O717" s="749"/>
      <c r="P717" s="749"/>
      <c r="Q717" s="740"/>
      <c r="R717" s="740"/>
      <c r="S717" s="740"/>
      <c r="T717" s="740"/>
      <c r="U717" s="740"/>
      <c r="V717" s="740"/>
      <c r="W717" s="740"/>
      <c r="X717" s="740"/>
      <c r="Y717" s="740"/>
      <c r="Z717" s="740"/>
      <c r="AA717" s="740"/>
      <c r="AB717" s="740"/>
      <c r="AC717" s="740"/>
      <c r="AD717" s="740"/>
      <c r="AE717" s="740"/>
      <c r="AF717" s="740"/>
      <c r="AG717" s="750"/>
      <c r="AH717" s="742" t="str">
        <f t="shared" si="44"/>
        <v/>
      </c>
      <c r="AI717" s="37" t="str">
        <f t="shared" si="45"/>
        <v/>
      </c>
      <c r="AZ717" s="159"/>
      <c r="BA717" s="159"/>
      <c r="BB717" s="159"/>
      <c r="BH717" s="137">
        <v>697</v>
      </c>
      <c r="BI717" s="206"/>
      <c r="BJ717" s="207"/>
      <c r="BK717" s="207"/>
      <c r="BL717" s="207"/>
      <c r="BM717" s="207"/>
      <c r="BN717" s="206"/>
      <c r="BO717" s="208"/>
      <c r="BP717" s="206"/>
      <c r="BQ717" s="458"/>
      <c r="BR717" s="209"/>
      <c r="BS717" s="210"/>
      <c r="BT717" s="208"/>
      <c r="BU717" s="208"/>
      <c r="BV717" s="458"/>
      <c r="BW717" s="209"/>
      <c r="CP717" s="244"/>
      <c r="CQ717" s="244"/>
      <c r="CR717" s="181" t="s">
        <v>1073</v>
      </c>
      <c r="CS717" s="253" t="s">
        <v>946</v>
      </c>
      <c r="CT717" s="183"/>
      <c r="DW717" s="225"/>
      <c r="DX717" s="231"/>
      <c r="DY717" s="543" t="s">
        <v>76</v>
      </c>
      <c r="DZ717" s="544" t="s">
        <v>946</v>
      </c>
      <c r="EA717" s="545" t="s">
        <v>1601</v>
      </c>
      <c r="EB717" s="546"/>
      <c r="ED717" s="231"/>
      <c r="EE717" s="232"/>
      <c r="EF717" s="186" t="s">
        <v>172</v>
      </c>
      <c r="EG717" s="187" t="s">
        <v>946</v>
      </c>
      <c r="EH717" s="188" t="s">
        <v>1601</v>
      </c>
      <c r="EI717" s="189"/>
      <c r="EK717" s="231"/>
      <c r="EL717" s="232"/>
      <c r="EM717" s="186" t="s">
        <v>76</v>
      </c>
      <c r="EN717" s="187" t="s">
        <v>946</v>
      </c>
      <c r="EO717" s="188" t="s">
        <v>1601</v>
      </c>
      <c r="EP717" s="189"/>
      <c r="EQ717" s="193"/>
      <c r="ER717" s="225"/>
      <c r="ES717" s="151"/>
      <c r="ET717" s="586" t="s">
        <v>76</v>
      </c>
      <c r="EU717" s="587" t="s">
        <v>946</v>
      </c>
      <c r="EV717" s="581" t="s">
        <v>1601</v>
      </c>
      <c r="EW717" s="582"/>
      <c r="FI717" s="138"/>
      <c r="FL717" s="138"/>
      <c r="FM717" s="138"/>
      <c r="FN717" s="138"/>
      <c r="FO717" s="139"/>
      <c r="FP717" s="138"/>
      <c r="FQ717" s="193"/>
      <c r="FR717" s="140"/>
      <c r="FS717" s="140"/>
      <c r="FT717" s="354"/>
      <c r="FU717" s="570" t="s">
        <v>2819</v>
      </c>
      <c r="FV717" s="571"/>
      <c r="FW717" s="572"/>
      <c r="FX717" s="573">
        <v>0</v>
      </c>
      <c r="FY717" s="573">
        <v>30</v>
      </c>
      <c r="FZ717" s="574">
        <v>1.2500000000000001E-2</v>
      </c>
      <c r="GA717" s="575">
        <v>0</v>
      </c>
      <c r="GB717" s="576">
        <v>10</v>
      </c>
      <c r="GC717" s="573" t="s">
        <v>2669</v>
      </c>
      <c r="GD717" s="573" t="s">
        <v>366</v>
      </c>
      <c r="GE717" s="573" t="s">
        <v>2676</v>
      </c>
      <c r="GF717" s="111"/>
    </row>
    <row r="718" spans="8:188" ht="15" customHeight="1" x14ac:dyDescent="0.15">
      <c r="H718" s="740"/>
      <c r="I718" s="740"/>
      <c r="J718" s="740"/>
      <c r="K718" s="740"/>
      <c r="L718" s="740"/>
      <c r="M718" s="740"/>
      <c r="N718" s="748"/>
      <c r="O718" s="749"/>
      <c r="P718" s="749"/>
      <c r="Q718" s="740"/>
      <c r="R718" s="740"/>
      <c r="S718" s="740"/>
      <c r="T718" s="740"/>
      <c r="U718" s="740"/>
      <c r="V718" s="740"/>
      <c r="W718" s="740"/>
      <c r="X718" s="740"/>
      <c r="Y718" s="740"/>
      <c r="Z718" s="740"/>
      <c r="AA718" s="740"/>
      <c r="AB718" s="740"/>
      <c r="AC718" s="740"/>
      <c r="AD718" s="740"/>
      <c r="AE718" s="740"/>
      <c r="AF718" s="740"/>
      <c r="AG718" s="750"/>
      <c r="AH718" s="742" t="str">
        <f t="shared" si="44"/>
        <v/>
      </c>
      <c r="AI718" s="37" t="str">
        <f t="shared" si="45"/>
        <v/>
      </c>
      <c r="AZ718" s="159"/>
      <c r="BA718" s="159"/>
      <c r="BB718" s="159"/>
      <c r="BH718" s="137">
        <v>698</v>
      </c>
      <c r="BI718" s="206"/>
      <c r="BJ718" s="207"/>
      <c r="BK718" s="207"/>
      <c r="BL718" s="207"/>
      <c r="BM718" s="207"/>
      <c r="BN718" s="206"/>
      <c r="BO718" s="208"/>
      <c r="BP718" s="206"/>
      <c r="BQ718" s="458"/>
      <c r="BR718" s="209"/>
      <c r="BS718" s="210"/>
      <c r="BT718" s="208"/>
      <c r="BU718" s="208"/>
      <c r="BV718" s="458"/>
      <c r="BW718" s="209"/>
      <c r="CP718" s="244"/>
      <c r="CQ718" s="244"/>
      <c r="CR718" s="224" t="s">
        <v>783</v>
      </c>
      <c r="CS718" s="258">
        <v>0</v>
      </c>
      <c r="CT718" s="178">
        <f>DCOUNT($H$20:$AI$4020,"入力ﾁｪｯｸ",CR717:CS718)</f>
        <v>0</v>
      </c>
      <c r="DW718" s="225"/>
      <c r="DX718" s="231"/>
      <c r="DY718" s="547" t="s">
        <v>2550</v>
      </c>
      <c r="DZ718" s="548">
        <v>0</v>
      </c>
      <c r="EA718" s="549">
        <v>4</v>
      </c>
      <c r="EB718" s="550">
        <f>DCOUNT($H$20:$AI$4020,$H$20,DY717:EA718)</f>
        <v>0</v>
      </c>
      <c r="ED718" s="231"/>
      <c r="EE718" s="232"/>
      <c r="EF718" s="227" t="s">
        <v>450</v>
      </c>
      <c r="EG718" s="228">
        <v>0</v>
      </c>
      <c r="EH718" s="229">
        <v>8</v>
      </c>
      <c r="EI718" s="230">
        <f>DCOUNT($H$20:$AI$4020,$H$20,EF717:EH718)</f>
        <v>0</v>
      </c>
      <c r="EK718" s="231"/>
      <c r="EL718" s="232"/>
      <c r="EM718" s="233" t="s">
        <v>695</v>
      </c>
      <c r="EN718" s="228">
        <v>0</v>
      </c>
      <c r="EO718" s="229">
        <v>5</v>
      </c>
      <c r="EP718" s="234">
        <f>DCOUNT($H$20:$AI$4020,$H$20,EM717:EO718)</f>
        <v>0</v>
      </c>
      <c r="EQ718" s="161"/>
      <c r="ER718" s="225"/>
      <c r="ES718" s="151"/>
      <c r="ET718" s="588" t="s">
        <v>2875</v>
      </c>
      <c r="EU718" s="589">
        <v>0</v>
      </c>
      <c r="EV718" s="584">
        <v>6</v>
      </c>
      <c r="EW718" s="590">
        <f>DCOUNT($H$20:$AI$4020,$H$20,ET717:EV718)</f>
        <v>0</v>
      </c>
      <c r="FI718" s="138"/>
      <c r="FL718" s="138"/>
      <c r="FM718" s="138"/>
      <c r="FN718" s="138"/>
      <c r="FO718" s="139"/>
      <c r="FP718" s="138"/>
      <c r="FQ718" s="161"/>
      <c r="FR718" s="140"/>
      <c r="FS718" s="140"/>
      <c r="FT718" s="354"/>
      <c r="FU718" s="570" t="s">
        <v>2688</v>
      </c>
      <c r="FV718" s="571"/>
      <c r="FW718" s="572"/>
      <c r="FX718" s="573">
        <v>0</v>
      </c>
      <c r="FY718" s="573">
        <v>1.7</v>
      </c>
      <c r="FZ718" s="574">
        <v>1.2500000000000001E-2</v>
      </c>
      <c r="GA718" s="575">
        <v>0</v>
      </c>
      <c r="GB718" s="576">
        <v>10</v>
      </c>
      <c r="GC718" s="573" t="s">
        <v>2669</v>
      </c>
      <c r="GD718" s="573" t="s">
        <v>2214</v>
      </c>
      <c r="GE718" s="573" t="s">
        <v>2676</v>
      </c>
      <c r="GF718" s="111"/>
    </row>
    <row r="719" spans="8:188" ht="15" customHeight="1" x14ac:dyDescent="0.15">
      <c r="H719" s="740"/>
      <c r="I719" s="740"/>
      <c r="J719" s="740"/>
      <c r="K719" s="740"/>
      <c r="L719" s="740"/>
      <c r="M719" s="740"/>
      <c r="N719" s="748"/>
      <c r="O719" s="749"/>
      <c r="P719" s="749"/>
      <c r="Q719" s="740"/>
      <c r="R719" s="740"/>
      <c r="S719" s="740"/>
      <c r="T719" s="740"/>
      <c r="U719" s="740"/>
      <c r="V719" s="740"/>
      <c r="W719" s="740"/>
      <c r="X719" s="740"/>
      <c r="Y719" s="740"/>
      <c r="Z719" s="740"/>
      <c r="AA719" s="740"/>
      <c r="AB719" s="740"/>
      <c r="AC719" s="740"/>
      <c r="AD719" s="740"/>
      <c r="AE719" s="740"/>
      <c r="AF719" s="740"/>
      <c r="AG719" s="750"/>
      <c r="AH719" s="742" t="str">
        <f t="shared" si="44"/>
        <v/>
      </c>
      <c r="AI719" s="37" t="str">
        <f t="shared" si="45"/>
        <v/>
      </c>
      <c r="AZ719" s="159"/>
      <c r="BA719" s="159"/>
      <c r="BB719" s="159"/>
      <c r="BH719" s="137">
        <v>699</v>
      </c>
      <c r="BI719" s="206"/>
      <c r="BJ719" s="207"/>
      <c r="BK719" s="207"/>
      <c r="BL719" s="207"/>
      <c r="BM719" s="207"/>
      <c r="BN719" s="206"/>
      <c r="BO719" s="208"/>
      <c r="BP719" s="206"/>
      <c r="BQ719" s="458"/>
      <c r="BR719" s="209"/>
      <c r="BS719" s="210"/>
      <c r="BT719" s="208"/>
      <c r="BU719" s="208"/>
      <c r="BV719" s="458"/>
      <c r="BW719" s="209"/>
      <c r="CP719" s="244"/>
      <c r="CQ719" s="244"/>
      <c r="CR719" s="181" t="s">
        <v>1073</v>
      </c>
      <c r="CS719" s="253" t="s">
        <v>946</v>
      </c>
      <c r="CT719" s="183"/>
      <c r="DW719" s="225"/>
      <c r="DX719" s="231"/>
      <c r="DY719" s="543" t="s">
        <v>76</v>
      </c>
      <c r="DZ719" s="544" t="s">
        <v>946</v>
      </c>
      <c r="EA719" s="545" t="s">
        <v>1601</v>
      </c>
      <c r="EB719" s="546"/>
      <c r="ED719" s="231"/>
      <c r="EE719" s="232"/>
      <c r="EF719" s="186" t="s">
        <v>172</v>
      </c>
      <c r="EG719" s="187" t="s">
        <v>946</v>
      </c>
      <c r="EH719" s="188" t="s">
        <v>1601</v>
      </c>
      <c r="EI719" s="189"/>
      <c r="EK719" s="231"/>
      <c r="EL719" s="232"/>
      <c r="EM719" s="186" t="s">
        <v>76</v>
      </c>
      <c r="EN719" s="187" t="s">
        <v>946</v>
      </c>
      <c r="EO719" s="188" t="s">
        <v>1601</v>
      </c>
      <c r="EP719" s="189"/>
      <c r="EQ719" s="193"/>
      <c r="ER719" s="225"/>
      <c r="ES719" s="151"/>
      <c r="ET719" s="586" t="s">
        <v>76</v>
      </c>
      <c r="EU719" s="587" t="s">
        <v>946</v>
      </c>
      <c r="EV719" s="581" t="s">
        <v>1601</v>
      </c>
      <c r="EW719" s="582"/>
      <c r="FI719" s="138"/>
      <c r="FL719" s="138"/>
      <c r="FM719" s="138"/>
      <c r="FN719" s="138"/>
      <c r="FO719" s="139"/>
      <c r="FP719" s="138"/>
      <c r="FQ719" s="161"/>
      <c r="FR719" s="140"/>
      <c r="FS719" s="140"/>
      <c r="FT719" s="354"/>
      <c r="FU719" s="823" t="s">
        <v>2707</v>
      </c>
      <c r="FV719" s="824"/>
      <c r="FW719" s="825"/>
      <c r="FX719" s="573">
        <v>1.7</v>
      </c>
      <c r="FY719" s="573">
        <v>2.5</v>
      </c>
      <c r="FZ719" s="574">
        <v>1.7500000000000002E-2</v>
      </c>
      <c r="GA719" s="575">
        <v>0</v>
      </c>
      <c r="GB719" s="576">
        <v>10</v>
      </c>
      <c r="GC719" s="573" t="s">
        <v>2669</v>
      </c>
      <c r="GD719" s="573" t="s">
        <v>2214</v>
      </c>
      <c r="GE719" s="573" t="s">
        <v>2676</v>
      </c>
      <c r="GF719" s="111"/>
    </row>
    <row r="720" spans="8:188" ht="15" customHeight="1" x14ac:dyDescent="0.15">
      <c r="H720" s="740"/>
      <c r="I720" s="740"/>
      <c r="J720" s="740"/>
      <c r="K720" s="740"/>
      <c r="L720" s="740"/>
      <c r="M720" s="740"/>
      <c r="N720" s="748"/>
      <c r="O720" s="749"/>
      <c r="P720" s="749"/>
      <c r="Q720" s="740"/>
      <c r="R720" s="740"/>
      <c r="S720" s="740"/>
      <c r="T720" s="740"/>
      <c r="U720" s="740"/>
      <c r="V720" s="740"/>
      <c r="W720" s="740"/>
      <c r="X720" s="740"/>
      <c r="Y720" s="740"/>
      <c r="Z720" s="740"/>
      <c r="AA720" s="740"/>
      <c r="AB720" s="740"/>
      <c r="AC720" s="740"/>
      <c r="AD720" s="740"/>
      <c r="AE720" s="740"/>
      <c r="AF720" s="740"/>
      <c r="AG720" s="750"/>
      <c r="AH720" s="742" t="str">
        <f t="shared" si="44"/>
        <v/>
      </c>
      <c r="AI720" s="37" t="str">
        <f t="shared" si="45"/>
        <v/>
      </c>
      <c r="AZ720" s="159"/>
      <c r="BA720" s="159"/>
      <c r="BB720" s="159"/>
      <c r="BH720" s="137">
        <v>700</v>
      </c>
      <c r="BI720" s="206"/>
      <c r="BJ720" s="207"/>
      <c r="BK720" s="207"/>
      <c r="BL720" s="207"/>
      <c r="BM720" s="207"/>
      <c r="BN720" s="206"/>
      <c r="BO720" s="208"/>
      <c r="BP720" s="206"/>
      <c r="BQ720" s="458"/>
      <c r="BR720" s="209"/>
      <c r="BS720" s="210"/>
      <c r="BT720" s="208"/>
      <c r="BU720" s="208"/>
      <c r="BV720" s="458"/>
      <c r="BW720" s="209"/>
      <c r="CP720" s="244"/>
      <c r="CQ720" s="244"/>
      <c r="CR720" s="224" t="s">
        <v>785</v>
      </c>
      <c r="CS720" s="258">
        <v>0</v>
      </c>
      <c r="CT720" s="178">
        <f>DCOUNT($H$20:$AI$4020,"入力ﾁｪｯｸ",CR719:CS720)</f>
        <v>0</v>
      </c>
      <c r="DW720" s="225"/>
      <c r="DX720" s="231"/>
      <c r="DY720" s="547" t="s">
        <v>2551</v>
      </c>
      <c r="DZ720" s="548">
        <v>0</v>
      </c>
      <c r="EA720" s="549">
        <v>4</v>
      </c>
      <c r="EB720" s="550">
        <f>DCOUNT($H$20:$AI$4020,$H$20,DY719:EA720)</f>
        <v>0</v>
      </c>
      <c r="ED720" s="231"/>
      <c r="EE720" s="232"/>
      <c r="EF720" s="227" t="s">
        <v>451</v>
      </c>
      <c r="EG720" s="228">
        <v>0</v>
      </c>
      <c r="EH720" s="229">
        <v>8</v>
      </c>
      <c r="EI720" s="230">
        <f>DCOUNT($H$20:$AI$4020,$H$20,EF719:EH720)</f>
        <v>0</v>
      </c>
      <c r="EK720" s="231"/>
      <c r="EL720" s="232"/>
      <c r="EM720" s="233" t="s">
        <v>696</v>
      </c>
      <c r="EN720" s="228">
        <v>0</v>
      </c>
      <c r="EO720" s="229">
        <v>5</v>
      </c>
      <c r="EP720" s="234">
        <f>DCOUNT($H$20:$AI$4020,$H$20,EM719:EO720)</f>
        <v>0</v>
      </c>
      <c r="EQ720" s="161"/>
      <c r="ER720" s="225"/>
      <c r="ES720" s="151"/>
      <c r="ET720" s="588" t="s">
        <v>2876</v>
      </c>
      <c r="EU720" s="589">
        <v>0</v>
      </c>
      <c r="EV720" s="584">
        <v>6</v>
      </c>
      <c r="EW720" s="590">
        <f>DCOUNT($H$20:$AI$4020,$H$20,ET719:EV720)</f>
        <v>0</v>
      </c>
      <c r="FI720" s="138"/>
      <c r="FL720" s="138"/>
      <c r="FM720" s="138"/>
      <c r="FN720" s="138"/>
      <c r="FO720" s="139"/>
      <c r="FP720" s="138"/>
      <c r="FQ720" s="138"/>
      <c r="FR720" s="140"/>
      <c r="FS720" s="140"/>
      <c r="FT720" s="354"/>
      <c r="FU720" s="826"/>
      <c r="FV720" s="827"/>
      <c r="FW720" s="828"/>
      <c r="FX720" s="573">
        <v>2.5</v>
      </c>
      <c r="FY720" s="573">
        <v>3.5</v>
      </c>
      <c r="FZ720" s="574">
        <v>1.7500000000000002E-2</v>
      </c>
      <c r="GA720" s="575">
        <v>0</v>
      </c>
      <c r="GB720" s="576">
        <v>10</v>
      </c>
      <c r="GC720" s="573" t="s">
        <v>2669</v>
      </c>
      <c r="GD720" s="573" t="s">
        <v>2214</v>
      </c>
      <c r="GE720" s="573" t="s">
        <v>2676</v>
      </c>
      <c r="GF720" s="111"/>
    </row>
    <row r="721" spans="8:188" ht="15" customHeight="1" x14ac:dyDescent="0.15">
      <c r="H721" s="740"/>
      <c r="I721" s="740"/>
      <c r="J721" s="740"/>
      <c r="K721" s="740"/>
      <c r="L721" s="740"/>
      <c r="M721" s="740"/>
      <c r="N721" s="748"/>
      <c r="O721" s="749"/>
      <c r="P721" s="749"/>
      <c r="Q721" s="740"/>
      <c r="R721" s="740"/>
      <c r="S721" s="740"/>
      <c r="T721" s="740"/>
      <c r="U721" s="740"/>
      <c r="V721" s="740"/>
      <c r="W721" s="740"/>
      <c r="X721" s="740"/>
      <c r="Y721" s="740"/>
      <c r="Z721" s="740"/>
      <c r="AA721" s="740"/>
      <c r="AB721" s="740"/>
      <c r="AC721" s="740"/>
      <c r="AD721" s="740"/>
      <c r="AE721" s="740"/>
      <c r="AF721" s="740"/>
      <c r="AG721" s="750"/>
      <c r="AH721" s="742" t="str">
        <f t="shared" si="44"/>
        <v/>
      </c>
      <c r="AI721" s="37" t="str">
        <f t="shared" si="45"/>
        <v/>
      </c>
      <c r="AZ721" s="159"/>
      <c r="BA721" s="159"/>
      <c r="BB721" s="159"/>
      <c r="BH721" s="137">
        <v>701</v>
      </c>
      <c r="BI721" s="206"/>
      <c r="BJ721" s="207"/>
      <c r="BK721" s="207"/>
      <c r="BL721" s="207"/>
      <c r="BM721" s="207"/>
      <c r="BN721" s="206"/>
      <c r="BO721" s="208"/>
      <c r="BP721" s="206"/>
      <c r="BQ721" s="458"/>
      <c r="BR721" s="209"/>
      <c r="BS721" s="210"/>
      <c r="BT721" s="208"/>
      <c r="BU721" s="208"/>
      <c r="BV721" s="458"/>
      <c r="BW721" s="209"/>
      <c r="CP721" s="244"/>
      <c r="CQ721" s="244"/>
      <c r="CR721" s="181" t="s">
        <v>1073</v>
      </c>
      <c r="CS721" s="253" t="s">
        <v>946</v>
      </c>
      <c r="CT721" s="183"/>
      <c r="DW721" s="344"/>
      <c r="DX721" s="231"/>
      <c r="DY721" s="543" t="s">
        <v>76</v>
      </c>
      <c r="DZ721" s="544" t="s">
        <v>946</v>
      </c>
      <c r="EA721" s="545" t="s">
        <v>1601</v>
      </c>
      <c r="EB721" s="546"/>
      <c r="ED721" s="231"/>
      <c r="EE721" s="232"/>
      <c r="EF721" s="186" t="s">
        <v>172</v>
      </c>
      <c r="EG721" s="187" t="s">
        <v>946</v>
      </c>
      <c r="EH721" s="188" t="s">
        <v>1601</v>
      </c>
      <c r="EI721" s="189"/>
      <c r="EK721" s="231"/>
      <c r="EL721" s="232"/>
      <c r="EM721" s="186" t="s">
        <v>76</v>
      </c>
      <c r="EN721" s="187" t="s">
        <v>946</v>
      </c>
      <c r="EO721" s="188" t="s">
        <v>1601</v>
      </c>
      <c r="EP721" s="189"/>
      <c r="EQ721" s="193"/>
      <c r="ER721" s="225"/>
      <c r="ES721" s="151"/>
      <c r="ET721" s="586" t="s">
        <v>76</v>
      </c>
      <c r="EU721" s="587" t="s">
        <v>946</v>
      </c>
      <c r="EV721" s="581" t="s">
        <v>1601</v>
      </c>
      <c r="EW721" s="582"/>
      <c r="FI721" s="138"/>
      <c r="FL721" s="138"/>
      <c r="FM721" s="138"/>
      <c r="FN721" s="138"/>
      <c r="FO721" s="139"/>
      <c r="FP721" s="138"/>
      <c r="FQ721" s="138"/>
      <c r="FR721" s="140"/>
      <c r="FS721" s="140"/>
      <c r="FT721" s="354"/>
      <c r="FU721" s="570" t="s">
        <v>2832</v>
      </c>
      <c r="FV721" s="571"/>
      <c r="FW721" s="572"/>
      <c r="FX721" s="573">
        <v>0</v>
      </c>
      <c r="FY721" s="573">
        <v>30</v>
      </c>
      <c r="FZ721" s="574">
        <v>3.7499999999999999E-2</v>
      </c>
      <c r="GA721" s="575">
        <v>1.25E-3</v>
      </c>
      <c r="GB721" s="576">
        <v>10</v>
      </c>
      <c r="GC721" s="573" t="s">
        <v>2721</v>
      </c>
      <c r="GD721" s="573" t="s">
        <v>366</v>
      </c>
      <c r="GE721" s="573" t="s">
        <v>2676</v>
      </c>
      <c r="GF721" s="111"/>
    </row>
    <row r="722" spans="8:188" ht="15" customHeight="1" x14ac:dyDescent="0.15">
      <c r="H722" s="740"/>
      <c r="I722" s="740"/>
      <c r="J722" s="740"/>
      <c r="K722" s="740"/>
      <c r="L722" s="740"/>
      <c r="M722" s="740"/>
      <c r="N722" s="748"/>
      <c r="O722" s="749"/>
      <c r="P722" s="749"/>
      <c r="Q722" s="740"/>
      <c r="R722" s="740"/>
      <c r="S722" s="740"/>
      <c r="T722" s="740"/>
      <c r="U722" s="740"/>
      <c r="V722" s="740"/>
      <c r="W722" s="740"/>
      <c r="X722" s="740"/>
      <c r="Y722" s="740"/>
      <c r="Z722" s="740"/>
      <c r="AA722" s="740"/>
      <c r="AB722" s="740"/>
      <c r="AC722" s="740"/>
      <c r="AD722" s="740"/>
      <c r="AE722" s="740"/>
      <c r="AF722" s="740"/>
      <c r="AG722" s="750"/>
      <c r="AH722" s="742" t="str">
        <f t="shared" si="44"/>
        <v/>
      </c>
      <c r="AI722" s="37" t="str">
        <f t="shared" si="45"/>
        <v/>
      </c>
      <c r="AZ722" s="159"/>
      <c r="BA722" s="159"/>
      <c r="BB722" s="159"/>
      <c r="BH722" s="137">
        <v>702</v>
      </c>
      <c r="BI722" s="206"/>
      <c r="BJ722" s="207"/>
      <c r="BK722" s="207"/>
      <c r="BL722" s="207"/>
      <c r="BM722" s="207"/>
      <c r="BN722" s="206"/>
      <c r="BO722" s="208"/>
      <c r="BP722" s="206"/>
      <c r="BQ722" s="458"/>
      <c r="BR722" s="209"/>
      <c r="BS722" s="210"/>
      <c r="BT722" s="208"/>
      <c r="BU722" s="208"/>
      <c r="BV722" s="458"/>
      <c r="BW722" s="209"/>
      <c r="CP722" s="244"/>
      <c r="CQ722" s="244"/>
      <c r="CR722" s="224" t="s">
        <v>786</v>
      </c>
      <c r="CS722" s="258">
        <v>0</v>
      </c>
      <c r="CT722" s="178">
        <f>DCOUNT($H$20:$AI$4020,"入力ﾁｪｯｸ",CR721:CS722)</f>
        <v>0</v>
      </c>
      <c r="DW722" s="225"/>
      <c r="DX722" s="231"/>
      <c r="DY722" s="547" t="s">
        <v>2552</v>
      </c>
      <c r="DZ722" s="548">
        <v>0</v>
      </c>
      <c r="EA722" s="549">
        <v>4</v>
      </c>
      <c r="EB722" s="550">
        <f>DCOUNT($H$20:$AI$4020,$H$20,DY721:EA722)</f>
        <v>0</v>
      </c>
      <c r="ED722" s="231"/>
      <c r="EE722" s="232"/>
      <c r="EF722" s="227" t="s">
        <v>543</v>
      </c>
      <c r="EG722" s="228">
        <v>0</v>
      </c>
      <c r="EH722" s="229">
        <v>8</v>
      </c>
      <c r="EI722" s="230">
        <f>DCOUNT($H$20:$AI$4020,$H$20,EF721:EH722)</f>
        <v>0</v>
      </c>
      <c r="EK722" s="231"/>
      <c r="EL722" s="232"/>
      <c r="EM722" s="233" t="s">
        <v>697</v>
      </c>
      <c r="EN722" s="228">
        <v>0</v>
      </c>
      <c r="EO722" s="229">
        <v>5</v>
      </c>
      <c r="EP722" s="234">
        <f>DCOUNT($H$20:$AI$4020,$H$20,EM721:EO722)</f>
        <v>0</v>
      </c>
      <c r="EQ722" s="161"/>
      <c r="ER722" s="225"/>
      <c r="ES722" s="151"/>
      <c r="ET722" s="588" t="s">
        <v>2877</v>
      </c>
      <c r="EU722" s="589">
        <v>0</v>
      </c>
      <c r="EV722" s="584">
        <v>6</v>
      </c>
      <c r="EW722" s="590">
        <f>DCOUNT($H$20:$AI$4020,$H$20,ET721:EV722)</f>
        <v>0</v>
      </c>
      <c r="FI722" s="138"/>
      <c r="FL722" s="138"/>
      <c r="FM722" s="138"/>
      <c r="FN722" s="138"/>
      <c r="FO722" s="139"/>
      <c r="FP722" s="138"/>
      <c r="FQ722" s="138"/>
      <c r="FR722" s="140"/>
      <c r="FS722" s="140"/>
      <c r="FT722" s="354"/>
      <c r="FU722" s="570" t="s">
        <v>2737</v>
      </c>
      <c r="FV722" s="571"/>
      <c r="FW722" s="572"/>
      <c r="FX722" s="573">
        <v>0</v>
      </c>
      <c r="FY722" s="573">
        <v>1.7</v>
      </c>
      <c r="FZ722" s="574">
        <v>3.7499999999999999E-2</v>
      </c>
      <c r="GA722" s="575">
        <v>1.25E-3</v>
      </c>
      <c r="GB722" s="576">
        <v>10</v>
      </c>
      <c r="GC722" s="573" t="s">
        <v>2721</v>
      </c>
      <c r="GD722" s="573" t="s">
        <v>2214</v>
      </c>
      <c r="GE722" s="573" t="s">
        <v>2676</v>
      </c>
      <c r="GF722" s="111"/>
    </row>
    <row r="723" spans="8:188" ht="15" customHeight="1" x14ac:dyDescent="0.15">
      <c r="H723" s="740"/>
      <c r="I723" s="740"/>
      <c r="J723" s="740"/>
      <c r="K723" s="740"/>
      <c r="L723" s="740"/>
      <c r="M723" s="740"/>
      <c r="N723" s="748"/>
      <c r="O723" s="749"/>
      <c r="P723" s="749"/>
      <c r="Q723" s="740"/>
      <c r="R723" s="740"/>
      <c r="S723" s="740"/>
      <c r="T723" s="740"/>
      <c r="U723" s="740"/>
      <c r="V723" s="740"/>
      <c r="W723" s="740"/>
      <c r="X723" s="740"/>
      <c r="Y723" s="740"/>
      <c r="Z723" s="740"/>
      <c r="AA723" s="740"/>
      <c r="AB723" s="740"/>
      <c r="AC723" s="740"/>
      <c r="AD723" s="740"/>
      <c r="AE723" s="740"/>
      <c r="AF723" s="740"/>
      <c r="AG723" s="750"/>
      <c r="AH723" s="742" t="str">
        <f t="shared" si="44"/>
        <v/>
      </c>
      <c r="AI723" s="37" t="str">
        <f t="shared" si="45"/>
        <v/>
      </c>
      <c r="AZ723" s="159"/>
      <c r="BA723" s="159"/>
      <c r="BB723" s="159"/>
      <c r="BH723" s="137">
        <v>703</v>
      </c>
      <c r="BI723" s="206"/>
      <c r="BJ723" s="207"/>
      <c r="BK723" s="207"/>
      <c r="BL723" s="207"/>
      <c r="BM723" s="207"/>
      <c r="BN723" s="206"/>
      <c r="BO723" s="208"/>
      <c r="BP723" s="206"/>
      <c r="BQ723" s="458"/>
      <c r="BR723" s="209"/>
      <c r="BS723" s="210"/>
      <c r="BT723" s="208"/>
      <c r="BU723" s="208"/>
      <c r="BV723" s="458"/>
      <c r="BW723" s="209"/>
      <c r="CP723" s="244"/>
      <c r="CQ723" s="244"/>
      <c r="CR723" s="181" t="s">
        <v>1073</v>
      </c>
      <c r="CS723" s="253" t="s">
        <v>946</v>
      </c>
      <c r="CT723" s="183"/>
      <c r="DW723" s="225"/>
      <c r="DX723" s="231"/>
      <c r="DY723" s="543" t="s">
        <v>76</v>
      </c>
      <c r="DZ723" s="544" t="s">
        <v>946</v>
      </c>
      <c r="EA723" s="545" t="s">
        <v>1601</v>
      </c>
      <c r="EB723" s="546"/>
      <c r="ED723" s="231"/>
      <c r="EE723" s="232"/>
      <c r="EF723" s="186" t="s">
        <v>172</v>
      </c>
      <c r="EG723" s="187" t="s">
        <v>946</v>
      </c>
      <c r="EH723" s="188" t="s">
        <v>1601</v>
      </c>
      <c r="EI723" s="189"/>
      <c r="EK723" s="231"/>
      <c r="EL723" s="232"/>
      <c r="EM723" s="186" t="s">
        <v>76</v>
      </c>
      <c r="EN723" s="187" t="s">
        <v>946</v>
      </c>
      <c r="EO723" s="188" t="s">
        <v>1601</v>
      </c>
      <c r="EP723" s="189"/>
      <c r="EQ723" s="193"/>
      <c r="ER723" s="225"/>
      <c r="ES723" s="151"/>
      <c r="ET723" s="586" t="s">
        <v>76</v>
      </c>
      <c r="EU723" s="587" t="s">
        <v>946</v>
      </c>
      <c r="EV723" s="581" t="s">
        <v>1601</v>
      </c>
      <c r="EW723" s="582"/>
      <c r="FI723" s="138"/>
      <c r="FL723" s="138"/>
      <c r="FM723" s="138"/>
      <c r="FN723" s="138"/>
      <c r="FO723" s="139"/>
      <c r="FP723" s="138"/>
      <c r="FQ723" s="138"/>
      <c r="FR723" s="140"/>
      <c r="FS723" s="140"/>
      <c r="FT723" s="354"/>
      <c r="FU723" s="823" t="s">
        <v>2754</v>
      </c>
      <c r="FV723" s="824"/>
      <c r="FW723" s="825"/>
      <c r="FX723" s="573">
        <v>1.7</v>
      </c>
      <c r="FY723" s="573">
        <v>2.5</v>
      </c>
      <c r="FZ723" s="574">
        <v>0.06</v>
      </c>
      <c r="GA723" s="575">
        <v>1.75E-3</v>
      </c>
      <c r="GB723" s="576">
        <v>10</v>
      </c>
      <c r="GC723" s="573" t="s">
        <v>2721</v>
      </c>
      <c r="GD723" s="573" t="s">
        <v>2214</v>
      </c>
      <c r="GE723" s="573" t="s">
        <v>2676</v>
      </c>
      <c r="GF723" s="111"/>
    </row>
    <row r="724" spans="8:188" ht="15" customHeight="1" x14ac:dyDescent="0.15">
      <c r="H724" s="740"/>
      <c r="I724" s="740"/>
      <c r="J724" s="740"/>
      <c r="K724" s="740"/>
      <c r="L724" s="740"/>
      <c r="M724" s="740"/>
      <c r="N724" s="748"/>
      <c r="O724" s="749"/>
      <c r="P724" s="749"/>
      <c r="Q724" s="740"/>
      <c r="R724" s="740"/>
      <c r="S724" s="740"/>
      <c r="T724" s="740"/>
      <c r="U724" s="740"/>
      <c r="V724" s="740"/>
      <c r="W724" s="740"/>
      <c r="X724" s="740"/>
      <c r="Y724" s="740"/>
      <c r="Z724" s="740"/>
      <c r="AA724" s="740"/>
      <c r="AB724" s="740"/>
      <c r="AC724" s="740"/>
      <c r="AD724" s="740"/>
      <c r="AE724" s="740"/>
      <c r="AF724" s="740"/>
      <c r="AG724" s="750"/>
      <c r="AH724" s="742" t="str">
        <f t="shared" si="44"/>
        <v/>
      </c>
      <c r="AI724" s="37" t="str">
        <f t="shared" si="45"/>
        <v/>
      </c>
      <c r="AZ724" s="159"/>
      <c r="BA724" s="159"/>
      <c r="BB724" s="159"/>
      <c r="BH724" s="137">
        <v>704</v>
      </c>
      <c r="BI724" s="206"/>
      <c r="BJ724" s="207"/>
      <c r="BK724" s="207"/>
      <c r="BL724" s="207"/>
      <c r="BM724" s="207"/>
      <c r="BN724" s="206"/>
      <c r="BO724" s="208"/>
      <c r="BP724" s="206"/>
      <c r="BQ724" s="458"/>
      <c r="BR724" s="209"/>
      <c r="BS724" s="210"/>
      <c r="BT724" s="208"/>
      <c r="BU724" s="208"/>
      <c r="BV724" s="458"/>
      <c r="BW724" s="209"/>
      <c r="CP724" s="244"/>
      <c r="CQ724" s="244"/>
      <c r="CR724" s="224" t="s">
        <v>787</v>
      </c>
      <c r="CS724" s="258">
        <v>0</v>
      </c>
      <c r="CT724" s="178">
        <f>DCOUNT($H$20:$AI$4020,"入力ﾁｪｯｸ",CR723:CS724)</f>
        <v>0</v>
      </c>
      <c r="DW724" s="225"/>
      <c r="DX724" s="231"/>
      <c r="DY724" s="547" t="s">
        <v>2553</v>
      </c>
      <c r="DZ724" s="548">
        <v>0</v>
      </c>
      <c r="EA724" s="549">
        <v>4</v>
      </c>
      <c r="EB724" s="550">
        <f>DCOUNT($H$20:$AI$4020,$H$20,DY723:EA724)</f>
        <v>0</v>
      </c>
      <c r="ED724" s="231"/>
      <c r="EE724" s="232"/>
      <c r="EF724" s="227" t="s">
        <v>544</v>
      </c>
      <c r="EG724" s="228">
        <v>0</v>
      </c>
      <c r="EH724" s="229">
        <v>8</v>
      </c>
      <c r="EI724" s="230">
        <f>DCOUNT($H$20:$AI$4020,$H$20,EF723:EH724)</f>
        <v>0</v>
      </c>
      <c r="EK724" s="231"/>
      <c r="EL724" s="232"/>
      <c r="EM724" s="233" t="s">
        <v>231</v>
      </c>
      <c r="EN724" s="228">
        <v>0</v>
      </c>
      <c r="EO724" s="229">
        <v>5</v>
      </c>
      <c r="EP724" s="234">
        <f>DCOUNT($H$20:$AI$4020,$H$20,EM723:EO724)</f>
        <v>0</v>
      </c>
      <c r="EQ724" s="161"/>
      <c r="ER724" s="225"/>
      <c r="ES724" s="151"/>
      <c r="ET724" s="588" t="s">
        <v>2878</v>
      </c>
      <c r="EU724" s="589">
        <v>0</v>
      </c>
      <c r="EV724" s="584">
        <v>6</v>
      </c>
      <c r="EW724" s="590">
        <f>DCOUNT($H$20:$AI$4020,$H$20,ET723:EV724)</f>
        <v>0</v>
      </c>
      <c r="FI724" s="138"/>
      <c r="FL724" s="138"/>
      <c r="FM724" s="138"/>
      <c r="FN724" s="138"/>
      <c r="FO724" s="139"/>
      <c r="FP724" s="138"/>
      <c r="FQ724" s="138"/>
      <c r="FR724" s="140"/>
      <c r="FS724" s="140"/>
      <c r="FT724" s="354"/>
      <c r="FU724" s="826"/>
      <c r="FV724" s="827"/>
      <c r="FW724" s="828"/>
      <c r="FX724" s="573">
        <v>2.5</v>
      </c>
      <c r="FY724" s="573">
        <v>3.5</v>
      </c>
      <c r="FZ724" s="574">
        <v>0.06</v>
      </c>
      <c r="GA724" s="575">
        <v>1.75E-3</v>
      </c>
      <c r="GB724" s="576">
        <v>10</v>
      </c>
      <c r="GC724" s="573" t="s">
        <v>2721</v>
      </c>
      <c r="GD724" s="573" t="s">
        <v>2214</v>
      </c>
      <c r="GE724" s="573" t="s">
        <v>2676</v>
      </c>
      <c r="GF724" s="111"/>
    </row>
    <row r="725" spans="8:188" ht="15" customHeight="1" x14ac:dyDescent="0.15">
      <c r="H725" s="740"/>
      <c r="I725" s="740"/>
      <c r="J725" s="740"/>
      <c r="K725" s="740"/>
      <c r="L725" s="740"/>
      <c r="M725" s="740"/>
      <c r="N725" s="748"/>
      <c r="O725" s="749"/>
      <c r="P725" s="749"/>
      <c r="Q725" s="740"/>
      <c r="R725" s="740"/>
      <c r="S725" s="740"/>
      <c r="T725" s="740"/>
      <c r="U725" s="740"/>
      <c r="V725" s="740"/>
      <c r="W725" s="740"/>
      <c r="X725" s="740"/>
      <c r="Y725" s="740"/>
      <c r="Z725" s="740"/>
      <c r="AA725" s="740"/>
      <c r="AB725" s="740"/>
      <c r="AC725" s="740"/>
      <c r="AD725" s="740"/>
      <c r="AE725" s="740"/>
      <c r="AF725" s="740"/>
      <c r="AG725" s="750"/>
      <c r="AH725" s="742" t="str">
        <f t="shared" si="44"/>
        <v/>
      </c>
      <c r="AI725" s="37" t="str">
        <f t="shared" si="45"/>
        <v/>
      </c>
      <c r="AZ725" s="159"/>
      <c r="BA725" s="159"/>
      <c r="BB725" s="159"/>
      <c r="BH725" s="137">
        <v>705</v>
      </c>
      <c r="BI725" s="206"/>
      <c r="BJ725" s="207"/>
      <c r="BK725" s="207"/>
      <c r="BL725" s="207"/>
      <c r="BM725" s="207"/>
      <c r="BN725" s="206"/>
      <c r="BO725" s="208"/>
      <c r="BP725" s="206"/>
      <c r="BQ725" s="458"/>
      <c r="BR725" s="209"/>
      <c r="BS725" s="210"/>
      <c r="BT725" s="208"/>
      <c r="BU725" s="208"/>
      <c r="BV725" s="458"/>
      <c r="BW725" s="209"/>
      <c r="CP725" s="244"/>
      <c r="CQ725" s="244"/>
      <c r="CR725" s="181" t="s">
        <v>452</v>
      </c>
      <c r="CS725" s="253" t="s">
        <v>946</v>
      </c>
      <c r="CT725" s="183"/>
      <c r="DW725" s="225"/>
      <c r="DX725" s="231"/>
      <c r="DY725" s="543" t="s">
        <v>76</v>
      </c>
      <c r="DZ725" s="544" t="s">
        <v>946</v>
      </c>
      <c r="EA725" s="545" t="s">
        <v>1601</v>
      </c>
      <c r="EB725" s="546"/>
      <c r="ED725" s="231"/>
      <c r="EE725" s="232"/>
      <c r="EF725" s="186" t="s">
        <v>172</v>
      </c>
      <c r="EG725" s="187" t="s">
        <v>946</v>
      </c>
      <c r="EH725" s="188" t="s">
        <v>1601</v>
      </c>
      <c r="EI725" s="189"/>
      <c r="EK725" s="231"/>
      <c r="EL725" s="232"/>
      <c r="EM725" s="186" t="s">
        <v>76</v>
      </c>
      <c r="EN725" s="187" t="s">
        <v>946</v>
      </c>
      <c r="EO725" s="188" t="s">
        <v>1601</v>
      </c>
      <c r="EP725" s="189"/>
      <c r="EQ725" s="193"/>
      <c r="ER725" s="225"/>
      <c r="ES725" s="151"/>
      <c r="ET725" s="586" t="s">
        <v>76</v>
      </c>
      <c r="EU725" s="587" t="s">
        <v>946</v>
      </c>
      <c r="EV725" s="581" t="s">
        <v>1601</v>
      </c>
      <c r="EW725" s="582"/>
      <c r="FI725" s="138"/>
      <c r="FL725" s="138"/>
      <c r="FM725" s="138"/>
      <c r="FN725" s="138"/>
      <c r="FO725" s="139"/>
      <c r="FP725" s="138"/>
      <c r="FQ725" s="138"/>
      <c r="FR725" s="140"/>
      <c r="FS725" s="140"/>
      <c r="FT725" s="354"/>
      <c r="FU725" s="570" t="s">
        <v>2668</v>
      </c>
      <c r="FV725" s="571"/>
      <c r="FW725" s="572"/>
      <c r="FX725" s="573">
        <v>0</v>
      </c>
      <c r="FY725" s="573">
        <v>1.7</v>
      </c>
      <c r="FZ725" s="574">
        <v>1.2500000000000001E-2</v>
      </c>
      <c r="GA725" s="575">
        <v>0</v>
      </c>
      <c r="GB725" s="576">
        <v>10</v>
      </c>
      <c r="GC725" s="573" t="s">
        <v>2669</v>
      </c>
      <c r="GD725" s="573" t="s">
        <v>2214</v>
      </c>
      <c r="GE725" s="573" t="s">
        <v>940</v>
      </c>
      <c r="GF725" s="111"/>
    </row>
    <row r="726" spans="8:188" ht="15" customHeight="1" x14ac:dyDescent="0.15">
      <c r="H726" s="740"/>
      <c r="I726" s="740"/>
      <c r="J726" s="740"/>
      <c r="K726" s="740"/>
      <c r="L726" s="740"/>
      <c r="M726" s="740"/>
      <c r="N726" s="748"/>
      <c r="O726" s="749"/>
      <c r="P726" s="749"/>
      <c r="Q726" s="740"/>
      <c r="R726" s="740"/>
      <c r="S726" s="740"/>
      <c r="T726" s="740"/>
      <c r="U726" s="740"/>
      <c r="V726" s="740"/>
      <c r="W726" s="740"/>
      <c r="X726" s="740"/>
      <c r="Y726" s="740"/>
      <c r="Z726" s="740"/>
      <c r="AA726" s="740"/>
      <c r="AB726" s="740"/>
      <c r="AC726" s="740"/>
      <c r="AD726" s="740"/>
      <c r="AE726" s="740"/>
      <c r="AF726" s="740"/>
      <c r="AG726" s="750"/>
      <c r="AH726" s="742" t="str">
        <f t="shared" si="44"/>
        <v/>
      </c>
      <c r="AI726" s="37" t="str">
        <f t="shared" si="45"/>
        <v/>
      </c>
      <c r="AZ726" s="159"/>
      <c r="BA726" s="159"/>
      <c r="BB726" s="159"/>
      <c r="BH726" s="137">
        <v>706</v>
      </c>
      <c r="BI726" s="206"/>
      <c r="BJ726" s="207"/>
      <c r="BK726" s="207"/>
      <c r="BL726" s="207"/>
      <c r="BM726" s="207"/>
      <c r="BN726" s="206"/>
      <c r="BO726" s="208"/>
      <c r="BP726" s="206"/>
      <c r="BQ726" s="458"/>
      <c r="BR726" s="209"/>
      <c r="BS726" s="210"/>
      <c r="BT726" s="208"/>
      <c r="BU726" s="208"/>
      <c r="BV726" s="458"/>
      <c r="BW726" s="209"/>
      <c r="CP726" s="244"/>
      <c r="CQ726" s="244"/>
      <c r="CR726" s="224" t="s">
        <v>1145</v>
      </c>
      <c r="CS726" s="258">
        <v>0</v>
      </c>
      <c r="CT726" s="178">
        <f>DCOUNT($H$20:$AI$4020,"入力ﾁｪｯｸ",CR725:CS726)</f>
        <v>0</v>
      </c>
      <c r="DW726" s="225"/>
      <c r="DX726" s="231"/>
      <c r="DY726" s="547" t="s">
        <v>2554</v>
      </c>
      <c r="DZ726" s="548">
        <v>0</v>
      </c>
      <c r="EA726" s="549">
        <v>4</v>
      </c>
      <c r="EB726" s="550">
        <f>DCOUNT($H$20:$AI$4020,$H$20,DY725:EA726)</f>
        <v>0</v>
      </c>
      <c r="ED726" s="231"/>
      <c r="EE726" s="232"/>
      <c r="EF726" s="227" t="s">
        <v>545</v>
      </c>
      <c r="EG726" s="228">
        <v>0</v>
      </c>
      <c r="EH726" s="229">
        <v>8</v>
      </c>
      <c r="EI726" s="230">
        <f>DCOUNT($H$20:$AI$4020,$H$20,EF725:EH726)</f>
        <v>0</v>
      </c>
      <c r="EK726" s="231"/>
      <c r="EL726" s="232"/>
      <c r="EM726" s="233" t="s">
        <v>233</v>
      </c>
      <c r="EN726" s="228">
        <v>0</v>
      </c>
      <c r="EO726" s="229">
        <v>5</v>
      </c>
      <c r="EP726" s="234">
        <f>DCOUNT($H$20:$AI$4020,$H$20,EM725:EO726)</f>
        <v>0</v>
      </c>
      <c r="EQ726" s="161"/>
      <c r="ER726" s="225"/>
      <c r="ES726" s="151"/>
      <c r="ET726" s="588" t="s">
        <v>2879</v>
      </c>
      <c r="EU726" s="589">
        <v>0</v>
      </c>
      <c r="EV726" s="584">
        <v>6</v>
      </c>
      <c r="EW726" s="590">
        <f>DCOUNT($H$20:$AI$4020,$H$20,ET725:EV726)</f>
        <v>0</v>
      </c>
      <c r="FI726" s="138"/>
      <c r="FL726" s="138"/>
      <c r="FM726" s="138"/>
      <c r="FN726" s="138"/>
      <c r="FO726" s="139"/>
      <c r="FP726" s="138"/>
      <c r="FQ726" s="138"/>
      <c r="FR726" s="140"/>
      <c r="FS726" s="140"/>
      <c r="FT726" s="354"/>
      <c r="FU726" s="823" t="s">
        <v>2689</v>
      </c>
      <c r="FV726" s="824"/>
      <c r="FW726" s="825"/>
      <c r="FX726" s="573">
        <v>1.7</v>
      </c>
      <c r="FY726" s="573">
        <v>2.5</v>
      </c>
      <c r="FZ726" s="574">
        <v>1.7500000000000002E-2</v>
      </c>
      <c r="GA726" s="575">
        <v>0</v>
      </c>
      <c r="GB726" s="576">
        <v>10</v>
      </c>
      <c r="GC726" s="573" t="s">
        <v>2669</v>
      </c>
      <c r="GD726" s="573" t="s">
        <v>2214</v>
      </c>
      <c r="GE726" s="573" t="s">
        <v>940</v>
      </c>
      <c r="GF726" s="111"/>
    </row>
    <row r="727" spans="8:188" ht="15" customHeight="1" x14ac:dyDescent="0.15">
      <c r="H727" s="740"/>
      <c r="I727" s="740"/>
      <c r="J727" s="740"/>
      <c r="K727" s="740"/>
      <c r="L727" s="740"/>
      <c r="M727" s="740"/>
      <c r="N727" s="748"/>
      <c r="O727" s="749"/>
      <c r="P727" s="749"/>
      <c r="Q727" s="740"/>
      <c r="R727" s="740"/>
      <c r="S727" s="740"/>
      <c r="T727" s="740"/>
      <c r="U727" s="740"/>
      <c r="V727" s="740"/>
      <c r="W727" s="740"/>
      <c r="X727" s="740"/>
      <c r="Y727" s="740"/>
      <c r="Z727" s="740"/>
      <c r="AA727" s="740"/>
      <c r="AB727" s="740"/>
      <c r="AC727" s="740"/>
      <c r="AD727" s="740"/>
      <c r="AE727" s="740"/>
      <c r="AF727" s="740"/>
      <c r="AG727" s="750"/>
      <c r="AH727" s="742" t="str">
        <f t="shared" ref="AH727:AH790" si="46">UPPER(N727)</f>
        <v/>
      </c>
      <c r="AI727" s="37" t="str">
        <f t="shared" ref="AI727:AI790" si="47">DBCS(AH727)</f>
        <v/>
      </c>
      <c r="AZ727" s="159"/>
      <c r="BA727" s="159"/>
      <c r="BB727" s="159"/>
      <c r="BH727" s="137">
        <v>707</v>
      </c>
      <c r="BI727" s="206"/>
      <c r="BJ727" s="207"/>
      <c r="BK727" s="207"/>
      <c r="BL727" s="207"/>
      <c r="BM727" s="207"/>
      <c r="BN727" s="206"/>
      <c r="BO727" s="208"/>
      <c r="BP727" s="206"/>
      <c r="BQ727" s="458"/>
      <c r="BR727" s="209"/>
      <c r="BS727" s="210"/>
      <c r="BT727" s="208"/>
      <c r="BU727" s="208"/>
      <c r="BV727" s="458"/>
      <c r="BW727" s="209"/>
      <c r="CP727" s="244"/>
      <c r="CQ727" s="244"/>
      <c r="CR727" s="181" t="s">
        <v>1073</v>
      </c>
      <c r="CS727" s="253" t="s">
        <v>946</v>
      </c>
      <c r="CT727" s="183"/>
      <c r="DW727" s="344"/>
      <c r="DX727" s="231"/>
      <c r="DY727" s="543" t="s">
        <v>76</v>
      </c>
      <c r="DZ727" s="544" t="s">
        <v>946</v>
      </c>
      <c r="EA727" s="545" t="s">
        <v>1601</v>
      </c>
      <c r="EB727" s="546"/>
      <c r="ED727" s="231"/>
      <c r="EE727" s="232"/>
      <c r="EF727" s="186" t="s">
        <v>172</v>
      </c>
      <c r="EG727" s="187" t="s">
        <v>946</v>
      </c>
      <c r="EH727" s="188" t="s">
        <v>1601</v>
      </c>
      <c r="EI727" s="189"/>
      <c r="EK727" s="231"/>
      <c r="EL727" s="232"/>
      <c r="EM727" s="186" t="s">
        <v>76</v>
      </c>
      <c r="EN727" s="187" t="s">
        <v>946</v>
      </c>
      <c r="EO727" s="188" t="s">
        <v>1601</v>
      </c>
      <c r="EP727" s="189"/>
      <c r="EQ727" s="193"/>
      <c r="ER727" s="225"/>
      <c r="ES727" s="151"/>
      <c r="ET727" s="586" t="s">
        <v>76</v>
      </c>
      <c r="EU727" s="587" t="s">
        <v>946</v>
      </c>
      <c r="EV727" s="581" t="s">
        <v>1601</v>
      </c>
      <c r="EW727" s="582"/>
      <c r="FI727" s="138"/>
      <c r="FL727" s="138"/>
      <c r="FM727" s="138"/>
      <c r="FN727" s="138"/>
      <c r="FO727" s="139"/>
      <c r="FP727" s="138"/>
      <c r="FQ727" s="138"/>
      <c r="FR727" s="140"/>
      <c r="FS727" s="140"/>
      <c r="FT727" s="354"/>
      <c r="FU727" s="826"/>
      <c r="FV727" s="827"/>
      <c r="FW727" s="828"/>
      <c r="FX727" s="573">
        <v>2.5</v>
      </c>
      <c r="FY727" s="573">
        <v>3.5</v>
      </c>
      <c r="FZ727" s="574">
        <v>1.7500000000000002E-2</v>
      </c>
      <c r="GA727" s="575">
        <v>0</v>
      </c>
      <c r="GB727" s="576">
        <v>10</v>
      </c>
      <c r="GC727" s="573" t="s">
        <v>2669</v>
      </c>
      <c r="GD727" s="573" t="s">
        <v>2214</v>
      </c>
      <c r="GE727" s="573" t="s">
        <v>940</v>
      </c>
      <c r="GF727" s="111"/>
    </row>
    <row r="728" spans="8:188" ht="15" customHeight="1" x14ac:dyDescent="0.15">
      <c r="H728" s="740"/>
      <c r="I728" s="740"/>
      <c r="J728" s="740"/>
      <c r="K728" s="740"/>
      <c r="L728" s="740"/>
      <c r="M728" s="740"/>
      <c r="N728" s="748"/>
      <c r="O728" s="749"/>
      <c r="P728" s="749"/>
      <c r="Q728" s="740"/>
      <c r="R728" s="740"/>
      <c r="S728" s="740"/>
      <c r="T728" s="740"/>
      <c r="U728" s="740"/>
      <c r="V728" s="740"/>
      <c r="W728" s="740"/>
      <c r="X728" s="740"/>
      <c r="Y728" s="740"/>
      <c r="Z728" s="740"/>
      <c r="AA728" s="740"/>
      <c r="AB728" s="740"/>
      <c r="AC728" s="740"/>
      <c r="AD728" s="740"/>
      <c r="AE728" s="740"/>
      <c r="AF728" s="740"/>
      <c r="AG728" s="750"/>
      <c r="AH728" s="742" t="str">
        <f t="shared" si="46"/>
        <v/>
      </c>
      <c r="AI728" s="37" t="str">
        <f t="shared" si="47"/>
        <v/>
      </c>
      <c r="AZ728" s="159"/>
      <c r="BA728" s="159"/>
      <c r="BB728" s="159"/>
      <c r="BH728" s="137">
        <v>708</v>
      </c>
      <c r="BI728" s="206"/>
      <c r="BJ728" s="207"/>
      <c r="BK728" s="207"/>
      <c r="BL728" s="207"/>
      <c r="BM728" s="207"/>
      <c r="BN728" s="206"/>
      <c r="BO728" s="208"/>
      <c r="BP728" s="206"/>
      <c r="BQ728" s="458"/>
      <c r="BR728" s="209"/>
      <c r="BS728" s="210"/>
      <c r="BT728" s="208"/>
      <c r="BU728" s="208"/>
      <c r="BV728" s="458"/>
      <c r="BW728" s="209"/>
      <c r="CP728" s="244"/>
      <c r="CQ728" s="244"/>
      <c r="CR728" s="224" t="s">
        <v>788</v>
      </c>
      <c r="CS728" s="258">
        <v>0</v>
      </c>
      <c r="CT728" s="178">
        <f>DCOUNT($H$20:$AI$4020,"入力ﾁｪｯｸ",CR727:CS728)</f>
        <v>0</v>
      </c>
      <c r="DW728" s="225"/>
      <c r="DX728" s="231"/>
      <c r="DY728" s="547" t="s">
        <v>2555</v>
      </c>
      <c r="DZ728" s="548">
        <v>0</v>
      </c>
      <c r="EA728" s="549">
        <v>4</v>
      </c>
      <c r="EB728" s="550">
        <f>DCOUNT($H$20:$AI$4020,$H$20,DY727:EA728)</f>
        <v>0</v>
      </c>
      <c r="ED728" s="231"/>
      <c r="EE728" s="232"/>
      <c r="EF728" s="227" t="s">
        <v>546</v>
      </c>
      <c r="EG728" s="228">
        <v>0</v>
      </c>
      <c r="EH728" s="229">
        <v>8</v>
      </c>
      <c r="EI728" s="230">
        <f>DCOUNT($H$20:$AI$4020,$H$20,EF727:EH728)</f>
        <v>0</v>
      </c>
      <c r="EK728" s="231"/>
      <c r="EL728" s="232"/>
      <c r="EM728" s="233" t="s">
        <v>236</v>
      </c>
      <c r="EN728" s="228">
        <v>0</v>
      </c>
      <c r="EO728" s="229">
        <v>5</v>
      </c>
      <c r="EP728" s="234">
        <f>DCOUNT($H$20:$AI$4020,$H$20,EM727:EO728)</f>
        <v>0</v>
      </c>
      <c r="EQ728" s="161"/>
      <c r="ER728" s="225"/>
      <c r="ES728" s="151"/>
      <c r="ET728" s="588" t="s">
        <v>2880</v>
      </c>
      <c r="EU728" s="589">
        <v>0</v>
      </c>
      <c r="EV728" s="584">
        <v>6</v>
      </c>
      <c r="EW728" s="590">
        <f>DCOUNT($H$20:$AI$4020,$H$20,ET727:EV728)</f>
        <v>0</v>
      </c>
      <c r="FI728" s="138"/>
      <c r="FL728" s="138"/>
      <c r="FM728" s="138"/>
      <c r="FN728" s="138"/>
      <c r="FO728" s="139"/>
      <c r="FP728" s="138"/>
      <c r="FQ728" s="138"/>
      <c r="FR728" s="140"/>
      <c r="FS728" s="140"/>
      <c r="FT728" s="354"/>
      <c r="FU728" s="570" t="s">
        <v>2708</v>
      </c>
      <c r="FV728" s="571"/>
      <c r="FW728" s="572"/>
      <c r="FX728" s="573">
        <v>3.5</v>
      </c>
      <c r="FY728" s="573">
        <v>30</v>
      </c>
      <c r="FZ728" s="574">
        <v>1.2500000000000001E-2</v>
      </c>
      <c r="GA728" s="575">
        <v>0</v>
      </c>
      <c r="GB728" s="576">
        <v>10</v>
      </c>
      <c r="GC728" s="573" t="s">
        <v>2669</v>
      </c>
      <c r="GD728" s="573" t="s">
        <v>2214</v>
      </c>
      <c r="GE728" s="573" t="s">
        <v>940</v>
      </c>
      <c r="GF728" s="111"/>
    </row>
    <row r="729" spans="8:188" ht="15" customHeight="1" x14ac:dyDescent="0.15">
      <c r="H729" s="740"/>
      <c r="I729" s="740"/>
      <c r="J729" s="740"/>
      <c r="K729" s="740"/>
      <c r="L729" s="740"/>
      <c r="M729" s="740"/>
      <c r="N729" s="748"/>
      <c r="O729" s="749"/>
      <c r="P729" s="749"/>
      <c r="Q729" s="740"/>
      <c r="R729" s="740"/>
      <c r="S729" s="740"/>
      <c r="T729" s="740"/>
      <c r="U729" s="740"/>
      <c r="V729" s="740"/>
      <c r="W729" s="740"/>
      <c r="X729" s="740"/>
      <c r="Y729" s="740"/>
      <c r="Z729" s="740"/>
      <c r="AA729" s="740"/>
      <c r="AB729" s="740"/>
      <c r="AC729" s="740"/>
      <c r="AD729" s="740"/>
      <c r="AE729" s="740"/>
      <c r="AF729" s="740"/>
      <c r="AG729" s="750"/>
      <c r="AH729" s="742" t="str">
        <f t="shared" si="46"/>
        <v/>
      </c>
      <c r="AI729" s="37" t="str">
        <f t="shared" si="47"/>
        <v/>
      </c>
      <c r="AZ729" s="159"/>
      <c r="BA729" s="159"/>
      <c r="BB729" s="159"/>
      <c r="BH729" s="137">
        <v>709</v>
      </c>
      <c r="BI729" s="206"/>
      <c r="BJ729" s="207"/>
      <c r="BK729" s="207"/>
      <c r="BL729" s="207"/>
      <c r="BM729" s="207"/>
      <c r="BN729" s="206"/>
      <c r="BO729" s="208"/>
      <c r="BP729" s="206"/>
      <c r="BQ729" s="458"/>
      <c r="BR729" s="209"/>
      <c r="BS729" s="210"/>
      <c r="BT729" s="208"/>
      <c r="BU729" s="208"/>
      <c r="BV729" s="458"/>
      <c r="BW729" s="209"/>
      <c r="CP729" s="244"/>
      <c r="CQ729" s="244"/>
      <c r="CR729" s="181" t="s">
        <v>1073</v>
      </c>
      <c r="CS729" s="253" t="s">
        <v>946</v>
      </c>
      <c r="CT729" s="183"/>
      <c r="DW729" s="225"/>
      <c r="DX729" s="231"/>
      <c r="DY729" s="543" t="s">
        <v>76</v>
      </c>
      <c r="DZ729" s="544" t="s">
        <v>946</v>
      </c>
      <c r="EA729" s="545" t="s">
        <v>1601</v>
      </c>
      <c r="EB729" s="546"/>
      <c r="ED729" s="231"/>
      <c r="EE729" s="232"/>
      <c r="EF729" s="186" t="s">
        <v>172</v>
      </c>
      <c r="EG729" s="187" t="s">
        <v>946</v>
      </c>
      <c r="EH729" s="188" t="s">
        <v>1601</v>
      </c>
      <c r="EI729" s="189"/>
      <c r="EK729" s="231"/>
      <c r="EL729" s="232"/>
      <c r="EM729" s="186" t="s">
        <v>76</v>
      </c>
      <c r="EN729" s="187" t="s">
        <v>946</v>
      </c>
      <c r="EO729" s="188" t="s">
        <v>1601</v>
      </c>
      <c r="EP729" s="189"/>
      <c r="EQ729" s="193"/>
      <c r="ER729" s="225"/>
      <c r="ES729" s="151"/>
      <c r="ET729" s="586" t="s">
        <v>76</v>
      </c>
      <c r="EU729" s="587" t="s">
        <v>946</v>
      </c>
      <c r="EV729" s="581" t="s">
        <v>1601</v>
      </c>
      <c r="EW729" s="582"/>
      <c r="FI729" s="138"/>
      <c r="FL729" s="138"/>
      <c r="FM729" s="138"/>
      <c r="FN729" s="138"/>
      <c r="FO729" s="139"/>
      <c r="FP729" s="138"/>
      <c r="FQ729" s="138"/>
      <c r="FR729" s="140"/>
      <c r="FS729" s="140"/>
      <c r="FT729" s="354"/>
      <c r="FU729" s="570" t="s">
        <v>2718</v>
      </c>
      <c r="FV729" s="571"/>
      <c r="FW729" s="572"/>
      <c r="FX729" s="573">
        <v>0</v>
      </c>
      <c r="FY729" s="573">
        <v>1.7</v>
      </c>
      <c r="FZ729" s="574">
        <v>3.5000000000000003E-2</v>
      </c>
      <c r="GA729" s="575">
        <v>3.2499999999999999E-3</v>
      </c>
      <c r="GB729" s="576">
        <v>10</v>
      </c>
      <c r="GC729" s="573" t="s">
        <v>2721</v>
      </c>
      <c r="GD729" s="573" t="s">
        <v>2214</v>
      </c>
      <c r="GE729" s="573" t="s">
        <v>940</v>
      </c>
      <c r="GF729" s="111"/>
    </row>
    <row r="730" spans="8:188" ht="15" customHeight="1" x14ac:dyDescent="0.15">
      <c r="H730" s="740"/>
      <c r="I730" s="740"/>
      <c r="J730" s="740"/>
      <c r="K730" s="740"/>
      <c r="L730" s="740"/>
      <c r="M730" s="740"/>
      <c r="N730" s="748"/>
      <c r="O730" s="749"/>
      <c r="P730" s="749"/>
      <c r="Q730" s="740"/>
      <c r="R730" s="740"/>
      <c r="S730" s="740"/>
      <c r="T730" s="740"/>
      <c r="U730" s="740"/>
      <c r="V730" s="740"/>
      <c r="W730" s="740"/>
      <c r="X730" s="740"/>
      <c r="Y730" s="740"/>
      <c r="Z730" s="740"/>
      <c r="AA730" s="740"/>
      <c r="AB730" s="740"/>
      <c r="AC730" s="740"/>
      <c r="AD730" s="740"/>
      <c r="AE730" s="740"/>
      <c r="AF730" s="740"/>
      <c r="AG730" s="750"/>
      <c r="AH730" s="742" t="str">
        <f t="shared" si="46"/>
        <v/>
      </c>
      <c r="AI730" s="37" t="str">
        <f t="shared" si="47"/>
        <v/>
      </c>
      <c r="AZ730" s="159"/>
      <c r="BA730" s="159"/>
      <c r="BB730" s="159"/>
      <c r="BH730" s="137">
        <v>710</v>
      </c>
      <c r="BI730" s="206"/>
      <c r="BJ730" s="207"/>
      <c r="BK730" s="207"/>
      <c r="BL730" s="207"/>
      <c r="BM730" s="207"/>
      <c r="BN730" s="206"/>
      <c r="BO730" s="208"/>
      <c r="BP730" s="206"/>
      <c r="BQ730" s="458"/>
      <c r="BR730" s="209"/>
      <c r="BS730" s="210"/>
      <c r="BT730" s="208"/>
      <c r="BU730" s="208"/>
      <c r="BV730" s="458"/>
      <c r="BW730" s="209"/>
      <c r="CP730" s="244"/>
      <c r="CQ730" s="244"/>
      <c r="CR730" s="224" t="s">
        <v>809</v>
      </c>
      <c r="CS730" s="258">
        <v>0</v>
      </c>
      <c r="CT730" s="178">
        <f>DCOUNT($H$20:$AI$4020,"入力ﾁｪｯｸ",CR729:CS730)</f>
        <v>0</v>
      </c>
      <c r="DW730" s="225"/>
      <c r="DX730" s="231"/>
      <c r="DY730" s="547" t="s">
        <v>2556</v>
      </c>
      <c r="DZ730" s="548">
        <v>0</v>
      </c>
      <c r="EA730" s="549">
        <v>4</v>
      </c>
      <c r="EB730" s="550">
        <f>DCOUNT($H$20:$AI$4020,$H$20,DY729:EA730)</f>
        <v>0</v>
      </c>
      <c r="ED730" s="231"/>
      <c r="EE730" s="232"/>
      <c r="EF730" s="227" t="s">
        <v>547</v>
      </c>
      <c r="EG730" s="228">
        <v>0</v>
      </c>
      <c r="EH730" s="229">
        <v>8</v>
      </c>
      <c r="EI730" s="230">
        <f>DCOUNT($H$20:$AI$4020,$H$20,EF729:EH730)</f>
        <v>0</v>
      </c>
      <c r="EK730" s="231"/>
      <c r="EL730" s="232"/>
      <c r="EM730" s="233" t="s">
        <v>238</v>
      </c>
      <c r="EN730" s="228">
        <v>0</v>
      </c>
      <c r="EO730" s="229">
        <v>5</v>
      </c>
      <c r="EP730" s="234">
        <f>DCOUNT($H$20:$AI$4020,$H$20,EM729:EO730)</f>
        <v>0</v>
      </c>
      <c r="EQ730" s="161"/>
      <c r="ER730" s="225"/>
      <c r="ES730" s="151"/>
      <c r="ET730" s="588" t="s">
        <v>2881</v>
      </c>
      <c r="EU730" s="589">
        <v>0</v>
      </c>
      <c r="EV730" s="584">
        <v>6</v>
      </c>
      <c r="EW730" s="590">
        <f>DCOUNT($H$20:$AI$4020,$H$20,ET729:EV730)</f>
        <v>0</v>
      </c>
      <c r="FI730" s="138"/>
      <c r="FL730" s="138"/>
      <c r="FM730" s="138"/>
      <c r="FN730" s="138"/>
      <c r="FO730" s="139"/>
      <c r="FP730" s="138"/>
      <c r="FQ730" s="138"/>
      <c r="FR730" s="140"/>
      <c r="FS730" s="140"/>
      <c r="FT730" s="354"/>
      <c r="FU730" s="823" t="s">
        <v>2738</v>
      </c>
      <c r="FV730" s="824"/>
      <c r="FW730" s="825"/>
      <c r="FX730" s="573">
        <v>1.7</v>
      </c>
      <c r="FY730" s="573">
        <v>2.5</v>
      </c>
      <c r="FZ730" s="574">
        <v>6.25E-2</v>
      </c>
      <c r="GA730" s="575">
        <v>3.7499999999999999E-3</v>
      </c>
      <c r="GB730" s="576">
        <v>10</v>
      </c>
      <c r="GC730" s="573" t="s">
        <v>2721</v>
      </c>
      <c r="GD730" s="573" t="s">
        <v>2214</v>
      </c>
      <c r="GE730" s="573" t="s">
        <v>940</v>
      </c>
      <c r="GF730" s="111"/>
    </row>
    <row r="731" spans="8:188" ht="15" customHeight="1" x14ac:dyDescent="0.15">
      <c r="H731" s="740"/>
      <c r="I731" s="740"/>
      <c r="J731" s="740"/>
      <c r="K731" s="740"/>
      <c r="L731" s="740"/>
      <c r="M731" s="740"/>
      <c r="N731" s="748"/>
      <c r="O731" s="749"/>
      <c r="P731" s="749"/>
      <c r="Q731" s="740"/>
      <c r="R731" s="740"/>
      <c r="S731" s="740"/>
      <c r="T731" s="740"/>
      <c r="U731" s="740"/>
      <c r="V731" s="740"/>
      <c r="W731" s="740"/>
      <c r="X731" s="740"/>
      <c r="Y731" s="740"/>
      <c r="Z731" s="740"/>
      <c r="AA731" s="740"/>
      <c r="AB731" s="740"/>
      <c r="AC731" s="740"/>
      <c r="AD731" s="740"/>
      <c r="AE731" s="740"/>
      <c r="AF731" s="740"/>
      <c r="AG731" s="750"/>
      <c r="AH731" s="742" t="str">
        <f t="shared" si="46"/>
        <v/>
      </c>
      <c r="AI731" s="37" t="str">
        <f t="shared" si="47"/>
        <v/>
      </c>
      <c r="AZ731" s="159"/>
      <c r="BA731" s="159"/>
      <c r="BB731" s="159"/>
      <c r="BH731" s="137">
        <v>711</v>
      </c>
      <c r="BI731" s="206"/>
      <c r="BJ731" s="207"/>
      <c r="BK731" s="207"/>
      <c r="BL731" s="207"/>
      <c r="BM731" s="207"/>
      <c r="BN731" s="206"/>
      <c r="BO731" s="208"/>
      <c r="BP731" s="206"/>
      <c r="BQ731" s="458"/>
      <c r="BR731" s="209"/>
      <c r="BS731" s="210"/>
      <c r="BT731" s="208"/>
      <c r="BU731" s="208"/>
      <c r="BV731" s="458"/>
      <c r="BW731" s="209"/>
      <c r="CP731" s="244"/>
      <c r="CQ731" s="244"/>
      <c r="CR731" s="181" t="s">
        <v>1073</v>
      </c>
      <c r="CS731" s="253" t="s">
        <v>946</v>
      </c>
      <c r="CT731" s="183"/>
      <c r="DW731" s="225"/>
      <c r="DX731" s="231"/>
      <c r="DY731" s="186" t="s">
        <v>452</v>
      </c>
      <c r="DZ731" s="187" t="s">
        <v>946</v>
      </c>
      <c r="EA731" s="188" t="s">
        <v>1601</v>
      </c>
      <c r="EB731" s="189"/>
      <c r="ED731" s="231"/>
      <c r="EE731" s="232"/>
      <c r="EF731" s="186" t="s">
        <v>172</v>
      </c>
      <c r="EG731" s="187" t="s">
        <v>946</v>
      </c>
      <c r="EH731" s="188" t="s">
        <v>1601</v>
      </c>
      <c r="EI731" s="189"/>
      <c r="EK731" s="231"/>
      <c r="EL731" s="232"/>
      <c r="EM731" s="186" t="s">
        <v>76</v>
      </c>
      <c r="EN731" s="187" t="s">
        <v>946</v>
      </c>
      <c r="EO731" s="188" t="s">
        <v>1601</v>
      </c>
      <c r="EP731" s="189"/>
      <c r="EQ731" s="193"/>
      <c r="ER731" s="225"/>
      <c r="ES731" s="151"/>
      <c r="ET731" s="586" t="s">
        <v>76</v>
      </c>
      <c r="EU731" s="587" t="s">
        <v>946</v>
      </c>
      <c r="EV731" s="581" t="s">
        <v>1601</v>
      </c>
      <c r="EW731" s="582"/>
      <c r="FI731" s="138"/>
      <c r="FL731" s="138"/>
      <c r="FM731" s="138"/>
      <c r="FN731" s="138"/>
      <c r="FO731" s="139"/>
      <c r="FP731" s="138"/>
      <c r="FQ731" s="138"/>
      <c r="FR731" s="140"/>
      <c r="FS731" s="140"/>
      <c r="FT731" s="354"/>
      <c r="FU731" s="826"/>
      <c r="FV731" s="827"/>
      <c r="FW731" s="828"/>
      <c r="FX731" s="573">
        <v>2.5</v>
      </c>
      <c r="FY731" s="573">
        <v>3.5</v>
      </c>
      <c r="FZ731" s="574">
        <v>6.25E-2</v>
      </c>
      <c r="GA731" s="575">
        <v>3.7499999999999999E-3</v>
      </c>
      <c r="GB731" s="576">
        <v>10</v>
      </c>
      <c r="GC731" s="573" t="s">
        <v>2721</v>
      </c>
      <c r="GD731" s="573" t="s">
        <v>2214</v>
      </c>
      <c r="GE731" s="573" t="s">
        <v>940</v>
      </c>
      <c r="GF731" s="111"/>
    </row>
    <row r="732" spans="8:188" ht="15" customHeight="1" x14ac:dyDescent="0.15">
      <c r="H732" s="740"/>
      <c r="I732" s="740"/>
      <c r="J732" s="740"/>
      <c r="K732" s="740"/>
      <c r="L732" s="740"/>
      <c r="M732" s="740"/>
      <c r="N732" s="748"/>
      <c r="O732" s="749"/>
      <c r="P732" s="749"/>
      <c r="Q732" s="740"/>
      <c r="R732" s="740"/>
      <c r="S732" s="740"/>
      <c r="T732" s="740"/>
      <c r="U732" s="740"/>
      <c r="V732" s="740"/>
      <c r="W732" s="740"/>
      <c r="X732" s="740"/>
      <c r="Y732" s="740"/>
      <c r="Z732" s="740"/>
      <c r="AA732" s="740"/>
      <c r="AB732" s="740"/>
      <c r="AC732" s="740"/>
      <c r="AD732" s="740"/>
      <c r="AE732" s="740"/>
      <c r="AF732" s="740"/>
      <c r="AG732" s="750"/>
      <c r="AH732" s="742" t="str">
        <f t="shared" si="46"/>
        <v/>
      </c>
      <c r="AI732" s="37" t="str">
        <f t="shared" si="47"/>
        <v/>
      </c>
      <c r="AZ732" s="159"/>
      <c r="BA732" s="159"/>
      <c r="BB732" s="159"/>
      <c r="BH732" s="137">
        <v>712</v>
      </c>
      <c r="BI732" s="206"/>
      <c r="BJ732" s="207"/>
      <c r="BK732" s="207"/>
      <c r="BL732" s="207"/>
      <c r="BM732" s="207"/>
      <c r="BN732" s="206"/>
      <c r="BO732" s="208"/>
      <c r="BP732" s="206"/>
      <c r="BQ732" s="458"/>
      <c r="BR732" s="209"/>
      <c r="BS732" s="210"/>
      <c r="BT732" s="208"/>
      <c r="BU732" s="208"/>
      <c r="BV732" s="458"/>
      <c r="BW732" s="209"/>
      <c r="CP732" s="244"/>
      <c r="CQ732" s="244"/>
      <c r="CR732" s="224" t="s">
        <v>810</v>
      </c>
      <c r="CS732" s="258">
        <v>0</v>
      </c>
      <c r="CT732" s="178">
        <f>DCOUNT($H$20:$AI$4020,"入力ﾁｪｯｸ",CR731:CS732)</f>
        <v>0</v>
      </c>
      <c r="DW732" s="225"/>
      <c r="DX732" s="231"/>
      <c r="DY732" s="453" t="s">
        <v>1141</v>
      </c>
      <c r="DZ732" s="228">
        <v>0</v>
      </c>
      <c r="EA732" s="229">
        <v>4</v>
      </c>
      <c r="EB732" s="230">
        <f>DCOUNT($H$20:$AI$4020,$H$20,DY731:EA732)</f>
        <v>0</v>
      </c>
      <c r="ED732" s="231"/>
      <c r="EE732" s="232"/>
      <c r="EF732" s="227" t="s">
        <v>548</v>
      </c>
      <c r="EG732" s="228">
        <v>0</v>
      </c>
      <c r="EH732" s="229">
        <v>8</v>
      </c>
      <c r="EI732" s="230">
        <f>DCOUNT($H$20:$AI$4020,$H$20,EF731:EH732)</f>
        <v>0</v>
      </c>
      <c r="EK732" s="231"/>
      <c r="EL732" s="232"/>
      <c r="EM732" s="233" t="s">
        <v>240</v>
      </c>
      <c r="EN732" s="228">
        <v>0</v>
      </c>
      <c r="EO732" s="229">
        <v>5</v>
      </c>
      <c r="EP732" s="234">
        <f>DCOUNT($H$20:$AI$4020,$H$20,EM731:EO732)</f>
        <v>0</v>
      </c>
      <c r="EQ732" s="161"/>
      <c r="ER732" s="225"/>
      <c r="ES732" s="151"/>
      <c r="ET732" s="588" t="s">
        <v>2882</v>
      </c>
      <c r="EU732" s="589">
        <v>0</v>
      </c>
      <c r="EV732" s="584">
        <v>6</v>
      </c>
      <c r="EW732" s="590">
        <f>DCOUNT($H$20:$AI$4020,$H$20,ET731:EV732)</f>
        <v>0</v>
      </c>
      <c r="FI732" s="138"/>
      <c r="FL732" s="138"/>
      <c r="FM732" s="138"/>
      <c r="FN732" s="138"/>
      <c r="FO732" s="139"/>
      <c r="FP732" s="138"/>
      <c r="FQ732" s="138"/>
      <c r="FR732" s="140"/>
      <c r="FS732" s="140"/>
      <c r="FT732" s="354"/>
      <c r="FU732" s="570" t="s">
        <v>2759</v>
      </c>
      <c r="FV732" s="571"/>
      <c r="FW732" s="572"/>
      <c r="FX732" s="573">
        <v>3.5</v>
      </c>
      <c r="FY732" s="573">
        <v>30</v>
      </c>
      <c r="FZ732" s="574">
        <v>3.7499999999999999E-2</v>
      </c>
      <c r="GA732" s="575">
        <v>7.5000000000000002E-4</v>
      </c>
      <c r="GB732" s="576">
        <v>10</v>
      </c>
      <c r="GC732" s="573" t="s">
        <v>2721</v>
      </c>
      <c r="GD732" s="573" t="s">
        <v>2214</v>
      </c>
      <c r="GE732" s="573" t="s">
        <v>940</v>
      </c>
      <c r="GF732" s="111"/>
    </row>
    <row r="733" spans="8:188" ht="15" customHeight="1" x14ac:dyDescent="0.15">
      <c r="H733" s="740"/>
      <c r="I733" s="740"/>
      <c r="J733" s="740"/>
      <c r="K733" s="740"/>
      <c r="L733" s="740"/>
      <c r="M733" s="740"/>
      <c r="N733" s="748"/>
      <c r="O733" s="749"/>
      <c r="P733" s="749"/>
      <c r="Q733" s="740"/>
      <c r="R733" s="740"/>
      <c r="S733" s="740"/>
      <c r="T733" s="740"/>
      <c r="U733" s="740"/>
      <c r="V733" s="740"/>
      <c r="W733" s="740"/>
      <c r="X733" s="740"/>
      <c r="Y733" s="740"/>
      <c r="Z733" s="740"/>
      <c r="AA733" s="740"/>
      <c r="AB733" s="740"/>
      <c r="AC733" s="740"/>
      <c r="AD733" s="740"/>
      <c r="AE733" s="740"/>
      <c r="AF733" s="740"/>
      <c r="AG733" s="750"/>
      <c r="AH733" s="742" t="str">
        <f t="shared" si="46"/>
        <v/>
      </c>
      <c r="AI733" s="37" t="str">
        <f t="shared" si="47"/>
        <v/>
      </c>
      <c r="AZ733" s="159"/>
      <c r="BA733" s="159"/>
      <c r="BB733" s="159"/>
      <c r="BH733" s="137">
        <v>713</v>
      </c>
      <c r="BI733" s="206"/>
      <c r="BJ733" s="207"/>
      <c r="BK733" s="207"/>
      <c r="BL733" s="207"/>
      <c r="BM733" s="207"/>
      <c r="BN733" s="206"/>
      <c r="BO733" s="208"/>
      <c r="BP733" s="206"/>
      <c r="BQ733" s="458"/>
      <c r="BR733" s="209"/>
      <c r="BS733" s="210"/>
      <c r="BT733" s="208"/>
      <c r="BU733" s="208"/>
      <c r="BV733" s="458"/>
      <c r="BW733" s="209"/>
      <c r="CP733" s="244"/>
      <c r="CQ733" s="244"/>
      <c r="CR733" s="181" t="s">
        <v>1073</v>
      </c>
      <c r="CS733" s="253" t="s">
        <v>946</v>
      </c>
      <c r="CT733" s="183"/>
      <c r="DW733" s="225"/>
      <c r="DX733" s="225"/>
      <c r="DY733" s="186" t="s">
        <v>452</v>
      </c>
      <c r="DZ733" s="187" t="s">
        <v>946</v>
      </c>
      <c r="EA733" s="188" t="s">
        <v>1601</v>
      </c>
      <c r="EB733" s="189"/>
      <c r="ED733" s="231"/>
      <c r="EE733" s="232"/>
      <c r="EF733" s="186" t="s">
        <v>172</v>
      </c>
      <c r="EG733" s="187" t="s">
        <v>946</v>
      </c>
      <c r="EH733" s="188" t="s">
        <v>1601</v>
      </c>
      <c r="EI733" s="189"/>
      <c r="EK733" s="231"/>
      <c r="EL733" s="232"/>
      <c r="EM733" s="186" t="s">
        <v>76</v>
      </c>
      <c r="EN733" s="187" t="s">
        <v>946</v>
      </c>
      <c r="EO733" s="188" t="s">
        <v>1601</v>
      </c>
      <c r="EP733" s="189"/>
      <c r="EQ733" s="193"/>
      <c r="ER733" s="225"/>
      <c r="ES733" s="151"/>
      <c r="ET733" s="586" t="s">
        <v>76</v>
      </c>
      <c r="EU733" s="587" t="s">
        <v>946</v>
      </c>
      <c r="EV733" s="581" t="s">
        <v>1601</v>
      </c>
      <c r="EW733" s="582"/>
      <c r="FI733" s="138"/>
      <c r="FL733" s="138"/>
      <c r="FM733" s="138"/>
      <c r="FN733" s="138"/>
      <c r="FO733" s="139"/>
      <c r="FP733" s="138"/>
      <c r="FQ733" s="138"/>
      <c r="FR733" s="140"/>
      <c r="FS733" s="140"/>
      <c r="FT733" s="354"/>
      <c r="FU733" s="570" t="s">
        <v>2709</v>
      </c>
      <c r="FV733" s="571"/>
      <c r="FW733" s="572"/>
      <c r="FX733" s="573">
        <v>3.5</v>
      </c>
      <c r="FY733" s="573">
        <v>30</v>
      </c>
      <c r="FZ733" s="574">
        <v>4.4999999999999998E-2</v>
      </c>
      <c r="GA733" s="575">
        <v>0</v>
      </c>
      <c r="GB733" s="576">
        <v>10</v>
      </c>
      <c r="GC733" s="573" t="s">
        <v>2669</v>
      </c>
      <c r="GD733" s="573" t="s">
        <v>2214</v>
      </c>
      <c r="GE733" s="573" t="s">
        <v>940</v>
      </c>
      <c r="GF733" s="111"/>
    </row>
    <row r="734" spans="8:188" ht="15" customHeight="1" x14ac:dyDescent="0.15">
      <c r="H734" s="740"/>
      <c r="I734" s="740"/>
      <c r="J734" s="740"/>
      <c r="K734" s="740"/>
      <c r="L734" s="740"/>
      <c r="M734" s="740"/>
      <c r="N734" s="748"/>
      <c r="O734" s="749"/>
      <c r="P734" s="749"/>
      <c r="Q734" s="740"/>
      <c r="R734" s="740"/>
      <c r="S734" s="740"/>
      <c r="T734" s="740"/>
      <c r="U734" s="740"/>
      <c r="V734" s="740"/>
      <c r="W734" s="740"/>
      <c r="X734" s="740"/>
      <c r="Y734" s="740"/>
      <c r="Z734" s="740"/>
      <c r="AA734" s="740"/>
      <c r="AB734" s="740"/>
      <c r="AC734" s="740"/>
      <c r="AD734" s="740"/>
      <c r="AE734" s="740"/>
      <c r="AF734" s="740"/>
      <c r="AG734" s="750"/>
      <c r="AH734" s="742" t="str">
        <f t="shared" si="46"/>
        <v/>
      </c>
      <c r="AI734" s="37" t="str">
        <f t="shared" si="47"/>
        <v/>
      </c>
      <c r="AZ734" s="159"/>
      <c r="BA734" s="159"/>
      <c r="BB734" s="159"/>
      <c r="BH734" s="137">
        <v>714</v>
      </c>
      <c r="BI734" s="206"/>
      <c r="BJ734" s="207"/>
      <c r="BK734" s="207"/>
      <c r="BL734" s="207"/>
      <c r="BM734" s="207"/>
      <c r="BN734" s="206"/>
      <c r="BO734" s="208"/>
      <c r="BP734" s="206"/>
      <c r="BQ734" s="458"/>
      <c r="BR734" s="209"/>
      <c r="BS734" s="210"/>
      <c r="BT734" s="208"/>
      <c r="BU734" s="208"/>
      <c r="BV734" s="458"/>
      <c r="BW734" s="209"/>
      <c r="CP734" s="244"/>
      <c r="CQ734" s="244"/>
      <c r="CR734" s="224" t="s">
        <v>811</v>
      </c>
      <c r="CS734" s="258">
        <v>0</v>
      </c>
      <c r="CT734" s="178">
        <f>DCOUNT($H$20:$AI$4020,"入力ﾁｪｯｸ",CR733:CS734)</f>
        <v>0</v>
      </c>
      <c r="DW734" s="225"/>
      <c r="DX734" s="271"/>
      <c r="DY734" s="453" t="s">
        <v>1142</v>
      </c>
      <c r="DZ734" s="228">
        <v>0</v>
      </c>
      <c r="EA734" s="229">
        <v>4</v>
      </c>
      <c r="EB734" s="230">
        <f>DCOUNT($H$20:$AI$4020,$H$20,DY733:EA734)</f>
        <v>0</v>
      </c>
      <c r="ED734" s="231"/>
      <c r="EE734" s="232"/>
      <c r="EF734" s="227" t="s">
        <v>549</v>
      </c>
      <c r="EG734" s="228">
        <v>0</v>
      </c>
      <c r="EH734" s="229">
        <v>8</v>
      </c>
      <c r="EI734" s="230">
        <f>DCOUNT($H$20:$AI$4020,$H$20,EF733:EH734)</f>
        <v>0</v>
      </c>
      <c r="EK734" s="231"/>
      <c r="EL734" s="232"/>
      <c r="EM734" s="233" t="s">
        <v>242</v>
      </c>
      <c r="EN734" s="228">
        <v>0</v>
      </c>
      <c r="EO734" s="229">
        <v>5</v>
      </c>
      <c r="EP734" s="234">
        <f>DCOUNT($H$20:$AI$4020,$H$20,EM733:EO734)</f>
        <v>0</v>
      </c>
      <c r="EQ734" s="161"/>
      <c r="ER734" s="225"/>
      <c r="ES734" s="151"/>
      <c r="ET734" s="588" t="s">
        <v>2883</v>
      </c>
      <c r="EU734" s="589">
        <v>0</v>
      </c>
      <c r="EV734" s="584">
        <v>6</v>
      </c>
      <c r="EW734" s="590">
        <f>DCOUNT($H$20:$AI$4020,$H$20,ET733:EV734)</f>
        <v>0</v>
      </c>
      <c r="FI734" s="138"/>
      <c r="FL734" s="138"/>
      <c r="FM734" s="138"/>
      <c r="FN734" s="138"/>
      <c r="FO734" s="139"/>
      <c r="FP734" s="138"/>
      <c r="FQ734" s="138"/>
      <c r="FR734" s="140"/>
      <c r="FS734" s="140"/>
      <c r="FT734" s="354"/>
      <c r="FU734" s="570" t="s">
        <v>2760</v>
      </c>
      <c r="FV734" s="571"/>
      <c r="FW734" s="572"/>
      <c r="FX734" s="573">
        <v>3.5</v>
      </c>
      <c r="FY734" s="573">
        <v>30</v>
      </c>
      <c r="FZ734" s="574">
        <v>0.13500000000000001</v>
      </c>
      <c r="GA734" s="575">
        <v>2.7000000000000001E-3</v>
      </c>
      <c r="GB734" s="576">
        <v>10</v>
      </c>
      <c r="GC734" s="573" t="s">
        <v>2721</v>
      </c>
      <c r="GD734" s="573" t="s">
        <v>2214</v>
      </c>
      <c r="GE734" s="573" t="s">
        <v>940</v>
      </c>
      <c r="GF734" s="111"/>
    </row>
    <row r="735" spans="8:188" ht="15" customHeight="1" x14ac:dyDescent="0.15">
      <c r="H735" s="740"/>
      <c r="I735" s="740"/>
      <c r="J735" s="740"/>
      <c r="K735" s="740"/>
      <c r="L735" s="740"/>
      <c r="M735" s="740"/>
      <c r="N735" s="748"/>
      <c r="O735" s="749"/>
      <c r="P735" s="749"/>
      <c r="Q735" s="740"/>
      <c r="R735" s="740"/>
      <c r="S735" s="740"/>
      <c r="T735" s="740"/>
      <c r="U735" s="740"/>
      <c r="V735" s="740"/>
      <c r="W735" s="740"/>
      <c r="X735" s="740"/>
      <c r="Y735" s="740"/>
      <c r="Z735" s="740"/>
      <c r="AA735" s="740"/>
      <c r="AB735" s="740"/>
      <c r="AC735" s="740"/>
      <c r="AD735" s="740"/>
      <c r="AE735" s="740"/>
      <c r="AF735" s="740"/>
      <c r="AG735" s="750"/>
      <c r="AH735" s="742" t="str">
        <f t="shared" si="46"/>
        <v/>
      </c>
      <c r="AI735" s="37" t="str">
        <f t="shared" si="47"/>
        <v/>
      </c>
      <c r="AZ735" s="159"/>
      <c r="BA735" s="159"/>
      <c r="BB735" s="159"/>
      <c r="BH735" s="137">
        <v>715</v>
      </c>
      <c r="BI735" s="206"/>
      <c r="BJ735" s="207"/>
      <c r="BK735" s="207"/>
      <c r="BL735" s="207"/>
      <c r="BM735" s="207"/>
      <c r="BN735" s="206"/>
      <c r="BO735" s="208"/>
      <c r="BP735" s="206"/>
      <c r="BQ735" s="458"/>
      <c r="BR735" s="209"/>
      <c r="BS735" s="210"/>
      <c r="BT735" s="208"/>
      <c r="BU735" s="208"/>
      <c r="BV735" s="458"/>
      <c r="BW735" s="209"/>
      <c r="CP735" s="244"/>
      <c r="CQ735" s="244"/>
      <c r="CR735" s="181" t="s">
        <v>1073</v>
      </c>
      <c r="CS735" s="253" t="s">
        <v>946</v>
      </c>
      <c r="CT735" s="183"/>
      <c r="DW735" s="225"/>
      <c r="DX735" s="231"/>
      <c r="DY735" s="186" t="s">
        <v>452</v>
      </c>
      <c r="DZ735" s="187" t="s">
        <v>946</v>
      </c>
      <c r="EA735" s="188" t="s">
        <v>1601</v>
      </c>
      <c r="EB735" s="189"/>
      <c r="ED735" s="231"/>
      <c r="EE735" s="232"/>
      <c r="EF735" s="186" t="s">
        <v>172</v>
      </c>
      <c r="EG735" s="187" t="s">
        <v>946</v>
      </c>
      <c r="EH735" s="188" t="s">
        <v>1601</v>
      </c>
      <c r="EI735" s="189"/>
      <c r="EK735" s="231"/>
      <c r="EL735" s="232"/>
      <c r="EM735" s="186" t="s">
        <v>76</v>
      </c>
      <c r="EN735" s="187" t="s">
        <v>946</v>
      </c>
      <c r="EO735" s="188" t="s">
        <v>1601</v>
      </c>
      <c r="EP735" s="189"/>
      <c r="EQ735" s="193"/>
      <c r="ER735" s="225"/>
      <c r="ES735" s="151"/>
      <c r="ET735" s="586" t="s">
        <v>76</v>
      </c>
      <c r="EU735" s="587" t="s">
        <v>946</v>
      </c>
      <c r="EV735" s="581" t="s">
        <v>1601</v>
      </c>
      <c r="EW735" s="582"/>
      <c r="FI735" s="138"/>
      <c r="FL735" s="138"/>
      <c r="FM735" s="138"/>
      <c r="FN735" s="138"/>
      <c r="FO735" s="139"/>
      <c r="FP735" s="138"/>
      <c r="FQ735" s="138"/>
      <c r="FR735" s="140"/>
      <c r="FS735" s="140"/>
      <c r="FT735" s="354"/>
      <c r="FU735" s="570" t="s">
        <v>2670</v>
      </c>
      <c r="FV735" s="571"/>
      <c r="FW735" s="572"/>
      <c r="FX735" s="573">
        <v>0</v>
      </c>
      <c r="FY735" s="573">
        <v>1.7</v>
      </c>
      <c r="FZ735" s="574">
        <v>2.5000000000000001E-2</v>
      </c>
      <c r="GA735" s="575">
        <v>0</v>
      </c>
      <c r="GB735" s="576">
        <v>10</v>
      </c>
      <c r="GC735" s="573" t="s">
        <v>2669</v>
      </c>
      <c r="GD735" s="573" t="s">
        <v>2214</v>
      </c>
      <c r="GE735" s="573" t="s">
        <v>940</v>
      </c>
      <c r="GF735" s="111"/>
    </row>
    <row r="736" spans="8:188" ht="15" customHeight="1" x14ac:dyDescent="0.15">
      <c r="H736" s="740"/>
      <c r="I736" s="740"/>
      <c r="J736" s="740"/>
      <c r="K736" s="740"/>
      <c r="L736" s="740"/>
      <c r="M736" s="740"/>
      <c r="N736" s="748"/>
      <c r="O736" s="749"/>
      <c r="P736" s="749"/>
      <c r="Q736" s="740"/>
      <c r="R736" s="740"/>
      <c r="S736" s="740"/>
      <c r="T736" s="740"/>
      <c r="U736" s="740"/>
      <c r="V736" s="740"/>
      <c r="W736" s="740"/>
      <c r="X736" s="740"/>
      <c r="Y736" s="740"/>
      <c r="Z736" s="740"/>
      <c r="AA736" s="740"/>
      <c r="AB736" s="740"/>
      <c r="AC736" s="740"/>
      <c r="AD736" s="740"/>
      <c r="AE736" s="740"/>
      <c r="AF736" s="740"/>
      <c r="AG736" s="750"/>
      <c r="AH736" s="742" t="str">
        <f t="shared" si="46"/>
        <v/>
      </c>
      <c r="AI736" s="37" t="str">
        <f t="shared" si="47"/>
        <v/>
      </c>
      <c r="AZ736" s="159"/>
      <c r="BA736" s="159"/>
      <c r="BB736" s="159"/>
      <c r="BH736" s="137">
        <v>716</v>
      </c>
      <c r="BI736" s="206"/>
      <c r="BJ736" s="207"/>
      <c r="BK736" s="207"/>
      <c r="BL736" s="207"/>
      <c r="BM736" s="207"/>
      <c r="BN736" s="206"/>
      <c r="BO736" s="208"/>
      <c r="BP736" s="206"/>
      <c r="BQ736" s="458"/>
      <c r="BR736" s="209"/>
      <c r="BS736" s="210"/>
      <c r="BT736" s="208"/>
      <c r="BU736" s="208"/>
      <c r="BV736" s="458"/>
      <c r="BW736" s="209"/>
      <c r="CP736" s="244"/>
      <c r="CQ736" s="244"/>
      <c r="CR736" s="224" t="s">
        <v>812</v>
      </c>
      <c r="CS736" s="258">
        <v>0</v>
      </c>
      <c r="CT736" s="178">
        <f>DCOUNT($H$20:$AI$4020,"入力ﾁｪｯｸ",CR735:CS736)</f>
        <v>0</v>
      </c>
      <c r="DW736" s="225"/>
      <c r="DX736" s="231"/>
      <c r="DY736" s="453" t="s">
        <v>1143</v>
      </c>
      <c r="DZ736" s="228">
        <v>0</v>
      </c>
      <c r="EA736" s="229">
        <v>4</v>
      </c>
      <c r="EB736" s="230">
        <f>DCOUNT($H$20:$AI$4020,$H$20,DY735:EA736)</f>
        <v>0</v>
      </c>
      <c r="ED736" s="231"/>
      <c r="EE736" s="232"/>
      <c r="EF736" s="227" t="s">
        <v>550</v>
      </c>
      <c r="EG736" s="228">
        <v>0</v>
      </c>
      <c r="EH736" s="229">
        <v>8</v>
      </c>
      <c r="EI736" s="230">
        <f>DCOUNT($H$20:$AI$4020,$H$20,EF735:EH736)</f>
        <v>0</v>
      </c>
      <c r="EK736" s="231"/>
      <c r="EL736" s="232"/>
      <c r="EM736" s="233" t="s">
        <v>244</v>
      </c>
      <c r="EN736" s="228">
        <v>0</v>
      </c>
      <c r="EO736" s="229">
        <v>5</v>
      </c>
      <c r="EP736" s="234">
        <f>DCOUNT($H$20:$AI$4020,$H$20,EM735:EO736)</f>
        <v>0</v>
      </c>
      <c r="EQ736" s="161"/>
      <c r="ER736" s="225"/>
      <c r="ES736" s="151"/>
      <c r="ET736" s="588" t="s">
        <v>2884</v>
      </c>
      <c r="EU736" s="589">
        <v>0</v>
      </c>
      <c r="EV736" s="584">
        <v>6</v>
      </c>
      <c r="EW736" s="590">
        <f>DCOUNT($H$20:$AI$4020,$H$20,ET735:EV736)</f>
        <v>0</v>
      </c>
      <c r="FI736" s="138"/>
      <c r="FL736" s="138"/>
      <c r="FM736" s="138"/>
      <c r="FN736" s="138"/>
      <c r="FO736" s="139"/>
      <c r="FP736" s="138"/>
      <c r="FQ736" s="138"/>
      <c r="FR736" s="140"/>
      <c r="FS736" s="140"/>
      <c r="FT736" s="354"/>
      <c r="FU736" s="823" t="s">
        <v>2690</v>
      </c>
      <c r="FV736" s="824"/>
      <c r="FW736" s="825"/>
      <c r="FX736" s="573">
        <v>1.7</v>
      </c>
      <c r="FY736" s="573">
        <v>2.5</v>
      </c>
      <c r="FZ736" s="574">
        <v>3.5000000000000003E-2</v>
      </c>
      <c r="GA736" s="575">
        <v>0</v>
      </c>
      <c r="GB736" s="576">
        <v>10</v>
      </c>
      <c r="GC736" s="573" t="s">
        <v>2669</v>
      </c>
      <c r="GD736" s="573" t="s">
        <v>2214</v>
      </c>
      <c r="GE736" s="573" t="s">
        <v>940</v>
      </c>
      <c r="GF736" s="111"/>
    </row>
    <row r="737" spans="8:188" ht="15" customHeight="1" x14ac:dyDescent="0.15">
      <c r="H737" s="740"/>
      <c r="I737" s="740"/>
      <c r="J737" s="740"/>
      <c r="K737" s="740"/>
      <c r="L737" s="740"/>
      <c r="M737" s="740"/>
      <c r="N737" s="748"/>
      <c r="O737" s="749"/>
      <c r="P737" s="749"/>
      <c r="Q737" s="740"/>
      <c r="R737" s="740"/>
      <c r="S737" s="740"/>
      <c r="T737" s="740"/>
      <c r="U737" s="740"/>
      <c r="V737" s="740"/>
      <c r="W737" s="740"/>
      <c r="X737" s="740"/>
      <c r="Y737" s="740"/>
      <c r="Z737" s="740"/>
      <c r="AA737" s="740"/>
      <c r="AB737" s="740"/>
      <c r="AC737" s="740"/>
      <c r="AD737" s="740"/>
      <c r="AE737" s="740"/>
      <c r="AF737" s="740"/>
      <c r="AG737" s="750"/>
      <c r="AH737" s="742" t="str">
        <f t="shared" si="46"/>
        <v/>
      </c>
      <c r="AI737" s="37" t="str">
        <f t="shared" si="47"/>
        <v/>
      </c>
      <c r="AZ737" s="159"/>
      <c r="BA737" s="159"/>
      <c r="BB737" s="159"/>
      <c r="BH737" s="137">
        <v>717</v>
      </c>
      <c r="BI737" s="206"/>
      <c r="BJ737" s="207"/>
      <c r="BK737" s="207"/>
      <c r="BL737" s="207"/>
      <c r="BM737" s="207"/>
      <c r="BN737" s="206"/>
      <c r="BO737" s="208"/>
      <c r="BP737" s="206"/>
      <c r="BQ737" s="458"/>
      <c r="BR737" s="209"/>
      <c r="BS737" s="210"/>
      <c r="BT737" s="208"/>
      <c r="BU737" s="208"/>
      <c r="BV737" s="458"/>
      <c r="BW737" s="209"/>
      <c r="CP737" s="244"/>
      <c r="CQ737" s="244"/>
      <c r="CR737" s="181" t="s">
        <v>1073</v>
      </c>
      <c r="CS737" s="253" t="s">
        <v>946</v>
      </c>
      <c r="CT737" s="183"/>
      <c r="DW737" s="225"/>
      <c r="DX737" s="231"/>
      <c r="DY737" s="186" t="s">
        <v>1629</v>
      </c>
      <c r="DZ737" s="187" t="s">
        <v>946</v>
      </c>
      <c r="EA737" s="188" t="s">
        <v>1601</v>
      </c>
      <c r="EB737" s="189"/>
      <c r="ED737" s="231"/>
      <c r="EE737" s="232"/>
      <c r="EF737" s="186" t="s">
        <v>172</v>
      </c>
      <c r="EG737" s="187" t="s">
        <v>946</v>
      </c>
      <c r="EH737" s="188" t="s">
        <v>1601</v>
      </c>
      <c r="EI737" s="189"/>
      <c r="EK737" s="231"/>
      <c r="EL737" s="232"/>
      <c r="EM737" s="186" t="s">
        <v>76</v>
      </c>
      <c r="EN737" s="187" t="s">
        <v>946</v>
      </c>
      <c r="EO737" s="188" t="s">
        <v>1601</v>
      </c>
      <c r="EP737" s="189"/>
      <c r="EQ737" s="193"/>
      <c r="ER737" s="225"/>
      <c r="ES737" s="151"/>
      <c r="ET737" s="586" t="s">
        <v>76</v>
      </c>
      <c r="EU737" s="587" t="s">
        <v>946</v>
      </c>
      <c r="EV737" s="581" t="s">
        <v>1601</v>
      </c>
      <c r="EW737" s="582"/>
      <c r="FI737" s="138"/>
      <c r="FL737" s="138"/>
      <c r="FM737" s="138"/>
      <c r="FN737" s="138"/>
      <c r="FO737" s="139"/>
      <c r="FP737" s="138"/>
      <c r="FQ737" s="138"/>
      <c r="FR737" s="140"/>
      <c r="FS737" s="140"/>
      <c r="FT737" s="354"/>
      <c r="FU737" s="826"/>
      <c r="FV737" s="827"/>
      <c r="FW737" s="828"/>
      <c r="FX737" s="573">
        <v>2.5</v>
      </c>
      <c r="FY737" s="573">
        <v>3.5</v>
      </c>
      <c r="FZ737" s="574">
        <v>3.5000000000000003E-2</v>
      </c>
      <c r="GA737" s="575">
        <v>0</v>
      </c>
      <c r="GB737" s="576">
        <v>10</v>
      </c>
      <c r="GC737" s="573" t="s">
        <v>2669</v>
      </c>
      <c r="GD737" s="573" t="s">
        <v>2214</v>
      </c>
      <c r="GE737" s="573" t="s">
        <v>940</v>
      </c>
      <c r="GF737" s="111"/>
    </row>
    <row r="738" spans="8:188" ht="15" customHeight="1" x14ac:dyDescent="0.15">
      <c r="H738" s="740"/>
      <c r="I738" s="740"/>
      <c r="J738" s="740"/>
      <c r="K738" s="740"/>
      <c r="L738" s="740"/>
      <c r="M738" s="740"/>
      <c r="N738" s="748"/>
      <c r="O738" s="749"/>
      <c r="P738" s="749"/>
      <c r="Q738" s="740"/>
      <c r="R738" s="740"/>
      <c r="S738" s="740"/>
      <c r="T738" s="740"/>
      <c r="U738" s="740"/>
      <c r="V738" s="740"/>
      <c r="W738" s="740"/>
      <c r="X738" s="740"/>
      <c r="Y738" s="740"/>
      <c r="Z738" s="740"/>
      <c r="AA738" s="740"/>
      <c r="AB738" s="740"/>
      <c r="AC738" s="740"/>
      <c r="AD738" s="740"/>
      <c r="AE738" s="740"/>
      <c r="AF738" s="740"/>
      <c r="AG738" s="750"/>
      <c r="AH738" s="742" t="str">
        <f t="shared" si="46"/>
        <v/>
      </c>
      <c r="AI738" s="37" t="str">
        <f t="shared" si="47"/>
        <v/>
      </c>
      <c r="AZ738" s="159"/>
      <c r="BA738" s="159"/>
      <c r="BB738" s="159"/>
      <c r="BH738" s="137">
        <v>718</v>
      </c>
      <c r="BI738" s="206"/>
      <c r="BJ738" s="207"/>
      <c r="BK738" s="207"/>
      <c r="BL738" s="207"/>
      <c r="BM738" s="207"/>
      <c r="BN738" s="206"/>
      <c r="BO738" s="208"/>
      <c r="BP738" s="206"/>
      <c r="BQ738" s="458"/>
      <c r="BR738" s="209"/>
      <c r="BS738" s="210"/>
      <c r="BT738" s="208"/>
      <c r="BU738" s="208"/>
      <c r="BV738" s="458"/>
      <c r="BW738" s="209"/>
      <c r="CP738" s="244"/>
      <c r="CQ738" s="244"/>
      <c r="CR738" s="224" t="s">
        <v>813</v>
      </c>
      <c r="CS738" s="258">
        <v>0</v>
      </c>
      <c r="CT738" s="178">
        <f>DCOUNT($H$20:$AI$4020,"入力ﾁｪｯｸ",CR737:CS738)</f>
        <v>0</v>
      </c>
      <c r="DW738" s="225"/>
      <c r="DX738" s="231"/>
      <c r="DY738" s="453" t="s">
        <v>1144</v>
      </c>
      <c r="DZ738" s="228">
        <v>0</v>
      </c>
      <c r="EA738" s="229">
        <v>4</v>
      </c>
      <c r="EB738" s="230">
        <f>DCOUNT($H$20:$AI$4020,$H$20,DY737:EA738)</f>
        <v>0</v>
      </c>
      <c r="ED738" s="231"/>
      <c r="EE738" s="232"/>
      <c r="EF738" s="227" t="s">
        <v>551</v>
      </c>
      <c r="EG738" s="228">
        <v>0</v>
      </c>
      <c r="EH738" s="229">
        <v>8</v>
      </c>
      <c r="EI738" s="230">
        <f>DCOUNT($H$20:$AI$4020,$H$20,EF737:EH738)</f>
        <v>0</v>
      </c>
      <c r="EK738" s="231"/>
      <c r="EL738" s="232"/>
      <c r="EM738" s="233" t="s">
        <v>246</v>
      </c>
      <c r="EN738" s="228">
        <v>0</v>
      </c>
      <c r="EO738" s="229">
        <v>5</v>
      </c>
      <c r="EP738" s="234">
        <f>DCOUNT($H$20:$AI$4020,$H$20,EM737:EO738)</f>
        <v>0</v>
      </c>
      <c r="EQ738" s="161"/>
      <c r="ER738" s="225"/>
      <c r="ES738" s="151"/>
      <c r="ET738" s="588" t="s">
        <v>2885</v>
      </c>
      <c r="EU738" s="589">
        <v>0</v>
      </c>
      <c r="EV738" s="584">
        <v>6</v>
      </c>
      <c r="EW738" s="590">
        <f>DCOUNT($H$20:$AI$4020,$H$20,ET737:EV738)</f>
        <v>0</v>
      </c>
      <c r="FI738" s="138"/>
      <c r="FL738" s="138"/>
      <c r="FM738" s="138"/>
      <c r="FN738" s="138"/>
      <c r="FO738" s="139"/>
      <c r="FP738" s="138"/>
      <c r="FQ738" s="138"/>
      <c r="FR738" s="140"/>
      <c r="FS738" s="140"/>
      <c r="FT738" s="354"/>
      <c r="FU738" s="570" t="s">
        <v>2719</v>
      </c>
      <c r="FV738" s="571"/>
      <c r="FW738" s="572"/>
      <c r="FX738" s="573">
        <v>0</v>
      </c>
      <c r="FY738" s="573">
        <v>1.7</v>
      </c>
      <c r="FZ738" s="574">
        <v>7.0000000000000007E-2</v>
      </c>
      <c r="GA738" s="575">
        <v>6.4999999999999997E-3</v>
      </c>
      <c r="GB738" s="576">
        <v>10</v>
      </c>
      <c r="GC738" s="573" t="s">
        <v>2721</v>
      </c>
      <c r="GD738" s="573" t="s">
        <v>2214</v>
      </c>
      <c r="GE738" s="573" t="s">
        <v>940</v>
      </c>
      <c r="GF738" s="111"/>
    </row>
    <row r="739" spans="8:188" ht="15" customHeight="1" x14ac:dyDescent="0.15">
      <c r="H739" s="740"/>
      <c r="I739" s="740"/>
      <c r="J739" s="740"/>
      <c r="K739" s="740"/>
      <c r="L739" s="740"/>
      <c r="M739" s="740"/>
      <c r="N739" s="748"/>
      <c r="O739" s="749"/>
      <c r="P739" s="749"/>
      <c r="Q739" s="740"/>
      <c r="R739" s="740"/>
      <c r="S739" s="740"/>
      <c r="T739" s="740"/>
      <c r="U739" s="740"/>
      <c r="V739" s="740"/>
      <c r="W739" s="740"/>
      <c r="X739" s="740"/>
      <c r="Y739" s="740"/>
      <c r="Z739" s="740"/>
      <c r="AA739" s="740"/>
      <c r="AB739" s="740"/>
      <c r="AC739" s="740"/>
      <c r="AD739" s="740"/>
      <c r="AE739" s="740"/>
      <c r="AF739" s="740"/>
      <c r="AG739" s="750"/>
      <c r="AH739" s="742" t="str">
        <f t="shared" si="46"/>
        <v/>
      </c>
      <c r="AI739" s="37" t="str">
        <f t="shared" si="47"/>
        <v/>
      </c>
      <c r="AZ739" s="159"/>
      <c r="BA739" s="159"/>
      <c r="BB739" s="159"/>
      <c r="BH739" s="137">
        <v>719</v>
      </c>
      <c r="BI739" s="206"/>
      <c r="BJ739" s="207"/>
      <c r="BK739" s="207"/>
      <c r="BL739" s="207"/>
      <c r="BM739" s="207"/>
      <c r="BN739" s="206"/>
      <c r="BO739" s="208"/>
      <c r="BP739" s="206"/>
      <c r="BQ739" s="458"/>
      <c r="BR739" s="209"/>
      <c r="BS739" s="210"/>
      <c r="BT739" s="208"/>
      <c r="BU739" s="208"/>
      <c r="BV739" s="458"/>
      <c r="BW739" s="209"/>
      <c r="CP739" s="244"/>
      <c r="CQ739" s="244"/>
      <c r="CR739" s="181" t="s">
        <v>1073</v>
      </c>
      <c r="CS739" s="253" t="s">
        <v>946</v>
      </c>
      <c r="CT739" s="183"/>
      <c r="DW739" s="225"/>
      <c r="DX739" s="231"/>
      <c r="DY739" s="543" t="s">
        <v>76</v>
      </c>
      <c r="DZ739" s="544" t="s">
        <v>946</v>
      </c>
      <c r="EA739" s="545" t="s">
        <v>1601</v>
      </c>
      <c r="EB739" s="546"/>
      <c r="ED739" s="231"/>
      <c r="EE739" s="232"/>
      <c r="EF739" s="186" t="s">
        <v>172</v>
      </c>
      <c r="EG739" s="187" t="s">
        <v>946</v>
      </c>
      <c r="EH739" s="188" t="s">
        <v>1601</v>
      </c>
      <c r="EI739" s="189"/>
      <c r="EK739" s="231"/>
      <c r="EL739" s="232"/>
      <c r="EM739" s="186" t="s">
        <v>76</v>
      </c>
      <c r="EN739" s="187" t="s">
        <v>946</v>
      </c>
      <c r="EO739" s="188" t="s">
        <v>1601</v>
      </c>
      <c r="EP739" s="189"/>
      <c r="EQ739" s="193"/>
      <c r="ER739" s="225"/>
      <c r="ES739" s="151"/>
      <c r="ET739" s="586" t="s">
        <v>76</v>
      </c>
      <c r="EU739" s="587" t="s">
        <v>946</v>
      </c>
      <c r="EV739" s="581" t="s">
        <v>1601</v>
      </c>
      <c r="EW739" s="582"/>
      <c r="FI739" s="138"/>
      <c r="FL739" s="138"/>
      <c r="FM739" s="138"/>
      <c r="FN739" s="138"/>
      <c r="FO739" s="139"/>
      <c r="FP739" s="138"/>
      <c r="FQ739" s="138"/>
      <c r="FR739" s="140"/>
      <c r="FS739" s="140"/>
      <c r="FT739" s="354"/>
      <c r="FU739" s="823" t="s">
        <v>2739</v>
      </c>
      <c r="FV739" s="824"/>
      <c r="FW739" s="825"/>
      <c r="FX739" s="573">
        <v>1.7</v>
      </c>
      <c r="FY739" s="573">
        <v>2.5</v>
      </c>
      <c r="FZ739" s="574">
        <v>0.125</v>
      </c>
      <c r="GA739" s="575">
        <v>7.4999999999999997E-3</v>
      </c>
      <c r="GB739" s="576">
        <v>10</v>
      </c>
      <c r="GC739" s="573" t="s">
        <v>2721</v>
      </c>
      <c r="GD739" s="573" t="s">
        <v>2214</v>
      </c>
      <c r="GE739" s="573" t="s">
        <v>940</v>
      </c>
      <c r="GF739" s="111"/>
    </row>
    <row r="740" spans="8:188" ht="15" customHeight="1" x14ac:dyDescent="0.15">
      <c r="H740" s="740"/>
      <c r="I740" s="740"/>
      <c r="J740" s="740"/>
      <c r="K740" s="740"/>
      <c r="L740" s="740"/>
      <c r="M740" s="740"/>
      <c r="N740" s="748"/>
      <c r="O740" s="749"/>
      <c r="P740" s="749"/>
      <c r="Q740" s="740"/>
      <c r="R740" s="740"/>
      <c r="S740" s="740"/>
      <c r="T740" s="740"/>
      <c r="U740" s="740"/>
      <c r="V740" s="740"/>
      <c r="W740" s="740"/>
      <c r="X740" s="740"/>
      <c r="Y740" s="740"/>
      <c r="Z740" s="740"/>
      <c r="AA740" s="740"/>
      <c r="AB740" s="740"/>
      <c r="AC740" s="740"/>
      <c r="AD740" s="740"/>
      <c r="AE740" s="740"/>
      <c r="AF740" s="740"/>
      <c r="AG740" s="750"/>
      <c r="AH740" s="742" t="str">
        <f t="shared" si="46"/>
        <v/>
      </c>
      <c r="AI740" s="37" t="str">
        <f t="shared" si="47"/>
        <v/>
      </c>
      <c r="AZ740" s="159"/>
      <c r="BA740" s="159"/>
      <c r="BB740" s="159"/>
      <c r="BH740" s="137">
        <v>720</v>
      </c>
      <c r="BI740" s="206"/>
      <c r="BJ740" s="207"/>
      <c r="BK740" s="207"/>
      <c r="BL740" s="207"/>
      <c r="BM740" s="207"/>
      <c r="BN740" s="206"/>
      <c r="BO740" s="208"/>
      <c r="BP740" s="206"/>
      <c r="BQ740" s="458"/>
      <c r="BR740" s="209"/>
      <c r="BS740" s="210"/>
      <c r="BT740" s="208"/>
      <c r="BU740" s="208"/>
      <c r="BV740" s="458"/>
      <c r="BW740" s="209"/>
      <c r="CP740" s="244"/>
      <c r="CQ740" s="244"/>
      <c r="CR740" s="224" t="s">
        <v>814</v>
      </c>
      <c r="CS740" s="258">
        <v>0</v>
      </c>
      <c r="CT740" s="178">
        <f>DCOUNT($H$20:$AI$4020,"入力ﾁｪｯｸ",CR739:CS740)</f>
        <v>0</v>
      </c>
      <c r="DW740" s="225"/>
      <c r="DX740" s="231"/>
      <c r="DY740" s="547" t="s">
        <v>2560</v>
      </c>
      <c r="DZ740" s="548">
        <v>0</v>
      </c>
      <c r="EA740" s="549">
        <v>4</v>
      </c>
      <c r="EB740" s="550">
        <f>DCOUNT($H$20:$AI$4020,$H$20,DY739:EA740)</f>
        <v>0</v>
      </c>
      <c r="ED740" s="231"/>
      <c r="EE740" s="232"/>
      <c r="EF740" s="227" t="s">
        <v>552</v>
      </c>
      <c r="EG740" s="228">
        <v>0</v>
      </c>
      <c r="EH740" s="229">
        <v>8</v>
      </c>
      <c r="EI740" s="230">
        <f>DCOUNT($H$20:$AI$4020,$H$20,EF739:EH740)</f>
        <v>0</v>
      </c>
      <c r="EK740" s="231"/>
      <c r="EL740" s="232"/>
      <c r="EM740" s="233" t="s">
        <v>247</v>
      </c>
      <c r="EN740" s="228">
        <v>0</v>
      </c>
      <c r="EO740" s="229">
        <v>5</v>
      </c>
      <c r="EP740" s="234">
        <f>DCOUNT($H$20:$AI$4020,$H$20,EM739:EO740)</f>
        <v>0</v>
      </c>
      <c r="EQ740" s="161"/>
      <c r="ER740" s="225"/>
      <c r="ES740" s="151"/>
      <c r="ET740" s="588" t="s">
        <v>2886</v>
      </c>
      <c r="EU740" s="589">
        <v>0</v>
      </c>
      <c r="EV740" s="584">
        <v>6</v>
      </c>
      <c r="EW740" s="590">
        <f>DCOUNT($H$20:$AI$4020,$H$20,ET739:EV740)</f>
        <v>0</v>
      </c>
      <c r="FI740" s="138"/>
      <c r="FL740" s="138"/>
      <c r="FM740" s="138"/>
      <c r="FN740" s="138"/>
      <c r="FO740" s="139"/>
      <c r="FP740" s="138"/>
      <c r="FQ740" s="138"/>
      <c r="FR740" s="140"/>
      <c r="FS740" s="140"/>
      <c r="FT740" s="354"/>
      <c r="FU740" s="826"/>
      <c r="FV740" s="827"/>
      <c r="FW740" s="828"/>
      <c r="FX740" s="573">
        <v>2.5</v>
      </c>
      <c r="FY740" s="573">
        <v>3.5</v>
      </c>
      <c r="FZ740" s="574">
        <v>0.125</v>
      </c>
      <c r="GA740" s="575">
        <v>7.4999999999999997E-3</v>
      </c>
      <c r="GB740" s="576">
        <v>10</v>
      </c>
      <c r="GC740" s="573" t="s">
        <v>2721</v>
      </c>
      <c r="GD740" s="573" t="s">
        <v>2214</v>
      </c>
      <c r="GE740" s="573" t="s">
        <v>940</v>
      </c>
      <c r="GF740" s="111"/>
    </row>
    <row r="741" spans="8:188" ht="15" customHeight="1" x14ac:dyDescent="0.15">
      <c r="H741" s="740"/>
      <c r="I741" s="740"/>
      <c r="J741" s="740"/>
      <c r="K741" s="740"/>
      <c r="L741" s="740"/>
      <c r="M741" s="740"/>
      <c r="N741" s="748"/>
      <c r="O741" s="749"/>
      <c r="P741" s="749"/>
      <c r="Q741" s="740"/>
      <c r="R741" s="740"/>
      <c r="S741" s="740"/>
      <c r="T741" s="740"/>
      <c r="U741" s="740"/>
      <c r="V741" s="740"/>
      <c r="W741" s="740"/>
      <c r="X741" s="740"/>
      <c r="Y741" s="740"/>
      <c r="Z741" s="740"/>
      <c r="AA741" s="740"/>
      <c r="AB741" s="740"/>
      <c r="AC741" s="740"/>
      <c r="AD741" s="740"/>
      <c r="AE741" s="740"/>
      <c r="AF741" s="740"/>
      <c r="AG741" s="750"/>
      <c r="AH741" s="742" t="str">
        <f t="shared" si="46"/>
        <v/>
      </c>
      <c r="AI741" s="37" t="str">
        <f t="shared" si="47"/>
        <v/>
      </c>
      <c r="AZ741" s="159"/>
      <c r="BA741" s="159"/>
      <c r="BB741" s="159"/>
      <c r="BH741" s="137">
        <v>721</v>
      </c>
      <c r="BI741" s="206"/>
      <c r="BJ741" s="207"/>
      <c r="BK741" s="207"/>
      <c r="BL741" s="207"/>
      <c r="BM741" s="207"/>
      <c r="BN741" s="206"/>
      <c r="BO741" s="208"/>
      <c r="BP741" s="206"/>
      <c r="BQ741" s="458"/>
      <c r="BR741" s="209"/>
      <c r="BS741" s="210"/>
      <c r="BT741" s="208"/>
      <c r="BU741" s="208"/>
      <c r="BV741" s="458"/>
      <c r="BW741" s="209"/>
      <c r="CP741" s="244"/>
      <c r="CQ741" s="244"/>
      <c r="CR741" s="181" t="s">
        <v>1073</v>
      </c>
      <c r="CS741" s="253" t="s">
        <v>946</v>
      </c>
      <c r="CT741" s="183"/>
      <c r="DW741" s="225"/>
      <c r="DX741" s="225"/>
      <c r="DY741" s="543" t="s">
        <v>76</v>
      </c>
      <c r="DZ741" s="544" t="s">
        <v>946</v>
      </c>
      <c r="EA741" s="545" t="s">
        <v>1601</v>
      </c>
      <c r="EB741" s="546"/>
      <c r="ED741" s="231"/>
      <c r="EE741" s="232"/>
      <c r="EF741" s="186" t="s">
        <v>172</v>
      </c>
      <c r="EG741" s="187" t="s">
        <v>946</v>
      </c>
      <c r="EH741" s="188" t="s">
        <v>1601</v>
      </c>
      <c r="EI741" s="189"/>
      <c r="EK741" s="231"/>
      <c r="EL741" s="232"/>
      <c r="EM741" s="186" t="s">
        <v>76</v>
      </c>
      <c r="EN741" s="187" t="s">
        <v>946</v>
      </c>
      <c r="EO741" s="188" t="s">
        <v>1601</v>
      </c>
      <c r="EP741" s="189"/>
      <c r="EQ741" s="193"/>
      <c r="ER741" s="225"/>
      <c r="ES741" s="151"/>
      <c r="ET741" s="586" t="s">
        <v>76</v>
      </c>
      <c r="EU741" s="587" t="s">
        <v>946</v>
      </c>
      <c r="EV741" s="581" t="s">
        <v>1601</v>
      </c>
      <c r="EW741" s="582"/>
      <c r="FI741" s="138"/>
      <c r="FL741" s="138"/>
      <c r="FM741" s="138"/>
      <c r="FN741" s="138"/>
      <c r="FO741" s="139"/>
      <c r="FP741" s="138"/>
      <c r="FQ741" s="138"/>
      <c r="FR741" s="140"/>
      <c r="FS741" s="140"/>
      <c r="FT741" s="354"/>
      <c r="FU741" s="570" t="s">
        <v>2671</v>
      </c>
      <c r="FV741" s="571"/>
      <c r="FW741" s="572"/>
      <c r="FX741" s="573">
        <v>0</v>
      </c>
      <c r="FY741" s="573">
        <v>1.7</v>
      </c>
      <c r="FZ741" s="574">
        <v>1.2500000000000001E-2</v>
      </c>
      <c r="GA741" s="575">
        <v>0</v>
      </c>
      <c r="GB741" s="576">
        <v>10</v>
      </c>
      <c r="GC741" s="573" t="s">
        <v>2669</v>
      </c>
      <c r="GD741" s="573" t="s">
        <v>2214</v>
      </c>
      <c r="GE741" s="573" t="s">
        <v>940</v>
      </c>
      <c r="GF741" s="111"/>
    </row>
    <row r="742" spans="8:188" ht="15" customHeight="1" x14ac:dyDescent="0.15">
      <c r="H742" s="740"/>
      <c r="I742" s="740"/>
      <c r="J742" s="740"/>
      <c r="K742" s="740"/>
      <c r="L742" s="740"/>
      <c r="M742" s="740"/>
      <c r="N742" s="748"/>
      <c r="O742" s="749"/>
      <c r="P742" s="749"/>
      <c r="Q742" s="740"/>
      <c r="R742" s="740"/>
      <c r="S742" s="740"/>
      <c r="T742" s="740"/>
      <c r="U742" s="740"/>
      <c r="V742" s="740"/>
      <c r="W742" s="740"/>
      <c r="X742" s="740"/>
      <c r="Y742" s="740"/>
      <c r="Z742" s="740"/>
      <c r="AA742" s="740"/>
      <c r="AB742" s="740"/>
      <c r="AC742" s="740"/>
      <c r="AD742" s="740"/>
      <c r="AE742" s="740"/>
      <c r="AF742" s="740"/>
      <c r="AG742" s="750"/>
      <c r="AH742" s="742" t="str">
        <f t="shared" si="46"/>
        <v/>
      </c>
      <c r="AI742" s="37" t="str">
        <f t="shared" si="47"/>
        <v/>
      </c>
      <c r="AZ742" s="159"/>
      <c r="BA742" s="159"/>
      <c r="BB742" s="159"/>
      <c r="BH742" s="137">
        <v>722</v>
      </c>
      <c r="BI742" s="206"/>
      <c r="BJ742" s="207"/>
      <c r="BK742" s="207"/>
      <c r="BL742" s="207"/>
      <c r="BM742" s="207"/>
      <c r="BN742" s="206"/>
      <c r="BO742" s="208"/>
      <c r="BP742" s="206"/>
      <c r="BQ742" s="458"/>
      <c r="BR742" s="209"/>
      <c r="BS742" s="210"/>
      <c r="BT742" s="208"/>
      <c r="BU742" s="208"/>
      <c r="BV742" s="458"/>
      <c r="BW742" s="209"/>
      <c r="CP742" s="244"/>
      <c r="CQ742" s="244"/>
      <c r="CR742" s="224" t="s">
        <v>815</v>
      </c>
      <c r="CS742" s="258">
        <v>0</v>
      </c>
      <c r="CT742" s="178">
        <f>DCOUNT($H$20:$AI$4020,"入力ﾁｪｯｸ",CR741:CS742)</f>
        <v>0</v>
      </c>
      <c r="DW742" s="225"/>
      <c r="DX742" s="271"/>
      <c r="DY742" s="547" t="s">
        <v>2561</v>
      </c>
      <c r="DZ742" s="548">
        <v>0</v>
      </c>
      <c r="EA742" s="549">
        <v>4</v>
      </c>
      <c r="EB742" s="550">
        <f>DCOUNT($H$20:$AI$4020,$H$20,DY741:EA742)</f>
        <v>0</v>
      </c>
      <c r="ED742" s="231"/>
      <c r="EE742" s="232"/>
      <c r="EF742" s="227" t="s">
        <v>553</v>
      </c>
      <c r="EG742" s="228">
        <v>0</v>
      </c>
      <c r="EH742" s="229">
        <v>8</v>
      </c>
      <c r="EI742" s="230">
        <f>DCOUNT($H$20:$AI$4020,$H$20,EF741:EH742)</f>
        <v>0</v>
      </c>
      <c r="EK742" s="231"/>
      <c r="EL742" s="232"/>
      <c r="EM742" s="233" t="s">
        <v>248</v>
      </c>
      <c r="EN742" s="228">
        <v>0</v>
      </c>
      <c r="EO742" s="229">
        <v>5</v>
      </c>
      <c r="EP742" s="234">
        <f>DCOUNT($H$20:$AI$4020,$H$20,EM741:EO742)</f>
        <v>0</v>
      </c>
      <c r="EQ742" s="161"/>
      <c r="ER742" s="225"/>
      <c r="ES742" s="151"/>
      <c r="ET742" s="588" t="s">
        <v>2887</v>
      </c>
      <c r="EU742" s="589">
        <v>0</v>
      </c>
      <c r="EV742" s="584">
        <v>6</v>
      </c>
      <c r="EW742" s="590">
        <f>DCOUNT($H$20:$AI$4020,$H$20,ET741:EV742)</f>
        <v>0</v>
      </c>
      <c r="FI742" s="138"/>
      <c r="FL742" s="138"/>
      <c r="FM742" s="138"/>
      <c r="FN742" s="138"/>
      <c r="FO742" s="139"/>
      <c r="FP742" s="138"/>
      <c r="FQ742" s="138"/>
      <c r="FR742" s="140"/>
      <c r="FS742" s="140"/>
      <c r="FT742" s="354"/>
      <c r="FU742" s="823" t="s">
        <v>2691</v>
      </c>
      <c r="FV742" s="824"/>
      <c r="FW742" s="825"/>
      <c r="FX742" s="573">
        <v>1.7</v>
      </c>
      <c r="FY742" s="573">
        <v>2.5</v>
      </c>
      <c r="FZ742" s="574">
        <v>1.7500000000000002E-2</v>
      </c>
      <c r="GA742" s="575">
        <v>0</v>
      </c>
      <c r="GB742" s="576">
        <v>10</v>
      </c>
      <c r="GC742" s="573" t="s">
        <v>2669</v>
      </c>
      <c r="GD742" s="573" t="s">
        <v>2214</v>
      </c>
      <c r="GE742" s="573" t="s">
        <v>940</v>
      </c>
      <c r="GF742" s="111"/>
    </row>
    <row r="743" spans="8:188" ht="15" customHeight="1" x14ac:dyDescent="0.15">
      <c r="H743" s="740"/>
      <c r="I743" s="740"/>
      <c r="J743" s="740"/>
      <c r="K743" s="740"/>
      <c r="L743" s="740"/>
      <c r="M743" s="740"/>
      <c r="N743" s="748"/>
      <c r="O743" s="749"/>
      <c r="P743" s="749"/>
      <c r="Q743" s="740"/>
      <c r="R743" s="740"/>
      <c r="S743" s="740"/>
      <c r="T743" s="740"/>
      <c r="U743" s="740"/>
      <c r="V743" s="740"/>
      <c r="W743" s="740"/>
      <c r="X743" s="740"/>
      <c r="Y743" s="740"/>
      <c r="Z743" s="740"/>
      <c r="AA743" s="740"/>
      <c r="AB743" s="740"/>
      <c r="AC743" s="740"/>
      <c r="AD743" s="740"/>
      <c r="AE743" s="740"/>
      <c r="AF743" s="740"/>
      <c r="AG743" s="750"/>
      <c r="AH743" s="742" t="str">
        <f t="shared" si="46"/>
        <v/>
      </c>
      <c r="AI743" s="37" t="str">
        <f t="shared" si="47"/>
        <v/>
      </c>
      <c r="AZ743" s="159"/>
      <c r="BA743" s="159"/>
      <c r="BB743" s="159"/>
      <c r="BH743" s="137">
        <v>723</v>
      </c>
      <c r="BI743" s="206"/>
      <c r="BJ743" s="207"/>
      <c r="BK743" s="207"/>
      <c r="BL743" s="207"/>
      <c r="BM743" s="207"/>
      <c r="BN743" s="206"/>
      <c r="BO743" s="208"/>
      <c r="BP743" s="206"/>
      <c r="BQ743" s="458"/>
      <c r="BR743" s="209"/>
      <c r="BS743" s="210"/>
      <c r="BT743" s="208"/>
      <c r="BU743" s="208"/>
      <c r="BV743" s="458"/>
      <c r="BW743" s="209"/>
      <c r="CP743" s="244"/>
      <c r="CQ743" s="244"/>
      <c r="CR743" s="181" t="s">
        <v>1073</v>
      </c>
      <c r="CS743" s="253" t="s">
        <v>946</v>
      </c>
      <c r="CT743" s="183"/>
      <c r="DW743" s="225"/>
      <c r="DX743" s="231"/>
      <c r="DY743" s="543" t="s">
        <v>76</v>
      </c>
      <c r="DZ743" s="544" t="s">
        <v>946</v>
      </c>
      <c r="EA743" s="545" t="s">
        <v>1601</v>
      </c>
      <c r="EB743" s="546"/>
      <c r="ED743" s="231"/>
      <c r="EE743" s="232"/>
      <c r="EF743" s="186" t="s">
        <v>1629</v>
      </c>
      <c r="EG743" s="187" t="s">
        <v>946</v>
      </c>
      <c r="EH743" s="188" t="s">
        <v>1601</v>
      </c>
      <c r="EI743" s="189"/>
      <c r="EK743" s="231"/>
      <c r="EL743" s="232"/>
      <c r="EM743" s="186" t="s">
        <v>76</v>
      </c>
      <c r="EN743" s="187" t="s">
        <v>946</v>
      </c>
      <c r="EO743" s="188" t="s">
        <v>1601</v>
      </c>
      <c r="EP743" s="189"/>
      <c r="EQ743" s="193"/>
      <c r="ER743" s="225"/>
      <c r="ES743" s="151"/>
      <c r="ET743" s="586" t="s">
        <v>76</v>
      </c>
      <c r="EU743" s="587" t="s">
        <v>946</v>
      </c>
      <c r="EV743" s="581" t="s">
        <v>1601</v>
      </c>
      <c r="EW743" s="582"/>
      <c r="FI743" s="138"/>
      <c r="FL743" s="138"/>
      <c r="FM743" s="138"/>
      <c r="FN743" s="138"/>
      <c r="FO743" s="139"/>
      <c r="FP743" s="138"/>
      <c r="FQ743" s="138"/>
      <c r="FR743" s="140"/>
      <c r="FS743" s="140"/>
      <c r="FT743" s="354"/>
      <c r="FU743" s="826"/>
      <c r="FV743" s="827"/>
      <c r="FW743" s="828"/>
      <c r="FX743" s="573">
        <v>2.5</v>
      </c>
      <c r="FY743" s="573">
        <v>3.5</v>
      </c>
      <c r="FZ743" s="574">
        <v>1.7500000000000002E-2</v>
      </c>
      <c r="GA743" s="575">
        <v>0</v>
      </c>
      <c r="GB743" s="576">
        <v>10</v>
      </c>
      <c r="GC743" s="573" t="s">
        <v>2669</v>
      </c>
      <c r="GD743" s="573" t="s">
        <v>2214</v>
      </c>
      <c r="GE743" s="573" t="s">
        <v>940</v>
      </c>
      <c r="GF743" s="111"/>
    </row>
    <row r="744" spans="8:188" ht="15" customHeight="1" x14ac:dyDescent="0.15">
      <c r="H744" s="740"/>
      <c r="I744" s="740"/>
      <c r="J744" s="740"/>
      <c r="K744" s="740"/>
      <c r="L744" s="740"/>
      <c r="M744" s="740"/>
      <c r="N744" s="748"/>
      <c r="O744" s="749"/>
      <c r="P744" s="749"/>
      <c r="Q744" s="740"/>
      <c r="R744" s="740"/>
      <c r="S744" s="740"/>
      <c r="T744" s="740"/>
      <c r="U744" s="740"/>
      <c r="V744" s="740"/>
      <c r="W744" s="740"/>
      <c r="X744" s="740"/>
      <c r="Y744" s="740"/>
      <c r="Z744" s="740"/>
      <c r="AA744" s="740"/>
      <c r="AB744" s="740"/>
      <c r="AC744" s="740"/>
      <c r="AD744" s="740"/>
      <c r="AE744" s="740"/>
      <c r="AF744" s="740"/>
      <c r="AG744" s="750"/>
      <c r="AH744" s="742" t="str">
        <f t="shared" si="46"/>
        <v/>
      </c>
      <c r="AI744" s="37" t="str">
        <f t="shared" si="47"/>
        <v/>
      </c>
      <c r="AZ744" s="159"/>
      <c r="BA744" s="159"/>
      <c r="BB744" s="159"/>
      <c r="BH744" s="137">
        <v>724</v>
      </c>
      <c r="BI744" s="206"/>
      <c r="BJ744" s="207"/>
      <c r="BK744" s="207"/>
      <c r="BL744" s="207"/>
      <c r="BM744" s="207"/>
      <c r="BN744" s="206"/>
      <c r="BO744" s="208"/>
      <c r="BP744" s="206"/>
      <c r="BQ744" s="458"/>
      <c r="BR744" s="209"/>
      <c r="BS744" s="210"/>
      <c r="BT744" s="208"/>
      <c r="BU744" s="208"/>
      <c r="BV744" s="458"/>
      <c r="BW744" s="209"/>
      <c r="CP744" s="244"/>
      <c r="CQ744" s="244"/>
      <c r="CR744" s="224" t="s">
        <v>816</v>
      </c>
      <c r="CS744" s="258">
        <v>0</v>
      </c>
      <c r="CT744" s="178">
        <f>DCOUNT($H$20:$AI$4020,"入力ﾁｪｯｸ",CR743:CS744)</f>
        <v>0</v>
      </c>
      <c r="DW744" s="225"/>
      <c r="DX744" s="231"/>
      <c r="DY744" s="547" t="s">
        <v>2562</v>
      </c>
      <c r="DZ744" s="548">
        <v>0</v>
      </c>
      <c r="EA744" s="549">
        <v>4</v>
      </c>
      <c r="EB744" s="550">
        <f>DCOUNT($H$20:$AI$4020,$H$20,DY743:EA744)</f>
        <v>0</v>
      </c>
      <c r="ED744" s="231"/>
      <c r="EE744" s="232"/>
      <c r="EF744" s="227" t="s">
        <v>905</v>
      </c>
      <c r="EG744" s="228">
        <v>0</v>
      </c>
      <c r="EH744" s="229">
        <v>8</v>
      </c>
      <c r="EI744" s="230">
        <f>DCOUNT($H$20:$AI$4020,$H$20,EF743:EH744)</f>
        <v>0</v>
      </c>
      <c r="EK744" s="231"/>
      <c r="EL744" s="232"/>
      <c r="EM744" s="233" t="s">
        <v>249</v>
      </c>
      <c r="EN744" s="228">
        <v>0</v>
      </c>
      <c r="EO744" s="229">
        <v>5</v>
      </c>
      <c r="EP744" s="234">
        <f>DCOUNT($H$20:$AI$4020,$H$20,EM743:EO744)</f>
        <v>0</v>
      </c>
      <c r="EQ744" s="161"/>
      <c r="ER744" s="225"/>
      <c r="ES744" s="151"/>
      <c r="ET744" s="588" t="s">
        <v>2888</v>
      </c>
      <c r="EU744" s="589">
        <v>0</v>
      </c>
      <c r="EV744" s="584">
        <v>6</v>
      </c>
      <c r="EW744" s="590">
        <f>DCOUNT($H$20:$AI$4020,$H$20,ET742:EV744)</f>
        <v>0</v>
      </c>
      <c r="FI744" s="138"/>
      <c r="FL744" s="138"/>
      <c r="FM744" s="138"/>
      <c r="FN744" s="138"/>
      <c r="FO744" s="139"/>
      <c r="FP744" s="138"/>
      <c r="FQ744" s="138"/>
      <c r="FR744" s="140"/>
      <c r="FS744" s="140"/>
      <c r="FT744" s="354"/>
      <c r="FU744" s="570" t="s">
        <v>2720</v>
      </c>
      <c r="FV744" s="571"/>
      <c r="FW744" s="572"/>
      <c r="FX744" s="573">
        <v>0</v>
      </c>
      <c r="FY744" s="573">
        <v>1.7</v>
      </c>
      <c r="FZ744" s="574">
        <v>3.5000000000000003E-2</v>
      </c>
      <c r="GA744" s="575">
        <v>3.2499999999999999E-3</v>
      </c>
      <c r="GB744" s="576">
        <v>10</v>
      </c>
      <c r="GC744" s="573" t="s">
        <v>2721</v>
      </c>
      <c r="GD744" s="573" t="s">
        <v>2214</v>
      </c>
      <c r="GE744" s="573" t="s">
        <v>940</v>
      </c>
      <c r="GF744" s="111"/>
    </row>
    <row r="745" spans="8:188" ht="15" customHeight="1" x14ac:dyDescent="0.15">
      <c r="H745" s="740"/>
      <c r="I745" s="740"/>
      <c r="J745" s="740"/>
      <c r="K745" s="740"/>
      <c r="L745" s="740"/>
      <c r="M745" s="740"/>
      <c r="N745" s="748"/>
      <c r="O745" s="749"/>
      <c r="P745" s="749"/>
      <c r="Q745" s="740"/>
      <c r="R745" s="740"/>
      <c r="S745" s="740"/>
      <c r="T745" s="740"/>
      <c r="U745" s="740"/>
      <c r="V745" s="740"/>
      <c r="W745" s="740"/>
      <c r="X745" s="740"/>
      <c r="Y745" s="740"/>
      <c r="Z745" s="740"/>
      <c r="AA745" s="740"/>
      <c r="AB745" s="740"/>
      <c r="AC745" s="740"/>
      <c r="AD745" s="740"/>
      <c r="AE745" s="740"/>
      <c r="AF745" s="740"/>
      <c r="AG745" s="750"/>
      <c r="AH745" s="742" t="str">
        <f t="shared" si="46"/>
        <v/>
      </c>
      <c r="AI745" s="37" t="str">
        <f t="shared" si="47"/>
        <v/>
      </c>
      <c r="AZ745" s="159"/>
      <c r="BA745" s="159"/>
      <c r="BB745" s="159"/>
      <c r="BH745" s="137">
        <v>725</v>
      </c>
      <c r="BI745" s="206"/>
      <c r="BJ745" s="207"/>
      <c r="BK745" s="207"/>
      <c r="BL745" s="207"/>
      <c r="BM745" s="207"/>
      <c r="BN745" s="206"/>
      <c r="BO745" s="208"/>
      <c r="BP745" s="206"/>
      <c r="BQ745" s="458"/>
      <c r="BR745" s="209"/>
      <c r="BS745" s="210"/>
      <c r="BT745" s="208"/>
      <c r="BU745" s="208"/>
      <c r="BV745" s="458"/>
      <c r="BW745" s="209"/>
      <c r="CP745" s="244"/>
      <c r="CQ745" s="244"/>
      <c r="CR745" s="181" t="s">
        <v>1073</v>
      </c>
      <c r="CS745" s="253" t="s">
        <v>946</v>
      </c>
      <c r="CT745" s="183"/>
      <c r="DW745" s="225"/>
      <c r="DX745" s="231"/>
      <c r="DY745" s="543" t="s">
        <v>76</v>
      </c>
      <c r="DZ745" s="544" t="s">
        <v>946</v>
      </c>
      <c r="EA745" s="545" t="s">
        <v>1601</v>
      </c>
      <c r="EB745" s="546"/>
      <c r="ED745" s="231"/>
      <c r="EE745" s="232"/>
      <c r="EF745" s="186" t="s">
        <v>172</v>
      </c>
      <c r="EG745" s="187" t="s">
        <v>946</v>
      </c>
      <c r="EH745" s="188" t="s">
        <v>1601</v>
      </c>
      <c r="EI745" s="189"/>
      <c r="EK745" s="231"/>
      <c r="EL745" s="232"/>
      <c r="EM745" s="186" t="s">
        <v>76</v>
      </c>
      <c r="EN745" s="187" t="s">
        <v>946</v>
      </c>
      <c r="EO745" s="188" t="s">
        <v>1601</v>
      </c>
      <c r="EP745" s="189"/>
      <c r="EQ745" s="193"/>
      <c r="ER745" s="225"/>
      <c r="ES745" s="151"/>
      <c r="ET745" s="586" t="s">
        <v>76</v>
      </c>
      <c r="EU745" s="587" t="s">
        <v>946</v>
      </c>
      <c r="EV745" s="581" t="s">
        <v>1601</v>
      </c>
      <c r="EW745" s="582"/>
      <c r="FI745" s="138"/>
      <c r="FL745" s="138"/>
      <c r="FM745" s="138"/>
      <c r="FN745" s="138"/>
      <c r="FO745" s="139"/>
      <c r="FP745" s="138"/>
      <c r="FQ745" s="138"/>
      <c r="FR745" s="140"/>
      <c r="FS745" s="140"/>
      <c r="FT745" s="354"/>
      <c r="FU745" s="823" t="s">
        <v>2740</v>
      </c>
      <c r="FV745" s="824"/>
      <c r="FW745" s="825"/>
      <c r="FX745" s="573">
        <v>1.7</v>
      </c>
      <c r="FY745" s="573">
        <v>2.5</v>
      </c>
      <c r="FZ745" s="574">
        <v>6.25E-2</v>
      </c>
      <c r="GA745" s="575">
        <v>3.7499999999999999E-3</v>
      </c>
      <c r="GB745" s="576">
        <v>10</v>
      </c>
      <c r="GC745" s="573" t="s">
        <v>2721</v>
      </c>
      <c r="GD745" s="573" t="s">
        <v>2214</v>
      </c>
      <c r="GE745" s="573" t="s">
        <v>940</v>
      </c>
      <c r="GF745" s="111"/>
    </row>
    <row r="746" spans="8:188" ht="15" customHeight="1" x14ac:dyDescent="0.15">
      <c r="H746" s="740"/>
      <c r="I746" s="740"/>
      <c r="J746" s="740"/>
      <c r="K746" s="740"/>
      <c r="L746" s="740"/>
      <c r="M746" s="740"/>
      <c r="N746" s="748"/>
      <c r="O746" s="749"/>
      <c r="P746" s="749"/>
      <c r="Q746" s="740"/>
      <c r="R746" s="740"/>
      <c r="S746" s="740"/>
      <c r="T746" s="740"/>
      <c r="U746" s="740"/>
      <c r="V746" s="740"/>
      <c r="W746" s="740"/>
      <c r="X746" s="740"/>
      <c r="Y746" s="740"/>
      <c r="Z746" s="740"/>
      <c r="AA746" s="740"/>
      <c r="AB746" s="740"/>
      <c r="AC746" s="740"/>
      <c r="AD746" s="740"/>
      <c r="AE746" s="740"/>
      <c r="AF746" s="740"/>
      <c r="AG746" s="750"/>
      <c r="AH746" s="742" t="str">
        <f t="shared" si="46"/>
        <v/>
      </c>
      <c r="AI746" s="37" t="str">
        <f t="shared" si="47"/>
        <v/>
      </c>
      <c r="AZ746" s="159"/>
      <c r="BA746" s="159"/>
      <c r="BB746" s="159"/>
      <c r="BH746" s="137">
        <v>726</v>
      </c>
      <c r="BI746" s="206"/>
      <c r="BJ746" s="207"/>
      <c r="BK746" s="207"/>
      <c r="BL746" s="207"/>
      <c r="BM746" s="207"/>
      <c r="BN746" s="206"/>
      <c r="BO746" s="208"/>
      <c r="BP746" s="206"/>
      <c r="BQ746" s="458"/>
      <c r="BR746" s="209"/>
      <c r="BS746" s="210"/>
      <c r="BT746" s="208"/>
      <c r="BU746" s="208"/>
      <c r="BV746" s="458"/>
      <c r="BW746" s="209"/>
      <c r="CP746" s="244"/>
      <c r="CQ746" s="244"/>
      <c r="CR746" s="224" t="s">
        <v>817</v>
      </c>
      <c r="CS746" s="258">
        <v>0</v>
      </c>
      <c r="CT746" s="178">
        <f>DCOUNT($H$20:$AI$4020,"入力ﾁｪｯｸ",CR745:CS746)</f>
        <v>0</v>
      </c>
      <c r="DW746" s="225"/>
      <c r="DX746" s="231"/>
      <c r="DY746" s="547" t="s">
        <v>2563</v>
      </c>
      <c r="DZ746" s="548">
        <v>0</v>
      </c>
      <c r="EA746" s="549">
        <v>4</v>
      </c>
      <c r="EB746" s="550">
        <f>DCOUNT($H$20:$AI$4020,$H$20,DY745:EA746)</f>
        <v>0</v>
      </c>
      <c r="ED746" s="231"/>
      <c r="EE746" s="232"/>
      <c r="EF746" s="227" t="s">
        <v>554</v>
      </c>
      <c r="EG746" s="228">
        <v>0</v>
      </c>
      <c r="EH746" s="229">
        <v>8</v>
      </c>
      <c r="EI746" s="230">
        <f>DCOUNT($H$20:$AI$4020,$H$20,EF745:EH746)</f>
        <v>0</v>
      </c>
      <c r="EK746" s="231"/>
      <c r="EL746" s="232"/>
      <c r="EM746" s="233" t="s">
        <v>250</v>
      </c>
      <c r="EN746" s="228">
        <v>0</v>
      </c>
      <c r="EO746" s="229">
        <v>5</v>
      </c>
      <c r="EP746" s="234">
        <f>DCOUNT($H$20:$AI$4020,$H$20,EM745:EO746)</f>
        <v>0</v>
      </c>
      <c r="EQ746" s="161"/>
      <c r="ER746" s="225"/>
      <c r="ES746" s="151"/>
      <c r="ET746" s="588" t="s">
        <v>2889</v>
      </c>
      <c r="EU746" s="589">
        <v>0</v>
      </c>
      <c r="EV746" s="584">
        <v>6</v>
      </c>
      <c r="EW746" s="590">
        <f>DCOUNT($H$20:$AI$4020,$H$20,ET745:EV746)</f>
        <v>0</v>
      </c>
      <c r="FI746" s="138"/>
      <c r="FL746" s="138"/>
      <c r="FM746" s="138"/>
      <c r="FN746" s="138"/>
      <c r="FO746" s="139"/>
      <c r="FP746" s="138"/>
      <c r="FQ746" s="138"/>
      <c r="FR746" s="140"/>
      <c r="FS746" s="140"/>
      <c r="FT746" s="354"/>
      <c r="FU746" s="826"/>
      <c r="FV746" s="827"/>
      <c r="FW746" s="828"/>
      <c r="FX746" s="573">
        <v>2.5</v>
      </c>
      <c r="FY746" s="573">
        <v>3.5</v>
      </c>
      <c r="FZ746" s="574">
        <v>6.25E-2</v>
      </c>
      <c r="GA746" s="575">
        <v>3.7499999999999999E-3</v>
      </c>
      <c r="GB746" s="576">
        <v>10</v>
      </c>
      <c r="GC746" s="573" t="s">
        <v>2721</v>
      </c>
      <c r="GD746" s="573" t="s">
        <v>2214</v>
      </c>
      <c r="GE746" s="573" t="s">
        <v>940</v>
      </c>
      <c r="GF746" s="111"/>
    </row>
    <row r="747" spans="8:188" ht="15" customHeight="1" x14ac:dyDescent="0.15">
      <c r="H747" s="740"/>
      <c r="I747" s="740"/>
      <c r="J747" s="740"/>
      <c r="K747" s="740"/>
      <c r="L747" s="740"/>
      <c r="M747" s="740"/>
      <c r="N747" s="748"/>
      <c r="O747" s="749"/>
      <c r="P747" s="749"/>
      <c r="Q747" s="740"/>
      <c r="R747" s="740"/>
      <c r="S747" s="740"/>
      <c r="T747" s="740"/>
      <c r="U747" s="740"/>
      <c r="V747" s="740"/>
      <c r="W747" s="740"/>
      <c r="X747" s="740"/>
      <c r="Y747" s="740"/>
      <c r="Z747" s="740"/>
      <c r="AA747" s="740"/>
      <c r="AB747" s="740"/>
      <c r="AC747" s="740"/>
      <c r="AD747" s="740"/>
      <c r="AE747" s="740"/>
      <c r="AF747" s="740"/>
      <c r="AG747" s="750"/>
      <c r="AH747" s="742" t="str">
        <f t="shared" si="46"/>
        <v/>
      </c>
      <c r="AI747" s="37" t="str">
        <f t="shared" si="47"/>
        <v/>
      </c>
      <c r="AZ747" s="159"/>
      <c r="BA747" s="159"/>
      <c r="BB747" s="159"/>
      <c r="BH747" s="137">
        <v>727</v>
      </c>
      <c r="BI747" s="206"/>
      <c r="BJ747" s="207"/>
      <c r="BK747" s="207"/>
      <c r="BL747" s="207"/>
      <c r="BM747" s="207"/>
      <c r="BN747" s="206"/>
      <c r="BO747" s="208"/>
      <c r="BP747" s="206"/>
      <c r="BQ747" s="458"/>
      <c r="BR747" s="209"/>
      <c r="BS747" s="210"/>
      <c r="BT747" s="208"/>
      <c r="BU747" s="208"/>
      <c r="BV747" s="458"/>
      <c r="BW747" s="209"/>
      <c r="CP747" s="244"/>
      <c r="CQ747" s="244"/>
      <c r="CR747" s="181" t="s">
        <v>1073</v>
      </c>
      <c r="CS747" s="253" t="s">
        <v>946</v>
      </c>
      <c r="CT747" s="183"/>
      <c r="DW747" s="225"/>
      <c r="DX747" s="231"/>
      <c r="DY747" s="543" t="s">
        <v>76</v>
      </c>
      <c r="DZ747" s="544" t="s">
        <v>946</v>
      </c>
      <c r="EA747" s="545" t="s">
        <v>1601</v>
      </c>
      <c r="EB747" s="546"/>
      <c r="ED747" s="231"/>
      <c r="EE747" s="232"/>
      <c r="EF747" s="186" t="s">
        <v>172</v>
      </c>
      <c r="EG747" s="187" t="s">
        <v>946</v>
      </c>
      <c r="EH747" s="188" t="s">
        <v>1601</v>
      </c>
      <c r="EI747" s="189"/>
      <c r="EK747" s="231"/>
      <c r="EL747" s="232"/>
      <c r="EM747" s="186" t="s">
        <v>76</v>
      </c>
      <c r="EN747" s="187" t="s">
        <v>946</v>
      </c>
      <c r="EO747" s="188" t="s">
        <v>1601</v>
      </c>
      <c r="EP747" s="189"/>
      <c r="EQ747" s="193"/>
      <c r="ER747" s="225"/>
      <c r="ES747" s="151"/>
      <c r="ET747" s="586" t="s">
        <v>76</v>
      </c>
      <c r="EU747" s="587" t="s">
        <v>946</v>
      </c>
      <c r="EV747" s="581" t="s">
        <v>1601</v>
      </c>
      <c r="EW747" s="582"/>
      <c r="FI747" s="138"/>
      <c r="FL747" s="138"/>
      <c r="FM747" s="138"/>
      <c r="FN747" s="138"/>
      <c r="FO747" s="139"/>
      <c r="FP747" s="138"/>
      <c r="FQ747" s="138"/>
      <c r="FR747" s="140"/>
      <c r="FS747" s="140"/>
      <c r="FT747" s="354"/>
      <c r="FU747" s="570" t="s">
        <v>2672</v>
      </c>
      <c r="FV747" s="571"/>
      <c r="FW747" s="572"/>
      <c r="FX747" s="573">
        <v>0</v>
      </c>
      <c r="FY747" s="573">
        <v>1.7</v>
      </c>
      <c r="FZ747" s="574">
        <v>1.2500000000000001E-2</v>
      </c>
      <c r="GA747" s="575">
        <v>0</v>
      </c>
      <c r="GB747" s="576">
        <v>10</v>
      </c>
      <c r="GC747" s="573" t="s">
        <v>2669</v>
      </c>
      <c r="GD747" s="573" t="s">
        <v>2214</v>
      </c>
      <c r="GE747" s="573" t="s">
        <v>420</v>
      </c>
      <c r="GF747" s="111"/>
    </row>
    <row r="748" spans="8:188" ht="15" customHeight="1" x14ac:dyDescent="0.15">
      <c r="H748" s="740"/>
      <c r="I748" s="740"/>
      <c r="J748" s="740"/>
      <c r="K748" s="740"/>
      <c r="L748" s="740"/>
      <c r="M748" s="740"/>
      <c r="N748" s="748"/>
      <c r="O748" s="749"/>
      <c r="P748" s="749"/>
      <c r="Q748" s="740"/>
      <c r="R748" s="740"/>
      <c r="S748" s="740"/>
      <c r="T748" s="740"/>
      <c r="U748" s="740"/>
      <c r="V748" s="740"/>
      <c r="W748" s="740"/>
      <c r="X748" s="740"/>
      <c r="Y748" s="740"/>
      <c r="Z748" s="740"/>
      <c r="AA748" s="740"/>
      <c r="AB748" s="740"/>
      <c r="AC748" s="740"/>
      <c r="AD748" s="740"/>
      <c r="AE748" s="740"/>
      <c r="AF748" s="740"/>
      <c r="AG748" s="750"/>
      <c r="AH748" s="742" t="str">
        <f t="shared" si="46"/>
        <v/>
      </c>
      <c r="AI748" s="37" t="str">
        <f t="shared" si="47"/>
        <v/>
      </c>
      <c r="AZ748" s="159"/>
      <c r="BA748" s="159"/>
      <c r="BB748" s="159"/>
      <c r="BH748" s="137">
        <v>728</v>
      </c>
      <c r="BI748" s="206"/>
      <c r="BJ748" s="207"/>
      <c r="BK748" s="207"/>
      <c r="BL748" s="207"/>
      <c r="BM748" s="207"/>
      <c r="BN748" s="206"/>
      <c r="BO748" s="208"/>
      <c r="BP748" s="206"/>
      <c r="BQ748" s="458"/>
      <c r="BR748" s="209"/>
      <c r="BS748" s="210"/>
      <c r="BT748" s="208"/>
      <c r="BU748" s="208"/>
      <c r="BV748" s="458"/>
      <c r="BW748" s="209"/>
      <c r="CP748" s="244"/>
      <c r="CQ748" s="244"/>
      <c r="CR748" s="224" t="s">
        <v>818</v>
      </c>
      <c r="CS748" s="258">
        <v>0</v>
      </c>
      <c r="CT748" s="178">
        <f>DCOUNT($H$20:$AI$4020,"入力ﾁｪｯｸ",CR747:CS748)</f>
        <v>0</v>
      </c>
      <c r="DW748" s="225"/>
      <c r="DX748" s="231"/>
      <c r="DY748" s="547" t="s">
        <v>2564</v>
      </c>
      <c r="DZ748" s="548">
        <v>0</v>
      </c>
      <c r="EA748" s="549">
        <v>4</v>
      </c>
      <c r="EB748" s="550">
        <f>DCOUNT($H$20:$AI$4020,$H$20,DY747:EA748)</f>
        <v>0</v>
      </c>
      <c r="ED748" s="231"/>
      <c r="EE748" s="232"/>
      <c r="EF748" s="227" t="s">
        <v>555</v>
      </c>
      <c r="EG748" s="228">
        <v>0</v>
      </c>
      <c r="EH748" s="229">
        <v>8</v>
      </c>
      <c r="EI748" s="230">
        <f>DCOUNT($H$20:$AI$4020,$H$20,EF747:EH748)</f>
        <v>0</v>
      </c>
      <c r="EK748" s="231"/>
      <c r="EL748" s="232"/>
      <c r="EM748" s="233" t="s">
        <v>251</v>
      </c>
      <c r="EN748" s="228">
        <v>0</v>
      </c>
      <c r="EO748" s="229">
        <v>5</v>
      </c>
      <c r="EP748" s="234">
        <f>DCOUNT($H$20:$AI$4020,$H$20,EM747:EO748)</f>
        <v>0</v>
      </c>
      <c r="EQ748" s="161"/>
      <c r="ER748" s="225"/>
      <c r="ES748" s="151"/>
      <c r="ET748" s="588" t="s">
        <v>2890</v>
      </c>
      <c r="EU748" s="589">
        <v>0</v>
      </c>
      <c r="EV748" s="584">
        <v>6</v>
      </c>
      <c r="EW748" s="590">
        <f>DCOUNT($H$20:$AI$4020,$H$20,ET747:EV748)</f>
        <v>0</v>
      </c>
      <c r="FI748" s="138"/>
      <c r="FL748" s="138"/>
      <c r="FM748" s="138"/>
      <c r="FN748" s="138"/>
      <c r="FO748" s="139"/>
      <c r="FP748" s="138"/>
      <c r="FQ748" s="138"/>
      <c r="FR748" s="140"/>
      <c r="FS748" s="140"/>
      <c r="FT748" s="354"/>
      <c r="FU748" s="823" t="s">
        <v>2692</v>
      </c>
      <c r="FV748" s="824"/>
      <c r="FW748" s="825"/>
      <c r="FX748" s="573">
        <v>1.7</v>
      </c>
      <c r="FY748" s="573">
        <v>2.5</v>
      </c>
      <c r="FZ748" s="574">
        <v>1.7500000000000002E-2</v>
      </c>
      <c r="GA748" s="575">
        <v>0</v>
      </c>
      <c r="GB748" s="576">
        <v>10</v>
      </c>
      <c r="GC748" s="573" t="s">
        <v>2669</v>
      </c>
      <c r="GD748" s="573" t="s">
        <v>2214</v>
      </c>
      <c r="GE748" s="573" t="s">
        <v>420</v>
      </c>
      <c r="GF748" s="111"/>
    </row>
    <row r="749" spans="8:188" ht="15" customHeight="1" x14ac:dyDescent="0.15">
      <c r="H749" s="740"/>
      <c r="I749" s="740"/>
      <c r="J749" s="740"/>
      <c r="K749" s="740"/>
      <c r="L749" s="740"/>
      <c r="M749" s="740"/>
      <c r="N749" s="748"/>
      <c r="O749" s="749"/>
      <c r="P749" s="749"/>
      <c r="Q749" s="740"/>
      <c r="R749" s="740"/>
      <c r="S749" s="740"/>
      <c r="T749" s="740"/>
      <c r="U749" s="740"/>
      <c r="V749" s="740"/>
      <c r="W749" s="740"/>
      <c r="X749" s="740"/>
      <c r="Y749" s="740"/>
      <c r="Z749" s="740"/>
      <c r="AA749" s="740"/>
      <c r="AB749" s="740"/>
      <c r="AC749" s="740"/>
      <c r="AD749" s="740"/>
      <c r="AE749" s="740"/>
      <c r="AF749" s="740"/>
      <c r="AG749" s="750"/>
      <c r="AH749" s="742" t="str">
        <f t="shared" si="46"/>
        <v/>
      </c>
      <c r="AI749" s="37" t="str">
        <f t="shared" si="47"/>
        <v/>
      </c>
      <c r="AZ749" s="159"/>
      <c r="BA749" s="159"/>
      <c r="BB749" s="159"/>
      <c r="BH749" s="137">
        <v>729</v>
      </c>
      <c r="BI749" s="206"/>
      <c r="BJ749" s="207"/>
      <c r="BK749" s="207"/>
      <c r="BL749" s="207"/>
      <c r="BM749" s="207"/>
      <c r="BN749" s="206"/>
      <c r="BO749" s="208"/>
      <c r="BP749" s="206"/>
      <c r="BQ749" s="458"/>
      <c r="BR749" s="209"/>
      <c r="BS749" s="210"/>
      <c r="BT749" s="208"/>
      <c r="BU749" s="208"/>
      <c r="BV749" s="458"/>
      <c r="BW749" s="209"/>
      <c r="CP749" s="244"/>
      <c r="CQ749" s="244"/>
      <c r="CR749" s="181" t="s">
        <v>1073</v>
      </c>
      <c r="CS749" s="253" t="s">
        <v>946</v>
      </c>
      <c r="CT749" s="183"/>
      <c r="DW749" s="225"/>
      <c r="DX749" s="225"/>
      <c r="DY749" s="543" t="s">
        <v>76</v>
      </c>
      <c r="DZ749" s="544" t="s">
        <v>946</v>
      </c>
      <c r="EA749" s="545" t="s">
        <v>1601</v>
      </c>
      <c r="EB749" s="546"/>
      <c r="ED749" s="231"/>
      <c r="EE749" s="232"/>
      <c r="EF749" s="186" t="s">
        <v>1629</v>
      </c>
      <c r="EG749" s="187" t="s">
        <v>946</v>
      </c>
      <c r="EH749" s="188" t="s">
        <v>1601</v>
      </c>
      <c r="EI749" s="189"/>
      <c r="EK749" s="231"/>
      <c r="EL749" s="232"/>
      <c r="EM749" s="186" t="s">
        <v>76</v>
      </c>
      <c r="EN749" s="187" t="s">
        <v>946</v>
      </c>
      <c r="EO749" s="188" t="s">
        <v>1601</v>
      </c>
      <c r="EP749" s="189"/>
      <c r="EQ749" s="193"/>
      <c r="ER749" s="225"/>
      <c r="ES749" s="151"/>
      <c r="ET749" s="586" t="s">
        <v>76</v>
      </c>
      <c r="EU749" s="587" t="s">
        <v>946</v>
      </c>
      <c r="EV749" s="581" t="s">
        <v>1601</v>
      </c>
      <c r="EW749" s="582"/>
      <c r="FI749" s="138"/>
      <c r="FL749" s="138"/>
      <c r="FM749" s="138"/>
      <c r="FN749" s="138"/>
      <c r="FO749" s="139"/>
      <c r="FP749" s="138"/>
      <c r="FQ749" s="138"/>
      <c r="FR749" s="140"/>
      <c r="FS749" s="140"/>
      <c r="FT749" s="354"/>
      <c r="FU749" s="826"/>
      <c r="FV749" s="827"/>
      <c r="FW749" s="828"/>
      <c r="FX749" s="573">
        <v>2.5</v>
      </c>
      <c r="FY749" s="573">
        <v>3.5</v>
      </c>
      <c r="FZ749" s="574">
        <v>1.7500000000000002E-2</v>
      </c>
      <c r="GA749" s="575">
        <v>0</v>
      </c>
      <c r="GB749" s="576">
        <v>10</v>
      </c>
      <c r="GC749" s="573" t="s">
        <v>2669</v>
      </c>
      <c r="GD749" s="573" t="s">
        <v>2214</v>
      </c>
      <c r="GE749" s="573" t="s">
        <v>420</v>
      </c>
      <c r="GF749" s="111"/>
    </row>
    <row r="750" spans="8:188" ht="15" customHeight="1" x14ac:dyDescent="0.15">
      <c r="H750" s="740"/>
      <c r="I750" s="740"/>
      <c r="J750" s="740"/>
      <c r="K750" s="740"/>
      <c r="L750" s="740"/>
      <c r="M750" s="740"/>
      <c r="N750" s="748"/>
      <c r="O750" s="749"/>
      <c r="P750" s="749"/>
      <c r="Q750" s="740"/>
      <c r="R750" s="740"/>
      <c r="S750" s="740"/>
      <c r="T750" s="740"/>
      <c r="U750" s="740"/>
      <c r="V750" s="740"/>
      <c r="W750" s="740"/>
      <c r="X750" s="740"/>
      <c r="Y750" s="740"/>
      <c r="Z750" s="740"/>
      <c r="AA750" s="740"/>
      <c r="AB750" s="740"/>
      <c r="AC750" s="740"/>
      <c r="AD750" s="740"/>
      <c r="AE750" s="740"/>
      <c r="AF750" s="740"/>
      <c r="AG750" s="750"/>
      <c r="AH750" s="742" t="str">
        <f t="shared" si="46"/>
        <v/>
      </c>
      <c r="AI750" s="37" t="str">
        <f t="shared" si="47"/>
        <v/>
      </c>
      <c r="AZ750" s="159"/>
      <c r="BA750" s="159"/>
      <c r="BB750" s="159"/>
      <c r="BH750" s="137">
        <v>730</v>
      </c>
      <c r="BI750" s="206"/>
      <c r="BJ750" s="207"/>
      <c r="BK750" s="207"/>
      <c r="BL750" s="207"/>
      <c r="BM750" s="207"/>
      <c r="BN750" s="206"/>
      <c r="BO750" s="208"/>
      <c r="BP750" s="206"/>
      <c r="BQ750" s="458"/>
      <c r="BR750" s="209"/>
      <c r="BS750" s="210"/>
      <c r="BT750" s="208"/>
      <c r="BU750" s="208"/>
      <c r="BV750" s="458"/>
      <c r="BW750" s="209"/>
      <c r="CP750" s="244"/>
      <c r="CQ750" s="244"/>
      <c r="CR750" s="224" t="s">
        <v>819</v>
      </c>
      <c r="CS750" s="258">
        <v>0</v>
      </c>
      <c r="CT750" s="178">
        <f>DCOUNT($H$20:$AI$4020,"入力ﾁｪｯｸ",CR749:CS750)</f>
        <v>0</v>
      </c>
      <c r="DW750" s="225"/>
      <c r="DX750" s="271"/>
      <c r="DY750" s="547" t="s">
        <v>2565</v>
      </c>
      <c r="DZ750" s="548">
        <v>0</v>
      </c>
      <c r="EA750" s="549">
        <v>4</v>
      </c>
      <c r="EB750" s="550">
        <f>DCOUNT($H$20:$AI$4020,$H$20,DY749:EA750)</f>
        <v>0</v>
      </c>
      <c r="ED750" s="231"/>
      <c r="EE750" s="232"/>
      <c r="EF750" s="227" t="s">
        <v>878</v>
      </c>
      <c r="EG750" s="228">
        <v>0</v>
      </c>
      <c r="EH750" s="229">
        <v>8</v>
      </c>
      <c r="EI750" s="230">
        <f>DCOUNT($H$20:$AI$4020,$H$20,EF749:EH750)</f>
        <v>0</v>
      </c>
      <c r="EK750" s="231"/>
      <c r="EL750" s="232"/>
      <c r="EM750" s="233" t="s">
        <v>252</v>
      </c>
      <c r="EN750" s="228">
        <v>0</v>
      </c>
      <c r="EO750" s="229">
        <v>5</v>
      </c>
      <c r="EP750" s="234">
        <f>DCOUNT($H$20:$AI$4020,$H$20,EM749:EO750)</f>
        <v>0</v>
      </c>
      <c r="EQ750" s="161"/>
      <c r="ER750" s="225"/>
      <c r="ES750" s="151"/>
      <c r="ET750" s="588" t="s">
        <v>2891</v>
      </c>
      <c r="EU750" s="589">
        <v>0</v>
      </c>
      <c r="EV750" s="584">
        <v>6</v>
      </c>
      <c r="EW750" s="590">
        <f>DCOUNT($H$20:$AI$4020,$H$20,ET748:EV750)</f>
        <v>0</v>
      </c>
      <c r="FI750" s="138"/>
      <c r="FL750" s="138"/>
      <c r="FM750" s="138"/>
      <c r="FN750" s="138"/>
      <c r="FO750" s="139"/>
      <c r="FP750" s="138"/>
      <c r="FQ750" s="138"/>
      <c r="FR750" s="140"/>
      <c r="FS750" s="140"/>
      <c r="FT750" s="354"/>
      <c r="FU750" s="570" t="s">
        <v>2712</v>
      </c>
      <c r="FV750" s="571"/>
      <c r="FW750" s="572"/>
      <c r="FX750" s="573">
        <v>3.5</v>
      </c>
      <c r="FY750" s="573">
        <v>30</v>
      </c>
      <c r="FZ750" s="574">
        <v>1.2500000000000001E-2</v>
      </c>
      <c r="GA750" s="575">
        <v>0</v>
      </c>
      <c r="GB750" s="576">
        <v>10</v>
      </c>
      <c r="GC750" s="573" t="s">
        <v>2669</v>
      </c>
      <c r="GD750" s="573" t="s">
        <v>2214</v>
      </c>
      <c r="GE750" s="573" t="s">
        <v>420</v>
      </c>
      <c r="GF750" s="111"/>
    </row>
    <row r="751" spans="8:188" ht="15" customHeight="1" x14ac:dyDescent="0.15">
      <c r="H751" s="740"/>
      <c r="I751" s="740"/>
      <c r="J751" s="740"/>
      <c r="K751" s="740"/>
      <c r="L751" s="740"/>
      <c r="M751" s="740"/>
      <c r="N751" s="748"/>
      <c r="O751" s="749"/>
      <c r="P751" s="749"/>
      <c r="Q751" s="740"/>
      <c r="R751" s="740"/>
      <c r="S751" s="740"/>
      <c r="T751" s="740"/>
      <c r="U751" s="740"/>
      <c r="V751" s="740"/>
      <c r="W751" s="740"/>
      <c r="X751" s="740"/>
      <c r="Y751" s="740"/>
      <c r="Z751" s="740"/>
      <c r="AA751" s="740"/>
      <c r="AB751" s="740"/>
      <c r="AC751" s="740"/>
      <c r="AD751" s="740"/>
      <c r="AE751" s="740"/>
      <c r="AF751" s="740"/>
      <c r="AG751" s="750"/>
      <c r="AH751" s="742" t="str">
        <f t="shared" si="46"/>
        <v/>
      </c>
      <c r="AI751" s="37" t="str">
        <f t="shared" si="47"/>
        <v/>
      </c>
      <c r="AZ751" s="159"/>
      <c r="BA751" s="159"/>
      <c r="BB751" s="159"/>
      <c r="BH751" s="137">
        <v>731</v>
      </c>
      <c r="BI751" s="206"/>
      <c r="BJ751" s="207"/>
      <c r="BK751" s="207"/>
      <c r="BL751" s="207"/>
      <c r="BM751" s="207"/>
      <c r="BN751" s="206"/>
      <c r="BO751" s="208"/>
      <c r="BP751" s="206"/>
      <c r="BQ751" s="458"/>
      <c r="BR751" s="209"/>
      <c r="BS751" s="210"/>
      <c r="BT751" s="208"/>
      <c r="BU751" s="208"/>
      <c r="BV751" s="458"/>
      <c r="BW751" s="209"/>
      <c r="CP751" s="244"/>
      <c r="CQ751" s="244"/>
      <c r="CR751" s="181" t="s">
        <v>1073</v>
      </c>
      <c r="CS751" s="253" t="s">
        <v>946</v>
      </c>
      <c r="CT751" s="183"/>
      <c r="DW751" s="225"/>
      <c r="DX751" s="231"/>
      <c r="DY751" s="543" t="s">
        <v>76</v>
      </c>
      <c r="DZ751" s="544" t="s">
        <v>946</v>
      </c>
      <c r="EA751" s="545" t="s">
        <v>1601</v>
      </c>
      <c r="EB751" s="546"/>
      <c r="ED751" s="231"/>
      <c r="EE751" s="232"/>
      <c r="EF751" s="186" t="s">
        <v>172</v>
      </c>
      <c r="EG751" s="187" t="s">
        <v>946</v>
      </c>
      <c r="EH751" s="188" t="s">
        <v>1601</v>
      </c>
      <c r="EI751" s="189"/>
      <c r="EK751" s="231"/>
      <c r="EL751" s="232"/>
      <c r="EM751" s="186" t="s">
        <v>76</v>
      </c>
      <c r="EN751" s="187" t="s">
        <v>946</v>
      </c>
      <c r="EO751" s="188" t="s">
        <v>1601</v>
      </c>
      <c r="EP751" s="189"/>
      <c r="EQ751" s="193"/>
      <c r="ER751" s="225"/>
      <c r="ES751" s="151"/>
      <c r="ET751" s="586" t="s">
        <v>76</v>
      </c>
      <c r="EU751" s="587" t="s">
        <v>946</v>
      </c>
      <c r="EV751" s="581" t="s">
        <v>1601</v>
      </c>
      <c r="EW751" s="582"/>
      <c r="FI751" s="138"/>
      <c r="FL751" s="138"/>
      <c r="FM751" s="138"/>
      <c r="FN751" s="138"/>
      <c r="FO751" s="139"/>
      <c r="FP751" s="138"/>
      <c r="FQ751" s="138"/>
      <c r="FR751" s="140"/>
      <c r="FS751" s="140"/>
      <c r="FT751" s="354"/>
      <c r="FU751" s="570" t="s">
        <v>2722</v>
      </c>
      <c r="FV751" s="571"/>
      <c r="FW751" s="572"/>
      <c r="FX751" s="573">
        <v>0</v>
      </c>
      <c r="FY751" s="573">
        <v>1.7</v>
      </c>
      <c r="FZ751" s="574">
        <v>0.02</v>
      </c>
      <c r="GA751" s="575">
        <v>1.25E-3</v>
      </c>
      <c r="GB751" s="576">
        <v>10</v>
      </c>
      <c r="GC751" s="573" t="s">
        <v>2721</v>
      </c>
      <c r="GD751" s="573" t="s">
        <v>2214</v>
      </c>
      <c r="GE751" s="573" t="s">
        <v>420</v>
      </c>
      <c r="GF751" s="111"/>
    </row>
    <row r="752" spans="8:188" ht="15" customHeight="1" x14ac:dyDescent="0.15">
      <c r="H752" s="740"/>
      <c r="I752" s="740"/>
      <c r="J752" s="740"/>
      <c r="K752" s="740"/>
      <c r="L752" s="740"/>
      <c r="M752" s="740"/>
      <c r="N752" s="748"/>
      <c r="O752" s="749"/>
      <c r="P752" s="749"/>
      <c r="Q752" s="740"/>
      <c r="R752" s="740"/>
      <c r="S752" s="740"/>
      <c r="T752" s="740"/>
      <c r="U752" s="740"/>
      <c r="V752" s="740"/>
      <c r="W752" s="740"/>
      <c r="X752" s="740"/>
      <c r="Y752" s="740"/>
      <c r="Z752" s="740"/>
      <c r="AA752" s="740"/>
      <c r="AB752" s="740"/>
      <c r="AC752" s="740"/>
      <c r="AD752" s="740"/>
      <c r="AE752" s="740"/>
      <c r="AF752" s="740"/>
      <c r="AG752" s="750"/>
      <c r="AH752" s="742" t="str">
        <f t="shared" si="46"/>
        <v/>
      </c>
      <c r="AI752" s="37" t="str">
        <f t="shared" si="47"/>
        <v/>
      </c>
      <c r="AZ752" s="159"/>
      <c r="BA752" s="159"/>
      <c r="BB752" s="159"/>
      <c r="BH752" s="137">
        <v>732</v>
      </c>
      <c r="BI752" s="206"/>
      <c r="BJ752" s="207"/>
      <c r="BK752" s="207"/>
      <c r="BL752" s="207"/>
      <c r="BM752" s="207"/>
      <c r="BN752" s="206"/>
      <c r="BO752" s="208"/>
      <c r="BP752" s="206"/>
      <c r="BQ752" s="458"/>
      <c r="BR752" s="209"/>
      <c r="BS752" s="210"/>
      <c r="BT752" s="208"/>
      <c r="BU752" s="208"/>
      <c r="BV752" s="458"/>
      <c r="BW752" s="209"/>
      <c r="CP752" s="244"/>
      <c r="CQ752" s="244"/>
      <c r="CR752" s="224" t="s">
        <v>820</v>
      </c>
      <c r="CS752" s="258">
        <v>0</v>
      </c>
      <c r="CT752" s="178">
        <f>DCOUNT($H$20:$AI$4020,"入力ﾁｪｯｸ",CR751:CS752)</f>
        <v>0</v>
      </c>
      <c r="DW752" s="225"/>
      <c r="DX752" s="231"/>
      <c r="DY752" s="547" t="s">
        <v>2566</v>
      </c>
      <c r="DZ752" s="548">
        <v>0</v>
      </c>
      <c r="EA752" s="549">
        <v>4</v>
      </c>
      <c r="EB752" s="550">
        <f>DCOUNT($H$20:$AI$4020,$H$20,DY751:EA752)</f>
        <v>0</v>
      </c>
      <c r="ED752" s="231"/>
      <c r="EE752" s="232"/>
      <c r="EF752" s="227" t="s">
        <v>556</v>
      </c>
      <c r="EG752" s="228">
        <v>0</v>
      </c>
      <c r="EH752" s="229">
        <v>8</v>
      </c>
      <c r="EI752" s="230">
        <f>DCOUNT($H$20:$AI$4020,$H$20,EF751:EH752)</f>
        <v>0</v>
      </c>
      <c r="EK752" s="231"/>
      <c r="EL752" s="232"/>
      <c r="EM752" s="233" t="s">
        <v>254</v>
      </c>
      <c r="EN752" s="228">
        <v>0</v>
      </c>
      <c r="EO752" s="229">
        <v>5</v>
      </c>
      <c r="EP752" s="234">
        <f>DCOUNT($H$20:$AI$4020,$H$20,EM751:EO752)</f>
        <v>0</v>
      </c>
      <c r="EQ752" s="161"/>
      <c r="ER752" s="225"/>
      <c r="ES752" s="151"/>
      <c r="ET752" s="588" t="s">
        <v>2892</v>
      </c>
      <c r="EU752" s="589">
        <v>0</v>
      </c>
      <c r="EV752" s="584">
        <v>6</v>
      </c>
      <c r="EW752" s="590">
        <f>DCOUNT($H$20:$AI$4020,$H$20,ET751:EV752)</f>
        <v>0</v>
      </c>
      <c r="FI752" s="138"/>
      <c r="FL752" s="138"/>
      <c r="FM752" s="138"/>
      <c r="FN752" s="138"/>
      <c r="FO752" s="139"/>
      <c r="FP752" s="138"/>
      <c r="FQ752" s="138"/>
      <c r="FR752" s="140"/>
      <c r="FS752" s="140"/>
      <c r="FT752" s="354"/>
      <c r="FU752" s="570" t="s">
        <v>2755</v>
      </c>
      <c r="FV752" s="571"/>
      <c r="FW752" s="572"/>
      <c r="FX752" s="573">
        <v>2.5</v>
      </c>
      <c r="FY752" s="573">
        <v>3.5</v>
      </c>
      <c r="FZ752" s="574">
        <v>3.7499999999999999E-2</v>
      </c>
      <c r="GA752" s="575">
        <v>1.75E-3</v>
      </c>
      <c r="GB752" s="576">
        <v>10</v>
      </c>
      <c r="GC752" s="573" t="s">
        <v>2721</v>
      </c>
      <c r="GD752" s="573" t="s">
        <v>2214</v>
      </c>
      <c r="GE752" s="573" t="s">
        <v>420</v>
      </c>
      <c r="GF752" s="111"/>
    </row>
    <row r="753" spans="8:188" ht="15" customHeight="1" x14ac:dyDescent="0.15">
      <c r="H753" s="740"/>
      <c r="I753" s="740"/>
      <c r="J753" s="740"/>
      <c r="K753" s="740"/>
      <c r="L753" s="740"/>
      <c r="M753" s="740"/>
      <c r="N753" s="748"/>
      <c r="O753" s="749"/>
      <c r="P753" s="749"/>
      <c r="Q753" s="740"/>
      <c r="R753" s="740"/>
      <c r="S753" s="740"/>
      <c r="T753" s="740"/>
      <c r="U753" s="740"/>
      <c r="V753" s="740"/>
      <c r="W753" s="740"/>
      <c r="X753" s="740"/>
      <c r="Y753" s="740"/>
      <c r="Z753" s="740"/>
      <c r="AA753" s="740"/>
      <c r="AB753" s="740"/>
      <c r="AC753" s="740"/>
      <c r="AD753" s="740"/>
      <c r="AE753" s="740"/>
      <c r="AF753" s="740"/>
      <c r="AG753" s="750"/>
      <c r="AH753" s="742" t="str">
        <f t="shared" si="46"/>
        <v/>
      </c>
      <c r="AI753" s="37" t="str">
        <f t="shared" si="47"/>
        <v/>
      </c>
      <c r="AZ753" s="159"/>
      <c r="BA753" s="159"/>
      <c r="BB753" s="159"/>
      <c r="BH753" s="137">
        <v>733</v>
      </c>
      <c r="BI753" s="206"/>
      <c r="BJ753" s="207"/>
      <c r="BK753" s="207"/>
      <c r="BL753" s="207"/>
      <c r="BM753" s="207"/>
      <c r="BN753" s="206"/>
      <c r="BO753" s="208"/>
      <c r="BP753" s="206"/>
      <c r="BQ753" s="458"/>
      <c r="BR753" s="209"/>
      <c r="BS753" s="210"/>
      <c r="BT753" s="208"/>
      <c r="BU753" s="208"/>
      <c r="BV753" s="458"/>
      <c r="BW753" s="209"/>
      <c r="CP753" s="244"/>
      <c r="CQ753" s="244"/>
      <c r="CR753" s="181" t="s">
        <v>1073</v>
      </c>
      <c r="CS753" s="253" t="s">
        <v>946</v>
      </c>
      <c r="CT753" s="183"/>
      <c r="DW753" s="225"/>
      <c r="DX753" s="231"/>
      <c r="DY753" s="543" t="s">
        <v>76</v>
      </c>
      <c r="DZ753" s="544" t="s">
        <v>946</v>
      </c>
      <c r="EA753" s="545" t="s">
        <v>1601</v>
      </c>
      <c r="EB753" s="546"/>
      <c r="ED753" s="231"/>
      <c r="EE753" s="232"/>
      <c r="EF753" s="186" t="s">
        <v>172</v>
      </c>
      <c r="EG753" s="187" t="s">
        <v>946</v>
      </c>
      <c r="EH753" s="188" t="s">
        <v>1601</v>
      </c>
      <c r="EI753" s="189"/>
      <c r="EK753" s="231"/>
      <c r="EL753" s="232"/>
      <c r="EM753" s="186" t="s">
        <v>76</v>
      </c>
      <c r="EN753" s="187" t="s">
        <v>946</v>
      </c>
      <c r="EO753" s="188" t="s">
        <v>1601</v>
      </c>
      <c r="EP753" s="189"/>
      <c r="EQ753" s="193"/>
      <c r="ER753" s="225"/>
      <c r="ES753" s="151"/>
      <c r="ET753" s="586" t="s">
        <v>76</v>
      </c>
      <c r="EU753" s="587" t="s">
        <v>946</v>
      </c>
      <c r="EV753" s="581" t="s">
        <v>1601</v>
      </c>
      <c r="EW753" s="582"/>
      <c r="FI753" s="138"/>
      <c r="FL753" s="138"/>
      <c r="FM753" s="138"/>
      <c r="FN753" s="138"/>
      <c r="FO753" s="139"/>
      <c r="FP753" s="138"/>
      <c r="FQ753" s="138"/>
      <c r="FR753" s="140"/>
      <c r="FS753" s="140"/>
      <c r="FT753" s="354"/>
      <c r="FU753" s="570" t="s">
        <v>2765</v>
      </c>
      <c r="FV753" s="571"/>
      <c r="FW753" s="572"/>
      <c r="FX753" s="573">
        <v>3.5</v>
      </c>
      <c r="FY753" s="573">
        <v>30</v>
      </c>
      <c r="FZ753" s="574">
        <v>1.2500000000000001E-2</v>
      </c>
      <c r="GA753" s="575">
        <v>2.5000000000000001E-4</v>
      </c>
      <c r="GB753" s="576">
        <v>10</v>
      </c>
      <c r="GC753" s="573" t="s">
        <v>2721</v>
      </c>
      <c r="GD753" s="573" t="s">
        <v>2214</v>
      </c>
      <c r="GE753" s="573" t="s">
        <v>420</v>
      </c>
      <c r="GF753" s="111"/>
    </row>
    <row r="754" spans="8:188" ht="15" customHeight="1" x14ac:dyDescent="0.15">
      <c r="H754" s="740"/>
      <c r="I754" s="740"/>
      <c r="J754" s="740"/>
      <c r="K754" s="740"/>
      <c r="L754" s="740"/>
      <c r="M754" s="740"/>
      <c r="N754" s="748"/>
      <c r="O754" s="749"/>
      <c r="P754" s="749"/>
      <c r="Q754" s="740"/>
      <c r="R754" s="740"/>
      <c r="S754" s="740"/>
      <c r="T754" s="740"/>
      <c r="U754" s="740"/>
      <c r="V754" s="740"/>
      <c r="W754" s="740"/>
      <c r="X754" s="740"/>
      <c r="Y754" s="740"/>
      <c r="Z754" s="740"/>
      <c r="AA754" s="740"/>
      <c r="AB754" s="740"/>
      <c r="AC754" s="740"/>
      <c r="AD754" s="740"/>
      <c r="AE754" s="740"/>
      <c r="AF754" s="740"/>
      <c r="AG754" s="750"/>
      <c r="AH754" s="742" t="str">
        <f t="shared" si="46"/>
        <v/>
      </c>
      <c r="AI754" s="37" t="str">
        <f t="shared" si="47"/>
        <v/>
      </c>
      <c r="AZ754" s="159"/>
      <c r="BA754" s="159"/>
      <c r="BB754" s="159"/>
      <c r="BH754" s="137">
        <v>734</v>
      </c>
      <c r="BI754" s="206"/>
      <c r="BJ754" s="207"/>
      <c r="BK754" s="207"/>
      <c r="BL754" s="207"/>
      <c r="BM754" s="207"/>
      <c r="BN754" s="206"/>
      <c r="BO754" s="208"/>
      <c r="BP754" s="206"/>
      <c r="BQ754" s="458"/>
      <c r="BR754" s="209"/>
      <c r="BS754" s="210"/>
      <c r="BT754" s="208"/>
      <c r="BU754" s="208"/>
      <c r="BV754" s="458"/>
      <c r="BW754" s="209"/>
      <c r="CP754" s="244"/>
      <c r="CQ754" s="244"/>
      <c r="CR754" s="224" t="s">
        <v>821</v>
      </c>
      <c r="CS754" s="258">
        <v>0</v>
      </c>
      <c r="CT754" s="178">
        <f>DCOUNT($H$20:$AI$4020,"入力ﾁｪｯｸ",CR753:CS754)</f>
        <v>0</v>
      </c>
      <c r="DW754" s="225"/>
      <c r="DX754" s="231"/>
      <c r="DY754" s="547" t="s">
        <v>2567</v>
      </c>
      <c r="DZ754" s="548">
        <v>0</v>
      </c>
      <c r="EA754" s="549">
        <v>4</v>
      </c>
      <c r="EB754" s="550">
        <f>DCOUNT($H$20:$AI$4020,$H$20,DY753:EA754)</f>
        <v>0</v>
      </c>
      <c r="ED754" s="231"/>
      <c r="EE754" s="232"/>
      <c r="EF754" s="227" t="s">
        <v>557</v>
      </c>
      <c r="EG754" s="228">
        <v>0</v>
      </c>
      <c r="EH754" s="229">
        <v>8</v>
      </c>
      <c r="EI754" s="230">
        <f>DCOUNT($H$20:$AI$4020,$H$20,EF753:EH754)</f>
        <v>0</v>
      </c>
      <c r="EK754" s="231"/>
      <c r="EL754" s="232"/>
      <c r="EM754" s="233" t="s">
        <v>256</v>
      </c>
      <c r="EN754" s="228">
        <v>0</v>
      </c>
      <c r="EO754" s="229">
        <v>5</v>
      </c>
      <c r="EP754" s="234">
        <f>DCOUNT($H$20:$AI$4020,$H$20,EM753:EO754)</f>
        <v>0</v>
      </c>
      <c r="EQ754" s="161"/>
      <c r="ER754" s="225"/>
      <c r="ES754" s="151"/>
      <c r="ET754" s="588" t="s">
        <v>2893</v>
      </c>
      <c r="EU754" s="589">
        <v>0</v>
      </c>
      <c r="EV754" s="584">
        <v>6</v>
      </c>
      <c r="EW754" s="590">
        <f>DCOUNT($H$20:$AI$4020,$H$20,ET753:EV754)</f>
        <v>0</v>
      </c>
      <c r="FI754" s="138"/>
      <c r="FL754" s="138"/>
      <c r="FM754" s="138"/>
      <c r="FN754" s="138"/>
      <c r="FO754" s="139"/>
      <c r="FP754" s="138"/>
      <c r="FQ754" s="138"/>
      <c r="FR754" s="140"/>
      <c r="FS754" s="140"/>
      <c r="FT754" s="354"/>
      <c r="FU754" s="570" t="s">
        <v>2764</v>
      </c>
      <c r="FV754" s="571"/>
      <c r="FW754" s="572"/>
      <c r="FX754" s="573">
        <v>3.5</v>
      </c>
      <c r="FY754" s="573">
        <v>30</v>
      </c>
      <c r="FZ754" s="574">
        <v>2.5000000000000001E-2</v>
      </c>
      <c r="GA754" s="575">
        <v>5.0000000000000001E-4</v>
      </c>
      <c r="GB754" s="576">
        <v>9</v>
      </c>
      <c r="GC754" s="573" t="s">
        <v>2721</v>
      </c>
      <c r="GD754" s="573" t="s">
        <v>2214</v>
      </c>
      <c r="GE754" s="573" t="s">
        <v>420</v>
      </c>
      <c r="GF754" s="111"/>
    </row>
    <row r="755" spans="8:188" ht="15" customHeight="1" x14ac:dyDescent="0.15">
      <c r="H755" s="740"/>
      <c r="I755" s="740"/>
      <c r="J755" s="740"/>
      <c r="K755" s="740"/>
      <c r="L755" s="740"/>
      <c r="M755" s="740"/>
      <c r="N755" s="748"/>
      <c r="O755" s="749"/>
      <c r="P755" s="749"/>
      <c r="Q755" s="740"/>
      <c r="R755" s="740"/>
      <c r="S755" s="740"/>
      <c r="T755" s="740"/>
      <c r="U755" s="740"/>
      <c r="V755" s="740"/>
      <c r="W755" s="740"/>
      <c r="X755" s="740"/>
      <c r="Y755" s="740"/>
      <c r="Z755" s="740"/>
      <c r="AA755" s="740"/>
      <c r="AB755" s="740"/>
      <c r="AC755" s="740"/>
      <c r="AD755" s="740"/>
      <c r="AE755" s="740"/>
      <c r="AF755" s="740"/>
      <c r="AG755" s="750"/>
      <c r="AH755" s="742" t="str">
        <f t="shared" si="46"/>
        <v/>
      </c>
      <c r="AI755" s="37" t="str">
        <f t="shared" si="47"/>
        <v/>
      </c>
      <c r="AZ755" s="159"/>
      <c r="BA755" s="159"/>
      <c r="BB755" s="159"/>
      <c r="BH755" s="137">
        <v>735</v>
      </c>
      <c r="BI755" s="206"/>
      <c r="BJ755" s="207"/>
      <c r="BK755" s="207"/>
      <c r="BL755" s="207"/>
      <c r="BM755" s="207"/>
      <c r="BN755" s="206"/>
      <c r="BO755" s="208"/>
      <c r="BP755" s="206"/>
      <c r="BQ755" s="458"/>
      <c r="BR755" s="209"/>
      <c r="BS755" s="210"/>
      <c r="BT755" s="208"/>
      <c r="BU755" s="208"/>
      <c r="BV755" s="458"/>
      <c r="BW755" s="209"/>
      <c r="CP755" s="244"/>
      <c r="CQ755" s="244"/>
      <c r="CR755" s="181" t="s">
        <v>1073</v>
      </c>
      <c r="CS755" s="253" t="s">
        <v>946</v>
      </c>
      <c r="CT755" s="183"/>
      <c r="DW755" s="225"/>
      <c r="DX755" s="231"/>
      <c r="DY755" s="543" t="s">
        <v>76</v>
      </c>
      <c r="DZ755" s="544" t="s">
        <v>946</v>
      </c>
      <c r="EA755" s="545" t="s">
        <v>1601</v>
      </c>
      <c r="EB755" s="546"/>
      <c r="ED755" s="231"/>
      <c r="EE755" s="232"/>
      <c r="EF755" s="186" t="s">
        <v>172</v>
      </c>
      <c r="EG755" s="187" t="s">
        <v>946</v>
      </c>
      <c r="EH755" s="188" t="s">
        <v>1601</v>
      </c>
      <c r="EI755" s="189"/>
      <c r="EK755" s="231"/>
      <c r="EL755" s="232"/>
      <c r="EM755" s="186" t="s">
        <v>76</v>
      </c>
      <c r="EN755" s="187" t="s">
        <v>946</v>
      </c>
      <c r="EO755" s="188" t="s">
        <v>1601</v>
      </c>
      <c r="EP755" s="189"/>
      <c r="EQ755" s="193"/>
      <c r="ER755" s="344"/>
      <c r="ES755" s="151"/>
      <c r="ET755" s="586" t="s">
        <v>76</v>
      </c>
      <c r="EU755" s="587" t="s">
        <v>946</v>
      </c>
      <c r="EV755" s="581" t="s">
        <v>1601</v>
      </c>
      <c r="EW755" s="582"/>
      <c r="FI755" s="138"/>
      <c r="FL755" s="138"/>
      <c r="FM755" s="138"/>
      <c r="FN755" s="138"/>
      <c r="FO755" s="139"/>
      <c r="FP755" s="138"/>
      <c r="FQ755" s="138"/>
      <c r="FR755" s="140"/>
      <c r="FS755" s="140"/>
      <c r="FT755" s="354"/>
      <c r="FU755" s="570" t="s">
        <v>2763</v>
      </c>
      <c r="FV755" s="571"/>
      <c r="FW755" s="572"/>
      <c r="FX755" s="573">
        <v>3.5</v>
      </c>
      <c r="FY755" s="573">
        <v>30</v>
      </c>
      <c r="FZ755" s="574">
        <v>0.05</v>
      </c>
      <c r="GA755" s="575">
        <v>1E-3</v>
      </c>
      <c r="GB755" s="576">
        <v>7</v>
      </c>
      <c r="GC755" s="573" t="s">
        <v>2721</v>
      </c>
      <c r="GD755" s="573" t="s">
        <v>2214</v>
      </c>
      <c r="GE755" s="573" t="s">
        <v>420</v>
      </c>
      <c r="GF755" s="111"/>
    </row>
    <row r="756" spans="8:188" ht="15" customHeight="1" x14ac:dyDescent="0.15">
      <c r="H756" s="740"/>
      <c r="I756" s="740"/>
      <c r="J756" s="740"/>
      <c r="K756" s="740"/>
      <c r="L756" s="740"/>
      <c r="M756" s="740"/>
      <c r="N756" s="748"/>
      <c r="O756" s="749"/>
      <c r="P756" s="749"/>
      <c r="Q756" s="740"/>
      <c r="R756" s="740"/>
      <c r="S756" s="740"/>
      <c r="T756" s="740"/>
      <c r="U756" s="740"/>
      <c r="V756" s="740"/>
      <c r="W756" s="740"/>
      <c r="X756" s="740"/>
      <c r="Y756" s="740"/>
      <c r="Z756" s="740"/>
      <c r="AA756" s="740"/>
      <c r="AB756" s="740"/>
      <c r="AC756" s="740"/>
      <c r="AD756" s="740"/>
      <c r="AE756" s="740"/>
      <c r="AF756" s="740"/>
      <c r="AG756" s="750"/>
      <c r="AH756" s="742" t="str">
        <f t="shared" si="46"/>
        <v/>
      </c>
      <c r="AI756" s="37" t="str">
        <f t="shared" si="47"/>
        <v/>
      </c>
      <c r="AZ756" s="159"/>
      <c r="BA756" s="159"/>
      <c r="BB756" s="159"/>
      <c r="BH756" s="137">
        <v>736</v>
      </c>
      <c r="BI756" s="206"/>
      <c r="BJ756" s="207"/>
      <c r="BK756" s="207"/>
      <c r="BL756" s="207"/>
      <c r="BM756" s="207"/>
      <c r="BN756" s="206"/>
      <c r="BO756" s="208"/>
      <c r="BP756" s="206"/>
      <c r="BQ756" s="458"/>
      <c r="BR756" s="209"/>
      <c r="BS756" s="210"/>
      <c r="BT756" s="208"/>
      <c r="BU756" s="208"/>
      <c r="BV756" s="458"/>
      <c r="BW756" s="209"/>
      <c r="CP756" s="244"/>
      <c r="CQ756" s="244"/>
      <c r="CR756" s="224" t="s">
        <v>822</v>
      </c>
      <c r="CS756" s="258">
        <v>0</v>
      </c>
      <c r="CT756" s="178">
        <f>DCOUNT($H$20:$AI$4020,"入力ﾁｪｯｸ",CR755:CS756)</f>
        <v>0</v>
      </c>
      <c r="DW756" s="225"/>
      <c r="DX756" s="231"/>
      <c r="DY756" s="547" t="s">
        <v>2568</v>
      </c>
      <c r="DZ756" s="548">
        <v>0</v>
      </c>
      <c r="EA756" s="549">
        <v>4</v>
      </c>
      <c r="EB756" s="550">
        <f>DCOUNT($H$20:$AI$4020,$H$20,DY755:EA756)</f>
        <v>0</v>
      </c>
      <c r="ED756" s="231"/>
      <c r="EE756" s="232"/>
      <c r="EF756" s="227" t="s">
        <v>558</v>
      </c>
      <c r="EG756" s="228">
        <v>0</v>
      </c>
      <c r="EH756" s="229">
        <v>8</v>
      </c>
      <c r="EI756" s="230">
        <f>DCOUNT($H$20:$AI$4020,$H$20,EF755:EH756)</f>
        <v>0</v>
      </c>
      <c r="EK756" s="231"/>
      <c r="EL756" s="232"/>
      <c r="EM756" s="233" t="s">
        <v>258</v>
      </c>
      <c r="EN756" s="228">
        <v>0</v>
      </c>
      <c r="EO756" s="229">
        <v>5</v>
      </c>
      <c r="EP756" s="234">
        <f>DCOUNT($H$20:$AI$4020,$H$20,EM755:EO756)</f>
        <v>0</v>
      </c>
      <c r="EQ756" s="161"/>
      <c r="ER756" s="344"/>
      <c r="ES756" s="151"/>
      <c r="ET756" s="588" t="s">
        <v>2894</v>
      </c>
      <c r="EU756" s="589">
        <v>0</v>
      </c>
      <c r="EV756" s="584">
        <v>6</v>
      </c>
      <c r="EW756" s="590">
        <f>DCOUNT($H$20:$AI$4020,$H$20,ET755:EV756)</f>
        <v>0</v>
      </c>
      <c r="FI756" s="138"/>
      <c r="FL756" s="138"/>
      <c r="FM756" s="138"/>
      <c r="FN756" s="138"/>
      <c r="FO756" s="139"/>
      <c r="FP756" s="138"/>
      <c r="FQ756" s="138"/>
      <c r="FR756" s="140"/>
      <c r="FS756" s="140"/>
      <c r="FT756" s="354"/>
      <c r="FU756" s="570" t="s">
        <v>2673</v>
      </c>
      <c r="FV756" s="571"/>
      <c r="FW756" s="572"/>
      <c r="FX756" s="573">
        <v>0</v>
      </c>
      <c r="FY756" s="573">
        <v>1.7</v>
      </c>
      <c r="FZ756" s="574">
        <v>2.5000000000000001E-2</v>
      </c>
      <c r="GA756" s="575">
        <v>0</v>
      </c>
      <c r="GB756" s="576">
        <v>10</v>
      </c>
      <c r="GC756" s="573" t="s">
        <v>2669</v>
      </c>
      <c r="GD756" s="573" t="s">
        <v>2214</v>
      </c>
      <c r="GE756" s="573" t="s">
        <v>420</v>
      </c>
      <c r="GF756" s="111"/>
    </row>
    <row r="757" spans="8:188" ht="15" customHeight="1" x14ac:dyDescent="0.15">
      <c r="H757" s="740"/>
      <c r="I757" s="740"/>
      <c r="J757" s="740"/>
      <c r="K757" s="740"/>
      <c r="L757" s="740"/>
      <c r="M757" s="740"/>
      <c r="N757" s="748"/>
      <c r="O757" s="749"/>
      <c r="P757" s="749"/>
      <c r="Q757" s="740"/>
      <c r="R757" s="740"/>
      <c r="S757" s="740"/>
      <c r="T757" s="740"/>
      <c r="U757" s="740"/>
      <c r="V757" s="740"/>
      <c r="W757" s="740"/>
      <c r="X757" s="740"/>
      <c r="Y757" s="740"/>
      <c r="Z757" s="740"/>
      <c r="AA757" s="740"/>
      <c r="AB757" s="740"/>
      <c r="AC757" s="740"/>
      <c r="AD757" s="740"/>
      <c r="AE757" s="740"/>
      <c r="AF757" s="740"/>
      <c r="AG757" s="750"/>
      <c r="AH757" s="742" t="str">
        <f t="shared" si="46"/>
        <v/>
      </c>
      <c r="AI757" s="37" t="str">
        <f t="shared" si="47"/>
        <v/>
      </c>
      <c r="AZ757" s="159"/>
      <c r="BA757" s="159"/>
      <c r="BB757" s="159"/>
      <c r="BH757" s="137">
        <v>737</v>
      </c>
      <c r="BI757" s="206"/>
      <c r="BJ757" s="207"/>
      <c r="BK757" s="207"/>
      <c r="BL757" s="207"/>
      <c r="BM757" s="207"/>
      <c r="BN757" s="206"/>
      <c r="BO757" s="208"/>
      <c r="BP757" s="206"/>
      <c r="BQ757" s="458"/>
      <c r="BR757" s="209"/>
      <c r="BS757" s="210"/>
      <c r="BT757" s="208"/>
      <c r="BU757" s="208"/>
      <c r="BV757" s="458"/>
      <c r="BW757" s="209"/>
      <c r="CP757" s="244"/>
      <c r="CQ757" s="244"/>
      <c r="CR757" s="181" t="s">
        <v>1073</v>
      </c>
      <c r="CS757" s="253" t="s">
        <v>946</v>
      </c>
      <c r="CT757" s="183"/>
      <c r="DW757" s="225"/>
      <c r="DX757" s="225"/>
      <c r="DY757" s="543" t="s">
        <v>76</v>
      </c>
      <c r="DZ757" s="544" t="s">
        <v>946</v>
      </c>
      <c r="EA757" s="545" t="s">
        <v>1601</v>
      </c>
      <c r="EB757" s="546"/>
      <c r="ED757" s="231"/>
      <c r="EE757" s="232"/>
      <c r="EF757" s="186" t="s">
        <v>172</v>
      </c>
      <c r="EG757" s="187" t="s">
        <v>946</v>
      </c>
      <c r="EH757" s="188" t="s">
        <v>1601</v>
      </c>
      <c r="EI757" s="189"/>
      <c r="EK757" s="231"/>
      <c r="EL757" s="232"/>
      <c r="EM757" s="186" t="s">
        <v>76</v>
      </c>
      <c r="EN757" s="187" t="s">
        <v>946</v>
      </c>
      <c r="EO757" s="188" t="s">
        <v>1601</v>
      </c>
      <c r="EP757" s="189"/>
      <c r="EQ757" s="193"/>
      <c r="ER757" s="344"/>
      <c r="ES757" s="151"/>
      <c r="ET757" s="586" t="s">
        <v>76</v>
      </c>
      <c r="EU757" s="587" t="s">
        <v>946</v>
      </c>
      <c r="EV757" s="581" t="s">
        <v>1601</v>
      </c>
      <c r="EW757" s="582"/>
      <c r="FI757" s="138"/>
      <c r="FL757" s="138"/>
      <c r="FM757" s="138"/>
      <c r="FN757" s="138"/>
      <c r="FO757" s="139"/>
      <c r="FP757" s="138"/>
      <c r="FQ757" s="138"/>
      <c r="FR757" s="140"/>
      <c r="FS757" s="140"/>
      <c r="FT757" s="354"/>
      <c r="FU757" s="823" t="s">
        <v>2693</v>
      </c>
      <c r="FV757" s="824"/>
      <c r="FW757" s="825"/>
      <c r="FX757" s="573">
        <v>1.7</v>
      </c>
      <c r="FY757" s="573">
        <v>2.5</v>
      </c>
      <c r="FZ757" s="574">
        <v>3.5000000000000003E-2</v>
      </c>
      <c r="GA757" s="575">
        <v>0</v>
      </c>
      <c r="GB757" s="576">
        <v>10</v>
      </c>
      <c r="GC757" s="573" t="s">
        <v>2669</v>
      </c>
      <c r="GD757" s="573" t="s">
        <v>2214</v>
      </c>
      <c r="GE757" s="573" t="s">
        <v>420</v>
      </c>
      <c r="GF757" s="111"/>
    </row>
    <row r="758" spans="8:188" ht="15" customHeight="1" x14ac:dyDescent="0.15">
      <c r="H758" s="740"/>
      <c r="I758" s="740"/>
      <c r="J758" s="740"/>
      <c r="K758" s="740"/>
      <c r="L758" s="740"/>
      <c r="M758" s="740"/>
      <c r="N758" s="748"/>
      <c r="O758" s="749"/>
      <c r="P758" s="749"/>
      <c r="Q758" s="740"/>
      <c r="R758" s="740"/>
      <c r="S758" s="740"/>
      <c r="T758" s="740"/>
      <c r="U758" s="740"/>
      <c r="V758" s="740"/>
      <c r="W758" s="740"/>
      <c r="X758" s="740"/>
      <c r="Y758" s="740"/>
      <c r="Z758" s="740"/>
      <c r="AA758" s="740"/>
      <c r="AB758" s="740"/>
      <c r="AC758" s="740"/>
      <c r="AD758" s="740"/>
      <c r="AE758" s="740"/>
      <c r="AF758" s="740"/>
      <c r="AG758" s="750"/>
      <c r="AH758" s="742" t="str">
        <f t="shared" si="46"/>
        <v/>
      </c>
      <c r="AI758" s="37" t="str">
        <f t="shared" si="47"/>
        <v/>
      </c>
      <c r="AZ758" s="159"/>
      <c r="BA758" s="159"/>
      <c r="BB758" s="159"/>
      <c r="BH758" s="137">
        <v>738</v>
      </c>
      <c r="BI758" s="206"/>
      <c r="BJ758" s="207"/>
      <c r="BK758" s="207"/>
      <c r="BL758" s="207"/>
      <c r="BM758" s="207"/>
      <c r="BN758" s="206"/>
      <c r="BO758" s="208"/>
      <c r="BP758" s="206"/>
      <c r="BQ758" s="458"/>
      <c r="BR758" s="209"/>
      <c r="BS758" s="210"/>
      <c r="BT758" s="208"/>
      <c r="BU758" s="208"/>
      <c r="BV758" s="458"/>
      <c r="BW758" s="209"/>
      <c r="CP758" s="244"/>
      <c r="CQ758" s="244"/>
      <c r="CR758" s="224" t="s">
        <v>823</v>
      </c>
      <c r="CS758" s="258">
        <v>0</v>
      </c>
      <c r="CT758" s="178">
        <f>DCOUNT($H$20:$AI$4020,"入力ﾁｪｯｸ",CR757:CS758)</f>
        <v>0</v>
      </c>
      <c r="DW758" s="225"/>
      <c r="DX758" s="271"/>
      <c r="DY758" s="547" t="s">
        <v>2569</v>
      </c>
      <c r="DZ758" s="548">
        <v>0</v>
      </c>
      <c r="EA758" s="549">
        <v>4</v>
      </c>
      <c r="EB758" s="550">
        <f>DCOUNT($H$20:$AI$4020,$H$20,DY757:EA758)</f>
        <v>0</v>
      </c>
      <c r="ED758" s="231"/>
      <c r="EE758" s="232"/>
      <c r="EF758" s="227" t="s">
        <v>559</v>
      </c>
      <c r="EG758" s="228">
        <v>0</v>
      </c>
      <c r="EH758" s="229">
        <v>8</v>
      </c>
      <c r="EI758" s="230">
        <f>DCOUNT($H$20:$AI$4020,$H$20,EF757:EH758)</f>
        <v>0</v>
      </c>
      <c r="EK758" s="231"/>
      <c r="EL758" s="232"/>
      <c r="EM758" s="233" t="s">
        <v>776</v>
      </c>
      <c r="EN758" s="228">
        <v>0</v>
      </c>
      <c r="EO758" s="229">
        <v>5</v>
      </c>
      <c r="EP758" s="234">
        <f>DCOUNT($H$20:$AI$4020,$H$20,EM757:EO758)</f>
        <v>0</v>
      </c>
      <c r="EQ758" s="161"/>
      <c r="ER758" s="344"/>
      <c r="ES758" s="151"/>
      <c r="ET758" s="588" t="s">
        <v>2895</v>
      </c>
      <c r="EU758" s="589">
        <v>0</v>
      </c>
      <c r="EV758" s="584">
        <v>6</v>
      </c>
      <c r="EW758" s="590">
        <f>DCOUNT($H$20:$AI$4020,$H$20,ET757:EV758)</f>
        <v>0</v>
      </c>
      <c r="FI758" s="138"/>
      <c r="FL758" s="138"/>
      <c r="FM758" s="138"/>
      <c r="FN758" s="138"/>
      <c r="FO758" s="139"/>
      <c r="FP758" s="138"/>
      <c r="FQ758" s="138"/>
      <c r="FR758" s="140"/>
      <c r="FS758" s="140"/>
      <c r="FT758" s="354"/>
      <c r="FU758" s="826"/>
      <c r="FV758" s="827"/>
      <c r="FW758" s="828"/>
      <c r="FX758" s="573">
        <v>2.5</v>
      </c>
      <c r="FY758" s="573">
        <v>3.5</v>
      </c>
      <c r="FZ758" s="574">
        <v>3.5000000000000003E-2</v>
      </c>
      <c r="GA758" s="575">
        <v>0</v>
      </c>
      <c r="GB758" s="576">
        <v>10</v>
      </c>
      <c r="GC758" s="573" t="s">
        <v>2669</v>
      </c>
      <c r="GD758" s="573" t="s">
        <v>2214</v>
      </c>
      <c r="GE758" s="573" t="s">
        <v>420</v>
      </c>
      <c r="GF758" s="111"/>
    </row>
    <row r="759" spans="8:188" ht="15" customHeight="1" x14ac:dyDescent="0.15">
      <c r="H759" s="740"/>
      <c r="I759" s="740"/>
      <c r="J759" s="740"/>
      <c r="K759" s="740"/>
      <c r="L759" s="740"/>
      <c r="M759" s="740"/>
      <c r="N759" s="748"/>
      <c r="O759" s="749"/>
      <c r="P759" s="749"/>
      <c r="Q759" s="740"/>
      <c r="R759" s="740"/>
      <c r="S759" s="740"/>
      <c r="T759" s="740"/>
      <c r="U759" s="740"/>
      <c r="V759" s="740"/>
      <c r="W759" s="740"/>
      <c r="X759" s="740"/>
      <c r="Y759" s="740"/>
      <c r="Z759" s="740"/>
      <c r="AA759" s="740"/>
      <c r="AB759" s="740"/>
      <c r="AC759" s="740"/>
      <c r="AD759" s="740"/>
      <c r="AE759" s="740"/>
      <c r="AF759" s="740"/>
      <c r="AG759" s="750"/>
      <c r="AH759" s="742" t="str">
        <f t="shared" si="46"/>
        <v/>
      </c>
      <c r="AI759" s="37" t="str">
        <f t="shared" si="47"/>
        <v/>
      </c>
      <c r="AZ759" s="159"/>
      <c r="BA759" s="159"/>
      <c r="BB759" s="159"/>
      <c r="BH759" s="137">
        <v>739</v>
      </c>
      <c r="BI759" s="206"/>
      <c r="BJ759" s="207"/>
      <c r="BK759" s="207"/>
      <c r="BL759" s="207"/>
      <c r="BM759" s="207"/>
      <c r="BN759" s="206"/>
      <c r="BO759" s="208"/>
      <c r="BP759" s="206"/>
      <c r="BQ759" s="458"/>
      <c r="BR759" s="209"/>
      <c r="BS759" s="210"/>
      <c r="BT759" s="208"/>
      <c r="BU759" s="208"/>
      <c r="BV759" s="458"/>
      <c r="BW759" s="209"/>
      <c r="CP759" s="244"/>
      <c r="CQ759" s="244"/>
      <c r="CR759" s="181" t="s">
        <v>1073</v>
      </c>
      <c r="CS759" s="253" t="s">
        <v>946</v>
      </c>
      <c r="CT759" s="183"/>
      <c r="DW759" s="225"/>
      <c r="DX759" s="231"/>
      <c r="DY759" s="543" t="s">
        <v>76</v>
      </c>
      <c r="DZ759" s="544" t="s">
        <v>946</v>
      </c>
      <c r="EA759" s="545" t="s">
        <v>1601</v>
      </c>
      <c r="EB759" s="546"/>
      <c r="ED759" s="231"/>
      <c r="EE759" s="232"/>
      <c r="EF759" s="186" t="s">
        <v>172</v>
      </c>
      <c r="EG759" s="187" t="s">
        <v>946</v>
      </c>
      <c r="EH759" s="188" t="s">
        <v>1601</v>
      </c>
      <c r="EI759" s="189"/>
      <c r="EK759" s="231"/>
      <c r="EL759" s="232"/>
      <c r="EM759" s="186" t="s">
        <v>76</v>
      </c>
      <c r="EN759" s="187" t="s">
        <v>946</v>
      </c>
      <c r="EO759" s="188" t="s">
        <v>1601</v>
      </c>
      <c r="EP759" s="189"/>
      <c r="EQ759" s="193"/>
      <c r="ER759" s="344"/>
      <c r="ES759" s="151"/>
      <c r="ET759" s="586" t="s">
        <v>76</v>
      </c>
      <c r="EU759" s="587" t="s">
        <v>946</v>
      </c>
      <c r="EV759" s="581" t="s">
        <v>1601</v>
      </c>
      <c r="EW759" s="582"/>
      <c r="FI759" s="138"/>
      <c r="FL759" s="138"/>
      <c r="FM759" s="138"/>
      <c r="FN759" s="138"/>
      <c r="FO759" s="139"/>
      <c r="FP759" s="138"/>
      <c r="FQ759" s="138"/>
      <c r="FR759" s="140"/>
      <c r="FS759" s="140"/>
      <c r="FT759" s="354"/>
      <c r="FU759" s="570" t="s">
        <v>2713</v>
      </c>
      <c r="FV759" s="571"/>
      <c r="FW759" s="572"/>
      <c r="FX759" s="573">
        <v>3.5</v>
      </c>
      <c r="FY759" s="573">
        <v>30</v>
      </c>
      <c r="FZ759" s="574">
        <v>2.5000000000000001E-2</v>
      </c>
      <c r="GA759" s="575">
        <v>0</v>
      </c>
      <c r="GB759" s="576">
        <v>10</v>
      </c>
      <c r="GC759" s="573" t="s">
        <v>2669</v>
      </c>
      <c r="GD759" s="573" t="s">
        <v>2214</v>
      </c>
      <c r="GE759" s="573" t="s">
        <v>420</v>
      </c>
      <c r="GF759" s="111"/>
    </row>
    <row r="760" spans="8:188" ht="15" customHeight="1" x14ac:dyDescent="0.15">
      <c r="H760" s="740"/>
      <c r="I760" s="740"/>
      <c r="J760" s="740"/>
      <c r="K760" s="740"/>
      <c r="L760" s="740"/>
      <c r="M760" s="740"/>
      <c r="N760" s="748"/>
      <c r="O760" s="749"/>
      <c r="P760" s="749"/>
      <c r="Q760" s="740"/>
      <c r="R760" s="740"/>
      <c r="S760" s="740"/>
      <c r="T760" s="740"/>
      <c r="U760" s="740"/>
      <c r="V760" s="740"/>
      <c r="W760" s="740"/>
      <c r="X760" s="740"/>
      <c r="Y760" s="740"/>
      <c r="Z760" s="740"/>
      <c r="AA760" s="740"/>
      <c r="AB760" s="740"/>
      <c r="AC760" s="740"/>
      <c r="AD760" s="740"/>
      <c r="AE760" s="740"/>
      <c r="AF760" s="740"/>
      <c r="AG760" s="750"/>
      <c r="AH760" s="742" t="str">
        <f t="shared" si="46"/>
        <v/>
      </c>
      <c r="AI760" s="37" t="str">
        <f t="shared" si="47"/>
        <v/>
      </c>
      <c r="AZ760" s="159"/>
      <c r="BA760" s="159"/>
      <c r="BB760" s="159"/>
      <c r="BH760" s="137">
        <v>740</v>
      </c>
      <c r="BI760" s="206"/>
      <c r="BJ760" s="207"/>
      <c r="BK760" s="207"/>
      <c r="BL760" s="207"/>
      <c r="BM760" s="207"/>
      <c r="BN760" s="206"/>
      <c r="BO760" s="208"/>
      <c r="BP760" s="206"/>
      <c r="BQ760" s="458"/>
      <c r="BR760" s="209"/>
      <c r="BS760" s="210"/>
      <c r="BT760" s="208"/>
      <c r="BU760" s="208"/>
      <c r="BV760" s="458"/>
      <c r="BW760" s="209"/>
      <c r="CP760" s="244"/>
      <c r="CQ760" s="244"/>
      <c r="CR760" s="224" t="s">
        <v>824</v>
      </c>
      <c r="CS760" s="258">
        <v>0</v>
      </c>
      <c r="CT760" s="178">
        <f>DCOUNT($H$20:$AI$4020,"入力ﾁｪｯｸ",CR759:CS760)</f>
        <v>0</v>
      </c>
      <c r="DW760" s="225"/>
      <c r="DX760" s="231"/>
      <c r="DY760" s="547" t="s">
        <v>2570</v>
      </c>
      <c r="DZ760" s="548">
        <v>0</v>
      </c>
      <c r="EA760" s="549">
        <v>4</v>
      </c>
      <c r="EB760" s="550">
        <f>DCOUNT($H$20:$AI$4020,$H$20,DY759:EA760)</f>
        <v>0</v>
      </c>
      <c r="ED760" s="231"/>
      <c r="EE760" s="232"/>
      <c r="EF760" s="227" t="s">
        <v>560</v>
      </c>
      <c r="EG760" s="228">
        <v>0</v>
      </c>
      <c r="EH760" s="229">
        <v>8</v>
      </c>
      <c r="EI760" s="230">
        <f>DCOUNT($H$20:$AI$4020,$H$20,EF759:EH760)</f>
        <v>0</v>
      </c>
      <c r="EK760" s="231"/>
      <c r="EL760" s="232"/>
      <c r="EM760" s="233" t="s">
        <v>777</v>
      </c>
      <c r="EN760" s="228">
        <v>0</v>
      </c>
      <c r="EO760" s="229">
        <v>5</v>
      </c>
      <c r="EP760" s="234">
        <f>DCOUNT($H$20:$AI$4020,$H$20,EM759:EO760)</f>
        <v>0</v>
      </c>
      <c r="EQ760" s="161"/>
      <c r="ER760" s="344"/>
      <c r="ES760" s="151"/>
      <c r="ET760" s="588" t="s">
        <v>2896</v>
      </c>
      <c r="EU760" s="589">
        <v>0</v>
      </c>
      <c r="EV760" s="584">
        <v>6</v>
      </c>
      <c r="EW760" s="590">
        <f>DCOUNT($H$20:$AI$4020,$H$20,ET759:EV760)</f>
        <v>0</v>
      </c>
      <c r="FI760" s="138"/>
      <c r="FL760" s="138"/>
      <c r="FM760" s="138"/>
      <c r="FN760" s="138"/>
      <c r="FO760" s="139"/>
      <c r="FP760" s="138"/>
      <c r="FQ760" s="138"/>
      <c r="FR760" s="140"/>
      <c r="FS760" s="140"/>
      <c r="FT760" s="354"/>
      <c r="FU760" s="570" t="s">
        <v>2723</v>
      </c>
      <c r="FV760" s="571"/>
      <c r="FW760" s="572"/>
      <c r="FX760" s="573">
        <v>0</v>
      </c>
      <c r="FY760" s="573">
        <v>1.7</v>
      </c>
      <c r="FZ760" s="574">
        <v>0.04</v>
      </c>
      <c r="GA760" s="575">
        <v>2.5000000000000001E-3</v>
      </c>
      <c r="GB760" s="576">
        <v>10</v>
      </c>
      <c r="GC760" s="573" t="s">
        <v>2721</v>
      </c>
      <c r="GD760" s="573" t="s">
        <v>2214</v>
      </c>
      <c r="GE760" s="573" t="s">
        <v>420</v>
      </c>
      <c r="GF760" s="111"/>
    </row>
    <row r="761" spans="8:188" ht="15" customHeight="1" x14ac:dyDescent="0.15">
      <c r="H761" s="740"/>
      <c r="I761" s="740"/>
      <c r="J761" s="740"/>
      <c r="K761" s="740"/>
      <c r="L761" s="740"/>
      <c r="M761" s="740"/>
      <c r="N761" s="748"/>
      <c r="O761" s="749"/>
      <c r="P761" s="749"/>
      <c r="Q761" s="740"/>
      <c r="R761" s="740"/>
      <c r="S761" s="740"/>
      <c r="T761" s="740"/>
      <c r="U761" s="740"/>
      <c r="V761" s="740"/>
      <c r="W761" s="740"/>
      <c r="X761" s="740"/>
      <c r="Y761" s="740"/>
      <c r="Z761" s="740"/>
      <c r="AA761" s="740"/>
      <c r="AB761" s="740"/>
      <c r="AC761" s="740"/>
      <c r="AD761" s="740"/>
      <c r="AE761" s="740"/>
      <c r="AF761" s="740"/>
      <c r="AG761" s="750"/>
      <c r="AH761" s="742" t="str">
        <f t="shared" si="46"/>
        <v/>
      </c>
      <c r="AI761" s="37" t="str">
        <f t="shared" si="47"/>
        <v/>
      </c>
      <c r="AZ761" s="159"/>
      <c r="BA761" s="159"/>
      <c r="BB761" s="159"/>
      <c r="BH761" s="137">
        <v>741</v>
      </c>
      <c r="BI761" s="206"/>
      <c r="BJ761" s="207"/>
      <c r="BK761" s="207"/>
      <c r="BL761" s="207"/>
      <c r="BM761" s="207"/>
      <c r="BN761" s="206"/>
      <c r="BO761" s="208"/>
      <c r="BP761" s="206"/>
      <c r="BQ761" s="458"/>
      <c r="BR761" s="209"/>
      <c r="BS761" s="210"/>
      <c r="BT761" s="208"/>
      <c r="BU761" s="208"/>
      <c r="BV761" s="458"/>
      <c r="BW761" s="209"/>
      <c r="CP761" s="244"/>
      <c r="CQ761" s="244"/>
      <c r="CR761" s="181" t="s">
        <v>1073</v>
      </c>
      <c r="CS761" s="253" t="s">
        <v>946</v>
      </c>
      <c r="CT761" s="183"/>
      <c r="DW761" s="225"/>
      <c r="DX761" s="231"/>
      <c r="DY761" s="543" t="s">
        <v>76</v>
      </c>
      <c r="DZ761" s="544" t="s">
        <v>946</v>
      </c>
      <c r="EA761" s="545" t="s">
        <v>1601</v>
      </c>
      <c r="EB761" s="546"/>
      <c r="ED761" s="231"/>
      <c r="EE761" s="232"/>
      <c r="EF761" s="186" t="s">
        <v>172</v>
      </c>
      <c r="EG761" s="187" t="s">
        <v>946</v>
      </c>
      <c r="EH761" s="188" t="s">
        <v>1601</v>
      </c>
      <c r="EI761" s="189"/>
      <c r="EK761" s="231"/>
      <c r="EL761" s="232"/>
      <c r="EM761" s="186" t="s">
        <v>76</v>
      </c>
      <c r="EN761" s="187" t="s">
        <v>946</v>
      </c>
      <c r="EO761" s="188" t="s">
        <v>1601</v>
      </c>
      <c r="EP761" s="189"/>
      <c r="EQ761" s="193"/>
      <c r="ER761" s="344"/>
      <c r="ES761" s="151"/>
      <c r="ET761" s="586" t="s">
        <v>76</v>
      </c>
      <c r="EU761" s="587" t="s">
        <v>946</v>
      </c>
      <c r="EV761" s="581" t="s">
        <v>1601</v>
      </c>
      <c r="EW761" s="582"/>
      <c r="FI761" s="138"/>
      <c r="FL761" s="138"/>
      <c r="FM761" s="138"/>
      <c r="FN761" s="138"/>
      <c r="FO761" s="139"/>
      <c r="FP761" s="138"/>
      <c r="FQ761" s="138"/>
      <c r="FR761" s="140"/>
      <c r="FS761" s="140"/>
      <c r="FT761" s="354"/>
      <c r="FU761" s="570" t="s">
        <v>2756</v>
      </c>
      <c r="FV761" s="571"/>
      <c r="FW761" s="572"/>
      <c r="FX761" s="573">
        <v>2.5</v>
      </c>
      <c r="FY761" s="573">
        <v>3.5</v>
      </c>
      <c r="FZ761" s="574">
        <v>7.4999999999999997E-2</v>
      </c>
      <c r="GA761" s="575">
        <v>3.5000000000000001E-3</v>
      </c>
      <c r="GB761" s="576">
        <v>10</v>
      </c>
      <c r="GC761" s="573" t="s">
        <v>2721</v>
      </c>
      <c r="GD761" s="573" t="s">
        <v>2214</v>
      </c>
      <c r="GE761" s="573" t="s">
        <v>420</v>
      </c>
      <c r="GF761" s="111"/>
    </row>
    <row r="762" spans="8:188" ht="15" customHeight="1" x14ac:dyDescent="0.15">
      <c r="H762" s="740"/>
      <c r="I762" s="740"/>
      <c r="J762" s="740"/>
      <c r="K762" s="740"/>
      <c r="L762" s="740"/>
      <c r="M762" s="740"/>
      <c r="N762" s="748"/>
      <c r="O762" s="749"/>
      <c r="P762" s="749"/>
      <c r="Q762" s="740"/>
      <c r="R762" s="740"/>
      <c r="S762" s="740"/>
      <c r="T762" s="740"/>
      <c r="U762" s="740"/>
      <c r="V762" s="740"/>
      <c r="W762" s="740"/>
      <c r="X762" s="740"/>
      <c r="Y762" s="740"/>
      <c r="Z762" s="740"/>
      <c r="AA762" s="740"/>
      <c r="AB762" s="740"/>
      <c r="AC762" s="740"/>
      <c r="AD762" s="740"/>
      <c r="AE762" s="740"/>
      <c r="AF762" s="740"/>
      <c r="AG762" s="750"/>
      <c r="AH762" s="742" t="str">
        <f t="shared" si="46"/>
        <v/>
      </c>
      <c r="AI762" s="37" t="str">
        <f t="shared" si="47"/>
        <v/>
      </c>
      <c r="AZ762" s="159"/>
      <c r="BA762" s="159"/>
      <c r="BB762" s="159"/>
      <c r="BH762" s="137">
        <v>742</v>
      </c>
      <c r="BI762" s="206"/>
      <c r="BJ762" s="207"/>
      <c r="BK762" s="207"/>
      <c r="BL762" s="207"/>
      <c r="BM762" s="207"/>
      <c r="BN762" s="206"/>
      <c r="BO762" s="208"/>
      <c r="BP762" s="206"/>
      <c r="BQ762" s="458"/>
      <c r="BR762" s="209"/>
      <c r="BS762" s="210"/>
      <c r="BT762" s="208"/>
      <c r="BU762" s="208"/>
      <c r="BV762" s="458"/>
      <c r="BW762" s="209"/>
      <c r="CP762" s="244"/>
      <c r="CQ762" s="244"/>
      <c r="CR762" s="224" t="s">
        <v>825</v>
      </c>
      <c r="CS762" s="258">
        <v>0</v>
      </c>
      <c r="CT762" s="178">
        <f>DCOUNT($H$20:$AI$4020,"入力ﾁｪｯｸ",CR761:CS762)</f>
        <v>0</v>
      </c>
      <c r="DW762" s="225"/>
      <c r="DX762" s="231"/>
      <c r="DY762" s="547" t="s">
        <v>2571</v>
      </c>
      <c r="DZ762" s="548">
        <v>0</v>
      </c>
      <c r="EA762" s="549">
        <v>4</v>
      </c>
      <c r="EB762" s="550">
        <f>DCOUNT($H$20:$AI$4020,$H$20,DY761:EA762)</f>
        <v>0</v>
      </c>
      <c r="ED762" s="231"/>
      <c r="EE762" s="232"/>
      <c r="EF762" s="227" t="s">
        <v>589</v>
      </c>
      <c r="EG762" s="228">
        <v>0</v>
      </c>
      <c r="EH762" s="229">
        <v>8</v>
      </c>
      <c r="EI762" s="230">
        <f>DCOUNT($H$20:$AI$4020,$H$20,EF761:EH762)</f>
        <v>0</v>
      </c>
      <c r="EK762" s="231"/>
      <c r="EL762" s="232"/>
      <c r="EM762" s="233" t="s">
        <v>778</v>
      </c>
      <c r="EN762" s="228">
        <v>0</v>
      </c>
      <c r="EO762" s="229">
        <v>5</v>
      </c>
      <c r="EP762" s="234">
        <f>DCOUNT($H$20:$AI$4020,$H$20,EM761:EO762)</f>
        <v>0</v>
      </c>
      <c r="EQ762" s="161"/>
      <c r="ER762" s="344"/>
      <c r="ES762" s="151"/>
      <c r="ET762" s="588" t="s">
        <v>2897</v>
      </c>
      <c r="EU762" s="589">
        <v>0</v>
      </c>
      <c r="EV762" s="584">
        <v>6</v>
      </c>
      <c r="EW762" s="590">
        <f>DCOUNT($H$20:$AI$4020,$H$20,ET761:EV762)</f>
        <v>0</v>
      </c>
      <c r="FI762" s="138"/>
      <c r="FL762" s="138"/>
      <c r="FM762" s="138"/>
      <c r="FN762" s="138"/>
      <c r="FO762" s="139"/>
      <c r="FP762" s="138"/>
      <c r="FQ762" s="138"/>
      <c r="FR762" s="140"/>
      <c r="FS762" s="140"/>
      <c r="FT762" s="354"/>
      <c r="FU762" s="570" t="s">
        <v>2766</v>
      </c>
      <c r="FV762" s="571"/>
      <c r="FW762" s="572"/>
      <c r="FX762" s="573">
        <v>3.5</v>
      </c>
      <c r="FY762" s="573">
        <v>30</v>
      </c>
      <c r="FZ762" s="574">
        <v>2.5000000000000001E-2</v>
      </c>
      <c r="GA762" s="575">
        <v>5.0000000000000001E-4</v>
      </c>
      <c r="GB762" s="576">
        <v>10</v>
      </c>
      <c r="GC762" s="573" t="s">
        <v>2721</v>
      </c>
      <c r="GD762" s="573" t="s">
        <v>2214</v>
      </c>
      <c r="GE762" s="573" t="s">
        <v>420</v>
      </c>
      <c r="GF762" s="111"/>
    </row>
    <row r="763" spans="8:188" ht="15" customHeight="1" x14ac:dyDescent="0.15">
      <c r="H763" s="740"/>
      <c r="I763" s="740"/>
      <c r="J763" s="740"/>
      <c r="K763" s="740"/>
      <c r="L763" s="740"/>
      <c r="M763" s="740"/>
      <c r="N763" s="748"/>
      <c r="O763" s="749"/>
      <c r="P763" s="749"/>
      <c r="Q763" s="740"/>
      <c r="R763" s="740"/>
      <c r="S763" s="740"/>
      <c r="T763" s="740"/>
      <c r="U763" s="740"/>
      <c r="V763" s="740"/>
      <c r="W763" s="740"/>
      <c r="X763" s="740"/>
      <c r="Y763" s="740"/>
      <c r="Z763" s="740"/>
      <c r="AA763" s="740"/>
      <c r="AB763" s="740"/>
      <c r="AC763" s="740"/>
      <c r="AD763" s="740"/>
      <c r="AE763" s="740"/>
      <c r="AF763" s="740"/>
      <c r="AG763" s="750"/>
      <c r="AH763" s="742" t="str">
        <f t="shared" si="46"/>
        <v/>
      </c>
      <c r="AI763" s="37" t="str">
        <f t="shared" si="47"/>
        <v/>
      </c>
      <c r="AZ763" s="159"/>
      <c r="BA763" s="159"/>
      <c r="BB763" s="159"/>
      <c r="BH763" s="137">
        <v>743</v>
      </c>
      <c r="BI763" s="206"/>
      <c r="BJ763" s="207"/>
      <c r="BK763" s="207"/>
      <c r="BL763" s="207"/>
      <c r="BM763" s="207"/>
      <c r="BN763" s="206"/>
      <c r="BO763" s="208"/>
      <c r="BP763" s="206"/>
      <c r="BQ763" s="458"/>
      <c r="BR763" s="209"/>
      <c r="BS763" s="210"/>
      <c r="BT763" s="208"/>
      <c r="BU763" s="208"/>
      <c r="BV763" s="458"/>
      <c r="BW763" s="209"/>
      <c r="CP763" s="244"/>
      <c r="CQ763" s="244"/>
      <c r="CR763" s="181" t="s">
        <v>1073</v>
      </c>
      <c r="CS763" s="253" t="s">
        <v>946</v>
      </c>
      <c r="CT763" s="183"/>
      <c r="DW763" s="225"/>
      <c r="DX763" s="231"/>
      <c r="DY763" s="586" t="s">
        <v>76</v>
      </c>
      <c r="DZ763" s="608" t="s">
        <v>946</v>
      </c>
      <c r="EA763" s="581" t="s">
        <v>1601</v>
      </c>
      <c r="EB763" s="582"/>
      <c r="ED763" s="231"/>
      <c r="EE763" s="232"/>
      <c r="EF763" s="186" t="s">
        <v>172</v>
      </c>
      <c r="EG763" s="187" t="s">
        <v>946</v>
      </c>
      <c r="EH763" s="188" t="s">
        <v>1601</v>
      </c>
      <c r="EI763" s="189"/>
      <c r="EK763" s="231"/>
      <c r="EL763" s="232"/>
      <c r="EM763" s="186" t="s">
        <v>76</v>
      </c>
      <c r="EN763" s="187" t="s">
        <v>946</v>
      </c>
      <c r="EO763" s="188" t="s">
        <v>1601</v>
      </c>
      <c r="EP763" s="189"/>
      <c r="EQ763" s="193"/>
      <c r="ER763" s="344"/>
      <c r="ES763" s="151"/>
      <c r="ET763" s="586" t="s">
        <v>76</v>
      </c>
      <c r="EU763" s="587" t="s">
        <v>946</v>
      </c>
      <c r="EV763" s="581" t="s">
        <v>1601</v>
      </c>
      <c r="EW763" s="582"/>
      <c r="FI763" s="138"/>
      <c r="FL763" s="138"/>
      <c r="FM763" s="138"/>
      <c r="FN763" s="138"/>
      <c r="FO763" s="139"/>
      <c r="FP763" s="138"/>
      <c r="FQ763" s="138"/>
      <c r="FR763" s="140"/>
      <c r="FS763" s="140"/>
      <c r="FT763" s="354"/>
      <c r="FU763" s="570" t="s">
        <v>2710</v>
      </c>
      <c r="FV763" s="571"/>
      <c r="FW763" s="572"/>
      <c r="FX763" s="573">
        <v>3.5</v>
      </c>
      <c r="FY763" s="573">
        <v>30</v>
      </c>
      <c r="FZ763" s="574">
        <v>4.4999999999999998E-2</v>
      </c>
      <c r="GA763" s="575">
        <v>0</v>
      </c>
      <c r="GB763" s="576">
        <v>10</v>
      </c>
      <c r="GC763" s="573" t="s">
        <v>2669</v>
      </c>
      <c r="GD763" s="573" t="s">
        <v>2214</v>
      </c>
      <c r="GE763" s="573" t="s">
        <v>940</v>
      </c>
      <c r="GF763" s="111"/>
    </row>
    <row r="764" spans="8:188" ht="15" customHeight="1" x14ac:dyDescent="0.15">
      <c r="H764" s="740"/>
      <c r="I764" s="740"/>
      <c r="J764" s="740"/>
      <c r="K764" s="740"/>
      <c r="L764" s="740"/>
      <c r="M764" s="740"/>
      <c r="N764" s="748"/>
      <c r="O764" s="749"/>
      <c r="P764" s="749"/>
      <c r="Q764" s="740"/>
      <c r="R764" s="740"/>
      <c r="S764" s="740"/>
      <c r="T764" s="740"/>
      <c r="U764" s="740"/>
      <c r="V764" s="740"/>
      <c r="W764" s="740"/>
      <c r="X764" s="740"/>
      <c r="Y764" s="740"/>
      <c r="Z764" s="740"/>
      <c r="AA764" s="740"/>
      <c r="AB764" s="740"/>
      <c r="AC764" s="740"/>
      <c r="AD764" s="740"/>
      <c r="AE764" s="740"/>
      <c r="AF764" s="740"/>
      <c r="AG764" s="750"/>
      <c r="AH764" s="742" t="str">
        <f t="shared" si="46"/>
        <v/>
      </c>
      <c r="AI764" s="37" t="str">
        <f t="shared" si="47"/>
        <v/>
      </c>
      <c r="AZ764" s="159"/>
      <c r="BA764" s="159"/>
      <c r="BB764" s="159"/>
      <c r="BH764" s="137">
        <v>744</v>
      </c>
      <c r="BI764" s="206"/>
      <c r="BJ764" s="207"/>
      <c r="BK764" s="207"/>
      <c r="BL764" s="207"/>
      <c r="BM764" s="207"/>
      <c r="BN764" s="206"/>
      <c r="BO764" s="208"/>
      <c r="BP764" s="206"/>
      <c r="BQ764" s="458"/>
      <c r="BR764" s="209"/>
      <c r="BS764" s="210"/>
      <c r="BT764" s="208"/>
      <c r="BU764" s="208"/>
      <c r="BV764" s="458"/>
      <c r="BW764" s="209"/>
      <c r="CP764" s="244"/>
      <c r="CQ764" s="244"/>
      <c r="CR764" s="224" t="s">
        <v>826</v>
      </c>
      <c r="CS764" s="258">
        <v>0</v>
      </c>
      <c r="CT764" s="178">
        <f>DCOUNT($H$20:$AI$4020,"入力ﾁｪｯｸ",CR763:CS764)</f>
        <v>0</v>
      </c>
      <c r="DW764" s="225"/>
      <c r="DX764" s="231"/>
      <c r="DY764" s="626" t="s">
        <v>2989</v>
      </c>
      <c r="DZ764" s="591">
        <v>0</v>
      </c>
      <c r="EA764" s="584">
        <v>4</v>
      </c>
      <c r="EB764" s="592">
        <f>DCOUNT($H$20:$AI$4020,$H$20,DY763:EA764)</f>
        <v>0</v>
      </c>
      <c r="ED764" s="231"/>
      <c r="EE764" s="232"/>
      <c r="EF764" s="227" t="s">
        <v>561</v>
      </c>
      <c r="EG764" s="228">
        <v>0</v>
      </c>
      <c r="EH764" s="229">
        <v>8</v>
      </c>
      <c r="EI764" s="230">
        <f>DCOUNT($H$20:$AI$4020,$H$20,EF763:EH764)</f>
        <v>0</v>
      </c>
      <c r="EK764" s="231"/>
      <c r="EL764" s="232"/>
      <c r="EM764" s="233" t="s">
        <v>779</v>
      </c>
      <c r="EN764" s="228">
        <v>0</v>
      </c>
      <c r="EO764" s="229">
        <v>5</v>
      </c>
      <c r="EP764" s="234">
        <f>DCOUNT($H$20:$AI$4020,$H$20,EM763:EO764)</f>
        <v>0</v>
      </c>
      <c r="EQ764" s="161"/>
      <c r="ER764" s="344"/>
      <c r="ES764" s="151"/>
      <c r="ET764" s="588" t="s">
        <v>2942</v>
      </c>
      <c r="EU764" s="589">
        <v>0</v>
      </c>
      <c r="EV764" s="584">
        <v>6</v>
      </c>
      <c r="EW764" s="590">
        <f>DCOUNT($H$20:$AI$4020,$H$20,ET763:EV764)</f>
        <v>0</v>
      </c>
      <c r="FI764" s="138"/>
      <c r="FL764" s="138"/>
      <c r="FM764" s="138"/>
      <c r="FN764" s="138"/>
      <c r="FO764" s="139"/>
      <c r="FP764" s="138"/>
      <c r="FQ764" s="138"/>
      <c r="FR764" s="140"/>
      <c r="FS764" s="140"/>
      <c r="FT764" s="354"/>
      <c r="FU764" s="570" t="s">
        <v>2761</v>
      </c>
      <c r="FV764" s="571"/>
      <c r="FW764" s="572"/>
      <c r="FX764" s="573">
        <v>3.5</v>
      </c>
      <c r="FY764" s="573">
        <v>30</v>
      </c>
      <c r="FZ764" s="574">
        <v>0.13500000000000001</v>
      </c>
      <c r="GA764" s="575">
        <v>3.0000000000000001E-3</v>
      </c>
      <c r="GB764" s="576">
        <v>10</v>
      </c>
      <c r="GC764" s="573" t="s">
        <v>2721</v>
      </c>
      <c r="GD764" s="573" t="s">
        <v>2214</v>
      </c>
      <c r="GE764" s="573" t="s">
        <v>940</v>
      </c>
      <c r="GF764" s="111"/>
    </row>
    <row r="765" spans="8:188" ht="15" customHeight="1" x14ac:dyDescent="0.15">
      <c r="H765" s="740"/>
      <c r="I765" s="740"/>
      <c r="J765" s="740"/>
      <c r="K765" s="740"/>
      <c r="L765" s="740"/>
      <c r="M765" s="740"/>
      <c r="N765" s="748"/>
      <c r="O765" s="749"/>
      <c r="P765" s="749"/>
      <c r="Q765" s="740"/>
      <c r="R765" s="740"/>
      <c r="S765" s="740"/>
      <c r="T765" s="740"/>
      <c r="U765" s="740"/>
      <c r="V765" s="740"/>
      <c r="W765" s="740"/>
      <c r="X765" s="740"/>
      <c r="Y765" s="740"/>
      <c r="Z765" s="740"/>
      <c r="AA765" s="740"/>
      <c r="AB765" s="740"/>
      <c r="AC765" s="740"/>
      <c r="AD765" s="740"/>
      <c r="AE765" s="740"/>
      <c r="AF765" s="740"/>
      <c r="AG765" s="750"/>
      <c r="AH765" s="742" t="str">
        <f t="shared" si="46"/>
        <v/>
      </c>
      <c r="AI765" s="37" t="str">
        <f t="shared" si="47"/>
        <v/>
      </c>
      <c r="AZ765" s="159"/>
      <c r="BA765" s="159"/>
      <c r="BB765" s="159"/>
      <c r="BH765" s="137">
        <v>745</v>
      </c>
      <c r="BI765" s="206"/>
      <c r="BJ765" s="207"/>
      <c r="BK765" s="207"/>
      <c r="BL765" s="207"/>
      <c r="BM765" s="207"/>
      <c r="BN765" s="206"/>
      <c r="BO765" s="208"/>
      <c r="BP765" s="206"/>
      <c r="BQ765" s="458"/>
      <c r="BR765" s="209"/>
      <c r="BS765" s="210"/>
      <c r="BT765" s="208"/>
      <c r="BU765" s="208"/>
      <c r="BV765" s="458"/>
      <c r="BW765" s="209"/>
      <c r="CP765" s="244"/>
      <c r="CQ765" s="244"/>
      <c r="CR765" s="181" t="s">
        <v>1073</v>
      </c>
      <c r="CS765" s="253" t="s">
        <v>946</v>
      </c>
      <c r="CT765" s="183"/>
      <c r="DW765" s="225"/>
      <c r="DX765" s="225"/>
      <c r="DY765" s="586" t="s">
        <v>76</v>
      </c>
      <c r="DZ765" s="608" t="s">
        <v>946</v>
      </c>
      <c r="EA765" s="581" t="s">
        <v>1601</v>
      </c>
      <c r="EB765" s="582"/>
      <c r="ED765" s="231"/>
      <c r="EE765" s="232"/>
      <c r="EF765" s="186" t="s">
        <v>172</v>
      </c>
      <c r="EG765" s="187" t="s">
        <v>946</v>
      </c>
      <c r="EH765" s="188" t="s">
        <v>1601</v>
      </c>
      <c r="EI765" s="189"/>
      <c r="EK765" s="231"/>
      <c r="EL765" s="232"/>
      <c r="EM765" s="186" t="s">
        <v>76</v>
      </c>
      <c r="EN765" s="187" t="s">
        <v>946</v>
      </c>
      <c r="EO765" s="188" t="s">
        <v>1601</v>
      </c>
      <c r="EP765" s="189"/>
      <c r="EQ765" s="193"/>
      <c r="ER765" s="344"/>
      <c r="ES765" s="151"/>
      <c r="ET765" s="586" t="s">
        <v>76</v>
      </c>
      <c r="EU765" s="587" t="s">
        <v>946</v>
      </c>
      <c r="EV765" s="581" t="s">
        <v>1601</v>
      </c>
      <c r="EW765" s="582"/>
      <c r="FI765" s="138"/>
      <c r="FL765" s="138"/>
      <c r="FM765" s="138"/>
      <c r="FN765" s="138"/>
      <c r="FO765" s="139"/>
      <c r="FP765" s="138"/>
      <c r="FQ765" s="138"/>
      <c r="FR765" s="140"/>
      <c r="FS765" s="140"/>
      <c r="FT765" s="354"/>
      <c r="FU765" s="570" t="s">
        <v>2711</v>
      </c>
      <c r="FV765" s="571"/>
      <c r="FW765" s="572"/>
      <c r="FX765" s="573">
        <v>3.5</v>
      </c>
      <c r="FY765" s="573">
        <v>30</v>
      </c>
      <c r="FZ765" s="574">
        <v>0.05</v>
      </c>
      <c r="GA765" s="575">
        <v>0</v>
      </c>
      <c r="GB765" s="576">
        <v>10</v>
      </c>
      <c r="GC765" s="573" t="s">
        <v>2669</v>
      </c>
      <c r="GD765" s="573" t="s">
        <v>2214</v>
      </c>
      <c r="GE765" s="573" t="s">
        <v>940</v>
      </c>
      <c r="GF765" s="111"/>
    </row>
    <row r="766" spans="8:188" ht="15" customHeight="1" x14ac:dyDescent="0.15">
      <c r="H766" s="740"/>
      <c r="I766" s="740"/>
      <c r="J766" s="740"/>
      <c r="K766" s="740"/>
      <c r="L766" s="740"/>
      <c r="M766" s="740"/>
      <c r="N766" s="748"/>
      <c r="O766" s="749"/>
      <c r="P766" s="749"/>
      <c r="Q766" s="740"/>
      <c r="R766" s="740"/>
      <c r="S766" s="740"/>
      <c r="T766" s="740"/>
      <c r="U766" s="740"/>
      <c r="V766" s="740"/>
      <c r="W766" s="740"/>
      <c r="X766" s="740"/>
      <c r="Y766" s="740"/>
      <c r="Z766" s="740"/>
      <c r="AA766" s="740"/>
      <c r="AB766" s="740"/>
      <c r="AC766" s="740"/>
      <c r="AD766" s="740"/>
      <c r="AE766" s="740"/>
      <c r="AF766" s="740"/>
      <c r="AG766" s="750"/>
      <c r="AH766" s="742" t="str">
        <f t="shared" si="46"/>
        <v/>
      </c>
      <c r="AI766" s="37" t="str">
        <f t="shared" si="47"/>
        <v/>
      </c>
      <c r="AZ766" s="159"/>
      <c r="BA766" s="159"/>
      <c r="BB766" s="159"/>
      <c r="BH766" s="137">
        <v>746</v>
      </c>
      <c r="BI766" s="206"/>
      <c r="BJ766" s="207"/>
      <c r="BK766" s="207"/>
      <c r="BL766" s="207"/>
      <c r="BM766" s="207"/>
      <c r="BN766" s="206"/>
      <c r="BO766" s="208"/>
      <c r="BP766" s="206"/>
      <c r="BQ766" s="458"/>
      <c r="BR766" s="209"/>
      <c r="BS766" s="210"/>
      <c r="BT766" s="208"/>
      <c r="BU766" s="208"/>
      <c r="BV766" s="458"/>
      <c r="BW766" s="209"/>
      <c r="CP766" s="244"/>
      <c r="CQ766" s="244"/>
      <c r="CR766" s="224" t="s">
        <v>827</v>
      </c>
      <c r="CS766" s="258">
        <v>0</v>
      </c>
      <c r="CT766" s="178">
        <f>DCOUNT($H$20:$AI$4020,"入力ﾁｪｯｸ",CR765:CS766)</f>
        <v>0</v>
      </c>
      <c r="DW766" s="225"/>
      <c r="DX766" s="271"/>
      <c r="DY766" s="626" t="s">
        <v>2990</v>
      </c>
      <c r="DZ766" s="591">
        <v>0</v>
      </c>
      <c r="EA766" s="584">
        <v>4</v>
      </c>
      <c r="EB766" s="592">
        <f>DCOUNT($H$20:$AI$4020,$H$20,DY765:EA766)</f>
        <v>0</v>
      </c>
      <c r="ED766" s="231"/>
      <c r="EE766" s="232"/>
      <c r="EF766" s="227" t="s">
        <v>562</v>
      </c>
      <c r="EG766" s="228">
        <v>0</v>
      </c>
      <c r="EH766" s="229">
        <v>8</v>
      </c>
      <c r="EI766" s="230">
        <f>DCOUNT($H$20:$AI$4020,$H$20,EF765:EH766)</f>
        <v>0</v>
      </c>
      <c r="EK766" s="231"/>
      <c r="EL766" s="232"/>
      <c r="EM766" s="233" t="s">
        <v>780</v>
      </c>
      <c r="EN766" s="228">
        <v>0</v>
      </c>
      <c r="EO766" s="229">
        <v>5</v>
      </c>
      <c r="EP766" s="234">
        <f>DCOUNT($H$20:$AI$4020,$H$20,EM765:EO766)</f>
        <v>0</v>
      </c>
      <c r="EQ766" s="161"/>
      <c r="ER766" s="344"/>
      <c r="ES766" s="151"/>
      <c r="ET766" s="588" t="s">
        <v>2946</v>
      </c>
      <c r="EU766" s="589">
        <v>0</v>
      </c>
      <c r="EV766" s="584">
        <v>6</v>
      </c>
      <c r="EW766" s="590">
        <f>DCOUNT($H$20:$AI$4020,$H$20,ET765:EV766)</f>
        <v>0</v>
      </c>
      <c r="FI766" s="138"/>
      <c r="FL766" s="138"/>
      <c r="FM766" s="138"/>
      <c r="FN766" s="138"/>
      <c r="FO766" s="139"/>
      <c r="FP766" s="138"/>
      <c r="FQ766" s="138"/>
      <c r="FR766" s="140"/>
      <c r="FS766" s="140"/>
      <c r="FT766" s="354"/>
      <c r="FU766" s="570" t="s">
        <v>2762</v>
      </c>
      <c r="FV766" s="571"/>
      <c r="FW766" s="572"/>
      <c r="FX766" s="573">
        <v>3.5</v>
      </c>
      <c r="FY766" s="573">
        <v>30</v>
      </c>
      <c r="FZ766" s="574">
        <v>0.15</v>
      </c>
      <c r="GA766" s="575">
        <v>2.7000000000000001E-3</v>
      </c>
      <c r="GB766" s="576">
        <v>10</v>
      </c>
      <c r="GC766" s="573" t="s">
        <v>2721</v>
      </c>
      <c r="GD766" s="573" t="s">
        <v>2214</v>
      </c>
      <c r="GE766" s="573" t="s">
        <v>940</v>
      </c>
      <c r="GF766" s="111"/>
    </row>
    <row r="767" spans="8:188" ht="15" customHeight="1" x14ac:dyDescent="0.15">
      <c r="H767" s="740"/>
      <c r="I767" s="740"/>
      <c r="J767" s="740"/>
      <c r="K767" s="740"/>
      <c r="L767" s="740"/>
      <c r="M767" s="740"/>
      <c r="N767" s="748"/>
      <c r="O767" s="749"/>
      <c r="P767" s="749"/>
      <c r="Q767" s="740"/>
      <c r="R767" s="740"/>
      <c r="S767" s="740"/>
      <c r="T767" s="740"/>
      <c r="U767" s="740"/>
      <c r="V767" s="740"/>
      <c r="W767" s="740"/>
      <c r="X767" s="740"/>
      <c r="Y767" s="740"/>
      <c r="Z767" s="740"/>
      <c r="AA767" s="740"/>
      <c r="AB767" s="740"/>
      <c r="AC767" s="740"/>
      <c r="AD767" s="740"/>
      <c r="AE767" s="740"/>
      <c r="AF767" s="740"/>
      <c r="AG767" s="750"/>
      <c r="AH767" s="742" t="str">
        <f t="shared" si="46"/>
        <v/>
      </c>
      <c r="AI767" s="37" t="str">
        <f t="shared" si="47"/>
        <v/>
      </c>
      <c r="AZ767" s="159"/>
      <c r="BA767" s="159"/>
      <c r="BB767" s="159"/>
      <c r="BH767" s="137">
        <v>747</v>
      </c>
      <c r="BI767" s="206"/>
      <c r="BJ767" s="207"/>
      <c r="BK767" s="207"/>
      <c r="BL767" s="207"/>
      <c r="BM767" s="207"/>
      <c r="BN767" s="206"/>
      <c r="BO767" s="208"/>
      <c r="BP767" s="206"/>
      <c r="BQ767" s="458"/>
      <c r="BR767" s="209"/>
      <c r="BS767" s="210"/>
      <c r="BT767" s="208"/>
      <c r="BU767" s="208"/>
      <c r="BV767" s="458"/>
      <c r="BW767" s="209"/>
      <c r="CP767" s="244"/>
      <c r="CQ767" s="244"/>
      <c r="CR767" s="181" t="s">
        <v>1073</v>
      </c>
      <c r="CS767" s="253" t="s">
        <v>946</v>
      </c>
      <c r="CT767" s="183"/>
      <c r="DW767" s="225"/>
      <c r="DX767" s="231"/>
      <c r="DY767" s="586" t="s">
        <v>76</v>
      </c>
      <c r="DZ767" s="608" t="s">
        <v>946</v>
      </c>
      <c r="EA767" s="581" t="s">
        <v>1601</v>
      </c>
      <c r="EB767" s="582"/>
      <c r="ED767" s="231"/>
      <c r="EE767" s="232"/>
      <c r="EF767" s="186" t="s">
        <v>172</v>
      </c>
      <c r="EG767" s="187" t="s">
        <v>946</v>
      </c>
      <c r="EH767" s="188" t="s">
        <v>1601</v>
      </c>
      <c r="EI767" s="189"/>
      <c r="EK767" s="231"/>
      <c r="EL767" s="232"/>
      <c r="EM767" s="186" t="s">
        <v>76</v>
      </c>
      <c r="EN767" s="187" t="s">
        <v>946</v>
      </c>
      <c r="EO767" s="188" t="s">
        <v>1601</v>
      </c>
      <c r="EP767" s="189"/>
      <c r="EQ767" s="193"/>
      <c r="ER767" s="225"/>
      <c r="ES767" s="151"/>
      <c r="ET767" s="586" t="s">
        <v>76</v>
      </c>
      <c r="EU767" s="587" t="s">
        <v>946</v>
      </c>
      <c r="EV767" s="581" t="s">
        <v>1601</v>
      </c>
      <c r="EW767" s="582"/>
      <c r="FI767" s="138"/>
      <c r="FL767" s="138"/>
      <c r="FM767" s="138"/>
      <c r="FN767" s="138"/>
      <c r="FO767" s="139"/>
      <c r="FP767" s="138"/>
      <c r="FQ767" s="138"/>
      <c r="FR767" s="140"/>
      <c r="FS767" s="140"/>
      <c r="FT767" s="354"/>
      <c r="FU767" s="570" t="s">
        <v>2675</v>
      </c>
      <c r="FV767" s="571"/>
      <c r="FW767" s="572"/>
      <c r="FX767" s="573">
        <v>0</v>
      </c>
      <c r="FY767" s="573">
        <v>1.7</v>
      </c>
      <c r="FZ767" s="574">
        <v>4.4999999999999998E-2</v>
      </c>
      <c r="GA767" s="575">
        <v>0</v>
      </c>
      <c r="GB767" s="576">
        <v>10</v>
      </c>
      <c r="GC767" s="573" t="s">
        <v>2669</v>
      </c>
      <c r="GD767" s="573" t="s">
        <v>2214</v>
      </c>
      <c r="GE767" s="573" t="s">
        <v>420</v>
      </c>
      <c r="GF767" s="111"/>
    </row>
    <row r="768" spans="8:188" ht="15" customHeight="1" x14ac:dyDescent="0.15">
      <c r="H768" s="740"/>
      <c r="I768" s="740"/>
      <c r="J768" s="740"/>
      <c r="K768" s="740"/>
      <c r="L768" s="740"/>
      <c r="M768" s="740"/>
      <c r="N768" s="748"/>
      <c r="O768" s="749"/>
      <c r="P768" s="749"/>
      <c r="Q768" s="740"/>
      <c r="R768" s="740"/>
      <c r="S768" s="740"/>
      <c r="T768" s="740"/>
      <c r="U768" s="740"/>
      <c r="V768" s="740"/>
      <c r="W768" s="740"/>
      <c r="X768" s="740"/>
      <c r="Y768" s="740"/>
      <c r="Z768" s="740"/>
      <c r="AA768" s="740"/>
      <c r="AB768" s="740"/>
      <c r="AC768" s="740"/>
      <c r="AD768" s="740"/>
      <c r="AE768" s="740"/>
      <c r="AF768" s="740"/>
      <c r="AG768" s="750"/>
      <c r="AH768" s="742" t="str">
        <f t="shared" si="46"/>
        <v/>
      </c>
      <c r="AI768" s="37" t="str">
        <f t="shared" si="47"/>
        <v/>
      </c>
      <c r="AZ768" s="159"/>
      <c r="BA768" s="159"/>
      <c r="BB768" s="159"/>
      <c r="BH768" s="137">
        <v>748</v>
      </c>
      <c r="BI768" s="206"/>
      <c r="BJ768" s="207"/>
      <c r="BK768" s="207"/>
      <c r="BL768" s="207"/>
      <c r="BM768" s="207"/>
      <c r="BN768" s="206"/>
      <c r="BO768" s="208"/>
      <c r="BP768" s="206"/>
      <c r="BQ768" s="458"/>
      <c r="BR768" s="209"/>
      <c r="BS768" s="210"/>
      <c r="BT768" s="208"/>
      <c r="BU768" s="208"/>
      <c r="BV768" s="458"/>
      <c r="BW768" s="209"/>
      <c r="CP768" s="244"/>
      <c r="CQ768" s="244"/>
      <c r="CR768" s="224" t="s">
        <v>828</v>
      </c>
      <c r="CS768" s="258">
        <v>0</v>
      </c>
      <c r="CT768" s="178">
        <f>DCOUNT($H$20:$AI$4020,"入力ﾁｪｯｸ",CR767:CS768)</f>
        <v>0</v>
      </c>
      <c r="DW768" s="225"/>
      <c r="DX768" s="231"/>
      <c r="DY768" s="626" t="s">
        <v>2991</v>
      </c>
      <c r="DZ768" s="591">
        <v>0</v>
      </c>
      <c r="EA768" s="584">
        <v>4</v>
      </c>
      <c r="EB768" s="592">
        <f>DCOUNT($H$20:$AI$4020,$H$20,DY767:EA768)</f>
        <v>0</v>
      </c>
      <c r="ED768" s="231"/>
      <c r="EE768" s="232"/>
      <c r="EF768" s="227" t="s">
        <v>563</v>
      </c>
      <c r="EG768" s="228">
        <v>0</v>
      </c>
      <c r="EH768" s="229">
        <v>8</v>
      </c>
      <c r="EI768" s="230">
        <f>DCOUNT($H$20:$AI$4020,$H$20,EF767:EH768)</f>
        <v>0</v>
      </c>
      <c r="EK768" s="231"/>
      <c r="EL768" s="232"/>
      <c r="EM768" s="233" t="s">
        <v>781</v>
      </c>
      <c r="EN768" s="228">
        <v>0</v>
      </c>
      <c r="EO768" s="229">
        <v>5</v>
      </c>
      <c r="EP768" s="234">
        <f>DCOUNT($H$20:$AI$4020,$H$20,EM767:EO768)</f>
        <v>0</v>
      </c>
      <c r="EQ768" s="161"/>
      <c r="ER768" s="225"/>
      <c r="ES768" s="151"/>
      <c r="ET768" s="588" t="s">
        <v>2947</v>
      </c>
      <c r="EU768" s="589">
        <v>0</v>
      </c>
      <c r="EV768" s="584">
        <v>6</v>
      </c>
      <c r="EW768" s="590">
        <f>DCOUNT($H$20:$AI$4020,$H$20,ET766:EV768)</f>
        <v>0</v>
      </c>
      <c r="FI768" s="138"/>
      <c r="FL768" s="138"/>
      <c r="FM768" s="138"/>
      <c r="FN768" s="138"/>
      <c r="FO768" s="139"/>
      <c r="FP768" s="138"/>
      <c r="FQ768" s="138"/>
      <c r="FR768" s="140"/>
      <c r="FS768" s="140"/>
      <c r="FT768" s="354"/>
      <c r="FU768" s="823" t="s">
        <v>2695</v>
      </c>
      <c r="FV768" s="824"/>
      <c r="FW768" s="825"/>
      <c r="FX768" s="573">
        <v>1.7</v>
      </c>
      <c r="FY768" s="573">
        <v>2.5</v>
      </c>
      <c r="FZ768" s="574">
        <v>6.3E-2</v>
      </c>
      <c r="GA768" s="575">
        <v>0</v>
      </c>
      <c r="GB768" s="576">
        <v>10</v>
      </c>
      <c r="GC768" s="573" t="s">
        <v>2669</v>
      </c>
      <c r="GD768" s="573" t="s">
        <v>2214</v>
      </c>
      <c r="GE768" s="573" t="s">
        <v>420</v>
      </c>
      <c r="GF768" s="111"/>
    </row>
    <row r="769" spans="8:188" ht="15" customHeight="1" x14ac:dyDescent="0.15">
      <c r="H769" s="740"/>
      <c r="I769" s="740"/>
      <c r="J769" s="740"/>
      <c r="K769" s="740"/>
      <c r="L769" s="740"/>
      <c r="M769" s="740"/>
      <c r="N769" s="748"/>
      <c r="O769" s="749"/>
      <c r="P769" s="749"/>
      <c r="Q769" s="740"/>
      <c r="R769" s="740"/>
      <c r="S769" s="740"/>
      <c r="T769" s="740"/>
      <c r="U769" s="740"/>
      <c r="V769" s="740"/>
      <c r="W769" s="740"/>
      <c r="X769" s="740"/>
      <c r="Y769" s="740"/>
      <c r="Z769" s="740"/>
      <c r="AA769" s="740"/>
      <c r="AB769" s="740"/>
      <c r="AC769" s="740"/>
      <c r="AD769" s="740"/>
      <c r="AE769" s="740"/>
      <c r="AF769" s="740"/>
      <c r="AG769" s="750"/>
      <c r="AH769" s="742" t="str">
        <f t="shared" si="46"/>
        <v/>
      </c>
      <c r="AI769" s="37" t="str">
        <f t="shared" si="47"/>
        <v/>
      </c>
      <c r="AZ769" s="159"/>
      <c r="BA769" s="159"/>
      <c r="BB769" s="159"/>
      <c r="BH769" s="137">
        <v>749</v>
      </c>
      <c r="BI769" s="206"/>
      <c r="BJ769" s="207"/>
      <c r="BK769" s="207"/>
      <c r="BL769" s="207"/>
      <c r="BM769" s="207"/>
      <c r="BN769" s="206"/>
      <c r="BO769" s="208"/>
      <c r="BP769" s="206"/>
      <c r="BQ769" s="458"/>
      <c r="BR769" s="209"/>
      <c r="BS769" s="210"/>
      <c r="BT769" s="208"/>
      <c r="BU769" s="208"/>
      <c r="BV769" s="458"/>
      <c r="BW769" s="209"/>
      <c r="CP769" s="244"/>
      <c r="CQ769" s="244"/>
      <c r="CR769" s="181" t="s">
        <v>1073</v>
      </c>
      <c r="CS769" s="253" t="s">
        <v>946</v>
      </c>
      <c r="CT769" s="183"/>
      <c r="DW769" s="225"/>
      <c r="DX769" s="231"/>
      <c r="DY769" s="586" t="s">
        <v>76</v>
      </c>
      <c r="DZ769" s="608" t="s">
        <v>946</v>
      </c>
      <c r="EA769" s="581" t="s">
        <v>1601</v>
      </c>
      <c r="EB769" s="582"/>
      <c r="ED769" s="231"/>
      <c r="EE769" s="232"/>
      <c r="EF769" s="186" t="s">
        <v>414</v>
      </c>
      <c r="EG769" s="187" t="s">
        <v>946</v>
      </c>
      <c r="EH769" s="188" t="s">
        <v>1601</v>
      </c>
      <c r="EI769" s="189"/>
      <c r="EK769" s="231"/>
      <c r="EL769" s="232"/>
      <c r="EM769" s="186" t="s">
        <v>76</v>
      </c>
      <c r="EN769" s="187" t="s">
        <v>946</v>
      </c>
      <c r="EO769" s="188" t="s">
        <v>1601</v>
      </c>
      <c r="EP769" s="189"/>
      <c r="EQ769" s="193"/>
      <c r="ER769" s="225"/>
      <c r="ES769" s="151"/>
      <c r="ET769" s="586" t="s">
        <v>76</v>
      </c>
      <c r="EU769" s="587" t="s">
        <v>946</v>
      </c>
      <c r="EV769" s="581" t="s">
        <v>1601</v>
      </c>
      <c r="EW769" s="582"/>
      <c r="FI769" s="138"/>
      <c r="FL769" s="138"/>
      <c r="FM769" s="138"/>
      <c r="FN769" s="138"/>
      <c r="FO769" s="139"/>
      <c r="FP769" s="138"/>
      <c r="FQ769" s="138"/>
      <c r="FR769" s="140"/>
      <c r="FS769" s="140"/>
      <c r="FT769" s="354"/>
      <c r="FU769" s="826"/>
      <c r="FV769" s="827"/>
      <c r="FW769" s="828"/>
      <c r="FX769" s="573">
        <v>2.5</v>
      </c>
      <c r="FY769" s="573">
        <v>3.5</v>
      </c>
      <c r="FZ769" s="574">
        <v>6.3E-2</v>
      </c>
      <c r="GA769" s="575">
        <v>0</v>
      </c>
      <c r="GB769" s="576">
        <v>10</v>
      </c>
      <c r="GC769" s="573" t="s">
        <v>2669</v>
      </c>
      <c r="GD769" s="573" t="s">
        <v>2214</v>
      </c>
      <c r="GE769" s="573" t="s">
        <v>420</v>
      </c>
      <c r="GF769" s="111"/>
    </row>
    <row r="770" spans="8:188" ht="15" customHeight="1" x14ac:dyDescent="0.15">
      <c r="H770" s="740"/>
      <c r="I770" s="740"/>
      <c r="J770" s="740"/>
      <c r="K770" s="740"/>
      <c r="L770" s="740"/>
      <c r="M770" s="740"/>
      <c r="N770" s="748"/>
      <c r="O770" s="749"/>
      <c r="P770" s="749"/>
      <c r="Q770" s="740"/>
      <c r="R770" s="740"/>
      <c r="S770" s="740"/>
      <c r="T770" s="740"/>
      <c r="U770" s="740"/>
      <c r="V770" s="740"/>
      <c r="W770" s="740"/>
      <c r="X770" s="740"/>
      <c r="Y770" s="740"/>
      <c r="Z770" s="740"/>
      <c r="AA770" s="740"/>
      <c r="AB770" s="740"/>
      <c r="AC770" s="740"/>
      <c r="AD770" s="740"/>
      <c r="AE770" s="740"/>
      <c r="AF770" s="740"/>
      <c r="AG770" s="750"/>
      <c r="AH770" s="742" t="str">
        <f t="shared" si="46"/>
        <v/>
      </c>
      <c r="AI770" s="37" t="str">
        <f t="shared" si="47"/>
        <v/>
      </c>
      <c r="AZ770" s="159"/>
      <c r="BA770" s="159"/>
      <c r="BB770" s="159"/>
      <c r="BH770" s="137">
        <v>750</v>
      </c>
      <c r="BI770" s="206"/>
      <c r="BJ770" s="207"/>
      <c r="BK770" s="207"/>
      <c r="BL770" s="207"/>
      <c r="BM770" s="207"/>
      <c r="BN770" s="206"/>
      <c r="BO770" s="208"/>
      <c r="BP770" s="206"/>
      <c r="BQ770" s="458"/>
      <c r="BR770" s="209"/>
      <c r="BS770" s="210"/>
      <c r="BT770" s="208"/>
      <c r="BU770" s="208"/>
      <c r="BV770" s="458"/>
      <c r="BW770" s="209"/>
      <c r="CP770" s="244"/>
      <c r="CQ770" s="244"/>
      <c r="CR770" s="224" t="s">
        <v>829</v>
      </c>
      <c r="CS770" s="258">
        <v>0</v>
      </c>
      <c r="CT770" s="178">
        <f>DCOUNT($H$20:$AI$4020,"入力ﾁｪｯｸ",CR769:CS770)</f>
        <v>0</v>
      </c>
      <c r="DW770" s="225"/>
      <c r="DX770" s="231"/>
      <c r="DY770" s="626" t="s">
        <v>2992</v>
      </c>
      <c r="DZ770" s="591">
        <v>0</v>
      </c>
      <c r="EA770" s="584">
        <v>4</v>
      </c>
      <c r="EB770" s="592">
        <f>DCOUNT($H$20:$AI$4020,$H$20,DY769:EA770)</f>
        <v>0</v>
      </c>
      <c r="ED770" s="231"/>
      <c r="EE770" s="232"/>
      <c r="EF770" s="227" t="s">
        <v>564</v>
      </c>
      <c r="EG770" s="228">
        <v>0</v>
      </c>
      <c r="EH770" s="229">
        <v>8</v>
      </c>
      <c r="EI770" s="230">
        <f>DCOUNT($H$20:$AI$4020,$H$20,EF769:EH770)</f>
        <v>0</v>
      </c>
      <c r="EK770" s="231"/>
      <c r="EL770" s="232"/>
      <c r="EM770" s="233" t="s">
        <v>782</v>
      </c>
      <c r="EN770" s="228">
        <v>0</v>
      </c>
      <c r="EO770" s="229">
        <v>5</v>
      </c>
      <c r="EP770" s="234">
        <f>DCOUNT($H$20:$AI$4020,$H$20,EM769:EO770)</f>
        <v>0</v>
      </c>
      <c r="EQ770" s="161"/>
      <c r="ER770" s="225"/>
      <c r="ES770" s="151"/>
      <c r="ET770" s="588" t="s">
        <v>2948</v>
      </c>
      <c r="EU770" s="589">
        <v>0</v>
      </c>
      <c r="EV770" s="584">
        <v>6</v>
      </c>
      <c r="EW770" s="590">
        <f>DCOUNT($H$20:$AI$4020,$H$20,ET769:EV770)</f>
        <v>0</v>
      </c>
      <c r="FI770" s="138"/>
      <c r="FL770" s="138"/>
      <c r="FM770" s="138"/>
      <c r="FN770" s="138"/>
      <c r="FO770" s="139"/>
      <c r="FP770" s="138"/>
      <c r="FQ770" s="138"/>
      <c r="FR770" s="140"/>
      <c r="FS770" s="140"/>
      <c r="FT770" s="354"/>
      <c r="FU770" s="570" t="s">
        <v>2715</v>
      </c>
      <c r="FV770" s="571"/>
      <c r="FW770" s="572"/>
      <c r="FX770" s="573">
        <v>3.5</v>
      </c>
      <c r="FY770" s="573">
        <v>30</v>
      </c>
      <c r="FZ770" s="574">
        <v>4.4999999999999998E-2</v>
      </c>
      <c r="GA770" s="575">
        <v>0</v>
      </c>
      <c r="GB770" s="576">
        <v>10</v>
      </c>
      <c r="GC770" s="573" t="s">
        <v>2669</v>
      </c>
      <c r="GD770" s="573" t="s">
        <v>2214</v>
      </c>
      <c r="GE770" s="573" t="s">
        <v>420</v>
      </c>
      <c r="GF770" s="111"/>
    </row>
    <row r="771" spans="8:188" ht="15" customHeight="1" x14ac:dyDescent="0.15">
      <c r="H771" s="740"/>
      <c r="I771" s="740"/>
      <c r="J771" s="740"/>
      <c r="K771" s="740"/>
      <c r="L771" s="740"/>
      <c r="M771" s="740"/>
      <c r="N771" s="748"/>
      <c r="O771" s="749"/>
      <c r="P771" s="749"/>
      <c r="Q771" s="740"/>
      <c r="R771" s="740"/>
      <c r="S771" s="740"/>
      <c r="T771" s="740"/>
      <c r="U771" s="740"/>
      <c r="V771" s="740"/>
      <c r="W771" s="740"/>
      <c r="X771" s="740"/>
      <c r="Y771" s="740"/>
      <c r="Z771" s="740"/>
      <c r="AA771" s="740"/>
      <c r="AB771" s="740"/>
      <c r="AC771" s="740"/>
      <c r="AD771" s="740"/>
      <c r="AE771" s="740"/>
      <c r="AF771" s="740"/>
      <c r="AG771" s="750"/>
      <c r="AH771" s="742" t="str">
        <f t="shared" si="46"/>
        <v/>
      </c>
      <c r="AI771" s="37" t="str">
        <f t="shared" si="47"/>
        <v/>
      </c>
      <c r="AZ771" s="159"/>
      <c r="BA771" s="159"/>
      <c r="BB771" s="159"/>
      <c r="BH771" s="137">
        <v>751</v>
      </c>
      <c r="BI771" s="206"/>
      <c r="BJ771" s="207"/>
      <c r="BK771" s="207"/>
      <c r="BL771" s="207"/>
      <c r="BM771" s="207"/>
      <c r="BN771" s="206"/>
      <c r="BO771" s="208"/>
      <c r="BP771" s="206"/>
      <c r="BQ771" s="458"/>
      <c r="BR771" s="209"/>
      <c r="BS771" s="210"/>
      <c r="BT771" s="208"/>
      <c r="BU771" s="208"/>
      <c r="BV771" s="458"/>
      <c r="BW771" s="209"/>
      <c r="CP771" s="244"/>
      <c r="CQ771" s="244"/>
      <c r="CR771" s="181" t="s">
        <v>1073</v>
      </c>
      <c r="CS771" s="253" t="s">
        <v>946</v>
      </c>
      <c r="CT771" s="183"/>
      <c r="DW771" s="225"/>
      <c r="DX771" s="185" t="s">
        <v>3987</v>
      </c>
      <c r="DY771" s="186" t="s">
        <v>76</v>
      </c>
      <c r="DZ771" s="187" t="s">
        <v>946</v>
      </c>
      <c r="EA771" s="188" t="s">
        <v>1601</v>
      </c>
      <c r="EB771" s="189"/>
      <c r="ED771" s="231"/>
      <c r="EE771" s="232"/>
      <c r="EF771" s="186" t="s">
        <v>172</v>
      </c>
      <c r="EG771" s="187" t="s">
        <v>946</v>
      </c>
      <c r="EH771" s="188" t="s">
        <v>1601</v>
      </c>
      <c r="EI771" s="189"/>
      <c r="EK771" s="231"/>
      <c r="EL771" s="232"/>
      <c r="EM771" s="186" t="s">
        <v>76</v>
      </c>
      <c r="EN771" s="187" t="s">
        <v>946</v>
      </c>
      <c r="EO771" s="188" t="s">
        <v>1601</v>
      </c>
      <c r="EP771" s="189"/>
      <c r="EQ771" s="193"/>
      <c r="ER771" s="344"/>
      <c r="ES771" s="151"/>
      <c r="ET771" s="586" t="s">
        <v>76</v>
      </c>
      <c r="EU771" s="587" t="s">
        <v>946</v>
      </c>
      <c r="EV771" s="581" t="s">
        <v>1601</v>
      </c>
      <c r="EW771" s="582"/>
      <c r="FI771" s="138"/>
      <c r="FL771" s="138"/>
      <c r="FM771" s="138"/>
      <c r="FN771" s="138"/>
      <c r="FO771" s="139"/>
      <c r="FP771" s="138"/>
      <c r="FQ771" s="138"/>
      <c r="FR771" s="140"/>
      <c r="FS771" s="140"/>
      <c r="FT771" s="354"/>
      <c r="FU771" s="570" t="s">
        <v>2725</v>
      </c>
      <c r="FV771" s="571"/>
      <c r="FW771" s="572"/>
      <c r="FX771" s="573">
        <v>0</v>
      </c>
      <c r="FY771" s="573">
        <v>1.7</v>
      </c>
      <c r="FZ771" s="574">
        <v>7.1999999999999995E-2</v>
      </c>
      <c r="GA771" s="575">
        <v>4.4999999999999997E-3</v>
      </c>
      <c r="GB771" s="576">
        <v>10</v>
      </c>
      <c r="GC771" s="573" t="s">
        <v>2721</v>
      </c>
      <c r="GD771" s="573" t="s">
        <v>2214</v>
      </c>
      <c r="GE771" s="573" t="s">
        <v>420</v>
      </c>
      <c r="GF771" s="111"/>
    </row>
    <row r="772" spans="8:188" ht="15" customHeight="1" x14ac:dyDescent="0.15">
      <c r="H772" s="740"/>
      <c r="I772" s="740"/>
      <c r="J772" s="740"/>
      <c r="K772" s="740"/>
      <c r="L772" s="740"/>
      <c r="M772" s="740"/>
      <c r="N772" s="748"/>
      <c r="O772" s="749"/>
      <c r="P772" s="749"/>
      <c r="Q772" s="740"/>
      <c r="R772" s="740"/>
      <c r="S772" s="740"/>
      <c r="T772" s="740"/>
      <c r="U772" s="740"/>
      <c r="V772" s="740"/>
      <c r="W772" s="740"/>
      <c r="X772" s="740"/>
      <c r="Y772" s="740"/>
      <c r="Z772" s="740"/>
      <c r="AA772" s="740"/>
      <c r="AB772" s="740"/>
      <c r="AC772" s="740"/>
      <c r="AD772" s="740"/>
      <c r="AE772" s="740"/>
      <c r="AF772" s="740"/>
      <c r="AG772" s="750"/>
      <c r="AH772" s="742" t="str">
        <f t="shared" si="46"/>
        <v/>
      </c>
      <c r="AI772" s="37" t="str">
        <f t="shared" si="47"/>
        <v/>
      </c>
      <c r="AZ772" s="159"/>
      <c r="BA772" s="159"/>
      <c r="BB772" s="159"/>
      <c r="BH772" s="137">
        <v>752</v>
      </c>
      <c r="BI772" s="206"/>
      <c r="BJ772" s="207"/>
      <c r="BK772" s="207"/>
      <c r="BL772" s="207"/>
      <c r="BM772" s="207"/>
      <c r="BN772" s="206"/>
      <c r="BO772" s="208"/>
      <c r="BP772" s="206"/>
      <c r="BQ772" s="458"/>
      <c r="BR772" s="209"/>
      <c r="BS772" s="210"/>
      <c r="BT772" s="208"/>
      <c r="BU772" s="208"/>
      <c r="BV772" s="458"/>
      <c r="BW772" s="209"/>
      <c r="CP772" s="244"/>
      <c r="CQ772" s="244"/>
      <c r="CR772" s="224" t="s">
        <v>830</v>
      </c>
      <c r="CS772" s="258">
        <v>0</v>
      </c>
      <c r="CT772" s="178">
        <f>DCOUNT($H$20:$AI$4020,"入力ﾁｪｯｸ",CR771:CS772)</f>
        <v>0</v>
      </c>
      <c r="DW772" s="225"/>
      <c r="DX772" s="232">
        <f>SUM(EB771:EB934)</f>
        <v>0</v>
      </c>
      <c r="DY772" s="453" t="s">
        <v>295</v>
      </c>
      <c r="DZ772" s="228">
        <v>0</v>
      </c>
      <c r="EA772" s="229">
        <v>5</v>
      </c>
      <c r="EB772" s="230">
        <f>DCOUNT($H$20:$AI$4020,$H$20,DY771:EA772)</f>
        <v>0</v>
      </c>
      <c r="ED772" s="231"/>
      <c r="EE772" s="232"/>
      <c r="EF772" s="227" t="s">
        <v>565</v>
      </c>
      <c r="EG772" s="228">
        <v>0</v>
      </c>
      <c r="EH772" s="229">
        <v>8</v>
      </c>
      <c r="EI772" s="230">
        <f>DCOUNT($H$20:$AI$4020,$H$20,EF771:EH772)</f>
        <v>0</v>
      </c>
      <c r="EK772" s="231"/>
      <c r="EL772" s="232"/>
      <c r="EM772" s="233" t="s">
        <v>783</v>
      </c>
      <c r="EN772" s="228">
        <v>0</v>
      </c>
      <c r="EO772" s="229">
        <v>5</v>
      </c>
      <c r="EP772" s="234">
        <f>DCOUNT($H$20:$AI$4020,$H$20,EM771:EO772)</f>
        <v>0</v>
      </c>
      <c r="EQ772" s="161"/>
      <c r="ER772" s="344"/>
      <c r="ES772" s="151"/>
      <c r="ET772" s="588" t="s">
        <v>2952</v>
      </c>
      <c r="EU772" s="589">
        <v>0</v>
      </c>
      <c r="EV772" s="584">
        <v>6</v>
      </c>
      <c r="EW772" s="590">
        <f>DCOUNT($H$20:$AI$4020,$H$20,ET771:EV772)</f>
        <v>0</v>
      </c>
      <c r="FI772" s="138"/>
      <c r="FL772" s="138"/>
      <c r="FM772" s="138"/>
      <c r="FN772" s="138"/>
      <c r="FO772" s="139"/>
      <c r="FP772" s="138"/>
      <c r="FQ772" s="138"/>
      <c r="FR772" s="140"/>
      <c r="FS772" s="140"/>
      <c r="FT772" s="354"/>
      <c r="FU772" s="570" t="s">
        <v>2758</v>
      </c>
      <c r="FV772" s="571"/>
      <c r="FW772" s="572"/>
      <c r="FX772" s="573">
        <v>1.7</v>
      </c>
      <c r="FY772" s="573">
        <v>3.5</v>
      </c>
      <c r="FZ772" s="574">
        <v>0.13500000000000001</v>
      </c>
      <c r="GA772" s="575">
        <v>6.3E-3</v>
      </c>
      <c r="GB772" s="576">
        <v>10</v>
      </c>
      <c r="GC772" s="573" t="s">
        <v>2721</v>
      </c>
      <c r="GD772" s="573" t="s">
        <v>2214</v>
      </c>
      <c r="GE772" s="573" t="s">
        <v>420</v>
      </c>
      <c r="GF772" s="111"/>
    </row>
    <row r="773" spans="8:188" ht="15" customHeight="1" x14ac:dyDescent="0.15">
      <c r="H773" s="740"/>
      <c r="I773" s="740"/>
      <c r="J773" s="740"/>
      <c r="K773" s="740"/>
      <c r="L773" s="740"/>
      <c r="M773" s="740"/>
      <c r="N773" s="748"/>
      <c r="O773" s="749"/>
      <c r="P773" s="749"/>
      <c r="Q773" s="740"/>
      <c r="R773" s="740"/>
      <c r="S773" s="740"/>
      <c r="T773" s="740"/>
      <c r="U773" s="740"/>
      <c r="V773" s="740"/>
      <c r="W773" s="740"/>
      <c r="X773" s="740"/>
      <c r="Y773" s="740"/>
      <c r="Z773" s="740"/>
      <c r="AA773" s="740"/>
      <c r="AB773" s="740"/>
      <c r="AC773" s="740"/>
      <c r="AD773" s="740"/>
      <c r="AE773" s="740"/>
      <c r="AF773" s="740"/>
      <c r="AG773" s="750"/>
      <c r="AH773" s="742" t="str">
        <f t="shared" si="46"/>
        <v/>
      </c>
      <c r="AI773" s="37" t="str">
        <f t="shared" si="47"/>
        <v/>
      </c>
      <c r="AZ773" s="159"/>
      <c r="BA773" s="159"/>
      <c r="BB773" s="159"/>
      <c r="BH773" s="137">
        <v>753</v>
      </c>
      <c r="BI773" s="206"/>
      <c r="BJ773" s="207"/>
      <c r="BK773" s="207"/>
      <c r="BL773" s="207"/>
      <c r="BM773" s="207"/>
      <c r="BN773" s="206"/>
      <c r="BO773" s="208"/>
      <c r="BP773" s="206"/>
      <c r="BQ773" s="458"/>
      <c r="BR773" s="209"/>
      <c r="BS773" s="210"/>
      <c r="BT773" s="208"/>
      <c r="BU773" s="208"/>
      <c r="BV773" s="458"/>
      <c r="BW773" s="209"/>
      <c r="CP773" s="244"/>
      <c r="CQ773" s="244"/>
      <c r="CR773" s="181" t="s">
        <v>1073</v>
      </c>
      <c r="CS773" s="253" t="s">
        <v>946</v>
      </c>
      <c r="CT773" s="183"/>
      <c r="DW773" s="225"/>
      <c r="DX773" s="232"/>
      <c r="DY773" s="186" t="s">
        <v>76</v>
      </c>
      <c r="DZ773" s="187" t="s">
        <v>946</v>
      </c>
      <c r="EA773" s="188" t="s">
        <v>1601</v>
      </c>
      <c r="EB773" s="189"/>
      <c r="ED773" s="231"/>
      <c r="EE773" s="232"/>
      <c r="EF773" s="186" t="s">
        <v>172</v>
      </c>
      <c r="EG773" s="187" t="s">
        <v>946</v>
      </c>
      <c r="EH773" s="188" t="s">
        <v>1601</v>
      </c>
      <c r="EI773" s="189"/>
      <c r="EK773" s="231"/>
      <c r="EL773" s="232"/>
      <c r="EM773" s="186" t="s">
        <v>76</v>
      </c>
      <c r="EN773" s="187" t="s">
        <v>946</v>
      </c>
      <c r="EO773" s="188" t="s">
        <v>1601</v>
      </c>
      <c r="EP773" s="189"/>
      <c r="EQ773" s="193"/>
      <c r="ER773" s="225"/>
      <c r="ES773" s="151"/>
      <c r="ET773" s="586" t="s">
        <v>76</v>
      </c>
      <c r="EU773" s="587" t="s">
        <v>946</v>
      </c>
      <c r="EV773" s="581" t="s">
        <v>1601</v>
      </c>
      <c r="EW773" s="582"/>
      <c r="FI773" s="138"/>
      <c r="FL773" s="138"/>
      <c r="FM773" s="138"/>
      <c r="FN773" s="138"/>
      <c r="FO773" s="139"/>
      <c r="FP773" s="138"/>
      <c r="FQ773" s="138"/>
      <c r="FR773" s="140"/>
      <c r="FS773" s="140"/>
      <c r="FT773" s="354"/>
      <c r="FU773" s="570" t="s">
        <v>2770</v>
      </c>
      <c r="FV773" s="571"/>
      <c r="FW773" s="572"/>
      <c r="FX773" s="573">
        <v>3.5</v>
      </c>
      <c r="FY773" s="573">
        <v>30</v>
      </c>
      <c r="FZ773" s="574">
        <v>4.4999999999999998E-2</v>
      </c>
      <c r="GA773" s="575">
        <v>8.9999999999999998E-4</v>
      </c>
      <c r="GB773" s="576">
        <v>10</v>
      </c>
      <c r="GC773" s="573" t="s">
        <v>2721</v>
      </c>
      <c r="GD773" s="573" t="s">
        <v>2214</v>
      </c>
      <c r="GE773" s="573" t="s">
        <v>420</v>
      </c>
      <c r="GF773" s="111"/>
    </row>
    <row r="774" spans="8:188" ht="15" customHeight="1" x14ac:dyDescent="0.15">
      <c r="H774" s="740"/>
      <c r="I774" s="740"/>
      <c r="J774" s="740"/>
      <c r="K774" s="740"/>
      <c r="L774" s="740"/>
      <c r="M774" s="740"/>
      <c r="N774" s="748"/>
      <c r="O774" s="749"/>
      <c r="P774" s="749"/>
      <c r="Q774" s="740"/>
      <c r="R774" s="740"/>
      <c r="S774" s="740"/>
      <c r="T774" s="740"/>
      <c r="U774" s="740"/>
      <c r="V774" s="740"/>
      <c r="W774" s="740"/>
      <c r="X774" s="740"/>
      <c r="Y774" s="740"/>
      <c r="Z774" s="740"/>
      <c r="AA774" s="740"/>
      <c r="AB774" s="740"/>
      <c r="AC774" s="740"/>
      <c r="AD774" s="740"/>
      <c r="AE774" s="740"/>
      <c r="AF774" s="740"/>
      <c r="AG774" s="750"/>
      <c r="AH774" s="742" t="str">
        <f t="shared" si="46"/>
        <v/>
      </c>
      <c r="AI774" s="37" t="str">
        <f t="shared" si="47"/>
        <v/>
      </c>
      <c r="AZ774" s="159"/>
      <c r="BA774" s="159"/>
      <c r="BB774" s="159"/>
      <c r="BH774" s="137">
        <v>754</v>
      </c>
      <c r="BI774" s="206"/>
      <c r="BJ774" s="207"/>
      <c r="BK774" s="207"/>
      <c r="BL774" s="207"/>
      <c r="BM774" s="207"/>
      <c r="BN774" s="206"/>
      <c r="BO774" s="208"/>
      <c r="BP774" s="206"/>
      <c r="BQ774" s="458"/>
      <c r="BR774" s="209"/>
      <c r="BS774" s="210"/>
      <c r="BT774" s="208"/>
      <c r="BU774" s="208"/>
      <c r="BV774" s="458"/>
      <c r="BW774" s="209"/>
      <c r="CP774" s="244"/>
      <c r="CQ774" s="244"/>
      <c r="CR774" s="224" t="s">
        <v>831</v>
      </c>
      <c r="CS774" s="258">
        <v>0</v>
      </c>
      <c r="CT774" s="178">
        <f>DCOUNT($H$20:$AI$4020,"入力ﾁｪｯｸ",CR773:CS774)</f>
        <v>0</v>
      </c>
      <c r="DW774" s="225"/>
      <c r="DX774" s="232"/>
      <c r="DY774" s="453" t="s">
        <v>484</v>
      </c>
      <c r="DZ774" s="228">
        <v>0</v>
      </c>
      <c r="EA774" s="229">
        <v>5</v>
      </c>
      <c r="EB774" s="230">
        <f>DCOUNT($H$20:$AI$4020,$H$20,DY773:EA774)</f>
        <v>0</v>
      </c>
      <c r="ED774" s="231"/>
      <c r="EE774" s="232"/>
      <c r="EF774" s="227" t="s">
        <v>566</v>
      </c>
      <c r="EG774" s="228">
        <v>0</v>
      </c>
      <c r="EH774" s="229">
        <v>8</v>
      </c>
      <c r="EI774" s="230">
        <f>DCOUNT($H$20:$AI$4020,$H$20,EF773:EH774)</f>
        <v>0</v>
      </c>
      <c r="EK774" s="231"/>
      <c r="EL774" s="232"/>
      <c r="EM774" s="233" t="s">
        <v>784</v>
      </c>
      <c r="EN774" s="228">
        <v>0</v>
      </c>
      <c r="EO774" s="229">
        <v>5</v>
      </c>
      <c r="EP774" s="234">
        <f>DCOUNT($H$20:$AI$4020,$H$20,EM773:EO774)</f>
        <v>0</v>
      </c>
      <c r="EQ774" s="161"/>
      <c r="ER774" s="225"/>
      <c r="ES774" s="151"/>
      <c r="ET774" s="588" t="s">
        <v>2953</v>
      </c>
      <c r="EU774" s="589">
        <v>0</v>
      </c>
      <c r="EV774" s="584">
        <v>6</v>
      </c>
      <c r="EW774" s="590">
        <f>DCOUNT($H$20:$AI$4020,$H$20,ET772:EV774)</f>
        <v>0</v>
      </c>
      <c r="FI774" s="138"/>
      <c r="FL774" s="138"/>
      <c r="FM774" s="138"/>
      <c r="FN774" s="138"/>
      <c r="FO774" s="139"/>
      <c r="FP774" s="138"/>
      <c r="FQ774" s="138"/>
      <c r="FR774" s="140"/>
      <c r="FS774" s="140"/>
      <c r="FT774" s="354"/>
      <c r="FU774" s="570" t="s">
        <v>2769</v>
      </c>
      <c r="FV774" s="571"/>
      <c r="FW774" s="572"/>
      <c r="FX774" s="573">
        <v>3.5</v>
      </c>
      <c r="FY774" s="573">
        <v>30</v>
      </c>
      <c r="FZ774" s="574">
        <v>4.5000000000000005E-2</v>
      </c>
      <c r="GA774" s="575">
        <v>9.0000000000000008E-4</v>
      </c>
      <c r="GB774" s="576">
        <v>9</v>
      </c>
      <c r="GC774" s="573" t="s">
        <v>2721</v>
      </c>
      <c r="GD774" s="573" t="s">
        <v>2214</v>
      </c>
      <c r="GE774" s="573" t="s">
        <v>420</v>
      </c>
      <c r="GF774" s="111"/>
    </row>
    <row r="775" spans="8:188" ht="15" customHeight="1" x14ac:dyDescent="0.15">
      <c r="H775" s="740"/>
      <c r="I775" s="740"/>
      <c r="J775" s="740"/>
      <c r="K775" s="740"/>
      <c r="L775" s="740"/>
      <c r="M775" s="740"/>
      <c r="N775" s="748"/>
      <c r="O775" s="749"/>
      <c r="P775" s="749"/>
      <c r="Q775" s="740"/>
      <c r="R775" s="740"/>
      <c r="S775" s="740"/>
      <c r="T775" s="740"/>
      <c r="U775" s="740"/>
      <c r="V775" s="740"/>
      <c r="W775" s="740"/>
      <c r="X775" s="740"/>
      <c r="Y775" s="740"/>
      <c r="Z775" s="740"/>
      <c r="AA775" s="740"/>
      <c r="AB775" s="740"/>
      <c r="AC775" s="740"/>
      <c r="AD775" s="740"/>
      <c r="AE775" s="740"/>
      <c r="AF775" s="740"/>
      <c r="AG775" s="750"/>
      <c r="AH775" s="742" t="str">
        <f t="shared" si="46"/>
        <v/>
      </c>
      <c r="AI775" s="37" t="str">
        <f t="shared" si="47"/>
        <v/>
      </c>
      <c r="AZ775" s="159"/>
      <c r="BA775" s="159"/>
      <c r="BB775" s="159"/>
      <c r="BH775" s="137">
        <v>755</v>
      </c>
      <c r="BI775" s="206"/>
      <c r="BJ775" s="207"/>
      <c r="BK775" s="207"/>
      <c r="BL775" s="207"/>
      <c r="BM775" s="207"/>
      <c r="BN775" s="206"/>
      <c r="BO775" s="208"/>
      <c r="BP775" s="206"/>
      <c r="BQ775" s="458"/>
      <c r="BR775" s="209"/>
      <c r="BS775" s="210"/>
      <c r="BT775" s="208"/>
      <c r="BU775" s="208"/>
      <c r="BV775" s="458"/>
      <c r="BW775" s="209"/>
      <c r="CP775" s="244"/>
      <c r="CQ775" s="244"/>
      <c r="CR775" s="181" t="s">
        <v>1073</v>
      </c>
      <c r="CS775" s="253" t="s">
        <v>946</v>
      </c>
      <c r="CT775" s="183"/>
      <c r="DW775" s="225"/>
      <c r="DX775" s="231"/>
      <c r="DY775" s="186" t="s">
        <v>76</v>
      </c>
      <c r="DZ775" s="187" t="s">
        <v>946</v>
      </c>
      <c r="EA775" s="188" t="s">
        <v>1601</v>
      </c>
      <c r="EB775" s="189"/>
      <c r="ED775" s="231"/>
      <c r="EE775" s="232"/>
      <c r="EF775" s="186" t="s">
        <v>172</v>
      </c>
      <c r="EG775" s="187" t="s">
        <v>946</v>
      </c>
      <c r="EH775" s="188" t="s">
        <v>1601</v>
      </c>
      <c r="EI775" s="189"/>
      <c r="EK775" s="231"/>
      <c r="EL775" s="232"/>
      <c r="EM775" s="186" t="s">
        <v>76</v>
      </c>
      <c r="EN775" s="187" t="s">
        <v>946</v>
      </c>
      <c r="EO775" s="188" t="s">
        <v>1601</v>
      </c>
      <c r="EP775" s="189"/>
      <c r="EQ775" s="193"/>
      <c r="ER775" s="225"/>
      <c r="ES775" s="151"/>
      <c r="ET775" s="586" t="s">
        <v>76</v>
      </c>
      <c r="EU775" s="587" t="s">
        <v>946</v>
      </c>
      <c r="EV775" s="581" t="s">
        <v>1601</v>
      </c>
      <c r="EW775" s="582"/>
      <c r="FI775" s="138"/>
      <c r="FL775" s="138"/>
      <c r="FM775" s="138"/>
      <c r="FN775" s="138"/>
      <c r="FO775" s="139"/>
      <c r="FP775" s="138"/>
      <c r="FQ775" s="138"/>
      <c r="FR775" s="140"/>
      <c r="FS775" s="140"/>
      <c r="FT775" s="354"/>
      <c r="FU775" s="570" t="s">
        <v>2768</v>
      </c>
      <c r="FV775" s="571"/>
      <c r="FW775" s="572"/>
      <c r="FX775" s="573">
        <v>3.5</v>
      </c>
      <c r="FY775" s="573">
        <v>30</v>
      </c>
      <c r="FZ775" s="574">
        <v>4.5000000000000005E-2</v>
      </c>
      <c r="GA775" s="575">
        <v>9.0000000000000008E-4</v>
      </c>
      <c r="GB775" s="576">
        <v>7</v>
      </c>
      <c r="GC775" s="573" t="s">
        <v>2721</v>
      </c>
      <c r="GD775" s="573" t="s">
        <v>2214</v>
      </c>
      <c r="GE775" s="573" t="s">
        <v>420</v>
      </c>
      <c r="GF775" s="111"/>
    </row>
    <row r="776" spans="8:188" ht="15" customHeight="1" x14ac:dyDescent="0.15">
      <c r="H776" s="740"/>
      <c r="I776" s="740"/>
      <c r="J776" s="740"/>
      <c r="K776" s="740"/>
      <c r="L776" s="740"/>
      <c r="M776" s="740"/>
      <c r="N776" s="748"/>
      <c r="O776" s="749"/>
      <c r="P776" s="749"/>
      <c r="Q776" s="740"/>
      <c r="R776" s="740"/>
      <c r="S776" s="740"/>
      <c r="T776" s="740"/>
      <c r="U776" s="740"/>
      <c r="V776" s="740"/>
      <c r="W776" s="740"/>
      <c r="X776" s="740"/>
      <c r="Y776" s="740"/>
      <c r="Z776" s="740"/>
      <c r="AA776" s="740"/>
      <c r="AB776" s="740"/>
      <c r="AC776" s="740"/>
      <c r="AD776" s="740"/>
      <c r="AE776" s="740"/>
      <c r="AF776" s="740"/>
      <c r="AG776" s="750"/>
      <c r="AH776" s="742" t="str">
        <f t="shared" si="46"/>
        <v/>
      </c>
      <c r="AI776" s="37" t="str">
        <f t="shared" si="47"/>
        <v/>
      </c>
      <c r="AZ776" s="159"/>
      <c r="BA776" s="159"/>
      <c r="BB776" s="159"/>
      <c r="BH776" s="137">
        <v>756</v>
      </c>
      <c r="BI776" s="206"/>
      <c r="BJ776" s="207"/>
      <c r="BK776" s="207"/>
      <c r="BL776" s="207"/>
      <c r="BM776" s="207"/>
      <c r="BN776" s="206"/>
      <c r="BO776" s="208"/>
      <c r="BP776" s="206"/>
      <c r="BQ776" s="458"/>
      <c r="BR776" s="209"/>
      <c r="BS776" s="210"/>
      <c r="BT776" s="208"/>
      <c r="BU776" s="208"/>
      <c r="BV776" s="458"/>
      <c r="BW776" s="209"/>
      <c r="CP776" s="244"/>
      <c r="CQ776" s="244"/>
      <c r="CR776" s="224" t="s">
        <v>832</v>
      </c>
      <c r="CS776" s="258">
        <v>0</v>
      </c>
      <c r="CT776" s="178">
        <f>DCOUNT($H$20:$AI$4020,"入力ﾁｪｯｸ",CR775:CS776)</f>
        <v>0</v>
      </c>
      <c r="DW776" s="225"/>
      <c r="DX776" s="231"/>
      <c r="DY776" s="453" t="s">
        <v>494</v>
      </c>
      <c r="DZ776" s="228">
        <v>0</v>
      </c>
      <c r="EA776" s="229">
        <v>5</v>
      </c>
      <c r="EB776" s="230">
        <f>DCOUNT($H$20:$AI$4020,$H$20,DY775:EA776)</f>
        <v>0</v>
      </c>
      <c r="ED776" s="231"/>
      <c r="EE776" s="232"/>
      <c r="EF776" s="227" t="s">
        <v>567</v>
      </c>
      <c r="EG776" s="228">
        <v>0</v>
      </c>
      <c r="EH776" s="229">
        <v>8</v>
      </c>
      <c r="EI776" s="230">
        <f>DCOUNT($H$20:$AI$4020,$H$20,EF775:EH776)</f>
        <v>0</v>
      </c>
      <c r="EK776" s="231"/>
      <c r="EL776" s="232"/>
      <c r="EM776" s="233" t="s">
        <v>786</v>
      </c>
      <c r="EN776" s="228">
        <v>0</v>
      </c>
      <c r="EO776" s="229">
        <v>5</v>
      </c>
      <c r="EP776" s="234">
        <f>DCOUNT($H$20:$AI$4020,$H$20,EM775:EO776)</f>
        <v>0</v>
      </c>
      <c r="EQ776" s="161"/>
      <c r="ER776" s="225"/>
      <c r="ES776" s="151"/>
      <c r="ET776" s="588" t="s">
        <v>2954</v>
      </c>
      <c r="EU776" s="589">
        <v>0</v>
      </c>
      <c r="EV776" s="584">
        <v>6</v>
      </c>
      <c r="EW776" s="590">
        <f>DCOUNT($H$20:$AI$4020,$H$20,ET775:EV776)</f>
        <v>0</v>
      </c>
      <c r="FI776" s="138"/>
      <c r="FL776" s="138"/>
      <c r="FM776" s="138"/>
      <c r="FN776" s="138"/>
      <c r="FO776" s="139"/>
      <c r="FP776" s="138"/>
      <c r="FQ776" s="138"/>
      <c r="FR776" s="140"/>
      <c r="FS776" s="140"/>
      <c r="FT776" s="354"/>
      <c r="FU776" s="570" t="s">
        <v>2674</v>
      </c>
      <c r="FV776" s="571"/>
      <c r="FW776" s="572"/>
      <c r="FX776" s="573">
        <v>0</v>
      </c>
      <c r="FY776" s="573">
        <v>1.7</v>
      </c>
      <c r="FZ776" s="574">
        <v>1.2500000000000001E-2</v>
      </c>
      <c r="GA776" s="575">
        <v>0</v>
      </c>
      <c r="GB776" s="576">
        <v>10</v>
      </c>
      <c r="GC776" s="573" t="s">
        <v>2669</v>
      </c>
      <c r="GD776" s="573" t="s">
        <v>2214</v>
      </c>
      <c r="GE776" s="573" t="s">
        <v>420</v>
      </c>
      <c r="GF776" s="111"/>
    </row>
    <row r="777" spans="8:188" ht="15" customHeight="1" x14ac:dyDescent="0.15">
      <c r="H777" s="740"/>
      <c r="I777" s="740"/>
      <c r="J777" s="740"/>
      <c r="K777" s="740"/>
      <c r="L777" s="740"/>
      <c r="M777" s="740"/>
      <c r="N777" s="748"/>
      <c r="O777" s="749"/>
      <c r="P777" s="749"/>
      <c r="Q777" s="740"/>
      <c r="R777" s="740"/>
      <c r="S777" s="740"/>
      <c r="T777" s="740"/>
      <c r="U777" s="740"/>
      <c r="V777" s="740"/>
      <c r="W777" s="740"/>
      <c r="X777" s="740"/>
      <c r="Y777" s="740"/>
      <c r="Z777" s="740"/>
      <c r="AA777" s="740"/>
      <c r="AB777" s="740"/>
      <c r="AC777" s="740"/>
      <c r="AD777" s="740"/>
      <c r="AE777" s="740"/>
      <c r="AF777" s="740"/>
      <c r="AG777" s="750"/>
      <c r="AH777" s="742" t="str">
        <f t="shared" si="46"/>
        <v/>
      </c>
      <c r="AI777" s="37" t="str">
        <f t="shared" si="47"/>
        <v/>
      </c>
      <c r="AZ777" s="159"/>
      <c r="BA777" s="159"/>
      <c r="BB777" s="159"/>
      <c r="BH777" s="137">
        <v>757</v>
      </c>
      <c r="BI777" s="206"/>
      <c r="BJ777" s="207"/>
      <c r="BK777" s="207"/>
      <c r="BL777" s="207"/>
      <c r="BM777" s="207"/>
      <c r="BN777" s="206"/>
      <c r="BO777" s="208"/>
      <c r="BP777" s="206"/>
      <c r="BQ777" s="458"/>
      <c r="BR777" s="209"/>
      <c r="BS777" s="210"/>
      <c r="BT777" s="208"/>
      <c r="BU777" s="208"/>
      <c r="BV777" s="458"/>
      <c r="BW777" s="209"/>
      <c r="CP777" s="244"/>
      <c r="CQ777" s="244"/>
      <c r="CR777" s="181" t="s">
        <v>1073</v>
      </c>
      <c r="CS777" s="253" t="s">
        <v>946</v>
      </c>
      <c r="CT777" s="183"/>
      <c r="DW777" s="225"/>
      <c r="DX777" s="231"/>
      <c r="DY777" s="186" t="s">
        <v>76</v>
      </c>
      <c r="DZ777" s="187" t="s">
        <v>946</v>
      </c>
      <c r="EA777" s="188" t="s">
        <v>1601</v>
      </c>
      <c r="EB777" s="189"/>
      <c r="ED777" s="231"/>
      <c r="EE777" s="232"/>
      <c r="EF777" s="186" t="s">
        <v>172</v>
      </c>
      <c r="EG777" s="187" t="s">
        <v>946</v>
      </c>
      <c r="EH777" s="188" t="s">
        <v>1601</v>
      </c>
      <c r="EI777" s="189"/>
      <c r="EK777" s="346"/>
      <c r="EL777" s="454"/>
      <c r="EM777" s="186" t="s">
        <v>76</v>
      </c>
      <c r="EN777" s="321" t="s">
        <v>946</v>
      </c>
      <c r="EO777" s="188" t="s">
        <v>1601</v>
      </c>
      <c r="EP777" s="189"/>
      <c r="EQ777" s="193"/>
      <c r="ER777" s="344"/>
      <c r="ES777" s="151"/>
      <c r="ET777" s="586" t="s">
        <v>76</v>
      </c>
      <c r="EU777" s="587" t="s">
        <v>946</v>
      </c>
      <c r="EV777" s="581" t="s">
        <v>1601</v>
      </c>
      <c r="EW777" s="582"/>
      <c r="FI777" s="138"/>
      <c r="FL777" s="138"/>
      <c r="FM777" s="138"/>
      <c r="FN777" s="138"/>
      <c r="FO777" s="139"/>
      <c r="FP777" s="138"/>
      <c r="FQ777" s="138"/>
      <c r="FR777" s="140"/>
      <c r="FS777" s="140"/>
      <c r="FT777" s="354"/>
      <c r="FU777" s="823" t="s">
        <v>2694</v>
      </c>
      <c r="FV777" s="824"/>
      <c r="FW777" s="825"/>
      <c r="FX777" s="573">
        <v>1.7</v>
      </c>
      <c r="FY777" s="573">
        <v>2.5</v>
      </c>
      <c r="FZ777" s="574">
        <v>1.7500000000000002E-2</v>
      </c>
      <c r="GA777" s="575">
        <v>0</v>
      </c>
      <c r="GB777" s="576">
        <v>10</v>
      </c>
      <c r="GC777" s="573" t="s">
        <v>2669</v>
      </c>
      <c r="GD777" s="573" t="s">
        <v>2214</v>
      </c>
      <c r="GE777" s="573" t="s">
        <v>420</v>
      </c>
      <c r="GF777" s="111"/>
    </row>
    <row r="778" spans="8:188" ht="15" customHeight="1" x14ac:dyDescent="0.15">
      <c r="H778" s="740"/>
      <c r="I778" s="740"/>
      <c r="J778" s="740"/>
      <c r="K778" s="740"/>
      <c r="L778" s="740"/>
      <c r="M778" s="740"/>
      <c r="N778" s="748"/>
      <c r="O778" s="749"/>
      <c r="P778" s="749"/>
      <c r="Q778" s="740"/>
      <c r="R778" s="740"/>
      <c r="S778" s="740"/>
      <c r="T778" s="740"/>
      <c r="U778" s="740"/>
      <c r="V778" s="740"/>
      <c r="W778" s="740"/>
      <c r="X778" s="740"/>
      <c r="Y778" s="740"/>
      <c r="Z778" s="740"/>
      <c r="AA778" s="740"/>
      <c r="AB778" s="740"/>
      <c r="AC778" s="740"/>
      <c r="AD778" s="740"/>
      <c r="AE778" s="740"/>
      <c r="AF778" s="740"/>
      <c r="AG778" s="750"/>
      <c r="AH778" s="742" t="str">
        <f t="shared" si="46"/>
        <v/>
      </c>
      <c r="AI778" s="37" t="str">
        <f t="shared" si="47"/>
        <v/>
      </c>
      <c r="AZ778" s="159"/>
      <c r="BA778" s="159"/>
      <c r="BB778" s="159"/>
      <c r="BH778" s="137">
        <v>758</v>
      </c>
      <c r="BI778" s="206"/>
      <c r="BJ778" s="207"/>
      <c r="BK778" s="207"/>
      <c r="BL778" s="207"/>
      <c r="BM778" s="207"/>
      <c r="BN778" s="206"/>
      <c r="BO778" s="208"/>
      <c r="BP778" s="206"/>
      <c r="BQ778" s="458"/>
      <c r="BR778" s="209"/>
      <c r="BS778" s="210"/>
      <c r="BT778" s="208"/>
      <c r="BU778" s="208"/>
      <c r="BV778" s="458"/>
      <c r="BW778" s="209"/>
      <c r="CP778" s="244"/>
      <c r="CQ778" s="244"/>
      <c r="CR778" s="224" t="s">
        <v>833</v>
      </c>
      <c r="CS778" s="258">
        <v>0</v>
      </c>
      <c r="CT778" s="178">
        <f>DCOUNT($H$20:$AI$4020,"入力ﾁｪｯｸ",CR777:CS778)</f>
        <v>0</v>
      </c>
      <c r="DW778" s="225"/>
      <c r="DX778" s="231"/>
      <c r="DY778" s="453" t="s">
        <v>495</v>
      </c>
      <c r="DZ778" s="228">
        <v>0</v>
      </c>
      <c r="EA778" s="229">
        <v>5</v>
      </c>
      <c r="EB778" s="230">
        <f>DCOUNT($H$20:$AI$4020,$H$20,DY777:EA778)</f>
        <v>0</v>
      </c>
      <c r="ED778" s="231"/>
      <c r="EE778" s="232"/>
      <c r="EF778" s="227" t="s">
        <v>568</v>
      </c>
      <c r="EG778" s="228">
        <v>0</v>
      </c>
      <c r="EH778" s="229">
        <v>8</v>
      </c>
      <c r="EI778" s="230">
        <f>DCOUNT($H$20:$AI$4020,$H$20,EF777:EH778)</f>
        <v>0</v>
      </c>
      <c r="EK778" s="346"/>
      <c r="EL778" s="454"/>
      <c r="EM778" s="233" t="s">
        <v>787</v>
      </c>
      <c r="EN778" s="228">
        <v>0</v>
      </c>
      <c r="EO778" s="323">
        <v>5</v>
      </c>
      <c r="EP778" s="234">
        <f>DCOUNT($H$20:$AI$4020,$H$20,EM777:EO778)</f>
        <v>0</v>
      </c>
      <c r="EQ778" s="161"/>
      <c r="ER778" s="344"/>
      <c r="ES778" s="151"/>
      <c r="ET778" s="588" t="s">
        <v>2958</v>
      </c>
      <c r="EU778" s="589">
        <v>0</v>
      </c>
      <c r="EV778" s="584">
        <v>6</v>
      </c>
      <c r="EW778" s="590">
        <f>DCOUNT($H$20:$AI$4020,$H$20,ET777:EV778)</f>
        <v>0</v>
      </c>
      <c r="FI778" s="138"/>
      <c r="FL778" s="138"/>
      <c r="FM778" s="138"/>
      <c r="FN778" s="138"/>
      <c r="FO778" s="139"/>
      <c r="FP778" s="138"/>
      <c r="FQ778" s="138"/>
      <c r="FR778" s="140"/>
      <c r="FS778" s="140"/>
      <c r="FT778" s="354"/>
      <c r="FU778" s="826"/>
      <c r="FV778" s="827"/>
      <c r="FW778" s="828"/>
      <c r="FX778" s="573">
        <v>2.5</v>
      </c>
      <c r="FY778" s="573">
        <v>3.5</v>
      </c>
      <c r="FZ778" s="574">
        <v>1.7500000000000002E-2</v>
      </c>
      <c r="GA778" s="575">
        <v>0</v>
      </c>
      <c r="GB778" s="576">
        <v>10</v>
      </c>
      <c r="GC778" s="573" t="s">
        <v>2669</v>
      </c>
      <c r="GD778" s="573" t="s">
        <v>2214</v>
      </c>
      <c r="GE778" s="573" t="s">
        <v>420</v>
      </c>
      <c r="GF778" s="111"/>
    </row>
    <row r="779" spans="8:188" ht="15" customHeight="1" x14ac:dyDescent="0.15">
      <c r="H779" s="740"/>
      <c r="I779" s="740"/>
      <c r="J779" s="740"/>
      <c r="K779" s="740"/>
      <c r="L779" s="740"/>
      <c r="M779" s="740"/>
      <c r="N779" s="748"/>
      <c r="O779" s="749"/>
      <c r="P779" s="749"/>
      <c r="Q779" s="740"/>
      <c r="R779" s="740"/>
      <c r="S779" s="740"/>
      <c r="T779" s="740"/>
      <c r="U779" s="740"/>
      <c r="V779" s="740"/>
      <c r="W779" s="740"/>
      <c r="X779" s="740"/>
      <c r="Y779" s="740"/>
      <c r="Z779" s="740"/>
      <c r="AA779" s="740"/>
      <c r="AB779" s="740"/>
      <c r="AC779" s="740"/>
      <c r="AD779" s="740"/>
      <c r="AE779" s="740"/>
      <c r="AF779" s="740"/>
      <c r="AG779" s="750"/>
      <c r="AH779" s="742" t="str">
        <f t="shared" si="46"/>
        <v/>
      </c>
      <c r="AI779" s="37" t="str">
        <f t="shared" si="47"/>
        <v/>
      </c>
      <c r="AZ779" s="159"/>
      <c r="BA779" s="159"/>
      <c r="BB779" s="159"/>
      <c r="BH779" s="137">
        <v>759</v>
      </c>
      <c r="BI779" s="206"/>
      <c r="BJ779" s="207"/>
      <c r="BK779" s="207"/>
      <c r="BL779" s="207"/>
      <c r="BM779" s="207"/>
      <c r="BN779" s="206"/>
      <c r="BO779" s="208"/>
      <c r="BP779" s="206"/>
      <c r="BQ779" s="458"/>
      <c r="BR779" s="209"/>
      <c r="BS779" s="210"/>
      <c r="BT779" s="208"/>
      <c r="BU779" s="208"/>
      <c r="BV779" s="458"/>
      <c r="BW779" s="209"/>
      <c r="CP779" s="244"/>
      <c r="CQ779" s="244"/>
      <c r="CR779" s="181" t="s">
        <v>1073</v>
      </c>
      <c r="CS779" s="253" t="s">
        <v>946</v>
      </c>
      <c r="CT779" s="183"/>
      <c r="DW779" s="225"/>
      <c r="DX779" s="231"/>
      <c r="DY779" s="186" t="s">
        <v>76</v>
      </c>
      <c r="DZ779" s="187" t="s">
        <v>946</v>
      </c>
      <c r="EA779" s="188" t="s">
        <v>1601</v>
      </c>
      <c r="EB779" s="189"/>
      <c r="ED779" s="231"/>
      <c r="EE779" s="232"/>
      <c r="EF779" s="186" t="s">
        <v>172</v>
      </c>
      <c r="EG779" s="187" t="s">
        <v>946</v>
      </c>
      <c r="EH779" s="188" t="s">
        <v>1601</v>
      </c>
      <c r="EI779" s="189"/>
      <c r="EK779" s="346"/>
      <c r="EL779" s="454"/>
      <c r="EM779" s="186" t="s">
        <v>76</v>
      </c>
      <c r="EN779" s="321" t="s">
        <v>946</v>
      </c>
      <c r="EO779" s="188" t="s">
        <v>1601</v>
      </c>
      <c r="EP779" s="189"/>
      <c r="EQ779" s="193"/>
      <c r="ER779" s="225"/>
      <c r="ES779" s="151"/>
      <c r="ET779" s="586" t="s">
        <v>76</v>
      </c>
      <c r="EU779" s="587" t="s">
        <v>946</v>
      </c>
      <c r="EV779" s="581" t="s">
        <v>1601</v>
      </c>
      <c r="EW779" s="582"/>
      <c r="FI779" s="138"/>
      <c r="FL779" s="138"/>
      <c r="FM779" s="138"/>
      <c r="FN779" s="138"/>
      <c r="FO779" s="139"/>
      <c r="FP779" s="138"/>
      <c r="FQ779" s="138"/>
      <c r="FR779" s="140"/>
      <c r="FS779" s="140"/>
      <c r="FT779" s="354"/>
      <c r="FU779" s="570" t="s">
        <v>2714</v>
      </c>
      <c r="FV779" s="571"/>
      <c r="FW779" s="572"/>
      <c r="FX779" s="573">
        <v>3.5</v>
      </c>
      <c r="FY779" s="573">
        <v>30</v>
      </c>
      <c r="FZ779" s="574">
        <v>1.2500000000000001E-2</v>
      </c>
      <c r="GA779" s="575">
        <v>0</v>
      </c>
      <c r="GB779" s="576">
        <v>10</v>
      </c>
      <c r="GC779" s="573" t="s">
        <v>2669</v>
      </c>
      <c r="GD779" s="573" t="s">
        <v>2214</v>
      </c>
      <c r="GE779" s="573" t="s">
        <v>420</v>
      </c>
      <c r="GF779" s="111"/>
    </row>
    <row r="780" spans="8:188" ht="15" customHeight="1" x14ac:dyDescent="0.15">
      <c r="H780" s="740"/>
      <c r="I780" s="740"/>
      <c r="J780" s="740"/>
      <c r="K780" s="740"/>
      <c r="L780" s="740"/>
      <c r="M780" s="740"/>
      <c r="N780" s="748"/>
      <c r="O780" s="749"/>
      <c r="P780" s="749"/>
      <c r="Q780" s="740"/>
      <c r="R780" s="740"/>
      <c r="S780" s="740"/>
      <c r="T780" s="740"/>
      <c r="U780" s="740"/>
      <c r="V780" s="740"/>
      <c r="W780" s="740"/>
      <c r="X780" s="740"/>
      <c r="Y780" s="740"/>
      <c r="Z780" s="740"/>
      <c r="AA780" s="740"/>
      <c r="AB780" s="740"/>
      <c r="AC780" s="740"/>
      <c r="AD780" s="740"/>
      <c r="AE780" s="740"/>
      <c r="AF780" s="740"/>
      <c r="AG780" s="750"/>
      <c r="AH780" s="742" t="str">
        <f t="shared" si="46"/>
        <v/>
      </c>
      <c r="AI780" s="37" t="str">
        <f t="shared" si="47"/>
        <v/>
      </c>
      <c r="AZ780" s="159"/>
      <c r="BA780" s="159"/>
      <c r="BB780" s="159"/>
      <c r="BH780" s="137">
        <v>760</v>
      </c>
      <c r="BI780" s="206"/>
      <c r="BJ780" s="207"/>
      <c r="BK780" s="207"/>
      <c r="BL780" s="207"/>
      <c r="BM780" s="207"/>
      <c r="BN780" s="206"/>
      <c r="BO780" s="208"/>
      <c r="BP780" s="206"/>
      <c r="BQ780" s="458"/>
      <c r="BR780" s="209"/>
      <c r="BS780" s="210"/>
      <c r="BT780" s="208"/>
      <c r="BU780" s="208"/>
      <c r="BV780" s="458"/>
      <c r="BW780" s="209"/>
      <c r="CP780" s="244"/>
      <c r="CQ780" s="244"/>
      <c r="CR780" s="224" t="s">
        <v>417</v>
      </c>
      <c r="CS780" s="258">
        <v>0</v>
      </c>
      <c r="CT780" s="178">
        <f>DCOUNT($H$20:$AI$4020,"入力ﾁｪｯｸ",CR779:CS780)</f>
        <v>0</v>
      </c>
      <c r="DW780" s="225"/>
      <c r="DX780" s="231"/>
      <c r="DY780" s="453" t="s">
        <v>496</v>
      </c>
      <c r="DZ780" s="228">
        <v>0</v>
      </c>
      <c r="EA780" s="229">
        <v>5</v>
      </c>
      <c r="EB780" s="230">
        <f>DCOUNT($H$20:$AI$4020,$H$20,DY779:EA780)</f>
        <v>0</v>
      </c>
      <c r="ED780" s="231"/>
      <c r="EE780" s="232"/>
      <c r="EF780" s="227" t="s">
        <v>569</v>
      </c>
      <c r="EG780" s="228">
        <v>0</v>
      </c>
      <c r="EH780" s="229">
        <v>8</v>
      </c>
      <c r="EI780" s="230">
        <f>DCOUNT($H$20:$AI$4020,$H$20,EF779:EH780)</f>
        <v>0</v>
      </c>
      <c r="EK780" s="346"/>
      <c r="EL780" s="454"/>
      <c r="EM780" s="233" t="s">
        <v>570</v>
      </c>
      <c r="EN780" s="228">
        <v>0</v>
      </c>
      <c r="EO780" s="323">
        <v>5</v>
      </c>
      <c r="EP780" s="234">
        <f>DCOUNT($H$20:$AI$4020,$H$20,EM779:EO780)</f>
        <v>0</v>
      </c>
      <c r="EQ780" s="161"/>
      <c r="ER780" s="225"/>
      <c r="ES780" s="151"/>
      <c r="ET780" s="588" t="s">
        <v>2959</v>
      </c>
      <c r="EU780" s="589">
        <v>0</v>
      </c>
      <c r="EV780" s="584">
        <v>6</v>
      </c>
      <c r="EW780" s="590">
        <f>DCOUNT($H$20:$AI$4020,$H$20,ET778:EV780)</f>
        <v>0</v>
      </c>
      <c r="FI780" s="138"/>
      <c r="FL780" s="138"/>
      <c r="FM780" s="138"/>
      <c r="FN780" s="138"/>
      <c r="FO780" s="139"/>
      <c r="FP780" s="138"/>
      <c r="FQ780" s="138"/>
      <c r="FR780" s="140"/>
      <c r="FS780" s="140"/>
      <c r="FT780" s="354"/>
      <c r="FU780" s="570" t="s">
        <v>2724</v>
      </c>
      <c r="FV780" s="571"/>
      <c r="FW780" s="572"/>
      <c r="FX780" s="573">
        <v>0</v>
      </c>
      <c r="FY780" s="573">
        <v>1.7</v>
      </c>
      <c r="FZ780" s="574">
        <v>0.02</v>
      </c>
      <c r="GA780" s="575">
        <v>1.25E-3</v>
      </c>
      <c r="GB780" s="576">
        <v>10</v>
      </c>
      <c r="GC780" s="573" t="s">
        <v>2721</v>
      </c>
      <c r="GD780" s="573" t="s">
        <v>2214</v>
      </c>
      <c r="GE780" s="573" t="s">
        <v>420</v>
      </c>
      <c r="GF780" s="111"/>
    </row>
    <row r="781" spans="8:188" ht="15" customHeight="1" x14ac:dyDescent="0.15">
      <c r="H781" s="740"/>
      <c r="I781" s="740"/>
      <c r="J781" s="740"/>
      <c r="K781" s="740"/>
      <c r="L781" s="740"/>
      <c r="M781" s="740"/>
      <c r="N781" s="748"/>
      <c r="O781" s="749"/>
      <c r="P781" s="749"/>
      <c r="Q781" s="740"/>
      <c r="R781" s="740"/>
      <c r="S781" s="740"/>
      <c r="T781" s="740"/>
      <c r="U781" s="740"/>
      <c r="V781" s="740"/>
      <c r="W781" s="740"/>
      <c r="X781" s="740"/>
      <c r="Y781" s="740"/>
      <c r="Z781" s="740"/>
      <c r="AA781" s="740"/>
      <c r="AB781" s="740"/>
      <c r="AC781" s="740"/>
      <c r="AD781" s="740"/>
      <c r="AE781" s="740"/>
      <c r="AF781" s="740"/>
      <c r="AG781" s="750"/>
      <c r="AH781" s="742" t="str">
        <f t="shared" si="46"/>
        <v/>
      </c>
      <c r="AI781" s="37" t="str">
        <f t="shared" si="47"/>
        <v/>
      </c>
      <c r="AZ781" s="159"/>
      <c r="BA781" s="159"/>
      <c r="BB781" s="159"/>
      <c r="BH781" s="137">
        <v>761</v>
      </c>
      <c r="BI781" s="206"/>
      <c r="BJ781" s="207"/>
      <c r="BK781" s="207"/>
      <c r="BL781" s="207"/>
      <c r="BM781" s="207"/>
      <c r="BN781" s="206"/>
      <c r="BO781" s="208"/>
      <c r="BP781" s="206"/>
      <c r="BQ781" s="458"/>
      <c r="BR781" s="209"/>
      <c r="BS781" s="210"/>
      <c r="BT781" s="208"/>
      <c r="BU781" s="208"/>
      <c r="BV781" s="458"/>
      <c r="BW781" s="209"/>
      <c r="CP781" s="244"/>
      <c r="CQ781" s="244"/>
      <c r="CR781" s="181" t="s">
        <v>1073</v>
      </c>
      <c r="CS781" s="253" t="s">
        <v>946</v>
      </c>
      <c r="CT781" s="183"/>
      <c r="DW781" s="225"/>
      <c r="DX781" s="225"/>
      <c r="DY781" s="186" t="s">
        <v>76</v>
      </c>
      <c r="DZ781" s="187" t="s">
        <v>946</v>
      </c>
      <c r="EA781" s="188" t="s">
        <v>1601</v>
      </c>
      <c r="EB781" s="189"/>
      <c r="ED781" s="231"/>
      <c r="EE781" s="232"/>
      <c r="EF781" s="186" t="s">
        <v>172</v>
      </c>
      <c r="EG781" s="187" t="s">
        <v>946</v>
      </c>
      <c r="EH781" s="188" t="s">
        <v>1601</v>
      </c>
      <c r="EI781" s="189"/>
      <c r="EK781" s="346"/>
      <c r="EL781" s="454"/>
      <c r="EM781" s="186" t="s">
        <v>76</v>
      </c>
      <c r="EN781" s="321" t="s">
        <v>946</v>
      </c>
      <c r="EO781" s="188" t="s">
        <v>1601</v>
      </c>
      <c r="EP781" s="189"/>
      <c r="EQ781" s="193"/>
      <c r="ER781" s="225"/>
      <c r="ES781" s="151"/>
      <c r="ET781" s="586" t="s">
        <v>76</v>
      </c>
      <c r="EU781" s="587" t="s">
        <v>946</v>
      </c>
      <c r="EV781" s="581" t="s">
        <v>1601</v>
      </c>
      <c r="EW781" s="582"/>
      <c r="FI781" s="138"/>
      <c r="FL781" s="138"/>
      <c r="FM781" s="138"/>
      <c r="FN781" s="138"/>
      <c r="FO781" s="139"/>
      <c r="FP781" s="138"/>
      <c r="FQ781" s="138"/>
      <c r="FR781" s="140"/>
      <c r="FS781" s="140"/>
      <c r="FT781" s="354"/>
      <c r="FU781" s="570" t="s">
        <v>2757</v>
      </c>
      <c r="FV781" s="571"/>
      <c r="FW781" s="572"/>
      <c r="FX781" s="573">
        <v>2.5</v>
      </c>
      <c r="FY781" s="573">
        <v>3.5</v>
      </c>
      <c r="FZ781" s="574">
        <v>3.7499999999999999E-2</v>
      </c>
      <c r="GA781" s="575">
        <v>1.75E-3</v>
      </c>
      <c r="GB781" s="576">
        <v>10</v>
      </c>
      <c r="GC781" s="573" t="s">
        <v>2721</v>
      </c>
      <c r="GD781" s="573" t="s">
        <v>2214</v>
      </c>
      <c r="GE781" s="573" t="s">
        <v>420</v>
      </c>
      <c r="GF781" s="111"/>
    </row>
    <row r="782" spans="8:188" ht="15" customHeight="1" x14ac:dyDescent="0.15">
      <c r="H782" s="740"/>
      <c r="I782" s="740"/>
      <c r="J782" s="740"/>
      <c r="K782" s="740"/>
      <c r="L782" s="740"/>
      <c r="M782" s="740"/>
      <c r="N782" s="748"/>
      <c r="O782" s="749"/>
      <c r="P782" s="749"/>
      <c r="Q782" s="740"/>
      <c r="R782" s="740"/>
      <c r="S782" s="740"/>
      <c r="T782" s="740"/>
      <c r="U782" s="740"/>
      <c r="V782" s="740"/>
      <c r="W782" s="740"/>
      <c r="X782" s="740"/>
      <c r="Y782" s="740"/>
      <c r="Z782" s="740"/>
      <c r="AA782" s="740"/>
      <c r="AB782" s="740"/>
      <c r="AC782" s="740"/>
      <c r="AD782" s="740"/>
      <c r="AE782" s="740"/>
      <c r="AF782" s="740"/>
      <c r="AG782" s="750"/>
      <c r="AH782" s="742" t="str">
        <f t="shared" si="46"/>
        <v/>
      </c>
      <c r="AI782" s="37" t="str">
        <f t="shared" si="47"/>
        <v/>
      </c>
      <c r="AZ782" s="159"/>
      <c r="BA782" s="159"/>
      <c r="BB782" s="159"/>
      <c r="BH782" s="137">
        <v>762</v>
      </c>
      <c r="BI782" s="206"/>
      <c r="BJ782" s="207"/>
      <c r="BK782" s="207"/>
      <c r="BL782" s="207"/>
      <c r="BM782" s="207"/>
      <c r="BN782" s="206"/>
      <c r="BO782" s="208"/>
      <c r="BP782" s="206"/>
      <c r="BQ782" s="458"/>
      <c r="BR782" s="209"/>
      <c r="BS782" s="210"/>
      <c r="BT782" s="208"/>
      <c r="BU782" s="208"/>
      <c r="BV782" s="458"/>
      <c r="BW782" s="209"/>
      <c r="CP782" s="244"/>
      <c r="CQ782" s="244"/>
      <c r="CR782" s="224" t="s">
        <v>834</v>
      </c>
      <c r="CS782" s="258">
        <v>0</v>
      </c>
      <c r="CT782" s="178">
        <f>DCOUNT($H$20:$AI$4020,"入力ﾁｪｯｸ",CR781:CS782)</f>
        <v>0</v>
      </c>
      <c r="DW782" s="225"/>
      <c r="DX782" s="271"/>
      <c r="DY782" s="453" t="s">
        <v>497</v>
      </c>
      <c r="DZ782" s="228">
        <v>0</v>
      </c>
      <c r="EA782" s="229">
        <v>5</v>
      </c>
      <c r="EB782" s="230">
        <f>DCOUNT($H$20:$AI$4020,$H$20,DY781:EA782)</f>
        <v>0</v>
      </c>
      <c r="ED782" s="231"/>
      <c r="EE782" s="232"/>
      <c r="EF782" s="227" t="s">
        <v>571</v>
      </c>
      <c r="EG782" s="228">
        <v>0</v>
      </c>
      <c r="EH782" s="229">
        <v>8</v>
      </c>
      <c r="EI782" s="230">
        <f>DCOUNT($H$20:$AI$4020,$H$20,EF781:EH782)</f>
        <v>0</v>
      </c>
      <c r="EK782" s="346"/>
      <c r="EL782" s="454"/>
      <c r="EM782" s="233" t="s">
        <v>788</v>
      </c>
      <c r="EN782" s="228">
        <v>0</v>
      </c>
      <c r="EO782" s="323">
        <v>5</v>
      </c>
      <c r="EP782" s="234">
        <f>DCOUNT($H$20:$AI$4020,$H$20,EM781:EO782)</f>
        <v>0</v>
      </c>
      <c r="EQ782" s="161"/>
      <c r="ER782" s="225"/>
      <c r="ES782" s="151"/>
      <c r="ET782" s="588" t="s">
        <v>2960</v>
      </c>
      <c r="EU782" s="589">
        <v>0</v>
      </c>
      <c r="EV782" s="584">
        <v>6</v>
      </c>
      <c r="EW782" s="590">
        <f>DCOUNT($H$20:$AI$4020,$H$20,ET781:EV782)</f>
        <v>0</v>
      </c>
      <c r="FI782" s="138"/>
      <c r="FL782" s="138"/>
      <c r="FM782" s="138"/>
      <c r="FN782" s="138"/>
      <c r="FO782" s="139"/>
      <c r="FP782" s="138"/>
      <c r="FQ782" s="138"/>
      <c r="FR782" s="140"/>
      <c r="FS782" s="140"/>
      <c r="FT782" s="354"/>
      <c r="FU782" s="570" t="s">
        <v>2767</v>
      </c>
      <c r="FV782" s="571"/>
      <c r="FW782" s="572"/>
      <c r="FX782" s="573">
        <v>3.5</v>
      </c>
      <c r="FY782" s="573">
        <v>30</v>
      </c>
      <c r="FZ782" s="574">
        <v>1.2500000000000001E-2</v>
      </c>
      <c r="GA782" s="575">
        <v>2.5000000000000001E-4</v>
      </c>
      <c r="GB782" s="576">
        <v>10</v>
      </c>
      <c r="GC782" s="573" t="s">
        <v>2721</v>
      </c>
      <c r="GD782" s="573" t="s">
        <v>2214</v>
      </c>
      <c r="GE782" s="573" t="s">
        <v>420</v>
      </c>
      <c r="GF782" s="111"/>
    </row>
    <row r="783" spans="8:188" ht="15" customHeight="1" x14ac:dyDescent="0.15">
      <c r="H783" s="740"/>
      <c r="I783" s="740"/>
      <c r="J783" s="740"/>
      <c r="K783" s="740"/>
      <c r="L783" s="740"/>
      <c r="M783" s="740"/>
      <c r="N783" s="748"/>
      <c r="O783" s="749"/>
      <c r="P783" s="749"/>
      <c r="Q783" s="740"/>
      <c r="R783" s="740"/>
      <c r="S783" s="740"/>
      <c r="T783" s="740"/>
      <c r="U783" s="740"/>
      <c r="V783" s="740"/>
      <c r="W783" s="740"/>
      <c r="X783" s="740"/>
      <c r="Y783" s="740"/>
      <c r="Z783" s="740"/>
      <c r="AA783" s="740"/>
      <c r="AB783" s="740"/>
      <c r="AC783" s="740"/>
      <c r="AD783" s="740"/>
      <c r="AE783" s="740"/>
      <c r="AF783" s="740"/>
      <c r="AG783" s="750"/>
      <c r="AH783" s="742" t="str">
        <f t="shared" si="46"/>
        <v/>
      </c>
      <c r="AI783" s="37" t="str">
        <f t="shared" si="47"/>
        <v/>
      </c>
      <c r="AZ783" s="159"/>
      <c r="BA783" s="159"/>
      <c r="BB783" s="159"/>
      <c r="BH783" s="137">
        <v>763</v>
      </c>
      <c r="BI783" s="206"/>
      <c r="BJ783" s="207"/>
      <c r="BK783" s="207"/>
      <c r="BL783" s="207"/>
      <c r="BM783" s="207"/>
      <c r="BN783" s="206"/>
      <c r="BO783" s="208"/>
      <c r="BP783" s="206"/>
      <c r="BQ783" s="458"/>
      <c r="BR783" s="209"/>
      <c r="BS783" s="210"/>
      <c r="BT783" s="208"/>
      <c r="BU783" s="208"/>
      <c r="BV783" s="458"/>
      <c r="BW783" s="209"/>
      <c r="CP783" s="244"/>
      <c r="CQ783" s="244"/>
      <c r="CR783" s="181" t="s">
        <v>1073</v>
      </c>
      <c r="CS783" s="253" t="s">
        <v>946</v>
      </c>
      <c r="CT783" s="183"/>
      <c r="DW783" s="225"/>
      <c r="DX783" s="231"/>
      <c r="DY783" s="186" t="s">
        <v>76</v>
      </c>
      <c r="DZ783" s="187" t="s">
        <v>946</v>
      </c>
      <c r="EA783" s="188" t="s">
        <v>1601</v>
      </c>
      <c r="EB783" s="189"/>
      <c r="ED783" s="231"/>
      <c r="EE783" s="232"/>
      <c r="EF783" s="186" t="s">
        <v>172</v>
      </c>
      <c r="EG783" s="187" t="s">
        <v>946</v>
      </c>
      <c r="EH783" s="188" t="s">
        <v>1601</v>
      </c>
      <c r="EI783" s="189"/>
      <c r="EK783" s="346"/>
      <c r="EL783" s="454"/>
      <c r="EM783" s="186" t="s">
        <v>76</v>
      </c>
      <c r="EN783" s="321" t="s">
        <v>946</v>
      </c>
      <c r="EO783" s="188" t="s">
        <v>1601</v>
      </c>
      <c r="EP783" s="189"/>
      <c r="EQ783" s="193"/>
      <c r="ER783" s="344"/>
      <c r="ES783" s="151"/>
      <c r="ET783" s="586" t="s">
        <v>76</v>
      </c>
      <c r="EU783" s="587" t="s">
        <v>946</v>
      </c>
      <c r="EV783" s="581" t="s">
        <v>1601</v>
      </c>
      <c r="EW783" s="582"/>
      <c r="FI783" s="138"/>
      <c r="FL783" s="138"/>
      <c r="FM783" s="138"/>
      <c r="FN783" s="138"/>
      <c r="FO783" s="139"/>
      <c r="FP783" s="138"/>
      <c r="FQ783" s="138"/>
      <c r="FR783" s="140"/>
      <c r="FS783" s="140"/>
      <c r="FT783" s="354"/>
      <c r="FU783" s="570" t="s">
        <v>2741</v>
      </c>
      <c r="FV783" s="571"/>
      <c r="FW783" s="572"/>
      <c r="FX783" s="573">
        <v>1.7</v>
      </c>
      <c r="FY783" s="573">
        <v>2.5</v>
      </c>
      <c r="FZ783" s="574">
        <v>3.7499999999999999E-2</v>
      </c>
      <c r="GA783" s="575">
        <v>1.75E-3</v>
      </c>
      <c r="GB783" s="576">
        <v>10</v>
      </c>
      <c r="GC783" s="573" t="s">
        <v>2721</v>
      </c>
      <c r="GD783" s="573" t="s">
        <v>2214</v>
      </c>
      <c r="GE783" s="573" t="s">
        <v>421</v>
      </c>
      <c r="GF783" s="111"/>
    </row>
    <row r="784" spans="8:188" ht="15" customHeight="1" x14ac:dyDescent="0.15">
      <c r="H784" s="740"/>
      <c r="I784" s="740"/>
      <c r="J784" s="740"/>
      <c r="K784" s="740"/>
      <c r="L784" s="740"/>
      <c r="M784" s="740"/>
      <c r="N784" s="748"/>
      <c r="O784" s="749"/>
      <c r="P784" s="749"/>
      <c r="Q784" s="740"/>
      <c r="R784" s="740"/>
      <c r="S784" s="740"/>
      <c r="T784" s="740"/>
      <c r="U784" s="740"/>
      <c r="V784" s="740"/>
      <c r="W784" s="740"/>
      <c r="X784" s="740"/>
      <c r="Y784" s="740"/>
      <c r="Z784" s="740"/>
      <c r="AA784" s="740"/>
      <c r="AB784" s="740"/>
      <c r="AC784" s="740"/>
      <c r="AD784" s="740"/>
      <c r="AE784" s="740"/>
      <c r="AF784" s="740"/>
      <c r="AG784" s="750"/>
      <c r="AH784" s="742" t="str">
        <f t="shared" si="46"/>
        <v/>
      </c>
      <c r="AI784" s="37" t="str">
        <f t="shared" si="47"/>
        <v/>
      </c>
      <c r="AZ784" s="159"/>
      <c r="BA784" s="159"/>
      <c r="BB784" s="159"/>
      <c r="BH784" s="137">
        <v>764</v>
      </c>
      <c r="BI784" s="206"/>
      <c r="BJ784" s="207"/>
      <c r="BK784" s="207"/>
      <c r="BL784" s="207"/>
      <c r="BM784" s="207"/>
      <c r="BN784" s="206"/>
      <c r="BO784" s="208"/>
      <c r="BP784" s="206"/>
      <c r="BQ784" s="458"/>
      <c r="BR784" s="209"/>
      <c r="BS784" s="210"/>
      <c r="BT784" s="208"/>
      <c r="BU784" s="208"/>
      <c r="BV784" s="458"/>
      <c r="BW784" s="209"/>
      <c r="CP784" s="244"/>
      <c r="CQ784" s="244"/>
      <c r="CR784" s="224" t="s">
        <v>835</v>
      </c>
      <c r="CS784" s="258">
        <v>0</v>
      </c>
      <c r="CT784" s="178">
        <f>DCOUNT($H$20:$AI$4020,"入力ﾁｪｯｸ",CR783:CS784)</f>
        <v>0</v>
      </c>
      <c r="DW784" s="225"/>
      <c r="DX784" s="231"/>
      <c r="DY784" s="453" t="s">
        <v>498</v>
      </c>
      <c r="DZ784" s="228">
        <v>0</v>
      </c>
      <c r="EA784" s="229">
        <v>5</v>
      </c>
      <c r="EB784" s="230">
        <f>DCOUNT($H$20:$AI$4020,$H$20,DY783:EA784)</f>
        <v>0</v>
      </c>
      <c r="ED784" s="231"/>
      <c r="EE784" s="232"/>
      <c r="EF784" s="263" t="s">
        <v>1342</v>
      </c>
      <c r="EG784" s="228">
        <v>0</v>
      </c>
      <c r="EH784" s="229">
        <v>8</v>
      </c>
      <c r="EI784" s="230">
        <f>DCOUNT($H$20:$AI$4020,$H$20,EF783:EH784)</f>
        <v>0</v>
      </c>
      <c r="EK784" s="231"/>
      <c r="EL784" s="232"/>
      <c r="EM784" s="233" t="s">
        <v>809</v>
      </c>
      <c r="EN784" s="228">
        <v>0</v>
      </c>
      <c r="EO784" s="229">
        <v>5</v>
      </c>
      <c r="EP784" s="234">
        <f>DCOUNT($H$20:$AI$4020,$H$20,EM783:EO784)</f>
        <v>0</v>
      </c>
      <c r="EQ784" s="161"/>
      <c r="ER784" s="344"/>
      <c r="ES784" s="151"/>
      <c r="ET784" s="588" t="s">
        <v>2964</v>
      </c>
      <c r="EU784" s="589">
        <v>0</v>
      </c>
      <c r="EV784" s="584">
        <v>6</v>
      </c>
      <c r="EW784" s="590">
        <f>DCOUNT($H$20:$AI$4020,$H$20,ET783:EV784)</f>
        <v>0</v>
      </c>
      <c r="FI784" s="138"/>
      <c r="FL784" s="138"/>
      <c r="FM784" s="138"/>
      <c r="FN784" s="138"/>
      <c r="FO784" s="139"/>
      <c r="FP784" s="138"/>
      <c r="FQ784" s="138"/>
      <c r="FR784" s="140"/>
      <c r="FS784" s="140"/>
      <c r="FT784" s="354"/>
      <c r="FU784" s="570" t="s">
        <v>2773</v>
      </c>
      <c r="FV784" s="571"/>
      <c r="FW784" s="572"/>
      <c r="FX784" s="573">
        <v>3.5</v>
      </c>
      <c r="FY784" s="573">
        <v>30</v>
      </c>
      <c r="FZ784" s="574">
        <v>1.2500000000000001E-2</v>
      </c>
      <c r="GA784" s="575">
        <v>2.5000000000000001E-4</v>
      </c>
      <c r="GB784" s="576">
        <v>10</v>
      </c>
      <c r="GC784" s="573" t="s">
        <v>2721</v>
      </c>
      <c r="GD784" s="573" t="s">
        <v>2214</v>
      </c>
      <c r="GE784" s="573" t="s">
        <v>421</v>
      </c>
      <c r="GF784" s="111"/>
    </row>
    <row r="785" spans="8:188" ht="15" customHeight="1" x14ac:dyDescent="0.15">
      <c r="H785" s="740"/>
      <c r="I785" s="740"/>
      <c r="J785" s="740"/>
      <c r="K785" s="740"/>
      <c r="L785" s="740"/>
      <c r="M785" s="740"/>
      <c r="N785" s="748"/>
      <c r="O785" s="749"/>
      <c r="P785" s="749"/>
      <c r="Q785" s="740"/>
      <c r="R785" s="740"/>
      <c r="S785" s="740"/>
      <c r="T785" s="740"/>
      <c r="U785" s="740"/>
      <c r="V785" s="740"/>
      <c r="W785" s="740"/>
      <c r="X785" s="740"/>
      <c r="Y785" s="740"/>
      <c r="Z785" s="740"/>
      <c r="AA785" s="740"/>
      <c r="AB785" s="740"/>
      <c r="AC785" s="740"/>
      <c r="AD785" s="740"/>
      <c r="AE785" s="740"/>
      <c r="AF785" s="740"/>
      <c r="AG785" s="750"/>
      <c r="AH785" s="742" t="str">
        <f t="shared" si="46"/>
        <v/>
      </c>
      <c r="AI785" s="37" t="str">
        <f t="shared" si="47"/>
        <v/>
      </c>
      <c r="AZ785" s="159"/>
      <c r="BA785" s="159"/>
      <c r="BB785" s="159"/>
      <c r="BH785" s="137">
        <v>765</v>
      </c>
      <c r="BI785" s="206"/>
      <c r="BJ785" s="207"/>
      <c r="BK785" s="207"/>
      <c r="BL785" s="207"/>
      <c r="BM785" s="207"/>
      <c r="BN785" s="206"/>
      <c r="BO785" s="208"/>
      <c r="BP785" s="206"/>
      <c r="BQ785" s="458"/>
      <c r="BR785" s="209"/>
      <c r="BS785" s="210"/>
      <c r="BT785" s="208"/>
      <c r="BU785" s="208"/>
      <c r="BV785" s="458"/>
      <c r="BW785" s="209"/>
      <c r="CP785" s="244"/>
      <c r="CQ785" s="244"/>
      <c r="CR785" s="181" t="s">
        <v>1073</v>
      </c>
      <c r="CS785" s="253" t="s">
        <v>946</v>
      </c>
      <c r="CT785" s="183"/>
      <c r="DW785" s="225"/>
      <c r="DX785" s="231"/>
      <c r="DY785" s="186" t="s">
        <v>76</v>
      </c>
      <c r="DZ785" s="187" t="s">
        <v>946</v>
      </c>
      <c r="EA785" s="188" t="s">
        <v>1601</v>
      </c>
      <c r="EB785" s="189"/>
      <c r="ED785" s="231"/>
      <c r="EE785" s="232"/>
      <c r="EF785" s="186" t="s">
        <v>172</v>
      </c>
      <c r="EG785" s="187" t="s">
        <v>946</v>
      </c>
      <c r="EH785" s="188" t="s">
        <v>1601</v>
      </c>
      <c r="EI785" s="189"/>
      <c r="EK785" s="231"/>
      <c r="EL785" s="232"/>
      <c r="EM785" s="186" t="s">
        <v>76</v>
      </c>
      <c r="EN785" s="187" t="s">
        <v>946</v>
      </c>
      <c r="EO785" s="188" t="s">
        <v>1601</v>
      </c>
      <c r="EP785" s="189"/>
      <c r="EQ785" s="193"/>
      <c r="ER785" s="225"/>
      <c r="ES785" s="151"/>
      <c r="ET785" s="586" t="s">
        <v>76</v>
      </c>
      <c r="EU785" s="587" t="s">
        <v>946</v>
      </c>
      <c r="EV785" s="581" t="s">
        <v>1601</v>
      </c>
      <c r="EW785" s="582"/>
      <c r="FI785" s="138"/>
      <c r="FL785" s="138"/>
      <c r="FM785" s="138"/>
      <c r="FN785" s="138"/>
      <c r="FO785" s="139"/>
      <c r="FP785" s="138"/>
      <c r="FQ785" s="138"/>
      <c r="FR785" s="140"/>
      <c r="FS785" s="140"/>
      <c r="FT785" s="354"/>
      <c r="FU785" s="570" t="s">
        <v>2772</v>
      </c>
      <c r="FV785" s="571"/>
      <c r="FW785" s="572"/>
      <c r="FX785" s="573">
        <v>3.5</v>
      </c>
      <c r="FY785" s="573">
        <v>30</v>
      </c>
      <c r="FZ785" s="574">
        <v>2.5000000000000001E-2</v>
      </c>
      <c r="GA785" s="575">
        <v>5.0000000000000001E-4</v>
      </c>
      <c r="GB785" s="576">
        <v>9</v>
      </c>
      <c r="GC785" s="573" t="s">
        <v>2721</v>
      </c>
      <c r="GD785" s="573" t="s">
        <v>2214</v>
      </c>
      <c r="GE785" s="573" t="s">
        <v>421</v>
      </c>
      <c r="GF785" s="111"/>
    </row>
    <row r="786" spans="8:188" ht="15" customHeight="1" x14ac:dyDescent="0.15">
      <c r="H786" s="740"/>
      <c r="I786" s="740"/>
      <c r="J786" s="740"/>
      <c r="K786" s="740"/>
      <c r="L786" s="740"/>
      <c r="M786" s="740"/>
      <c r="N786" s="748"/>
      <c r="O786" s="749"/>
      <c r="P786" s="749"/>
      <c r="Q786" s="740"/>
      <c r="R786" s="740"/>
      <c r="S786" s="740"/>
      <c r="T786" s="740"/>
      <c r="U786" s="740"/>
      <c r="V786" s="740"/>
      <c r="W786" s="740"/>
      <c r="X786" s="740"/>
      <c r="Y786" s="740"/>
      <c r="Z786" s="740"/>
      <c r="AA786" s="740"/>
      <c r="AB786" s="740"/>
      <c r="AC786" s="740"/>
      <c r="AD786" s="740"/>
      <c r="AE786" s="740"/>
      <c r="AF786" s="740"/>
      <c r="AG786" s="750"/>
      <c r="AH786" s="742" t="str">
        <f t="shared" si="46"/>
        <v/>
      </c>
      <c r="AI786" s="37" t="str">
        <f t="shared" si="47"/>
        <v/>
      </c>
      <c r="AZ786" s="159"/>
      <c r="BA786" s="159"/>
      <c r="BB786" s="159"/>
      <c r="BH786" s="137">
        <v>766</v>
      </c>
      <c r="BI786" s="206"/>
      <c r="BJ786" s="207"/>
      <c r="BK786" s="207"/>
      <c r="BL786" s="207"/>
      <c r="BM786" s="207"/>
      <c r="BN786" s="206"/>
      <c r="BO786" s="208"/>
      <c r="BP786" s="206"/>
      <c r="BQ786" s="458"/>
      <c r="BR786" s="209"/>
      <c r="BS786" s="210"/>
      <c r="BT786" s="208"/>
      <c r="BU786" s="208"/>
      <c r="BV786" s="458"/>
      <c r="BW786" s="209"/>
      <c r="CP786" s="244"/>
      <c r="CQ786" s="244"/>
      <c r="CR786" s="224" t="s">
        <v>836</v>
      </c>
      <c r="CS786" s="258">
        <v>0</v>
      </c>
      <c r="CT786" s="178">
        <f>DCOUNT($H$20:$AI$4020,"入力ﾁｪｯｸ",CR785:CS786)</f>
        <v>0</v>
      </c>
      <c r="DW786" s="225"/>
      <c r="DX786" s="231"/>
      <c r="DY786" s="453" t="s">
        <v>499</v>
      </c>
      <c r="DZ786" s="228">
        <v>0</v>
      </c>
      <c r="EA786" s="229">
        <v>5</v>
      </c>
      <c r="EB786" s="230">
        <f>DCOUNT($H$20:$AI$4020,$H$20,DY785:EA786)</f>
        <v>0</v>
      </c>
      <c r="ED786" s="231"/>
      <c r="EE786" s="232"/>
      <c r="EF786" s="227" t="s">
        <v>1343</v>
      </c>
      <c r="EG786" s="228">
        <v>0</v>
      </c>
      <c r="EH786" s="229">
        <v>8</v>
      </c>
      <c r="EI786" s="230">
        <f>DCOUNT($H$20:$AI$4020,$H$20,EF785:EH786)</f>
        <v>0</v>
      </c>
      <c r="EK786" s="231"/>
      <c r="EL786" s="232"/>
      <c r="EM786" s="233" t="s">
        <v>810</v>
      </c>
      <c r="EN786" s="228">
        <v>0</v>
      </c>
      <c r="EO786" s="229">
        <v>5</v>
      </c>
      <c r="EP786" s="234">
        <f>DCOUNT($H$20:$AI$4020,$H$20,EM785:EO786)</f>
        <v>0</v>
      </c>
      <c r="EQ786" s="161"/>
      <c r="ER786" s="225"/>
      <c r="ES786" s="151"/>
      <c r="ET786" s="588" t="s">
        <v>2965</v>
      </c>
      <c r="EU786" s="589">
        <v>0</v>
      </c>
      <c r="EV786" s="584">
        <v>6</v>
      </c>
      <c r="EW786" s="590">
        <f>DCOUNT($H$20:$AI$4020,$H$20,ET784:EV786)</f>
        <v>0</v>
      </c>
      <c r="FI786" s="138"/>
      <c r="FL786" s="138"/>
      <c r="FM786" s="138"/>
      <c r="FN786" s="138"/>
      <c r="FO786" s="139"/>
      <c r="FP786" s="138"/>
      <c r="FQ786" s="138"/>
      <c r="FR786" s="140"/>
      <c r="FS786" s="140"/>
      <c r="FT786" s="354"/>
      <c r="FU786" s="570" t="s">
        <v>2771</v>
      </c>
      <c r="FV786" s="571"/>
      <c r="FW786" s="572"/>
      <c r="FX786" s="573">
        <v>3.5</v>
      </c>
      <c r="FY786" s="573">
        <v>30</v>
      </c>
      <c r="FZ786" s="574">
        <v>0.05</v>
      </c>
      <c r="GA786" s="575">
        <v>1E-3</v>
      </c>
      <c r="GB786" s="576">
        <v>7</v>
      </c>
      <c r="GC786" s="573" t="s">
        <v>2721</v>
      </c>
      <c r="GD786" s="573" t="s">
        <v>2214</v>
      </c>
      <c r="GE786" s="573" t="s">
        <v>421</v>
      </c>
      <c r="GF786" s="111"/>
    </row>
    <row r="787" spans="8:188" ht="15" customHeight="1" x14ac:dyDescent="0.15">
      <c r="H787" s="740"/>
      <c r="I787" s="740"/>
      <c r="J787" s="740"/>
      <c r="K787" s="740"/>
      <c r="L787" s="740"/>
      <c r="M787" s="740"/>
      <c r="N787" s="748"/>
      <c r="O787" s="749"/>
      <c r="P787" s="749"/>
      <c r="Q787" s="740"/>
      <c r="R787" s="740"/>
      <c r="S787" s="740"/>
      <c r="T787" s="740"/>
      <c r="U787" s="740"/>
      <c r="V787" s="740"/>
      <c r="W787" s="740"/>
      <c r="X787" s="740"/>
      <c r="Y787" s="740"/>
      <c r="Z787" s="740"/>
      <c r="AA787" s="740"/>
      <c r="AB787" s="740"/>
      <c r="AC787" s="740"/>
      <c r="AD787" s="740"/>
      <c r="AE787" s="740"/>
      <c r="AF787" s="740"/>
      <c r="AG787" s="750"/>
      <c r="AH787" s="742" t="str">
        <f t="shared" si="46"/>
        <v/>
      </c>
      <c r="AI787" s="37" t="str">
        <f t="shared" si="47"/>
        <v/>
      </c>
      <c r="AZ787" s="159"/>
      <c r="BA787" s="159"/>
      <c r="BB787" s="159"/>
      <c r="BH787" s="137">
        <v>767</v>
      </c>
      <c r="BI787" s="206"/>
      <c r="BJ787" s="207"/>
      <c r="BK787" s="207"/>
      <c r="BL787" s="207"/>
      <c r="BM787" s="207"/>
      <c r="BN787" s="206"/>
      <c r="BO787" s="208"/>
      <c r="BP787" s="206"/>
      <c r="BQ787" s="458"/>
      <c r="BR787" s="209"/>
      <c r="BS787" s="210"/>
      <c r="BT787" s="208"/>
      <c r="BU787" s="208"/>
      <c r="BV787" s="458"/>
      <c r="BW787" s="209"/>
      <c r="CP787" s="244"/>
      <c r="CQ787" s="244"/>
      <c r="CR787" s="181" t="s">
        <v>1073</v>
      </c>
      <c r="CS787" s="253" t="s">
        <v>946</v>
      </c>
      <c r="CT787" s="183"/>
      <c r="DW787" s="225"/>
      <c r="DX787" s="231"/>
      <c r="DY787" s="186" t="s">
        <v>76</v>
      </c>
      <c r="DZ787" s="187" t="s">
        <v>946</v>
      </c>
      <c r="EA787" s="188" t="s">
        <v>1601</v>
      </c>
      <c r="EB787" s="189"/>
      <c r="ED787" s="231"/>
      <c r="EE787" s="232"/>
      <c r="EF787" s="186" t="s">
        <v>172</v>
      </c>
      <c r="EG787" s="187" t="s">
        <v>946</v>
      </c>
      <c r="EH787" s="188" t="s">
        <v>1601</v>
      </c>
      <c r="EI787" s="189"/>
      <c r="EK787" s="231"/>
      <c r="EL787" s="232"/>
      <c r="EM787" s="186" t="s">
        <v>76</v>
      </c>
      <c r="EN787" s="187" t="s">
        <v>946</v>
      </c>
      <c r="EO787" s="188" t="s">
        <v>1601</v>
      </c>
      <c r="EP787" s="189"/>
      <c r="EQ787" s="193"/>
      <c r="ER787" s="225"/>
      <c r="ES787" s="151"/>
      <c r="ET787" s="586" t="s">
        <v>76</v>
      </c>
      <c r="EU787" s="587" t="s">
        <v>946</v>
      </c>
      <c r="EV787" s="581" t="s">
        <v>1601</v>
      </c>
      <c r="EW787" s="582"/>
      <c r="FI787" s="138"/>
      <c r="FL787" s="138"/>
      <c r="FM787" s="138"/>
      <c r="FN787" s="138"/>
      <c r="FO787" s="139"/>
      <c r="FP787" s="138"/>
      <c r="FQ787" s="138"/>
      <c r="FR787" s="140"/>
      <c r="FS787" s="140"/>
      <c r="FT787" s="354"/>
      <c r="FU787" s="570" t="s">
        <v>2742</v>
      </c>
      <c r="FV787" s="571"/>
      <c r="FW787" s="572"/>
      <c r="FX787" s="573">
        <v>1.7</v>
      </c>
      <c r="FY787" s="573">
        <v>2.5</v>
      </c>
      <c r="FZ787" s="574">
        <v>0.13500000000000001</v>
      </c>
      <c r="GA787" s="575">
        <v>6.3E-3</v>
      </c>
      <c r="GB787" s="576">
        <v>10</v>
      </c>
      <c r="GC787" s="573" t="s">
        <v>2721</v>
      </c>
      <c r="GD787" s="573" t="s">
        <v>2214</v>
      </c>
      <c r="GE787" s="573" t="s">
        <v>421</v>
      </c>
      <c r="GF787" s="111"/>
    </row>
    <row r="788" spans="8:188" ht="15" customHeight="1" x14ac:dyDescent="0.15">
      <c r="H788" s="740"/>
      <c r="I788" s="740"/>
      <c r="J788" s="740"/>
      <c r="K788" s="740"/>
      <c r="L788" s="740"/>
      <c r="M788" s="740"/>
      <c r="N788" s="748"/>
      <c r="O788" s="749"/>
      <c r="P788" s="749"/>
      <c r="Q788" s="740"/>
      <c r="R788" s="740"/>
      <c r="S788" s="740"/>
      <c r="T788" s="740"/>
      <c r="U788" s="740"/>
      <c r="V788" s="740"/>
      <c r="W788" s="740"/>
      <c r="X788" s="740"/>
      <c r="Y788" s="740"/>
      <c r="Z788" s="740"/>
      <c r="AA788" s="740"/>
      <c r="AB788" s="740"/>
      <c r="AC788" s="740"/>
      <c r="AD788" s="740"/>
      <c r="AE788" s="740"/>
      <c r="AF788" s="740"/>
      <c r="AG788" s="750"/>
      <c r="AH788" s="742" t="str">
        <f t="shared" si="46"/>
        <v/>
      </c>
      <c r="AI788" s="37" t="str">
        <f t="shared" si="47"/>
        <v/>
      </c>
      <c r="AZ788" s="159"/>
      <c r="BA788" s="159"/>
      <c r="BB788" s="159"/>
      <c r="BH788" s="137">
        <v>768</v>
      </c>
      <c r="BI788" s="206"/>
      <c r="BJ788" s="207"/>
      <c r="BK788" s="207"/>
      <c r="BL788" s="207"/>
      <c r="BM788" s="207"/>
      <c r="BN788" s="206"/>
      <c r="BO788" s="208"/>
      <c r="BP788" s="206"/>
      <c r="BQ788" s="458"/>
      <c r="BR788" s="209"/>
      <c r="BS788" s="210"/>
      <c r="BT788" s="208"/>
      <c r="BU788" s="208"/>
      <c r="BV788" s="458"/>
      <c r="BW788" s="209"/>
      <c r="CP788" s="244"/>
      <c r="CQ788" s="244"/>
      <c r="CR788" s="224" t="s">
        <v>837</v>
      </c>
      <c r="CS788" s="258">
        <v>0</v>
      </c>
      <c r="CT788" s="178">
        <f>DCOUNT($H$20:$AI$4020,"入力ﾁｪｯｸ",CR787:CS788)</f>
        <v>0</v>
      </c>
      <c r="DW788" s="225"/>
      <c r="DX788" s="231"/>
      <c r="DY788" s="453" t="s">
        <v>500</v>
      </c>
      <c r="DZ788" s="228">
        <v>0</v>
      </c>
      <c r="EA788" s="229">
        <v>5</v>
      </c>
      <c r="EB788" s="230">
        <f>DCOUNT($H$20:$AI$4020,$H$20,DY787:EA788)</f>
        <v>0</v>
      </c>
      <c r="ED788" s="231"/>
      <c r="EE788" s="232"/>
      <c r="EF788" s="227" t="s">
        <v>1344</v>
      </c>
      <c r="EG788" s="228">
        <v>0</v>
      </c>
      <c r="EH788" s="229">
        <v>8</v>
      </c>
      <c r="EI788" s="230">
        <f>DCOUNT($H$20:$AI$4020,$H$20,EF787:EH788)</f>
        <v>0</v>
      </c>
      <c r="EK788" s="231"/>
      <c r="EL788" s="232"/>
      <c r="EM788" s="233" t="s">
        <v>811</v>
      </c>
      <c r="EN788" s="228">
        <v>0</v>
      </c>
      <c r="EO788" s="229">
        <v>5</v>
      </c>
      <c r="EP788" s="234">
        <f>DCOUNT($H$20:$AI$4020,$H$20,EM787:EO788)</f>
        <v>0</v>
      </c>
      <c r="EQ788" s="161"/>
      <c r="ER788" s="225"/>
      <c r="ES788" s="151"/>
      <c r="ET788" s="588" t="s">
        <v>2966</v>
      </c>
      <c r="EU788" s="589">
        <v>0</v>
      </c>
      <c r="EV788" s="584">
        <v>6</v>
      </c>
      <c r="EW788" s="590">
        <f>DCOUNT($H$20:$AI$4020,$H$20,ET787:EV788)</f>
        <v>0</v>
      </c>
      <c r="FI788" s="138"/>
      <c r="FL788" s="138"/>
      <c r="FM788" s="138"/>
      <c r="FN788" s="138"/>
      <c r="FO788" s="139"/>
      <c r="FP788" s="138"/>
      <c r="FQ788" s="138"/>
      <c r="FR788" s="140"/>
      <c r="FS788" s="140"/>
      <c r="FT788" s="354"/>
      <c r="FU788" s="570" t="s">
        <v>2776</v>
      </c>
      <c r="FV788" s="571"/>
      <c r="FW788" s="572"/>
      <c r="FX788" s="573">
        <v>3.5</v>
      </c>
      <c r="FY788" s="573">
        <v>30</v>
      </c>
      <c r="FZ788" s="574">
        <v>4.4999999999999998E-2</v>
      </c>
      <c r="GA788" s="575">
        <v>9.0000000000000008E-4</v>
      </c>
      <c r="GB788" s="576">
        <v>10</v>
      </c>
      <c r="GC788" s="573" t="s">
        <v>2721</v>
      </c>
      <c r="GD788" s="573" t="s">
        <v>2214</v>
      </c>
      <c r="GE788" s="573" t="s">
        <v>421</v>
      </c>
      <c r="GF788" s="111"/>
    </row>
    <row r="789" spans="8:188" ht="15" customHeight="1" x14ac:dyDescent="0.15">
      <c r="H789" s="740"/>
      <c r="I789" s="740"/>
      <c r="J789" s="740"/>
      <c r="K789" s="740"/>
      <c r="L789" s="740"/>
      <c r="M789" s="740"/>
      <c r="N789" s="748"/>
      <c r="O789" s="749"/>
      <c r="P789" s="749"/>
      <c r="Q789" s="740"/>
      <c r="R789" s="740"/>
      <c r="S789" s="740"/>
      <c r="T789" s="740"/>
      <c r="U789" s="740"/>
      <c r="V789" s="740"/>
      <c r="W789" s="740"/>
      <c r="X789" s="740"/>
      <c r="Y789" s="740"/>
      <c r="Z789" s="740"/>
      <c r="AA789" s="740"/>
      <c r="AB789" s="740"/>
      <c r="AC789" s="740"/>
      <c r="AD789" s="740"/>
      <c r="AE789" s="740"/>
      <c r="AF789" s="740"/>
      <c r="AG789" s="750"/>
      <c r="AH789" s="742" t="str">
        <f t="shared" si="46"/>
        <v/>
      </c>
      <c r="AI789" s="37" t="str">
        <f t="shared" si="47"/>
        <v/>
      </c>
      <c r="AZ789" s="159"/>
      <c r="BA789" s="159"/>
      <c r="BB789" s="159"/>
      <c r="BH789" s="137">
        <v>769</v>
      </c>
      <c r="BI789" s="206"/>
      <c r="BJ789" s="207"/>
      <c r="BK789" s="207"/>
      <c r="BL789" s="207"/>
      <c r="BM789" s="207"/>
      <c r="BN789" s="206"/>
      <c r="BO789" s="208"/>
      <c r="BP789" s="206"/>
      <c r="BQ789" s="458"/>
      <c r="BR789" s="209"/>
      <c r="BS789" s="210"/>
      <c r="BT789" s="208"/>
      <c r="BU789" s="208"/>
      <c r="BV789" s="458"/>
      <c r="BW789" s="209"/>
      <c r="CP789" s="244"/>
      <c r="CQ789" s="244"/>
      <c r="CR789" s="181" t="s">
        <v>1073</v>
      </c>
      <c r="CS789" s="253" t="s">
        <v>946</v>
      </c>
      <c r="CT789" s="183"/>
      <c r="DW789" s="225"/>
      <c r="DX789" s="231"/>
      <c r="DY789" s="543" t="s">
        <v>76</v>
      </c>
      <c r="DZ789" s="544" t="s">
        <v>946</v>
      </c>
      <c r="EA789" s="545" t="s">
        <v>1601</v>
      </c>
      <c r="EB789" s="546"/>
      <c r="ED789" s="231"/>
      <c r="EE789" s="232"/>
      <c r="EF789" s="186" t="s">
        <v>172</v>
      </c>
      <c r="EG789" s="187" t="s">
        <v>946</v>
      </c>
      <c r="EH789" s="188" t="s">
        <v>1601</v>
      </c>
      <c r="EI789" s="189"/>
      <c r="EK789" s="231"/>
      <c r="EL789" s="232"/>
      <c r="EM789" s="186" t="s">
        <v>76</v>
      </c>
      <c r="EN789" s="187" t="s">
        <v>946</v>
      </c>
      <c r="EO789" s="188" t="s">
        <v>1601</v>
      </c>
      <c r="EP789" s="189"/>
      <c r="EQ789" s="193"/>
      <c r="ER789" s="225"/>
      <c r="ES789" s="231"/>
      <c r="ET789" s="333" t="s">
        <v>76</v>
      </c>
      <c r="EU789" s="334" t="s">
        <v>946</v>
      </c>
      <c r="EV789" s="188" t="s">
        <v>1601</v>
      </c>
      <c r="EW789" s="189"/>
      <c r="FI789" s="138"/>
      <c r="FL789" s="138"/>
      <c r="FM789" s="138"/>
      <c r="FN789" s="138"/>
      <c r="FO789" s="139"/>
      <c r="FP789" s="138"/>
      <c r="FQ789" s="138"/>
      <c r="FR789" s="140"/>
      <c r="FS789" s="140"/>
      <c r="FT789" s="354"/>
      <c r="FU789" s="570" t="s">
        <v>2775</v>
      </c>
      <c r="FV789" s="571"/>
      <c r="FW789" s="572"/>
      <c r="FX789" s="573">
        <v>3.5</v>
      </c>
      <c r="FY789" s="573">
        <v>30</v>
      </c>
      <c r="FZ789" s="574">
        <v>4.4999999999999998E-2</v>
      </c>
      <c r="GA789" s="575">
        <v>9.0000000000000008E-4</v>
      </c>
      <c r="GB789" s="576">
        <v>9</v>
      </c>
      <c r="GC789" s="573" t="s">
        <v>2721</v>
      </c>
      <c r="GD789" s="573" t="s">
        <v>2214</v>
      </c>
      <c r="GE789" s="573" t="s">
        <v>421</v>
      </c>
      <c r="GF789" s="111"/>
    </row>
    <row r="790" spans="8:188" ht="15" customHeight="1" x14ac:dyDescent="0.15">
      <c r="H790" s="740"/>
      <c r="I790" s="740"/>
      <c r="J790" s="740"/>
      <c r="K790" s="740"/>
      <c r="L790" s="740"/>
      <c r="M790" s="740"/>
      <c r="N790" s="748"/>
      <c r="O790" s="749"/>
      <c r="P790" s="749"/>
      <c r="Q790" s="740"/>
      <c r="R790" s="740"/>
      <c r="S790" s="740"/>
      <c r="T790" s="740"/>
      <c r="U790" s="740"/>
      <c r="V790" s="740"/>
      <c r="W790" s="740"/>
      <c r="X790" s="740"/>
      <c r="Y790" s="740"/>
      <c r="Z790" s="740"/>
      <c r="AA790" s="740"/>
      <c r="AB790" s="740"/>
      <c r="AC790" s="740"/>
      <c r="AD790" s="740"/>
      <c r="AE790" s="740"/>
      <c r="AF790" s="740"/>
      <c r="AG790" s="750"/>
      <c r="AH790" s="742" t="str">
        <f t="shared" si="46"/>
        <v/>
      </c>
      <c r="AI790" s="37" t="str">
        <f t="shared" si="47"/>
        <v/>
      </c>
      <c r="AZ790" s="159"/>
      <c r="BA790" s="159"/>
      <c r="BB790" s="159"/>
      <c r="BH790" s="137">
        <v>770</v>
      </c>
      <c r="BI790" s="206"/>
      <c r="BJ790" s="207"/>
      <c r="BK790" s="207"/>
      <c r="BL790" s="207"/>
      <c r="BM790" s="207"/>
      <c r="BN790" s="206"/>
      <c r="BO790" s="208"/>
      <c r="BP790" s="206"/>
      <c r="BQ790" s="458"/>
      <c r="BR790" s="209"/>
      <c r="BS790" s="210"/>
      <c r="BT790" s="208"/>
      <c r="BU790" s="208"/>
      <c r="BV790" s="458"/>
      <c r="BW790" s="209"/>
      <c r="CP790" s="244"/>
      <c r="CQ790" s="244"/>
      <c r="CR790" s="224" t="s">
        <v>838</v>
      </c>
      <c r="CS790" s="258">
        <v>0</v>
      </c>
      <c r="CT790" s="178">
        <f>DCOUNT($H$20:$AI$4020,"入力ﾁｪｯｸ",CR789:CS790)</f>
        <v>0</v>
      </c>
      <c r="DW790" s="225"/>
      <c r="DX790" s="231"/>
      <c r="DY790" s="547" t="s">
        <v>2519</v>
      </c>
      <c r="DZ790" s="548">
        <v>0</v>
      </c>
      <c r="EA790" s="549">
        <v>5</v>
      </c>
      <c r="EB790" s="550">
        <f>DCOUNT($H$20:$AI$4020,$H$20,DY789:EA790)</f>
        <v>0</v>
      </c>
      <c r="ED790" s="231"/>
      <c r="EE790" s="232"/>
      <c r="EF790" s="227" t="s">
        <v>1345</v>
      </c>
      <c r="EG790" s="228">
        <v>0</v>
      </c>
      <c r="EH790" s="229">
        <v>8</v>
      </c>
      <c r="EI790" s="230">
        <f>DCOUNT($H$20:$AI$4020,$H$20,EF789:EH790)</f>
        <v>0</v>
      </c>
      <c r="EK790" s="231"/>
      <c r="EL790" s="232"/>
      <c r="EM790" s="233" t="s">
        <v>812</v>
      </c>
      <c r="EN790" s="228">
        <v>0</v>
      </c>
      <c r="EO790" s="229">
        <v>5</v>
      </c>
      <c r="EP790" s="234">
        <f>DCOUNT($H$20:$AI$4020,$H$20,EM789:EO790)</f>
        <v>0</v>
      </c>
      <c r="EQ790" s="161"/>
      <c r="ER790" s="225"/>
      <c r="ES790" s="231"/>
      <c r="ET790" s="455" t="s">
        <v>442</v>
      </c>
      <c r="EU790" s="336">
        <v>2</v>
      </c>
      <c r="EV790" s="229">
        <v>6</v>
      </c>
      <c r="EW790" s="230">
        <f>DCOUNT($H$20:$AI$4020,$H$20,ET789:EV790)</f>
        <v>0</v>
      </c>
      <c r="FI790" s="138"/>
      <c r="FL790" s="138"/>
      <c r="FM790" s="138"/>
      <c r="FN790" s="138"/>
      <c r="FO790" s="139"/>
      <c r="FP790" s="138"/>
      <c r="FQ790" s="138"/>
      <c r="FR790" s="140"/>
      <c r="FS790" s="140"/>
      <c r="FT790" s="354"/>
      <c r="FU790" s="570" t="s">
        <v>2774</v>
      </c>
      <c r="FV790" s="571"/>
      <c r="FW790" s="572"/>
      <c r="FX790" s="573">
        <v>3.5</v>
      </c>
      <c r="FY790" s="573">
        <v>30</v>
      </c>
      <c r="FZ790" s="574">
        <v>4.4999999999999998E-2</v>
      </c>
      <c r="GA790" s="575">
        <v>9.0000000000000008E-4</v>
      </c>
      <c r="GB790" s="576">
        <v>7</v>
      </c>
      <c r="GC790" s="573" t="s">
        <v>2721</v>
      </c>
      <c r="GD790" s="573" t="s">
        <v>2214</v>
      </c>
      <c r="GE790" s="573" t="s">
        <v>421</v>
      </c>
      <c r="GF790" s="111"/>
    </row>
    <row r="791" spans="8:188" ht="15" customHeight="1" x14ac:dyDescent="0.15">
      <c r="H791" s="740"/>
      <c r="I791" s="740"/>
      <c r="J791" s="740"/>
      <c r="K791" s="740"/>
      <c r="L791" s="740"/>
      <c r="M791" s="740"/>
      <c r="N791" s="748"/>
      <c r="O791" s="749"/>
      <c r="P791" s="749"/>
      <c r="Q791" s="740"/>
      <c r="R791" s="740"/>
      <c r="S791" s="740"/>
      <c r="T791" s="740"/>
      <c r="U791" s="740"/>
      <c r="V791" s="740"/>
      <c r="W791" s="740"/>
      <c r="X791" s="740"/>
      <c r="Y791" s="740"/>
      <c r="Z791" s="740"/>
      <c r="AA791" s="740"/>
      <c r="AB791" s="740"/>
      <c r="AC791" s="740"/>
      <c r="AD791" s="740"/>
      <c r="AE791" s="740"/>
      <c r="AF791" s="740"/>
      <c r="AG791" s="750"/>
      <c r="AH791" s="742" t="str">
        <f t="shared" ref="AH791:AH854" si="48">UPPER(N791)</f>
        <v/>
      </c>
      <c r="AI791" s="37" t="str">
        <f t="shared" ref="AI791:AI854" si="49">DBCS(AH791)</f>
        <v/>
      </c>
      <c r="AZ791" s="159"/>
      <c r="BA791" s="159"/>
      <c r="BB791" s="159"/>
      <c r="BH791" s="137">
        <v>771</v>
      </c>
      <c r="BI791" s="206"/>
      <c r="BJ791" s="207"/>
      <c r="BK791" s="207"/>
      <c r="BL791" s="207"/>
      <c r="BM791" s="207"/>
      <c r="BN791" s="206"/>
      <c r="BO791" s="208"/>
      <c r="BP791" s="206"/>
      <c r="BQ791" s="458"/>
      <c r="BR791" s="209"/>
      <c r="BS791" s="210"/>
      <c r="BT791" s="208"/>
      <c r="BU791" s="208"/>
      <c r="BV791" s="458"/>
      <c r="BW791" s="209"/>
      <c r="CP791" s="244"/>
      <c r="CQ791" s="244"/>
      <c r="CR791" s="181" t="s">
        <v>1073</v>
      </c>
      <c r="CS791" s="253" t="s">
        <v>946</v>
      </c>
      <c r="CT791" s="183"/>
      <c r="DW791" s="225"/>
      <c r="DX791" s="231"/>
      <c r="DY791" s="543" t="s">
        <v>76</v>
      </c>
      <c r="DZ791" s="544" t="s">
        <v>946</v>
      </c>
      <c r="EA791" s="545" t="s">
        <v>1601</v>
      </c>
      <c r="EB791" s="546"/>
      <c r="ED791" s="231"/>
      <c r="EE791" s="232"/>
      <c r="EF791" s="186" t="s">
        <v>172</v>
      </c>
      <c r="EG791" s="187" t="s">
        <v>946</v>
      </c>
      <c r="EH791" s="188" t="s">
        <v>1601</v>
      </c>
      <c r="EI791" s="189"/>
      <c r="EK791" s="231"/>
      <c r="EL791" s="232"/>
      <c r="EM791" s="186" t="s">
        <v>76</v>
      </c>
      <c r="EN791" s="187" t="s">
        <v>946</v>
      </c>
      <c r="EO791" s="188" t="s">
        <v>1601</v>
      </c>
      <c r="EP791" s="189"/>
      <c r="EQ791" s="193"/>
      <c r="ER791" s="225"/>
      <c r="ES791" s="231"/>
      <c r="ET791" s="333" t="s">
        <v>76</v>
      </c>
      <c r="EU791" s="334" t="s">
        <v>946</v>
      </c>
      <c r="EV791" s="188" t="s">
        <v>1601</v>
      </c>
      <c r="EW791" s="189"/>
      <c r="FI791" s="138"/>
      <c r="FL791" s="138"/>
      <c r="FM791" s="138"/>
      <c r="FN791" s="138"/>
      <c r="FO791" s="139"/>
      <c r="FP791" s="138"/>
      <c r="FQ791" s="138"/>
      <c r="FR791" s="140"/>
      <c r="FS791" s="140"/>
      <c r="FT791" s="934" t="s">
        <v>2283</v>
      </c>
      <c r="FU791" s="847" t="s">
        <v>2284</v>
      </c>
      <c r="FV791" s="847"/>
      <c r="FW791" s="847"/>
      <c r="FX791" s="99">
        <v>0</v>
      </c>
      <c r="FY791" s="573">
        <v>30</v>
      </c>
      <c r="FZ791" s="507">
        <v>1.2</v>
      </c>
      <c r="GA791" s="508">
        <v>0</v>
      </c>
      <c r="GB791" s="432">
        <v>4</v>
      </c>
      <c r="GC791" s="99" t="s">
        <v>2283</v>
      </c>
      <c r="GD791" s="99" t="s">
        <v>366</v>
      </c>
      <c r="GE791" s="99" t="s">
        <v>367</v>
      </c>
      <c r="GF791" s="111"/>
    </row>
    <row r="792" spans="8:188" ht="15" customHeight="1" x14ac:dyDescent="0.15">
      <c r="H792" s="740"/>
      <c r="I792" s="740"/>
      <c r="J792" s="740"/>
      <c r="K792" s="740"/>
      <c r="L792" s="740"/>
      <c r="M792" s="740"/>
      <c r="N792" s="748"/>
      <c r="O792" s="749"/>
      <c r="P792" s="749"/>
      <c r="Q792" s="740"/>
      <c r="R792" s="740"/>
      <c r="S792" s="740"/>
      <c r="T792" s="740"/>
      <c r="U792" s="740"/>
      <c r="V792" s="740"/>
      <c r="W792" s="740"/>
      <c r="X792" s="740"/>
      <c r="Y792" s="740"/>
      <c r="Z792" s="740"/>
      <c r="AA792" s="740"/>
      <c r="AB792" s="740"/>
      <c r="AC792" s="740"/>
      <c r="AD792" s="740"/>
      <c r="AE792" s="740"/>
      <c r="AF792" s="740"/>
      <c r="AG792" s="750"/>
      <c r="AH792" s="742" t="str">
        <f t="shared" si="48"/>
        <v/>
      </c>
      <c r="AI792" s="37" t="str">
        <f t="shared" si="49"/>
        <v/>
      </c>
      <c r="AZ792" s="159"/>
      <c r="BA792" s="159"/>
      <c r="BB792" s="159"/>
      <c r="BH792" s="137">
        <v>772</v>
      </c>
      <c r="BI792" s="206"/>
      <c r="BJ792" s="207"/>
      <c r="BK792" s="207"/>
      <c r="BL792" s="207"/>
      <c r="BM792" s="207"/>
      <c r="BN792" s="206"/>
      <c r="BO792" s="208"/>
      <c r="BP792" s="206"/>
      <c r="BQ792" s="458"/>
      <c r="BR792" s="209"/>
      <c r="BS792" s="210"/>
      <c r="BT792" s="208"/>
      <c r="BU792" s="208"/>
      <c r="BV792" s="458"/>
      <c r="BW792" s="209"/>
      <c r="CP792" s="244"/>
      <c r="CQ792" s="244"/>
      <c r="CR792" s="224" t="s">
        <v>839</v>
      </c>
      <c r="CS792" s="258">
        <v>0</v>
      </c>
      <c r="CT792" s="178">
        <f>DCOUNT($H$20:$AI$4020,"入力ﾁｪｯｸ",CR791:CS792)</f>
        <v>0</v>
      </c>
      <c r="DW792" s="225"/>
      <c r="DX792" s="231"/>
      <c r="DY792" s="547" t="s">
        <v>2520</v>
      </c>
      <c r="DZ792" s="548">
        <v>0</v>
      </c>
      <c r="EA792" s="549">
        <v>5</v>
      </c>
      <c r="EB792" s="550">
        <f>DCOUNT($H$20:$AI$4020,$H$20,DY791:EA792)</f>
        <v>0</v>
      </c>
      <c r="ED792" s="231"/>
      <c r="EE792" s="232"/>
      <c r="EF792" s="227" t="s">
        <v>1346</v>
      </c>
      <c r="EG792" s="228">
        <v>0</v>
      </c>
      <c r="EH792" s="229">
        <v>8</v>
      </c>
      <c r="EI792" s="230">
        <f>DCOUNT($H$20:$AI$4020,$H$20,EF791:EH792)</f>
        <v>0</v>
      </c>
      <c r="EK792" s="231"/>
      <c r="EL792" s="232"/>
      <c r="EM792" s="227" t="s">
        <v>813</v>
      </c>
      <c r="EN792" s="228">
        <v>0</v>
      </c>
      <c r="EO792" s="229">
        <v>5</v>
      </c>
      <c r="EP792" s="234">
        <f>DCOUNT($H$20:$AI$4020,$H$20,EM791:EO792)</f>
        <v>0</v>
      </c>
      <c r="EQ792" s="161"/>
      <c r="ER792" s="225"/>
      <c r="ES792" s="231"/>
      <c r="ET792" s="451" t="s">
        <v>443</v>
      </c>
      <c r="EU792" s="336">
        <v>2</v>
      </c>
      <c r="EV792" s="229">
        <v>6</v>
      </c>
      <c r="EW792" s="230">
        <f>DCOUNT($H$20:$AI$4020,$H$20,ET791:EV792)</f>
        <v>0</v>
      </c>
      <c r="FI792" s="138"/>
      <c r="FL792" s="138"/>
      <c r="FM792" s="138"/>
      <c r="FN792" s="138"/>
      <c r="FO792" s="139"/>
      <c r="FP792" s="138"/>
      <c r="FQ792" s="138"/>
      <c r="FR792" s="140"/>
      <c r="FS792" s="140"/>
      <c r="FT792" s="935"/>
      <c r="FU792" s="846" t="s">
        <v>2285</v>
      </c>
      <c r="FV792" s="846"/>
      <c r="FW792" s="846"/>
      <c r="FX792" s="432">
        <v>0</v>
      </c>
      <c r="FY792" s="573">
        <v>30</v>
      </c>
      <c r="FZ792" s="504">
        <v>0.6</v>
      </c>
      <c r="GA792" s="505">
        <v>0</v>
      </c>
      <c r="GB792" s="432">
        <v>4</v>
      </c>
      <c r="GC792" s="432" t="s">
        <v>2283</v>
      </c>
      <c r="GD792" s="432" t="s">
        <v>366</v>
      </c>
      <c r="GE792" s="432" t="s">
        <v>368</v>
      </c>
      <c r="GF792" s="111"/>
    </row>
    <row r="793" spans="8:188" ht="15" customHeight="1" x14ac:dyDescent="0.15">
      <c r="H793" s="740"/>
      <c r="I793" s="740"/>
      <c r="J793" s="740"/>
      <c r="K793" s="740"/>
      <c r="L793" s="740"/>
      <c r="M793" s="740"/>
      <c r="N793" s="748"/>
      <c r="O793" s="749"/>
      <c r="P793" s="749"/>
      <c r="Q793" s="740"/>
      <c r="R793" s="740"/>
      <c r="S793" s="740"/>
      <c r="T793" s="740"/>
      <c r="U793" s="740"/>
      <c r="V793" s="740"/>
      <c r="W793" s="740"/>
      <c r="X793" s="740"/>
      <c r="Y793" s="740"/>
      <c r="Z793" s="740"/>
      <c r="AA793" s="740"/>
      <c r="AB793" s="740"/>
      <c r="AC793" s="740"/>
      <c r="AD793" s="740"/>
      <c r="AE793" s="740"/>
      <c r="AF793" s="740"/>
      <c r="AG793" s="750"/>
      <c r="AH793" s="742" t="str">
        <f t="shared" si="48"/>
        <v/>
      </c>
      <c r="AI793" s="37" t="str">
        <f t="shared" si="49"/>
        <v/>
      </c>
      <c r="AZ793" s="159"/>
      <c r="BA793" s="159"/>
      <c r="BB793" s="159"/>
      <c r="BH793" s="137">
        <v>773</v>
      </c>
      <c r="BI793" s="206"/>
      <c r="BJ793" s="207"/>
      <c r="BK793" s="207"/>
      <c r="BL793" s="207"/>
      <c r="BM793" s="207"/>
      <c r="BN793" s="206"/>
      <c r="BO793" s="208"/>
      <c r="BP793" s="206"/>
      <c r="BQ793" s="458"/>
      <c r="BR793" s="209"/>
      <c r="BS793" s="210"/>
      <c r="BT793" s="208"/>
      <c r="BU793" s="208"/>
      <c r="BV793" s="458"/>
      <c r="BW793" s="209"/>
      <c r="CP793" s="244"/>
      <c r="CQ793" s="244"/>
      <c r="CR793" s="181" t="s">
        <v>1073</v>
      </c>
      <c r="CS793" s="253" t="s">
        <v>946</v>
      </c>
      <c r="CT793" s="183"/>
      <c r="DW793" s="225"/>
      <c r="DX793" s="231"/>
      <c r="DY793" s="543" t="s">
        <v>76</v>
      </c>
      <c r="DZ793" s="544" t="s">
        <v>946</v>
      </c>
      <c r="EA793" s="545" t="s">
        <v>1601</v>
      </c>
      <c r="EB793" s="546"/>
      <c r="ED793" s="231"/>
      <c r="EE793" s="232"/>
      <c r="EF793" s="186" t="s">
        <v>1347</v>
      </c>
      <c r="EG793" s="187" t="s">
        <v>946</v>
      </c>
      <c r="EH793" s="188" t="s">
        <v>1601</v>
      </c>
      <c r="EI793" s="189"/>
      <c r="EK793" s="231"/>
      <c r="EL793" s="232"/>
      <c r="EM793" s="186" t="s">
        <v>76</v>
      </c>
      <c r="EN793" s="187" t="s">
        <v>946</v>
      </c>
      <c r="EO793" s="188" t="s">
        <v>1601</v>
      </c>
      <c r="EP793" s="189"/>
      <c r="EQ793" s="193"/>
      <c r="ER793" s="225"/>
      <c r="ES793" s="231"/>
      <c r="ET793" s="333" t="s">
        <v>76</v>
      </c>
      <c r="EU793" s="334" t="s">
        <v>946</v>
      </c>
      <c r="EV793" s="188" t="s">
        <v>1601</v>
      </c>
      <c r="EW793" s="189"/>
      <c r="FI793" s="138"/>
      <c r="FL793" s="138"/>
      <c r="FM793" s="138"/>
      <c r="FN793" s="138"/>
      <c r="FO793" s="139"/>
      <c r="FP793" s="138"/>
      <c r="FQ793" s="138"/>
      <c r="FR793" s="140"/>
      <c r="FS793" s="140"/>
      <c r="FT793" s="935"/>
      <c r="FU793" s="955" t="s">
        <v>2315</v>
      </c>
      <c r="FV793" s="955"/>
      <c r="FW793" s="955"/>
      <c r="FX793" s="573">
        <v>0</v>
      </c>
      <c r="FY793" s="573">
        <v>30</v>
      </c>
      <c r="FZ793" s="574">
        <v>0.6</v>
      </c>
      <c r="GA793" s="575">
        <v>0</v>
      </c>
      <c r="GB793" s="573">
        <v>4</v>
      </c>
      <c r="GC793" s="573" t="s">
        <v>2013</v>
      </c>
      <c r="GD793" s="573" t="s">
        <v>366</v>
      </c>
      <c r="GE793" s="573" t="s">
        <v>368</v>
      </c>
      <c r="GF793" s="111"/>
    </row>
    <row r="794" spans="8:188" ht="15" customHeight="1" x14ac:dyDescent="0.15">
      <c r="H794" s="740"/>
      <c r="I794" s="740"/>
      <c r="J794" s="740"/>
      <c r="K794" s="740"/>
      <c r="L794" s="740"/>
      <c r="M794" s="740"/>
      <c r="N794" s="748"/>
      <c r="O794" s="749"/>
      <c r="P794" s="749"/>
      <c r="Q794" s="740"/>
      <c r="R794" s="740"/>
      <c r="S794" s="740"/>
      <c r="T794" s="740"/>
      <c r="U794" s="740"/>
      <c r="V794" s="740"/>
      <c r="W794" s="740"/>
      <c r="X794" s="740"/>
      <c r="Y794" s="740"/>
      <c r="Z794" s="740"/>
      <c r="AA794" s="740"/>
      <c r="AB794" s="740"/>
      <c r="AC794" s="740"/>
      <c r="AD794" s="740"/>
      <c r="AE794" s="740"/>
      <c r="AF794" s="740"/>
      <c r="AG794" s="750"/>
      <c r="AH794" s="742" t="str">
        <f t="shared" si="48"/>
        <v/>
      </c>
      <c r="AI794" s="37" t="str">
        <f t="shared" si="49"/>
        <v/>
      </c>
      <c r="AZ794" s="159"/>
      <c r="BA794" s="159"/>
      <c r="BB794" s="159"/>
      <c r="BH794" s="137">
        <v>774</v>
      </c>
      <c r="BI794" s="206"/>
      <c r="BJ794" s="207"/>
      <c r="BK794" s="207"/>
      <c r="BL794" s="207"/>
      <c r="BM794" s="207"/>
      <c r="BN794" s="206"/>
      <c r="BO794" s="208"/>
      <c r="BP794" s="206"/>
      <c r="BQ794" s="458"/>
      <c r="BR794" s="209"/>
      <c r="BS794" s="210"/>
      <c r="BT794" s="208"/>
      <c r="BU794" s="208"/>
      <c r="BV794" s="458"/>
      <c r="BW794" s="209"/>
      <c r="CP794" s="244"/>
      <c r="CQ794" s="244"/>
      <c r="CR794" s="224" t="s">
        <v>840</v>
      </c>
      <c r="CS794" s="258">
        <v>0</v>
      </c>
      <c r="CT794" s="178">
        <f>DCOUNT($H$20:$AI$4020,"入力ﾁｪｯｸ",CR793:CS794)</f>
        <v>0</v>
      </c>
      <c r="DW794" s="225"/>
      <c r="DX794" s="231"/>
      <c r="DY794" s="547" t="s">
        <v>2521</v>
      </c>
      <c r="DZ794" s="548">
        <v>0</v>
      </c>
      <c r="EA794" s="549">
        <v>5</v>
      </c>
      <c r="EB794" s="550">
        <f>DCOUNT($H$20:$AI$4020,$H$20,DY793:EA794)</f>
        <v>0</v>
      </c>
      <c r="ED794" s="231"/>
      <c r="EE794" s="232"/>
      <c r="EF794" s="227" t="s">
        <v>577</v>
      </c>
      <c r="EG794" s="228">
        <v>0</v>
      </c>
      <c r="EH794" s="229">
        <v>8</v>
      </c>
      <c r="EI794" s="230">
        <f>DCOUNT($H$20:$AI$4020,$H$20,EF793:EH794)</f>
        <v>0</v>
      </c>
      <c r="EK794" s="231"/>
      <c r="EL794" s="232"/>
      <c r="EM794" s="233" t="s">
        <v>814</v>
      </c>
      <c r="EN794" s="228">
        <v>0</v>
      </c>
      <c r="EO794" s="229">
        <v>5</v>
      </c>
      <c r="EP794" s="234">
        <f>DCOUNT($H$20:$AI$4020,$H$20,EM793:EO794)</f>
        <v>0</v>
      </c>
      <c r="EQ794" s="161"/>
      <c r="ER794" s="225"/>
      <c r="ES794" s="231"/>
      <c r="ET794" s="451" t="s">
        <v>444</v>
      </c>
      <c r="EU794" s="336">
        <v>2</v>
      </c>
      <c r="EV794" s="229">
        <v>6</v>
      </c>
      <c r="EW794" s="230">
        <f>DCOUNT($H$20:$AI$4020,$H$20,ET793:EV794)</f>
        <v>0</v>
      </c>
      <c r="FI794" s="138"/>
      <c r="FL794" s="138"/>
      <c r="FM794" s="138"/>
      <c r="FN794" s="138"/>
      <c r="FO794" s="139"/>
      <c r="FP794" s="138"/>
      <c r="FQ794" s="138"/>
      <c r="FR794" s="140"/>
      <c r="FS794" s="140"/>
      <c r="FT794" s="577"/>
      <c r="FU794" s="888" t="s">
        <v>2286</v>
      </c>
      <c r="FV794" s="889"/>
      <c r="FW794" s="890"/>
      <c r="FX794" s="99">
        <v>0</v>
      </c>
      <c r="FY794" s="573">
        <v>30</v>
      </c>
      <c r="FZ794" s="507">
        <v>0.25</v>
      </c>
      <c r="GA794" s="508">
        <v>0</v>
      </c>
      <c r="GB794" s="432">
        <v>4</v>
      </c>
      <c r="GC794" s="99" t="s">
        <v>2283</v>
      </c>
      <c r="GD794" s="99" t="s">
        <v>366</v>
      </c>
      <c r="GE794" s="99" t="s">
        <v>389</v>
      </c>
      <c r="GF794" s="111"/>
    </row>
    <row r="795" spans="8:188" ht="15" customHeight="1" x14ac:dyDescent="0.15">
      <c r="H795" s="740"/>
      <c r="I795" s="740"/>
      <c r="J795" s="740"/>
      <c r="K795" s="740"/>
      <c r="L795" s="740"/>
      <c r="M795" s="740"/>
      <c r="N795" s="748"/>
      <c r="O795" s="749"/>
      <c r="P795" s="749"/>
      <c r="Q795" s="740"/>
      <c r="R795" s="740"/>
      <c r="S795" s="740"/>
      <c r="T795" s="740"/>
      <c r="U795" s="740"/>
      <c r="V795" s="740"/>
      <c r="W795" s="740"/>
      <c r="X795" s="740"/>
      <c r="Y795" s="740"/>
      <c r="Z795" s="740"/>
      <c r="AA795" s="740"/>
      <c r="AB795" s="740"/>
      <c r="AC795" s="740"/>
      <c r="AD795" s="740"/>
      <c r="AE795" s="740"/>
      <c r="AF795" s="740"/>
      <c r="AG795" s="750"/>
      <c r="AH795" s="742" t="str">
        <f t="shared" si="48"/>
        <v/>
      </c>
      <c r="AI795" s="37" t="str">
        <f t="shared" si="49"/>
        <v/>
      </c>
      <c r="AZ795" s="159"/>
      <c r="BA795" s="159"/>
      <c r="BB795" s="159"/>
      <c r="BH795" s="137">
        <v>775</v>
      </c>
      <c r="BI795" s="206"/>
      <c r="BJ795" s="207"/>
      <c r="BK795" s="207"/>
      <c r="BL795" s="207"/>
      <c r="BM795" s="207"/>
      <c r="BN795" s="206"/>
      <c r="BO795" s="208"/>
      <c r="BP795" s="206"/>
      <c r="BQ795" s="458"/>
      <c r="BR795" s="209"/>
      <c r="BS795" s="210"/>
      <c r="BT795" s="208"/>
      <c r="BU795" s="208"/>
      <c r="BV795" s="458"/>
      <c r="BW795" s="209"/>
      <c r="CP795" s="244"/>
      <c r="CQ795" s="244"/>
      <c r="CR795" s="181" t="s">
        <v>1073</v>
      </c>
      <c r="CS795" s="253" t="s">
        <v>946</v>
      </c>
      <c r="CT795" s="183"/>
      <c r="DW795" s="225"/>
      <c r="DX795" s="231"/>
      <c r="DY795" s="543" t="s">
        <v>76</v>
      </c>
      <c r="DZ795" s="544" t="s">
        <v>946</v>
      </c>
      <c r="EA795" s="545" t="s">
        <v>1601</v>
      </c>
      <c r="EB795" s="546"/>
      <c r="ED795" s="231"/>
      <c r="EE795" s="232"/>
      <c r="EF795" s="186" t="s">
        <v>1348</v>
      </c>
      <c r="EG795" s="187" t="s">
        <v>946</v>
      </c>
      <c r="EH795" s="188" t="s">
        <v>1601</v>
      </c>
      <c r="EI795" s="189"/>
      <c r="EK795" s="231"/>
      <c r="EL795" s="232"/>
      <c r="EM795" s="186" t="s">
        <v>76</v>
      </c>
      <c r="EN795" s="187" t="s">
        <v>946</v>
      </c>
      <c r="EO795" s="188" t="s">
        <v>1601</v>
      </c>
      <c r="EP795" s="189"/>
      <c r="EQ795" s="193"/>
      <c r="ER795" s="225"/>
      <c r="ES795" s="225"/>
      <c r="ET795" s="333" t="s">
        <v>76</v>
      </c>
      <c r="EU795" s="334" t="s">
        <v>946</v>
      </c>
      <c r="EV795" s="188" t="s">
        <v>1601</v>
      </c>
      <c r="EW795" s="189"/>
      <c r="FI795" s="138"/>
      <c r="FL795" s="138"/>
      <c r="FM795" s="138"/>
      <c r="FN795" s="138"/>
      <c r="FO795" s="139"/>
      <c r="FP795" s="138"/>
      <c r="FQ795" s="138"/>
      <c r="FR795" s="140"/>
      <c r="FS795" s="140"/>
      <c r="FT795" s="577"/>
      <c r="FU795" s="847" t="s">
        <v>2287</v>
      </c>
      <c r="FV795" s="847"/>
      <c r="FW795" s="847"/>
      <c r="FX795" s="99">
        <v>0</v>
      </c>
      <c r="FY795" s="99">
        <v>1.7</v>
      </c>
      <c r="FZ795" s="507">
        <v>2.1800000000000002</v>
      </c>
      <c r="GA795" s="508">
        <v>0</v>
      </c>
      <c r="GB795" s="432">
        <v>4</v>
      </c>
      <c r="GC795" s="99" t="s">
        <v>2283</v>
      </c>
      <c r="GD795" s="99" t="s">
        <v>1758</v>
      </c>
      <c r="GE795" s="99" t="s">
        <v>367</v>
      </c>
      <c r="GF795" s="111"/>
    </row>
    <row r="796" spans="8:188" ht="15" customHeight="1" x14ac:dyDescent="0.15">
      <c r="H796" s="740"/>
      <c r="I796" s="740"/>
      <c r="J796" s="740"/>
      <c r="K796" s="740"/>
      <c r="L796" s="740"/>
      <c r="M796" s="740"/>
      <c r="N796" s="748"/>
      <c r="O796" s="749"/>
      <c r="P796" s="749"/>
      <c r="Q796" s="740"/>
      <c r="R796" s="740"/>
      <c r="S796" s="740"/>
      <c r="T796" s="740"/>
      <c r="U796" s="740"/>
      <c r="V796" s="740"/>
      <c r="W796" s="740"/>
      <c r="X796" s="740"/>
      <c r="Y796" s="740"/>
      <c r="Z796" s="740"/>
      <c r="AA796" s="740"/>
      <c r="AB796" s="740"/>
      <c r="AC796" s="740"/>
      <c r="AD796" s="740"/>
      <c r="AE796" s="740"/>
      <c r="AF796" s="740"/>
      <c r="AG796" s="750"/>
      <c r="AH796" s="742" t="str">
        <f t="shared" si="48"/>
        <v/>
      </c>
      <c r="AI796" s="37" t="str">
        <f t="shared" si="49"/>
        <v/>
      </c>
      <c r="AZ796" s="159"/>
      <c r="BA796" s="159"/>
      <c r="BB796" s="159"/>
      <c r="BH796" s="137">
        <v>776</v>
      </c>
      <c r="BI796" s="206"/>
      <c r="BJ796" s="207"/>
      <c r="BK796" s="207"/>
      <c r="BL796" s="207"/>
      <c r="BM796" s="207"/>
      <c r="BN796" s="206"/>
      <c r="BO796" s="208"/>
      <c r="BP796" s="206"/>
      <c r="BQ796" s="458"/>
      <c r="BR796" s="209"/>
      <c r="BS796" s="210"/>
      <c r="BT796" s="208"/>
      <c r="BU796" s="208"/>
      <c r="BV796" s="458"/>
      <c r="BW796" s="209"/>
      <c r="CP796" s="244"/>
      <c r="CQ796" s="244"/>
      <c r="CR796" s="224" t="s">
        <v>841</v>
      </c>
      <c r="CS796" s="258">
        <v>0</v>
      </c>
      <c r="CT796" s="178">
        <f>DCOUNT($H$20:$AI$4020,"入力ﾁｪｯｸ",CR795:CS796)</f>
        <v>0</v>
      </c>
      <c r="DW796" s="225"/>
      <c r="DX796" s="231"/>
      <c r="DY796" s="547" t="s">
        <v>2522</v>
      </c>
      <c r="DZ796" s="548">
        <v>0</v>
      </c>
      <c r="EA796" s="549">
        <v>5</v>
      </c>
      <c r="EB796" s="550">
        <f>DCOUNT($H$20:$AI$4020,$H$20,DY795:EA796)</f>
        <v>0</v>
      </c>
      <c r="ED796" s="231"/>
      <c r="EE796" s="232"/>
      <c r="EF796" s="227" t="s">
        <v>578</v>
      </c>
      <c r="EG796" s="228">
        <v>0</v>
      </c>
      <c r="EH796" s="229">
        <v>8</v>
      </c>
      <c r="EI796" s="230">
        <f>DCOUNT($H$20:$AI$4020,$H$20,EF795:EH796)</f>
        <v>0</v>
      </c>
      <c r="EK796" s="231"/>
      <c r="EL796" s="232"/>
      <c r="EM796" s="233" t="s">
        <v>815</v>
      </c>
      <c r="EN796" s="228">
        <v>0</v>
      </c>
      <c r="EO796" s="229">
        <v>5</v>
      </c>
      <c r="EP796" s="234">
        <f>DCOUNT($H$20:$AI$4020,$H$20,EM795:EO796)</f>
        <v>0</v>
      </c>
      <c r="EQ796" s="161"/>
      <c r="ER796" s="225"/>
      <c r="ES796" s="271"/>
      <c r="ET796" s="451" t="s">
        <v>445</v>
      </c>
      <c r="EU796" s="336">
        <v>2</v>
      </c>
      <c r="EV796" s="229">
        <v>6</v>
      </c>
      <c r="EW796" s="230">
        <f>DCOUNT($H$20:$AI$4020,$H$20,ET795:EV796)</f>
        <v>0</v>
      </c>
      <c r="FI796" s="138"/>
      <c r="FL796" s="138"/>
      <c r="FM796" s="138"/>
      <c r="FN796" s="138"/>
      <c r="FO796" s="139"/>
      <c r="FP796" s="138"/>
      <c r="FQ796" s="138"/>
      <c r="FR796" s="140"/>
      <c r="FS796" s="140"/>
      <c r="FT796" s="577"/>
      <c r="FU796" s="847"/>
      <c r="FV796" s="847"/>
      <c r="FW796" s="847"/>
      <c r="FX796" s="99">
        <v>1.7</v>
      </c>
      <c r="FY796" s="99">
        <v>2.5</v>
      </c>
      <c r="FZ796" s="507">
        <v>1.8</v>
      </c>
      <c r="GA796" s="508">
        <v>0</v>
      </c>
      <c r="GB796" s="99">
        <v>4</v>
      </c>
      <c r="GC796" s="99" t="s">
        <v>2283</v>
      </c>
      <c r="GD796" s="99" t="s">
        <v>1758</v>
      </c>
      <c r="GE796" s="99" t="s">
        <v>367</v>
      </c>
      <c r="GF796" s="111"/>
    </row>
    <row r="797" spans="8:188" ht="15" customHeight="1" x14ac:dyDescent="0.15">
      <c r="H797" s="740"/>
      <c r="I797" s="740"/>
      <c r="J797" s="740"/>
      <c r="K797" s="740"/>
      <c r="L797" s="740"/>
      <c r="M797" s="740"/>
      <c r="N797" s="748"/>
      <c r="O797" s="749"/>
      <c r="P797" s="749"/>
      <c r="Q797" s="740"/>
      <c r="R797" s="740"/>
      <c r="S797" s="740"/>
      <c r="T797" s="740"/>
      <c r="U797" s="740"/>
      <c r="V797" s="740"/>
      <c r="W797" s="740"/>
      <c r="X797" s="740"/>
      <c r="Y797" s="740"/>
      <c r="Z797" s="740"/>
      <c r="AA797" s="740"/>
      <c r="AB797" s="740"/>
      <c r="AC797" s="740"/>
      <c r="AD797" s="740"/>
      <c r="AE797" s="740"/>
      <c r="AF797" s="740"/>
      <c r="AG797" s="750"/>
      <c r="AH797" s="742" t="str">
        <f t="shared" si="48"/>
        <v/>
      </c>
      <c r="AI797" s="37" t="str">
        <f t="shared" si="49"/>
        <v/>
      </c>
      <c r="AZ797" s="159"/>
      <c r="BA797" s="159"/>
      <c r="BB797" s="159"/>
      <c r="BH797" s="137">
        <v>777</v>
      </c>
      <c r="BI797" s="206"/>
      <c r="BJ797" s="207"/>
      <c r="BK797" s="207"/>
      <c r="BL797" s="207"/>
      <c r="BM797" s="207"/>
      <c r="BN797" s="206"/>
      <c r="BO797" s="208"/>
      <c r="BP797" s="206"/>
      <c r="BQ797" s="458"/>
      <c r="BR797" s="209"/>
      <c r="BS797" s="210"/>
      <c r="BT797" s="208"/>
      <c r="BU797" s="208"/>
      <c r="BV797" s="458"/>
      <c r="BW797" s="209"/>
      <c r="CP797" s="244"/>
      <c r="CQ797" s="244"/>
      <c r="CR797" s="181" t="s">
        <v>1073</v>
      </c>
      <c r="CS797" s="253" t="s">
        <v>946</v>
      </c>
      <c r="CT797" s="183"/>
      <c r="DW797" s="225"/>
      <c r="DX797" s="231"/>
      <c r="DY797" s="543" t="s">
        <v>76</v>
      </c>
      <c r="DZ797" s="544" t="s">
        <v>946</v>
      </c>
      <c r="EA797" s="545" t="s">
        <v>1601</v>
      </c>
      <c r="EB797" s="546"/>
      <c r="ED797" s="231"/>
      <c r="EE797" s="232"/>
      <c r="EF797" s="186" t="s">
        <v>1349</v>
      </c>
      <c r="EG797" s="187" t="s">
        <v>946</v>
      </c>
      <c r="EH797" s="188" t="s">
        <v>1601</v>
      </c>
      <c r="EI797" s="189"/>
      <c r="EK797" s="231"/>
      <c r="EL797" s="232"/>
      <c r="EM797" s="186" t="s">
        <v>76</v>
      </c>
      <c r="EN797" s="187" t="s">
        <v>946</v>
      </c>
      <c r="EO797" s="188" t="s">
        <v>1601</v>
      </c>
      <c r="EP797" s="189"/>
      <c r="EQ797" s="193"/>
      <c r="ER797" s="225"/>
      <c r="ES797" s="231"/>
      <c r="ET797" s="333" t="s">
        <v>76</v>
      </c>
      <c r="EU797" s="334" t="s">
        <v>946</v>
      </c>
      <c r="EV797" s="188" t="s">
        <v>1601</v>
      </c>
      <c r="EW797" s="189"/>
      <c r="FI797" s="138"/>
      <c r="FL797" s="138"/>
      <c r="FM797" s="138"/>
      <c r="FN797" s="138"/>
      <c r="FO797" s="139"/>
      <c r="FP797" s="138"/>
      <c r="FQ797" s="138"/>
      <c r="FR797" s="140"/>
      <c r="FS797" s="140"/>
      <c r="FT797" s="356"/>
      <c r="FU797" s="847" t="s">
        <v>2288</v>
      </c>
      <c r="FV797" s="847"/>
      <c r="FW797" s="847"/>
      <c r="FX797" s="99">
        <v>0</v>
      </c>
      <c r="FY797" s="99">
        <v>1.7</v>
      </c>
      <c r="FZ797" s="507">
        <v>1</v>
      </c>
      <c r="GA797" s="508">
        <v>0</v>
      </c>
      <c r="GB797" s="99">
        <v>4</v>
      </c>
      <c r="GC797" s="99" t="s">
        <v>2283</v>
      </c>
      <c r="GD797" s="99" t="s">
        <v>1758</v>
      </c>
      <c r="GE797" s="99" t="s">
        <v>390</v>
      </c>
      <c r="GF797" s="111"/>
    </row>
    <row r="798" spans="8:188" ht="15" customHeight="1" x14ac:dyDescent="0.15">
      <c r="H798" s="740"/>
      <c r="I798" s="740"/>
      <c r="J798" s="740"/>
      <c r="K798" s="740"/>
      <c r="L798" s="740"/>
      <c r="M798" s="740"/>
      <c r="N798" s="748"/>
      <c r="O798" s="749"/>
      <c r="P798" s="749"/>
      <c r="Q798" s="740"/>
      <c r="R798" s="740"/>
      <c r="S798" s="740"/>
      <c r="T798" s="740"/>
      <c r="U798" s="740"/>
      <c r="V798" s="740"/>
      <c r="W798" s="740"/>
      <c r="X798" s="740"/>
      <c r="Y798" s="740"/>
      <c r="Z798" s="740"/>
      <c r="AA798" s="740"/>
      <c r="AB798" s="740"/>
      <c r="AC798" s="740"/>
      <c r="AD798" s="740"/>
      <c r="AE798" s="740"/>
      <c r="AF798" s="740"/>
      <c r="AG798" s="750"/>
      <c r="AH798" s="742" t="str">
        <f t="shared" si="48"/>
        <v/>
      </c>
      <c r="AI798" s="37" t="str">
        <f t="shared" si="49"/>
        <v/>
      </c>
      <c r="AZ798" s="159"/>
      <c r="BA798" s="159"/>
      <c r="BB798" s="159"/>
      <c r="BH798" s="137">
        <v>778</v>
      </c>
      <c r="BI798" s="206"/>
      <c r="BJ798" s="207"/>
      <c r="BK798" s="207"/>
      <c r="BL798" s="207"/>
      <c r="BM798" s="207"/>
      <c r="BN798" s="206"/>
      <c r="BO798" s="208"/>
      <c r="BP798" s="206"/>
      <c r="BQ798" s="458"/>
      <c r="BR798" s="209"/>
      <c r="BS798" s="210"/>
      <c r="BT798" s="208"/>
      <c r="BU798" s="208"/>
      <c r="BV798" s="458"/>
      <c r="BW798" s="209"/>
      <c r="CP798" s="244"/>
      <c r="CQ798" s="244"/>
      <c r="CR798" s="224" t="s">
        <v>842</v>
      </c>
      <c r="CS798" s="258">
        <v>0</v>
      </c>
      <c r="CT798" s="178">
        <f>DCOUNT($H$20:$AI$4020,"入力ﾁｪｯｸ",CR797:CS798)</f>
        <v>0</v>
      </c>
      <c r="DW798" s="225"/>
      <c r="DX798" s="231"/>
      <c r="DY798" s="547" t="s">
        <v>2523</v>
      </c>
      <c r="DZ798" s="548">
        <v>0</v>
      </c>
      <c r="EA798" s="549">
        <v>5</v>
      </c>
      <c r="EB798" s="550">
        <f>DCOUNT($H$20:$AI$4020,$H$20,DY797:EA798)</f>
        <v>0</v>
      </c>
      <c r="ED798" s="231"/>
      <c r="EE798" s="232"/>
      <c r="EF798" s="227" t="s">
        <v>579</v>
      </c>
      <c r="EG798" s="228">
        <v>0</v>
      </c>
      <c r="EH798" s="229">
        <v>8</v>
      </c>
      <c r="EI798" s="230">
        <f>DCOUNT($H$20:$AI$4020,$H$20,EF797:EH798)</f>
        <v>0</v>
      </c>
      <c r="EK798" s="231"/>
      <c r="EL798" s="232"/>
      <c r="EM798" s="227" t="s">
        <v>816</v>
      </c>
      <c r="EN798" s="228">
        <v>0</v>
      </c>
      <c r="EO798" s="229">
        <v>5</v>
      </c>
      <c r="EP798" s="234">
        <f>DCOUNT($H$20:$AI$4020,$H$20,EM797:EO798)</f>
        <v>0</v>
      </c>
      <c r="EQ798" s="161"/>
      <c r="ER798" s="225"/>
      <c r="ES798" s="231"/>
      <c r="ET798" s="451" t="s">
        <v>446</v>
      </c>
      <c r="EU798" s="336">
        <v>2</v>
      </c>
      <c r="EV798" s="229">
        <v>6</v>
      </c>
      <c r="EW798" s="230">
        <f>DCOUNT($H$20:$AI$4020,$H$20,ET797:EV798)</f>
        <v>0</v>
      </c>
      <c r="FI798" s="138"/>
      <c r="FL798" s="138"/>
      <c r="FM798" s="138"/>
      <c r="FN798" s="138"/>
      <c r="FO798" s="139"/>
      <c r="FP798" s="138"/>
      <c r="FQ798" s="138"/>
      <c r="FR798" s="140"/>
      <c r="FS798" s="140"/>
      <c r="FT798" s="356"/>
      <c r="FU798" s="847"/>
      <c r="FV798" s="847"/>
      <c r="FW798" s="847"/>
      <c r="FX798" s="99">
        <v>1.7</v>
      </c>
      <c r="FY798" s="99">
        <v>2.5</v>
      </c>
      <c r="FZ798" s="507">
        <v>1.2</v>
      </c>
      <c r="GA798" s="508">
        <v>0</v>
      </c>
      <c r="GB798" s="99">
        <v>4</v>
      </c>
      <c r="GC798" s="99" t="s">
        <v>2283</v>
      </c>
      <c r="GD798" s="99" t="s">
        <v>1758</v>
      </c>
      <c r="GE798" s="99" t="s">
        <v>390</v>
      </c>
      <c r="GF798" s="111"/>
    </row>
    <row r="799" spans="8:188" ht="15" customHeight="1" x14ac:dyDescent="0.15">
      <c r="H799" s="740"/>
      <c r="I799" s="740"/>
      <c r="J799" s="740"/>
      <c r="K799" s="740"/>
      <c r="L799" s="740"/>
      <c r="M799" s="740"/>
      <c r="N799" s="748"/>
      <c r="O799" s="749"/>
      <c r="P799" s="749"/>
      <c r="Q799" s="740"/>
      <c r="R799" s="740"/>
      <c r="S799" s="740"/>
      <c r="T799" s="740"/>
      <c r="U799" s="740"/>
      <c r="V799" s="740"/>
      <c r="W799" s="740"/>
      <c r="X799" s="740"/>
      <c r="Y799" s="740"/>
      <c r="Z799" s="740"/>
      <c r="AA799" s="740"/>
      <c r="AB799" s="740"/>
      <c r="AC799" s="740"/>
      <c r="AD799" s="740"/>
      <c r="AE799" s="740"/>
      <c r="AF799" s="740"/>
      <c r="AG799" s="750"/>
      <c r="AH799" s="742" t="str">
        <f t="shared" si="48"/>
        <v/>
      </c>
      <c r="AI799" s="37" t="str">
        <f t="shared" si="49"/>
        <v/>
      </c>
      <c r="AZ799" s="159"/>
      <c r="BA799" s="159"/>
      <c r="BB799" s="159"/>
      <c r="BH799" s="137">
        <v>779</v>
      </c>
      <c r="BI799" s="206"/>
      <c r="BJ799" s="207"/>
      <c r="BK799" s="207"/>
      <c r="BL799" s="207"/>
      <c r="BM799" s="207"/>
      <c r="BN799" s="206"/>
      <c r="BO799" s="208"/>
      <c r="BP799" s="206"/>
      <c r="BQ799" s="458"/>
      <c r="BR799" s="209"/>
      <c r="BS799" s="210"/>
      <c r="BT799" s="208"/>
      <c r="BU799" s="208"/>
      <c r="BV799" s="458"/>
      <c r="BW799" s="209"/>
      <c r="CP799" s="244"/>
      <c r="CQ799" s="244"/>
      <c r="CR799" s="181" t="s">
        <v>1073</v>
      </c>
      <c r="CS799" s="253" t="s">
        <v>946</v>
      </c>
      <c r="CT799" s="183"/>
      <c r="DW799" s="225"/>
      <c r="DX799" s="231"/>
      <c r="DY799" s="543" t="s">
        <v>76</v>
      </c>
      <c r="DZ799" s="544" t="s">
        <v>946</v>
      </c>
      <c r="EA799" s="545" t="s">
        <v>1601</v>
      </c>
      <c r="EB799" s="546"/>
      <c r="ED799" s="231"/>
      <c r="EE799" s="232"/>
      <c r="EF799" s="186" t="s">
        <v>1349</v>
      </c>
      <c r="EG799" s="187" t="s">
        <v>946</v>
      </c>
      <c r="EH799" s="188" t="s">
        <v>1601</v>
      </c>
      <c r="EI799" s="189"/>
      <c r="EK799" s="231"/>
      <c r="EL799" s="232"/>
      <c r="EM799" s="186" t="s">
        <v>76</v>
      </c>
      <c r="EN799" s="187" t="s">
        <v>946</v>
      </c>
      <c r="EO799" s="188" t="s">
        <v>1601</v>
      </c>
      <c r="EP799" s="189"/>
      <c r="EQ799" s="193"/>
      <c r="ER799" s="225"/>
      <c r="ES799" s="231"/>
      <c r="ET799" s="333" t="s">
        <v>76</v>
      </c>
      <c r="EU799" s="334" t="s">
        <v>946</v>
      </c>
      <c r="EV799" s="188" t="s">
        <v>1601</v>
      </c>
      <c r="EW799" s="189"/>
      <c r="FI799" s="138"/>
      <c r="FL799" s="138"/>
      <c r="FM799" s="138"/>
      <c r="FN799" s="138"/>
      <c r="FO799" s="139"/>
      <c r="FP799" s="138"/>
      <c r="FQ799" s="138"/>
      <c r="FR799" s="140"/>
      <c r="FS799" s="140"/>
      <c r="FT799" s="356"/>
      <c r="FU799" s="847"/>
      <c r="FV799" s="847"/>
      <c r="FW799" s="847"/>
      <c r="FX799" s="99">
        <v>2.5</v>
      </c>
      <c r="FY799" s="99">
        <v>3.5</v>
      </c>
      <c r="FZ799" s="507">
        <v>1.2</v>
      </c>
      <c r="GA799" s="508">
        <v>0</v>
      </c>
      <c r="GB799" s="99">
        <v>4</v>
      </c>
      <c r="GC799" s="99" t="s">
        <v>2283</v>
      </c>
      <c r="GD799" s="99" t="s">
        <v>1758</v>
      </c>
      <c r="GE799" s="99" t="s">
        <v>390</v>
      </c>
      <c r="GF799" s="111"/>
    </row>
    <row r="800" spans="8:188" ht="15" customHeight="1" x14ac:dyDescent="0.15">
      <c r="H800" s="740"/>
      <c r="I800" s="740"/>
      <c r="J800" s="740"/>
      <c r="K800" s="740"/>
      <c r="L800" s="740"/>
      <c r="M800" s="740"/>
      <c r="N800" s="748"/>
      <c r="O800" s="749"/>
      <c r="P800" s="749"/>
      <c r="Q800" s="740"/>
      <c r="R800" s="740"/>
      <c r="S800" s="740"/>
      <c r="T800" s="740"/>
      <c r="U800" s="740"/>
      <c r="V800" s="740"/>
      <c r="W800" s="740"/>
      <c r="X800" s="740"/>
      <c r="Y800" s="740"/>
      <c r="Z800" s="740"/>
      <c r="AA800" s="740"/>
      <c r="AB800" s="740"/>
      <c r="AC800" s="740"/>
      <c r="AD800" s="740"/>
      <c r="AE800" s="740"/>
      <c r="AF800" s="740"/>
      <c r="AG800" s="750"/>
      <c r="AH800" s="742" t="str">
        <f t="shared" si="48"/>
        <v/>
      </c>
      <c r="AI800" s="37" t="str">
        <f t="shared" si="49"/>
        <v/>
      </c>
      <c r="AZ800" s="159"/>
      <c r="BA800" s="159"/>
      <c r="BB800" s="159"/>
      <c r="BH800" s="137">
        <v>780</v>
      </c>
      <c r="BI800" s="206"/>
      <c r="BJ800" s="207"/>
      <c r="BK800" s="207"/>
      <c r="BL800" s="207"/>
      <c r="BM800" s="207"/>
      <c r="BN800" s="206"/>
      <c r="BO800" s="208"/>
      <c r="BP800" s="206"/>
      <c r="BQ800" s="458"/>
      <c r="BR800" s="209"/>
      <c r="BS800" s="210"/>
      <c r="BT800" s="208"/>
      <c r="BU800" s="208"/>
      <c r="BV800" s="458"/>
      <c r="BW800" s="209"/>
      <c r="CP800" s="244"/>
      <c r="CQ800" s="244"/>
      <c r="CR800" s="224" t="s">
        <v>843</v>
      </c>
      <c r="CS800" s="258">
        <v>0</v>
      </c>
      <c r="CT800" s="178">
        <f>DCOUNT($H$20:$AI$4020,"入力ﾁｪｯｸ",CR799:CS800)</f>
        <v>0</v>
      </c>
      <c r="DW800" s="225"/>
      <c r="DX800" s="231"/>
      <c r="DY800" s="547" t="s">
        <v>2524</v>
      </c>
      <c r="DZ800" s="548">
        <v>0</v>
      </c>
      <c r="EA800" s="549">
        <v>5</v>
      </c>
      <c r="EB800" s="550">
        <f>DCOUNT($H$20:$AI$4020,$H$20,DY799:EA800)</f>
        <v>0</v>
      </c>
      <c r="ED800" s="231"/>
      <c r="EE800" s="232"/>
      <c r="EF800" s="227" t="s">
        <v>1336</v>
      </c>
      <c r="EG800" s="228">
        <v>0</v>
      </c>
      <c r="EH800" s="229">
        <v>8</v>
      </c>
      <c r="EI800" s="230">
        <f>DCOUNT($H$20:$AI$4020,$H$20,EF799:EH800)</f>
        <v>0</v>
      </c>
      <c r="EK800" s="231"/>
      <c r="EL800" s="232"/>
      <c r="EM800" s="233" t="s">
        <v>817</v>
      </c>
      <c r="EN800" s="228">
        <v>0</v>
      </c>
      <c r="EO800" s="229">
        <v>5</v>
      </c>
      <c r="EP800" s="234">
        <f>DCOUNT($H$20:$AI$4020,$H$20,EM799:EO800)</f>
        <v>0</v>
      </c>
      <c r="EQ800" s="161"/>
      <c r="ER800" s="225"/>
      <c r="ES800" s="231"/>
      <c r="ET800" s="455" t="s">
        <v>447</v>
      </c>
      <c r="EU800" s="336">
        <v>2</v>
      </c>
      <c r="EV800" s="229">
        <v>6</v>
      </c>
      <c r="EW800" s="230">
        <f>DCOUNT($H$20:$AI$4020,$H$20,ET799:EV800)</f>
        <v>0</v>
      </c>
      <c r="FI800" s="138"/>
      <c r="FL800" s="138"/>
      <c r="FM800" s="138"/>
      <c r="FN800" s="138"/>
      <c r="FO800" s="139"/>
      <c r="FP800" s="138"/>
      <c r="FQ800" s="138"/>
      <c r="FR800" s="140"/>
      <c r="FS800" s="140"/>
      <c r="FT800" s="356"/>
      <c r="FU800" s="847"/>
      <c r="FV800" s="847"/>
      <c r="FW800" s="847"/>
      <c r="FX800" s="99">
        <v>3.5</v>
      </c>
      <c r="FY800" s="99">
        <v>30</v>
      </c>
      <c r="FZ800" s="507">
        <v>0.83</v>
      </c>
      <c r="GA800" s="508">
        <v>0</v>
      </c>
      <c r="GB800" s="432">
        <v>4</v>
      </c>
      <c r="GC800" s="99" t="s">
        <v>2283</v>
      </c>
      <c r="GD800" s="99" t="s">
        <v>1758</v>
      </c>
      <c r="GE800" s="99" t="s">
        <v>390</v>
      </c>
      <c r="GF800" s="111"/>
    </row>
    <row r="801" spans="8:188" ht="15" customHeight="1" x14ac:dyDescent="0.15">
      <c r="H801" s="740"/>
      <c r="I801" s="740"/>
      <c r="J801" s="740"/>
      <c r="K801" s="740"/>
      <c r="L801" s="740"/>
      <c r="M801" s="740"/>
      <c r="N801" s="748"/>
      <c r="O801" s="749"/>
      <c r="P801" s="749"/>
      <c r="Q801" s="740"/>
      <c r="R801" s="740"/>
      <c r="S801" s="740"/>
      <c r="T801" s="740"/>
      <c r="U801" s="740"/>
      <c r="V801" s="740"/>
      <c r="W801" s="740"/>
      <c r="X801" s="740"/>
      <c r="Y801" s="740"/>
      <c r="Z801" s="740"/>
      <c r="AA801" s="740"/>
      <c r="AB801" s="740"/>
      <c r="AC801" s="740"/>
      <c r="AD801" s="740"/>
      <c r="AE801" s="740"/>
      <c r="AF801" s="740"/>
      <c r="AG801" s="750"/>
      <c r="AH801" s="742" t="str">
        <f t="shared" si="48"/>
        <v/>
      </c>
      <c r="AI801" s="37" t="str">
        <f t="shared" si="49"/>
        <v/>
      </c>
      <c r="AZ801" s="159"/>
      <c r="BA801" s="159"/>
      <c r="BB801" s="159"/>
      <c r="BH801" s="137">
        <v>781</v>
      </c>
      <c r="BI801" s="206"/>
      <c r="BJ801" s="207"/>
      <c r="BK801" s="207"/>
      <c r="BL801" s="207"/>
      <c r="BM801" s="207"/>
      <c r="BN801" s="206"/>
      <c r="BO801" s="208"/>
      <c r="BP801" s="206"/>
      <c r="BQ801" s="458"/>
      <c r="BR801" s="209"/>
      <c r="BS801" s="210"/>
      <c r="BT801" s="208"/>
      <c r="BU801" s="208"/>
      <c r="BV801" s="458"/>
      <c r="BW801" s="209"/>
      <c r="CP801" s="244"/>
      <c r="CQ801" s="244"/>
      <c r="CR801" s="181" t="s">
        <v>1073</v>
      </c>
      <c r="CS801" s="253" t="s">
        <v>946</v>
      </c>
      <c r="CT801" s="183"/>
      <c r="DW801" s="225"/>
      <c r="DX801" s="231"/>
      <c r="DY801" s="543" t="s">
        <v>76</v>
      </c>
      <c r="DZ801" s="544" t="s">
        <v>946</v>
      </c>
      <c r="EA801" s="545" t="s">
        <v>1601</v>
      </c>
      <c r="EB801" s="546"/>
      <c r="ED801" s="231"/>
      <c r="EE801" s="232"/>
      <c r="EF801" s="186" t="s">
        <v>1350</v>
      </c>
      <c r="EG801" s="187" t="s">
        <v>946</v>
      </c>
      <c r="EH801" s="188" t="s">
        <v>1601</v>
      </c>
      <c r="EI801" s="189"/>
      <c r="EK801" s="231"/>
      <c r="EL801" s="232"/>
      <c r="EM801" s="186" t="s">
        <v>76</v>
      </c>
      <c r="EN801" s="187" t="s">
        <v>946</v>
      </c>
      <c r="EO801" s="188" t="s">
        <v>1601</v>
      </c>
      <c r="EP801" s="189"/>
      <c r="EQ801" s="193"/>
      <c r="ER801" s="225"/>
      <c r="ES801" s="231"/>
      <c r="ET801" s="333" t="s">
        <v>76</v>
      </c>
      <c r="EU801" s="334" t="s">
        <v>946</v>
      </c>
      <c r="EV801" s="188" t="s">
        <v>1601</v>
      </c>
      <c r="EW801" s="189"/>
      <c r="FI801" s="138"/>
      <c r="FL801" s="138"/>
      <c r="FM801" s="138"/>
      <c r="FN801" s="138"/>
      <c r="FO801" s="139"/>
      <c r="FP801" s="138"/>
      <c r="FQ801" s="138"/>
      <c r="FR801" s="140"/>
      <c r="FS801" s="140"/>
      <c r="FT801" s="356"/>
      <c r="FU801" s="947" t="s">
        <v>2289</v>
      </c>
      <c r="FV801" s="948"/>
      <c r="FW801" s="949"/>
      <c r="FX801" s="99">
        <v>0</v>
      </c>
      <c r="FY801" s="99">
        <v>1.7</v>
      </c>
      <c r="FZ801" s="507">
        <v>0.6</v>
      </c>
      <c r="GA801" s="508">
        <v>0</v>
      </c>
      <c r="GB801" s="99">
        <v>4</v>
      </c>
      <c r="GC801" s="99" t="s">
        <v>2283</v>
      </c>
      <c r="GD801" s="99" t="s">
        <v>1758</v>
      </c>
      <c r="GE801" s="99" t="s">
        <v>392</v>
      </c>
      <c r="GF801" s="111"/>
    </row>
    <row r="802" spans="8:188" ht="15" customHeight="1" x14ac:dyDescent="0.15">
      <c r="H802" s="740"/>
      <c r="I802" s="740"/>
      <c r="J802" s="740"/>
      <c r="K802" s="740"/>
      <c r="L802" s="740"/>
      <c r="M802" s="740"/>
      <c r="N802" s="748"/>
      <c r="O802" s="749"/>
      <c r="P802" s="749"/>
      <c r="Q802" s="740"/>
      <c r="R802" s="740"/>
      <c r="S802" s="740"/>
      <c r="T802" s="740"/>
      <c r="U802" s="740"/>
      <c r="V802" s="740"/>
      <c r="W802" s="740"/>
      <c r="X802" s="740"/>
      <c r="Y802" s="740"/>
      <c r="Z802" s="740"/>
      <c r="AA802" s="740"/>
      <c r="AB802" s="740"/>
      <c r="AC802" s="740"/>
      <c r="AD802" s="740"/>
      <c r="AE802" s="740"/>
      <c r="AF802" s="740"/>
      <c r="AG802" s="750"/>
      <c r="AH802" s="742" t="str">
        <f t="shared" si="48"/>
        <v/>
      </c>
      <c r="AI802" s="37" t="str">
        <f t="shared" si="49"/>
        <v/>
      </c>
      <c r="AZ802" s="159"/>
      <c r="BA802" s="159"/>
      <c r="BB802" s="159"/>
      <c r="BH802" s="137">
        <v>782</v>
      </c>
      <c r="BI802" s="206"/>
      <c r="BJ802" s="207"/>
      <c r="BK802" s="207"/>
      <c r="BL802" s="207"/>
      <c r="BM802" s="207"/>
      <c r="BN802" s="206"/>
      <c r="BO802" s="208"/>
      <c r="BP802" s="206"/>
      <c r="BQ802" s="458"/>
      <c r="BR802" s="209"/>
      <c r="BS802" s="210"/>
      <c r="BT802" s="208"/>
      <c r="BU802" s="208"/>
      <c r="BV802" s="458"/>
      <c r="BW802" s="209"/>
      <c r="CP802" s="244"/>
      <c r="CQ802" s="244"/>
      <c r="CR802" s="224" t="s">
        <v>844</v>
      </c>
      <c r="CS802" s="258">
        <v>0</v>
      </c>
      <c r="CT802" s="178">
        <f>DCOUNT($H$20:$AI$4020,"入力ﾁｪｯｸ",CR801:CS802)</f>
        <v>0</v>
      </c>
      <c r="DW802" s="225"/>
      <c r="DX802" s="231"/>
      <c r="DY802" s="547" t="s">
        <v>2525</v>
      </c>
      <c r="DZ802" s="548">
        <v>0</v>
      </c>
      <c r="EA802" s="549">
        <v>5</v>
      </c>
      <c r="EB802" s="550">
        <f>DCOUNT($H$20:$AI$4020,$H$20,DY801:EA802)</f>
        <v>0</v>
      </c>
      <c r="ED802" s="231"/>
      <c r="EE802" s="232"/>
      <c r="EF802" s="227" t="s">
        <v>1337</v>
      </c>
      <c r="EG802" s="228">
        <v>0</v>
      </c>
      <c r="EH802" s="229">
        <v>8</v>
      </c>
      <c r="EI802" s="230">
        <f>DCOUNT($H$20:$AI$4020,$H$20,EF801:EH802)</f>
        <v>0</v>
      </c>
      <c r="EK802" s="231"/>
      <c r="EL802" s="232"/>
      <c r="EM802" s="233" t="s">
        <v>818</v>
      </c>
      <c r="EN802" s="228">
        <v>0</v>
      </c>
      <c r="EO802" s="229">
        <v>5</v>
      </c>
      <c r="EP802" s="234">
        <f>DCOUNT($H$20:$AI$4020,$H$20,EM801:EO802)</f>
        <v>0</v>
      </c>
      <c r="EQ802" s="161"/>
      <c r="ER802" s="225"/>
      <c r="ES802" s="231"/>
      <c r="ET802" s="455" t="s">
        <v>2635</v>
      </c>
      <c r="EU802" s="336">
        <v>2</v>
      </c>
      <c r="EV802" s="229">
        <v>6</v>
      </c>
      <c r="EW802" s="327">
        <f>DCOUNT($H$20:$AI$4020,$H$20,ET801:EV802)</f>
        <v>0</v>
      </c>
      <c r="FI802" s="138"/>
      <c r="FL802" s="138"/>
      <c r="FM802" s="138"/>
      <c r="FN802" s="138"/>
      <c r="FO802" s="139"/>
      <c r="FP802" s="138"/>
      <c r="FQ802" s="138"/>
      <c r="FR802" s="140"/>
      <c r="FS802" s="140"/>
      <c r="FT802" s="356"/>
      <c r="FU802" s="950"/>
      <c r="FV802" s="951"/>
      <c r="FW802" s="952"/>
      <c r="FX802" s="99">
        <v>1.7</v>
      </c>
      <c r="FY802" s="99">
        <v>2.5</v>
      </c>
      <c r="FZ802" s="507">
        <v>0.9</v>
      </c>
      <c r="GA802" s="508">
        <v>0</v>
      </c>
      <c r="GB802" s="99">
        <v>4</v>
      </c>
      <c r="GC802" s="99" t="s">
        <v>2283</v>
      </c>
      <c r="GD802" s="99" t="s">
        <v>1758</v>
      </c>
      <c r="GE802" s="99" t="s">
        <v>392</v>
      </c>
      <c r="GF802" s="111"/>
    </row>
    <row r="803" spans="8:188" ht="15" customHeight="1" x14ac:dyDescent="0.15">
      <c r="H803" s="740"/>
      <c r="I803" s="740"/>
      <c r="J803" s="740"/>
      <c r="K803" s="740"/>
      <c r="L803" s="740"/>
      <c r="M803" s="740"/>
      <c r="N803" s="748"/>
      <c r="O803" s="749"/>
      <c r="P803" s="749"/>
      <c r="Q803" s="740"/>
      <c r="R803" s="740"/>
      <c r="S803" s="740"/>
      <c r="T803" s="740"/>
      <c r="U803" s="740"/>
      <c r="V803" s="740"/>
      <c r="W803" s="740"/>
      <c r="X803" s="740"/>
      <c r="Y803" s="740"/>
      <c r="Z803" s="740"/>
      <c r="AA803" s="740"/>
      <c r="AB803" s="740"/>
      <c r="AC803" s="740"/>
      <c r="AD803" s="740"/>
      <c r="AE803" s="740"/>
      <c r="AF803" s="740"/>
      <c r="AG803" s="750"/>
      <c r="AH803" s="742" t="str">
        <f t="shared" si="48"/>
        <v/>
      </c>
      <c r="AI803" s="37" t="str">
        <f t="shared" si="49"/>
        <v/>
      </c>
      <c r="AZ803" s="159"/>
      <c r="BA803" s="159"/>
      <c r="BB803" s="159"/>
      <c r="BH803" s="137">
        <v>783</v>
      </c>
      <c r="BI803" s="206"/>
      <c r="BJ803" s="207"/>
      <c r="BK803" s="207"/>
      <c r="BL803" s="207"/>
      <c r="BM803" s="207"/>
      <c r="BN803" s="206"/>
      <c r="BO803" s="208"/>
      <c r="BP803" s="206"/>
      <c r="BQ803" s="458"/>
      <c r="BR803" s="209"/>
      <c r="BS803" s="210"/>
      <c r="BT803" s="208"/>
      <c r="BU803" s="208"/>
      <c r="BV803" s="458"/>
      <c r="BW803" s="209"/>
      <c r="CP803" s="244"/>
      <c r="CQ803" s="244"/>
      <c r="CR803" s="181" t="s">
        <v>1073</v>
      </c>
      <c r="CS803" s="253" t="s">
        <v>946</v>
      </c>
      <c r="CT803" s="183"/>
      <c r="DW803" s="225"/>
      <c r="DX803" s="231"/>
      <c r="DY803" s="543" t="s">
        <v>76</v>
      </c>
      <c r="DZ803" s="544" t="s">
        <v>946</v>
      </c>
      <c r="EA803" s="545" t="s">
        <v>1601</v>
      </c>
      <c r="EB803" s="546"/>
      <c r="ED803" s="231"/>
      <c r="EE803" s="232"/>
      <c r="EF803" s="186" t="s">
        <v>1350</v>
      </c>
      <c r="EG803" s="187" t="s">
        <v>946</v>
      </c>
      <c r="EH803" s="188" t="s">
        <v>1601</v>
      </c>
      <c r="EI803" s="189"/>
      <c r="EK803" s="231"/>
      <c r="EL803" s="232"/>
      <c r="EM803" s="186" t="s">
        <v>76</v>
      </c>
      <c r="EN803" s="187" t="s">
        <v>946</v>
      </c>
      <c r="EO803" s="188" t="s">
        <v>1601</v>
      </c>
      <c r="EP803" s="189"/>
      <c r="EQ803" s="193"/>
      <c r="ER803" s="225"/>
      <c r="ES803" s="151" t="s">
        <v>3086</v>
      </c>
      <c r="ET803" s="586" t="s">
        <v>76</v>
      </c>
      <c r="EU803" s="587" t="s">
        <v>946</v>
      </c>
      <c r="EV803" s="581" t="s">
        <v>1601</v>
      </c>
      <c r="EW803" s="582"/>
      <c r="FI803" s="138"/>
      <c r="FL803" s="138"/>
      <c r="FM803" s="138"/>
      <c r="FN803" s="138"/>
      <c r="FO803" s="139"/>
      <c r="FP803" s="138"/>
      <c r="FQ803" s="138"/>
      <c r="FR803" s="140"/>
      <c r="FS803" s="140"/>
      <c r="FT803" s="356"/>
      <c r="FU803" s="847" t="s">
        <v>2290</v>
      </c>
      <c r="FV803" s="847"/>
      <c r="FW803" s="847"/>
      <c r="FX803" s="99">
        <v>2.5</v>
      </c>
      <c r="FY803" s="99">
        <v>3.5</v>
      </c>
      <c r="FZ803" s="507">
        <v>0.9</v>
      </c>
      <c r="GA803" s="508">
        <v>0</v>
      </c>
      <c r="GB803" s="99">
        <v>4</v>
      </c>
      <c r="GC803" s="99" t="s">
        <v>2283</v>
      </c>
      <c r="GD803" s="99" t="s">
        <v>1758</v>
      </c>
      <c r="GE803" s="99" t="s">
        <v>393</v>
      </c>
      <c r="GF803" s="111"/>
    </row>
    <row r="804" spans="8:188" ht="15" customHeight="1" x14ac:dyDescent="0.15">
      <c r="H804" s="740"/>
      <c r="I804" s="740"/>
      <c r="J804" s="740"/>
      <c r="K804" s="740"/>
      <c r="L804" s="740"/>
      <c r="M804" s="740"/>
      <c r="N804" s="748"/>
      <c r="O804" s="749"/>
      <c r="P804" s="749"/>
      <c r="Q804" s="740"/>
      <c r="R804" s="740"/>
      <c r="S804" s="740"/>
      <c r="T804" s="740"/>
      <c r="U804" s="740"/>
      <c r="V804" s="740"/>
      <c r="W804" s="740"/>
      <c r="X804" s="740"/>
      <c r="Y804" s="740"/>
      <c r="Z804" s="740"/>
      <c r="AA804" s="740"/>
      <c r="AB804" s="740"/>
      <c r="AC804" s="740"/>
      <c r="AD804" s="740"/>
      <c r="AE804" s="740"/>
      <c r="AF804" s="740"/>
      <c r="AG804" s="750"/>
      <c r="AH804" s="742" t="str">
        <f t="shared" si="48"/>
        <v/>
      </c>
      <c r="AI804" s="37" t="str">
        <f t="shared" si="49"/>
        <v/>
      </c>
      <c r="AZ804" s="159"/>
      <c r="BA804" s="159"/>
      <c r="BB804" s="159"/>
      <c r="BH804" s="137">
        <v>784</v>
      </c>
      <c r="BI804" s="206"/>
      <c r="BJ804" s="207"/>
      <c r="BK804" s="207"/>
      <c r="BL804" s="207"/>
      <c r="BM804" s="207"/>
      <c r="BN804" s="206"/>
      <c r="BO804" s="208"/>
      <c r="BP804" s="206"/>
      <c r="BQ804" s="458"/>
      <c r="BR804" s="209"/>
      <c r="BS804" s="210"/>
      <c r="BT804" s="208"/>
      <c r="BU804" s="208"/>
      <c r="BV804" s="458"/>
      <c r="BW804" s="209"/>
      <c r="CP804" s="244"/>
      <c r="CQ804" s="244"/>
      <c r="CR804" s="224" t="s">
        <v>845</v>
      </c>
      <c r="CS804" s="258">
        <v>0</v>
      </c>
      <c r="CT804" s="178">
        <f>DCOUNT($H$20:$AI$4020,"入力ﾁｪｯｸ",CR803:CS804)</f>
        <v>0</v>
      </c>
      <c r="DW804" s="225"/>
      <c r="DX804" s="231"/>
      <c r="DY804" s="547" t="s">
        <v>2526</v>
      </c>
      <c r="DZ804" s="548">
        <v>0</v>
      </c>
      <c r="EA804" s="549">
        <v>5</v>
      </c>
      <c r="EB804" s="550">
        <f>DCOUNT($H$20:$AI$4020,$H$20,DY803:EA804)</f>
        <v>0</v>
      </c>
      <c r="ED804" s="231"/>
      <c r="EE804" s="232"/>
      <c r="EF804" s="227" t="s">
        <v>1338</v>
      </c>
      <c r="EG804" s="228">
        <v>0</v>
      </c>
      <c r="EH804" s="229">
        <v>8</v>
      </c>
      <c r="EI804" s="230">
        <f>DCOUNT($H$20:$AI$4020,$H$20,EF803:EH804)</f>
        <v>0</v>
      </c>
      <c r="EK804" s="231"/>
      <c r="EL804" s="232"/>
      <c r="EM804" s="227" t="s">
        <v>819</v>
      </c>
      <c r="EN804" s="228">
        <v>0</v>
      </c>
      <c r="EO804" s="229">
        <v>5</v>
      </c>
      <c r="EP804" s="234">
        <f>DCOUNT($H$20:$AI$4020,$H$20,EM803:EO804)</f>
        <v>0</v>
      </c>
      <c r="EQ804" s="161"/>
      <c r="ER804" s="225"/>
      <c r="ES804" s="151"/>
      <c r="ET804" s="588" t="s">
        <v>2849</v>
      </c>
      <c r="EU804" s="589">
        <v>2</v>
      </c>
      <c r="EV804" s="584">
        <v>6</v>
      </c>
      <c r="EW804" s="590">
        <f>DCOUNT($H$20:$AI$4020,$H$20,ET803:EV804)</f>
        <v>0</v>
      </c>
      <c r="FI804" s="138"/>
      <c r="FL804" s="138"/>
      <c r="FM804" s="138"/>
      <c r="FN804" s="138"/>
      <c r="FO804" s="139"/>
      <c r="FP804" s="138"/>
      <c r="FQ804" s="138"/>
      <c r="FR804" s="140"/>
      <c r="FS804" s="140"/>
      <c r="FT804" s="356"/>
      <c r="FU804" s="847"/>
      <c r="FV804" s="847"/>
      <c r="FW804" s="847"/>
      <c r="FX804" s="495">
        <v>3.5</v>
      </c>
      <c r="FY804" s="99">
        <v>30</v>
      </c>
      <c r="FZ804" s="507">
        <v>0.56999999999999995</v>
      </c>
      <c r="GA804" s="508">
        <v>0</v>
      </c>
      <c r="GB804" s="99">
        <v>4</v>
      </c>
      <c r="GC804" s="99" t="s">
        <v>2283</v>
      </c>
      <c r="GD804" s="99" t="s">
        <v>1758</v>
      </c>
      <c r="GE804" s="99" t="s">
        <v>393</v>
      </c>
      <c r="GF804" s="111"/>
    </row>
    <row r="805" spans="8:188" ht="15" customHeight="1" x14ac:dyDescent="0.15">
      <c r="H805" s="740"/>
      <c r="I805" s="740"/>
      <c r="J805" s="740"/>
      <c r="K805" s="740"/>
      <c r="L805" s="740"/>
      <c r="M805" s="740"/>
      <c r="N805" s="748"/>
      <c r="O805" s="749"/>
      <c r="P805" s="749"/>
      <c r="Q805" s="740"/>
      <c r="R805" s="740"/>
      <c r="S805" s="740"/>
      <c r="T805" s="740"/>
      <c r="U805" s="740"/>
      <c r="V805" s="740"/>
      <c r="W805" s="740"/>
      <c r="X805" s="740"/>
      <c r="Y805" s="740"/>
      <c r="Z805" s="740"/>
      <c r="AA805" s="740"/>
      <c r="AB805" s="740"/>
      <c r="AC805" s="740"/>
      <c r="AD805" s="740"/>
      <c r="AE805" s="740"/>
      <c r="AF805" s="740"/>
      <c r="AG805" s="750"/>
      <c r="AH805" s="742" t="str">
        <f t="shared" si="48"/>
        <v/>
      </c>
      <c r="AI805" s="37" t="str">
        <f t="shared" si="49"/>
        <v/>
      </c>
      <c r="AZ805" s="159"/>
      <c r="BA805" s="159"/>
      <c r="BB805" s="159"/>
      <c r="BH805" s="137">
        <v>785</v>
      </c>
      <c r="BI805" s="206"/>
      <c r="BJ805" s="207"/>
      <c r="BK805" s="207"/>
      <c r="BL805" s="207"/>
      <c r="BM805" s="207"/>
      <c r="BN805" s="206"/>
      <c r="BO805" s="208"/>
      <c r="BP805" s="206"/>
      <c r="BQ805" s="458"/>
      <c r="BR805" s="209"/>
      <c r="BS805" s="210"/>
      <c r="BT805" s="208"/>
      <c r="BU805" s="208"/>
      <c r="BV805" s="458"/>
      <c r="BW805" s="209"/>
      <c r="CP805" s="244"/>
      <c r="CQ805" s="244"/>
      <c r="CR805" s="181" t="s">
        <v>1073</v>
      </c>
      <c r="CS805" s="253" t="s">
        <v>946</v>
      </c>
      <c r="CT805" s="183"/>
      <c r="DW805" s="225"/>
      <c r="DX805" s="231"/>
      <c r="DY805" s="543" t="s">
        <v>76</v>
      </c>
      <c r="DZ805" s="544" t="s">
        <v>946</v>
      </c>
      <c r="EA805" s="545" t="s">
        <v>1601</v>
      </c>
      <c r="EB805" s="546"/>
      <c r="ED805" s="231"/>
      <c r="EE805" s="232"/>
      <c r="EF805" s="186" t="s">
        <v>1350</v>
      </c>
      <c r="EG805" s="187" t="s">
        <v>946</v>
      </c>
      <c r="EH805" s="188" t="s">
        <v>1601</v>
      </c>
      <c r="EI805" s="189"/>
      <c r="EK805" s="231"/>
      <c r="EL805" s="232"/>
      <c r="EM805" s="186" t="s">
        <v>76</v>
      </c>
      <c r="EN805" s="187" t="s">
        <v>946</v>
      </c>
      <c r="EO805" s="188" t="s">
        <v>1601</v>
      </c>
      <c r="EP805" s="189"/>
      <c r="EQ805" s="193"/>
      <c r="ER805" s="225"/>
      <c r="ES805" s="151"/>
      <c r="ET805" s="586" t="s">
        <v>76</v>
      </c>
      <c r="EU805" s="587" t="s">
        <v>946</v>
      </c>
      <c r="EV805" s="581" t="s">
        <v>1601</v>
      </c>
      <c r="EW805" s="582"/>
      <c r="FI805" s="138"/>
      <c r="FL805" s="138"/>
      <c r="FM805" s="138"/>
      <c r="FN805" s="138"/>
      <c r="FO805" s="139"/>
      <c r="FP805" s="138"/>
      <c r="FQ805" s="138"/>
      <c r="FR805" s="140"/>
      <c r="FS805" s="140"/>
      <c r="FT805" s="356"/>
      <c r="FU805" s="847" t="s">
        <v>2291</v>
      </c>
      <c r="FV805" s="847"/>
      <c r="FW805" s="847"/>
      <c r="FX805" s="99">
        <v>0</v>
      </c>
      <c r="FY805" s="99">
        <v>1.7</v>
      </c>
      <c r="FZ805" s="507">
        <v>0.25</v>
      </c>
      <c r="GA805" s="508">
        <v>0</v>
      </c>
      <c r="GB805" s="101">
        <v>4</v>
      </c>
      <c r="GC805" s="99" t="s">
        <v>2283</v>
      </c>
      <c r="GD805" s="99" t="s">
        <v>1758</v>
      </c>
      <c r="GE805" s="99" t="s">
        <v>396</v>
      </c>
      <c r="GF805" s="111"/>
    </row>
    <row r="806" spans="8:188" ht="15" customHeight="1" x14ac:dyDescent="0.15">
      <c r="H806" s="740"/>
      <c r="I806" s="740"/>
      <c r="J806" s="740"/>
      <c r="K806" s="740"/>
      <c r="L806" s="740"/>
      <c r="M806" s="740"/>
      <c r="N806" s="748"/>
      <c r="O806" s="749"/>
      <c r="P806" s="749"/>
      <c r="Q806" s="740"/>
      <c r="R806" s="740"/>
      <c r="S806" s="740"/>
      <c r="T806" s="740"/>
      <c r="U806" s="740"/>
      <c r="V806" s="740"/>
      <c r="W806" s="740"/>
      <c r="X806" s="740"/>
      <c r="Y806" s="740"/>
      <c r="Z806" s="740"/>
      <c r="AA806" s="740"/>
      <c r="AB806" s="740"/>
      <c r="AC806" s="740"/>
      <c r="AD806" s="740"/>
      <c r="AE806" s="740"/>
      <c r="AF806" s="740"/>
      <c r="AG806" s="750"/>
      <c r="AH806" s="742" t="str">
        <f t="shared" si="48"/>
        <v/>
      </c>
      <c r="AI806" s="37" t="str">
        <f t="shared" si="49"/>
        <v/>
      </c>
      <c r="AZ806" s="159"/>
      <c r="BA806" s="159"/>
      <c r="BB806" s="159"/>
      <c r="BH806" s="137">
        <v>786</v>
      </c>
      <c r="BI806" s="206"/>
      <c r="BJ806" s="207"/>
      <c r="BK806" s="207"/>
      <c r="BL806" s="207"/>
      <c r="BM806" s="207"/>
      <c r="BN806" s="206"/>
      <c r="BO806" s="208"/>
      <c r="BP806" s="206"/>
      <c r="BQ806" s="458"/>
      <c r="BR806" s="209"/>
      <c r="BS806" s="210"/>
      <c r="BT806" s="208"/>
      <c r="BU806" s="208"/>
      <c r="BV806" s="458"/>
      <c r="BW806" s="209"/>
      <c r="CP806" s="244"/>
      <c r="CQ806" s="244"/>
      <c r="CR806" s="224" t="s">
        <v>846</v>
      </c>
      <c r="CS806" s="258">
        <v>0</v>
      </c>
      <c r="CT806" s="178">
        <f>DCOUNT($H$20:$AI$4020,"入力ﾁｪｯｸ",CR805:CS806)</f>
        <v>0</v>
      </c>
      <c r="DW806" s="225"/>
      <c r="DX806" s="231"/>
      <c r="DY806" s="547" t="s">
        <v>2527</v>
      </c>
      <c r="DZ806" s="548">
        <v>0</v>
      </c>
      <c r="EA806" s="549">
        <v>5</v>
      </c>
      <c r="EB806" s="550">
        <f>DCOUNT($H$20:$AI$4020,$H$20,DY805:EA806)</f>
        <v>0</v>
      </c>
      <c r="ED806" s="231"/>
      <c r="EE806" s="232"/>
      <c r="EF806" s="227" t="s">
        <v>1339</v>
      </c>
      <c r="EG806" s="228">
        <v>0</v>
      </c>
      <c r="EH806" s="229">
        <v>8</v>
      </c>
      <c r="EI806" s="230">
        <f>DCOUNT($H$20:$AI$4020,$H$20,EF805:EH806)</f>
        <v>0</v>
      </c>
      <c r="EK806" s="231"/>
      <c r="EL806" s="232"/>
      <c r="EM806" s="227" t="s">
        <v>820</v>
      </c>
      <c r="EN806" s="228">
        <v>0</v>
      </c>
      <c r="EO806" s="229">
        <v>5</v>
      </c>
      <c r="EP806" s="234">
        <f>DCOUNT($H$20:$AI$4020,$H$20,EM805:EO806)</f>
        <v>0</v>
      </c>
      <c r="EQ806" s="161"/>
      <c r="ER806" s="225"/>
      <c r="ES806" s="151"/>
      <c r="ET806" s="588" t="s">
        <v>2850</v>
      </c>
      <c r="EU806" s="589">
        <v>2</v>
      </c>
      <c r="EV806" s="584">
        <v>6</v>
      </c>
      <c r="EW806" s="590">
        <f>DCOUNT($H$20:$AI$4020,$H$20,ET805:EV806)</f>
        <v>0</v>
      </c>
      <c r="FI806" s="138"/>
      <c r="FL806" s="138"/>
      <c r="FM806" s="138"/>
      <c r="FN806" s="138"/>
      <c r="FO806" s="139"/>
      <c r="FP806" s="138"/>
      <c r="FQ806" s="138"/>
      <c r="FR806" s="140"/>
      <c r="FS806" s="140"/>
      <c r="FT806" s="356"/>
      <c r="FU806" s="847" t="s">
        <v>2292</v>
      </c>
      <c r="FV806" s="847"/>
      <c r="FW806" s="847"/>
      <c r="FX806" s="99">
        <v>1.7</v>
      </c>
      <c r="FY806" s="99">
        <v>2.5</v>
      </c>
      <c r="FZ806" s="507">
        <v>0.7</v>
      </c>
      <c r="GA806" s="508">
        <v>0</v>
      </c>
      <c r="GB806" s="101">
        <v>4</v>
      </c>
      <c r="GC806" s="99" t="s">
        <v>2283</v>
      </c>
      <c r="GD806" s="99" t="s">
        <v>1758</v>
      </c>
      <c r="GE806" s="99" t="s">
        <v>397</v>
      </c>
      <c r="GF806" s="111"/>
    </row>
    <row r="807" spans="8:188" ht="15" customHeight="1" x14ac:dyDescent="0.15">
      <c r="H807" s="740"/>
      <c r="I807" s="740"/>
      <c r="J807" s="740"/>
      <c r="K807" s="740"/>
      <c r="L807" s="740"/>
      <c r="M807" s="740"/>
      <c r="N807" s="748"/>
      <c r="O807" s="749"/>
      <c r="P807" s="749"/>
      <c r="Q807" s="740"/>
      <c r="R807" s="740"/>
      <c r="S807" s="740"/>
      <c r="T807" s="740"/>
      <c r="U807" s="740"/>
      <c r="V807" s="740"/>
      <c r="W807" s="740"/>
      <c r="X807" s="740"/>
      <c r="Y807" s="740"/>
      <c r="Z807" s="740"/>
      <c r="AA807" s="740"/>
      <c r="AB807" s="740"/>
      <c r="AC807" s="740"/>
      <c r="AD807" s="740"/>
      <c r="AE807" s="740"/>
      <c r="AF807" s="740"/>
      <c r="AG807" s="750"/>
      <c r="AH807" s="742" t="str">
        <f t="shared" si="48"/>
        <v/>
      </c>
      <c r="AI807" s="37" t="str">
        <f t="shared" si="49"/>
        <v/>
      </c>
      <c r="AZ807" s="159"/>
      <c r="BA807" s="159"/>
      <c r="BB807" s="159"/>
      <c r="BH807" s="137">
        <v>787</v>
      </c>
      <c r="BI807" s="206"/>
      <c r="BJ807" s="207"/>
      <c r="BK807" s="207"/>
      <c r="BL807" s="207"/>
      <c r="BM807" s="207"/>
      <c r="BN807" s="206"/>
      <c r="BO807" s="208"/>
      <c r="BP807" s="206"/>
      <c r="BQ807" s="458"/>
      <c r="BR807" s="209"/>
      <c r="BS807" s="210"/>
      <c r="BT807" s="208"/>
      <c r="BU807" s="208"/>
      <c r="BV807" s="458"/>
      <c r="BW807" s="209"/>
      <c r="CP807" s="244"/>
      <c r="CQ807" s="244"/>
      <c r="CR807" s="181" t="s">
        <v>1073</v>
      </c>
      <c r="CS807" s="253" t="s">
        <v>946</v>
      </c>
      <c r="CT807" s="183"/>
      <c r="DW807" s="225"/>
      <c r="DX807" s="231"/>
      <c r="DY807" s="543" t="s">
        <v>76</v>
      </c>
      <c r="DZ807" s="544" t="s">
        <v>946</v>
      </c>
      <c r="EA807" s="545" t="s">
        <v>1601</v>
      </c>
      <c r="EB807" s="546"/>
      <c r="ED807" s="231"/>
      <c r="EE807" s="232"/>
      <c r="EF807" s="186" t="s">
        <v>1350</v>
      </c>
      <c r="EG807" s="187" t="s">
        <v>946</v>
      </c>
      <c r="EH807" s="188" t="s">
        <v>1601</v>
      </c>
      <c r="EI807" s="189"/>
      <c r="EK807" s="231"/>
      <c r="EL807" s="232"/>
      <c r="EM807" s="186" t="s">
        <v>76</v>
      </c>
      <c r="EN807" s="187" t="s">
        <v>946</v>
      </c>
      <c r="EO807" s="188" t="s">
        <v>1601</v>
      </c>
      <c r="EP807" s="189"/>
      <c r="EQ807" s="193"/>
      <c r="ER807" s="225"/>
      <c r="ES807" s="151"/>
      <c r="ET807" s="586" t="s">
        <v>76</v>
      </c>
      <c r="EU807" s="587" t="s">
        <v>946</v>
      </c>
      <c r="EV807" s="581" t="s">
        <v>1601</v>
      </c>
      <c r="EW807" s="582"/>
      <c r="FI807" s="138"/>
      <c r="FL807" s="138"/>
      <c r="FM807" s="138"/>
      <c r="FN807" s="138"/>
      <c r="FO807" s="139"/>
      <c r="FP807" s="138"/>
      <c r="FQ807" s="138"/>
      <c r="FR807" s="140"/>
      <c r="FS807" s="140"/>
      <c r="FT807" s="356"/>
      <c r="FU807" s="847"/>
      <c r="FV807" s="847"/>
      <c r="FW807" s="847"/>
      <c r="FX807" s="99">
        <v>2.5</v>
      </c>
      <c r="FY807" s="99">
        <v>3.5</v>
      </c>
      <c r="FZ807" s="507">
        <v>0.7</v>
      </c>
      <c r="GA807" s="508">
        <v>0</v>
      </c>
      <c r="GB807" s="101">
        <v>4</v>
      </c>
      <c r="GC807" s="99" t="s">
        <v>2283</v>
      </c>
      <c r="GD807" s="99" t="s">
        <v>1758</v>
      </c>
      <c r="GE807" s="99" t="s">
        <v>397</v>
      </c>
      <c r="GF807" s="111"/>
    </row>
    <row r="808" spans="8:188" ht="15" customHeight="1" x14ac:dyDescent="0.15">
      <c r="H808" s="740"/>
      <c r="I808" s="740"/>
      <c r="J808" s="740"/>
      <c r="K808" s="740"/>
      <c r="L808" s="740"/>
      <c r="M808" s="740"/>
      <c r="N808" s="748"/>
      <c r="O808" s="749"/>
      <c r="P808" s="749"/>
      <c r="Q808" s="740"/>
      <c r="R808" s="740"/>
      <c r="S808" s="740"/>
      <c r="T808" s="740"/>
      <c r="U808" s="740"/>
      <c r="V808" s="740"/>
      <c r="W808" s="740"/>
      <c r="X808" s="740"/>
      <c r="Y808" s="740"/>
      <c r="Z808" s="740"/>
      <c r="AA808" s="740"/>
      <c r="AB808" s="740"/>
      <c r="AC808" s="740"/>
      <c r="AD808" s="740"/>
      <c r="AE808" s="740"/>
      <c r="AF808" s="740"/>
      <c r="AG808" s="750"/>
      <c r="AH808" s="742" t="str">
        <f t="shared" si="48"/>
        <v/>
      </c>
      <c r="AI808" s="37" t="str">
        <f t="shared" si="49"/>
        <v/>
      </c>
      <c r="AZ808" s="159"/>
      <c r="BA808" s="159"/>
      <c r="BB808" s="159"/>
      <c r="BH808" s="137">
        <v>788</v>
      </c>
      <c r="BI808" s="206"/>
      <c r="BJ808" s="207"/>
      <c r="BK808" s="207"/>
      <c r="BL808" s="207"/>
      <c r="BM808" s="207"/>
      <c r="BN808" s="206"/>
      <c r="BO808" s="208"/>
      <c r="BP808" s="206"/>
      <c r="BQ808" s="458"/>
      <c r="BR808" s="209"/>
      <c r="BS808" s="210"/>
      <c r="BT808" s="208"/>
      <c r="BU808" s="208"/>
      <c r="BV808" s="458"/>
      <c r="BW808" s="209"/>
      <c r="CP808" s="244"/>
      <c r="CQ808" s="244"/>
      <c r="CR808" s="224" t="s">
        <v>847</v>
      </c>
      <c r="CS808" s="258">
        <v>0</v>
      </c>
      <c r="CT808" s="178">
        <f>DCOUNT($H$20:$AI$4020,"入力ﾁｪｯｸ",CR807:CS808)</f>
        <v>0</v>
      </c>
      <c r="DW808" s="225"/>
      <c r="DX808" s="231"/>
      <c r="DY808" s="547" t="s">
        <v>2528</v>
      </c>
      <c r="DZ808" s="548">
        <v>0</v>
      </c>
      <c r="EA808" s="549">
        <v>5</v>
      </c>
      <c r="EB808" s="550">
        <f>DCOUNT($H$20:$AI$4020,$H$20,DY807:EA808)</f>
        <v>0</v>
      </c>
      <c r="ED808" s="231"/>
      <c r="EE808" s="232"/>
      <c r="EF808" s="227" t="s">
        <v>1340</v>
      </c>
      <c r="EG808" s="228">
        <v>0</v>
      </c>
      <c r="EH808" s="229">
        <v>8</v>
      </c>
      <c r="EI808" s="230">
        <f>DCOUNT($H$20:$AI$4020,$H$20,EF807:EH808)</f>
        <v>0</v>
      </c>
      <c r="EK808" s="231"/>
      <c r="EL808" s="232"/>
      <c r="EM808" s="227" t="s">
        <v>821</v>
      </c>
      <c r="EN808" s="228">
        <v>0</v>
      </c>
      <c r="EO808" s="229">
        <v>5</v>
      </c>
      <c r="EP808" s="234">
        <f>DCOUNT($H$20:$AI$4020,$H$20,EM807:EO808)</f>
        <v>0</v>
      </c>
      <c r="EQ808" s="161"/>
      <c r="ER808" s="225"/>
      <c r="ES808" s="151"/>
      <c r="ET808" s="588" t="s">
        <v>2851</v>
      </c>
      <c r="EU808" s="589">
        <v>2</v>
      </c>
      <c r="EV808" s="584">
        <v>6</v>
      </c>
      <c r="EW808" s="590">
        <f>DCOUNT($H$20:$AI$4020,$H$20,ET807:EV808)</f>
        <v>0</v>
      </c>
      <c r="FI808" s="138"/>
      <c r="FL808" s="138"/>
      <c r="FM808" s="138"/>
      <c r="FN808" s="138"/>
      <c r="FO808" s="139"/>
      <c r="FP808" s="138"/>
      <c r="FQ808" s="138"/>
      <c r="FR808" s="140"/>
      <c r="FS808" s="140"/>
      <c r="FT808" s="356"/>
      <c r="FU808" s="847"/>
      <c r="FV808" s="847"/>
      <c r="FW808" s="847"/>
      <c r="FX808" s="99">
        <v>3.5</v>
      </c>
      <c r="FY808" s="99">
        <v>30</v>
      </c>
      <c r="FZ808" s="507">
        <v>0.49</v>
      </c>
      <c r="GA808" s="508">
        <v>0</v>
      </c>
      <c r="GB808" s="101">
        <v>4</v>
      </c>
      <c r="GC808" s="99" t="s">
        <v>2283</v>
      </c>
      <c r="GD808" s="99" t="s">
        <v>1758</v>
      </c>
      <c r="GE808" s="99" t="s">
        <v>397</v>
      </c>
      <c r="GF808" s="111"/>
    </row>
    <row r="809" spans="8:188" ht="15" customHeight="1" x14ac:dyDescent="0.15">
      <c r="H809" s="740"/>
      <c r="I809" s="740"/>
      <c r="J809" s="740"/>
      <c r="K809" s="740"/>
      <c r="L809" s="740"/>
      <c r="M809" s="740"/>
      <c r="N809" s="748"/>
      <c r="O809" s="749"/>
      <c r="P809" s="749"/>
      <c r="Q809" s="740"/>
      <c r="R809" s="740"/>
      <c r="S809" s="740"/>
      <c r="T809" s="740"/>
      <c r="U809" s="740"/>
      <c r="V809" s="740"/>
      <c r="W809" s="740"/>
      <c r="X809" s="740"/>
      <c r="Y809" s="740"/>
      <c r="Z809" s="740"/>
      <c r="AA809" s="740"/>
      <c r="AB809" s="740"/>
      <c r="AC809" s="740"/>
      <c r="AD809" s="740"/>
      <c r="AE809" s="740"/>
      <c r="AF809" s="740"/>
      <c r="AG809" s="750"/>
      <c r="AH809" s="742" t="str">
        <f t="shared" si="48"/>
        <v/>
      </c>
      <c r="AI809" s="37" t="str">
        <f t="shared" si="49"/>
        <v/>
      </c>
      <c r="AZ809" s="159"/>
      <c r="BA809" s="159"/>
      <c r="BB809" s="159"/>
      <c r="BH809" s="137">
        <v>789</v>
      </c>
      <c r="BI809" s="206"/>
      <c r="BJ809" s="207"/>
      <c r="BK809" s="207"/>
      <c r="BL809" s="207"/>
      <c r="BM809" s="207"/>
      <c r="BN809" s="206"/>
      <c r="BO809" s="208"/>
      <c r="BP809" s="206"/>
      <c r="BQ809" s="458"/>
      <c r="BR809" s="209"/>
      <c r="BS809" s="210"/>
      <c r="BT809" s="208"/>
      <c r="BU809" s="208"/>
      <c r="BV809" s="458"/>
      <c r="BW809" s="209"/>
      <c r="CP809" s="244"/>
      <c r="CQ809" s="244"/>
      <c r="CR809" s="181" t="s">
        <v>1073</v>
      </c>
      <c r="CS809" s="253" t="s">
        <v>946</v>
      </c>
      <c r="CT809" s="183"/>
      <c r="DW809" s="225"/>
      <c r="DX809" s="231"/>
      <c r="DY809" s="186" t="s">
        <v>76</v>
      </c>
      <c r="DZ809" s="187" t="s">
        <v>946</v>
      </c>
      <c r="EA809" s="188" t="s">
        <v>1601</v>
      </c>
      <c r="EB809" s="189"/>
      <c r="ED809" s="231"/>
      <c r="EE809" s="232"/>
      <c r="EF809" s="186" t="s">
        <v>1350</v>
      </c>
      <c r="EG809" s="187" t="s">
        <v>946</v>
      </c>
      <c r="EH809" s="188" t="s">
        <v>1601</v>
      </c>
      <c r="EI809" s="189"/>
      <c r="EK809" s="231"/>
      <c r="EL809" s="232"/>
      <c r="EM809" s="186" t="s">
        <v>76</v>
      </c>
      <c r="EN809" s="187" t="s">
        <v>946</v>
      </c>
      <c r="EO809" s="188" t="s">
        <v>1601</v>
      </c>
      <c r="EP809" s="189"/>
      <c r="EQ809" s="193"/>
      <c r="ER809" s="225"/>
      <c r="ES809" s="151"/>
      <c r="ET809" s="586" t="s">
        <v>76</v>
      </c>
      <c r="EU809" s="587" t="s">
        <v>946</v>
      </c>
      <c r="EV809" s="581" t="s">
        <v>1601</v>
      </c>
      <c r="EW809" s="582"/>
      <c r="FI809" s="138"/>
      <c r="FL809" s="138"/>
      <c r="FM809" s="138"/>
      <c r="FN809" s="138"/>
      <c r="FO809" s="139"/>
      <c r="FP809" s="138"/>
      <c r="FQ809" s="138"/>
      <c r="FR809" s="140"/>
      <c r="FS809" s="140"/>
      <c r="FT809" s="356"/>
      <c r="FU809" s="847" t="s">
        <v>2293</v>
      </c>
      <c r="FV809" s="847"/>
      <c r="FW809" s="847"/>
      <c r="FX809" s="99">
        <v>2.5</v>
      </c>
      <c r="FY809" s="99">
        <v>3.5</v>
      </c>
      <c r="FZ809" s="507">
        <v>0.49</v>
      </c>
      <c r="GA809" s="508">
        <v>0</v>
      </c>
      <c r="GB809" s="101">
        <v>4</v>
      </c>
      <c r="GC809" s="99" t="s">
        <v>2283</v>
      </c>
      <c r="GD809" s="99" t="s">
        <v>1758</v>
      </c>
      <c r="GE809" s="99" t="s">
        <v>1077</v>
      </c>
      <c r="GF809" s="111"/>
    </row>
    <row r="810" spans="8:188" ht="15" customHeight="1" x14ac:dyDescent="0.15">
      <c r="H810" s="740"/>
      <c r="I810" s="740"/>
      <c r="J810" s="740"/>
      <c r="K810" s="740"/>
      <c r="L810" s="740"/>
      <c r="M810" s="740"/>
      <c r="N810" s="748"/>
      <c r="O810" s="749"/>
      <c r="P810" s="749"/>
      <c r="Q810" s="740"/>
      <c r="R810" s="740"/>
      <c r="S810" s="740"/>
      <c r="T810" s="740"/>
      <c r="U810" s="740"/>
      <c r="V810" s="740"/>
      <c r="W810" s="740"/>
      <c r="X810" s="740"/>
      <c r="Y810" s="740"/>
      <c r="Z810" s="740"/>
      <c r="AA810" s="740"/>
      <c r="AB810" s="740"/>
      <c r="AC810" s="740"/>
      <c r="AD810" s="740"/>
      <c r="AE810" s="740"/>
      <c r="AF810" s="740"/>
      <c r="AG810" s="750"/>
      <c r="AH810" s="742" t="str">
        <f t="shared" si="48"/>
        <v/>
      </c>
      <c r="AI810" s="37" t="str">
        <f t="shared" si="49"/>
        <v/>
      </c>
      <c r="AZ810" s="159"/>
      <c r="BA810" s="159"/>
      <c r="BB810" s="159"/>
      <c r="BH810" s="137">
        <v>790</v>
      </c>
      <c r="BI810" s="206"/>
      <c r="BJ810" s="207"/>
      <c r="BK810" s="207"/>
      <c r="BL810" s="207"/>
      <c r="BM810" s="207"/>
      <c r="BN810" s="206"/>
      <c r="BO810" s="208"/>
      <c r="BP810" s="206"/>
      <c r="BQ810" s="458"/>
      <c r="BR810" s="209"/>
      <c r="BS810" s="210"/>
      <c r="BT810" s="208"/>
      <c r="BU810" s="208"/>
      <c r="BV810" s="458"/>
      <c r="BW810" s="209"/>
      <c r="CP810" s="244"/>
      <c r="CQ810" s="244"/>
      <c r="CR810" s="224" t="s">
        <v>848</v>
      </c>
      <c r="CS810" s="258">
        <v>0</v>
      </c>
      <c r="CT810" s="178">
        <f>DCOUNT($H$20:$AI$4020,"入力ﾁｪｯｸ",CR809:CS810)</f>
        <v>0</v>
      </c>
      <c r="DW810" s="225"/>
      <c r="DX810" s="231"/>
      <c r="DY810" s="453" t="s">
        <v>503</v>
      </c>
      <c r="DZ810" s="228">
        <v>0</v>
      </c>
      <c r="EA810" s="229">
        <v>5</v>
      </c>
      <c r="EB810" s="230">
        <f>DCOUNT($H$20:$AI$4020,$H$20,DY809:EA810)</f>
        <v>0</v>
      </c>
      <c r="ED810" s="231"/>
      <c r="EE810" s="232"/>
      <c r="EF810" s="227" t="s">
        <v>1341</v>
      </c>
      <c r="EG810" s="228">
        <v>0</v>
      </c>
      <c r="EH810" s="229">
        <v>8</v>
      </c>
      <c r="EI810" s="230">
        <f>DCOUNT($H$20:$AI$4020,$H$20,EF809:EH810)</f>
        <v>0</v>
      </c>
      <c r="EK810" s="231"/>
      <c r="EL810" s="232"/>
      <c r="EM810" s="227" t="s">
        <v>822</v>
      </c>
      <c r="EN810" s="228">
        <v>0</v>
      </c>
      <c r="EO810" s="229">
        <v>5</v>
      </c>
      <c r="EP810" s="234">
        <f>DCOUNT($H$20:$AI$4020,$H$20,EM809:EO810)</f>
        <v>0</v>
      </c>
      <c r="EQ810" s="161"/>
      <c r="ER810" s="225"/>
      <c r="ES810" s="151"/>
      <c r="ET810" s="588" t="s">
        <v>2852</v>
      </c>
      <c r="EU810" s="589">
        <v>2</v>
      </c>
      <c r="EV810" s="584">
        <v>6</v>
      </c>
      <c r="EW810" s="590">
        <f>DCOUNT($H$20:$AI$4020,$H$20,ET809:EV810)</f>
        <v>0</v>
      </c>
      <c r="FI810" s="138"/>
      <c r="FL810" s="138"/>
      <c r="FM810" s="138"/>
      <c r="FN810" s="138"/>
      <c r="FO810" s="139"/>
      <c r="FP810" s="138"/>
      <c r="FQ810" s="138"/>
      <c r="FR810" s="140"/>
      <c r="FS810" s="140"/>
      <c r="FT810" s="356"/>
      <c r="FU810" s="847"/>
      <c r="FV810" s="847"/>
      <c r="FW810" s="847"/>
      <c r="FX810" s="99">
        <v>3.5</v>
      </c>
      <c r="FY810" s="99">
        <v>30</v>
      </c>
      <c r="FZ810" s="507">
        <v>0.4</v>
      </c>
      <c r="GA810" s="508">
        <v>0</v>
      </c>
      <c r="GB810" s="101">
        <v>4</v>
      </c>
      <c r="GC810" s="99" t="s">
        <v>2283</v>
      </c>
      <c r="GD810" s="99" t="s">
        <v>1758</v>
      </c>
      <c r="GE810" s="99" t="s">
        <v>1077</v>
      </c>
      <c r="GF810" s="111"/>
    </row>
    <row r="811" spans="8:188" ht="15" customHeight="1" x14ac:dyDescent="0.15">
      <c r="H811" s="740"/>
      <c r="I811" s="740"/>
      <c r="J811" s="740"/>
      <c r="K811" s="740"/>
      <c r="L811" s="740"/>
      <c r="M811" s="740"/>
      <c r="N811" s="748"/>
      <c r="O811" s="749"/>
      <c r="P811" s="749"/>
      <c r="Q811" s="740"/>
      <c r="R811" s="740"/>
      <c r="S811" s="740"/>
      <c r="T811" s="740"/>
      <c r="U811" s="740"/>
      <c r="V811" s="740"/>
      <c r="W811" s="740"/>
      <c r="X811" s="740"/>
      <c r="Y811" s="740"/>
      <c r="Z811" s="740"/>
      <c r="AA811" s="740"/>
      <c r="AB811" s="740"/>
      <c r="AC811" s="740"/>
      <c r="AD811" s="740"/>
      <c r="AE811" s="740"/>
      <c r="AF811" s="740"/>
      <c r="AG811" s="750"/>
      <c r="AH811" s="742" t="str">
        <f t="shared" si="48"/>
        <v/>
      </c>
      <c r="AI811" s="37" t="str">
        <f t="shared" si="49"/>
        <v/>
      </c>
      <c r="AZ811" s="159"/>
      <c r="BA811" s="159"/>
      <c r="BB811" s="159"/>
      <c r="BH811" s="137">
        <v>791</v>
      </c>
      <c r="BI811" s="206"/>
      <c r="BJ811" s="207"/>
      <c r="BK811" s="207"/>
      <c r="BL811" s="207"/>
      <c r="BM811" s="207"/>
      <c r="BN811" s="206"/>
      <c r="BO811" s="208"/>
      <c r="BP811" s="206"/>
      <c r="BQ811" s="458"/>
      <c r="BR811" s="209"/>
      <c r="BS811" s="210"/>
      <c r="BT811" s="208"/>
      <c r="BU811" s="208"/>
      <c r="BV811" s="458"/>
      <c r="BW811" s="209"/>
      <c r="CP811" s="244"/>
      <c r="CQ811" s="244"/>
      <c r="CR811" s="181" t="s">
        <v>1073</v>
      </c>
      <c r="CS811" s="253" t="s">
        <v>946</v>
      </c>
      <c r="CT811" s="183"/>
      <c r="DW811" s="225"/>
      <c r="DX811" s="231"/>
      <c r="DY811" s="186" t="s">
        <v>76</v>
      </c>
      <c r="DZ811" s="187" t="s">
        <v>946</v>
      </c>
      <c r="EA811" s="188" t="s">
        <v>1601</v>
      </c>
      <c r="EB811" s="189"/>
      <c r="ED811" s="231"/>
      <c r="EE811" s="232"/>
      <c r="EF811" s="186" t="s">
        <v>1350</v>
      </c>
      <c r="EG811" s="187" t="s">
        <v>946</v>
      </c>
      <c r="EH811" s="188" t="s">
        <v>1601</v>
      </c>
      <c r="EI811" s="189"/>
      <c r="EK811" s="231"/>
      <c r="EL811" s="232"/>
      <c r="EM811" s="186" t="s">
        <v>76</v>
      </c>
      <c r="EN811" s="187" t="s">
        <v>946</v>
      </c>
      <c r="EO811" s="188" t="s">
        <v>1601</v>
      </c>
      <c r="EP811" s="189"/>
      <c r="EQ811" s="193"/>
      <c r="ER811" s="225"/>
      <c r="ES811" s="151"/>
      <c r="ET811" s="586" t="s">
        <v>76</v>
      </c>
      <c r="EU811" s="587" t="s">
        <v>946</v>
      </c>
      <c r="EV811" s="581" t="s">
        <v>1601</v>
      </c>
      <c r="EW811" s="582"/>
      <c r="FI811" s="138"/>
      <c r="FL811" s="138"/>
      <c r="FM811" s="138"/>
      <c r="FN811" s="138"/>
      <c r="FO811" s="139"/>
      <c r="FP811" s="138"/>
      <c r="FQ811" s="138"/>
      <c r="FR811" s="140"/>
      <c r="FS811" s="140"/>
      <c r="FT811" s="356"/>
      <c r="FU811" s="847" t="s">
        <v>1761</v>
      </c>
      <c r="FV811" s="847"/>
      <c r="FW811" s="847"/>
      <c r="FX811" s="99">
        <v>1.7</v>
      </c>
      <c r="FY811" s="99">
        <v>2.5</v>
      </c>
      <c r="FZ811" s="507">
        <v>0.4</v>
      </c>
      <c r="GA811" s="508">
        <v>0</v>
      </c>
      <c r="GB811" s="101">
        <v>4</v>
      </c>
      <c r="GC811" s="99" t="s">
        <v>2283</v>
      </c>
      <c r="GD811" s="99" t="s">
        <v>1758</v>
      </c>
      <c r="GE811" s="99" t="s">
        <v>1079</v>
      </c>
      <c r="GF811" s="111"/>
    </row>
    <row r="812" spans="8:188" ht="15" customHeight="1" x14ac:dyDescent="0.15">
      <c r="H812" s="740"/>
      <c r="I812" s="740"/>
      <c r="J812" s="740"/>
      <c r="K812" s="740"/>
      <c r="L812" s="740"/>
      <c r="M812" s="740"/>
      <c r="N812" s="748"/>
      <c r="O812" s="749"/>
      <c r="P812" s="749"/>
      <c r="Q812" s="740"/>
      <c r="R812" s="740"/>
      <c r="S812" s="740"/>
      <c r="T812" s="740"/>
      <c r="U812" s="740"/>
      <c r="V812" s="740"/>
      <c r="W812" s="740"/>
      <c r="X812" s="740"/>
      <c r="Y812" s="740"/>
      <c r="Z812" s="740"/>
      <c r="AA812" s="740"/>
      <c r="AB812" s="740"/>
      <c r="AC812" s="740"/>
      <c r="AD812" s="740"/>
      <c r="AE812" s="740"/>
      <c r="AF812" s="740"/>
      <c r="AG812" s="750"/>
      <c r="AH812" s="742" t="str">
        <f t="shared" si="48"/>
        <v/>
      </c>
      <c r="AI812" s="37" t="str">
        <f t="shared" si="49"/>
        <v/>
      </c>
      <c r="AZ812" s="159"/>
      <c r="BA812" s="159"/>
      <c r="BB812" s="159"/>
      <c r="BH812" s="137">
        <v>792</v>
      </c>
      <c r="BI812" s="206"/>
      <c r="BJ812" s="207"/>
      <c r="BK812" s="207"/>
      <c r="BL812" s="207"/>
      <c r="BM812" s="207"/>
      <c r="BN812" s="206"/>
      <c r="BO812" s="208"/>
      <c r="BP812" s="206"/>
      <c r="BQ812" s="458"/>
      <c r="BR812" s="209"/>
      <c r="BS812" s="210"/>
      <c r="BT812" s="208"/>
      <c r="BU812" s="208"/>
      <c r="BV812" s="458"/>
      <c r="BW812" s="209"/>
      <c r="CP812" s="244"/>
      <c r="CQ812" s="244"/>
      <c r="CR812" s="224" t="s">
        <v>849</v>
      </c>
      <c r="CS812" s="258">
        <v>0</v>
      </c>
      <c r="CT812" s="178">
        <f>DCOUNT($H$20:$AI$4020,"入力ﾁｪｯｸ",CR811:CS812)</f>
        <v>0</v>
      </c>
      <c r="DW812" s="225"/>
      <c r="DX812" s="231"/>
      <c r="DY812" s="453" t="s">
        <v>504</v>
      </c>
      <c r="DZ812" s="228">
        <v>0</v>
      </c>
      <c r="EA812" s="229">
        <v>5</v>
      </c>
      <c r="EB812" s="230">
        <f>DCOUNT($H$20:$AI$4020,$H$20,DY811:EA812)</f>
        <v>0</v>
      </c>
      <c r="ED812" s="231"/>
      <c r="EE812" s="232"/>
      <c r="EF812" s="227" t="s">
        <v>618</v>
      </c>
      <c r="EG812" s="228">
        <v>0</v>
      </c>
      <c r="EH812" s="229">
        <v>8</v>
      </c>
      <c r="EI812" s="230">
        <f>DCOUNT($H$20:$AI$4020,$H$20,EF811:EH812)</f>
        <v>0</v>
      </c>
      <c r="EK812" s="231"/>
      <c r="EL812" s="232"/>
      <c r="EM812" s="227" t="s">
        <v>823</v>
      </c>
      <c r="EN812" s="228">
        <v>0</v>
      </c>
      <c r="EO812" s="229">
        <v>5</v>
      </c>
      <c r="EP812" s="234">
        <f>DCOUNT($H$20:$AI$4020,$H$20,EM811:EO812)</f>
        <v>0</v>
      </c>
      <c r="EQ812" s="161"/>
      <c r="ER812" s="225"/>
      <c r="ES812" s="151"/>
      <c r="ET812" s="588" t="s">
        <v>2853</v>
      </c>
      <c r="EU812" s="589">
        <v>2</v>
      </c>
      <c r="EV812" s="584">
        <v>6</v>
      </c>
      <c r="EW812" s="590">
        <f>DCOUNT($H$20:$AI$4020,$H$20,ET811:EV812)</f>
        <v>0</v>
      </c>
      <c r="FI812" s="138"/>
      <c r="FL812" s="138"/>
      <c r="FM812" s="138"/>
      <c r="FN812" s="138"/>
      <c r="FO812" s="139"/>
      <c r="FP812" s="138"/>
      <c r="FQ812" s="138"/>
      <c r="FR812" s="140"/>
      <c r="FS812" s="140"/>
      <c r="FT812" s="356"/>
      <c r="FU812" s="847" t="s">
        <v>1763</v>
      </c>
      <c r="FV812" s="847"/>
      <c r="FW812" s="847"/>
      <c r="FX812" s="99">
        <v>2.5</v>
      </c>
      <c r="FY812" s="99">
        <v>3.5</v>
      </c>
      <c r="FZ812" s="507">
        <v>0.4</v>
      </c>
      <c r="GA812" s="508">
        <v>0</v>
      </c>
      <c r="GB812" s="101">
        <v>4</v>
      </c>
      <c r="GC812" s="99" t="s">
        <v>2283</v>
      </c>
      <c r="GD812" s="99" t="s">
        <v>1758</v>
      </c>
      <c r="GE812" s="99" t="s">
        <v>1080</v>
      </c>
      <c r="GF812" s="111"/>
    </row>
    <row r="813" spans="8:188" ht="15" customHeight="1" x14ac:dyDescent="0.15">
      <c r="H813" s="740"/>
      <c r="I813" s="740"/>
      <c r="J813" s="740"/>
      <c r="K813" s="740"/>
      <c r="L813" s="740"/>
      <c r="M813" s="740"/>
      <c r="N813" s="748"/>
      <c r="O813" s="749"/>
      <c r="P813" s="749"/>
      <c r="Q813" s="740"/>
      <c r="R813" s="740"/>
      <c r="S813" s="740"/>
      <c r="T813" s="740"/>
      <c r="U813" s="740"/>
      <c r="V813" s="740"/>
      <c r="W813" s="740"/>
      <c r="X813" s="740"/>
      <c r="Y813" s="740"/>
      <c r="Z813" s="740"/>
      <c r="AA813" s="740"/>
      <c r="AB813" s="740"/>
      <c r="AC813" s="740"/>
      <c r="AD813" s="740"/>
      <c r="AE813" s="740"/>
      <c r="AF813" s="740"/>
      <c r="AG813" s="750"/>
      <c r="AH813" s="742" t="str">
        <f t="shared" si="48"/>
        <v/>
      </c>
      <c r="AI813" s="37" t="str">
        <f t="shared" si="49"/>
        <v/>
      </c>
      <c r="AZ813" s="159"/>
      <c r="BA813" s="159"/>
      <c r="BB813" s="159"/>
      <c r="BH813" s="137">
        <v>793</v>
      </c>
      <c r="BI813" s="206"/>
      <c r="BJ813" s="207"/>
      <c r="BK813" s="207"/>
      <c r="BL813" s="207"/>
      <c r="BM813" s="207"/>
      <c r="BN813" s="206"/>
      <c r="BO813" s="208"/>
      <c r="BP813" s="206"/>
      <c r="BQ813" s="458"/>
      <c r="BR813" s="209"/>
      <c r="BS813" s="210"/>
      <c r="BT813" s="208"/>
      <c r="BU813" s="208"/>
      <c r="BV813" s="458"/>
      <c r="BW813" s="209"/>
      <c r="CP813" s="244"/>
      <c r="CQ813" s="244"/>
      <c r="CR813" s="181" t="s">
        <v>1073</v>
      </c>
      <c r="CS813" s="253" t="s">
        <v>946</v>
      </c>
      <c r="CT813" s="183"/>
      <c r="DW813" s="225"/>
      <c r="DX813" s="231"/>
      <c r="DY813" s="186" t="s">
        <v>76</v>
      </c>
      <c r="DZ813" s="187" t="s">
        <v>946</v>
      </c>
      <c r="EA813" s="188" t="s">
        <v>1601</v>
      </c>
      <c r="EB813" s="189"/>
      <c r="ED813" s="231"/>
      <c r="EE813" s="232"/>
      <c r="EF813" s="186" t="s">
        <v>1350</v>
      </c>
      <c r="EG813" s="187" t="s">
        <v>946</v>
      </c>
      <c r="EH813" s="188" t="s">
        <v>1601</v>
      </c>
      <c r="EI813" s="189"/>
      <c r="EK813" s="231"/>
      <c r="EL813" s="232"/>
      <c r="EM813" s="186" t="s">
        <v>76</v>
      </c>
      <c r="EN813" s="187" t="s">
        <v>946</v>
      </c>
      <c r="EO813" s="188" t="s">
        <v>1601</v>
      </c>
      <c r="EP813" s="189"/>
      <c r="EQ813" s="193"/>
      <c r="ER813" s="225"/>
      <c r="ES813" s="151"/>
      <c r="ET813" s="586" t="s">
        <v>76</v>
      </c>
      <c r="EU813" s="587" t="s">
        <v>946</v>
      </c>
      <c r="EV813" s="581" t="s">
        <v>1601</v>
      </c>
      <c r="EW813" s="582"/>
      <c r="FI813" s="138"/>
      <c r="FL813" s="138"/>
      <c r="FM813" s="138"/>
      <c r="FN813" s="138"/>
      <c r="FO813" s="139"/>
      <c r="FP813" s="138"/>
      <c r="FQ813" s="138"/>
      <c r="FR813" s="140"/>
      <c r="FS813" s="140"/>
      <c r="FT813" s="356"/>
      <c r="FU813" s="847"/>
      <c r="FV813" s="847"/>
      <c r="FW813" s="847"/>
      <c r="FX813" s="99">
        <v>3.5</v>
      </c>
      <c r="FY813" s="99">
        <v>30</v>
      </c>
      <c r="FZ813" s="507">
        <v>0.33</v>
      </c>
      <c r="GA813" s="508">
        <v>0</v>
      </c>
      <c r="GB813" s="101">
        <v>4</v>
      </c>
      <c r="GC813" s="99" t="s">
        <v>2283</v>
      </c>
      <c r="GD813" s="99" t="s">
        <v>1758</v>
      </c>
      <c r="GE813" s="99" t="s">
        <v>1080</v>
      </c>
      <c r="GF813" s="111"/>
    </row>
    <row r="814" spans="8:188" ht="15" customHeight="1" x14ac:dyDescent="0.15">
      <c r="H814" s="740"/>
      <c r="I814" s="740"/>
      <c r="J814" s="740"/>
      <c r="K814" s="740"/>
      <c r="L814" s="740"/>
      <c r="M814" s="740"/>
      <c r="N814" s="748"/>
      <c r="O814" s="749"/>
      <c r="P814" s="749"/>
      <c r="Q814" s="740"/>
      <c r="R814" s="740"/>
      <c r="S814" s="740"/>
      <c r="T814" s="740"/>
      <c r="U814" s="740"/>
      <c r="V814" s="740"/>
      <c r="W814" s="740"/>
      <c r="X814" s="740"/>
      <c r="Y814" s="740"/>
      <c r="Z814" s="740"/>
      <c r="AA814" s="740"/>
      <c r="AB814" s="740"/>
      <c r="AC814" s="740"/>
      <c r="AD814" s="740"/>
      <c r="AE814" s="740"/>
      <c r="AF814" s="740"/>
      <c r="AG814" s="750"/>
      <c r="AH814" s="742" t="str">
        <f t="shared" si="48"/>
        <v/>
      </c>
      <c r="AI814" s="37" t="str">
        <f t="shared" si="49"/>
        <v/>
      </c>
      <c r="AZ814" s="159"/>
      <c r="BA814" s="159"/>
      <c r="BB814" s="159"/>
      <c r="BH814" s="137">
        <v>794</v>
      </c>
      <c r="BI814" s="206"/>
      <c r="BJ814" s="207"/>
      <c r="BK814" s="207"/>
      <c r="BL814" s="207"/>
      <c r="BM814" s="207"/>
      <c r="BN814" s="206"/>
      <c r="BO814" s="208"/>
      <c r="BP814" s="206"/>
      <c r="BQ814" s="458"/>
      <c r="BR814" s="209"/>
      <c r="BS814" s="210"/>
      <c r="BT814" s="208"/>
      <c r="BU814" s="208"/>
      <c r="BV814" s="458"/>
      <c r="BW814" s="209"/>
      <c r="CP814" s="244"/>
      <c r="CQ814" s="244"/>
      <c r="CR814" s="224" t="s">
        <v>850</v>
      </c>
      <c r="CS814" s="258">
        <v>0</v>
      </c>
      <c r="CT814" s="178">
        <f>DCOUNT($H$20:$AI$4020,"入力ﾁｪｯｸ",CR813:CS814)</f>
        <v>0</v>
      </c>
      <c r="DW814" s="225"/>
      <c r="DX814" s="231"/>
      <c r="DY814" s="453" t="s">
        <v>505</v>
      </c>
      <c r="DZ814" s="228">
        <v>0</v>
      </c>
      <c r="EA814" s="229">
        <v>5</v>
      </c>
      <c r="EB814" s="230">
        <f>DCOUNT($H$20:$AI$4020,$H$20,DY813:EA814)</f>
        <v>0</v>
      </c>
      <c r="ED814" s="231"/>
      <c r="EE814" s="232"/>
      <c r="EF814" s="227" t="s">
        <v>619</v>
      </c>
      <c r="EG814" s="228">
        <v>0</v>
      </c>
      <c r="EH814" s="229">
        <v>8</v>
      </c>
      <c r="EI814" s="230">
        <f>DCOUNT($H$20:$AI$4020,$H$20,EF813:EH814)</f>
        <v>0</v>
      </c>
      <c r="EK814" s="231"/>
      <c r="EL814" s="232"/>
      <c r="EM814" s="227" t="s">
        <v>824</v>
      </c>
      <c r="EN814" s="228">
        <v>0</v>
      </c>
      <c r="EO814" s="229">
        <v>5</v>
      </c>
      <c r="EP814" s="234">
        <f>DCOUNT($H$20:$AI$4020,$H$20,EM813:EO814)</f>
        <v>0</v>
      </c>
      <c r="EQ814" s="161"/>
      <c r="ER814" s="225"/>
      <c r="ES814" s="151"/>
      <c r="ET814" s="588" t="s">
        <v>2854</v>
      </c>
      <c r="EU814" s="589">
        <v>2</v>
      </c>
      <c r="EV814" s="584">
        <v>6</v>
      </c>
      <c r="EW814" s="590">
        <f>DCOUNT($H$20:$AI$4020,$H$20,ET813:EV814)</f>
        <v>0</v>
      </c>
      <c r="FI814" s="138"/>
      <c r="FL814" s="138"/>
      <c r="FM814" s="138"/>
      <c r="FN814" s="138"/>
      <c r="FO814" s="139"/>
      <c r="FP814" s="138"/>
      <c r="FQ814" s="138"/>
      <c r="FR814" s="140"/>
      <c r="FS814" s="140"/>
      <c r="FT814" s="356"/>
      <c r="FU814" s="847" t="s">
        <v>1764</v>
      </c>
      <c r="FV814" s="847"/>
      <c r="FW814" s="847"/>
      <c r="FX814" s="99">
        <v>1.7</v>
      </c>
      <c r="FY814" s="99">
        <v>2.5</v>
      </c>
      <c r="FZ814" s="507">
        <v>0.4</v>
      </c>
      <c r="GA814" s="508">
        <v>0</v>
      </c>
      <c r="GB814" s="101">
        <v>4</v>
      </c>
      <c r="GC814" s="99" t="s">
        <v>2283</v>
      </c>
      <c r="GD814" s="99" t="s">
        <v>1758</v>
      </c>
      <c r="GE814" s="99" t="s">
        <v>1082</v>
      </c>
      <c r="GF814" s="111"/>
    </row>
    <row r="815" spans="8:188" ht="15" customHeight="1" x14ac:dyDescent="0.15">
      <c r="H815" s="740"/>
      <c r="I815" s="740"/>
      <c r="J815" s="740"/>
      <c r="K815" s="740"/>
      <c r="L815" s="740"/>
      <c r="M815" s="740"/>
      <c r="N815" s="748"/>
      <c r="O815" s="749"/>
      <c r="P815" s="749"/>
      <c r="Q815" s="740"/>
      <c r="R815" s="740"/>
      <c r="S815" s="740"/>
      <c r="T815" s="740"/>
      <c r="U815" s="740"/>
      <c r="V815" s="740"/>
      <c r="W815" s="740"/>
      <c r="X815" s="740"/>
      <c r="Y815" s="740"/>
      <c r="Z815" s="740"/>
      <c r="AA815" s="740"/>
      <c r="AB815" s="740"/>
      <c r="AC815" s="740"/>
      <c r="AD815" s="740"/>
      <c r="AE815" s="740"/>
      <c r="AF815" s="740"/>
      <c r="AG815" s="750"/>
      <c r="AH815" s="742" t="str">
        <f t="shared" si="48"/>
        <v/>
      </c>
      <c r="AI815" s="37" t="str">
        <f t="shared" si="49"/>
        <v/>
      </c>
      <c r="AZ815" s="159"/>
      <c r="BA815" s="159"/>
      <c r="BB815" s="159"/>
      <c r="BH815" s="137">
        <v>795</v>
      </c>
      <c r="BI815" s="206"/>
      <c r="BJ815" s="207"/>
      <c r="BK815" s="207"/>
      <c r="BL815" s="207"/>
      <c r="BM815" s="207"/>
      <c r="BN815" s="206"/>
      <c r="BO815" s="208"/>
      <c r="BP815" s="206"/>
      <c r="BQ815" s="458"/>
      <c r="BR815" s="209"/>
      <c r="BS815" s="210"/>
      <c r="BT815" s="208"/>
      <c r="BU815" s="208"/>
      <c r="BV815" s="458"/>
      <c r="BW815" s="209"/>
      <c r="CP815" s="244"/>
      <c r="CQ815" s="244"/>
      <c r="CR815" s="181" t="s">
        <v>1073</v>
      </c>
      <c r="CS815" s="253" t="s">
        <v>946</v>
      </c>
      <c r="CT815" s="183"/>
      <c r="DW815" s="225"/>
      <c r="DX815" s="231"/>
      <c r="DY815" s="186" t="s">
        <v>76</v>
      </c>
      <c r="DZ815" s="187" t="s">
        <v>946</v>
      </c>
      <c r="EA815" s="188" t="s">
        <v>1601</v>
      </c>
      <c r="EB815" s="189"/>
      <c r="ED815" s="231"/>
      <c r="EE815" s="232"/>
      <c r="EF815" s="186" t="s">
        <v>1350</v>
      </c>
      <c r="EG815" s="187" t="s">
        <v>946</v>
      </c>
      <c r="EH815" s="188" t="s">
        <v>1601</v>
      </c>
      <c r="EI815" s="189"/>
      <c r="EK815" s="231"/>
      <c r="EL815" s="232"/>
      <c r="EM815" s="186" t="s">
        <v>76</v>
      </c>
      <c r="EN815" s="187" t="s">
        <v>946</v>
      </c>
      <c r="EO815" s="188" t="s">
        <v>1601</v>
      </c>
      <c r="EP815" s="189"/>
      <c r="EQ815" s="193"/>
      <c r="ER815" s="225"/>
      <c r="ES815" s="151"/>
      <c r="ET815" s="586" t="s">
        <v>76</v>
      </c>
      <c r="EU815" s="587" t="s">
        <v>946</v>
      </c>
      <c r="EV815" s="581" t="s">
        <v>1601</v>
      </c>
      <c r="EW815" s="582"/>
      <c r="FI815" s="138"/>
      <c r="FL815" s="138"/>
      <c r="FM815" s="138"/>
      <c r="FN815" s="138"/>
      <c r="FO815" s="139"/>
      <c r="FP815" s="138"/>
      <c r="FQ815" s="138"/>
      <c r="FR815" s="140"/>
      <c r="FS815" s="140"/>
      <c r="FT815" s="356"/>
      <c r="FU815" s="847" t="s">
        <v>2294</v>
      </c>
      <c r="FV815" s="847"/>
      <c r="FW815" s="847"/>
      <c r="FX815" s="99">
        <v>1.7</v>
      </c>
      <c r="FY815" s="99">
        <v>2.5</v>
      </c>
      <c r="FZ815" s="507">
        <f>FZ814/2</f>
        <v>0.2</v>
      </c>
      <c r="GA815" s="508">
        <f>GA814</f>
        <v>0</v>
      </c>
      <c r="GB815" s="101">
        <v>9</v>
      </c>
      <c r="GC815" s="99" t="s">
        <v>2295</v>
      </c>
      <c r="GD815" s="99" t="s">
        <v>1786</v>
      </c>
      <c r="GE815" s="99" t="s">
        <v>1082</v>
      </c>
      <c r="GF815" s="111"/>
    </row>
    <row r="816" spans="8:188" ht="15" customHeight="1" x14ac:dyDescent="0.15">
      <c r="H816" s="740"/>
      <c r="I816" s="740"/>
      <c r="J816" s="740"/>
      <c r="K816" s="740"/>
      <c r="L816" s="740"/>
      <c r="M816" s="740"/>
      <c r="N816" s="748"/>
      <c r="O816" s="749"/>
      <c r="P816" s="749"/>
      <c r="Q816" s="740"/>
      <c r="R816" s="740"/>
      <c r="S816" s="740"/>
      <c r="T816" s="740"/>
      <c r="U816" s="740"/>
      <c r="V816" s="740"/>
      <c r="W816" s="740"/>
      <c r="X816" s="740"/>
      <c r="Y816" s="740"/>
      <c r="Z816" s="740"/>
      <c r="AA816" s="740"/>
      <c r="AB816" s="740"/>
      <c r="AC816" s="740"/>
      <c r="AD816" s="740"/>
      <c r="AE816" s="740"/>
      <c r="AF816" s="740"/>
      <c r="AG816" s="750"/>
      <c r="AH816" s="742" t="str">
        <f t="shared" si="48"/>
        <v/>
      </c>
      <c r="AI816" s="37" t="str">
        <f t="shared" si="49"/>
        <v/>
      </c>
      <c r="AZ816" s="159"/>
      <c r="BA816" s="159"/>
      <c r="BB816" s="159"/>
      <c r="BH816" s="137">
        <v>796</v>
      </c>
      <c r="BI816" s="206"/>
      <c r="BJ816" s="207"/>
      <c r="BK816" s="207"/>
      <c r="BL816" s="207"/>
      <c r="BM816" s="207"/>
      <c r="BN816" s="206"/>
      <c r="BO816" s="208"/>
      <c r="BP816" s="206"/>
      <c r="BQ816" s="458"/>
      <c r="BR816" s="209"/>
      <c r="BS816" s="210"/>
      <c r="BT816" s="208"/>
      <c r="BU816" s="208"/>
      <c r="BV816" s="458"/>
      <c r="BW816" s="209"/>
      <c r="CP816" s="244"/>
      <c r="CQ816" s="244"/>
      <c r="CR816" s="224" t="s">
        <v>851</v>
      </c>
      <c r="CS816" s="258">
        <v>0</v>
      </c>
      <c r="CT816" s="178">
        <f>DCOUNT($H$20:$AI$4020,"入力ﾁｪｯｸ",CR815:CS816)</f>
        <v>0</v>
      </c>
      <c r="DW816" s="225"/>
      <c r="DX816" s="231"/>
      <c r="DY816" s="453" t="s">
        <v>506</v>
      </c>
      <c r="DZ816" s="228">
        <v>0</v>
      </c>
      <c r="EA816" s="229">
        <v>5</v>
      </c>
      <c r="EB816" s="230">
        <f>DCOUNT($H$20:$AI$4020,$H$20,DY815:EA816)</f>
        <v>0</v>
      </c>
      <c r="ED816" s="231"/>
      <c r="EE816" s="232"/>
      <c r="EF816" s="227" t="s">
        <v>620</v>
      </c>
      <c r="EG816" s="228">
        <v>0</v>
      </c>
      <c r="EH816" s="229">
        <v>8</v>
      </c>
      <c r="EI816" s="230">
        <f>DCOUNT($H$20:$AI$4020,$H$20,EF815:EH816)</f>
        <v>0</v>
      </c>
      <c r="EK816" s="231"/>
      <c r="EL816" s="232"/>
      <c r="EM816" s="227" t="s">
        <v>358</v>
      </c>
      <c r="EN816" s="228">
        <v>0</v>
      </c>
      <c r="EO816" s="229">
        <v>5</v>
      </c>
      <c r="EP816" s="234">
        <f>DCOUNT($H$20:$AI$4020,$H$20,EM815:EO816)</f>
        <v>0</v>
      </c>
      <c r="EQ816" s="161"/>
      <c r="ER816" s="225"/>
      <c r="ES816" s="151"/>
      <c r="ET816" s="588" t="s">
        <v>2855</v>
      </c>
      <c r="EU816" s="589">
        <v>2</v>
      </c>
      <c r="EV816" s="584">
        <v>6</v>
      </c>
      <c r="EW816" s="590">
        <f>DCOUNT($H$20:$AI$4020,$H$20,ET815:EV816)</f>
        <v>0</v>
      </c>
      <c r="FI816" s="138"/>
      <c r="FL816" s="138"/>
      <c r="FM816" s="138"/>
      <c r="FN816" s="138"/>
      <c r="FO816" s="139"/>
      <c r="FP816" s="138"/>
      <c r="FQ816" s="138"/>
      <c r="FR816" s="140"/>
      <c r="FS816" s="140"/>
      <c r="FT816" s="356"/>
      <c r="FU816" s="847" t="s">
        <v>2296</v>
      </c>
      <c r="FV816" s="847"/>
      <c r="FW816" s="847"/>
      <c r="FX816" s="99">
        <v>2.5</v>
      </c>
      <c r="FY816" s="99">
        <v>3.5</v>
      </c>
      <c r="FZ816" s="507">
        <v>0.4</v>
      </c>
      <c r="GA816" s="508">
        <v>0</v>
      </c>
      <c r="GB816" s="101">
        <v>4</v>
      </c>
      <c r="GC816" s="99" t="s">
        <v>2295</v>
      </c>
      <c r="GD816" s="99" t="s">
        <v>1786</v>
      </c>
      <c r="GE816" s="99" t="s">
        <v>1082</v>
      </c>
      <c r="GF816" s="111"/>
    </row>
    <row r="817" spans="8:188" ht="15" customHeight="1" x14ac:dyDescent="0.15">
      <c r="H817" s="740"/>
      <c r="I817" s="740"/>
      <c r="J817" s="740"/>
      <c r="K817" s="740"/>
      <c r="L817" s="740"/>
      <c r="M817" s="740"/>
      <c r="N817" s="748"/>
      <c r="O817" s="749"/>
      <c r="P817" s="749"/>
      <c r="Q817" s="740"/>
      <c r="R817" s="740"/>
      <c r="S817" s="740"/>
      <c r="T817" s="740"/>
      <c r="U817" s="740"/>
      <c r="V817" s="740"/>
      <c r="W817" s="740"/>
      <c r="X817" s="740"/>
      <c r="Y817" s="740"/>
      <c r="Z817" s="740"/>
      <c r="AA817" s="740"/>
      <c r="AB817" s="740"/>
      <c r="AC817" s="740"/>
      <c r="AD817" s="740"/>
      <c r="AE817" s="740"/>
      <c r="AF817" s="740"/>
      <c r="AG817" s="750"/>
      <c r="AH817" s="742" t="str">
        <f t="shared" si="48"/>
        <v/>
      </c>
      <c r="AI817" s="37" t="str">
        <f t="shared" si="49"/>
        <v/>
      </c>
      <c r="AZ817" s="159"/>
      <c r="BA817" s="159"/>
      <c r="BB817" s="159"/>
      <c r="BH817" s="137">
        <v>797</v>
      </c>
      <c r="BI817" s="206"/>
      <c r="BJ817" s="207"/>
      <c r="BK817" s="207"/>
      <c r="BL817" s="207"/>
      <c r="BM817" s="207"/>
      <c r="BN817" s="206"/>
      <c r="BO817" s="208"/>
      <c r="BP817" s="206"/>
      <c r="BQ817" s="458"/>
      <c r="BR817" s="209"/>
      <c r="BS817" s="210"/>
      <c r="BT817" s="208"/>
      <c r="BU817" s="208"/>
      <c r="BV817" s="458"/>
      <c r="BW817" s="209"/>
      <c r="CP817" s="244"/>
      <c r="CQ817" s="244"/>
      <c r="CR817" s="181" t="s">
        <v>1073</v>
      </c>
      <c r="CS817" s="253" t="s">
        <v>946</v>
      </c>
      <c r="CT817" s="183"/>
      <c r="DW817" s="225"/>
      <c r="DX817" s="225"/>
      <c r="DY817" s="186" t="s">
        <v>76</v>
      </c>
      <c r="DZ817" s="187" t="s">
        <v>946</v>
      </c>
      <c r="EA817" s="188" t="s">
        <v>1601</v>
      </c>
      <c r="EB817" s="189"/>
      <c r="ED817" s="231"/>
      <c r="EE817" s="232"/>
      <c r="EF817" s="186" t="s">
        <v>1351</v>
      </c>
      <c r="EG817" s="187" t="s">
        <v>946</v>
      </c>
      <c r="EH817" s="188" t="s">
        <v>1601</v>
      </c>
      <c r="EI817" s="189"/>
      <c r="EK817" s="231"/>
      <c r="EL817" s="231"/>
      <c r="EM817" s="186" t="s">
        <v>76</v>
      </c>
      <c r="EN817" s="187" t="s">
        <v>946</v>
      </c>
      <c r="EO817" s="188" t="s">
        <v>1601</v>
      </c>
      <c r="EP817" s="189"/>
      <c r="EQ817" s="193"/>
      <c r="ER817" s="225"/>
      <c r="ES817" s="151"/>
      <c r="ET817" s="586" t="s">
        <v>76</v>
      </c>
      <c r="EU817" s="587" t="s">
        <v>946</v>
      </c>
      <c r="EV817" s="581" t="s">
        <v>1601</v>
      </c>
      <c r="EW817" s="582"/>
      <c r="FI817" s="138"/>
      <c r="FL817" s="138"/>
      <c r="FM817" s="138"/>
      <c r="FN817" s="138"/>
      <c r="FO817" s="139"/>
      <c r="FP817" s="138"/>
      <c r="FQ817" s="138"/>
      <c r="FR817" s="140"/>
      <c r="FS817" s="140"/>
      <c r="FT817" s="356"/>
      <c r="FU817" s="847"/>
      <c r="FV817" s="847"/>
      <c r="FW817" s="847"/>
      <c r="FX817" s="99">
        <v>3.5</v>
      </c>
      <c r="FY817" s="99">
        <v>30</v>
      </c>
      <c r="FZ817" s="507">
        <v>0.33</v>
      </c>
      <c r="GA817" s="508">
        <v>0</v>
      </c>
      <c r="GB817" s="101">
        <v>4</v>
      </c>
      <c r="GC817" s="99" t="s">
        <v>2295</v>
      </c>
      <c r="GD817" s="99" t="s">
        <v>1786</v>
      </c>
      <c r="GE817" s="99" t="s">
        <v>1082</v>
      </c>
      <c r="GF817" s="111"/>
    </row>
    <row r="818" spans="8:188" ht="15" customHeight="1" x14ac:dyDescent="0.15">
      <c r="H818" s="740"/>
      <c r="I818" s="740"/>
      <c r="J818" s="740"/>
      <c r="K818" s="740"/>
      <c r="L818" s="740"/>
      <c r="M818" s="740"/>
      <c r="N818" s="748"/>
      <c r="O818" s="749"/>
      <c r="P818" s="749"/>
      <c r="Q818" s="740"/>
      <c r="R818" s="740"/>
      <c r="S818" s="740"/>
      <c r="T818" s="740"/>
      <c r="U818" s="740"/>
      <c r="V818" s="740"/>
      <c r="W818" s="740"/>
      <c r="X818" s="740"/>
      <c r="Y818" s="740"/>
      <c r="Z818" s="740"/>
      <c r="AA818" s="740"/>
      <c r="AB818" s="740"/>
      <c r="AC818" s="740"/>
      <c r="AD818" s="740"/>
      <c r="AE818" s="740"/>
      <c r="AF818" s="740"/>
      <c r="AG818" s="750"/>
      <c r="AH818" s="742" t="str">
        <f t="shared" si="48"/>
        <v/>
      </c>
      <c r="AI818" s="37" t="str">
        <f t="shared" si="49"/>
        <v/>
      </c>
      <c r="AZ818" s="159"/>
      <c r="BA818" s="159"/>
      <c r="BB818" s="159"/>
      <c r="BH818" s="137">
        <v>798</v>
      </c>
      <c r="BI818" s="206"/>
      <c r="BJ818" s="207"/>
      <c r="BK818" s="207"/>
      <c r="BL818" s="207"/>
      <c r="BM818" s="207"/>
      <c r="BN818" s="206"/>
      <c r="BO818" s="208"/>
      <c r="BP818" s="206"/>
      <c r="BQ818" s="458"/>
      <c r="BR818" s="209"/>
      <c r="BS818" s="210"/>
      <c r="BT818" s="208"/>
      <c r="BU818" s="208"/>
      <c r="BV818" s="458"/>
      <c r="BW818" s="209"/>
      <c r="CP818" s="244"/>
      <c r="CQ818" s="244"/>
      <c r="CR818" s="224" t="s">
        <v>852</v>
      </c>
      <c r="CS818" s="258">
        <v>0</v>
      </c>
      <c r="CT818" s="178">
        <f>DCOUNT($H$20:$AI$4020,"入力ﾁｪｯｸ",CR817:CS818)</f>
        <v>0</v>
      </c>
      <c r="DW818" s="225"/>
      <c r="DX818" s="271"/>
      <c r="DY818" s="453" t="s">
        <v>507</v>
      </c>
      <c r="DZ818" s="228">
        <v>0</v>
      </c>
      <c r="EA818" s="229">
        <v>5</v>
      </c>
      <c r="EB818" s="230">
        <f>DCOUNT($H$20:$AI$4020,$H$20,DY817:EA818)</f>
        <v>0</v>
      </c>
      <c r="ED818" s="231"/>
      <c r="EE818" s="232"/>
      <c r="EF818" s="227" t="s">
        <v>621</v>
      </c>
      <c r="EG818" s="228">
        <v>0</v>
      </c>
      <c r="EH818" s="229">
        <v>8</v>
      </c>
      <c r="EI818" s="230">
        <f>DCOUNT($H$20:$AI$4020,$H$20,EF817:EH818)</f>
        <v>0</v>
      </c>
      <c r="EK818" s="231"/>
      <c r="EL818" s="231"/>
      <c r="EM818" s="227" t="s">
        <v>826</v>
      </c>
      <c r="EN818" s="228">
        <v>0</v>
      </c>
      <c r="EO818" s="229">
        <v>5</v>
      </c>
      <c r="EP818" s="234">
        <f>DCOUNT($H$20:$AI$4020,$H$20,EM817:EO818)</f>
        <v>0</v>
      </c>
      <c r="EQ818" s="161"/>
      <c r="ER818" s="225"/>
      <c r="ES818" s="151"/>
      <c r="ET818" s="588" t="s">
        <v>2856</v>
      </c>
      <c r="EU818" s="589">
        <v>2</v>
      </c>
      <c r="EV818" s="584">
        <v>6</v>
      </c>
      <c r="EW818" s="590">
        <f>DCOUNT($H$20:$AI$4020,$H$20,ET817:EV818)</f>
        <v>0</v>
      </c>
      <c r="FI818" s="138"/>
      <c r="FL818" s="138"/>
      <c r="FM818" s="138"/>
      <c r="FN818" s="138"/>
      <c r="FO818" s="139"/>
      <c r="FP818" s="138"/>
      <c r="FQ818" s="138"/>
      <c r="FR818" s="140"/>
      <c r="FS818" s="140"/>
      <c r="FT818" s="356"/>
      <c r="FU818" s="947" t="s">
        <v>2297</v>
      </c>
      <c r="FV818" s="948"/>
      <c r="FW818" s="949"/>
      <c r="FX818" s="99">
        <v>2.5</v>
      </c>
      <c r="FY818" s="99">
        <v>3.5</v>
      </c>
      <c r="FZ818" s="509">
        <v>0.2</v>
      </c>
      <c r="GA818" s="508">
        <v>0</v>
      </c>
      <c r="GB818" s="101">
        <v>9</v>
      </c>
      <c r="GC818" s="99" t="s">
        <v>2295</v>
      </c>
      <c r="GD818" s="99" t="s">
        <v>1786</v>
      </c>
      <c r="GE818" s="99" t="s">
        <v>1082</v>
      </c>
      <c r="GF818" s="111"/>
    </row>
    <row r="819" spans="8:188" ht="15" customHeight="1" x14ac:dyDescent="0.15">
      <c r="H819" s="740"/>
      <c r="I819" s="740"/>
      <c r="J819" s="740"/>
      <c r="K819" s="740"/>
      <c r="L819" s="740"/>
      <c r="M819" s="740"/>
      <c r="N819" s="748"/>
      <c r="O819" s="749"/>
      <c r="P819" s="749"/>
      <c r="Q819" s="740"/>
      <c r="R819" s="740"/>
      <c r="S819" s="740"/>
      <c r="T819" s="740"/>
      <c r="U819" s="740"/>
      <c r="V819" s="740"/>
      <c r="W819" s="740"/>
      <c r="X819" s="740"/>
      <c r="Y819" s="740"/>
      <c r="Z819" s="740"/>
      <c r="AA819" s="740"/>
      <c r="AB819" s="740"/>
      <c r="AC819" s="740"/>
      <c r="AD819" s="740"/>
      <c r="AE819" s="740"/>
      <c r="AF819" s="740"/>
      <c r="AG819" s="750"/>
      <c r="AH819" s="742" t="str">
        <f t="shared" si="48"/>
        <v/>
      </c>
      <c r="AI819" s="37" t="str">
        <f t="shared" si="49"/>
        <v/>
      </c>
      <c r="AZ819" s="159"/>
      <c r="BA819" s="159"/>
      <c r="BB819" s="159"/>
      <c r="BH819" s="137">
        <v>799</v>
      </c>
      <c r="BI819" s="206"/>
      <c r="BJ819" s="207"/>
      <c r="BK819" s="207"/>
      <c r="BL819" s="207"/>
      <c r="BM819" s="207"/>
      <c r="BN819" s="206"/>
      <c r="BO819" s="208"/>
      <c r="BP819" s="206"/>
      <c r="BQ819" s="458"/>
      <c r="BR819" s="209"/>
      <c r="BS819" s="210"/>
      <c r="BT819" s="208"/>
      <c r="BU819" s="208"/>
      <c r="BV819" s="458"/>
      <c r="BW819" s="209"/>
      <c r="CP819" s="244"/>
      <c r="CQ819" s="244"/>
      <c r="CR819" s="181" t="s">
        <v>1073</v>
      </c>
      <c r="CS819" s="253" t="s">
        <v>946</v>
      </c>
      <c r="CT819" s="183"/>
      <c r="DW819" s="225"/>
      <c r="DX819" s="231"/>
      <c r="DY819" s="186" t="s">
        <v>76</v>
      </c>
      <c r="DZ819" s="187" t="s">
        <v>946</v>
      </c>
      <c r="EA819" s="188" t="s">
        <v>1601</v>
      </c>
      <c r="EB819" s="189"/>
      <c r="ED819" s="231"/>
      <c r="EE819" s="232"/>
      <c r="EF819" s="186" t="s">
        <v>1629</v>
      </c>
      <c r="EG819" s="187" t="s">
        <v>946</v>
      </c>
      <c r="EH819" s="188" t="s">
        <v>1601</v>
      </c>
      <c r="EI819" s="189"/>
      <c r="EK819" s="231"/>
      <c r="EL819" s="231"/>
      <c r="EM819" s="186" t="s">
        <v>76</v>
      </c>
      <c r="EN819" s="187" t="s">
        <v>946</v>
      </c>
      <c r="EO819" s="188" t="s">
        <v>1601</v>
      </c>
      <c r="EP819" s="189"/>
      <c r="EQ819" s="193"/>
      <c r="ER819" s="225"/>
      <c r="ES819" s="151"/>
      <c r="ET819" s="586" t="s">
        <v>76</v>
      </c>
      <c r="EU819" s="587" t="s">
        <v>946</v>
      </c>
      <c r="EV819" s="581" t="s">
        <v>1601</v>
      </c>
      <c r="EW819" s="582"/>
      <c r="FI819" s="138"/>
      <c r="FL819" s="138"/>
      <c r="FM819" s="138"/>
      <c r="FN819" s="138"/>
      <c r="FO819" s="139"/>
      <c r="FP819" s="138"/>
      <c r="FQ819" s="138"/>
      <c r="FR819" s="140"/>
      <c r="FS819" s="140"/>
      <c r="FT819" s="356"/>
      <c r="FU819" s="950"/>
      <c r="FV819" s="951"/>
      <c r="FW819" s="952"/>
      <c r="FX819" s="99">
        <v>3.5</v>
      </c>
      <c r="FY819" s="99">
        <v>30</v>
      </c>
      <c r="FZ819" s="497">
        <v>0.16500000000000001</v>
      </c>
      <c r="GA819" s="508">
        <v>0</v>
      </c>
      <c r="GB819" s="101">
        <v>9</v>
      </c>
      <c r="GC819" s="99" t="s">
        <v>2295</v>
      </c>
      <c r="GD819" s="99" t="s">
        <v>1786</v>
      </c>
      <c r="GE819" s="99" t="s">
        <v>1082</v>
      </c>
      <c r="GF819" s="111"/>
    </row>
    <row r="820" spans="8:188" ht="15" customHeight="1" x14ac:dyDescent="0.15">
      <c r="H820" s="740"/>
      <c r="I820" s="740"/>
      <c r="J820" s="740"/>
      <c r="K820" s="740"/>
      <c r="L820" s="740"/>
      <c r="M820" s="740"/>
      <c r="N820" s="748"/>
      <c r="O820" s="749"/>
      <c r="P820" s="749"/>
      <c r="Q820" s="740"/>
      <c r="R820" s="740"/>
      <c r="S820" s="740"/>
      <c r="T820" s="740"/>
      <c r="U820" s="740"/>
      <c r="V820" s="740"/>
      <c r="W820" s="740"/>
      <c r="X820" s="740"/>
      <c r="Y820" s="740"/>
      <c r="Z820" s="740"/>
      <c r="AA820" s="740"/>
      <c r="AB820" s="740"/>
      <c r="AC820" s="740"/>
      <c r="AD820" s="740"/>
      <c r="AE820" s="740"/>
      <c r="AF820" s="740"/>
      <c r="AG820" s="750"/>
      <c r="AH820" s="742" t="str">
        <f t="shared" si="48"/>
        <v/>
      </c>
      <c r="AI820" s="37" t="str">
        <f t="shared" si="49"/>
        <v/>
      </c>
      <c r="AZ820" s="159"/>
      <c r="BA820" s="159"/>
      <c r="BB820" s="159"/>
      <c r="BH820" s="137">
        <v>800</v>
      </c>
      <c r="BI820" s="206"/>
      <c r="BJ820" s="207"/>
      <c r="BK820" s="207"/>
      <c r="BL820" s="207"/>
      <c r="BM820" s="207"/>
      <c r="BN820" s="206"/>
      <c r="BO820" s="208"/>
      <c r="BP820" s="206"/>
      <c r="BQ820" s="458"/>
      <c r="BR820" s="209"/>
      <c r="BS820" s="210"/>
      <c r="BT820" s="208"/>
      <c r="BU820" s="208"/>
      <c r="BV820" s="458"/>
      <c r="BW820" s="209"/>
      <c r="CP820" s="244"/>
      <c r="CQ820" s="244"/>
      <c r="CR820" s="224" t="s">
        <v>853</v>
      </c>
      <c r="CS820" s="258">
        <v>0</v>
      </c>
      <c r="CT820" s="178">
        <f>DCOUNT($H$20:$AI$4020,"入力ﾁｪｯｸ",CR819:CS820)</f>
        <v>0</v>
      </c>
      <c r="DW820" s="225"/>
      <c r="DX820" s="231"/>
      <c r="DY820" s="453" t="s">
        <v>508</v>
      </c>
      <c r="DZ820" s="228">
        <v>0</v>
      </c>
      <c r="EA820" s="229">
        <v>5</v>
      </c>
      <c r="EB820" s="230">
        <f>DCOUNT($H$20:$AI$4020,$H$20,DY819:EA820)</f>
        <v>0</v>
      </c>
      <c r="ED820" s="231"/>
      <c r="EE820" s="232"/>
      <c r="EF820" s="227" t="s">
        <v>622</v>
      </c>
      <c r="EG820" s="228">
        <v>0</v>
      </c>
      <c r="EH820" s="229">
        <v>8</v>
      </c>
      <c r="EI820" s="230">
        <f>DCOUNT($H$20:$AI$4020,$H$20,EF819:EH820)</f>
        <v>0</v>
      </c>
      <c r="EK820" s="231"/>
      <c r="EL820" s="231"/>
      <c r="EM820" s="227" t="s">
        <v>827</v>
      </c>
      <c r="EN820" s="228">
        <v>0</v>
      </c>
      <c r="EO820" s="229">
        <v>5</v>
      </c>
      <c r="EP820" s="234">
        <f>DCOUNT($H$20:$AI$4020,$H$20,EM819:EO820)</f>
        <v>0</v>
      </c>
      <c r="EQ820" s="161"/>
      <c r="ER820" s="225"/>
      <c r="ES820" s="151"/>
      <c r="ET820" s="588" t="s">
        <v>2857</v>
      </c>
      <c r="EU820" s="589">
        <v>2</v>
      </c>
      <c r="EV820" s="584">
        <v>6</v>
      </c>
      <c r="EW820" s="590">
        <f>DCOUNT($H$20:$AI$4020,$H$20,ET819:EV820)</f>
        <v>0</v>
      </c>
      <c r="FI820" s="138"/>
      <c r="FL820" s="138"/>
      <c r="FM820" s="138"/>
      <c r="FN820" s="138"/>
      <c r="FO820" s="139"/>
      <c r="FP820" s="138"/>
      <c r="FQ820" s="138"/>
      <c r="FR820" s="140"/>
      <c r="FS820" s="140"/>
      <c r="FT820" s="356"/>
      <c r="FU820" s="847" t="s">
        <v>2298</v>
      </c>
      <c r="FV820" s="847"/>
      <c r="FW820" s="847"/>
      <c r="FX820" s="99">
        <v>0</v>
      </c>
      <c r="FY820" s="573">
        <v>30</v>
      </c>
      <c r="FZ820" s="507">
        <v>0.25</v>
      </c>
      <c r="GA820" s="508">
        <v>0</v>
      </c>
      <c r="GB820" s="101">
        <v>4</v>
      </c>
      <c r="GC820" s="99" t="s">
        <v>2295</v>
      </c>
      <c r="GD820" s="99" t="s">
        <v>366</v>
      </c>
      <c r="GE820" s="100" t="s">
        <v>1083</v>
      </c>
      <c r="GF820" s="111"/>
    </row>
    <row r="821" spans="8:188" ht="15" customHeight="1" x14ac:dyDescent="0.15">
      <c r="H821" s="740"/>
      <c r="I821" s="740"/>
      <c r="J821" s="740"/>
      <c r="K821" s="740"/>
      <c r="L821" s="740"/>
      <c r="M821" s="740"/>
      <c r="N821" s="748"/>
      <c r="O821" s="749"/>
      <c r="P821" s="749"/>
      <c r="Q821" s="740"/>
      <c r="R821" s="740"/>
      <c r="S821" s="740"/>
      <c r="T821" s="740"/>
      <c r="U821" s="740"/>
      <c r="V821" s="740"/>
      <c r="W821" s="740"/>
      <c r="X821" s="740"/>
      <c r="Y821" s="740"/>
      <c r="Z821" s="740"/>
      <c r="AA821" s="740"/>
      <c r="AB821" s="740"/>
      <c r="AC821" s="740"/>
      <c r="AD821" s="740"/>
      <c r="AE821" s="740"/>
      <c r="AF821" s="740"/>
      <c r="AG821" s="750"/>
      <c r="AH821" s="742" t="str">
        <f t="shared" si="48"/>
        <v/>
      </c>
      <c r="AI821" s="37" t="str">
        <f t="shared" si="49"/>
        <v/>
      </c>
      <c r="AZ821" s="159"/>
      <c r="BA821" s="159"/>
      <c r="BB821" s="159"/>
      <c r="BH821" s="137">
        <v>801</v>
      </c>
      <c r="BI821" s="206"/>
      <c r="BJ821" s="207"/>
      <c r="BK821" s="207"/>
      <c r="BL821" s="207"/>
      <c r="BM821" s="207"/>
      <c r="BN821" s="206"/>
      <c r="BO821" s="208"/>
      <c r="BP821" s="206"/>
      <c r="BQ821" s="458"/>
      <c r="BR821" s="209"/>
      <c r="BS821" s="210"/>
      <c r="BT821" s="208"/>
      <c r="BU821" s="208"/>
      <c r="BV821" s="458"/>
      <c r="BW821" s="209"/>
      <c r="CP821" s="244"/>
      <c r="CQ821" s="244"/>
      <c r="CR821" s="181" t="s">
        <v>1073</v>
      </c>
      <c r="CS821" s="253" t="s">
        <v>946</v>
      </c>
      <c r="CT821" s="183"/>
      <c r="DW821" s="225"/>
      <c r="DX821" s="231"/>
      <c r="DY821" s="186" t="s">
        <v>76</v>
      </c>
      <c r="DZ821" s="187" t="s">
        <v>946</v>
      </c>
      <c r="EA821" s="188" t="s">
        <v>1601</v>
      </c>
      <c r="EB821" s="189"/>
      <c r="ED821" s="231"/>
      <c r="EE821" s="232"/>
      <c r="EF821" s="186" t="s">
        <v>1629</v>
      </c>
      <c r="EG821" s="187" t="s">
        <v>946</v>
      </c>
      <c r="EH821" s="188" t="s">
        <v>1601</v>
      </c>
      <c r="EI821" s="189"/>
      <c r="EK821" s="231"/>
      <c r="EL821" s="231"/>
      <c r="EM821" s="186" t="s">
        <v>76</v>
      </c>
      <c r="EN821" s="187" t="s">
        <v>946</v>
      </c>
      <c r="EO821" s="188" t="s">
        <v>1601</v>
      </c>
      <c r="EP821" s="189"/>
      <c r="EQ821" s="193"/>
      <c r="ER821" s="225"/>
      <c r="ES821" s="151"/>
      <c r="ET821" s="586" t="s">
        <v>76</v>
      </c>
      <c r="EU821" s="587" t="s">
        <v>946</v>
      </c>
      <c r="EV821" s="581" t="s">
        <v>1601</v>
      </c>
      <c r="EW821" s="582"/>
      <c r="FI821" s="138"/>
      <c r="FL821" s="138"/>
      <c r="FM821" s="138"/>
      <c r="FN821" s="138"/>
      <c r="FO821" s="139"/>
      <c r="FP821" s="138"/>
      <c r="FQ821" s="138"/>
      <c r="FR821" s="140"/>
      <c r="FS821" s="140"/>
      <c r="FT821" s="356"/>
      <c r="FU821" s="847" t="s">
        <v>2299</v>
      </c>
      <c r="FV821" s="847"/>
      <c r="FW821" s="847"/>
      <c r="FX821" s="99">
        <v>0</v>
      </c>
      <c r="FY821" s="573">
        <v>30</v>
      </c>
      <c r="FZ821" s="497">
        <v>0.125</v>
      </c>
      <c r="GA821" s="508">
        <v>0</v>
      </c>
      <c r="GB821" s="433">
        <v>9</v>
      </c>
      <c r="GC821" s="99" t="s">
        <v>2295</v>
      </c>
      <c r="GD821" s="99" t="s">
        <v>366</v>
      </c>
      <c r="GE821" s="100" t="s">
        <v>1083</v>
      </c>
      <c r="GF821" s="111"/>
    </row>
    <row r="822" spans="8:188" ht="15" customHeight="1" x14ac:dyDescent="0.15">
      <c r="H822" s="740"/>
      <c r="I822" s="740"/>
      <c r="J822" s="740"/>
      <c r="K822" s="740"/>
      <c r="L822" s="740"/>
      <c r="M822" s="740"/>
      <c r="N822" s="748"/>
      <c r="O822" s="749"/>
      <c r="P822" s="749"/>
      <c r="Q822" s="740"/>
      <c r="R822" s="740"/>
      <c r="S822" s="740"/>
      <c r="T822" s="740"/>
      <c r="U822" s="740"/>
      <c r="V822" s="740"/>
      <c r="W822" s="740"/>
      <c r="X822" s="740"/>
      <c r="Y822" s="740"/>
      <c r="Z822" s="740"/>
      <c r="AA822" s="740"/>
      <c r="AB822" s="740"/>
      <c r="AC822" s="740"/>
      <c r="AD822" s="740"/>
      <c r="AE822" s="740"/>
      <c r="AF822" s="740"/>
      <c r="AG822" s="750"/>
      <c r="AH822" s="742" t="str">
        <f t="shared" si="48"/>
        <v/>
      </c>
      <c r="AI822" s="37" t="str">
        <f t="shared" si="49"/>
        <v/>
      </c>
      <c r="AZ822" s="159"/>
      <c r="BA822" s="159"/>
      <c r="BB822" s="159"/>
      <c r="BH822" s="137">
        <v>802</v>
      </c>
      <c r="BI822" s="206"/>
      <c r="BJ822" s="207"/>
      <c r="BK822" s="207"/>
      <c r="BL822" s="207"/>
      <c r="BM822" s="207"/>
      <c r="BN822" s="206"/>
      <c r="BO822" s="208"/>
      <c r="BP822" s="206"/>
      <c r="BQ822" s="458"/>
      <c r="BR822" s="209"/>
      <c r="BS822" s="210"/>
      <c r="BT822" s="208"/>
      <c r="BU822" s="208"/>
      <c r="BV822" s="458"/>
      <c r="BW822" s="209"/>
      <c r="CP822" s="244"/>
      <c r="CQ822" s="244"/>
      <c r="CR822" s="224" t="s">
        <v>854</v>
      </c>
      <c r="CS822" s="258">
        <v>0</v>
      </c>
      <c r="CT822" s="178">
        <f>DCOUNT($H$20:$AI$4020,"入力ﾁｪｯｸ",CR821:CS822)</f>
        <v>0</v>
      </c>
      <c r="DW822" s="225"/>
      <c r="DX822" s="231"/>
      <c r="DY822" s="453" t="s">
        <v>509</v>
      </c>
      <c r="DZ822" s="228">
        <v>0</v>
      </c>
      <c r="EA822" s="229">
        <v>5</v>
      </c>
      <c r="EB822" s="230">
        <f>DCOUNT($H$20:$AI$4020,$H$20,DY821:EA822)</f>
        <v>0</v>
      </c>
      <c r="ED822" s="231"/>
      <c r="EE822" s="232"/>
      <c r="EF822" s="263" t="s">
        <v>538</v>
      </c>
      <c r="EG822" s="228">
        <v>0</v>
      </c>
      <c r="EH822" s="229">
        <v>8</v>
      </c>
      <c r="EI822" s="230">
        <f>DCOUNT($H$20:$AI$4020,$H$20,EF821:EH822)</f>
        <v>0</v>
      </c>
      <c r="EK822" s="231"/>
      <c r="EL822" s="231"/>
      <c r="EM822" s="227" t="s">
        <v>359</v>
      </c>
      <c r="EN822" s="228">
        <v>0</v>
      </c>
      <c r="EO822" s="229">
        <v>5</v>
      </c>
      <c r="EP822" s="234">
        <f>DCOUNT($H$20:$AI$4020,$H$20,EM821:EO822)</f>
        <v>0</v>
      </c>
      <c r="EQ822" s="161"/>
      <c r="ER822" s="225"/>
      <c r="ES822" s="151"/>
      <c r="ET822" s="588" t="s">
        <v>2858</v>
      </c>
      <c r="EU822" s="589">
        <v>2</v>
      </c>
      <c r="EV822" s="584">
        <v>6</v>
      </c>
      <c r="EW822" s="590">
        <f>DCOUNT($H$20:$AI$4020,$H$20,ET821:EV822)</f>
        <v>0</v>
      </c>
      <c r="FI822" s="138"/>
      <c r="FL822" s="138"/>
      <c r="FM822" s="138"/>
      <c r="FN822" s="138"/>
      <c r="FO822" s="139"/>
      <c r="FP822" s="138"/>
      <c r="FQ822" s="138"/>
      <c r="FR822" s="140"/>
      <c r="FS822" s="140"/>
      <c r="FT822" s="356"/>
      <c r="FU822" s="847" t="s">
        <v>2300</v>
      </c>
      <c r="FV822" s="847"/>
      <c r="FW822" s="847"/>
      <c r="FX822" s="99">
        <v>0</v>
      </c>
      <c r="FY822" s="99">
        <v>1.7</v>
      </c>
      <c r="FZ822" s="507">
        <v>0.25</v>
      </c>
      <c r="GA822" s="508">
        <v>0</v>
      </c>
      <c r="GB822" s="101">
        <v>4</v>
      </c>
      <c r="GC822" s="99" t="s">
        <v>2295</v>
      </c>
      <c r="GD822" s="99" t="s">
        <v>1786</v>
      </c>
      <c r="GE822" s="100" t="s">
        <v>1083</v>
      </c>
      <c r="GF822" s="111"/>
    </row>
    <row r="823" spans="8:188" ht="15" customHeight="1" x14ac:dyDescent="0.15">
      <c r="H823" s="740"/>
      <c r="I823" s="740"/>
      <c r="J823" s="740"/>
      <c r="K823" s="740"/>
      <c r="L823" s="740"/>
      <c r="M823" s="740"/>
      <c r="N823" s="748"/>
      <c r="O823" s="749"/>
      <c r="P823" s="749"/>
      <c r="Q823" s="740"/>
      <c r="R823" s="740"/>
      <c r="S823" s="740"/>
      <c r="T823" s="740"/>
      <c r="U823" s="740"/>
      <c r="V823" s="740"/>
      <c r="W823" s="740"/>
      <c r="X823" s="740"/>
      <c r="Y823" s="740"/>
      <c r="Z823" s="740"/>
      <c r="AA823" s="740"/>
      <c r="AB823" s="740"/>
      <c r="AC823" s="740"/>
      <c r="AD823" s="740"/>
      <c r="AE823" s="740"/>
      <c r="AF823" s="740"/>
      <c r="AG823" s="750"/>
      <c r="AH823" s="742" t="str">
        <f t="shared" si="48"/>
        <v/>
      </c>
      <c r="AI823" s="37" t="str">
        <f t="shared" si="49"/>
        <v/>
      </c>
      <c r="AZ823" s="159"/>
      <c r="BA823" s="159"/>
      <c r="BB823" s="159"/>
      <c r="BH823" s="137">
        <v>803</v>
      </c>
      <c r="BI823" s="206"/>
      <c r="BJ823" s="207"/>
      <c r="BK823" s="207"/>
      <c r="BL823" s="207"/>
      <c r="BM823" s="207"/>
      <c r="BN823" s="206"/>
      <c r="BO823" s="208"/>
      <c r="BP823" s="206"/>
      <c r="BQ823" s="458"/>
      <c r="BR823" s="209"/>
      <c r="BS823" s="210"/>
      <c r="BT823" s="208"/>
      <c r="BU823" s="208"/>
      <c r="BV823" s="458"/>
      <c r="BW823" s="209"/>
      <c r="CP823" s="244"/>
      <c r="CQ823" s="244"/>
      <c r="CR823" s="181" t="s">
        <v>1073</v>
      </c>
      <c r="CS823" s="253" t="s">
        <v>946</v>
      </c>
      <c r="CT823" s="183"/>
      <c r="DW823" s="225"/>
      <c r="DX823" s="231"/>
      <c r="DY823" s="186" t="s">
        <v>76</v>
      </c>
      <c r="DZ823" s="187" t="s">
        <v>946</v>
      </c>
      <c r="EA823" s="188" t="s">
        <v>1601</v>
      </c>
      <c r="EB823" s="189"/>
      <c r="ED823" s="231"/>
      <c r="EE823" s="232"/>
      <c r="EF823" s="186" t="s">
        <v>1351</v>
      </c>
      <c r="EG823" s="187" t="s">
        <v>946</v>
      </c>
      <c r="EH823" s="188" t="s">
        <v>1601</v>
      </c>
      <c r="EI823" s="189"/>
      <c r="EK823" s="231"/>
      <c r="EL823" s="231"/>
      <c r="EM823" s="186" t="s">
        <v>76</v>
      </c>
      <c r="EN823" s="187" t="s">
        <v>946</v>
      </c>
      <c r="EO823" s="188" t="s">
        <v>1601</v>
      </c>
      <c r="EP823" s="189"/>
      <c r="EQ823" s="193"/>
      <c r="ER823" s="225"/>
      <c r="ES823" s="151"/>
      <c r="ET823" s="586" t="s">
        <v>76</v>
      </c>
      <c r="EU823" s="587" t="s">
        <v>946</v>
      </c>
      <c r="EV823" s="581" t="s">
        <v>1601</v>
      </c>
      <c r="EW823" s="582"/>
      <c r="FI823" s="138"/>
      <c r="FL823" s="138"/>
      <c r="FM823" s="138"/>
      <c r="FN823" s="138"/>
      <c r="FO823" s="139"/>
      <c r="FP823" s="138"/>
      <c r="FQ823" s="138"/>
      <c r="FR823" s="140"/>
      <c r="FS823" s="140"/>
      <c r="FT823" s="356"/>
      <c r="FU823" s="847" t="s">
        <v>2301</v>
      </c>
      <c r="FV823" s="847"/>
      <c r="FW823" s="847"/>
      <c r="FX823" s="99">
        <v>0</v>
      </c>
      <c r="FY823" s="99">
        <v>1.7</v>
      </c>
      <c r="FZ823" s="497">
        <v>0.125</v>
      </c>
      <c r="GA823" s="508">
        <v>0</v>
      </c>
      <c r="GB823" s="101">
        <v>9</v>
      </c>
      <c r="GC823" s="99" t="s">
        <v>2295</v>
      </c>
      <c r="GD823" s="99" t="s">
        <v>1786</v>
      </c>
      <c r="GE823" s="100" t="s">
        <v>1083</v>
      </c>
      <c r="GF823" s="111"/>
    </row>
    <row r="824" spans="8:188" ht="15" customHeight="1" x14ac:dyDescent="0.15">
      <c r="H824" s="740"/>
      <c r="I824" s="740"/>
      <c r="J824" s="740"/>
      <c r="K824" s="740"/>
      <c r="L824" s="740"/>
      <c r="M824" s="740"/>
      <c r="N824" s="748"/>
      <c r="O824" s="749"/>
      <c r="P824" s="749"/>
      <c r="Q824" s="740"/>
      <c r="R824" s="740"/>
      <c r="S824" s="740"/>
      <c r="T824" s="740"/>
      <c r="U824" s="740"/>
      <c r="V824" s="740"/>
      <c r="W824" s="740"/>
      <c r="X824" s="740"/>
      <c r="Y824" s="740"/>
      <c r="Z824" s="740"/>
      <c r="AA824" s="740"/>
      <c r="AB824" s="740"/>
      <c r="AC824" s="740"/>
      <c r="AD824" s="740"/>
      <c r="AE824" s="740"/>
      <c r="AF824" s="740"/>
      <c r="AG824" s="750"/>
      <c r="AH824" s="742" t="str">
        <f t="shared" si="48"/>
        <v/>
      </c>
      <c r="AI824" s="37" t="str">
        <f t="shared" si="49"/>
        <v/>
      </c>
      <c r="AZ824" s="159"/>
      <c r="BA824" s="159"/>
      <c r="BB824" s="159"/>
      <c r="BH824" s="137">
        <v>804</v>
      </c>
      <c r="BI824" s="206"/>
      <c r="BJ824" s="207"/>
      <c r="BK824" s="207"/>
      <c r="BL824" s="207"/>
      <c r="BM824" s="207"/>
      <c r="BN824" s="206"/>
      <c r="BO824" s="208"/>
      <c r="BP824" s="206"/>
      <c r="BQ824" s="458"/>
      <c r="BR824" s="209"/>
      <c r="BS824" s="210"/>
      <c r="BT824" s="208"/>
      <c r="BU824" s="208"/>
      <c r="BV824" s="458"/>
      <c r="BW824" s="209"/>
      <c r="CP824" s="244"/>
      <c r="CQ824" s="244"/>
      <c r="CR824" s="224" t="s">
        <v>855</v>
      </c>
      <c r="CS824" s="258">
        <v>0</v>
      </c>
      <c r="CT824" s="178">
        <f>DCOUNT($H$20:$AI$4020,"入力ﾁｪｯｸ",CR823:CS824)</f>
        <v>0</v>
      </c>
      <c r="DW824" s="225"/>
      <c r="DX824" s="231"/>
      <c r="DY824" s="453" t="s">
        <v>510</v>
      </c>
      <c r="DZ824" s="228">
        <v>0</v>
      </c>
      <c r="EA824" s="229">
        <v>5</v>
      </c>
      <c r="EB824" s="230">
        <f>DCOUNT($H$20:$AI$4020,$H$20,DY823:EA824)</f>
        <v>0</v>
      </c>
      <c r="ED824" s="231"/>
      <c r="EE824" s="232"/>
      <c r="EF824" s="227" t="s">
        <v>900</v>
      </c>
      <c r="EG824" s="228">
        <v>0</v>
      </c>
      <c r="EH824" s="229">
        <v>8</v>
      </c>
      <c r="EI824" s="230">
        <f>DCOUNT($H$20:$AI$4020,$H$20,EF823:EH824)</f>
        <v>0</v>
      </c>
      <c r="EK824" s="231"/>
      <c r="EL824" s="231"/>
      <c r="EM824" s="227" t="s">
        <v>829</v>
      </c>
      <c r="EN824" s="228">
        <v>0</v>
      </c>
      <c r="EO824" s="229">
        <v>5</v>
      </c>
      <c r="EP824" s="234">
        <f>DCOUNT($H$20:$AI$4020,$H$20,EM823:EO824)</f>
        <v>0</v>
      </c>
      <c r="EQ824" s="161"/>
      <c r="ER824" s="225"/>
      <c r="ES824" s="151"/>
      <c r="ET824" s="588" t="s">
        <v>2859</v>
      </c>
      <c r="EU824" s="589">
        <v>2</v>
      </c>
      <c r="EV824" s="584">
        <v>6</v>
      </c>
      <c r="EW824" s="590">
        <f>DCOUNT($H$20:$AI$4020,$H$20,ET823:EV824)</f>
        <v>0</v>
      </c>
      <c r="FI824" s="138"/>
      <c r="FL824" s="138"/>
      <c r="FM824" s="138"/>
      <c r="FN824" s="138"/>
      <c r="FO824" s="139"/>
      <c r="FP824" s="138"/>
      <c r="FQ824" s="138"/>
      <c r="FR824" s="140"/>
      <c r="FS824" s="140"/>
      <c r="FT824" s="356"/>
      <c r="FU824" s="847" t="s">
        <v>2302</v>
      </c>
      <c r="FV824" s="847"/>
      <c r="FW824" s="847"/>
      <c r="FX824" s="99">
        <v>0</v>
      </c>
      <c r="FY824" s="573">
        <v>30</v>
      </c>
      <c r="FZ824" s="507">
        <v>0.08</v>
      </c>
      <c r="GA824" s="508">
        <v>0</v>
      </c>
      <c r="GB824" s="101">
        <v>4</v>
      </c>
      <c r="GC824" s="99" t="s">
        <v>2295</v>
      </c>
      <c r="GD824" s="99" t="s">
        <v>366</v>
      </c>
      <c r="GE824" s="99" t="s">
        <v>1085</v>
      </c>
      <c r="GF824" s="111"/>
    </row>
    <row r="825" spans="8:188" ht="15" customHeight="1" x14ac:dyDescent="0.15">
      <c r="H825" s="740"/>
      <c r="I825" s="740"/>
      <c r="J825" s="740"/>
      <c r="K825" s="740"/>
      <c r="L825" s="740"/>
      <c r="M825" s="740"/>
      <c r="N825" s="748"/>
      <c r="O825" s="749"/>
      <c r="P825" s="749"/>
      <c r="Q825" s="740"/>
      <c r="R825" s="740"/>
      <c r="S825" s="740"/>
      <c r="T825" s="740"/>
      <c r="U825" s="740"/>
      <c r="V825" s="740"/>
      <c r="W825" s="740"/>
      <c r="X825" s="740"/>
      <c r="Y825" s="740"/>
      <c r="Z825" s="740"/>
      <c r="AA825" s="740"/>
      <c r="AB825" s="740"/>
      <c r="AC825" s="740"/>
      <c r="AD825" s="740"/>
      <c r="AE825" s="740"/>
      <c r="AF825" s="740"/>
      <c r="AG825" s="750"/>
      <c r="AH825" s="742" t="str">
        <f t="shared" si="48"/>
        <v/>
      </c>
      <c r="AI825" s="37" t="str">
        <f t="shared" si="49"/>
        <v/>
      </c>
      <c r="AZ825" s="159"/>
      <c r="BA825" s="159"/>
      <c r="BB825" s="159"/>
      <c r="BH825" s="137">
        <v>805</v>
      </c>
      <c r="BI825" s="206"/>
      <c r="BJ825" s="207"/>
      <c r="BK825" s="207"/>
      <c r="BL825" s="207"/>
      <c r="BM825" s="207"/>
      <c r="BN825" s="206"/>
      <c r="BO825" s="208"/>
      <c r="BP825" s="206"/>
      <c r="BQ825" s="458"/>
      <c r="BR825" s="209"/>
      <c r="BS825" s="210"/>
      <c r="BT825" s="208"/>
      <c r="BU825" s="208"/>
      <c r="BV825" s="458"/>
      <c r="BW825" s="209"/>
      <c r="CP825" s="244"/>
      <c r="CQ825" s="244"/>
      <c r="CR825" s="181" t="s">
        <v>1073</v>
      </c>
      <c r="CS825" s="253" t="s">
        <v>946</v>
      </c>
      <c r="CT825" s="183"/>
      <c r="DW825" s="225"/>
      <c r="DX825" s="231"/>
      <c r="DY825" s="543" t="s">
        <v>76</v>
      </c>
      <c r="DZ825" s="544" t="s">
        <v>946</v>
      </c>
      <c r="EA825" s="545" t="s">
        <v>1601</v>
      </c>
      <c r="EB825" s="546"/>
      <c r="ED825" s="231"/>
      <c r="EE825" s="232"/>
      <c r="EF825" s="186" t="s">
        <v>1351</v>
      </c>
      <c r="EG825" s="187" t="s">
        <v>946</v>
      </c>
      <c r="EH825" s="188" t="s">
        <v>1601</v>
      </c>
      <c r="EI825" s="189"/>
      <c r="EK825" s="231"/>
      <c r="EL825" s="231"/>
      <c r="EM825" s="186" t="s">
        <v>76</v>
      </c>
      <c r="EN825" s="187" t="s">
        <v>946</v>
      </c>
      <c r="EO825" s="188" t="s">
        <v>1601</v>
      </c>
      <c r="EP825" s="189"/>
      <c r="EQ825" s="193"/>
      <c r="ER825" s="225"/>
      <c r="ES825" s="151"/>
      <c r="ET825" s="586" t="s">
        <v>76</v>
      </c>
      <c r="EU825" s="587" t="s">
        <v>946</v>
      </c>
      <c r="EV825" s="581" t="s">
        <v>1601</v>
      </c>
      <c r="EW825" s="582"/>
      <c r="FI825" s="138"/>
      <c r="FL825" s="138"/>
      <c r="FM825" s="138"/>
      <c r="FN825" s="138"/>
      <c r="FO825" s="139"/>
      <c r="FP825" s="138"/>
      <c r="FQ825" s="138"/>
      <c r="FR825" s="140"/>
      <c r="FS825" s="140"/>
      <c r="FT825" s="356"/>
      <c r="FU825" s="847" t="s">
        <v>2303</v>
      </c>
      <c r="FV825" s="847"/>
      <c r="FW825" s="847"/>
      <c r="FX825" s="99">
        <v>0</v>
      </c>
      <c r="FY825" s="99">
        <v>1.7</v>
      </c>
      <c r="FZ825" s="507">
        <v>0.08</v>
      </c>
      <c r="GA825" s="508">
        <f>GA824/2</f>
        <v>0</v>
      </c>
      <c r="GB825" s="101">
        <v>4</v>
      </c>
      <c r="GC825" s="99" t="s">
        <v>2295</v>
      </c>
      <c r="GD825" s="99" t="s">
        <v>1786</v>
      </c>
      <c r="GE825" s="99" t="s">
        <v>1085</v>
      </c>
      <c r="GF825" s="111"/>
    </row>
    <row r="826" spans="8:188" ht="15" customHeight="1" x14ac:dyDescent="0.15">
      <c r="H826" s="740"/>
      <c r="I826" s="740"/>
      <c r="J826" s="740"/>
      <c r="K826" s="740"/>
      <c r="L826" s="740"/>
      <c r="M826" s="740"/>
      <c r="N826" s="748"/>
      <c r="O826" s="749"/>
      <c r="P826" s="749"/>
      <c r="Q826" s="740"/>
      <c r="R826" s="740"/>
      <c r="S826" s="740"/>
      <c r="T826" s="740"/>
      <c r="U826" s="740"/>
      <c r="V826" s="740"/>
      <c r="W826" s="740"/>
      <c r="X826" s="740"/>
      <c r="Y826" s="740"/>
      <c r="Z826" s="740"/>
      <c r="AA826" s="740"/>
      <c r="AB826" s="740"/>
      <c r="AC826" s="740"/>
      <c r="AD826" s="740"/>
      <c r="AE826" s="740"/>
      <c r="AF826" s="740"/>
      <c r="AG826" s="750"/>
      <c r="AH826" s="742" t="str">
        <f t="shared" si="48"/>
        <v/>
      </c>
      <c r="AI826" s="37" t="str">
        <f t="shared" si="49"/>
        <v/>
      </c>
      <c r="AZ826" s="159"/>
      <c r="BA826" s="159"/>
      <c r="BB826" s="159"/>
      <c r="BH826" s="137">
        <v>806</v>
      </c>
      <c r="BI826" s="206"/>
      <c r="BJ826" s="207"/>
      <c r="BK826" s="207"/>
      <c r="BL826" s="207"/>
      <c r="BM826" s="207"/>
      <c r="BN826" s="206"/>
      <c r="BO826" s="208"/>
      <c r="BP826" s="206"/>
      <c r="BQ826" s="458"/>
      <c r="BR826" s="209"/>
      <c r="BS826" s="210"/>
      <c r="BT826" s="208"/>
      <c r="BU826" s="208"/>
      <c r="BV826" s="458"/>
      <c r="BW826" s="209"/>
      <c r="CP826" s="244"/>
      <c r="CQ826" s="244"/>
      <c r="CR826" s="224" t="s">
        <v>856</v>
      </c>
      <c r="CS826" s="258">
        <v>0</v>
      </c>
      <c r="CT826" s="178">
        <f>DCOUNT($H$20:$AI$4020,"入力ﾁｪｯｸ",CR825:CS826)</f>
        <v>0</v>
      </c>
      <c r="DW826" s="225"/>
      <c r="DX826" s="231"/>
      <c r="DY826" s="547" t="s">
        <v>2531</v>
      </c>
      <c r="DZ826" s="548">
        <v>0</v>
      </c>
      <c r="EA826" s="549">
        <v>5</v>
      </c>
      <c r="EB826" s="550">
        <f>DCOUNT($H$20:$AI$4020,$H$20,DY825:EA826)</f>
        <v>0</v>
      </c>
      <c r="ED826" s="231"/>
      <c r="EE826" s="232"/>
      <c r="EF826" s="263" t="s">
        <v>872</v>
      </c>
      <c r="EG826" s="228">
        <v>0</v>
      </c>
      <c r="EH826" s="229">
        <v>8</v>
      </c>
      <c r="EI826" s="230">
        <f>DCOUNT($H$20:$AI$4020,$H$20,EF825:EH826)</f>
        <v>0</v>
      </c>
      <c r="EK826" s="231"/>
      <c r="EL826" s="231"/>
      <c r="EM826" s="227" t="s">
        <v>830</v>
      </c>
      <c r="EN826" s="228">
        <v>0</v>
      </c>
      <c r="EO826" s="229">
        <v>5</v>
      </c>
      <c r="EP826" s="234">
        <f>DCOUNT($H$20:$AI$4020,$H$20,EM825:EO826)</f>
        <v>0</v>
      </c>
      <c r="EQ826" s="161"/>
      <c r="ER826" s="225"/>
      <c r="ES826" s="151"/>
      <c r="ET826" s="588" t="s">
        <v>2860</v>
      </c>
      <c r="EU826" s="589">
        <v>2</v>
      </c>
      <c r="EV826" s="584">
        <v>6</v>
      </c>
      <c r="EW826" s="590">
        <f>DCOUNT($H$20:$AI$4020,$H$20,ET825:EV826)</f>
        <v>0</v>
      </c>
      <c r="FI826" s="138"/>
      <c r="FL826" s="138"/>
      <c r="FM826" s="138"/>
      <c r="FN826" s="138"/>
      <c r="FO826" s="139"/>
      <c r="FP826" s="138"/>
      <c r="FQ826" s="138"/>
      <c r="FR826" s="140"/>
      <c r="FS826" s="140"/>
      <c r="FT826" s="356"/>
      <c r="FU826" s="847" t="s">
        <v>2326</v>
      </c>
      <c r="FV826" s="847"/>
      <c r="FW826" s="847"/>
      <c r="FX826" s="99">
        <v>0</v>
      </c>
      <c r="FY826" s="573">
        <v>30</v>
      </c>
      <c r="FZ826" s="507">
        <v>0.04</v>
      </c>
      <c r="GA826" s="508">
        <v>0</v>
      </c>
      <c r="GB826" s="101">
        <v>9</v>
      </c>
      <c r="GC826" s="99" t="s">
        <v>2295</v>
      </c>
      <c r="GD826" s="99" t="s">
        <v>366</v>
      </c>
      <c r="GE826" s="99" t="s">
        <v>1085</v>
      </c>
      <c r="GF826" s="111"/>
    </row>
    <row r="827" spans="8:188" ht="15" customHeight="1" x14ac:dyDescent="0.15">
      <c r="H827" s="740"/>
      <c r="I827" s="740"/>
      <c r="J827" s="740"/>
      <c r="K827" s="740"/>
      <c r="L827" s="740"/>
      <c r="M827" s="740"/>
      <c r="N827" s="748"/>
      <c r="O827" s="749"/>
      <c r="P827" s="749"/>
      <c r="Q827" s="740"/>
      <c r="R827" s="740"/>
      <c r="S827" s="740"/>
      <c r="T827" s="740"/>
      <c r="U827" s="740"/>
      <c r="V827" s="740"/>
      <c r="W827" s="740"/>
      <c r="X827" s="740"/>
      <c r="Y827" s="740"/>
      <c r="Z827" s="740"/>
      <c r="AA827" s="740"/>
      <c r="AB827" s="740"/>
      <c r="AC827" s="740"/>
      <c r="AD827" s="740"/>
      <c r="AE827" s="740"/>
      <c r="AF827" s="740"/>
      <c r="AG827" s="750"/>
      <c r="AH827" s="742" t="str">
        <f t="shared" si="48"/>
        <v/>
      </c>
      <c r="AI827" s="37" t="str">
        <f t="shared" si="49"/>
        <v/>
      </c>
      <c r="AZ827" s="159"/>
      <c r="BA827" s="159"/>
      <c r="BB827" s="159"/>
      <c r="BH827" s="137">
        <v>807</v>
      </c>
      <c r="BI827" s="206"/>
      <c r="BJ827" s="207"/>
      <c r="BK827" s="207"/>
      <c r="BL827" s="207"/>
      <c r="BM827" s="207"/>
      <c r="BN827" s="206"/>
      <c r="BO827" s="208"/>
      <c r="BP827" s="206"/>
      <c r="BQ827" s="458"/>
      <c r="BR827" s="209"/>
      <c r="BS827" s="210"/>
      <c r="BT827" s="208"/>
      <c r="BU827" s="208"/>
      <c r="BV827" s="458"/>
      <c r="BW827" s="209"/>
      <c r="CP827" s="244"/>
      <c r="CQ827" s="244"/>
      <c r="CR827" s="181" t="s">
        <v>1073</v>
      </c>
      <c r="CS827" s="253" t="s">
        <v>946</v>
      </c>
      <c r="CT827" s="183"/>
      <c r="DW827" s="225"/>
      <c r="DX827" s="231"/>
      <c r="DY827" s="543" t="s">
        <v>76</v>
      </c>
      <c r="DZ827" s="544" t="s">
        <v>946</v>
      </c>
      <c r="EA827" s="545" t="s">
        <v>1601</v>
      </c>
      <c r="EB827" s="546"/>
      <c r="ED827" s="225"/>
      <c r="EE827" s="429" t="s">
        <v>4009</v>
      </c>
      <c r="EF827" s="186" t="s">
        <v>1629</v>
      </c>
      <c r="EG827" s="187" t="s">
        <v>946</v>
      </c>
      <c r="EH827" s="188" t="s">
        <v>1601</v>
      </c>
      <c r="EI827" s="189"/>
      <c r="EK827" s="231"/>
      <c r="EL827" s="231"/>
      <c r="EM827" s="186" t="s">
        <v>76</v>
      </c>
      <c r="EN827" s="187" t="s">
        <v>946</v>
      </c>
      <c r="EO827" s="188" t="s">
        <v>1601</v>
      </c>
      <c r="EP827" s="189"/>
      <c r="EQ827" s="161"/>
      <c r="ER827" s="225"/>
      <c r="ES827" s="151"/>
      <c r="ET827" s="586" t="s">
        <v>76</v>
      </c>
      <c r="EU827" s="587" t="s">
        <v>946</v>
      </c>
      <c r="EV827" s="581" t="s">
        <v>1601</v>
      </c>
      <c r="EW827" s="582"/>
      <c r="FI827" s="138"/>
      <c r="FL827" s="138"/>
      <c r="FM827" s="138"/>
      <c r="FN827" s="138"/>
      <c r="FO827" s="139"/>
      <c r="FP827" s="138"/>
      <c r="FQ827" s="138"/>
      <c r="FR827" s="140"/>
      <c r="FS827" s="140"/>
      <c r="FT827" s="356"/>
      <c r="FU827" s="847" t="s">
        <v>2327</v>
      </c>
      <c r="FV827" s="847"/>
      <c r="FW827" s="847"/>
      <c r="FX827" s="99">
        <v>0</v>
      </c>
      <c r="FY827" s="99">
        <v>1.7</v>
      </c>
      <c r="FZ827" s="507">
        <v>0.04</v>
      </c>
      <c r="GA827" s="508">
        <v>0</v>
      </c>
      <c r="GB827" s="433">
        <v>9</v>
      </c>
      <c r="GC827" s="99" t="s">
        <v>2295</v>
      </c>
      <c r="GD827" s="99" t="s">
        <v>1786</v>
      </c>
      <c r="GE827" s="99" t="s">
        <v>1085</v>
      </c>
      <c r="GF827" s="111"/>
    </row>
    <row r="828" spans="8:188" ht="15" customHeight="1" x14ac:dyDescent="0.15">
      <c r="H828" s="740"/>
      <c r="I828" s="740"/>
      <c r="J828" s="740"/>
      <c r="K828" s="740"/>
      <c r="L828" s="740"/>
      <c r="M828" s="740"/>
      <c r="N828" s="748"/>
      <c r="O828" s="749"/>
      <c r="P828" s="749"/>
      <c r="Q828" s="740"/>
      <c r="R828" s="740"/>
      <c r="S828" s="740"/>
      <c r="T828" s="740"/>
      <c r="U828" s="740"/>
      <c r="V828" s="740"/>
      <c r="W828" s="740"/>
      <c r="X828" s="740"/>
      <c r="Y828" s="740"/>
      <c r="Z828" s="740"/>
      <c r="AA828" s="740"/>
      <c r="AB828" s="740"/>
      <c r="AC828" s="740"/>
      <c r="AD828" s="740"/>
      <c r="AE828" s="740"/>
      <c r="AF828" s="740"/>
      <c r="AG828" s="750"/>
      <c r="AH828" s="742" t="str">
        <f t="shared" si="48"/>
        <v/>
      </c>
      <c r="AI828" s="37" t="str">
        <f t="shared" si="49"/>
        <v/>
      </c>
      <c r="AZ828" s="159"/>
      <c r="BA828" s="159"/>
      <c r="BB828" s="159"/>
      <c r="BH828" s="137">
        <v>808</v>
      </c>
      <c r="BI828" s="206"/>
      <c r="BJ828" s="207"/>
      <c r="BK828" s="207"/>
      <c r="BL828" s="207"/>
      <c r="BM828" s="207"/>
      <c r="BN828" s="206"/>
      <c r="BO828" s="208"/>
      <c r="BP828" s="206"/>
      <c r="BQ828" s="458"/>
      <c r="BR828" s="209"/>
      <c r="BS828" s="210"/>
      <c r="BT828" s="208"/>
      <c r="BU828" s="208"/>
      <c r="BV828" s="458"/>
      <c r="BW828" s="209"/>
      <c r="CP828" s="244"/>
      <c r="CQ828" s="244"/>
      <c r="CR828" s="224" t="s">
        <v>857</v>
      </c>
      <c r="CS828" s="258">
        <v>0</v>
      </c>
      <c r="CT828" s="178">
        <f>DCOUNT($H$20:$AI$4020,"入力ﾁｪｯｸ",CR827:CS828)</f>
        <v>0</v>
      </c>
      <c r="DW828" s="225"/>
      <c r="DX828" s="231"/>
      <c r="DY828" s="547" t="s">
        <v>2532</v>
      </c>
      <c r="DZ828" s="548">
        <v>0</v>
      </c>
      <c r="EA828" s="549">
        <v>5</v>
      </c>
      <c r="EB828" s="550">
        <f>DCOUNT($H$20:$AI$4020,$H$20,DY827:EA828)</f>
        <v>0</v>
      </c>
      <c r="ED828" s="225"/>
      <c r="EE828" s="226"/>
      <c r="EF828" s="227" t="s">
        <v>881</v>
      </c>
      <c r="EG828" s="228">
        <v>0</v>
      </c>
      <c r="EH828" s="229">
        <v>8</v>
      </c>
      <c r="EI828" s="230">
        <f>DCOUNT($H$20:$AI$4020,$H$20,EF827:EH828)</f>
        <v>0</v>
      </c>
      <c r="EK828" s="231"/>
      <c r="EL828" s="231"/>
      <c r="EM828" s="227" t="s">
        <v>360</v>
      </c>
      <c r="EN828" s="228">
        <v>0</v>
      </c>
      <c r="EO828" s="229">
        <v>5</v>
      </c>
      <c r="EP828" s="234">
        <f>DCOUNT($H$20:$AI$4020,$H$20,EM827:EO828)</f>
        <v>0</v>
      </c>
      <c r="EQ828" s="161"/>
      <c r="ER828" s="225"/>
      <c r="ES828" s="151"/>
      <c r="ET828" s="588" t="s">
        <v>2861</v>
      </c>
      <c r="EU828" s="589">
        <v>2</v>
      </c>
      <c r="EV828" s="584">
        <v>6</v>
      </c>
      <c r="EW828" s="590">
        <f>DCOUNT($H$20:$AI$4020,$H$20,ET827:EV828)</f>
        <v>0</v>
      </c>
      <c r="FI828" s="138"/>
      <c r="FL828" s="138"/>
      <c r="FM828" s="138"/>
      <c r="FN828" s="138"/>
      <c r="FO828" s="139"/>
      <c r="FP828" s="138"/>
      <c r="FQ828" s="138"/>
      <c r="FR828" s="140"/>
      <c r="FS828" s="140"/>
      <c r="FT828" s="356"/>
      <c r="FU828" s="847" t="s">
        <v>2323</v>
      </c>
      <c r="FV828" s="847"/>
      <c r="FW828" s="847"/>
      <c r="FX828" s="99">
        <v>1.7</v>
      </c>
      <c r="FY828" s="99">
        <v>3.5</v>
      </c>
      <c r="FZ828" s="507">
        <v>0.13</v>
      </c>
      <c r="GA828" s="508">
        <v>0</v>
      </c>
      <c r="GB828" s="101">
        <v>4</v>
      </c>
      <c r="GC828" s="99" t="s">
        <v>2295</v>
      </c>
      <c r="GD828" s="99" t="s">
        <v>1786</v>
      </c>
      <c r="GE828" s="99" t="s">
        <v>260</v>
      </c>
      <c r="GF828" s="111"/>
    </row>
    <row r="829" spans="8:188" ht="15" customHeight="1" x14ac:dyDescent="0.15">
      <c r="H829" s="740"/>
      <c r="I829" s="740"/>
      <c r="J829" s="740"/>
      <c r="K829" s="740"/>
      <c r="L829" s="740"/>
      <c r="M829" s="740"/>
      <c r="N829" s="748"/>
      <c r="O829" s="749"/>
      <c r="P829" s="749"/>
      <c r="Q829" s="740"/>
      <c r="R829" s="740"/>
      <c r="S829" s="740"/>
      <c r="T829" s="740"/>
      <c r="U829" s="740"/>
      <c r="V829" s="740"/>
      <c r="W829" s="740"/>
      <c r="X829" s="740"/>
      <c r="Y829" s="740"/>
      <c r="Z829" s="740"/>
      <c r="AA829" s="740"/>
      <c r="AB829" s="740"/>
      <c r="AC829" s="740"/>
      <c r="AD829" s="740"/>
      <c r="AE829" s="740"/>
      <c r="AF829" s="740"/>
      <c r="AG829" s="750"/>
      <c r="AH829" s="742" t="str">
        <f t="shared" si="48"/>
        <v/>
      </c>
      <c r="AI829" s="37" t="str">
        <f t="shared" si="49"/>
        <v/>
      </c>
      <c r="AZ829" s="159"/>
      <c r="BA829" s="159"/>
      <c r="BB829" s="159"/>
      <c r="BH829" s="137">
        <v>809</v>
      </c>
      <c r="BI829" s="206"/>
      <c r="BJ829" s="207"/>
      <c r="BK829" s="207"/>
      <c r="BL829" s="207"/>
      <c r="BM829" s="207"/>
      <c r="BN829" s="206"/>
      <c r="BO829" s="208"/>
      <c r="BP829" s="206"/>
      <c r="BQ829" s="458"/>
      <c r="BR829" s="209"/>
      <c r="BS829" s="210"/>
      <c r="BT829" s="208"/>
      <c r="BU829" s="208"/>
      <c r="BV829" s="458"/>
      <c r="BW829" s="209"/>
      <c r="CP829" s="244"/>
      <c r="CQ829" s="244"/>
      <c r="CR829" s="181" t="s">
        <v>1073</v>
      </c>
      <c r="CS829" s="253" t="s">
        <v>946</v>
      </c>
      <c r="CT829" s="183"/>
      <c r="DW829" s="225"/>
      <c r="DX829" s="231"/>
      <c r="DY829" s="543" t="s">
        <v>76</v>
      </c>
      <c r="DZ829" s="544" t="s">
        <v>946</v>
      </c>
      <c r="EA829" s="545" t="s">
        <v>1601</v>
      </c>
      <c r="EB829" s="546"/>
      <c r="ED829" s="225"/>
      <c r="EE829" s="226"/>
      <c r="EF829" s="186" t="s">
        <v>1629</v>
      </c>
      <c r="EG829" s="187" t="s">
        <v>946</v>
      </c>
      <c r="EH829" s="188" t="s">
        <v>1601</v>
      </c>
      <c r="EI829" s="189"/>
      <c r="EK829" s="231"/>
      <c r="EL829" s="231"/>
      <c r="EM829" s="186" t="s">
        <v>76</v>
      </c>
      <c r="EN829" s="187" t="s">
        <v>946</v>
      </c>
      <c r="EO829" s="188" t="s">
        <v>1601</v>
      </c>
      <c r="EP829" s="189"/>
      <c r="EQ829" s="161"/>
      <c r="ER829" s="225"/>
      <c r="ES829" s="151"/>
      <c r="ET829" s="586" t="s">
        <v>76</v>
      </c>
      <c r="EU829" s="587" t="s">
        <v>946</v>
      </c>
      <c r="EV829" s="581" t="s">
        <v>1601</v>
      </c>
      <c r="EW829" s="582"/>
      <c r="FI829" s="138"/>
      <c r="FL829" s="138"/>
      <c r="FM829" s="138"/>
      <c r="FN829" s="138"/>
      <c r="FO829" s="139"/>
      <c r="FP829" s="138"/>
      <c r="FQ829" s="138"/>
      <c r="FR829" s="140"/>
      <c r="FS829" s="140"/>
      <c r="FT829" s="356"/>
      <c r="FU829" s="847" t="s">
        <v>2328</v>
      </c>
      <c r="FV829" s="847"/>
      <c r="FW829" s="847"/>
      <c r="FX829" s="99">
        <v>1.7</v>
      </c>
      <c r="FY829" s="99">
        <v>3.5</v>
      </c>
      <c r="FZ829" s="507">
        <f>FZ828/2</f>
        <v>6.5000000000000002E-2</v>
      </c>
      <c r="GA829" s="508">
        <f>GA828/2</f>
        <v>0</v>
      </c>
      <c r="GB829" s="101">
        <v>9</v>
      </c>
      <c r="GC829" s="99" t="s">
        <v>2295</v>
      </c>
      <c r="GD829" s="99" t="s">
        <v>1786</v>
      </c>
      <c r="GE829" s="99" t="s">
        <v>260</v>
      </c>
      <c r="GF829" s="111"/>
    </row>
    <row r="830" spans="8:188" ht="15" customHeight="1" x14ac:dyDescent="0.15">
      <c r="H830" s="740"/>
      <c r="I830" s="740"/>
      <c r="J830" s="740"/>
      <c r="K830" s="740"/>
      <c r="L830" s="740"/>
      <c r="M830" s="740"/>
      <c r="N830" s="748"/>
      <c r="O830" s="749"/>
      <c r="P830" s="749"/>
      <c r="Q830" s="740"/>
      <c r="R830" s="740"/>
      <c r="S830" s="740"/>
      <c r="T830" s="740"/>
      <c r="U830" s="740"/>
      <c r="V830" s="740"/>
      <c r="W830" s="740"/>
      <c r="X830" s="740"/>
      <c r="Y830" s="740"/>
      <c r="Z830" s="740"/>
      <c r="AA830" s="740"/>
      <c r="AB830" s="740"/>
      <c r="AC830" s="740"/>
      <c r="AD830" s="740"/>
      <c r="AE830" s="740"/>
      <c r="AF830" s="740"/>
      <c r="AG830" s="750"/>
      <c r="AH830" s="742" t="str">
        <f t="shared" si="48"/>
        <v/>
      </c>
      <c r="AI830" s="37" t="str">
        <f t="shared" si="49"/>
        <v/>
      </c>
      <c r="AZ830" s="159"/>
      <c r="BA830" s="159"/>
      <c r="BB830" s="159"/>
      <c r="BH830" s="137">
        <v>810</v>
      </c>
      <c r="BI830" s="206"/>
      <c r="BJ830" s="207"/>
      <c r="BK830" s="207"/>
      <c r="BL830" s="207"/>
      <c r="BM830" s="207"/>
      <c r="BN830" s="206"/>
      <c r="BO830" s="208"/>
      <c r="BP830" s="206"/>
      <c r="BQ830" s="458"/>
      <c r="BR830" s="209"/>
      <c r="BS830" s="210"/>
      <c r="BT830" s="208"/>
      <c r="BU830" s="208"/>
      <c r="BV830" s="458"/>
      <c r="BW830" s="209"/>
      <c r="CP830" s="244"/>
      <c r="CQ830" s="244"/>
      <c r="CR830" s="224" t="s">
        <v>1434</v>
      </c>
      <c r="CS830" s="258">
        <v>0</v>
      </c>
      <c r="CT830" s="178">
        <f>DCOUNT($H$20:$AI$4020,"入力ﾁｪｯｸ",CR829:CS830)</f>
        <v>0</v>
      </c>
      <c r="DW830" s="225"/>
      <c r="DX830" s="231"/>
      <c r="DY830" s="547" t="s">
        <v>2533</v>
      </c>
      <c r="DZ830" s="548">
        <v>0</v>
      </c>
      <c r="EA830" s="549">
        <v>5</v>
      </c>
      <c r="EB830" s="550">
        <f>DCOUNT($H$20:$AI$4020,$H$20,DY829:EA830)</f>
        <v>0</v>
      </c>
      <c r="ED830" s="225"/>
      <c r="EE830" s="226"/>
      <c r="EF830" s="263" t="s">
        <v>1631</v>
      </c>
      <c r="EG830" s="228">
        <v>0</v>
      </c>
      <c r="EH830" s="229">
        <v>8</v>
      </c>
      <c r="EI830" s="230">
        <f>DCOUNT($H$20:$AI$4020,$H$20,EF829:EH830)</f>
        <v>0</v>
      </c>
      <c r="EK830" s="231"/>
      <c r="EL830" s="231"/>
      <c r="EM830" s="227" t="s">
        <v>604</v>
      </c>
      <c r="EN830" s="228">
        <v>0</v>
      </c>
      <c r="EO830" s="229">
        <v>5</v>
      </c>
      <c r="EP830" s="234">
        <f>DCOUNT($H$20:$AI$4020,$H$20,EM829:EO830)</f>
        <v>0</v>
      </c>
      <c r="EQ830" s="161"/>
      <c r="ER830" s="225"/>
      <c r="ES830" s="151"/>
      <c r="ET830" s="588" t="s">
        <v>2862</v>
      </c>
      <c r="EU830" s="589">
        <v>2</v>
      </c>
      <c r="EV830" s="584">
        <v>6</v>
      </c>
      <c r="EW830" s="590">
        <f>DCOUNT($H$20:$AI$4020,$H$20,ET829:EV830)</f>
        <v>0</v>
      </c>
      <c r="FI830" s="138"/>
      <c r="FL830" s="138"/>
      <c r="FM830" s="138"/>
      <c r="FN830" s="138"/>
      <c r="FO830" s="139"/>
      <c r="FP830" s="138"/>
      <c r="FQ830" s="138"/>
      <c r="FR830" s="140"/>
      <c r="FS830" s="140"/>
      <c r="FT830" s="356"/>
      <c r="FU830" s="847" t="s">
        <v>2304</v>
      </c>
      <c r="FV830" s="847"/>
      <c r="FW830" s="847"/>
      <c r="FX830" s="99">
        <v>3.5</v>
      </c>
      <c r="FY830" s="99">
        <v>30</v>
      </c>
      <c r="FZ830" s="507">
        <v>0.1</v>
      </c>
      <c r="GA830" s="508">
        <v>0</v>
      </c>
      <c r="GB830" s="101">
        <v>4</v>
      </c>
      <c r="GC830" s="99" t="s">
        <v>2295</v>
      </c>
      <c r="GD830" s="99" t="s">
        <v>1786</v>
      </c>
      <c r="GE830" s="99" t="s">
        <v>260</v>
      </c>
      <c r="GF830" s="111"/>
    </row>
    <row r="831" spans="8:188" ht="15" customHeight="1" x14ac:dyDescent="0.15">
      <c r="H831" s="740"/>
      <c r="I831" s="740"/>
      <c r="J831" s="740"/>
      <c r="K831" s="740"/>
      <c r="L831" s="740"/>
      <c r="M831" s="740"/>
      <c r="N831" s="748"/>
      <c r="O831" s="749"/>
      <c r="P831" s="749"/>
      <c r="Q831" s="740"/>
      <c r="R831" s="740"/>
      <c r="S831" s="740"/>
      <c r="T831" s="740"/>
      <c r="U831" s="740"/>
      <c r="V831" s="740"/>
      <c r="W831" s="740"/>
      <c r="X831" s="740"/>
      <c r="Y831" s="740"/>
      <c r="Z831" s="740"/>
      <c r="AA831" s="740"/>
      <c r="AB831" s="740"/>
      <c r="AC831" s="740"/>
      <c r="AD831" s="740"/>
      <c r="AE831" s="740"/>
      <c r="AF831" s="740"/>
      <c r="AG831" s="750"/>
      <c r="AH831" s="742" t="str">
        <f t="shared" si="48"/>
        <v/>
      </c>
      <c r="AI831" s="37" t="str">
        <f t="shared" si="49"/>
        <v/>
      </c>
      <c r="AZ831" s="159"/>
      <c r="BA831" s="159"/>
      <c r="BB831" s="159"/>
      <c r="BH831" s="137">
        <v>811</v>
      </c>
      <c r="BI831" s="206"/>
      <c r="BJ831" s="207"/>
      <c r="BK831" s="207"/>
      <c r="BL831" s="207"/>
      <c r="BM831" s="207"/>
      <c r="BN831" s="206"/>
      <c r="BO831" s="208"/>
      <c r="BP831" s="206"/>
      <c r="BQ831" s="458"/>
      <c r="BR831" s="209"/>
      <c r="BS831" s="210"/>
      <c r="BT831" s="208"/>
      <c r="BU831" s="208"/>
      <c r="BV831" s="458"/>
      <c r="BW831" s="209"/>
      <c r="CP831" s="244"/>
      <c r="CQ831" s="244"/>
      <c r="CR831" s="181" t="s">
        <v>1073</v>
      </c>
      <c r="CS831" s="253" t="s">
        <v>946</v>
      </c>
      <c r="CT831" s="183"/>
      <c r="DW831" s="225"/>
      <c r="DX831" s="231"/>
      <c r="DY831" s="543" t="s">
        <v>76</v>
      </c>
      <c r="DZ831" s="544" t="s">
        <v>946</v>
      </c>
      <c r="EA831" s="545" t="s">
        <v>1601</v>
      </c>
      <c r="EB831" s="546"/>
      <c r="ED831" s="225"/>
      <c r="EE831" s="226"/>
      <c r="EF831" s="186" t="s">
        <v>1629</v>
      </c>
      <c r="EG831" s="187" t="s">
        <v>946</v>
      </c>
      <c r="EH831" s="188" t="s">
        <v>1601</v>
      </c>
      <c r="EI831" s="189"/>
      <c r="EK831" s="231"/>
      <c r="EL831" s="231"/>
      <c r="EM831" s="186" t="s">
        <v>76</v>
      </c>
      <c r="EN831" s="187" t="s">
        <v>946</v>
      </c>
      <c r="EO831" s="188" t="s">
        <v>1601</v>
      </c>
      <c r="EP831" s="189"/>
      <c r="EQ831" s="193"/>
      <c r="ER831" s="225"/>
      <c r="ES831" s="151"/>
      <c r="ET831" s="586" t="s">
        <v>76</v>
      </c>
      <c r="EU831" s="587" t="s">
        <v>946</v>
      </c>
      <c r="EV831" s="581" t="s">
        <v>1601</v>
      </c>
      <c r="EW831" s="582"/>
      <c r="FI831" s="138"/>
      <c r="FL831" s="138"/>
      <c r="FM831" s="138"/>
      <c r="FN831" s="138"/>
      <c r="FO831" s="139"/>
      <c r="FP831" s="138"/>
      <c r="FQ831" s="138"/>
      <c r="FR831" s="140"/>
      <c r="FS831" s="140"/>
      <c r="FT831" s="356"/>
      <c r="FU831" s="847" t="s">
        <v>1787</v>
      </c>
      <c r="FV831" s="847"/>
      <c r="FW831" s="847"/>
      <c r="FX831" s="99">
        <v>3.5</v>
      </c>
      <c r="FY831" s="99">
        <v>30</v>
      </c>
      <c r="FZ831" s="507">
        <v>0.05</v>
      </c>
      <c r="GA831" s="508">
        <v>0</v>
      </c>
      <c r="GB831" s="101">
        <v>9</v>
      </c>
      <c r="GC831" s="99" t="s">
        <v>2295</v>
      </c>
      <c r="GD831" s="99" t="s">
        <v>1786</v>
      </c>
      <c r="GE831" s="99" t="s">
        <v>260</v>
      </c>
      <c r="GF831" s="111"/>
    </row>
    <row r="832" spans="8:188" ht="15" customHeight="1" x14ac:dyDescent="0.15">
      <c r="H832" s="740"/>
      <c r="I832" s="740"/>
      <c r="J832" s="740"/>
      <c r="K832" s="740"/>
      <c r="L832" s="740"/>
      <c r="M832" s="740"/>
      <c r="N832" s="748"/>
      <c r="O832" s="749"/>
      <c r="P832" s="749"/>
      <c r="Q832" s="740"/>
      <c r="R832" s="740"/>
      <c r="S832" s="740"/>
      <c r="T832" s="740"/>
      <c r="U832" s="740"/>
      <c r="V832" s="740"/>
      <c r="W832" s="740"/>
      <c r="X832" s="740"/>
      <c r="Y832" s="740"/>
      <c r="Z832" s="740"/>
      <c r="AA832" s="740"/>
      <c r="AB832" s="740"/>
      <c r="AC832" s="740"/>
      <c r="AD832" s="740"/>
      <c r="AE832" s="740"/>
      <c r="AF832" s="740"/>
      <c r="AG832" s="750"/>
      <c r="AH832" s="742" t="str">
        <f t="shared" si="48"/>
        <v/>
      </c>
      <c r="AI832" s="37" t="str">
        <f t="shared" si="49"/>
        <v/>
      </c>
      <c r="AZ832" s="159"/>
      <c r="BA832" s="159"/>
      <c r="BB832" s="159"/>
      <c r="BH832" s="137">
        <v>812</v>
      </c>
      <c r="BI832" s="206"/>
      <c r="BJ832" s="207"/>
      <c r="BK832" s="207"/>
      <c r="BL832" s="207"/>
      <c r="BM832" s="207"/>
      <c r="BN832" s="206"/>
      <c r="BO832" s="208"/>
      <c r="BP832" s="206"/>
      <c r="BQ832" s="458"/>
      <c r="BR832" s="209"/>
      <c r="BS832" s="210"/>
      <c r="BT832" s="208"/>
      <c r="BU832" s="208"/>
      <c r="BV832" s="458"/>
      <c r="BW832" s="209"/>
      <c r="CP832" s="244"/>
      <c r="CQ832" s="244"/>
      <c r="CR832" s="224" t="s">
        <v>1435</v>
      </c>
      <c r="CS832" s="258">
        <v>0</v>
      </c>
      <c r="CT832" s="178">
        <f>DCOUNT($H$20:$AI$4020,"入力ﾁｪｯｸ",CR831:CS832)</f>
        <v>0</v>
      </c>
      <c r="DW832" s="225"/>
      <c r="DX832" s="231"/>
      <c r="DY832" s="547" t="s">
        <v>2534</v>
      </c>
      <c r="DZ832" s="548">
        <v>0</v>
      </c>
      <c r="EA832" s="549">
        <v>5</v>
      </c>
      <c r="EB832" s="550">
        <f>DCOUNT($H$20:$AI$4020,$H$20,DY831:EA832)</f>
        <v>0</v>
      </c>
      <c r="ED832" s="225"/>
      <c r="EE832" s="226"/>
      <c r="EF832" s="263" t="s">
        <v>887</v>
      </c>
      <c r="EG832" s="228">
        <v>0</v>
      </c>
      <c r="EH832" s="229">
        <v>8</v>
      </c>
      <c r="EI832" s="230">
        <f>DCOUNT($H$20:$AI$4020,$H$20,EF831:EH832)</f>
        <v>0</v>
      </c>
      <c r="EK832" s="231"/>
      <c r="EL832" s="231"/>
      <c r="EM832" s="227" t="s">
        <v>608</v>
      </c>
      <c r="EN832" s="228">
        <v>0</v>
      </c>
      <c r="EO832" s="229">
        <v>5</v>
      </c>
      <c r="EP832" s="234">
        <f>DCOUNT($H$20:$AI$4020,$H$20,EM831:EO832)</f>
        <v>0</v>
      </c>
      <c r="EQ832" s="161"/>
      <c r="ER832" s="225"/>
      <c r="ES832" s="151"/>
      <c r="ET832" s="588" t="s">
        <v>2864</v>
      </c>
      <c r="EU832" s="589">
        <v>2</v>
      </c>
      <c r="EV832" s="584">
        <v>6</v>
      </c>
      <c r="EW832" s="590">
        <f>DCOUNT($H$20:$AI$4020,$H$20,ET831:EV832)</f>
        <v>0</v>
      </c>
      <c r="FI832" s="138"/>
      <c r="FL832" s="138"/>
      <c r="FM832" s="138"/>
      <c r="FN832" s="138"/>
      <c r="FO832" s="139"/>
      <c r="FP832" s="138"/>
      <c r="FQ832" s="138"/>
      <c r="FR832" s="140"/>
      <c r="FS832" s="140"/>
      <c r="FT832" s="356"/>
      <c r="FU832" s="847" t="s">
        <v>2329</v>
      </c>
      <c r="FV832" s="847"/>
      <c r="FW832" s="847"/>
      <c r="FX832" s="99">
        <v>0</v>
      </c>
      <c r="FY832" s="573">
        <v>30</v>
      </c>
      <c r="FZ832" s="507">
        <v>0.06</v>
      </c>
      <c r="GA832" s="508">
        <v>0</v>
      </c>
      <c r="GB832" s="101">
        <v>4</v>
      </c>
      <c r="GC832" s="99" t="s">
        <v>2295</v>
      </c>
      <c r="GD832" s="99" t="s">
        <v>366</v>
      </c>
      <c r="GE832" s="99" t="s">
        <v>262</v>
      </c>
      <c r="GF832" s="111"/>
    </row>
    <row r="833" spans="8:188" ht="15" customHeight="1" x14ac:dyDescent="0.15">
      <c r="H833" s="740"/>
      <c r="I833" s="740"/>
      <c r="J833" s="740"/>
      <c r="K833" s="740"/>
      <c r="L833" s="740"/>
      <c r="M833" s="740"/>
      <c r="N833" s="748"/>
      <c r="O833" s="749"/>
      <c r="P833" s="749"/>
      <c r="Q833" s="740"/>
      <c r="R833" s="740"/>
      <c r="S833" s="740"/>
      <c r="T833" s="740"/>
      <c r="U833" s="740"/>
      <c r="V833" s="740"/>
      <c r="W833" s="740"/>
      <c r="X833" s="740"/>
      <c r="Y833" s="740"/>
      <c r="Z833" s="740"/>
      <c r="AA833" s="740"/>
      <c r="AB833" s="740"/>
      <c r="AC833" s="740"/>
      <c r="AD833" s="740"/>
      <c r="AE833" s="740"/>
      <c r="AF833" s="740"/>
      <c r="AG833" s="750"/>
      <c r="AH833" s="742" t="str">
        <f t="shared" si="48"/>
        <v/>
      </c>
      <c r="AI833" s="37" t="str">
        <f t="shared" si="49"/>
        <v/>
      </c>
      <c r="AZ833" s="159"/>
      <c r="BA833" s="159"/>
      <c r="BB833" s="159"/>
      <c r="BH833" s="137">
        <v>813</v>
      </c>
      <c r="BI833" s="206"/>
      <c r="BJ833" s="207"/>
      <c r="BK833" s="207"/>
      <c r="BL833" s="207"/>
      <c r="BM833" s="207"/>
      <c r="BN833" s="206"/>
      <c r="BO833" s="208"/>
      <c r="BP833" s="206"/>
      <c r="BQ833" s="458"/>
      <c r="BR833" s="209"/>
      <c r="BS833" s="210"/>
      <c r="BT833" s="208"/>
      <c r="BU833" s="208"/>
      <c r="BV833" s="458"/>
      <c r="BW833" s="209"/>
      <c r="CP833" s="244"/>
      <c r="CQ833" s="244"/>
      <c r="CR833" s="181" t="s">
        <v>1073</v>
      </c>
      <c r="CS833" s="253" t="s">
        <v>946</v>
      </c>
      <c r="CT833" s="183"/>
      <c r="DW833" s="225"/>
      <c r="DX833" s="231"/>
      <c r="DY833" s="543" t="s">
        <v>76</v>
      </c>
      <c r="DZ833" s="544" t="s">
        <v>946</v>
      </c>
      <c r="EA833" s="545" t="s">
        <v>1601</v>
      </c>
      <c r="EB833" s="546"/>
      <c r="ED833" s="225"/>
      <c r="EE833" s="226"/>
      <c r="EF833" s="186" t="s">
        <v>1629</v>
      </c>
      <c r="EG833" s="187" t="s">
        <v>946</v>
      </c>
      <c r="EH833" s="188" t="s">
        <v>1601</v>
      </c>
      <c r="EI833" s="189"/>
      <c r="EK833" s="231"/>
      <c r="EL833" s="231"/>
      <c r="EM833" s="186" t="s">
        <v>76</v>
      </c>
      <c r="EN833" s="187" t="s">
        <v>946</v>
      </c>
      <c r="EO833" s="188" t="s">
        <v>1601</v>
      </c>
      <c r="EP833" s="189"/>
      <c r="EQ833" s="193"/>
      <c r="ER833" s="225"/>
      <c r="ES833" s="151"/>
      <c r="ET833" s="586" t="s">
        <v>76</v>
      </c>
      <c r="EU833" s="587" t="s">
        <v>946</v>
      </c>
      <c r="EV833" s="581" t="s">
        <v>1601</v>
      </c>
      <c r="EW833" s="582"/>
      <c r="FI833" s="138"/>
      <c r="FL833" s="138"/>
      <c r="FM833" s="138"/>
      <c r="FN833" s="138"/>
      <c r="FO833" s="139"/>
      <c r="FP833" s="138"/>
      <c r="FQ833" s="138"/>
      <c r="FR833" s="140"/>
      <c r="FS833" s="140"/>
      <c r="FT833" s="356"/>
      <c r="FU833" s="847" t="s">
        <v>2330</v>
      </c>
      <c r="FV833" s="847"/>
      <c r="FW833" s="847"/>
      <c r="FX833" s="99">
        <v>0</v>
      </c>
      <c r="FY833" s="573">
        <v>30</v>
      </c>
      <c r="FZ833" s="507">
        <v>0.06</v>
      </c>
      <c r="GA833" s="508">
        <v>0</v>
      </c>
      <c r="GB833" s="101">
        <v>9</v>
      </c>
      <c r="GC833" s="99" t="s">
        <v>2295</v>
      </c>
      <c r="GD833" s="99" t="s">
        <v>366</v>
      </c>
      <c r="GE833" s="99" t="s">
        <v>262</v>
      </c>
      <c r="GF833" s="111"/>
    </row>
    <row r="834" spans="8:188" ht="15" customHeight="1" x14ac:dyDescent="0.15">
      <c r="H834" s="740"/>
      <c r="I834" s="740"/>
      <c r="J834" s="740"/>
      <c r="K834" s="740"/>
      <c r="L834" s="740"/>
      <c r="M834" s="740"/>
      <c r="N834" s="748"/>
      <c r="O834" s="749"/>
      <c r="P834" s="749"/>
      <c r="Q834" s="740"/>
      <c r="R834" s="740"/>
      <c r="S834" s="740"/>
      <c r="T834" s="740"/>
      <c r="U834" s="740"/>
      <c r="V834" s="740"/>
      <c r="W834" s="740"/>
      <c r="X834" s="740"/>
      <c r="Y834" s="740"/>
      <c r="Z834" s="740"/>
      <c r="AA834" s="740"/>
      <c r="AB834" s="740"/>
      <c r="AC834" s="740"/>
      <c r="AD834" s="740"/>
      <c r="AE834" s="740"/>
      <c r="AF834" s="740"/>
      <c r="AG834" s="750"/>
      <c r="AH834" s="742" t="str">
        <f t="shared" si="48"/>
        <v/>
      </c>
      <c r="AI834" s="37" t="str">
        <f t="shared" si="49"/>
        <v/>
      </c>
      <c r="AZ834" s="159"/>
      <c r="BA834" s="159"/>
      <c r="BB834" s="159"/>
      <c r="BH834" s="137">
        <v>814</v>
      </c>
      <c r="BI834" s="206"/>
      <c r="BJ834" s="207"/>
      <c r="BK834" s="207"/>
      <c r="BL834" s="207"/>
      <c r="BM834" s="207"/>
      <c r="BN834" s="206"/>
      <c r="BO834" s="208"/>
      <c r="BP834" s="206"/>
      <c r="BQ834" s="458"/>
      <c r="BR834" s="209"/>
      <c r="BS834" s="210"/>
      <c r="BT834" s="208"/>
      <c r="BU834" s="208"/>
      <c r="BV834" s="458"/>
      <c r="BW834" s="209"/>
      <c r="CP834" s="244"/>
      <c r="CQ834" s="244"/>
      <c r="CR834" s="224" t="s">
        <v>1436</v>
      </c>
      <c r="CS834" s="258">
        <v>0</v>
      </c>
      <c r="CT834" s="178">
        <f>DCOUNT($H$20:$AI$4020,"入力ﾁｪｯｸ",CR833:CS834)</f>
        <v>0</v>
      </c>
      <c r="DW834" s="225"/>
      <c r="DX834" s="231"/>
      <c r="DY834" s="547" t="s">
        <v>2536</v>
      </c>
      <c r="DZ834" s="548">
        <v>0</v>
      </c>
      <c r="EA834" s="549">
        <v>5</v>
      </c>
      <c r="EB834" s="550">
        <f>DCOUNT($H$20:$AI$4020,$H$20,DY833:EA834)</f>
        <v>0</v>
      </c>
      <c r="ED834" s="225"/>
      <c r="EE834" s="226"/>
      <c r="EF834" s="263" t="s">
        <v>109</v>
      </c>
      <c r="EG834" s="228">
        <v>0</v>
      </c>
      <c r="EH834" s="229">
        <v>8</v>
      </c>
      <c r="EI834" s="230">
        <f>DCOUNT($H$20:$AI$4020,$H$20,EF833:EH834)</f>
        <v>0</v>
      </c>
      <c r="EK834" s="231"/>
      <c r="EL834" s="231"/>
      <c r="EM834" s="227" t="s">
        <v>362</v>
      </c>
      <c r="EN834" s="228">
        <v>0</v>
      </c>
      <c r="EO834" s="229">
        <v>5</v>
      </c>
      <c r="EP834" s="234">
        <f>DCOUNT($H$20:$AI$4020,$H$20,EM833:EO834)</f>
        <v>0</v>
      </c>
      <c r="EQ834" s="161"/>
      <c r="ER834" s="225"/>
      <c r="ES834" s="151"/>
      <c r="ET834" s="588" t="s">
        <v>2865</v>
      </c>
      <c r="EU834" s="589">
        <v>2</v>
      </c>
      <c r="EV834" s="584">
        <v>6</v>
      </c>
      <c r="EW834" s="590">
        <f>DCOUNT($H$20:$AI$4020,$H$20,ET833:EV834)</f>
        <v>0</v>
      </c>
      <c r="FI834" s="138"/>
      <c r="FL834" s="138"/>
      <c r="FM834" s="138"/>
      <c r="FN834" s="138"/>
      <c r="FO834" s="139"/>
      <c r="FP834" s="138"/>
      <c r="FQ834" s="138"/>
      <c r="FR834" s="140"/>
      <c r="FS834" s="140"/>
      <c r="FT834" s="356"/>
      <c r="FU834" s="847" t="s">
        <v>2331</v>
      </c>
      <c r="FV834" s="847"/>
      <c r="FW834" s="847"/>
      <c r="FX834" s="99">
        <v>0</v>
      </c>
      <c r="FY834" s="573">
        <v>30</v>
      </c>
      <c r="FZ834" s="507">
        <v>0.04</v>
      </c>
      <c r="GA834" s="508">
        <v>0</v>
      </c>
      <c r="GB834" s="101">
        <v>4</v>
      </c>
      <c r="GC834" s="99" t="s">
        <v>2295</v>
      </c>
      <c r="GD834" s="99" t="s">
        <v>366</v>
      </c>
      <c r="GE834" s="99" t="s">
        <v>263</v>
      </c>
      <c r="GF834" s="111"/>
    </row>
    <row r="835" spans="8:188" ht="15" customHeight="1" x14ac:dyDescent="0.15">
      <c r="H835" s="740"/>
      <c r="I835" s="740"/>
      <c r="J835" s="740"/>
      <c r="K835" s="740"/>
      <c r="L835" s="740"/>
      <c r="M835" s="740"/>
      <c r="N835" s="748"/>
      <c r="O835" s="749"/>
      <c r="P835" s="749"/>
      <c r="Q835" s="740"/>
      <c r="R835" s="740"/>
      <c r="S835" s="740"/>
      <c r="T835" s="740"/>
      <c r="U835" s="740"/>
      <c r="V835" s="740"/>
      <c r="W835" s="740"/>
      <c r="X835" s="740"/>
      <c r="Y835" s="740"/>
      <c r="Z835" s="740"/>
      <c r="AA835" s="740"/>
      <c r="AB835" s="740"/>
      <c r="AC835" s="740"/>
      <c r="AD835" s="740"/>
      <c r="AE835" s="740"/>
      <c r="AF835" s="740"/>
      <c r="AG835" s="750"/>
      <c r="AH835" s="742" t="str">
        <f t="shared" si="48"/>
        <v/>
      </c>
      <c r="AI835" s="37" t="str">
        <f t="shared" si="49"/>
        <v/>
      </c>
      <c r="AZ835" s="159"/>
      <c r="BA835" s="159"/>
      <c r="BB835" s="159"/>
      <c r="BH835" s="137">
        <v>815</v>
      </c>
      <c r="BI835" s="206"/>
      <c r="BJ835" s="207"/>
      <c r="BK835" s="207"/>
      <c r="BL835" s="207"/>
      <c r="BM835" s="207"/>
      <c r="BN835" s="206"/>
      <c r="BO835" s="208"/>
      <c r="BP835" s="206"/>
      <c r="BQ835" s="458"/>
      <c r="BR835" s="209"/>
      <c r="BS835" s="210"/>
      <c r="BT835" s="208"/>
      <c r="BU835" s="208"/>
      <c r="BV835" s="458"/>
      <c r="BW835" s="209"/>
      <c r="CP835" s="244"/>
      <c r="CQ835" s="244"/>
      <c r="CR835" s="181" t="s">
        <v>1073</v>
      </c>
      <c r="CS835" s="253" t="s">
        <v>946</v>
      </c>
      <c r="CT835" s="183"/>
      <c r="DW835" s="225"/>
      <c r="DX835" s="231"/>
      <c r="DY835" s="543" t="s">
        <v>76</v>
      </c>
      <c r="DZ835" s="544" t="s">
        <v>946</v>
      </c>
      <c r="EA835" s="545" t="s">
        <v>1601</v>
      </c>
      <c r="EB835" s="546"/>
      <c r="ED835" s="225"/>
      <c r="EE835" s="226"/>
      <c r="EF835" s="186" t="s">
        <v>1629</v>
      </c>
      <c r="EG835" s="187" t="s">
        <v>946</v>
      </c>
      <c r="EH835" s="188" t="s">
        <v>1601</v>
      </c>
      <c r="EI835" s="189"/>
      <c r="EK835" s="231"/>
      <c r="EL835" s="231"/>
      <c r="EM835" s="186" t="s">
        <v>76</v>
      </c>
      <c r="EN835" s="187" t="s">
        <v>946</v>
      </c>
      <c r="EO835" s="188" t="s">
        <v>1601</v>
      </c>
      <c r="EP835" s="189"/>
      <c r="EQ835" s="193"/>
      <c r="ER835" s="225"/>
      <c r="ES835" s="151"/>
      <c r="ET835" s="586" t="s">
        <v>76</v>
      </c>
      <c r="EU835" s="587" t="s">
        <v>946</v>
      </c>
      <c r="EV835" s="581" t="s">
        <v>1601</v>
      </c>
      <c r="EW835" s="582"/>
      <c r="FI835" s="138"/>
      <c r="FL835" s="138"/>
      <c r="FM835" s="138"/>
      <c r="FN835" s="138"/>
      <c r="FO835" s="139"/>
      <c r="FP835" s="138"/>
      <c r="FQ835" s="138"/>
      <c r="FR835" s="140"/>
      <c r="FS835" s="140"/>
      <c r="FT835" s="356"/>
      <c r="FU835" s="847" t="s">
        <v>2305</v>
      </c>
      <c r="FV835" s="847"/>
      <c r="FW835" s="847"/>
      <c r="FX835" s="99">
        <v>0</v>
      </c>
      <c r="FY835" s="573">
        <v>30</v>
      </c>
      <c r="FZ835" s="507">
        <v>0.04</v>
      </c>
      <c r="GA835" s="508">
        <v>0</v>
      </c>
      <c r="GB835" s="101">
        <v>9</v>
      </c>
      <c r="GC835" s="99" t="s">
        <v>2295</v>
      </c>
      <c r="GD835" s="99" t="s">
        <v>366</v>
      </c>
      <c r="GE835" s="99" t="s">
        <v>263</v>
      </c>
      <c r="GF835" s="111"/>
    </row>
    <row r="836" spans="8:188" ht="15" customHeight="1" x14ac:dyDescent="0.15">
      <c r="H836" s="740"/>
      <c r="I836" s="740"/>
      <c r="J836" s="740"/>
      <c r="K836" s="740"/>
      <c r="L836" s="740"/>
      <c r="M836" s="740"/>
      <c r="N836" s="748"/>
      <c r="O836" s="749"/>
      <c r="P836" s="749"/>
      <c r="Q836" s="740"/>
      <c r="R836" s="740"/>
      <c r="S836" s="740"/>
      <c r="T836" s="740"/>
      <c r="U836" s="740"/>
      <c r="V836" s="740"/>
      <c r="W836" s="740"/>
      <c r="X836" s="740"/>
      <c r="Y836" s="740"/>
      <c r="Z836" s="740"/>
      <c r="AA836" s="740"/>
      <c r="AB836" s="740"/>
      <c r="AC836" s="740"/>
      <c r="AD836" s="740"/>
      <c r="AE836" s="740"/>
      <c r="AF836" s="740"/>
      <c r="AG836" s="750"/>
      <c r="AH836" s="742" t="str">
        <f t="shared" si="48"/>
        <v/>
      </c>
      <c r="AI836" s="37" t="str">
        <f t="shared" si="49"/>
        <v/>
      </c>
      <c r="AZ836" s="159"/>
      <c r="BA836" s="159"/>
      <c r="BB836" s="159"/>
      <c r="BH836" s="137">
        <v>816</v>
      </c>
      <c r="BI836" s="206"/>
      <c r="BJ836" s="207"/>
      <c r="BK836" s="207"/>
      <c r="BL836" s="207"/>
      <c r="BM836" s="207"/>
      <c r="BN836" s="206"/>
      <c r="BO836" s="208"/>
      <c r="BP836" s="206"/>
      <c r="BQ836" s="458"/>
      <c r="BR836" s="209"/>
      <c r="BS836" s="210"/>
      <c r="BT836" s="208"/>
      <c r="BU836" s="208"/>
      <c r="BV836" s="458"/>
      <c r="BW836" s="209"/>
      <c r="CP836" s="244"/>
      <c r="CQ836" s="244"/>
      <c r="CR836" s="224" t="s">
        <v>858</v>
      </c>
      <c r="CS836" s="258">
        <v>0</v>
      </c>
      <c r="CT836" s="178">
        <f>DCOUNT($H$20:$AI$4020,"入力ﾁｪｯｸ",CR835:CS836)</f>
        <v>0</v>
      </c>
      <c r="DW836" s="225"/>
      <c r="DX836" s="231"/>
      <c r="DY836" s="547" t="s">
        <v>2534</v>
      </c>
      <c r="DZ836" s="548">
        <v>0</v>
      </c>
      <c r="EA836" s="549">
        <v>5</v>
      </c>
      <c r="EB836" s="550">
        <f>DCOUNT($H$20:$AI$4020,$H$20,DY835:EA836)</f>
        <v>0</v>
      </c>
      <c r="ED836" s="225"/>
      <c r="EE836" s="226"/>
      <c r="EF836" s="263" t="s">
        <v>111</v>
      </c>
      <c r="EG836" s="228">
        <v>0</v>
      </c>
      <c r="EH836" s="229">
        <v>8</v>
      </c>
      <c r="EI836" s="230">
        <f>DCOUNT($H$20:$AI$4020,$H$20,EF835:EH836)</f>
        <v>0</v>
      </c>
      <c r="EK836" s="231"/>
      <c r="EL836" s="231"/>
      <c r="EM836" s="227" t="s">
        <v>364</v>
      </c>
      <c r="EN836" s="228">
        <v>0</v>
      </c>
      <c r="EO836" s="229">
        <v>5</v>
      </c>
      <c r="EP836" s="234">
        <f>DCOUNT($H$20:$AI$4020,$H$20,EM835:EO836)</f>
        <v>0</v>
      </c>
      <c r="EQ836" s="161"/>
      <c r="ER836" s="225"/>
      <c r="ES836" s="151"/>
      <c r="ET836" s="588" t="s">
        <v>2867</v>
      </c>
      <c r="EU836" s="589">
        <v>2</v>
      </c>
      <c r="EV836" s="584">
        <v>6</v>
      </c>
      <c r="EW836" s="590">
        <f>DCOUNT($H$20:$AI$4020,$H$20,ET835:EV836)</f>
        <v>0</v>
      </c>
      <c r="FI836" s="138"/>
      <c r="FL836" s="138"/>
      <c r="FM836" s="138"/>
      <c r="FN836" s="138"/>
      <c r="FO836" s="139"/>
      <c r="FP836" s="138"/>
      <c r="FQ836" s="138"/>
      <c r="FR836" s="140"/>
      <c r="FS836" s="140"/>
      <c r="FT836" s="356"/>
      <c r="FU836" s="888" t="s">
        <v>2332</v>
      </c>
      <c r="FV836" s="889"/>
      <c r="FW836" s="890"/>
      <c r="FX836" s="99">
        <v>0</v>
      </c>
      <c r="FY836" s="573">
        <v>30</v>
      </c>
      <c r="FZ836" s="507">
        <v>0.02</v>
      </c>
      <c r="GA836" s="508">
        <v>0</v>
      </c>
      <c r="GB836" s="101">
        <v>4</v>
      </c>
      <c r="GC836" s="99" t="s">
        <v>2295</v>
      </c>
      <c r="GD836" s="99" t="s">
        <v>1786</v>
      </c>
      <c r="GE836" s="99" t="s">
        <v>264</v>
      </c>
      <c r="GF836" s="111"/>
    </row>
    <row r="837" spans="8:188" ht="15" customHeight="1" x14ac:dyDescent="0.15">
      <c r="H837" s="740"/>
      <c r="I837" s="740"/>
      <c r="J837" s="740"/>
      <c r="K837" s="740"/>
      <c r="L837" s="740"/>
      <c r="M837" s="740"/>
      <c r="N837" s="748"/>
      <c r="O837" s="749"/>
      <c r="P837" s="749"/>
      <c r="Q837" s="740"/>
      <c r="R837" s="740"/>
      <c r="S837" s="740"/>
      <c r="T837" s="740"/>
      <c r="U837" s="740"/>
      <c r="V837" s="740"/>
      <c r="W837" s="740"/>
      <c r="X837" s="740"/>
      <c r="Y837" s="740"/>
      <c r="Z837" s="740"/>
      <c r="AA837" s="740"/>
      <c r="AB837" s="740"/>
      <c r="AC837" s="740"/>
      <c r="AD837" s="740"/>
      <c r="AE837" s="740"/>
      <c r="AF837" s="740"/>
      <c r="AG837" s="750"/>
      <c r="AH837" s="742" t="str">
        <f t="shared" si="48"/>
        <v/>
      </c>
      <c r="AI837" s="37" t="str">
        <f t="shared" si="49"/>
        <v/>
      </c>
      <c r="AZ837" s="159"/>
      <c r="BA837" s="159"/>
      <c r="BB837" s="159"/>
      <c r="BH837" s="137">
        <v>817</v>
      </c>
      <c r="BI837" s="206"/>
      <c r="BJ837" s="207"/>
      <c r="BK837" s="207"/>
      <c r="BL837" s="207"/>
      <c r="BM837" s="207"/>
      <c r="BN837" s="206"/>
      <c r="BO837" s="208"/>
      <c r="BP837" s="206"/>
      <c r="BQ837" s="458"/>
      <c r="BR837" s="209"/>
      <c r="BS837" s="210"/>
      <c r="BT837" s="208"/>
      <c r="BU837" s="208"/>
      <c r="BV837" s="458"/>
      <c r="BW837" s="209"/>
      <c r="CP837" s="244"/>
      <c r="CQ837" s="244"/>
      <c r="CR837" s="181" t="s">
        <v>1073</v>
      </c>
      <c r="CS837" s="253" t="s">
        <v>946</v>
      </c>
      <c r="CT837" s="183"/>
      <c r="DW837" s="225"/>
      <c r="DX837" s="231"/>
      <c r="DY837" s="543" t="s">
        <v>76</v>
      </c>
      <c r="DZ837" s="544" t="s">
        <v>946</v>
      </c>
      <c r="EA837" s="545" t="s">
        <v>1601</v>
      </c>
      <c r="EB837" s="546"/>
      <c r="ED837" s="225"/>
      <c r="EE837" s="225"/>
      <c r="EF837" s="186" t="s">
        <v>1629</v>
      </c>
      <c r="EG837" s="187" t="s">
        <v>946</v>
      </c>
      <c r="EH837" s="188" t="s">
        <v>1601</v>
      </c>
      <c r="EI837" s="189"/>
      <c r="EK837" s="231"/>
      <c r="EL837" s="231"/>
      <c r="EM837" s="186" t="s">
        <v>76</v>
      </c>
      <c r="EN837" s="187" t="s">
        <v>946</v>
      </c>
      <c r="EO837" s="188" t="s">
        <v>1601</v>
      </c>
      <c r="EP837" s="189"/>
      <c r="EQ837" s="193"/>
      <c r="ER837" s="225"/>
      <c r="ES837" s="151"/>
      <c r="ET837" s="586" t="s">
        <v>76</v>
      </c>
      <c r="EU837" s="587" t="s">
        <v>946</v>
      </c>
      <c r="EV837" s="581" t="s">
        <v>1601</v>
      </c>
      <c r="EW837" s="582"/>
      <c r="FI837" s="138"/>
      <c r="FL837" s="138"/>
      <c r="FM837" s="138"/>
      <c r="FN837" s="138"/>
      <c r="FO837" s="139"/>
      <c r="FP837" s="138"/>
      <c r="FQ837" s="138"/>
      <c r="FR837" s="140"/>
      <c r="FS837" s="140"/>
      <c r="FT837" s="356"/>
      <c r="FU837" s="847" t="s">
        <v>2333</v>
      </c>
      <c r="FV837" s="847"/>
      <c r="FW837" s="847"/>
      <c r="FX837" s="99">
        <v>0</v>
      </c>
      <c r="FY837" s="573">
        <v>30</v>
      </c>
      <c r="FZ837" s="507">
        <v>0.02</v>
      </c>
      <c r="GA837" s="508">
        <v>0</v>
      </c>
      <c r="GB837" s="101">
        <v>9</v>
      </c>
      <c r="GC837" s="99" t="s">
        <v>2295</v>
      </c>
      <c r="GD837" s="99" t="s">
        <v>366</v>
      </c>
      <c r="GE837" s="99" t="s">
        <v>264</v>
      </c>
      <c r="GF837" s="111"/>
    </row>
    <row r="838" spans="8:188" ht="15" customHeight="1" x14ac:dyDescent="0.15">
      <c r="H838" s="740"/>
      <c r="I838" s="740"/>
      <c r="J838" s="740"/>
      <c r="K838" s="740"/>
      <c r="L838" s="740"/>
      <c r="M838" s="740"/>
      <c r="N838" s="748"/>
      <c r="O838" s="749"/>
      <c r="P838" s="749"/>
      <c r="Q838" s="740"/>
      <c r="R838" s="740"/>
      <c r="S838" s="740"/>
      <c r="T838" s="740"/>
      <c r="U838" s="740"/>
      <c r="V838" s="740"/>
      <c r="W838" s="740"/>
      <c r="X838" s="740"/>
      <c r="Y838" s="740"/>
      <c r="Z838" s="740"/>
      <c r="AA838" s="740"/>
      <c r="AB838" s="740"/>
      <c r="AC838" s="740"/>
      <c r="AD838" s="740"/>
      <c r="AE838" s="740"/>
      <c r="AF838" s="740"/>
      <c r="AG838" s="750"/>
      <c r="AH838" s="742" t="str">
        <f t="shared" si="48"/>
        <v/>
      </c>
      <c r="AI838" s="37" t="str">
        <f t="shared" si="49"/>
        <v/>
      </c>
      <c r="AZ838" s="159"/>
      <c r="BA838" s="159"/>
      <c r="BB838" s="159"/>
      <c r="BH838" s="137">
        <v>818</v>
      </c>
      <c r="BI838" s="206"/>
      <c r="BJ838" s="207"/>
      <c r="BK838" s="207"/>
      <c r="BL838" s="207"/>
      <c r="BM838" s="207"/>
      <c r="BN838" s="206"/>
      <c r="BO838" s="208"/>
      <c r="BP838" s="206"/>
      <c r="BQ838" s="458"/>
      <c r="BR838" s="209"/>
      <c r="BS838" s="210"/>
      <c r="BT838" s="208"/>
      <c r="BU838" s="208"/>
      <c r="BV838" s="458"/>
      <c r="BW838" s="209"/>
      <c r="CP838" s="244"/>
      <c r="CQ838" s="244"/>
      <c r="CR838" s="224" t="s">
        <v>1437</v>
      </c>
      <c r="CS838" s="258">
        <v>0</v>
      </c>
      <c r="CT838" s="178">
        <f>DCOUNT($H$20:$AI$4020,"入力ﾁｪｯｸ",CR837:CS838)</f>
        <v>0</v>
      </c>
      <c r="DW838" s="225"/>
      <c r="DX838" s="231"/>
      <c r="DY838" s="547" t="s">
        <v>2536</v>
      </c>
      <c r="DZ838" s="548">
        <v>0</v>
      </c>
      <c r="EA838" s="549">
        <v>5</v>
      </c>
      <c r="EB838" s="550">
        <f>DCOUNT($H$20:$AI$4020,$H$20,DY837:EA838)</f>
        <v>0</v>
      </c>
      <c r="ED838" s="225"/>
      <c r="EE838" s="225"/>
      <c r="EF838" s="263" t="s">
        <v>892</v>
      </c>
      <c r="EG838" s="228">
        <v>0</v>
      </c>
      <c r="EH838" s="229">
        <v>8</v>
      </c>
      <c r="EI838" s="230">
        <f>DCOUNT($H$20:$AI$4020,$H$20,EF837:EH838)</f>
        <v>0</v>
      </c>
      <c r="EK838" s="231"/>
      <c r="EL838" s="231"/>
      <c r="EM838" s="227" t="s">
        <v>835</v>
      </c>
      <c r="EN838" s="228">
        <v>0</v>
      </c>
      <c r="EO838" s="229">
        <v>5</v>
      </c>
      <c r="EP838" s="234">
        <f>DCOUNT($H$20:$AI$4020,$H$20,EM837:EO838)</f>
        <v>0</v>
      </c>
      <c r="EQ838" s="161"/>
      <c r="ER838" s="225"/>
      <c r="ES838" s="151"/>
      <c r="ET838" s="588" t="s">
        <v>2868</v>
      </c>
      <c r="EU838" s="589">
        <v>2</v>
      </c>
      <c r="EV838" s="584">
        <v>6</v>
      </c>
      <c r="EW838" s="590">
        <f>DCOUNT($H$20:$AI$4020,$H$20,ET837:EV838)</f>
        <v>0</v>
      </c>
      <c r="FI838" s="138"/>
      <c r="FL838" s="138"/>
      <c r="FM838" s="138"/>
      <c r="FN838" s="138"/>
      <c r="FO838" s="139"/>
      <c r="FP838" s="138"/>
      <c r="FQ838" s="138"/>
      <c r="FR838" s="140"/>
      <c r="FS838" s="140"/>
      <c r="FT838" s="356"/>
      <c r="FU838" s="847" t="s">
        <v>2334</v>
      </c>
      <c r="FV838" s="847"/>
      <c r="FW838" s="847"/>
      <c r="FX838" s="99">
        <v>0</v>
      </c>
      <c r="FY838" s="99">
        <v>1.7</v>
      </c>
      <c r="FZ838" s="507">
        <v>0.06</v>
      </c>
      <c r="GA838" s="508">
        <v>0</v>
      </c>
      <c r="GB838" s="101">
        <v>4</v>
      </c>
      <c r="GC838" s="99" t="s">
        <v>2295</v>
      </c>
      <c r="GD838" s="99" t="s">
        <v>1786</v>
      </c>
      <c r="GE838" s="99" t="s">
        <v>262</v>
      </c>
      <c r="GF838" s="111"/>
    </row>
    <row r="839" spans="8:188" ht="15" customHeight="1" x14ac:dyDescent="0.15">
      <c r="H839" s="740"/>
      <c r="I839" s="740"/>
      <c r="J839" s="740"/>
      <c r="K839" s="740"/>
      <c r="L839" s="740"/>
      <c r="M839" s="740"/>
      <c r="N839" s="748"/>
      <c r="O839" s="749"/>
      <c r="P839" s="749"/>
      <c r="Q839" s="740"/>
      <c r="R839" s="740"/>
      <c r="S839" s="740"/>
      <c r="T839" s="740"/>
      <c r="U839" s="740"/>
      <c r="V839" s="740"/>
      <c r="W839" s="740"/>
      <c r="X839" s="740"/>
      <c r="Y839" s="740"/>
      <c r="Z839" s="740"/>
      <c r="AA839" s="740"/>
      <c r="AB839" s="740"/>
      <c r="AC839" s="740"/>
      <c r="AD839" s="740"/>
      <c r="AE839" s="740"/>
      <c r="AF839" s="740"/>
      <c r="AG839" s="750"/>
      <c r="AH839" s="742" t="str">
        <f t="shared" si="48"/>
        <v/>
      </c>
      <c r="AI839" s="37" t="str">
        <f t="shared" si="49"/>
        <v/>
      </c>
      <c r="AZ839" s="159"/>
      <c r="BA839" s="159"/>
      <c r="BB839" s="159"/>
      <c r="BH839" s="137">
        <v>819</v>
      </c>
      <c r="BI839" s="206"/>
      <c r="BJ839" s="207"/>
      <c r="BK839" s="207"/>
      <c r="BL839" s="207"/>
      <c r="BM839" s="207"/>
      <c r="BN839" s="206"/>
      <c r="BO839" s="208"/>
      <c r="BP839" s="206"/>
      <c r="BQ839" s="458"/>
      <c r="BR839" s="209"/>
      <c r="BS839" s="210"/>
      <c r="BT839" s="208"/>
      <c r="BU839" s="208"/>
      <c r="BV839" s="458"/>
      <c r="BW839" s="209"/>
      <c r="CP839" s="244"/>
      <c r="CQ839" s="244"/>
      <c r="CR839" s="181" t="s">
        <v>1073</v>
      </c>
      <c r="CS839" s="253" t="s">
        <v>946</v>
      </c>
      <c r="CT839" s="183"/>
      <c r="DW839" s="225"/>
      <c r="DX839" s="231"/>
      <c r="DY839" s="543" t="s">
        <v>76</v>
      </c>
      <c r="DZ839" s="544" t="s">
        <v>946</v>
      </c>
      <c r="EA839" s="545" t="s">
        <v>1601</v>
      </c>
      <c r="EB839" s="546"/>
      <c r="ED839" s="225"/>
      <c r="EE839" s="225"/>
      <c r="EF839" s="186" t="s">
        <v>1629</v>
      </c>
      <c r="EG839" s="187" t="s">
        <v>946</v>
      </c>
      <c r="EH839" s="188" t="s">
        <v>1601</v>
      </c>
      <c r="EI839" s="189"/>
      <c r="EK839" s="231"/>
      <c r="EL839" s="231"/>
      <c r="EM839" s="186" t="s">
        <v>76</v>
      </c>
      <c r="EN839" s="187" t="s">
        <v>946</v>
      </c>
      <c r="EO839" s="188" t="s">
        <v>1601</v>
      </c>
      <c r="EP839" s="189"/>
      <c r="EQ839" s="193"/>
      <c r="ER839" s="225"/>
      <c r="ES839" s="151"/>
      <c r="ET839" s="586" t="s">
        <v>76</v>
      </c>
      <c r="EU839" s="587" t="s">
        <v>946</v>
      </c>
      <c r="EV839" s="581" t="s">
        <v>1601</v>
      </c>
      <c r="EW839" s="582"/>
      <c r="FI839" s="138"/>
      <c r="FL839" s="138"/>
      <c r="FM839" s="138"/>
      <c r="FN839" s="138"/>
      <c r="FO839" s="139"/>
      <c r="FP839" s="138"/>
      <c r="FQ839" s="138"/>
      <c r="FR839" s="140"/>
      <c r="FS839" s="140"/>
      <c r="FT839" s="356"/>
      <c r="FU839" s="847" t="s">
        <v>2335</v>
      </c>
      <c r="FV839" s="847"/>
      <c r="FW839" s="847"/>
      <c r="FX839" s="99">
        <v>0</v>
      </c>
      <c r="FY839" s="99">
        <v>1.7</v>
      </c>
      <c r="FZ839" s="507">
        <v>0.06</v>
      </c>
      <c r="GA839" s="508">
        <v>0</v>
      </c>
      <c r="GB839" s="101">
        <v>9</v>
      </c>
      <c r="GC839" s="99" t="s">
        <v>2295</v>
      </c>
      <c r="GD839" s="99" t="s">
        <v>1786</v>
      </c>
      <c r="GE839" s="99" t="s">
        <v>262</v>
      </c>
      <c r="GF839" s="111"/>
    </row>
    <row r="840" spans="8:188" ht="15" customHeight="1" x14ac:dyDescent="0.15">
      <c r="H840" s="740"/>
      <c r="I840" s="740"/>
      <c r="J840" s="740"/>
      <c r="K840" s="740"/>
      <c r="L840" s="740"/>
      <c r="M840" s="740"/>
      <c r="N840" s="748"/>
      <c r="O840" s="749"/>
      <c r="P840" s="749"/>
      <c r="Q840" s="740"/>
      <c r="R840" s="740"/>
      <c r="S840" s="740"/>
      <c r="T840" s="740"/>
      <c r="U840" s="740"/>
      <c r="V840" s="740"/>
      <c r="W840" s="740"/>
      <c r="X840" s="740"/>
      <c r="Y840" s="740"/>
      <c r="Z840" s="740"/>
      <c r="AA840" s="740"/>
      <c r="AB840" s="740"/>
      <c r="AC840" s="740"/>
      <c r="AD840" s="740"/>
      <c r="AE840" s="740"/>
      <c r="AF840" s="740"/>
      <c r="AG840" s="750"/>
      <c r="AH840" s="742" t="str">
        <f t="shared" si="48"/>
        <v/>
      </c>
      <c r="AI840" s="37" t="str">
        <f t="shared" si="49"/>
        <v/>
      </c>
      <c r="AZ840" s="159"/>
      <c r="BA840" s="159"/>
      <c r="BB840" s="159"/>
      <c r="BH840" s="137">
        <v>820</v>
      </c>
      <c r="BI840" s="206"/>
      <c r="BJ840" s="207"/>
      <c r="BK840" s="207"/>
      <c r="BL840" s="207"/>
      <c r="BM840" s="207"/>
      <c r="BN840" s="206"/>
      <c r="BO840" s="208"/>
      <c r="BP840" s="206"/>
      <c r="BQ840" s="458"/>
      <c r="BR840" s="209"/>
      <c r="BS840" s="210"/>
      <c r="BT840" s="208"/>
      <c r="BU840" s="208"/>
      <c r="BV840" s="458"/>
      <c r="BW840" s="209"/>
      <c r="CP840" s="244"/>
      <c r="CQ840" s="244"/>
      <c r="CR840" s="224" t="s">
        <v>859</v>
      </c>
      <c r="CS840" s="258">
        <v>0</v>
      </c>
      <c r="CT840" s="178">
        <f>DCOUNT($H$20:$AI$4020,"入力ﾁｪｯｸ",CR839:CS840)</f>
        <v>0</v>
      </c>
      <c r="DW840" s="225"/>
      <c r="DX840" s="231"/>
      <c r="DY840" s="547" t="s">
        <v>2636</v>
      </c>
      <c r="DZ840" s="548">
        <v>0</v>
      </c>
      <c r="EA840" s="549">
        <v>5</v>
      </c>
      <c r="EB840" s="550">
        <f>DCOUNT($H$20:$AI$4020,$H$20,DY839:EA840)</f>
        <v>0</v>
      </c>
      <c r="ED840" s="225"/>
      <c r="EE840" s="225"/>
      <c r="EF840" s="263" t="s">
        <v>894</v>
      </c>
      <c r="EG840" s="228">
        <v>0</v>
      </c>
      <c r="EH840" s="229">
        <v>8</v>
      </c>
      <c r="EI840" s="230">
        <f>DCOUNT($H$20:$AI$4020,$H$20,EF839:EH840)</f>
        <v>0</v>
      </c>
      <c r="EK840" s="231"/>
      <c r="EL840" s="231"/>
      <c r="EM840" s="227" t="s">
        <v>483</v>
      </c>
      <c r="EN840" s="228">
        <v>0</v>
      </c>
      <c r="EO840" s="229">
        <v>5</v>
      </c>
      <c r="EP840" s="234">
        <f>DCOUNT($H$20:$AI$4020,$H$20,EM839:EO840)</f>
        <v>0</v>
      </c>
      <c r="EQ840" s="161"/>
      <c r="ER840" s="225"/>
      <c r="ES840" s="151"/>
      <c r="ET840" s="588" t="s">
        <v>2866</v>
      </c>
      <c r="EU840" s="589">
        <v>2</v>
      </c>
      <c r="EV840" s="584">
        <v>6</v>
      </c>
      <c r="EW840" s="590">
        <f>DCOUNT($H$20:$AI$4020,$H$20,ET839:EV840)</f>
        <v>0</v>
      </c>
      <c r="FI840" s="138"/>
      <c r="FL840" s="138"/>
      <c r="FM840" s="138"/>
      <c r="FN840" s="138"/>
      <c r="FO840" s="139"/>
      <c r="FP840" s="138"/>
      <c r="FQ840" s="138"/>
      <c r="FR840" s="140"/>
      <c r="FS840" s="140"/>
      <c r="FT840" s="356"/>
      <c r="FU840" s="847" t="s">
        <v>2306</v>
      </c>
      <c r="FV840" s="847"/>
      <c r="FW840" s="847"/>
      <c r="FX840" s="99">
        <v>0</v>
      </c>
      <c r="FY840" s="99">
        <v>1.7</v>
      </c>
      <c r="FZ840" s="507">
        <v>0.04</v>
      </c>
      <c r="GA840" s="508">
        <v>0</v>
      </c>
      <c r="GB840" s="101">
        <v>4</v>
      </c>
      <c r="GC840" s="99" t="s">
        <v>2295</v>
      </c>
      <c r="GD840" s="99" t="s">
        <v>1786</v>
      </c>
      <c r="GE840" s="99" t="s">
        <v>263</v>
      </c>
      <c r="GF840" s="111"/>
    </row>
    <row r="841" spans="8:188" ht="15" customHeight="1" x14ac:dyDescent="0.15">
      <c r="H841" s="740"/>
      <c r="I841" s="740"/>
      <c r="J841" s="740"/>
      <c r="K841" s="740"/>
      <c r="L841" s="740"/>
      <c r="M841" s="740"/>
      <c r="N841" s="748"/>
      <c r="O841" s="749"/>
      <c r="P841" s="749"/>
      <c r="Q841" s="740"/>
      <c r="R841" s="740"/>
      <c r="S841" s="740"/>
      <c r="T841" s="740"/>
      <c r="U841" s="740"/>
      <c r="V841" s="740"/>
      <c r="W841" s="740"/>
      <c r="X841" s="740"/>
      <c r="Y841" s="740"/>
      <c r="Z841" s="740"/>
      <c r="AA841" s="740"/>
      <c r="AB841" s="740"/>
      <c r="AC841" s="740"/>
      <c r="AD841" s="740"/>
      <c r="AE841" s="740"/>
      <c r="AF841" s="740"/>
      <c r="AG841" s="750"/>
      <c r="AH841" s="742" t="str">
        <f t="shared" si="48"/>
        <v/>
      </c>
      <c r="AI841" s="37" t="str">
        <f t="shared" si="49"/>
        <v/>
      </c>
      <c r="AZ841" s="159"/>
      <c r="BA841" s="159"/>
      <c r="BB841" s="159"/>
      <c r="BH841" s="137">
        <v>821</v>
      </c>
      <c r="BI841" s="206"/>
      <c r="BJ841" s="207"/>
      <c r="BK841" s="207"/>
      <c r="BL841" s="207"/>
      <c r="BM841" s="207"/>
      <c r="BN841" s="206"/>
      <c r="BO841" s="208"/>
      <c r="BP841" s="206"/>
      <c r="BQ841" s="458"/>
      <c r="BR841" s="209"/>
      <c r="BS841" s="210"/>
      <c r="BT841" s="208"/>
      <c r="BU841" s="208"/>
      <c r="BV841" s="458"/>
      <c r="BW841" s="209"/>
      <c r="CP841" s="244"/>
      <c r="CQ841" s="244"/>
      <c r="CR841" s="181" t="s">
        <v>1073</v>
      </c>
      <c r="CS841" s="253" t="s">
        <v>946</v>
      </c>
      <c r="CT841" s="183"/>
      <c r="DW841" s="225"/>
      <c r="DX841" s="231"/>
      <c r="DY841" s="543" t="s">
        <v>76</v>
      </c>
      <c r="DZ841" s="544" t="s">
        <v>946</v>
      </c>
      <c r="EA841" s="545" t="s">
        <v>1601</v>
      </c>
      <c r="EB841" s="546"/>
      <c r="ED841" s="225"/>
      <c r="EE841" s="225"/>
      <c r="EF841" s="186" t="s">
        <v>1629</v>
      </c>
      <c r="EG841" s="187" t="s">
        <v>946</v>
      </c>
      <c r="EH841" s="188" t="s">
        <v>1601</v>
      </c>
      <c r="EI841" s="189"/>
      <c r="EK841" s="231"/>
      <c r="EL841" s="231"/>
      <c r="EM841" s="186" t="s">
        <v>76</v>
      </c>
      <c r="EN841" s="187" t="s">
        <v>946</v>
      </c>
      <c r="EO841" s="188" t="s">
        <v>1601</v>
      </c>
      <c r="EP841" s="189"/>
      <c r="EQ841" s="193"/>
      <c r="ER841" s="225"/>
      <c r="ES841" s="151"/>
      <c r="ET841" s="586" t="s">
        <v>76</v>
      </c>
      <c r="EU841" s="587" t="s">
        <v>946</v>
      </c>
      <c r="EV841" s="581" t="s">
        <v>1601</v>
      </c>
      <c r="EW841" s="582"/>
      <c r="FI841" s="138"/>
      <c r="FL841" s="138"/>
      <c r="FM841" s="138"/>
      <c r="FN841" s="138"/>
      <c r="FO841" s="139"/>
      <c r="FP841" s="138"/>
      <c r="FQ841" s="138"/>
      <c r="FR841" s="140"/>
      <c r="FS841" s="140"/>
      <c r="FT841" s="356"/>
      <c r="FU841" s="847" t="s">
        <v>2336</v>
      </c>
      <c r="FV841" s="847"/>
      <c r="FW841" s="847"/>
      <c r="FX841" s="99">
        <v>0</v>
      </c>
      <c r="FY841" s="99">
        <v>1.7</v>
      </c>
      <c r="FZ841" s="507">
        <v>0.04</v>
      </c>
      <c r="GA841" s="508">
        <v>0</v>
      </c>
      <c r="GB841" s="101">
        <v>9</v>
      </c>
      <c r="GC841" s="99" t="s">
        <v>2295</v>
      </c>
      <c r="GD841" s="99" t="s">
        <v>1786</v>
      </c>
      <c r="GE841" s="99" t="s">
        <v>263</v>
      </c>
      <c r="GF841" s="111"/>
    </row>
    <row r="842" spans="8:188" ht="15" customHeight="1" x14ac:dyDescent="0.15">
      <c r="H842" s="740"/>
      <c r="I842" s="740"/>
      <c r="J842" s="740"/>
      <c r="K842" s="740"/>
      <c r="L842" s="740"/>
      <c r="M842" s="740"/>
      <c r="N842" s="748"/>
      <c r="O842" s="749"/>
      <c r="P842" s="749"/>
      <c r="Q842" s="740"/>
      <c r="R842" s="740"/>
      <c r="S842" s="740"/>
      <c r="T842" s="740"/>
      <c r="U842" s="740"/>
      <c r="V842" s="740"/>
      <c r="W842" s="740"/>
      <c r="X842" s="740"/>
      <c r="Y842" s="740"/>
      <c r="Z842" s="740"/>
      <c r="AA842" s="740"/>
      <c r="AB842" s="740"/>
      <c r="AC842" s="740"/>
      <c r="AD842" s="740"/>
      <c r="AE842" s="740"/>
      <c r="AF842" s="740"/>
      <c r="AG842" s="750"/>
      <c r="AH842" s="742" t="str">
        <f t="shared" si="48"/>
        <v/>
      </c>
      <c r="AI842" s="37" t="str">
        <f t="shared" si="49"/>
        <v/>
      </c>
      <c r="AZ842" s="159"/>
      <c r="BA842" s="159"/>
      <c r="BB842" s="159"/>
      <c r="BH842" s="137">
        <v>822</v>
      </c>
      <c r="BI842" s="206"/>
      <c r="BJ842" s="207"/>
      <c r="BK842" s="207"/>
      <c r="BL842" s="207"/>
      <c r="BM842" s="207"/>
      <c r="BN842" s="206"/>
      <c r="BO842" s="208"/>
      <c r="BP842" s="206"/>
      <c r="BQ842" s="458"/>
      <c r="BR842" s="209"/>
      <c r="BS842" s="210"/>
      <c r="BT842" s="208"/>
      <c r="BU842" s="208"/>
      <c r="BV842" s="458"/>
      <c r="BW842" s="209"/>
      <c r="CP842" s="244"/>
      <c r="CQ842" s="244"/>
      <c r="CR842" s="224" t="s">
        <v>153</v>
      </c>
      <c r="CS842" s="258">
        <v>0</v>
      </c>
      <c r="CT842" s="178">
        <f>DCOUNT($H$20:$AI$4020,"入力ﾁｪｯｸ",CR841:CS842)</f>
        <v>0</v>
      </c>
      <c r="DW842" s="225"/>
      <c r="DX842" s="231"/>
      <c r="DY842" s="547" t="s">
        <v>2538</v>
      </c>
      <c r="DZ842" s="548">
        <v>0</v>
      </c>
      <c r="EA842" s="549">
        <v>5</v>
      </c>
      <c r="EB842" s="550">
        <f>DCOUNT($H$20:$AI$4020,$H$20,DY841:EA842)</f>
        <v>0</v>
      </c>
      <c r="ED842" s="225"/>
      <c r="EE842" s="225"/>
      <c r="EF842" s="263" t="s">
        <v>896</v>
      </c>
      <c r="EG842" s="228">
        <v>0</v>
      </c>
      <c r="EH842" s="229">
        <v>8</v>
      </c>
      <c r="EI842" s="230">
        <f>DCOUNT($H$20:$AI$4020,$H$20,EF841:EH842)</f>
        <v>0</v>
      </c>
      <c r="EK842" s="231"/>
      <c r="EL842" s="231"/>
      <c r="EM842" s="227" t="s">
        <v>837</v>
      </c>
      <c r="EN842" s="228">
        <v>0</v>
      </c>
      <c r="EO842" s="229">
        <v>5</v>
      </c>
      <c r="EP842" s="234">
        <f>DCOUNT($H$20:$AI$4020,$H$20,EM841:EO842)</f>
        <v>0</v>
      </c>
      <c r="EQ842" s="161"/>
      <c r="ER842" s="225"/>
      <c r="ES842" s="151"/>
      <c r="ET842" s="588" t="s">
        <v>2869</v>
      </c>
      <c r="EU842" s="589">
        <v>2</v>
      </c>
      <c r="EV842" s="584">
        <v>6</v>
      </c>
      <c r="EW842" s="590">
        <f>DCOUNT($H$20:$AI$4020,$H$20,ET841:EV842)</f>
        <v>0</v>
      </c>
      <c r="FI842" s="138"/>
      <c r="FL842" s="138"/>
      <c r="FM842" s="138"/>
      <c r="FN842" s="138"/>
      <c r="FO842" s="139"/>
      <c r="FP842" s="138"/>
      <c r="FQ842" s="138"/>
      <c r="FR842" s="140"/>
      <c r="FS842" s="140"/>
      <c r="FT842" s="356"/>
      <c r="FU842" s="847" t="s">
        <v>2337</v>
      </c>
      <c r="FV842" s="847"/>
      <c r="FW842" s="847"/>
      <c r="FX842" s="99">
        <v>0</v>
      </c>
      <c r="FY842" s="99">
        <v>1.7</v>
      </c>
      <c r="FZ842" s="507">
        <v>0.02</v>
      </c>
      <c r="GA842" s="508">
        <v>0</v>
      </c>
      <c r="GB842" s="101">
        <v>4</v>
      </c>
      <c r="GC842" s="99" t="s">
        <v>2295</v>
      </c>
      <c r="GD842" s="99" t="s">
        <v>1786</v>
      </c>
      <c r="GE842" s="99" t="s">
        <v>264</v>
      </c>
      <c r="GF842" s="111"/>
    </row>
    <row r="843" spans="8:188" ht="15" customHeight="1" x14ac:dyDescent="0.15">
      <c r="H843" s="740"/>
      <c r="I843" s="740"/>
      <c r="J843" s="740"/>
      <c r="K843" s="740"/>
      <c r="L843" s="740"/>
      <c r="M843" s="740"/>
      <c r="N843" s="748"/>
      <c r="O843" s="749"/>
      <c r="P843" s="749"/>
      <c r="Q843" s="740"/>
      <c r="R843" s="740"/>
      <c r="S843" s="740"/>
      <c r="T843" s="740"/>
      <c r="U843" s="740"/>
      <c r="V843" s="740"/>
      <c r="W843" s="740"/>
      <c r="X843" s="740"/>
      <c r="Y843" s="740"/>
      <c r="Z843" s="740"/>
      <c r="AA843" s="740"/>
      <c r="AB843" s="740"/>
      <c r="AC843" s="740"/>
      <c r="AD843" s="740"/>
      <c r="AE843" s="740"/>
      <c r="AF843" s="740"/>
      <c r="AG843" s="750"/>
      <c r="AH843" s="742" t="str">
        <f t="shared" si="48"/>
        <v/>
      </c>
      <c r="AI843" s="37" t="str">
        <f t="shared" si="49"/>
        <v/>
      </c>
      <c r="AZ843" s="159"/>
      <c r="BA843" s="159"/>
      <c r="BB843" s="159"/>
      <c r="BH843" s="137">
        <v>823</v>
      </c>
      <c r="BI843" s="206"/>
      <c r="BJ843" s="207"/>
      <c r="BK843" s="207"/>
      <c r="BL843" s="207"/>
      <c r="BM843" s="207"/>
      <c r="BN843" s="206"/>
      <c r="BO843" s="208"/>
      <c r="BP843" s="206"/>
      <c r="BQ843" s="458"/>
      <c r="BR843" s="209"/>
      <c r="BS843" s="210"/>
      <c r="BT843" s="208"/>
      <c r="BU843" s="208"/>
      <c r="BV843" s="458"/>
      <c r="BW843" s="209"/>
      <c r="CP843" s="244"/>
      <c r="CQ843" s="244"/>
      <c r="CR843" s="181" t="s">
        <v>1073</v>
      </c>
      <c r="CS843" s="253" t="s">
        <v>946</v>
      </c>
      <c r="CT843" s="183"/>
      <c r="DW843" s="225"/>
      <c r="DX843" s="231"/>
      <c r="DY843" s="186" t="s">
        <v>76</v>
      </c>
      <c r="DZ843" s="187" t="s">
        <v>946</v>
      </c>
      <c r="EA843" s="188" t="s">
        <v>1601</v>
      </c>
      <c r="EB843" s="189"/>
      <c r="ED843" s="225"/>
      <c r="EE843" s="429" t="s">
        <v>4010</v>
      </c>
      <c r="EF843" s="186" t="s">
        <v>172</v>
      </c>
      <c r="EG843" s="187" t="s">
        <v>946</v>
      </c>
      <c r="EH843" s="188" t="s">
        <v>1601</v>
      </c>
      <c r="EI843" s="189"/>
      <c r="EK843" s="231"/>
      <c r="EL843" s="231"/>
      <c r="EM843" s="186" t="s">
        <v>76</v>
      </c>
      <c r="EN843" s="187" t="s">
        <v>946</v>
      </c>
      <c r="EO843" s="188" t="s">
        <v>1601</v>
      </c>
      <c r="EP843" s="189"/>
      <c r="EQ843" s="193"/>
      <c r="ER843" s="225"/>
      <c r="ES843" s="151"/>
      <c r="ET843" s="586" t="s">
        <v>76</v>
      </c>
      <c r="EU843" s="587" t="s">
        <v>946</v>
      </c>
      <c r="EV843" s="581" t="s">
        <v>1601</v>
      </c>
      <c r="EW843" s="582"/>
      <c r="FI843" s="138"/>
      <c r="FL843" s="138"/>
      <c r="FM843" s="138"/>
      <c r="FN843" s="138"/>
      <c r="FO843" s="139"/>
      <c r="FP843" s="138"/>
      <c r="FQ843" s="138"/>
      <c r="FR843" s="140"/>
      <c r="FS843" s="140"/>
      <c r="FT843" s="356"/>
      <c r="FU843" s="847" t="s">
        <v>2338</v>
      </c>
      <c r="FV843" s="847"/>
      <c r="FW843" s="847"/>
      <c r="FX843" s="99">
        <v>0</v>
      </c>
      <c r="FY843" s="99">
        <v>1.7</v>
      </c>
      <c r="FZ843" s="507">
        <v>0.02</v>
      </c>
      <c r="GA843" s="508">
        <v>0</v>
      </c>
      <c r="GB843" s="101">
        <v>9</v>
      </c>
      <c r="GC843" s="99" t="s">
        <v>2295</v>
      </c>
      <c r="GD843" s="99" t="s">
        <v>1786</v>
      </c>
      <c r="GE843" s="99" t="s">
        <v>264</v>
      </c>
      <c r="GF843" s="111"/>
    </row>
    <row r="844" spans="8:188" ht="15" customHeight="1" x14ac:dyDescent="0.15">
      <c r="H844" s="740"/>
      <c r="I844" s="740"/>
      <c r="J844" s="740"/>
      <c r="K844" s="740"/>
      <c r="L844" s="740"/>
      <c r="M844" s="740"/>
      <c r="N844" s="748"/>
      <c r="O844" s="749"/>
      <c r="P844" s="749"/>
      <c r="Q844" s="740"/>
      <c r="R844" s="740"/>
      <c r="S844" s="740"/>
      <c r="T844" s="740"/>
      <c r="U844" s="740"/>
      <c r="V844" s="740"/>
      <c r="W844" s="740"/>
      <c r="X844" s="740"/>
      <c r="Y844" s="740"/>
      <c r="Z844" s="740"/>
      <c r="AA844" s="740"/>
      <c r="AB844" s="740"/>
      <c r="AC844" s="740"/>
      <c r="AD844" s="740"/>
      <c r="AE844" s="740"/>
      <c r="AF844" s="740"/>
      <c r="AG844" s="750"/>
      <c r="AH844" s="742" t="str">
        <f t="shared" si="48"/>
        <v/>
      </c>
      <c r="AI844" s="37" t="str">
        <f t="shared" si="49"/>
        <v/>
      </c>
      <c r="AZ844" s="159"/>
      <c r="BA844" s="159"/>
      <c r="BB844" s="159"/>
      <c r="BH844" s="137">
        <v>824</v>
      </c>
      <c r="BI844" s="206"/>
      <c r="BJ844" s="207"/>
      <c r="BK844" s="207"/>
      <c r="BL844" s="207"/>
      <c r="BM844" s="207"/>
      <c r="BN844" s="206"/>
      <c r="BO844" s="208"/>
      <c r="BP844" s="206"/>
      <c r="BQ844" s="458"/>
      <c r="BR844" s="209"/>
      <c r="BS844" s="210"/>
      <c r="BT844" s="208"/>
      <c r="BU844" s="208"/>
      <c r="BV844" s="458"/>
      <c r="BW844" s="209"/>
      <c r="CP844" s="244"/>
      <c r="CQ844" s="244"/>
      <c r="CR844" s="224" t="s">
        <v>154</v>
      </c>
      <c r="CS844" s="258">
        <v>0</v>
      </c>
      <c r="CT844" s="178">
        <f>DCOUNT($H$20:$AI$4020,"入力ﾁｪｯｸ",CR843:CS844)</f>
        <v>0</v>
      </c>
      <c r="DW844" s="225"/>
      <c r="DX844" s="231"/>
      <c r="DY844" s="453" t="s">
        <v>520</v>
      </c>
      <c r="DZ844" s="228">
        <v>0</v>
      </c>
      <c r="EA844" s="229">
        <v>5</v>
      </c>
      <c r="EB844" s="230">
        <f>DCOUNT($H$20:$AI$4020,$H$20,DY843:EA844)</f>
        <v>0</v>
      </c>
      <c r="ED844" s="225"/>
      <c r="EE844" s="226"/>
      <c r="EF844" s="227" t="s">
        <v>1236</v>
      </c>
      <c r="EG844" s="228">
        <v>0</v>
      </c>
      <c r="EH844" s="323">
        <v>8</v>
      </c>
      <c r="EI844" s="230">
        <f>DCOUNT($H$20:$AI$4020,$H$20,EF843:EH844)</f>
        <v>0</v>
      </c>
      <c r="EK844" s="231"/>
      <c r="EL844" s="231"/>
      <c r="EM844" s="227" t="s">
        <v>838</v>
      </c>
      <c r="EN844" s="228">
        <v>0</v>
      </c>
      <c r="EO844" s="229">
        <v>5</v>
      </c>
      <c r="EP844" s="234">
        <f>DCOUNT($H$20:$AI$4020,$H$20,EM843:EO844)</f>
        <v>0</v>
      </c>
      <c r="EQ844" s="161"/>
      <c r="ER844" s="225"/>
      <c r="ES844" s="151"/>
      <c r="ET844" s="588" t="s">
        <v>2870</v>
      </c>
      <c r="EU844" s="589">
        <v>2</v>
      </c>
      <c r="EV844" s="584">
        <v>6</v>
      </c>
      <c r="EW844" s="590">
        <f>DCOUNT($H$20:$AI$4020,$H$20,ET843:EV844)</f>
        <v>0</v>
      </c>
      <c r="FI844" s="138"/>
      <c r="FL844" s="138"/>
      <c r="FM844" s="138"/>
      <c r="FN844" s="138"/>
      <c r="FO844" s="139"/>
      <c r="FP844" s="138"/>
      <c r="FQ844" s="138"/>
      <c r="FR844" s="140"/>
      <c r="FS844" s="140"/>
      <c r="FT844" s="356"/>
      <c r="FU844" s="847" t="s">
        <v>2339</v>
      </c>
      <c r="FV844" s="847"/>
      <c r="FW844" s="847"/>
      <c r="FX844" s="99">
        <v>1.7</v>
      </c>
      <c r="FY844" s="99">
        <v>3.5</v>
      </c>
      <c r="FZ844" s="497">
        <v>9.7500000000000003E-2</v>
      </c>
      <c r="GA844" s="508">
        <v>0</v>
      </c>
      <c r="GB844" s="101">
        <v>4</v>
      </c>
      <c r="GC844" s="99" t="s">
        <v>2295</v>
      </c>
      <c r="GD844" s="99" t="s">
        <v>1786</v>
      </c>
      <c r="GE844" s="99" t="s">
        <v>265</v>
      </c>
      <c r="GF844" s="111"/>
    </row>
    <row r="845" spans="8:188" ht="15" customHeight="1" x14ac:dyDescent="0.15">
      <c r="H845" s="740"/>
      <c r="I845" s="740"/>
      <c r="J845" s="740"/>
      <c r="K845" s="740"/>
      <c r="L845" s="740"/>
      <c r="M845" s="740"/>
      <c r="N845" s="748"/>
      <c r="O845" s="749"/>
      <c r="P845" s="749"/>
      <c r="Q845" s="740"/>
      <c r="R845" s="740"/>
      <c r="S845" s="740"/>
      <c r="T845" s="740"/>
      <c r="U845" s="740"/>
      <c r="V845" s="740"/>
      <c r="W845" s="740"/>
      <c r="X845" s="740"/>
      <c r="Y845" s="740"/>
      <c r="Z845" s="740"/>
      <c r="AA845" s="740"/>
      <c r="AB845" s="740"/>
      <c r="AC845" s="740"/>
      <c r="AD845" s="740"/>
      <c r="AE845" s="740"/>
      <c r="AF845" s="740"/>
      <c r="AG845" s="750"/>
      <c r="AH845" s="742" t="str">
        <f t="shared" si="48"/>
        <v/>
      </c>
      <c r="AI845" s="37" t="str">
        <f t="shared" si="49"/>
        <v/>
      </c>
      <c r="AZ845" s="159"/>
      <c r="BA845" s="159"/>
      <c r="BB845" s="159"/>
      <c r="BH845" s="137">
        <v>825</v>
      </c>
      <c r="BI845" s="206"/>
      <c r="BJ845" s="207"/>
      <c r="BK845" s="207"/>
      <c r="BL845" s="207"/>
      <c r="BM845" s="207"/>
      <c r="BN845" s="206"/>
      <c r="BO845" s="208"/>
      <c r="BP845" s="206"/>
      <c r="BQ845" s="458"/>
      <c r="BR845" s="209"/>
      <c r="BS845" s="210"/>
      <c r="BT845" s="208"/>
      <c r="BU845" s="208"/>
      <c r="BV845" s="458"/>
      <c r="BW845" s="209"/>
      <c r="CP845" s="244"/>
      <c r="CQ845" s="244"/>
      <c r="CR845" s="181" t="s">
        <v>1073</v>
      </c>
      <c r="CS845" s="253" t="s">
        <v>946</v>
      </c>
      <c r="CT845" s="183"/>
      <c r="DW845" s="225"/>
      <c r="DX845" s="231"/>
      <c r="DY845" s="186" t="s">
        <v>76</v>
      </c>
      <c r="DZ845" s="187" t="s">
        <v>946</v>
      </c>
      <c r="EA845" s="188" t="s">
        <v>1601</v>
      </c>
      <c r="EB845" s="189"/>
      <c r="ED845" s="225"/>
      <c r="EE845" s="226"/>
      <c r="EF845" s="186" t="s">
        <v>877</v>
      </c>
      <c r="EG845" s="187" t="s">
        <v>946</v>
      </c>
      <c r="EH845" s="188" t="s">
        <v>1601</v>
      </c>
      <c r="EI845" s="189"/>
      <c r="EK845" s="231"/>
      <c r="EL845" s="231"/>
      <c r="EM845" s="186" t="s">
        <v>76</v>
      </c>
      <c r="EN845" s="187" t="s">
        <v>946</v>
      </c>
      <c r="EO845" s="188" t="s">
        <v>1601</v>
      </c>
      <c r="EP845" s="189"/>
      <c r="EQ845" s="193"/>
      <c r="ER845" s="225"/>
      <c r="ES845" s="151"/>
      <c r="ET845" s="586" t="s">
        <v>76</v>
      </c>
      <c r="EU845" s="587" t="s">
        <v>946</v>
      </c>
      <c r="EV845" s="581" t="s">
        <v>1601</v>
      </c>
      <c r="EW845" s="582"/>
      <c r="FI845" s="138"/>
      <c r="FL845" s="138"/>
      <c r="FM845" s="138"/>
      <c r="FN845" s="138"/>
      <c r="FO845" s="139"/>
      <c r="FP845" s="138"/>
      <c r="FQ845" s="138"/>
      <c r="FR845" s="140"/>
      <c r="FS845" s="140"/>
      <c r="FT845" s="356"/>
      <c r="FU845" s="847" t="s">
        <v>2340</v>
      </c>
      <c r="FV845" s="847"/>
      <c r="FW845" s="847"/>
      <c r="FX845" s="99">
        <v>1.7</v>
      </c>
      <c r="FY845" s="99">
        <v>3.5</v>
      </c>
      <c r="FZ845" s="497">
        <v>9.7500000000000003E-2</v>
      </c>
      <c r="GA845" s="508">
        <v>0</v>
      </c>
      <c r="GB845" s="101">
        <v>9</v>
      </c>
      <c r="GC845" s="99" t="s">
        <v>2295</v>
      </c>
      <c r="GD845" s="99" t="s">
        <v>1786</v>
      </c>
      <c r="GE845" s="99" t="s">
        <v>265</v>
      </c>
      <c r="GF845" s="111"/>
    </row>
    <row r="846" spans="8:188" ht="15" customHeight="1" x14ac:dyDescent="0.15">
      <c r="H846" s="740"/>
      <c r="I846" s="740"/>
      <c r="J846" s="740"/>
      <c r="K846" s="740"/>
      <c r="L846" s="740"/>
      <c r="M846" s="740"/>
      <c r="N846" s="748"/>
      <c r="O846" s="749"/>
      <c r="P846" s="749"/>
      <c r="Q846" s="740"/>
      <c r="R846" s="740"/>
      <c r="S846" s="740"/>
      <c r="T846" s="740"/>
      <c r="U846" s="740"/>
      <c r="V846" s="740"/>
      <c r="W846" s="740"/>
      <c r="X846" s="740"/>
      <c r="Y846" s="740"/>
      <c r="Z846" s="740"/>
      <c r="AA846" s="740"/>
      <c r="AB846" s="740"/>
      <c r="AC846" s="740"/>
      <c r="AD846" s="740"/>
      <c r="AE846" s="740"/>
      <c r="AF846" s="740"/>
      <c r="AG846" s="750"/>
      <c r="AH846" s="742" t="str">
        <f t="shared" si="48"/>
        <v/>
      </c>
      <c r="AI846" s="37" t="str">
        <f t="shared" si="49"/>
        <v/>
      </c>
      <c r="AZ846" s="159"/>
      <c r="BA846" s="159"/>
      <c r="BB846" s="159"/>
      <c r="BH846" s="137">
        <v>826</v>
      </c>
      <c r="BI846" s="206"/>
      <c r="BJ846" s="207"/>
      <c r="BK846" s="207"/>
      <c r="BL846" s="207"/>
      <c r="BM846" s="207"/>
      <c r="BN846" s="206"/>
      <c r="BO846" s="208"/>
      <c r="BP846" s="206"/>
      <c r="BQ846" s="458"/>
      <c r="BR846" s="209"/>
      <c r="BS846" s="210"/>
      <c r="BT846" s="208"/>
      <c r="BU846" s="208"/>
      <c r="BV846" s="458"/>
      <c r="BW846" s="209"/>
      <c r="CP846" s="244"/>
      <c r="CQ846" s="244"/>
      <c r="CR846" s="224" t="s">
        <v>155</v>
      </c>
      <c r="CS846" s="258">
        <v>0</v>
      </c>
      <c r="CT846" s="178">
        <f>DCOUNT($H$20:$AI$4020,"入力ﾁｪｯｸ",CR845:CS846)</f>
        <v>0</v>
      </c>
      <c r="DW846" s="225"/>
      <c r="DX846" s="231"/>
      <c r="DY846" s="453" t="s">
        <v>521</v>
      </c>
      <c r="DZ846" s="228">
        <v>0</v>
      </c>
      <c r="EA846" s="229">
        <v>5</v>
      </c>
      <c r="EB846" s="230">
        <f>DCOUNT($H$20:$AI$4020,$H$20,DY845:EA846)</f>
        <v>0</v>
      </c>
      <c r="ED846" s="225"/>
      <c r="EE846" s="226"/>
      <c r="EF846" s="263" t="s">
        <v>1237</v>
      </c>
      <c r="EG846" s="228">
        <v>0</v>
      </c>
      <c r="EH846" s="323">
        <v>8</v>
      </c>
      <c r="EI846" s="230">
        <f>DCOUNT($H$20:$AI$4020,$H$20,EF845:EH846)</f>
        <v>0</v>
      </c>
      <c r="EK846" s="231"/>
      <c r="EL846" s="231"/>
      <c r="EM846" s="227" t="s">
        <v>839</v>
      </c>
      <c r="EN846" s="228">
        <v>0</v>
      </c>
      <c r="EO846" s="229">
        <v>5</v>
      </c>
      <c r="EP846" s="234">
        <f>DCOUNT($H$20:$AI$4020,$H$20,EM845:EO846)</f>
        <v>0</v>
      </c>
      <c r="EQ846" s="161"/>
      <c r="ER846" s="225"/>
      <c r="ES846" s="151"/>
      <c r="ET846" s="588" t="s">
        <v>2871</v>
      </c>
      <c r="EU846" s="589">
        <v>2</v>
      </c>
      <c r="EV846" s="584">
        <v>6</v>
      </c>
      <c r="EW846" s="590">
        <f>DCOUNT($H$20:$AI$4020,$H$20,ET845:EV846)</f>
        <v>0</v>
      </c>
      <c r="FI846" s="138"/>
      <c r="FL846" s="138"/>
      <c r="FM846" s="138"/>
      <c r="FN846" s="138"/>
      <c r="FO846" s="139"/>
      <c r="FP846" s="138"/>
      <c r="FQ846" s="138"/>
      <c r="FR846" s="140"/>
      <c r="FS846" s="140"/>
      <c r="FT846" s="356"/>
      <c r="FU846" s="847" t="s">
        <v>2341</v>
      </c>
      <c r="FV846" s="847"/>
      <c r="FW846" s="847"/>
      <c r="FX846" s="99">
        <v>1.7</v>
      </c>
      <c r="FY846" s="99">
        <v>3.5</v>
      </c>
      <c r="FZ846" s="497">
        <v>6.5000000000000002E-2</v>
      </c>
      <c r="GA846" s="508">
        <v>0</v>
      </c>
      <c r="GB846" s="101">
        <v>4</v>
      </c>
      <c r="GC846" s="99" t="s">
        <v>2295</v>
      </c>
      <c r="GD846" s="99" t="s">
        <v>1786</v>
      </c>
      <c r="GE846" s="99" t="s">
        <v>266</v>
      </c>
      <c r="GF846" s="111"/>
    </row>
    <row r="847" spans="8:188" ht="15" customHeight="1" x14ac:dyDescent="0.15">
      <c r="H847" s="740"/>
      <c r="I847" s="740"/>
      <c r="J847" s="740"/>
      <c r="K847" s="740"/>
      <c r="L847" s="740"/>
      <c r="M847" s="740"/>
      <c r="N847" s="748"/>
      <c r="O847" s="749"/>
      <c r="P847" s="749"/>
      <c r="Q847" s="740"/>
      <c r="R847" s="740"/>
      <c r="S847" s="740"/>
      <c r="T847" s="740"/>
      <c r="U847" s="740"/>
      <c r="V847" s="740"/>
      <c r="W847" s="740"/>
      <c r="X847" s="740"/>
      <c r="Y847" s="740"/>
      <c r="Z847" s="740"/>
      <c r="AA847" s="740"/>
      <c r="AB847" s="740"/>
      <c r="AC847" s="740"/>
      <c r="AD847" s="740"/>
      <c r="AE847" s="740"/>
      <c r="AF847" s="740"/>
      <c r="AG847" s="750"/>
      <c r="AH847" s="742" t="str">
        <f t="shared" si="48"/>
        <v/>
      </c>
      <c r="AI847" s="37" t="str">
        <f t="shared" si="49"/>
        <v/>
      </c>
      <c r="AZ847" s="159"/>
      <c r="BA847" s="159"/>
      <c r="BB847" s="159"/>
      <c r="BH847" s="137">
        <v>827</v>
      </c>
      <c r="BI847" s="206"/>
      <c r="BJ847" s="207"/>
      <c r="BK847" s="207"/>
      <c r="BL847" s="207"/>
      <c r="BM847" s="207"/>
      <c r="BN847" s="206"/>
      <c r="BO847" s="208"/>
      <c r="BP847" s="206"/>
      <c r="BQ847" s="458"/>
      <c r="BR847" s="209"/>
      <c r="BS847" s="210"/>
      <c r="BT847" s="208"/>
      <c r="BU847" s="208"/>
      <c r="BV847" s="458"/>
      <c r="BW847" s="209"/>
      <c r="CP847" s="244"/>
      <c r="CQ847" s="244"/>
      <c r="CR847" s="181" t="s">
        <v>1073</v>
      </c>
      <c r="CS847" s="253" t="s">
        <v>946</v>
      </c>
      <c r="CT847" s="183"/>
      <c r="DW847" s="225"/>
      <c r="DX847" s="231"/>
      <c r="DY847" s="186" t="s">
        <v>76</v>
      </c>
      <c r="DZ847" s="187" t="s">
        <v>946</v>
      </c>
      <c r="EA847" s="188" t="s">
        <v>1601</v>
      </c>
      <c r="EB847" s="189"/>
      <c r="ED847" s="225"/>
      <c r="EE847" s="226"/>
      <c r="EF847" s="186" t="s">
        <v>877</v>
      </c>
      <c r="EG847" s="187" t="s">
        <v>946</v>
      </c>
      <c r="EH847" s="188" t="s">
        <v>1601</v>
      </c>
      <c r="EI847" s="189"/>
      <c r="EK847" s="231"/>
      <c r="EL847" s="231"/>
      <c r="EM847" s="186" t="s">
        <v>76</v>
      </c>
      <c r="EN847" s="187" t="s">
        <v>946</v>
      </c>
      <c r="EO847" s="188" t="s">
        <v>1601</v>
      </c>
      <c r="EP847" s="189"/>
      <c r="EQ847" s="193"/>
      <c r="ER847" s="225"/>
      <c r="ES847" s="151"/>
      <c r="ET847" s="586" t="s">
        <v>76</v>
      </c>
      <c r="EU847" s="587" t="s">
        <v>946</v>
      </c>
      <c r="EV847" s="581" t="s">
        <v>1601</v>
      </c>
      <c r="EW847" s="582"/>
      <c r="FI847" s="138"/>
      <c r="FL847" s="138"/>
      <c r="FM847" s="138"/>
      <c r="FN847" s="138"/>
      <c r="FO847" s="139"/>
      <c r="FP847" s="138"/>
      <c r="FQ847" s="138"/>
      <c r="FR847" s="140"/>
      <c r="FS847" s="140"/>
      <c r="FT847" s="356"/>
      <c r="FU847" s="847" t="s">
        <v>2342</v>
      </c>
      <c r="FV847" s="847"/>
      <c r="FW847" s="847"/>
      <c r="FX847" s="99">
        <v>1.7</v>
      </c>
      <c r="FY847" s="99">
        <v>3.5</v>
      </c>
      <c r="FZ847" s="497">
        <v>6.5000000000000002E-2</v>
      </c>
      <c r="GA847" s="508">
        <v>0</v>
      </c>
      <c r="GB847" s="101">
        <v>9</v>
      </c>
      <c r="GC847" s="99" t="s">
        <v>2295</v>
      </c>
      <c r="GD847" s="99" t="s">
        <v>1786</v>
      </c>
      <c r="GE847" s="99" t="s">
        <v>266</v>
      </c>
      <c r="GF847" s="111"/>
    </row>
    <row r="848" spans="8:188" ht="15" customHeight="1" x14ac:dyDescent="0.15">
      <c r="H848" s="740"/>
      <c r="I848" s="740"/>
      <c r="J848" s="740"/>
      <c r="K848" s="740"/>
      <c r="L848" s="740"/>
      <c r="M848" s="740"/>
      <c r="N848" s="748"/>
      <c r="O848" s="749"/>
      <c r="P848" s="749"/>
      <c r="Q848" s="740"/>
      <c r="R848" s="740"/>
      <c r="S848" s="740"/>
      <c r="T848" s="740"/>
      <c r="U848" s="740"/>
      <c r="V848" s="740"/>
      <c r="W848" s="740"/>
      <c r="X848" s="740"/>
      <c r="Y848" s="740"/>
      <c r="Z848" s="740"/>
      <c r="AA848" s="740"/>
      <c r="AB848" s="740"/>
      <c r="AC848" s="740"/>
      <c r="AD848" s="740"/>
      <c r="AE848" s="740"/>
      <c r="AF848" s="740"/>
      <c r="AG848" s="750"/>
      <c r="AH848" s="742" t="str">
        <f t="shared" si="48"/>
        <v/>
      </c>
      <c r="AI848" s="37" t="str">
        <f t="shared" si="49"/>
        <v/>
      </c>
      <c r="AZ848" s="159"/>
      <c r="BA848" s="159"/>
      <c r="BB848" s="159"/>
      <c r="BH848" s="137">
        <v>828</v>
      </c>
      <c r="BI848" s="206"/>
      <c r="BJ848" s="207"/>
      <c r="BK848" s="207"/>
      <c r="BL848" s="207"/>
      <c r="BM848" s="207"/>
      <c r="BN848" s="206"/>
      <c r="BO848" s="208"/>
      <c r="BP848" s="206"/>
      <c r="BQ848" s="458"/>
      <c r="BR848" s="209"/>
      <c r="BS848" s="210"/>
      <c r="BT848" s="208"/>
      <c r="BU848" s="208"/>
      <c r="BV848" s="458"/>
      <c r="BW848" s="209"/>
      <c r="CP848" s="244"/>
      <c r="CQ848" s="244"/>
      <c r="CR848" s="224" t="s">
        <v>156</v>
      </c>
      <c r="CS848" s="258">
        <v>0</v>
      </c>
      <c r="CT848" s="178">
        <f>DCOUNT($H$20:$AI$4020,"入力ﾁｪｯｸ",CR847:CS848)</f>
        <v>0</v>
      </c>
      <c r="DW848" s="225"/>
      <c r="DX848" s="231"/>
      <c r="DY848" s="453" t="s">
        <v>522</v>
      </c>
      <c r="DZ848" s="228">
        <v>0</v>
      </c>
      <c r="EA848" s="229">
        <v>5</v>
      </c>
      <c r="EB848" s="230">
        <f>DCOUNT($H$20:$AI$4020,$H$20,DY847:EA848)</f>
        <v>0</v>
      </c>
      <c r="ED848" s="225"/>
      <c r="EE848" s="226"/>
      <c r="EF848" s="263" t="s">
        <v>370</v>
      </c>
      <c r="EG848" s="228">
        <v>0</v>
      </c>
      <c r="EH848" s="323">
        <v>8</v>
      </c>
      <c r="EI848" s="230">
        <f>DCOUNT($H$20:$AI$4020,$H$20,EF847:EH848)</f>
        <v>0</v>
      </c>
      <c r="EK848" s="231"/>
      <c r="EL848" s="231"/>
      <c r="EM848" s="227" t="s">
        <v>840</v>
      </c>
      <c r="EN848" s="228">
        <v>0</v>
      </c>
      <c r="EO848" s="229">
        <v>5</v>
      </c>
      <c r="EP848" s="234">
        <f>DCOUNT($H$20:$AI$4020,$H$20,EM847:EO848)</f>
        <v>0</v>
      </c>
      <c r="EQ848" s="161"/>
      <c r="ER848" s="225"/>
      <c r="ES848" s="151"/>
      <c r="ET848" s="588" t="s">
        <v>2943</v>
      </c>
      <c r="EU848" s="589">
        <v>2</v>
      </c>
      <c r="EV848" s="584">
        <v>6</v>
      </c>
      <c r="EW848" s="590">
        <f>DCOUNT($H$20:$AI$4020,$H$20,ET847:EV848)</f>
        <v>0</v>
      </c>
      <c r="FI848" s="138"/>
      <c r="FL848" s="138"/>
      <c r="FM848" s="138"/>
      <c r="FN848" s="138"/>
      <c r="FO848" s="139"/>
      <c r="FP848" s="138"/>
      <c r="FQ848" s="138"/>
      <c r="FR848" s="140"/>
      <c r="FS848" s="140"/>
      <c r="FT848" s="356"/>
      <c r="FU848" s="847" t="s">
        <v>2343</v>
      </c>
      <c r="FV848" s="847"/>
      <c r="FW848" s="847"/>
      <c r="FX848" s="99">
        <v>1.7</v>
      </c>
      <c r="FY848" s="99">
        <v>3.5</v>
      </c>
      <c r="FZ848" s="497">
        <v>3.2500000000000001E-2</v>
      </c>
      <c r="GA848" s="508">
        <v>0</v>
      </c>
      <c r="GB848" s="101">
        <v>4</v>
      </c>
      <c r="GC848" s="99" t="s">
        <v>2295</v>
      </c>
      <c r="GD848" s="99" t="s">
        <v>1786</v>
      </c>
      <c r="GE848" s="99" t="s">
        <v>267</v>
      </c>
      <c r="GF848" s="111"/>
    </row>
    <row r="849" spans="8:188" ht="15" customHeight="1" x14ac:dyDescent="0.15">
      <c r="H849" s="740"/>
      <c r="I849" s="740"/>
      <c r="J849" s="740"/>
      <c r="K849" s="740"/>
      <c r="L849" s="740"/>
      <c r="M849" s="740"/>
      <c r="N849" s="748"/>
      <c r="O849" s="749"/>
      <c r="P849" s="749"/>
      <c r="Q849" s="740"/>
      <c r="R849" s="740"/>
      <c r="S849" s="740"/>
      <c r="T849" s="740"/>
      <c r="U849" s="740"/>
      <c r="V849" s="740"/>
      <c r="W849" s="740"/>
      <c r="X849" s="740"/>
      <c r="Y849" s="740"/>
      <c r="Z849" s="740"/>
      <c r="AA849" s="740"/>
      <c r="AB849" s="740"/>
      <c r="AC849" s="740"/>
      <c r="AD849" s="740"/>
      <c r="AE849" s="740"/>
      <c r="AF849" s="740"/>
      <c r="AG849" s="750"/>
      <c r="AH849" s="742" t="str">
        <f t="shared" si="48"/>
        <v/>
      </c>
      <c r="AI849" s="37" t="str">
        <f t="shared" si="49"/>
        <v/>
      </c>
      <c r="AZ849" s="159"/>
      <c r="BA849" s="159"/>
      <c r="BB849" s="159"/>
      <c r="BH849" s="137">
        <v>829</v>
      </c>
      <c r="BI849" s="206"/>
      <c r="BJ849" s="207"/>
      <c r="BK849" s="207"/>
      <c r="BL849" s="207"/>
      <c r="BM849" s="207"/>
      <c r="BN849" s="206"/>
      <c r="BO849" s="208"/>
      <c r="BP849" s="206"/>
      <c r="BQ849" s="458"/>
      <c r="BR849" s="209"/>
      <c r="BS849" s="210"/>
      <c r="BT849" s="208"/>
      <c r="BU849" s="208"/>
      <c r="BV849" s="458"/>
      <c r="BW849" s="209"/>
      <c r="CP849" s="244"/>
      <c r="CQ849" s="244"/>
      <c r="CR849" s="181" t="s">
        <v>1073</v>
      </c>
      <c r="CS849" s="253" t="s">
        <v>946</v>
      </c>
      <c r="CT849" s="183"/>
      <c r="DW849" s="225"/>
      <c r="DX849" s="231"/>
      <c r="DY849" s="186" t="s">
        <v>76</v>
      </c>
      <c r="DZ849" s="187" t="s">
        <v>946</v>
      </c>
      <c r="EA849" s="188" t="s">
        <v>1601</v>
      </c>
      <c r="EB849" s="189"/>
      <c r="ED849" s="225"/>
      <c r="EE849" s="226"/>
      <c r="EF849" s="186" t="s">
        <v>877</v>
      </c>
      <c r="EG849" s="187" t="s">
        <v>946</v>
      </c>
      <c r="EH849" s="188" t="s">
        <v>1601</v>
      </c>
      <c r="EI849" s="189"/>
      <c r="EK849" s="231"/>
      <c r="EL849" s="231"/>
      <c r="EM849" s="186" t="s">
        <v>76</v>
      </c>
      <c r="EN849" s="187" t="s">
        <v>946</v>
      </c>
      <c r="EO849" s="188" t="s">
        <v>1601</v>
      </c>
      <c r="EP849" s="189"/>
      <c r="EQ849" s="193"/>
      <c r="ER849" s="225"/>
      <c r="ES849" s="151"/>
      <c r="ET849" s="586" t="s">
        <v>76</v>
      </c>
      <c r="EU849" s="587" t="s">
        <v>946</v>
      </c>
      <c r="EV849" s="581" t="s">
        <v>1601</v>
      </c>
      <c r="EW849" s="582"/>
      <c r="FI849" s="138"/>
      <c r="FL849" s="138"/>
      <c r="FM849" s="138"/>
      <c r="FN849" s="138"/>
      <c r="FO849" s="139"/>
      <c r="FP849" s="138"/>
      <c r="FQ849" s="138"/>
      <c r="FR849" s="140"/>
      <c r="FS849" s="140"/>
      <c r="FT849" s="356"/>
      <c r="FU849" s="847" t="s">
        <v>2344</v>
      </c>
      <c r="FV849" s="847"/>
      <c r="FW849" s="847"/>
      <c r="FX849" s="99">
        <v>1.7</v>
      </c>
      <c r="FY849" s="99">
        <v>3.5</v>
      </c>
      <c r="FZ849" s="507">
        <f>0.13*0.25</f>
        <v>3.2500000000000001E-2</v>
      </c>
      <c r="GA849" s="508">
        <v>0</v>
      </c>
      <c r="GB849" s="101">
        <v>9</v>
      </c>
      <c r="GC849" s="99" t="s">
        <v>2295</v>
      </c>
      <c r="GD849" s="99" t="s">
        <v>1786</v>
      </c>
      <c r="GE849" s="99" t="s">
        <v>267</v>
      </c>
      <c r="GF849" s="111"/>
    </row>
    <row r="850" spans="8:188" ht="15" customHeight="1" x14ac:dyDescent="0.15">
      <c r="H850" s="740"/>
      <c r="I850" s="740"/>
      <c r="J850" s="740"/>
      <c r="K850" s="740"/>
      <c r="L850" s="740"/>
      <c r="M850" s="740"/>
      <c r="N850" s="748"/>
      <c r="O850" s="749"/>
      <c r="P850" s="749"/>
      <c r="Q850" s="740"/>
      <c r="R850" s="740"/>
      <c r="S850" s="740"/>
      <c r="T850" s="740"/>
      <c r="U850" s="740"/>
      <c r="V850" s="740"/>
      <c r="W850" s="740"/>
      <c r="X850" s="740"/>
      <c r="Y850" s="740"/>
      <c r="Z850" s="740"/>
      <c r="AA850" s="740"/>
      <c r="AB850" s="740"/>
      <c r="AC850" s="740"/>
      <c r="AD850" s="740"/>
      <c r="AE850" s="740"/>
      <c r="AF850" s="740"/>
      <c r="AG850" s="750"/>
      <c r="AH850" s="742" t="str">
        <f t="shared" si="48"/>
        <v/>
      </c>
      <c r="AI850" s="37" t="str">
        <f t="shared" si="49"/>
        <v/>
      </c>
      <c r="AZ850" s="159"/>
      <c r="BA850" s="159"/>
      <c r="BB850" s="159"/>
      <c r="BH850" s="137">
        <v>830</v>
      </c>
      <c r="BI850" s="206"/>
      <c r="BJ850" s="207"/>
      <c r="BK850" s="207"/>
      <c r="BL850" s="207"/>
      <c r="BM850" s="207"/>
      <c r="BN850" s="206"/>
      <c r="BO850" s="208"/>
      <c r="BP850" s="206"/>
      <c r="BQ850" s="458"/>
      <c r="BR850" s="209"/>
      <c r="BS850" s="210"/>
      <c r="BT850" s="208"/>
      <c r="BU850" s="208"/>
      <c r="BV850" s="458"/>
      <c r="BW850" s="209"/>
      <c r="CP850" s="244"/>
      <c r="CQ850" s="244"/>
      <c r="CR850" s="224" t="s">
        <v>157</v>
      </c>
      <c r="CS850" s="258">
        <v>0</v>
      </c>
      <c r="CT850" s="178">
        <f>DCOUNT($H$20:$AI$4020,"入力ﾁｪｯｸ",CR849:CS850)</f>
        <v>0</v>
      </c>
      <c r="DW850" s="225"/>
      <c r="DX850" s="231"/>
      <c r="DY850" s="453" t="s">
        <v>523</v>
      </c>
      <c r="DZ850" s="228">
        <v>0</v>
      </c>
      <c r="EA850" s="229">
        <v>5</v>
      </c>
      <c r="EB850" s="230">
        <f>DCOUNT($H$20:$AI$4020,$H$20,DY849:EA850)</f>
        <v>0</v>
      </c>
      <c r="ED850" s="225"/>
      <c r="EE850" s="226"/>
      <c r="EF850" s="263" t="s">
        <v>1228</v>
      </c>
      <c r="EG850" s="228">
        <v>0</v>
      </c>
      <c r="EH850" s="323">
        <v>8</v>
      </c>
      <c r="EI850" s="230">
        <f>DCOUNT($H$20:$AI$4020,$H$20,EF849:EH850)</f>
        <v>0</v>
      </c>
      <c r="EK850" s="231"/>
      <c r="EL850" s="231"/>
      <c r="EM850" s="227" t="s">
        <v>841</v>
      </c>
      <c r="EN850" s="228">
        <v>0</v>
      </c>
      <c r="EO850" s="229">
        <v>5</v>
      </c>
      <c r="EP850" s="234">
        <f>DCOUNT($H$20:$AI$4020,$H$20,EM849:EO850)</f>
        <v>0</v>
      </c>
      <c r="EQ850" s="161"/>
      <c r="ER850" s="225"/>
      <c r="ES850" s="151"/>
      <c r="ET850" s="588" t="s">
        <v>2944</v>
      </c>
      <c r="EU850" s="589">
        <v>2</v>
      </c>
      <c r="EV850" s="584">
        <v>6</v>
      </c>
      <c r="EW850" s="590">
        <f>DCOUNT($H$20:$AI$4020,$H$20,ET849:EV850)</f>
        <v>0</v>
      </c>
      <c r="FI850" s="138"/>
      <c r="FL850" s="138"/>
      <c r="FM850" s="138"/>
      <c r="FN850" s="138"/>
      <c r="FO850" s="139"/>
      <c r="FP850" s="138"/>
      <c r="FQ850" s="138"/>
      <c r="FR850" s="140"/>
      <c r="FS850" s="140"/>
      <c r="FT850" s="356"/>
      <c r="FU850" s="847" t="s">
        <v>2345</v>
      </c>
      <c r="FV850" s="847"/>
      <c r="FW850" s="847"/>
      <c r="FX850" s="99">
        <v>3.5</v>
      </c>
      <c r="FY850" s="99">
        <v>30</v>
      </c>
      <c r="FZ850" s="497">
        <v>7.4999999999999997E-2</v>
      </c>
      <c r="GA850" s="508">
        <v>0</v>
      </c>
      <c r="GB850" s="101">
        <v>4</v>
      </c>
      <c r="GC850" s="99" t="s">
        <v>2295</v>
      </c>
      <c r="GD850" s="99" t="s">
        <v>1786</v>
      </c>
      <c r="GE850" s="99" t="s">
        <v>265</v>
      </c>
      <c r="GF850" s="111"/>
    </row>
    <row r="851" spans="8:188" ht="15" customHeight="1" x14ac:dyDescent="0.15">
      <c r="H851" s="740"/>
      <c r="I851" s="740"/>
      <c r="J851" s="740"/>
      <c r="K851" s="740"/>
      <c r="L851" s="740"/>
      <c r="M851" s="740"/>
      <c r="N851" s="748"/>
      <c r="O851" s="749"/>
      <c r="P851" s="749"/>
      <c r="Q851" s="740"/>
      <c r="R851" s="740"/>
      <c r="S851" s="740"/>
      <c r="T851" s="740"/>
      <c r="U851" s="740"/>
      <c r="V851" s="740"/>
      <c r="W851" s="740"/>
      <c r="X851" s="740"/>
      <c r="Y851" s="740"/>
      <c r="Z851" s="740"/>
      <c r="AA851" s="740"/>
      <c r="AB851" s="740"/>
      <c r="AC851" s="740"/>
      <c r="AD851" s="740"/>
      <c r="AE851" s="740"/>
      <c r="AF851" s="740"/>
      <c r="AG851" s="750"/>
      <c r="AH851" s="742" t="str">
        <f t="shared" si="48"/>
        <v/>
      </c>
      <c r="AI851" s="37" t="str">
        <f t="shared" si="49"/>
        <v/>
      </c>
      <c r="AZ851" s="159"/>
      <c r="BA851" s="159"/>
      <c r="BB851" s="159"/>
      <c r="BH851" s="137">
        <v>831</v>
      </c>
      <c r="BI851" s="206"/>
      <c r="BJ851" s="207"/>
      <c r="BK851" s="207"/>
      <c r="BL851" s="207"/>
      <c r="BM851" s="207"/>
      <c r="BN851" s="206"/>
      <c r="BO851" s="208"/>
      <c r="BP851" s="206"/>
      <c r="BQ851" s="458"/>
      <c r="BR851" s="209"/>
      <c r="BS851" s="210"/>
      <c r="BT851" s="208"/>
      <c r="BU851" s="208"/>
      <c r="BV851" s="458"/>
      <c r="BW851" s="209"/>
      <c r="CP851" s="244"/>
      <c r="CQ851" s="244"/>
      <c r="CR851" s="181" t="s">
        <v>1073</v>
      </c>
      <c r="CS851" s="253" t="s">
        <v>946</v>
      </c>
      <c r="CT851" s="183"/>
      <c r="DW851" s="225"/>
      <c r="DX851" s="225"/>
      <c r="DY851" s="186" t="s">
        <v>76</v>
      </c>
      <c r="DZ851" s="187" t="s">
        <v>946</v>
      </c>
      <c r="EA851" s="188" t="s">
        <v>1601</v>
      </c>
      <c r="EB851" s="189"/>
      <c r="ED851" s="225"/>
      <c r="EE851" s="226"/>
      <c r="EF851" s="186" t="s">
        <v>877</v>
      </c>
      <c r="EG851" s="187" t="s">
        <v>946</v>
      </c>
      <c r="EH851" s="188" t="s">
        <v>1601</v>
      </c>
      <c r="EI851" s="189"/>
      <c r="EK851" s="231"/>
      <c r="EL851" s="231"/>
      <c r="EM851" s="186" t="s">
        <v>76</v>
      </c>
      <c r="EN851" s="187" t="s">
        <v>946</v>
      </c>
      <c r="EO851" s="188" t="s">
        <v>1601</v>
      </c>
      <c r="EP851" s="189"/>
      <c r="EQ851" s="193"/>
      <c r="ER851" s="225"/>
      <c r="ES851" s="151"/>
      <c r="ET851" s="586" t="s">
        <v>76</v>
      </c>
      <c r="EU851" s="587" t="s">
        <v>946</v>
      </c>
      <c r="EV851" s="581" t="s">
        <v>1601</v>
      </c>
      <c r="EW851" s="582"/>
      <c r="FI851" s="138"/>
      <c r="FL851" s="138"/>
      <c r="FM851" s="138"/>
      <c r="FN851" s="138"/>
      <c r="FO851" s="139"/>
      <c r="FP851" s="138"/>
      <c r="FQ851" s="138"/>
      <c r="FR851" s="140"/>
      <c r="FS851" s="140"/>
      <c r="FT851" s="356"/>
      <c r="FU851" s="847" t="s">
        <v>2346</v>
      </c>
      <c r="FV851" s="847"/>
      <c r="FW851" s="847"/>
      <c r="FX851" s="99">
        <v>3.5</v>
      </c>
      <c r="FY851" s="99">
        <v>30</v>
      </c>
      <c r="FZ851" s="497">
        <v>7.4999999999999997E-2</v>
      </c>
      <c r="GA851" s="508">
        <v>0</v>
      </c>
      <c r="GB851" s="101">
        <v>9</v>
      </c>
      <c r="GC851" s="99" t="s">
        <v>2295</v>
      </c>
      <c r="GD851" s="99" t="s">
        <v>1786</v>
      </c>
      <c r="GE851" s="99" t="s">
        <v>265</v>
      </c>
      <c r="GF851" s="111"/>
    </row>
    <row r="852" spans="8:188" ht="15" customHeight="1" x14ac:dyDescent="0.15">
      <c r="H852" s="740"/>
      <c r="I852" s="740"/>
      <c r="J852" s="740"/>
      <c r="K852" s="740"/>
      <c r="L852" s="740"/>
      <c r="M852" s="740"/>
      <c r="N852" s="748"/>
      <c r="O852" s="749"/>
      <c r="P852" s="749"/>
      <c r="Q852" s="740"/>
      <c r="R852" s="740"/>
      <c r="S852" s="740"/>
      <c r="T852" s="740"/>
      <c r="U852" s="740"/>
      <c r="V852" s="740"/>
      <c r="W852" s="740"/>
      <c r="X852" s="740"/>
      <c r="Y852" s="740"/>
      <c r="Z852" s="740"/>
      <c r="AA852" s="740"/>
      <c r="AB852" s="740"/>
      <c r="AC852" s="740"/>
      <c r="AD852" s="740"/>
      <c r="AE852" s="740"/>
      <c r="AF852" s="740"/>
      <c r="AG852" s="750"/>
      <c r="AH852" s="742" t="str">
        <f t="shared" si="48"/>
        <v/>
      </c>
      <c r="AI852" s="37" t="str">
        <f t="shared" si="49"/>
        <v/>
      </c>
      <c r="AZ852" s="159"/>
      <c r="BA852" s="159"/>
      <c r="BB852" s="159"/>
      <c r="BH852" s="137">
        <v>832</v>
      </c>
      <c r="BI852" s="206"/>
      <c r="BJ852" s="207"/>
      <c r="BK852" s="207"/>
      <c r="BL852" s="207"/>
      <c r="BM852" s="207"/>
      <c r="BN852" s="206"/>
      <c r="BO852" s="208"/>
      <c r="BP852" s="206"/>
      <c r="BQ852" s="458"/>
      <c r="BR852" s="209"/>
      <c r="BS852" s="210"/>
      <c r="BT852" s="208"/>
      <c r="BU852" s="208"/>
      <c r="BV852" s="458"/>
      <c r="BW852" s="209"/>
      <c r="CP852" s="244"/>
      <c r="CQ852" s="244"/>
      <c r="CR852" s="224" t="s">
        <v>158</v>
      </c>
      <c r="CS852" s="258">
        <v>0</v>
      </c>
      <c r="CT852" s="178">
        <f>DCOUNT($H$20:$AI$4020,"入力ﾁｪｯｸ",CR851:CS852)</f>
        <v>0</v>
      </c>
      <c r="DW852" s="225"/>
      <c r="DX852" s="271"/>
      <c r="DY852" s="453" t="s">
        <v>524</v>
      </c>
      <c r="DZ852" s="228">
        <v>0</v>
      </c>
      <c r="EA852" s="229">
        <v>5</v>
      </c>
      <c r="EB852" s="230">
        <f>DCOUNT($H$20:$AI$4020,$H$20,DY851:EA852)</f>
        <v>0</v>
      </c>
      <c r="ED852" s="225"/>
      <c r="EE852" s="226"/>
      <c r="EF852" s="263" t="s">
        <v>1230</v>
      </c>
      <c r="EG852" s="228">
        <v>0</v>
      </c>
      <c r="EH852" s="323">
        <v>8</v>
      </c>
      <c r="EI852" s="230">
        <f>DCOUNT($H$20:$AI$4020,$H$20,EF851:EH852)</f>
        <v>0</v>
      </c>
      <c r="EK852" s="231"/>
      <c r="EL852" s="231"/>
      <c r="EM852" s="233" t="s">
        <v>369</v>
      </c>
      <c r="EN852" s="228">
        <v>0</v>
      </c>
      <c r="EO852" s="229">
        <v>5</v>
      </c>
      <c r="EP852" s="234">
        <f>DCOUNT($H$20:$AI$4020,$H$20,EM851:EO852)</f>
        <v>0</v>
      </c>
      <c r="EQ852" s="161"/>
      <c r="ER852" s="225"/>
      <c r="ES852" s="151"/>
      <c r="ET852" s="588" t="s">
        <v>2945</v>
      </c>
      <c r="EU852" s="589">
        <v>2</v>
      </c>
      <c r="EV852" s="584">
        <v>6</v>
      </c>
      <c r="EW852" s="590">
        <f>DCOUNT($H$20:$AI$4020,$H$20,ET851:EV852)</f>
        <v>0</v>
      </c>
      <c r="FI852" s="138"/>
      <c r="FL852" s="138"/>
      <c r="FM852" s="138"/>
      <c r="FN852" s="138"/>
      <c r="FO852" s="139"/>
      <c r="FP852" s="138"/>
      <c r="FQ852" s="138"/>
      <c r="FR852" s="140"/>
      <c r="FS852" s="140"/>
      <c r="FT852" s="356"/>
      <c r="FU852" s="847" t="s">
        <v>2347</v>
      </c>
      <c r="FV852" s="847"/>
      <c r="FW852" s="847"/>
      <c r="FX852" s="99">
        <v>3.5</v>
      </c>
      <c r="FY852" s="99">
        <v>30</v>
      </c>
      <c r="FZ852" s="507">
        <v>0.05</v>
      </c>
      <c r="GA852" s="508">
        <v>0</v>
      </c>
      <c r="GB852" s="433">
        <v>4</v>
      </c>
      <c r="GC852" s="99" t="s">
        <v>2295</v>
      </c>
      <c r="GD852" s="99" t="s">
        <v>1786</v>
      </c>
      <c r="GE852" s="99" t="s">
        <v>266</v>
      </c>
      <c r="GF852" s="111"/>
    </row>
    <row r="853" spans="8:188" ht="15" customHeight="1" x14ac:dyDescent="0.15">
      <c r="H853" s="740"/>
      <c r="I853" s="740"/>
      <c r="J853" s="740"/>
      <c r="K853" s="740"/>
      <c r="L853" s="740"/>
      <c r="M853" s="740"/>
      <c r="N853" s="748"/>
      <c r="O853" s="749"/>
      <c r="P853" s="749"/>
      <c r="Q853" s="740"/>
      <c r="R853" s="740"/>
      <c r="S853" s="740"/>
      <c r="T853" s="740"/>
      <c r="U853" s="740"/>
      <c r="V853" s="740"/>
      <c r="W853" s="740"/>
      <c r="X853" s="740"/>
      <c r="Y853" s="740"/>
      <c r="Z853" s="740"/>
      <c r="AA853" s="740"/>
      <c r="AB853" s="740"/>
      <c r="AC853" s="740"/>
      <c r="AD853" s="740"/>
      <c r="AE853" s="740"/>
      <c r="AF853" s="740"/>
      <c r="AG853" s="750"/>
      <c r="AH853" s="742" t="str">
        <f t="shared" si="48"/>
        <v/>
      </c>
      <c r="AI853" s="37" t="str">
        <f t="shared" si="49"/>
        <v/>
      </c>
      <c r="AZ853" s="159"/>
      <c r="BA853" s="159"/>
      <c r="BB853" s="159"/>
      <c r="BH853" s="137">
        <v>833</v>
      </c>
      <c r="BI853" s="206"/>
      <c r="BJ853" s="207"/>
      <c r="BK853" s="207"/>
      <c r="BL853" s="207"/>
      <c r="BM853" s="207"/>
      <c r="BN853" s="206"/>
      <c r="BO853" s="208"/>
      <c r="BP853" s="206"/>
      <c r="BQ853" s="458"/>
      <c r="BR853" s="209"/>
      <c r="BS853" s="210"/>
      <c r="BT853" s="208"/>
      <c r="BU853" s="208"/>
      <c r="BV853" s="458"/>
      <c r="BW853" s="209"/>
      <c r="CP853" s="244"/>
      <c r="CQ853" s="244"/>
      <c r="CR853" s="181" t="s">
        <v>1073</v>
      </c>
      <c r="CS853" s="253" t="s">
        <v>946</v>
      </c>
      <c r="CT853" s="183"/>
      <c r="DW853" s="225"/>
      <c r="DX853" s="231"/>
      <c r="DY853" s="186" t="s">
        <v>76</v>
      </c>
      <c r="DZ853" s="187" t="s">
        <v>946</v>
      </c>
      <c r="EA853" s="188" t="s">
        <v>1601</v>
      </c>
      <c r="EB853" s="189"/>
      <c r="ED853" s="225"/>
      <c r="EE853" s="226"/>
      <c r="EF853" s="186" t="s">
        <v>877</v>
      </c>
      <c r="EG853" s="187" t="s">
        <v>946</v>
      </c>
      <c r="EH853" s="188" t="s">
        <v>1601</v>
      </c>
      <c r="EI853" s="189"/>
      <c r="EK853" s="231"/>
      <c r="EL853" s="231"/>
      <c r="EM853" s="186" t="s">
        <v>76</v>
      </c>
      <c r="EN853" s="187" t="s">
        <v>946</v>
      </c>
      <c r="EO853" s="188" t="s">
        <v>1601</v>
      </c>
      <c r="EP853" s="189"/>
      <c r="EQ853" s="193"/>
      <c r="ER853" s="225"/>
      <c r="ES853" s="151"/>
      <c r="ET853" s="586" t="s">
        <v>76</v>
      </c>
      <c r="EU853" s="587" t="s">
        <v>946</v>
      </c>
      <c r="EV853" s="581" t="s">
        <v>1601</v>
      </c>
      <c r="EW853" s="582"/>
      <c r="FI853" s="138"/>
      <c r="FL853" s="138"/>
      <c r="FM853" s="138"/>
      <c r="FN853" s="138"/>
      <c r="FO853" s="139"/>
      <c r="FP853" s="138"/>
      <c r="FQ853" s="138"/>
      <c r="FR853" s="140"/>
      <c r="FS853" s="140"/>
      <c r="FT853" s="356"/>
      <c r="FU853" s="847" t="s">
        <v>2348</v>
      </c>
      <c r="FV853" s="847"/>
      <c r="FW853" s="847"/>
      <c r="FX853" s="99">
        <v>3.5</v>
      </c>
      <c r="FY853" s="99">
        <v>30</v>
      </c>
      <c r="FZ853" s="507">
        <v>0.05</v>
      </c>
      <c r="GA853" s="508">
        <v>0</v>
      </c>
      <c r="GB853" s="433">
        <v>9</v>
      </c>
      <c r="GC853" s="99" t="s">
        <v>2295</v>
      </c>
      <c r="GD853" s="99" t="s">
        <v>1786</v>
      </c>
      <c r="GE853" s="99" t="s">
        <v>266</v>
      </c>
      <c r="GF853" s="111"/>
    </row>
    <row r="854" spans="8:188" ht="15" customHeight="1" x14ac:dyDescent="0.15">
      <c r="H854" s="740"/>
      <c r="I854" s="740"/>
      <c r="J854" s="740"/>
      <c r="K854" s="740"/>
      <c r="L854" s="740"/>
      <c r="M854" s="740"/>
      <c r="N854" s="748"/>
      <c r="O854" s="749"/>
      <c r="P854" s="749"/>
      <c r="Q854" s="740"/>
      <c r="R854" s="740"/>
      <c r="S854" s="740"/>
      <c r="T854" s="740"/>
      <c r="U854" s="740"/>
      <c r="V854" s="740"/>
      <c r="W854" s="740"/>
      <c r="X854" s="740"/>
      <c r="Y854" s="740"/>
      <c r="Z854" s="740"/>
      <c r="AA854" s="740"/>
      <c r="AB854" s="740"/>
      <c r="AC854" s="740"/>
      <c r="AD854" s="740"/>
      <c r="AE854" s="740"/>
      <c r="AF854" s="740"/>
      <c r="AG854" s="750"/>
      <c r="AH854" s="742" t="str">
        <f t="shared" si="48"/>
        <v/>
      </c>
      <c r="AI854" s="37" t="str">
        <f t="shared" si="49"/>
        <v/>
      </c>
      <c r="AZ854" s="159"/>
      <c r="BA854" s="159"/>
      <c r="BB854" s="159"/>
      <c r="BH854" s="137">
        <v>834</v>
      </c>
      <c r="BI854" s="206"/>
      <c r="BJ854" s="207"/>
      <c r="BK854" s="207"/>
      <c r="BL854" s="207"/>
      <c r="BM854" s="207"/>
      <c r="BN854" s="206"/>
      <c r="BO854" s="208"/>
      <c r="BP854" s="206"/>
      <c r="BQ854" s="458"/>
      <c r="BR854" s="209"/>
      <c r="BS854" s="210"/>
      <c r="BT854" s="208"/>
      <c r="BU854" s="208"/>
      <c r="BV854" s="458"/>
      <c r="BW854" s="209"/>
      <c r="CP854" s="244"/>
      <c r="CQ854" s="244"/>
      <c r="CR854" s="224" t="s">
        <v>127</v>
      </c>
      <c r="CS854" s="258">
        <v>0</v>
      </c>
      <c r="CT854" s="178">
        <f>DCOUNT($H$20:$AI$4020,"入力ﾁｪｯｸ",CR853:CS854)</f>
        <v>0</v>
      </c>
      <c r="DW854" s="225"/>
      <c r="DX854" s="231"/>
      <c r="DY854" s="453" t="s">
        <v>525</v>
      </c>
      <c r="DZ854" s="228">
        <v>0</v>
      </c>
      <c r="EA854" s="229">
        <v>5</v>
      </c>
      <c r="EB854" s="230">
        <f>DCOUNT($H$20:$AI$4020,$H$20,DY853:EA854)</f>
        <v>0</v>
      </c>
      <c r="ED854" s="225"/>
      <c r="EE854" s="226"/>
      <c r="EF854" s="263" t="s">
        <v>1232</v>
      </c>
      <c r="EG854" s="228">
        <v>0</v>
      </c>
      <c r="EH854" s="323">
        <v>8</v>
      </c>
      <c r="EI854" s="230">
        <f>DCOUNT($H$20:$AI$4020,$H$20,EF853:EH854)</f>
        <v>0</v>
      </c>
      <c r="EK854" s="231"/>
      <c r="EL854" s="231"/>
      <c r="EM854" s="233" t="s">
        <v>371</v>
      </c>
      <c r="EN854" s="228">
        <v>0</v>
      </c>
      <c r="EO854" s="229">
        <v>5</v>
      </c>
      <c r="EP854" s="234">
        <f>DCOUNT($H$20:$AI$4020,$H$20,EM853:EO854)</f>
        <v>0</v>
      </c>
      <c r="EQ854" s="161"/>
      <c r="ER854" s="225"/>
      <c r="ES854" s="151"/>
      <c r="ET854" s="588" t="s">
        <v>2949</v>
      </c>
      <c r="EU854" s="589">
        <v>2</v>
      </c>
      <c r="EV854" s="584">
        <v>6</v>
      </c>
      <c r="EW854" s="590">
        <f>DCOUNT($H$20:$AI$4020,$H$20,ET853:EV854)</f>
        <v>0</v>
      </c>
      <c r="FI854" s="138"/>
      <c r="FL854" s="138"/>
      <c r="FM854" s="138"/>
      <c r="FN854" s="138"/>
      <c r="FO854" s="139"/>
      <c r="FP854" s="138"/>
      <c r="FQ854" s="138"/>
      <c r="FR854" s="140"/>
      <c r="FS854" s="140"/>
      <c r="FT854" s="356"/>
      <c r="FU854" s="847" t="s">
        <v>2349</v>
      </c>
      <c r="FV854" s="847"/>
      <c r="FW854" s="847"/>
      <c r="FX854" s="99">
        <v>3.5</v>
      </c>
      <c r="FY854" s="99">
        <v>30</v>
      </c>
      <c r="FZ854" s="497">
        <v>2.5000000000000001E-2</v>
      </c>
      <c r="GA854" s="508">
        <v>0</v>
      </c>
      <c r="GB854" s="433">
        <v>4</v>
      </c>
      <c r="GC854" s="99" t="s">
        <v>2295</v>
      </c>
      <c r="GD854" s="99" t="s">
        <v>1786</v>
      </c>
      <c r="GE854" s="99" t="s">
        <v>266</v>
      </c>
      <c r="GF854" s="111"/>
    </row>
    <row r="855" spans="8:188" ht="15" customHeight="1" x14ac:dyDescent="0.15">
      <c r="H855" s="740"/>
      <c r="I855" s="740"/>
      <c r="J855" s="740"/>
      <c r="K855" s="740"/>
      <c r="L855" s="740"/>
      <c r="M855" s="740"/>
      <c r="N855" s="748"/>
      <c r="O855" s="749"/>
      <c r="P855" s="749"/>
      <c r="Q855" s="740"/>
      <c r="R855" s="740"/>
      <c r="S855" s="740"/>
      <c r="T855" s="740"/>
      <c r="U855" s="740"/>
      <c r="V855" s="740"/>
      <c r="W855" s="740"/>
      <c r="X855" s="740"/>
      <c r="Y855" s="740"/>
      <c r="Z855" s="740"/>
      <c r="AA855" s="740"/>
      <c r="AB855" s="740"/>
      <c r="AC855" s="740"/>
      <c r="AD855" s="740"/>
      <c r="AE855" s="740"/>
      <c r="AF855" s="740"/>
      <c r="AG855" s="750"/>
      <c r="AH855" s="742" t="str">
        <f t="shared" ref="AH855:AH918" si="50">UPPER(N855)</f>
        <v/>
      </c>
      <c r="AI855" s="37" t="str">
        <f t="shared" ref="AI855:AI918" si="51">DBCS(AH855)</f>
        <v/>
      </c>
      <c r="AZ855" s="159"/>
      <c r="BA855" s="159"/>
      <c r="BB855" s="159"/>
      <c r="BH855" s="137">
        <v>835</v>
      </c>
      <c r="BI855" s="206"/>
      <c r="BJ855" s="207"/>
      <c r="BK855" s="207"/>
      <c r="BL855" s="207"/>
      <c r="BM855" s="207"/>
      <c r="BN855" s="206"/>
      <c r="BO855" s="208"/>
      <c r="BP855" s="206"/>
      <c r="BQ855" s="458"/>
      <c r="BR855" s="209"/>
      <c r="BS855" s="210"/>
      <c r="BT855" s="208"/>
      <c r="BU855" s="208"/>
      <c r="BV855" s="458"/>
      <c r="BW855" s="209"/>
      <c r="CP855" s="244"/>
      <c r="CQ855" s="244"/>
      <c r="CR855" s="181" t="s">
        <v>1073</v>
      </c>
      <c r="CS855" s="253" t="s">
        <v>946</v>
      </c>
      <c r="CT855" s="183"/>
      <c r="DW855" s="225"/>
      <c r="DX855" s="231"/>
      <c r="DY855" s="186" t="s">
        <v>76</v>
      </c>
      <c r="DZ855" s="187" t="s">
        <v>946</v>
      </c>
      <c r="EA855" s="188" t="s">
        <v>1601</v>
      </c>
      <c r="EB855" s="189"/>
      <c r="ED855" s="225"/>
      <c r="EE855" s="226"/>
      <c r="EF855" s="186" t="s">
        <v>877</v>
      </c>
      <c r="EG855" s="187" t="s">
        <v>946</v>
      </c>
      <c r="EH855" s="188" t="s">
        <v>1601</v>
      </c>
      <c r="EI855" s="189"/>
      <c r="EK855" s="231"/>
      <c r="EL855" s="231"/>
      <c r="EM855" s="186" t="s">
        <v>76</v>
      </c>
      <c r="EN855" s="187" t="s">
        <v>946</v>
      </c>
      <c r="EO855" s="188" t="s">
        <v>1601</v>
      </c>
      <c r="EP855" s="189"/>
      <c r="EQ855" s="193"/>
      <c r="ER855" s="225"/>
      <c r="ES855" s="151"/>
      <c r="ET855" s="586" t="s">
        <v>76</v>
      </c>
      <c r="EU855" s="587" t="s">
        <v>946</v>
      </c>
      <c r="EV855" s="581" t="s">
        <v>1601</v>
      </c>
      <c r="EW855" s="582"/>
      <c r="FI855" s="138"/>
      <c r="FL855" s="138"/>
      <c r="FM855" s="138"/>
      <c r="FN855" s="138"/>
      <c r="FO855" s="139"/>
      <c r="FP855" s="138"/>
      <c r="FQ855" s="138"/>
      <c r="FR855" s="140"/>
      <c r="FS855" s="140"/>
      <c r="FT855" s="356"/>
      <c r="FU855" s="847" t="s">
        <v>2350</v>
      </c>
      <c r="FV855" s="847"/>
      <c r="FW855" s="847"/>
      <c r="FX855" s="99">
        <v>3.5</v>
      </c>
      <c r="FY855" s="99">
        <v>30</v>
      </c>
      <c r="FZ855" s="497">
        <v>2.5000000000000001E-2</v>
      </c>
      <c r="GA855" s="508">
        <v>0</v>
      </c>
      <c r="GB855" s="433">
        <v>9</v>
      </c>
      <c r="GC855" s="99" t="s">
        <v>2295</v>
      </c>
      <c r="GD855" s="99" t="s">
        <v>1786</v>
      </c>
      <c r="GE855" s="99" t="s">
        <v>266</v>
      </c>
      <c r="GF855" s="111"/>
    </row>
    <row r="856" spans="8:188" ht="15" customHeight="1" x14ac:dyDescent="0.15">
      <c r="H856" s="740"/>
      <c r="I856" s="740"/>
      <c r="J856" s="740"/>
      <c r="K856" s="740"/>
      <c r="L856" s="740"/>
      <c r="M856" s="740"/>
      <c r="N856" s="748"/>
      <c r="O856" s="749"/>
      <c r="P856" s="749"/>
      <c r="Q856" s="740"/>
      <c r="R856" s="740"/>
      <c r="S856" s="740"/>
      <c r="T856" s="740"/>
      <c r="U856" s="740"/>
      <c r="V856" s="740"/>
      <c r="W856" s="740"/>
      <c r="X856" s="740"/>
      <c r="Y856" s="740"/>
      <c r="Z856" s="740"/>
      <c r="AA856" s="740"/>
      <c r="AB856" s="740"/>
      <c r="AC856" s="740"/>
      <c r="AD856" s="740"/>
      <c r="AE856" s="740"/>
      <c r="AF856" s="740"/>
      <c r="AG856" s="750"/>
      <c r="AH856" s="742" t="str">
        <f t="shared" si="50"/>
        <v/>
      </c>
      <c r="AI856" s="37" t="str">
        <f t="shared" si="51"/>
        <v/>
      </c>
      <c r="AZ856" s="159"/>
      <c r="BA856" s="159"/>
      <c r="BB856" s="159"/>
      <c r="BH856" s="137">
        <v>836</v>
      </c>
      <c r="BI856" s="206"/>
      <c r="BJ856" s="207"/>
      <c r="BK856" s="207"/>
      <c r="BL856" s="207"/>
      <c r="BM856" s="207"/>
      <c r="BN856" s="206"/>
      <c r="BO856" s="208"/>
      <c r="BP856" s="206"/>
      <c r="BQ856" s="458"/>
      <c r="BR856" s="209"/>
      <c r="BS856" s="210"/>
      <c r="BT856" s="208"/>
      <c r="BU856" s="208"/>
      <c r="BV856" s="458"/>
      <c r="BW856" s="209"/>
      <c r="CP856" s="244"/>
      <c r="CQ856" s="244"/>
      <c r="CR856" s="224" t="s">
        <v>860</v>
      </c>
      <c r="CS856" s="258">
        <v>0</v>
      </c>
      <c r="CT856" s="178">
        <f>DCOUNT($H$20:$AI$4020,"入力ﾁｪｯｸ",CR855:CS856)</f>
        <v>0</v>
      </c>
      <c r="DW856" s="225"/>
      <c r="DX856" s="231"/>
      <c r="DY856" s="453" t="s">
        <v>526</v>
      </c>
      <c r="DZ856" s="228">
        <v>0</v>
      </c>
      <c r="EA856" s="229">
        <v>5</v>
      </c>
      <c r="EB856" s="230">
        <f>DCOUNT($H$20:$AI$4020,$H$20,DY855:EA856)</f>
        <v>0</v>
      </c>
      <c r="ED856" s="225"/>
      <c r="EE856" s="226"/>
      <c r="EF856" s="263" t="s">
        <v>1233</v>
      </c>
      <c r="EG856" s="228">
        <v>0</v>
      </c>
      <c r="EH856" s="323">
        <v>8</v>
      </c>
      <c r="EI856" s="230">
        <f>DCOUNT($H$20:$AI$4020,$H$20,EF855:EH856)</f>
        <v>0</v>
      </c>
      <c r="EK856" s="231"/>
      <c r="EL856" s="231"/>
      <c r="EM856" s="227" t="s">
        <v>372</v>
      </c>
      <c r="EN856" s="228">
        <v>0</v>
      </c>
      <c r="EO856" s="229">
        <v>5</v>
      </c>
      <c r="EP856" s="234">
        <f>DCOUNT($H$20:$AI$4020,$H$20,EM855:EO856)</f>
        <v>0</v>
      </c>
      <c r="EQ856" s="161"/>
      <c r="ER856" s="225"/>
      <c r="ES856" s="151"/>
      <c r="ET856" s="588" t="s">
        <v>2950</v>
      </c>
      <c r="EU856" s="589">
        <v>2</v>
      </c>
      <c r="EV856" s="584">
        <v>6</v>
      </c>
      <c r="EW856" s="590">
        <f>DCOUNT($H$20:$AI$4020,$H$20,ET855:EV856)</f>
        <v>0</v>
      </c>
      <c r="FI856" s="138"/>
      <c r="FL856" s="138"/>
      <c r="FM856" s="138"/>
      <c r="FN856" s="138"/>
      <c r="FO856" s="139"/>
      <c r="FP856" s="138"/>
      <c r="FQ856" s="138"/>
      <c r="FR856" s="140"/>
      <c r="FS856" s="140"/>
      <c r="FT856" s="356"/>
      <c r="FU856" s="847" t="s">
        <v>2351</v>
      </c>
      <c r="FV856" s="847"/>
      <c r="FW856" s="847"/>
      <c r="FX856" s="99">
        <v>0</v>
      </c>
      <c r="FY856" s="573">
        <v>30</v>
      </c>
      <c r="FZ856" s="507">
        <f>0.05/2</f>
        <v>2.5000000000000001E-2</v>
      </c>
      <c r="GA856" s="508">
        <v>0</v>
      </c>
      <c r="GB856" s="433">
        <v>9</v>
      </c>
      <c r="GC856" s="99" t="s">
        <v>2295</v>
      </c>
      <c r="GD856" s="99" t="s">
        <v>366</v>
      </c>
      <c r="GE856" s="99" t="s">
        <v>940</v>
      </c>
      <c r="GF856" s="111"/>
    </row>
    <row r="857" spans="8:188" ht="15" customHeight="1" x14ac:dyDescent="0.15">
      <c r="H857" s="740"/>
      <c r="I857" s="740"/>
      <c r="J857" s="740"/>
      <c r="K857" s="740"/>
      <c r="L857" s="740"/>
      <c r="M857" s="740"/>
      <c r="N857" s="748"/>
      <c r="O857" s="749"/>
      <c r="P857" s="749"/>
      <c r="Q857" s="740"/>
      <c r="R857" s="740"/>
      <c r="S857" s="740"/>
      <c r="T857" s="740"/>
      <c r="U857" s="740"/>
      <c r="V857" s="740"/>
      <c r="W857" s="740"/>
      <c r="X857" s="740"/>
      <c r="Y857" s="740"/>
      <c r="Z857" s="740"/>
      <c r="AA857" s="740"/>
      <c r="AB857" s="740"/>
      <c r="AC857" s="740"/>
      <c r="AD857" s="740"/>
      <c r="AE857" s="740"/>
      <c r="AF857" s="740"/>
      <c r="AG857" s="750"/>
      <c r="AH857" s="742" t="str">
        <f t="shared" si="50"/>
        <v/>
      </c>
      <c r="AI857" s="37" t="str">
        <f t="shared" si="51"/>
        <v/>
      </c>
      <c r="AZ857" s="159"/>
      <c r="BA857" s="159"/>
      <c r="BB857" s="159"/>
      <c r="BH857" s="137">
        <v>837</v>
      </c>
      <c r="BI857" s="206"/>
      <c r="BJ857" s="207"/>
      <c r="BK857" s="207"/>
      <c r="BL857" s="207"/>
      <c r="BM857" s="207"/>
      <c r="BN857" s="206"/>
      <c r="BO857" s="208"/>
      <c r="BP857" s="206"/>
      <c r="BQ857" s="458"/>
      <c r="BR857" s="209"/>
      <c r="BS857" s="210"/>
      <c r="BT857" s="208"/>
      <c r="BU857" s="208"/>
      <c r="BV857" s="458"/>
      <c r="BW857" s="209"/>
      <c r="CP857" s="244"/>
      <c r="CQ857" s="244"/>
      <c r="CR857" s="181" t="s">
        <v>1073</v>
      </c>
      <c r="CS857" s="253" t="s">
        <v>946</v>
      </c>
      <c r="CT857" s="183"/>
      <c r="DW857" s="225"/>
      <c r="DX857" s="231"/>
      <c r="DY857" s="186" t="s">
        <v>76</v>
      </c>
      <c r="DZ857" s="187" t="s">
        <v>946</v>
      </c>
      <c r="EA857" s="188" t="s">
        <v>1601</v>
      </c>
      <c r="EB857" s="189"/>
      <c r="ED857" s="225"/>
      <c r="EE857" s="226"/>
      <c r="EF857" s="186" t="s">
        <v>877</v>
      </c>
      <c r="EG857" s="187" t="s">
        <v>946</v>
      </c>
      <c r="EH857" s="188" t="s">
        <v>1601</v>
      </c>
      <c r="EI857" s="189"/>
      <c r="EK857" s="231"/>
      <c r="EL857" s="231"/>
      <c r="EM857" s="186" t="s">
        <v>76</v>
      </c>
      <c r="EN857" s="187" t="s">
        <v>946</v>
      </c>
      <c r="EO857" s="188" t="s">
        <v>1601</v>
      </c>
      <c r="EP857" s="189"/>
      <c r="EQ857" s="193"/>
      <c r="ER857" s="225"/>
      <c r="ES857" s="151"/>
      <c r="ET857" s="586" t="s">
        <v>76</v>
      </c>
      <c r="EU857" s="587" t="s">
        <v>946</v>
      </c>
      <c r="EV857" s="581" t="s">
        <v>1601</v>
      </c>
      <c r="EW857" s="582"/>
      <c r="FI857" s="138"/>
      <c r="FL857" s="138"/>
      <c r="FM857" s="138"/>
      <c r="FN857" s="138"/>
      <c r="FO857" s="139"/>
      <c r="FP857" s="138"/>
      <c r="FQ857" s="138"/>
      <c r="FR857" s="140"/>
      <c r="FS857" s="140"/>
      <c r="FT857" s="356"/>
      <c r="FU857" s="847" t="s">
        <v>1931</v>
      </c>
      <c r="FV857" s="847"/>
      <c r="FW857" s="847"/>
      <c r="FX857" s="99">
        <v>0</v>
      </c>
      <c r="FY857" s="99">
        <v>1.7</v>
      </c>
      <c r="FZ857" s="507">
        <f>0.05/2</f>
        <v>2.5000000000000001E-2</v>
      </c>
      <c r="GA857" s="508">
        <v>0</v>
      </c>
      <c r="GB857" s="433">
        <v>9</v>
      </c>
      <c r="GC857" s="99" t="s">
        <v>2295</v>
      </c>
      <c r="GD857" s="99" t="s">
        <v>1786</v>
      </c>
      <c r="GE857" s="99" t="s">
        <v>940</v>
      </c>
      <c r="GF857" s="111"/>
    </row>
    <row r="858" spans="8:188" ht="15" customHeight="1" x14ac:dyDescent="0.15">
      <c r="H858" s="740"/>
      <c r="I858" s="740"/>
      <c r="J858" s="740"/>
      <c r="K858" s="740"/>
      <c r="L858" s="740"/>
      <c r="M858" s="740"/>
      <c r="N858" s="748"/>
      <c r="O858" s="749"/>
      <c r="P858" s="749"/>
      <c r="Q858" s="740"/>
      <c r="R858" s="740"/>
      <c r="S858" s="740"/>
      <c r="T858" s="740"/>
      <c r="U858" s="740"/>
      <c r="V858" s="740"/>
      <c r="W858" s="740"/>
      <c r="X858" s="740"/>
      <c r="Y858" s="740"/>
      <c r="Z858" s="740"/>
      <c r="AA858" s="740"/>
      <c r="AB858" s="740"/>
      <c r="AC858" s="740"/>
      <c r="AD858" s="740"/>
      <c r="AE858" s="740"/>
      <c r="AF858" s="740"/>
      <c r="AG858" s="750"/>
      <c r="AH858" s="742" t="str">
        <f t="shared" si="50"/>
        <v/>
      </c>
      <c r="AI858" s="37" t="str">
        <f t="shared" si="51"/>
        <v/>
      </c>
      <c r="AZ858" s="159"/>
      <c r="BA858" s="159"/>
      <c r="BB858" s="159"/>
      <c r="BH858" s="137">
        <v>838</v>
      </c>
      <c r="BI858" s="206"/>
      <c r="BJ858" s="207"/>
      <c r="BK858" s="207"/>
      <c r="BL858" s="207"/>
      <c r="BM858" s="207"/>
      <c r="BN858" s="206"/>
      <c r="BO858" s="208"/>
      <c r="BP858" s="206"/>
      <c r="BQ858" s="458"/>
      <c r="BR858" s="209"/>
      <c r="BS858" s="210"/>
      <c r="BT858" s="208"/>
      <c r="BU858" s="208"/>
      <c r="BV858" s="458"/>
      <c r="BW858" s="209"/>
      <c r="CP858" s="244"/>
      <c r="CQ858" s="244"/>
      <c r="CR858" s="224" t="s">
        <v>861</v>
      </c>
      <c r="CS858" s="258">
        <v>0</v>
      </c>
      <c r="CT858" s="178">
        <f>DCOUNT($H$20:$AI$4020,"入力ﾁｪｯｸ",CR857:CS858)</f>
        <v>0</v>
      </c>
      <c r="DW858" s="225"/>
      <c r="DX858" s="231"/>
      <c r="DY858" s="453" t="s">
        <v>527</v>
      </c>
      <c r="DZ858" s="228">
        <v>0</v>
      </c>
      <c r="EA858" s="229">
        <v>5</v>
      </c>
      <c r="EB858" s="230">
        <f>DCOUNT($H$20:$AI$4020,$H$20,DY857:EA858)</f>
        <v>0</v>
      </c>
      <c r="ED858" s="273"/>
      <c r="EE858" s="428"/>
      <c r="EF858" s="263" t="s">
        <v>1235</v>
      </c>
      <c r="EG858" s="228">
        <v>0</v>
      </c>
      <c r="EH858" s="323">
        <v>8</v>
      </c>
      <c r="EI858" s="327">
        <f>DCOUNT($H$20:$AI$4020,$H$20,EF857:EH858)</f>
        <v>0</v>
      </c>
      <c r="EK858" s="231"/>
      <c r="EL858" s="231"/>
      <c r="EM858" s="227" t="s">
        <v>373</v>
      </c>
      <c r="EN858" s="228">
        <v>0</v>
      </c>
      <c r="EO858" s="229">
        <v>5</v>
      </c>
      <c r="EP858" s="234">
        <f>DCOUNT($H$20:$AI$4020,$H$20,EM857:EO858)</f>
        <v>0</v>
      </c>
      <c r="EQ858" s="161"/>
      <c r="ER858" s="225"/>
      <c r="ES858" s="151"/>
      <c r="ET858" s="588" t="s">
        <v>2951</v>
      </c>
      <c r="EU858" s="589">
        <v>2</v>
      </c>
      <c r="EV858" s="584">
        <v>6</v>
      </c>
      <c r="EW858" s="590">
        <f>DCOUNT($H$20:$AI$4020,$H$20,ET857:EV858)</f>
        <v>0</v>
      </c>
      <c r="FI858" s="138"/>
      <c r="FL858" s="138"/>
      <c r="FM858" s="138"/>
      <c r="FN858" s="138"/>
      <c r="FO858" s="139"/>
      <c r="FP858" s="138"/>
      <c r="FQ858" s="138"/>
      <c r="FR858" s="140"/>
      <c r="FS858" s="140"/>
      <c r="FT858" s="356"/>
      <c r="FU858" s="847" t="s">
        <v>1932</v>
      </c>
      <c r="FV858" s="847"/>
      <c r="FW858" s="847"/>
      <c r="FX858" s="99">
        <v>1.7</v>
      </c>
      <c r="FY858" s="99">
        <v>3.5</v>
      </c>
      <c r="FZ858" s="507">
        <f>0.07/2</f>
        <v>3.5000000000000003E-2</v>
      </c>
      <c r="GA858" s="508">
        <v>0</v>
      </c>
      <c r="GB858" s="433">
        <v>9</v>
      </c>
      <c r="GC858" s="99" t="s">
        <v>2295</v>
      </c>
      <c r="GD858" s="99" t="s">
        <v>1786</v>
      </c>
      <c r="GE858" s="99" t="s">
        <v>940</v>
      </c>
      <c r="GF858" s="111"/>
    </row>
    <row r="859" spans="8:188" ht="15" customHeight="1" x14ac:dyDescent="0.15">
      <c r="H859" s="740"/>
      <c r="I859" s="740"/>
      <c r="J859" s="740"/>
      <c r="K859" s="740"/>
      <c r="L859" s="740"/>
      <c r="M859" s="740"/>
      <c r="N859" s="748"/>
      <c r="O859" s="749"/>
      <c r="P859" s="749"/>
      <c r="Q859" s="740"/>
      <c r="R859" s="740"/>
      <c r="S859" s="740"/>
      <c r="T859" s="740"/>
      <c r="U859" s="740"/>
      <c r="V859" s="740"/>
      <c r="W859" s="740"/>
      <c r="X859" s="740"/>
      <c r="Y859" s="740"/>
      <c r="Z859" s="740"/>
      <c r="AA859" s="740"/>
      <c r="AB859" s="740"/>
      <c r="AC859" s="740"/>
      <c r="AD859" s="740"/>
      <c r="AE859" s="740"/>
      <c r="AF859" s="740"/>
      <c r="AG859" s="750"/>
      <c r="AH859" s="742" t="str">
        <f t="shared" si="50"/>
        <v/>
      </c>
      <c r="AI859" s="37" t="str">
        <f t="shared" si="51"/>
        <v/>
      </c>
      <c r="AZ859" s="159"/>
      <c r="BA859" s="159"/>
      <c r="BB859" s="159"/>
      <c r="BH859" s="137">
        <v>839</v>
      </c>
      <c r="BI859" s="206"/>
      <c r="BJ859" s="207"/>
      <c r="BK859" s="207"/>
      <c r="BL859" s="207"/>
      <c r="BM859" s="207"/>
      <c r="BN859" s="206"/>
      <c r="BO859" s="208"/>
      <c r="BP859" s="206"/>
      <c r="BQ859" s="458"/>
      <c r="BR859" s="209"/>
      <c r="BS859" s="210"/>
      <c r="BT859" s="208"/>
      <c r="BU859" s="208"/>
      <c r="BV859" s="458"/>
      <c r="BW859" s="209"/>
      <c r="CP859" s="244"/>
      <c r="CQ859" s="244"/>
      <c r="CR859" s="181" t="s">
        <v>1073</v>
      </c>
      <c r="CS859" s="253" t="s">
        <v>946</v>
      </c>
      <c r="CT859" s="183"/>
      <c r="DW859" s="225"/>
      <c r="DX859" s="231"/>
      <c r="DY859" s="543" t="s">
        <v>76</v>
      </c>
      <c r="DZ859" s="544" t="s">
        <v>946</v>
      </c>
      <c r="EA859" s="545" t="s">
        <v>1601</v>
      </c>
      <c r="EB859" s="546"/>
      <c r="ED859" s="427"/>
      <c r="EE859" s="185" t="s">
        <v>4127</v>
      </c>
      <c r="EF859" s="186" t="s">
        <v>76</v>
      </c>
      <c r="EG859" s="187" t="s">
        <v>946</v>
      </c>
      <c r="EH859" s="188" t="s">
        <v>1601</v>
      </c>
      <c r="EI859" s="189"/>
      <c r="EK859" s="231"/>
      <c r="EL859" s="231"/>
      <c r="EM859" s="186" t="s">
        <v>76</v>
      </c>
      <c r="EN859" s="187" t="s">
        <v>946</v>
      </c>
      <c r="EO859" s="188" t="s">
        <v>1601</v>
      </c>
      <c r="EP859" s="189"/>
      <c r="EQ859" s="193"/>
      <c r="ER859" s="225"/>
      <c r="ES859" s="151"/>
      <c r="ET859" s="586" t="s">
        <v>76</v>
      </c>
      <c r="EU859" s="587" t="s">
        <v>946</v>
      </c>
      <c r="EV859" s="581" t="s">
        <v>1601</v>
      </c>
      <c r="EW859" s="582"/>
      <c r="FI859" s="138"/>
      <c r="FL859" s="138"/>
      <c r="FM859" s="138"/>
      <c r="FN859" s="138"/>
      <c r="FO859" s="139"/>
      <c r="FP859" s="138"/>
      <c r="FQ859" s="138"/>
      <c r="FR859" s="140"/>
      <c r="FS859" s="140"/>
      <c r="FT859" s="356"/>
      <c r="FU859" s="847" t="s">
        <v>1933</v>
      </c>
      <c r="FV859" s="847"/>
      <c r="FW859" s="847"/>
      <c r="FX859" s="99">
        <v>3.5</v>
      </c>
      <c r="FY859" s="99">
        <v>30</v>
      </c>
      <c r="FZ859" s="507">
        <f>0.05*0.5</f>
        <v>2.5000000000000001E-2</v>
      </c>
      <c r="GA859" s="508">
        <v>0</v>
      </c>
      <c r="GB859" s="433">
        <v>9</v>
      </c>
      <c r="GC859" s="99" t="s">
        <v>2295</v>
      </c>
      <c r="GD859" s="99" t="s">
        <v>1786</v>
      </c>
      <c r="GE859" s="99" t="s">
        <v>940</v>
      </c>
      <c r="GF859" s="111"/>
    </row>
    <row r="860" spans="8:188" ht="15" customHeight="1" x14ac:dyDescent="0.15">
      <c r="H860" s="740"/>
      <c r="I860" s="740"/>
      <c r="J860" s="740"/>
      <c r="K860" s="740"/>
      <c r="L860" s="740"/>
      <c r="M860" s="740"/>
      <c r="N860" s="748"/>
      <c r="O860" s="749"/>
      <c r="P860" s="749"/>
      <c r="Q860" s="740"/>
      <c r="R860" s="740"/>
      <c r="S860" s="740"/>
      <c r="T860" s="740"/>
      <c r="U860" s="740"/>
      <c r="V860" s="740"/>
      <c r="W860" s="740"/>
      <c r="X860" s="740"/>
      <c r="Y860" s="740"/>
      <c r="Z860" s="740"/>
      <c r="AA860" s="740"/>
      <c r="AB860" s="740"/>
      <c r="AC860" s="740"/>
      <c r="AD860" s="740"/>
      <c r="AE860" s="740"/>
      <c r="AF860" s="740"/>
      <c r="AG860" s="750"/>
      <c r="AH860" s="742" t="str">
        <f t="shared" si="50"/>
        <v/>
      </c>
      <c r="AI860" s="37" t="str">
        <f t="shared" si="51"/>
        <v/>
      </c>
      <c r="AZ860" s="159"/>
      <c r="BA860" s="159"/>
      <c r="BB860" s="159"/>
      <c r="BH860" s="137">
        <v>840</v>
      </c>
      <c r="BI860" s="206"/>
      <c r="BJ860" s="207"/>
      <c r="BK860" s="207"/>
      <c r="BL860" s="207"/>
      <c r="BM860" s="207"/>
      <c r="BN860" s="206"/>
      <c r="BO860" s="208"/>
      <c r="BP860" s="206"/>
      <c r="BQ860" s="458"/>
      <c r="BR860" s="209"/>
      <c r="BS860" s="210"/>
      <c r="BT860" s="208"/>
      <c r="BU860" s="208"/>
      <c r="BV860" s="458"/>
      <c r="BW860" s="209"/>
      <c r="CP860" s="244"/>
      <c r="CQ860" s="244"/>
      <c r="CR860" s="224" t="s">
        <v>1277</v>
      </c>
      <c r="CS860" s="258">
        <v>0</v>
      </c>
      <c r="CT860" s="178">
        <f>DCOUNT($H$20:$AI$4020,"入力ﾁｪｯｸ",CR859:CS860)</f>
        <v>0</v>
      </c>
      <c r="DW860" s="225"/>
      <c r="DX860" s="231"/>
      <c r="DY860" s="547" t="s">
        <v>2539</v>
      </c>
      <c r="DZ860" s="548">
        <v>0</v>
      </c>
      <c r="EA860" s="549">
        <v>5</v>
      </c>
      <c r="EB860" s="550">
        <f>DCOUNT($H$20:$AI$4020,$H$20,DY859:EA860)</f>
        <v>0</v>
      </c>
      <c r="ED860" s="231"/>
      <c r="EE860" s="232">
        <f>SUM(EI859:EI1026)</f>
        <v>0</v>
      </c>
      <c r="EF860" s="227" t="s">
        <v>427</v>
      </c>
      <c r="EG860" s="228">
        <v>0</v>
      </c>
      <c r="EH860" s="229">
        <v>9</v>
      </c>
      <c r="EI860" s="230">
        <f>DCOUNT($H$20:$AI$4020,$H$20,EF859:EH860)</f>
        <v>0</v>
      </c>
      <c r="EK860" s="231"/>
      <c r="EL860" s="231"/>
      <c r="EM860" s="233" t="s">
        <v>374</v>
      </c>
      <c r="EN860" s="228">
        <v>0</v>
      </c>
      <c r="EO860" s="229">
        <v>5</v>
      </c>
      <c r="EP860" s="234">
        <f>DCOUNT($H$20:$AI$4020,$H$20,EM859:EO860)</f>
        <v>0</v>
      </c>
      <c r="EQ860" s="161"/>
      <c r="ER860" s="225"/>
      <c r="ES860" s="151"/>
      <c r="ET860" s="588" t="s">
        <v>2955</v>
      </c>
      <c r="EU860" s="589">
        <v>2</v>
      </c>
      <c r="EV860" s="584">
        <v>6</v>
      </c>
      <c r="EW860" s="590">
        <f>DCOUNT($H$20:$AI$4020,$H$20,ET859:EV860)</f>
        <v>0</v>
      </c>
      <c r="FI860" s="138"/>
      <c r="FL860" s="138"/>
      <c r="FM860" s="138"/>
      <c r="FN860" s="138"/>
      <c r="FO860" s="139"/>
      <c r="FP860" s="138"/>
      <c r="FQ860" s="138"/>
      <c r="FR860" s="140"/>
      <c r="FS860" s="140"/>
      <c r="FT860" s="356"/>
      <c r="FU860" s="847" t="s">
        <v>1934</v>
      </c>
      <c r="FV860" s="847"/>
      <c r="FW860" s="847"/>
      <c r="FX860" s="99">
        <v>0</v>
      </c>
      <c r="FY860" s="573">
        <v>30</v>
      </c>
      <c r="FZ860" s="507">
        <v>0.05</v>
      </c>
      <c r="GA860" s="508">
        <v>0</v>
      </c>
      <c r="GB860" s="433">
        <v>4</v>
      </c>
      <c r="GC860" s="99" t="s">
        <v>2295</v>
      </c>
      <c r="GD860" s="99" t="s">
        <v>366</v>
      </c>
      <c r="GE860" s="99" t="s">
        <v>940</v>
      </c>
      <c r="GF860" s="111"/>
    </row>
    <row r="861" spans="8:188" ht="15" customHeight="1" x14ac:dyDescent="0.15">
      <c r="H861" s="740"/>
      <c r="I861" s="740"/>
      <c r="J861" s="740"/>
      <c r="K861" s="740"/>
      <c r="L861" s="740"/>
      <c r="M861" s="740"/>
      <c r="N861" s="748"/>
      <c r="O861" s="749"/>
      <c r="P861" s="749"/>
      <c r="Q861" s="740"/>
      <c r="R861" s="740"/>
      <c r="S861" s="740"/>
      <c r="T861" s="740"/>
      <c r="U861" s="740"/>
      <c r="V861" s="740"/>
      <c r="W861" s="740"/>
      <c r="X861" s="740"/>
      <c r="Y861" s="740"/>
      <c r="Z861" s="740"/>
      <c r="AA861" s="740"/>
      <c r="AB861" s="740"/>
      <c r="AC861" s="740"/>
      <c r="AD861" s="740"/>
      <c r="AE861" s="740"/>
      <c r="AF861" s="740"/>
      <c r="AG861" s="750"/>
      <c r="AH861" s="742" t="str">
        <f t="shared" si="50"/>
        <v/>
      </c>
      <c r="AI861" s="37" t="str">
        <f t="shared" si="51"/>
        <v/>
      </c>
      <c r="AZ861" s="159"/>
      <c r="BA861" s="159"/>
      <c r="BB861" s="159"/>
      <c r="BH861" s="137">
        <v>841</v>
      </c>
      <c r="BI861" s="206"/>
      <c r="BJ861" s="207"/>
      <c r="BK861" s="207"/>
      <c r="BL861" s="207"/>
      <c r="BM861" s="207"/>
      <c r="BN861" s="206"/>
      <c r="BO861" s="208"/>
      <c r="BP861" s="206"/>
      <c r="BQ861" s="458"/>
      <c r="BR861" s="209"/>
      <c r="BS861" s="210"/>
      <c r="BT861" s="208"/>
      <c r="BU861" s="208"/>
      <c r="BV861" s="458"/>
      <c r="BW861" s="209"/>
      <c r="CP861" s="244"/>
      <c r="CQ861" s="244"/>
      <c r="CR861" s="181" t="s">
        <v>1073</v>
      </c>
      <c r="CS861" s="253" t="s">
        <v>946</v>
      </c>
      <c r="CT861" s="183"/>
      <c r="DW861" s="225"/>
      <c r="DX861" s="231"/>
      <c r="DY861" s="543" t="s">
        <v>76</v>
      </c>
      <c r="DZ861" s="544" t="s">
        <v>946</v>
      </c>
      <c r="EA861" s="545" t="s">
        <v>1601</v>
      </c>
      <c r="EB861" s="546"/>
      <c r="ED861" s="231"/>
      <c r="EE861" s="232"/>
      <c r="EF861" s="186" t="s">
        <v>76</v>
      </c>
      <c r="EG861" s="187" t="s">
        <v>946</v>
      </c>
      <c r="EH861" s="188" t="s">
        <v>1601</v>
      </c>
      <c r="EI861" s="189"/>
      <c r="EK861" s="231"/>
      <c r="EL861" s="231"/>
      <c r="EM861" s="186" t="s">
        <v>76</v>
      </c>
      <c r="EN861" s="187" t="s">
        <v>946</v>
      </c>
      <c r="EO861" s="188" t="s">
        <v>1601</v>
      </c>
      <c r="EP861" s="189"/>
      <c r="EQ861" s="193"/>
      <c r="ER861" s="225"/>
      <c r="ES861" s="151"/>
      <c r="ET861" s="586" t="s">
        <v>76</v>
      </c>
      <c r="EU861" s="587" t="s">
        <v>946</v>
      </c>
      <c r="EV861" s="581" t="s">
        <v>1601</v>
      </c>
      <c r="EW861" s="582"/>
      <c r="FI861" s="138"/>
      <c r="FL861" s="138"/>
      <c r="FM861" s="138"/>
      <c r="FN861" s="138"/>
      <c r="FO861" s="139"/>
      <c r="FP861" s="138"/>
      <c r="FQ861" s="138"/>
      <c r="FR861" s="140"/>
      <c r="FS861" s="140"/>
      <c r="FT861" s="356"/>
      <c r="FU861" s="847" t="s">
        <v>1935</v>
      </c>
      <c r="FV861" s="847"/>
      <c r="FW861" s="847"/>
      <c r="FX861" s="99">
        <v>0</v>
      </c>
      <c r="FY861" s="99">
        <v>1.7</v>
      </c>
      <c r="FZ861" s="507">
        <v>0.05</v>
      </c>
      <c r="GA861" s="508">
        <v>0</v>
      </c>
      <c r="GB861" s="433">
        <v>4</v>
      </c>
      <c r="GC861" s="99" t="s">
        <v>2295</v>
      </c>
      <c r="GD861" s="99" t="s">
        <v>1786</v>
      </c>
      <c r="GE861" s="99" t="s">
        <v>940</v>
      </c>
      <c r="GF861" s="111"/>
    </row>
    <row r="862" spans="8:188" ht="15" customHeight="1" x14ac:dyDescent="0.15">
      <c r="H862" s="740"/>
      <c r="I862" s="740"/>
      <c r="J862" s="740"/>
      <c r="K862" s="740"/>
      <c r="L862" s="740"/>
      <c r="M862" s="740"/>
      <c r="N862" s="748"/>
      <c r="O862" s="749"/>
      <c r="P862" s="749"/>
      <c r="Q862" s="740"/>
      <c r="R862" s="740"/>
      <c r="S862" s="740"/>
      <c r="T862" s="740"/>
      <c r="U862" s="740"/>
      <c r="V862" s="740"/>
      <c r="W862" s="740"/>
      <c r="X862" s="740"/>
      <c r="Y862" s="740"/>
      <c r="Z862" s="740"/>
      <c r="AA862" s="740"/>
      <c r="AB862" s="740"/>
      <c r="AC862" s="740"/>
      <c r="AD862" s="740"/>
      <c r="AE862" s="740"/>
      <c r="AF862" s="740"/>
      <c r="AG862" s="750"/>
      <c r="AH862" s="742" t="str">
        <f t="shared" si="50"/>
        <v/>
      </c>
      <c r="AI862" s="37" t="str">
        <f t="shared" si="51"/>
        <v/>
      </c>
      <c r="AZ862" s="159"/>
      <c r="BA862" s="159"/>
      <c r="BB862" s="159"/>
      <c r="BH862" s="137">
        <v>842</v>
      </c>
      <c r="BI862" s="206"/>
      <c r="BJ862" s="207"/>
      <c r="BK862" s="207"/>
      <c r="BL862" s="207"/>
      <c r="BM862" s="207"/>
      <c r="BN862" s="206"/>
      <c r="BO862" s="208"/>
      <c r="BP862" s="206"/>
      <c r="BQ862" s="458"/>
      <c r="BR862" s="209"/>
      <c r="BS862" s="210"/>
      <c r="BT862" s="208"/>
      <c r="BU862" s="208"/>
      <c r="BV862" s="458"/>
      <c r="BW862" s="209"/>
      <c r="CP862" s="244"/>
      <c r="CQ862" s="244"/>
      <c r="CR862" s="224" t="s">
        <v>1278</v>
      </c>
      <c r="CS862" s="258">
        <v>0</v>
      </c>
      <c r="CT862" s="178">
        <f>DCOUNT($H$20:$AI$4020,"入力ﾁｪｯｸ",CR861:CS862)</f>
        <v>0</v>
      </c>
      <c r="DW862" s="225"/>
      <c r="DX862" s="231"/>
      <c r="DY862" s="547" t="s">
        <v>2540</v>
      </c>
      <c r="DZ862" s="548">
        <v>0</v>
      </c>
      <c r="EA862" s="549">
        <v>5</v>
      </c>
      <c r="EB862" s="550">
        <f>DCOUNT($H$20:$AI$4020,$H$20,DY861:EA862)</f>
        <v>0</v>
      </c>
      <c r="ED862" s="231"/>
      <c r="EE862" s="232"/>
      <c r="EF862" s="227" t="s">
        <v>428</v>
      </c>
      <c r="EG862" s="228">
        <v>0</v>
      </c>
      <c r="EH862" s="229">
        <v>9</v>
      </c>
      <c r="EI862" s="230">
        <f>DCOUNT($H$20:$AI$4020,$H$20,EF861:EH862)</f>
        <v>0</v>
      </c>
      <c r="EK862" s="231"/>
      <c r="EL862" s="231"/>
      <c r="EM862" s="233" t="s">
        <v>375</v>
      </c>
      <c r="EN862" s="228">
        <v>0</v>
      </c>
      <c r="EO862" s="229">
        <v>5</v>
      </c>
      <c r="EP862" s="234">
        <f>DCOUNT($H$20:$AI$4020,$H$20,EM861:EO862)</f>
        <v>0</v>
      </c>
      <c r="EQ862" s="161"/>
      <c r="ER862" s="225"/>
      <c r="ES862" s="151"/>
      <c r="ET862" s="588" t="s">
        <v>2956</v>
      </c>
      <c r="EU862" s="589">
        <v>2</v>
      </c>
      <c r="EV862" s="584">
        <v>6</v>
      </c>
      <c r="EW862" s="590">
        <f>DCOUNT($H$20:$AI$4020,$H$20,ET861:EV862)</f>
        <v>0</v>
      </c>
      <c r="FI862" s="138"/>
      <c r="FL862" s="138"/>
      <c r="FM862" s="138"/>
      <c r="FN862" s="138"/>
      <c r="FO862" s="139"/>
      <c r="FP862" s="138"/>
      <c r="FQ862" s="138"/>
      <c r="FR862" s="140"/>
      <c r="FS862" s="140"/>
      <c r="FT862" s="356"/>
      <c r="FU862" s="847" t="s">
        <v>1936</v>
      </c>
      <c r="FV862" s="847"/>
      <c r="FW862" s="847"/>
      <c r="FX862" s="99">
        <v>1.7</v>
      </c>
      <c r="FY862" s="99">
        <v>3.5</v>
      </c>
      <c r="FZ862" s="507">
        <v>7.0000000000000007E-2</v>
      </c>
      <c r="GA862" s="508">
        <v>0</v>
      </c>
      <c r="GB862" s="433">
        <v>4</v>
      </c>
      <c r="GC862" s="99" t="s">
        <v>2295</v>
      </c>
      <c r="GD862" s="99" t="s">
        <v>1786</v>
      </c>
      <c r="GE862" s="99" t="s">
        <v>940</v>
      </c>
      <c r="GF862" s="111"/>
    </row>
    <row r="863" spans="8:188" ht="15" customHeight="1" x14ac:dyDescent="0.15">
      <c r="H863" s="740"/>
      <c r="I863" s="740"/>
      <c r="J863" s="740"/>
      <c r="K863" s="740"/>
      <c r="L863" s="740"/>
      <c r="M863" s="740"/>
      <c r="N863" s="748"/>
      <c r="O863" s="749"/>
      <c r="P863" s="749"/>
      <c r="Q863" s="740"/>
      <c r="R863" s="740"/>
      <c r="S863" s="740"/>
      <c r="T863" s="740"/>
      <c r="U863" s="740"/>
      <c r="V863" s="740"/>
      <c r="W863" s="740"/>
      <c r="X863" s="740"/>
      <c r="Y863" s="740"/>
      <c r="Z863" s="740"/>
      <c r="AA863" s="740"/>
      <c r="AB863" s="740"/>
      <c r="AC863" s="740"/>
      <c r="AD863" s="740"/>
      <c r="AE863" s="740"/>
      <c r="AF863" s="740"/>
      <c r="AG863" s="750"/>
      <c r="AH863" s="742" t="str">
        <f t="shared" si="50"/>
        <v/>
      </c>
      <c r="AI863" s="37" t="str">
        <f t="shared" si="51"/>
        <v/>
      </c>
      <c r="AZ863" s="159"/>
      <c r="BA863" s="159"/>
      <c r="BB863" s="159"/>
      <c r="BH863" s="137">
        <v>843</v>
      </c>
      <c r="BI863" s="206"/>
      <c r="BJ863" s="207"/>
      <c r="BK863" s="207"/>
      <c r="BL863" s="207"/>
      <c r="BM863" s="207"/>
      <c r="BN863" s="206"/>
      <c r="BO863" s="208"/>
      <c r="BP863" s="206"/>
      <c r="BQ863" s="458"/>
      <c r="BR863" s="209"/>
      <c r="BS863" s="210"/>
      <c r="BT863" s="208"/>
      <c r="BU863" s="208"/>
      <c r="BV863" s="458"/>
      <c r="BW863" s="209"/>
      <c r="CP863" s="244"/>
      <c r="CQ863" s="244"/>
      <c r="CR863" s="181" t="s">
        <v>1073</v>
      </c>
      <c r="CS863" s="253" t="s">
        <v>946</v>
      </c>
      <c r="CT863" s="183"/>
      <c r="DW863" s="225"/>
      <c r="DX863" s="231"/>
      <c r="DY863" s="543" t="s">
        <v>76</v>
      </c>
      <c r="DZ863" s="544" t="s">
        <v>946</v>
      </c>
      <c r="EA863" s="545" t="s">
        <v>1601</v>
      </c>
      <c r="EB863" s="546"/>
      <c r="ED863" s="231"/>
      <c r="EE863" s="232"/>
      <c r="EF863" s="186" t="s">
        <v>76</v>
      </c>
      <c r="EG863" s="187" t="s">
        <v>946</v>
      </c>
      <c r="EH863" s="188" t="s">
        <v>1601</v>
      </c>
      <c r="EI863" s="189"/>
      <c r="EK863" s="231"/>
      <c r="EL863" s="231"/>
      <c r="EM863" s="186" t="s">
        <v>76</v>
      </c>
      <c r="EN863" s="187" t="s">
        <v>946</v>
      </c>
      <c r="EO863" s="188" t="s">
        <v>1601</v>
      </c>
      <c r="EP863" s="189"/>
      <c r="EQ863" s="193"/>
      <c r="ER863" s="225"/>
      <c r="ES863" s="151"/>
      <c r="ET863" s="586" t="s">
        <v>76</v>
      </c>
      <c r="EU863" s="587" t="s">
        <v>946</v>
      </c>
      <c r="EV863" s="581" t="s">
        <v>1601</v>
      </c>
      <c r="EW863" s="582"/>
      <c r="FI863" s="138"/>
      <c r="FL863" s="138"/>
      <c r="FM863" s="138"/>
      <c r="FN863" s="138"/>
      <c r="FO863" s="139"/>
      <c r="FP863" s="138"/>
      <c r="FQ863" s="138"/>
      <c r="FR863" s="140"/>
      <c r="FS863" s="140"/>
      <c r="FT863" s="356"/>
      <c r="FU863" s="847" t="s">
        <v>1937</v>
      </c>
      <c r="FV863" s="847"/>
      <c r="FW863" s="847"/>
      <c r="FX863" s="99">
        <v>3.5</v>
      </c>
      <c r="FY863" s="99">
        <v>30</v>
      </c>
      <c r="FZ863" s="507">
        <v>0.05</v>
      </c>
      <c r="GA863" s="508">
        <v>0</v>
      </c>
      <c r="GB863" s="433">
        <v>4</v>
      </c>
      <c r="GC863" s="99" t="s">
        <v>2295</v>
      </c>
      <c r="GD863" s="99" t="s">
        <v>1786</v>
      </c>
      <c r="GE863" s="99" t="s">
        <v>940</v>
      </c>
      <c r="GF863" s="111"/>
    </row>
    <row r="864" spans="8:188" ht="15" customHeight="1" x14ac:dyDescent="0.15">
      <c r="H864" s="740"/>
      <c r="I864" s="740"/>
      <c r="J864" s="740"/>
      <c r="K864" s="740"/>
      <c r="L864" s="740"/>
      <c r="M864" s="740"/>
      <c r="N864" s="748"/>
      <c r="O864" s="749"/>
      <c r="P864" s="749"/>
      <c r="Q864" s="740"/>
      <c r="R864" s="740"/>
      <c r="S864" s="740"/>
      <c r="T864" s="740"/>
      <c r="U864" s="740"/>
      <c r="V864" s="740"/>
      <c r="W864" s="740"/>
      <c r="X864" s="740"/>
      <c r="Y864" s="740"/>
      <c r="Z864" s="740"/>
      <c r="AA864" s="740"/>
      <c r="AB864" s="740"/>
      <c r="AC864" s="740"/>
      <c r="AD864" s="740"/>
      <c r="AE864" s="740"/>
      <c r="AF864" s="740"/>
      <c r="AG864" s="750"/>
      <c r="AH864" s="742" t="str">
        <f t="shared" si="50"/>
        <v/>
      </c>
      <c r="AI864" s="37" t="str">
        <f t="shared" si="51"/>
        <v/>
      </c>
      <c r="AZ864" s="159"/>
      <c r="BA864" s="159"/>
      <c r="BB864" s="159"/>
      <c r="BH864" s="137">
        <v>844</v>
      </c>
      <c r="BI864" s="206"/>
      <c r="BJ864" s="207"/>
      <c r="BK864" s="207"/>
      <c r="BL864" s="207"/>
      <c r="BM864" s="207"/>
      <c r="BN864" s="206"/>
      <c r="BO864" s="208"/>
      <c r="BP864" s="206"/>
      <c r="BQ864" s="458"/>
      <c r="BR864" s="209"/>
      <c r="BS864" s="210"/>
      <c r="BT864" s="208"/>
      <c r="BU864" s="208"/>
      <c r="BV864" s="458"/>
      <c r="BW864" s="209"/>
      <c r="CP864" s="244"/>
      <c r="CQ864" s="244"/>
      <c r="CR864" s="224" t="s">
        <v>1279</v>
      </c>
      <c r="CS864" s="258">
        <v>0</v>
      </c>
      <c r="CT864" s="178">
        <f>DCOUNT($H$20:$AI$4020,"入力ﾁｪｯｸ",CR863:CS864)</f>
        <v>0</v>
      </c>
      <c r="DW864" s="225"/>
      <c r="DX864" s="231"/>
      <c r="DY864" s="547" t="s">
        <v>2541</v>
      </c>
      <c r="DZ864" s="548">
        <v>0</v>
      </c>
      <c r="EA864" s="549">
        <v>5</v>
      </c>
      <c r="EB864" s="550">
        <f>DCOUNT($H$20:$AI$4020,$H$20,DY863:EA864)</f>
        <v>0</v>
      </c>
      <c r="ED864" s="231"/>
      <c r="EE864" s="232"/>
      <c r="EF864" s="227" t="s">
        <v>429</v>
      </c>
      <c r="EG864" s="228">
        <v>0</v>
      </c>
      <c r="EH864" s="229">
        <v>9</v>
      </c>
      <c r="EI864" s="230">
        <f>DCOUNT($H$20:$AI$4020,$H$20,EF863:EH864)</f>
        <v>0</v>
      </c>
      <c r="EK864" s="231"/>
      <c r="EL864" s="231"/>
      <c r="EM864" s="227" t="s">
        <v>376</v>
      </c>
      <c r="EN864" s="228">
        <v>0</v>
      </c>
      <c r="EO864" s="229">
        <v>5</v>
      </c>
      <c r="EP864" s="234">
        <f>DCOUNT($H$20:$AI$4020,$H$20,EM863:EO864)</f>
        <v>0</v>
      </c>
      <c r="EQ864" s="161"/>
      <c r="ER864" s="225"/>
      <c r="ES864" s="151"/>
      <c r="ET864" s="588" t="s">
        <v>2957</v>
      </c>
      <c r="EU864" s="589">
        <v>2</v>
      </c>
      <c r="EV864" s="584">
        <v>6</v>
      </c>
      <c r="EW864" s="590">
        <f>DCOUNT($H$20:$AI$4020,$H$20,ET863:EV864)</f>
        <v>0</v>
      </c>
      <c r="FI864" s="138"/>
      <c r="FL864" s="138"/>
      <c r="FM864" s="138"/>
      <c r="FN864" s="138"/>
      <c r="FO864" s="139"/>
      <c r="FP864" s="138"/>
      <c r="FQ864" s="138"/>
      <c r="FR864" s="140"/>
      <c r="FS864" s="140"/>
      <c r="FT864" s="436"/>
      <c r="FU864" s="846" t="s">
        <v>2352</v>
      </c>
      <c r="FV864" s="846"/>
      <c r="FW864" s="846"/>
      <c r="FX864" s="432">
        <v>0</v>
      </c>
      <c r="FY864" s="573">
        <v>30</v>
      </c>
      <c r="FZ864" s="504">
        <v>1.2500000000000001E-2</v>
      </c>
      <c r="GA864" s="505">
        <v>0</v>
      </c>
      <c r="GB864" s="433">
        <v>10</v>
      </c>
      <c r="GC864" s="432" t="s">
        <v>2295</v>
      </c>
      <c r="GD864" s="432" t="s">
        <v>366</v>
      </c>
      <c r="GE864" s="432" t="s">
        <v>940</v>
      </c>
      <c r="GF864" s="111"/>
    </row>
    <row r="865" spans="8:188" ht="15" customHeight="1" x14ac:dyDescent="0.15">
      <c r="H865" s="740"/>
      <c r="I865" s="740"/>
      <c r="J865" s="740"/>
      <c r="K865" s="740"/>
      <c r="L865" s="740"/>
      <c r="M865" s="740"/>
      <c r="N865" s="748"/>
      <c r="O865" s="749"/>
      <c r="P865" s="749"/>
      <c r="Q865" s="740"/>
      <c r="R865" s="740"/>
      <c r="S865" s="740"/>
      <c r="T865" s="740"/>
      <c r="U865" s="740"/>
      <c r="V865" s="740"/>
      <c r="W865" s="740"/>
      <c r="X865" s="740"/>
      <c r="Y865" s="740"/>
      <c r="Z865" s="740"/>
      <c r="AA865" s="740"/>
      <c r="AB865" s="740"/>
      <c r="AC865" s="740"/>
      <c r="AD865" s="740"/>
      <c r="AE865" s="740"/>
      <c r="AF865" s="740"/>
      <c r="AG865" s="750"/>
      <c r="AH865" s="742" t="str">
        <f t="shared" si="50"/>
        <v/>
      </c>
      <c r="AI865" s="37" t="str">
        <f t="shared" si="51"/>
        <v/>
      </c>
      <c r="AZ865" s="159"/>
      <c r="BA865" s="159"/>
      <c r="BB865" s="159"/>
      <c r="BH865" s="137">
        <v>845</v>
      </c>
      <c r="BI865" s="206"/>
      <c r="BJ865" s="207"/>
      <c r="BK865" s="207"/>
      <c r="BL865" s="207"/>
      <c r="BM865" s="207"/>
      <c r="BN865" s="206"/>
      <c r="BO865" s="208"/>
      <c r="BP865" s="206"/>
      <c r="BQ865" s="458"/>
      <c r="BR865" s="209"/>
      <c r="BS865" s="210"/>
      <c r="BT865" s="208"/>
      <c r="BU865" s="208"/>
      <c r="BV865" s="458"/>
      <c r="BW865" s="209"/>
      <c r="CP865" s="244"/>
      <c r="CQ865" s="244"/>
      <c r="CR865" s="181" t="s">
        <v>1073</v>
      </c>
      <c r="CS865" s="253" t="s">
        <v>946</v>
      </c>
      <c r="CT865" s="183"/>
      <c r="DW865" s="225"/>
      <c r="DX865" s="231"/>
      <c r="DY865" s="543" t="s">
        <v>76</v>
      </c>
      <c r="DZ865" s="544" t="s">
        <v>946</v>
      </c>
      <c r="EA865" s="545" t="s">
        <v>1601</v>
      </c>
      <c r="EB865" s="546"/>
      <c r="ED865" s="231"/>
      <c r="EE865" s="232"/>
      <c r="EF865" s="186" t="s">
        <v>76</v>
      </c>
      <c r="EG865" s="187" t="s">
        <v>946</v>
      </c>
      <c r="EH865" s="188" t="s">
        <v>1601</v>
      </c>
      <c r="EI865" s="189"/>
      <c r="EK865" s="231"/>
      <c r="EL865" s="231"/>
      <c r="EM865" s="186" t="s">
        <v>76</v>
      </c>
      <c r="EN865" s="187" t="s">
        <v>946</v>
      </c>
      <c r="EO865" s="188" t="s">
        <v>1601</v>
      </c>
      <c r="EP865" s="189"/>
      <c r="EQ865" s="193"/>
      <c r="ER865" s="225"/>
      <c r="ES865" s="151"/>
      <c r="ET865" s="586" t="s">
        <v>76</v>
      </c>
      <c r="EU865" s="587" t="s">
        <v>946</v>
      </c>
      <c r="EV865" s="581" t="s">
        <v>1601</v>
      </c>
      <c r="EW865" s="582"/>
      <c r="FI865" s="138"/>
      <c r="FL865" s="138"/>
      <c r="FM865" s="138"/>
      <c r="FN865" s="138"/>
      <c r="FO865" s="139"/>
      <c r="FP865" s="138"/>
      <c r="FQ865" s="138"/>
      <c r="FR865" s="140"/>
      <c r="FS865" s="140"/>
      <c r="FT865" s="356"/>
      <c r="FU865" s="847" t="s">
        <v>2353</v>
      </c>
      <c r="FV865" s="847"/>
      <c r="FW865" s="847"/>
      <c r="FX865" s="99">
        <v>0</v>
      </c>
      <c r="FY865" s="99">
        <v>3</v>
      </c>
      <c r="FZ865" s="507">
        <f>0.05*0.75</f>
        <v>3.7500000000000006E-2</v>
      </c>
      <c r="GA865" s="508">
        <v>0</v>
      </c>
      <c r="GB865" s="433">
        <v>9</v>
      </c>
      <c r="GC865" s="99" t="s">
        <v>2295</v>
      </c>
      <c r="GD865" s="99" t="s">
        <v>366</v>
      </c>
      <c r="GE865" s="495" t="s">
        <v>580</v>
      </c>
      <c r="GF865" s="111"/>
    </row>
    <row r="866" spans="8:188" ht="15" customHeight="1" x14ac:dyDescent="0.15">
      <c r="H866" s="740"/>
      <c r="I866" s="740"/>
      <c r="J866" s="740"/>
      <c r="K866" s="740"/>
      <c r="L866" s="740"/>
      <c r="M866" s="740"/>
      <c r="N866" s="748"/>
      <c r="O866" s="749"/>
      <c r="P866" s="749"/>
      <c r="Q866" s="740"/>
      <c r="R866" s="740"/>
      <c r="S866" s="740"/>
      <c r="T866" s="740"/>
      <c r="U866" s="740"/>
      <c r="V866" s="740"/>
      <c r="W866" s="740"/>
      <c r="X866" s="740"/>
      <c r="Y866" s="740"/>
      <c r="Z866" s="740"/>
      <c r="AA866" s="740"/>
      <c r="AB866" s="740"/>
      <c r="AC866" s="740"/>
      <c r="AD866" s="740"/>
      <c r="AE866" s="740"/>
      <c r="AF866" s="740"/>
      <c r="AG866" s="750"/>
      <c r="AH866" s="742" t="str">
        <f t="shared" si="50"/>
        <v/>
      </c>
      <c r="AI866" s="37" t="str">
        <f t="shared" si="51"/>
        <v/>
      </c>
      <c r="AZ866" s="159"/>
      <c r="BA866" s="159"/>
      <c r="BB866" s="159"/>
      <c r="BH866" s="137">
        <v>846</v>
      </c>
      <c r="BI866" s="206"/>
      <c r="BJ866" s="207"/>
      <c r="BK866" s="207"/>
      <c r="BL866" s="207"/>
      <c r="BM866" s="207"/>
      <c r="BN866" s="206"/>
      <c r="BO866" s="208"/>
      <c r="BP866" s="206"/>
      <c r="BQ866" s="458"/>
      <c r="BR866" s="209"/>
      <c r="BS866" s="210"/>
      <c r="BT866" s="208"/>
      <c r="BU866" s="208"/>
      <c r="BV866" s="458"/>
      <c r="BW866" s="209"/>
      <c r="CP866" s="244"/>
      <c r="CQ866" s="244"/>
      <c r="CR866" s="224" t="s">
        <v>862</v>
      </c>
      <c r="CS866" s="258">
        <v>0</v>
      </c>
      <c r="CT866" s="178">
        <f>DCOUNT($H$20:$AI$4020,"入力ﾁｪｯｸ",CR865:CS866)</f>
        <v>0</v>
      </c>
      <c r="DW866" s="225"/>
      <c r="DX866" s="231"/>
      <c r="DY866" s="547" t="s">
        <v>2542</v>
      </c>
      <c r="DZ866" s="548">
        <v>0</v>
      </c>
      <c r="EA866" s="549">
        <v>5</v>
      </c>
      <c r="EB866" s="550">
        <f>DCOUNT($H$20:$AI$4020,$H$20,DY865:EA866)</f>
        <v>0</v>
      </c>
      <c r="ED866" s="231"/>
      <c r="EE866" s="232"/>
      <c r="EF866" s="227" t="s">
        <v>430</v>
      </c>
      <c r="EG866" s="228">
        <v>0</v>
      </c>
      <c r="EH866" s="229">
        <v>9</v>
      </c>
      <c r="EI866" s="230">
        <f>DCOUNT($H$20:$AI$4020,$H$20,EF865:EH866)</f>
        <v>0</v>
      </c>
      <c r="EK866" s="231"/>
      <c r="EL866" s="231"/>
      <c r="EM866" s="227" t="s">
        <v>377</v>
      </c>
      <c r="EN866" s="228">
        <v>0</v>
      </c>
      <c r="EO866" s="229">
        <v>5</v>
      </c>
      <c r="EP866" s="234">
        <f>DCOUNT($H$20:$AI$4020,$H$20,EM865:EO866)</f>
        <v>0</v>
      </c>
      <c r="EQ866" s="161"/>
      <c r="ER866" s="225"/>
      <c r="ES866" s="151"/>
      <c r="ET866" s="588" t="s">
        <v>2961</v>
      </c>
      <c r="EU866" s="589">
        <v>2</v>
      </c>
      <c r="EV866" s="584">
        <v>6</v>
      </c>
      <c r="EW866" s="590">
        <f>DCOUNT($H$20:$AI$4020,$H$20,ET865:EV866)</f>
        <v>0</v>
      </c>
      <c r="FI866" s="138"/>
      <c r="FL866" s="138"/>
      <c r="FM866" s="138"/>
      <c r="FN866" s="138"/>
      <c r="FO866" s="139"/>
      <c r="FP866" s="138"/>
      <c r="FQ866" s="138"/>
      <c r="FR866" s="140"/>
      <c r="FS866" s="140"/>
      <c r="FT866" s="356"/>
      <c r="FU866" s="847" t="s">
        <v>2354</v>
      </c>
      <c r="FV866" s="847"/>
      <c r="FW866" s="847"/>
      <c r="FX866" s="99">
        <v>0</v>
      </c>
      <c r="FY866" s="99">
        <v>1.7</v>
      </c>
      <c r="FZ866" s="497">
        <v>4.4999999999999998E-2</v>
      </c>
      <c r="GA866" s="508">
        <v>0</v>
      </c>
      <c r="GB866" s="433">
        <v>9</v>
      </c>
      <c r="GC866" s="99" t="s">
        <v>2295</v>
      </c>
      <c r="GD866" s="99" t="s">
        <v>1786</v>
      </c>
      <c r="GE866" s="495" t="s">
        <v>580</v>
      </c>
      <c r="GF866" s="111"/>
    </row>
    <row r="867" spans="8:188" ht="15" customHeight="1" x14ac:dyDescent="0.15">
      <c r="H867" s="740"/>
      <c r="I867" s="740"/>
      <c r="J867" s="740"/>
      <c r="K867" s="740"/>
      <c r="L867" s="740"/>
      <c r="M867" s="740"/>
      <c r="N867" s="748"/>
      <c r="O867" s="749"/>
      <c r="P867" s="749"/>
      <c r="Q867" s="740"/>
      <c r="R867" s="740"/>
      <c r="S867" s="740"/>
      <c r="T867" s="740"/>
      <c r="U867" s="740"/>
      <c r="V867" s="740"/>
      <c r="W867" s="740"/>
      <c r="X867" s="740"/>
      <c r="Y867" s="740"/>
      <c r="Z867" s="740"/>
      <c r="AA867" s="740"/>
      <c r="AB867" s="740"/>
      <c r="AC867" s="740"/>
      <c r="AD867" s="740"/>
      <c r="AE867" s="740"/>
      <c r="AF867" s="740"/>
      <c r="AG867" s="750"/>
      <c r="AH867" s="742" t="str">
        <f t="shared" si="50"/>
        <v/>
      </c>
      <c r="AI867" s="37" t="str">
        <f t="shared" si="51"/>
        <v/>
      </c>
      <c r="AZ867" s="159"/>
      <c r="BA867" s="159"/>
      <c r="BB867" s="159"/>
      <c r="BH867" s="137">
        <v>847</v>
      </c>
      <c r="BI867" s="206"/>
      <c r="BJ867" s="207"/>
      <c r="BK867" s="207"/>
      <c r="BL867" s="207"/>
      <c r="BM867" s="207"/>
      <c r="BN867" s="206"/>
      <c r="BO867" s="208"/>
      <c r="BP867" s="206"/>
      <c r="BQ867" s="458"/>
      <c r="BR867" s="209"/>
      <c r="BS867" s="210"/>
      <c r="BT867" s="208"/>
      <c r="BU867" s="208"/>
      <c r="BV867" s="458"/>
      <c r="BW867" s="209"/>
      <c r="CP867" s="244"/>
      <c r="CQ867" s="244"/>
      <c r="CR867" s="181" t="s">
        <v>1073</v>
      </c>
      <c r="CS867" s="253" t="s">
        <v>946</v>
      </c>
      <c r="CT867" s="183"/>
      <c r="DW867" s="225"/>
      <c r="DX867" s="231"/>
      <c r="DY867" s="543" t="s">
        <v>76</v>
      </c>
      <c r="DZ867" s="544" t="s">
        <v>946</v>
      </c>
      <c r="EA867" s="545" t="s">
        <v>1601</v>
      </c>
      <c r="EB867" s="546"/>
      <c r="ED867" s="231"/>
      <c r="EE867" s="232"/>
      <c r="EF867" s="186" t="s">
        <v>76</v>
      </c>
      <c r="EG867" s="187" t="s">
        <v>946</v>
      </c>
      <c r="EH867" s="188" t="s">
        <v>1601</v>
      </c>
      <c r="EI867" s="189"/>
      <c r="EK867" s="231"/>
      <c r="EL867" s="231"/>
      <c r="EM867" s="186" t="s">
        <v>76</v>
      </c>
      <c r="EN867" s="187" t="s">
        <v>946</v>
      </c>
      <c r="EO867" s="188" t="s">
        <v>1601</v>
      </c>
      <c r="EP867" s="189"/>
      <c r="EQ867" s="193"/>
      <c r="ER867" s="225"/>
      <c r="ES867" s="151"/>
      <c r="ET867" s="586" t="s">
        <v>76</v>
      </c>
      <c r="EU867" s="587" t="s">
        <v>946</v>
      </c>
      <c r="EV867" s="581" t="s">
        <v>1601</v>
      </c>
      <c r="EW867" s="582"/>
      <c r="FI867" s="138"/>
      <c r="FL867" s="138"/>
      <c r="FM867" s="138"/>
      <c r="FN867" s="138"/>
      <c r="FO867" s="139"/>
      <c r="FP867" s="138"/>
      <c r="FQ867" s="138"/>
      <c r="FR867" s="140"/>
      <c r="FS867" s="140"/>
      <c r="FT867" s="356"/>
      <c r="FU867" s="847" t="s">
        <v>2355</v>
      </c>
      <c r="FV867" s="847"/>
      <c r="FW867" s="847"/>
      <c r="FX867" s="99">
        <v>1.7</v>
      </c>
      <c r="FY867" s="99">
        <v>3.5</v>
      </c>
      <c r="FZ867" s="497">
        <v>6.3E-2</v>
      </c>
      <c r="GA867" s="508">
        <v>0</v>
      </c>
      <c r="GB867" s="433">
        <v>9</v>
      </c>
      <c r="GC867" s="99" t="s">
        <v>2295</v>
      </c>
      <c r="GD867" s="99" t="s">
        <v>1786</v>
      </c>
      <c r="GE867" s="495" t="s">
        <v>580</v>
      </c>
      <c r="GF867" s="111"/>
    </row>
    <row r="868" spans="8:188" ht="15" customHeight="1" x14ac:dyDescent="0.15">
      <c r="H868" s="740"/>
      <c r="I868" s="740"/>
      <c r="J868" s="740"/>
      <c r="K868" s="740"/>
      <c r="L868" s="740"/>
      <c r="M868" s="740"/>
      <c r="N868" s="748"/>
      <c r="O868" s="749"/>
      <c r="P868" s="749"/>
      <c r="Q868" s="740"/>
      <c r="R868" s="740"/>
      <c r="S868" s="740"/>
      <c r="T868" s="740"/>
      <c r="U868" s="740"/>
      <c r="V868" s="740"/>
      <c r="W868" s="740"/>
      <c r="X868" s="740"/>
      <c r="Y868" s="740"/>
      <c r="Z868" s="740"/>
      <c r="AA868" s="740"/>
      <c r="AB868" s="740"/>
      <c r="AC868" s="740"/>
      <c r="AD868" s="740"/>
      <c r="AE868" s="740"/>
      <c r="AF868" s="740"/>
      <c r="AG868" s="750"/>
      <c r="AH868" s="742" t="str">
        <f t="shared" si="50"/>
        <v/>
      </c>
      <c r="AI868" s="37" t="str">
        <f t="shared" si="51"/>
        <v/>
      </c>
      <c r="AZ868" s="159"/>
      <c r="BA868" s="159"/>
      <c r="BB868" s="159"/>
      <c r="BH868" s="137">
        <v>848</v>
      </c>
      <c r="BI868" s="206"/>
      <c r="BJ868" s="207"/>
      <c r="BK868" s="207"/>
      <c r="BL868" s="207"/>
      <c r="BM868" s="207"/>
      <c r="BN868" s="206"/>
      <c r="BO868" s="208"/>
      <c r="BP868" s="206"/>
      <c r="BQ868" s="458"/>
      <c r="BR868" s="209"/>
      <c r="BS868" s="210"/>
      <c r="BT868" s="208"/>
      <c r="BU868" s="208"/>
      <c r="BV868" s="458"/>
      <c r="BW868" s="209"/>
      <c r="CP868" s="244"/>
      <c r="CQ868" s="244"/>
      <c r="CR868" s="224" t="s">
        <v>863</v>
      </c>
      <c r="CS868" s="258">
        <v>0</v>
      </c>
      <c r="CT868" s="178">
        <f>DCOUNT($H$20:$AI$4020,"入力ﾁｪｯｸ",CR867:CS868)</f>
        <v>0</v>
      </c>
      <c r="DW868" s="225"/>
      <c r="DX868" s="231"/>
      <c r="DY868" s="547" t="s">
        <v>2543</v>
      </c>
      <c r="DZ868" s="548">
        <v>0</v>
      </c>
      <c r="EA868" s="549">
        <v>5</v>
      </c>
      <c r="EB868" s="550">
        <f>DCOUNT($H$20:$AI$4020,$H$20,DY867:EA868)</f>
        <v>0</v>
      </c>
      <c r="ED868" s="231"/>
      <c r="EE868" s="232"/>
      <c r="EF868" s="227" t="s">
        <v>431</v>
      </c>
      <c r="EG868" s="228">
        <v>0</v>
      </c>
      <c r="EH868" s="229">
        <v>9</v>
      </c>
      <c r="EI868" s="230">
        <f>DCOUNT($H$20:$AI$4020,$H$20,EF867:EH868)</f>
        <v>0</v>
      </c>
      <c r="EK868" s="231"/>
      <c r="EL868" s="231"/>
      <c r="EM868" s="233" t="s">
        <v>379</v>
      </c>
      <c r="EN868" s="228">
        <v>0</v>
      </c>
      <c r="EO868" s="229">
        <v>5</v>
      </c>
      <c r="EP868" s="234">
        <f>DCOUNT($H$20:$AI$4020,$H$20,EM867:EO868)</f>
        <v>0</v>
      </c>
      <c r="EQ868" s="161"/>
      <c r="ER868" s="225"/>
      <c r="ES868" s="151"/>
      <c r="ET868" s="588" t="s">
        <v>2962</v>
      </c>
      <c r="EU868" s="589">
        <v>2</v>
      </c>
      <c r="EV868" s="584">
        <v>6</v>
      </c>
      <c r="EW868" s="590">
        <f>DCOUNT($H$20:$AI$4020,$H$20,ET867:EV868)</f>
        <v>0</v>
      </c>
      <c r="FI868" s="138"/>
      <c r="FL868" s="138"/>
      <c r="FM868" s="138"/>
      <c r="FN868" s="138"/>
      <c r="FO868" s="139"/>
      <c r="FP868" s="138"/>
      <c r="FQ868" s="138"/>
      <c r="FR868" s="140"/>
      <c r="FS868" s="140"/>
      <c r="FT868" s="356"/>
      <c r="FU868" s="847" t="s">
        <v>2356</v>
      </c>
      <c r="FV868" s="847"/>
      <c r="FW868" s="847"/>
      <c r="FX868" s="99">
        <v>3.5</v>
      </c>
      <c r="FY868" s="99">
        <v>30</v>
      </c>
      <c r="FZ868" s="497">
        <v>4.4999999999999998E-2</v>
      </c>
      <c r="GA868" s="508">
        <v>0</v>
      </c>
      <c r="GB868" s="433">
        <v>9</v>
      </c>
      <c r="GC868" s="99" t="s">
        <v>2295</v>
      </c>
      <c r="GD868" s="99" t="s">
        <v>1786</v>
      </c>
      <c r="GE868" s="495" t="s">
        <v>580</v>
      </c>
      <c r="GF868" s="111"/>
    </row>
    <row r="869" spans="8:188" ht="15" customHeight="1" x14ac:dyDescent="0.15">
      <c r="H869" s="740"/>
      <c r="I869" s="740"/>
      <c r="J869" s="740"/>
      <c r="K869" s="740"/>
      <c r="L869" s="740"/>
      <c r="M869" s="740"/>
      <c r="N869" s="748"/>
      <c r="O869" s="749"/>
      <c r="P869" s="749"/>
      <c r="Q869" s="740"/>
      <c r="R869" s="740"/>
      <c r="S869" s="740"/>
      <c r="T869" s="740"/>
      <c r="U869" s="740"/>
      <c r="V869" s="740"/>
      <c r="W869" s="740"/>
      <c r="X869" s="740"/>
      <c r="Y869" s="740"/>
      <c r="Z869" s="740"/>
      <c r="AA869" s="740"/>
      <c r="AB869" s="740"/>
      <c r="AC869" s="740"/>
      <c r="AD869" s="740"/>
      <c r="AE869" s="740"/>
      <c r="AF869" s="740"/>
      <c r="AG869" s="750"/>
      <c r="AH869" s="742" t="str">
        <f t="shared" si="50"/>
        <v/>
      </c>
      <c r="AI869" s="37" t="str">
        <f t="shared" si="51"/>
        <v/>
      </c>
      <c r="AZ869" s="159"/>
      <c r="BA869" s="159"/>
      <c r="BB869" s="159"/>
      <c r="BH869" s="137">
        <v>849</v>
      </c>
      <c r="BI869" s="206"/>
      <c r="BJ869" s="207"/>
      <c r="BK869" s="207"/>
      <c r="BL869" s="207"/>
      <c r="BM869" s="207"/>
      <c r="BN869" s="206"/>
      <c r="BO869" s="208"/>
      <c r="BP869" s="206"/>
      <c r="BQ869" s="458"/>
      <c r="BR869" s="209"/>
      <c r="BS869" s="210"/>
      <c r="BT869" s="208"/>
      <c r="BU869" s="208"/>
      <c r="BV869" s="458"/>
      <c r="BW869" s="209"/>
      <c r="CP869" s="244"/>
      <c r="CQ869" s="244"/>
      <c r="CR869" s="181" t="s">
        <v>1073</v>
      </c>
      <c r="CS869" s="253" t="s">
        <v>946</v>
      </c>
      <c r="CT869" s="183"/>
      <c r="DW869" s="225"/>
      <c r="DX869" s="231"/>
      <c r="DY869" s="543" t="s">
        <v>76</v>
      </c>
      <c r="DZ869" s="544" t="s">
        <v>946</v>
      </c>
      <c r="EA869" s="545" t="s">
        <v>1601</v>
      </c>
      <c r="EB869" s="546"/>
      <c r="ED869" s="231"/>
      <c r="EE869" s="232"/>
      <c r="EF869" s="186" t="s">
        <v>76</v>
      </c>
      <c r="EG869" s="187" t="s">
        <v>946</v>
      </c>
      <c r="EH869" s="188" t="s">
        <v>1601</v>
      </c>
      <c r="EI869" s="189"/>
      <c r="EK869" s="231"/>
      <c r="EL869" s="231"/>
      <c r="EM869" s="186" t="s">
        <v>76</v>
      </c>
      <c r="EN869" s="187" t="s">
        <v>946</v>
      </c>
      <c r="EO869" s="188" t="s">
        <v>1601</v>
      </c>
      <c r="EP869" s="189"/>
      <c r="EQ869" s="193"/>
      <c r="ER869" s="225"/>
      <c r="ES869" s="151"/>
      <c r="ET869" s="586" t="s">
        <v>76</v>
      </c>
      <c r="EU869" s="587" t="s">
        <v>946</v>
      </c>
      <c r="EV869" s="581" t="s">
        <v>1601</v>
      </c>
      <c r="EW869" s="582"/>
      <c r="FI869" s="138"/>
      <c r="FL869" s="138"/>
      <c r="FM869" s="138"/>
      <c r="FN869" s="138"/>
      <c r="FO869" s="139"/>
      <c r="FP869" s="138"/>
      <c r="FQ869" s="138"/>
      <c r="FR869" s="140"/>
      <c r="FS869" s="140"/>
      <c r="FT869" s="356"/>
      <c r="FU869" s="847" t="s">
        <v>2357</v>
      </c>
      <c r="FV869" s="847"/>
      <c r="FW869" s="847"/>
      <c r="FX869" s="99">
        <v>0</v>
      </c>
      <c r="FY869" s="99">
        <v>3</v>
      </c>
      <c r="FZ869" s="507">
        <f>0.05*0.75</f>
        <v>3.7500000000000006E-2</v>
      </c>
      <c r="GA869" s="508">
        <v>0</v>
      </c>
      <c r="GB869" s="433">
        <v>4</v>
      </c>
      <c r="GC869" s="99" t="s">
        <v>2295</v>
      </c>
      <c r="GD869" s="99" t="s">
        <v>366</v>
      </c>
      <c r="GE869" s="495" t="s">
        <v>580</v>
      </c>
      <c r="GF869" s="111"/>
    </row>
    <row r="870" spans="8:188" ht="15" customHeight="1" x14ac:dyDescent="0.15">
      <c r="H870" s="740"/>
      <c r="I870" s="740"/>
      <c r="J870" s="740"/>
      <c r="K870" s="740"/>
      <c r="L870" s="740"/>
      <c r="M870" s="740"/>
      <c r="N870" s="748"/>
      <c r="O870" s="749"/>
      <c r="P870" s="749"/>
      <c r="Q870" s="740"/>
      <c r="R870" s="740"/>
      <c r="S870" s="740"/>
      <c r="T870" s="740"/>
      <c r="U870" s="740"/>
      <c r="V870" s="740"/>
      <c r="W870" s="740"/>
      <c r="X870" s="740"/>
      <c r="Y870" s="740"/>
      <c r="Z870" s="740"/>
      <c r="AA870" s="740"/>
      <c r="AB870" s="740"/>
      <c r="AC870" s="740"/>
      <c r="AD870" s="740"/>
      <c r="AE870" s="740"/>
      <c r="AF870" s="740"/>
      <c r="AG870" s="750"/>
      <c r="AH870" s="742" t="str">
        <f t="shared" si="50"/>
        <v/>
      </c>
      <c r="AI870" s="37" t="str">
        <f t="shared" si="51"/>
        <v/>
      </c>
      <c r="AZ870" s="159"/>
      <c r="BA870" s="159"/>
      <c r="BB870" s="159"/>
      <c r="BH870" s="137">
        <v>850</v>
      </c>
      <c r="BI870" s="206"/>
      <c r="BJ870" s="207"/>
      <c r="BK870" s="207"/>
      <c r="BL870" s="207"/>
      <c r="BM870" s="207"/>
      <c r="BN870" s="206"/>
      <c r="BO870" s="208"/>
      <c r="BP870" s="206"/>
      <c r="BQ870" s="458"/>
      <c r="BR870" s="209"/>
      <c r="BS870" s="210"/>
      <c r="BT870" s="208"/>
      <c r="BU870" s="208"/>
      <c r="BV870" s="458"/>
      <c r="BW870" s="209"/>
      <c r="CP870" s="244"/>
      <c r="CQ870" s="244"/>
      <c r="CR870" s="224" t="s">
        <v>129</v>
      </c>
      <c r="CS870" s="258">
        <v>0</v>
      </c>
      <c r="CT870" s="178">
        <f>DCOUNT($H$20:$AI$4020,"入力ﾁｪｯｸ",CR869:CS870)</f>
        <v>0</v>
      </c>
      <c r="DW870" s="225"/>
      <c r="DX870" s="231"/>
      <c r="DY870" s="547" t="s">
        <v>2544</v>
      </c>
      <c r="DZ870" s="548">
        <v>0</v>
      </c>
      <c r="EA870" s="549">
        <v>5</v>
      </c>
      <c r="EB870" s="550">
        <f>DCOUNT($H$20:$AI$4020,$H$20,DY869:EA870)</f>
        <v>0</v>
      </c>
      <c r="ED870" s="231"/>
      <c r="EE870" s="232"/>
      <c r="EF870" s="227" t="s">
        <v>432</v>
      </c>
      <c r="EG870" s="228">
        <v>0</v>
      </c>
      <c r="EH870" s="229">
        <v>9</v>
      </c>
      <c r="EI870" s="230">
        <f>DCOUNT($H$20:$AI$4020,$H$20,EF869:EH870)</f>
        <v>0</v>
      </c>
      <c r="EK870" s="231"/>
      <c r="EL870" s="231"/>
      <c r="EM870" s="233" t="s">
        <v>380</v>
      </c>
      <c r="EN870" s="228">
        <v>0</v>
      </c>
      <c r="EO870" s="229">
        <v>5</v>
      </c>
      <c r="EP870" s="234">
        <f>DCOUNT($H$20:$AI$4020,$H$20,EM869:EO870)</f>
        <v>0</v>
      </c>
      <c r="EQ870" s="161"/>
      <c r="ER870" s="225"/>
      <c r="ES870" s="151"/>
      <c r="ET870" s="588" t="s">
        <v>2963</v>
      </c>
      <c r="EU870" s="589">
        <v>2</v>
      </c>
      <c r="EV870" s="584">
        <v>6</v>
      </c>
      <c r="EW870" s="590">
        <f>DCOUNT($H$20:$AI$4020,$H$20,ET869:EV870)</f>
        <v>0</v>
      </c>
      <c r="FI870" s="138"/>
      <c r="FL870" s="138"/>
      <c r="FM870" s="138"/>
      <c r="FN870" s="138"/>
      <c r="FO870" s="139"/>
      <c r="FP870" s="138"/>
      <c r="FQ870" s="138"/>
      <c r="FR870" s="140"/>
      <c r="FS870" s="140"/>
      <c r="FT870" s="356"/>
      <c r="FU870" s="847" t="s">
        <v>2358</v>
      </c>
      <c r="FV870" s="847"/>
      <c r="FW870" s="847"/>
      <c r="FX870" s="99">
        <v>0</v>
      </c>
      <c r="FY870" s="99">
        <v>1.7</v>
      </c>
      <c r="FZ870" s="497">
        <v>4.4999999999999998E-2</v>
      </c>
      <c r="GA870" s="508">
        <v>0</v>
      </c>
      <c r="GB870" s="433">
        <v>4</v>
      </c>
      <c r="GC870" s="99" t="s">
        <v>2295</v>
      </c>
      <c r="GD870" s="99" t="s">
        <v>1786</v>
      </c>
      <c r="GE870" s="495" t="s">
        <v>580</v>
      </c>
      <c r="GF870" s="111"/>
    </row>
    <row r="871" spans="8:188" ht="15" customHeight="1" x14ac:dyDescent="0.15">
      <c r="H871" s="740"/>
      <c r="I871" s="740"/>
      <c r="J871" s="740"/>
      <c r="K871" s="740"/>
      <c r="L871" s="740"/>
      <c r="M871" s="740"/>
      <c r="N871" s="748"/>
      <c r="O871" s="749"/>
      <c r="P871" s="749"/>
      <c r="Q871" s="740"/>
      <c r="R871" s="740"/>
      <c r="S871" s="740"/>
      <c r="T871" s="740"/>
      <c r="U871" s="740"/>
      <c r="V871" s="740"/>
      <c r="W871" s="740"/>
      <c r="X871" s="740"/>
      <c r="Y871" s="740"/>
      <c r="Z871" s="740"/>
      <c r="AA871" s="740"/>
      <c r="AB871" s="740"/>
      <c r="AC871" s="740"/>
      <c r="AD871" s="740"/>
      <c r="AE871" s="740"/>
      <c r="AF871" s="740"/>
      <c r="AG871" s="750"/>
      <c r="AH871" s="742" t="str">
        <f t="shared" si="50"/>
        <v/>
      </c>
      <c r="AI871" s="37" t="str">
        <f t="shared" si="51"/>
        <v/>
      </c>
      <c r="AZ871" s="159"/>
      <c r="BA871" s="159"/>
      <c r="BB871" s="159"/>
      <c r="BH871" s="137">
        <v>851</v>
      </c>
      <c r="BI871" s="206"/>
      <c r="BJ871" s="207"/>
      <c r="BK871" s="207"/>
      <c r="BL871" s="207"/>
      <c r="BM871" s="207"/>
      <c r="BN871" s="206"/>
      <c r="BO871" s="208"/>
      <c r="BP871" s="206"/>
      <c r="BQ871" s="458"/>
      <c r="BR871" s="209"/>
      <c r="BS871" s="210"/>
      <c r="BT871" s="208"/>
      <c r="BU871" s="208"/>
      <c r="BV871" s="458"/>
      <c r="BW871" s="209"/>
      <c r="CP871" s="244"/>
      <c r="CQ871" s="244"/>
      <c r="CR871" s="181" t="s">
        <v>1073</v>
      </c>
      <c r="CS871" s="253" t="s">
        <v>946</v>
      </c>
      <c r="CT871" s="183"/>
      <c r="DW871" s="225"/>
      <c r="DX871" s="231"/>
      <c r="DY871" s="543" t="s">
        <v>76</v>
      </c>
      <c r="DZ871" s="544" t="s">
        <v>946</v>
      </c>
      <c r="EA871" s="545" t="s">
        <v>1601</v>
      </c>
      <c r="EB871" s="546"/>
      <c r="ED871" s="231"/>
      <c r="EE871" s="232"/>
      <c r="EF871" s="186" t="s">
        <v>76</v>
      </c>
      <c r="EG871" s="187" t="s">
        <v>946</v>
      </c>
      <c r="EH871" s="188" t="s">
        <v>1601</v>
      </c>
      <c r="EI871" s="189"/>
      <c r="EK871" s="231"/>
      <c r="EL871" s="231"/>
      <c r="EM871" s="186" t="s">
        <v>76</v>
      </c>
      <c r="EN871" s="187" t="s">
        <v>946</v>
      </c>
      <c r="EO871" s="188" t="s">
        <v>1601</v>
      </c>
      <c r="EP871" s="189"/>
      <c r="EQ871" s="193"/>
      <c r="ER871" s="344"/>
      <c r="ES871" s="558" t="s">
        <v>4036</v>
      </c>
      <c r="ET871" s="186" t="s">
        <v>76</v>
      </c>
      <c r="EU871" s="187" t="s">
        <v>946</v>
      </c>
      <c r="EV871" s="188" t="s">
        <v>1601</v>
      </c>
      <c r="EW871" s="189"/>
      <c r="FI871" s="138"/>
      <c r="FL871" s="138"/>
      <c r="FM871" s="138"/>
      <c r="FN871" s="138"/>
      <c r="FO871" s="139"/>
      <c r="FP871" s="138"/>
      <c r="FQ871" s="138"/>
      <c r="FR871" s="140"/>
      <c r="FS871" s="140"/>
      <c r="FT871" s="356"/>
      <c r="FU871" s="847" t="s">
        <v>2359</v>
      </c>
      <c r="FV871" s="847"/>
      <c r="FW871" s="847"/>
      <c r="FX871" s="99">
        <v>1.7</v>
      </c>
      <c r="FY871" s="99">
        <v>3.5</v>
      </c>
      <c r="FZ871" s="497">
        <v>6.3E-2</v>
      </c>
      <c r="GA871" s="508">
        <v>0</v>
      </c>
      <c r="GB871" s="433">
        <v>4</v>
      </c>
      <c r="GC871" s="99" t="s">
        <v>2295</v>
      </c>
      <c r="GD871" s="99" t="s">
        <v>1786</v>
      </c>
      <c r="GE871" s="495" t="s">
        <v>580</v>
      </c>
      <c r="GF871" s="111"/>
    </row>
    <row r="872" spans="8:188" ht="15" customHeight="1" x14ac:dyDescent="0.15">
      <c r="H872" s="740"/>
      <c r="I872" s="740"/>
      <c r="J872" s="740"/>
      <c r="K872" s="740"/>
      <c r="L872" s="740"/>
      <c r="M872" s="740"/>
      <c r="N872" s="748"/>
      <c r="O872" s="749"/>
      <c r="P872" s="749"/>
      <c r="Q872" s="740"/>
      <c r="R872" s="740"/>
      <c r="S872" s="740"/>
      <c r="T872" s="740"/>
      <c r="U872" s="740"/>
      <c r="V872" s="740"/>
      <c r="W872" s="740"/>
      <c r="X872" s="740"/>
      <c r="Y872" s="740"/>
      <c r="Z872" s="740"/>
      <c r="AA872" s="740"/>
      <c r="AB872" s="740"/>
      <c r="AC872" s="740"/>
      <c r="AD872" s="740"/>
      <c r="AE872" s="740"/>
      <c r="AF872" s="740"/>
      <c r="AG872" s="750"/>
      <c r="AH872" s="742" t="str">
        <f t="shared" si="50"/>
        <v/>
      </c>
      <c r="AI872" s="37" t="str">
        <f t="shared" si="51"/>
        <v/>
      </c>
      <c r="AZ872" s="159"/>
      <c r="BA872" s="159"/>
      <c r="BB872" s="159"/>
      <c r="BH872" s="137">
        <v>852</v>
      </c>
      <c r="BI872" s="206"/>
      <c r="BJ872" s="207"/>
      <c r="BK872" s="207"/>
      <c r="BL872" s="207"/>
      <c r="BM872" s="207"/>
      <c r="BN872" s="206"/>
      <c r="BO872" s="208"/>
      <c r="BP872" s="206"/>
      <c r="BQ872" s="458"/>
      <c r="BR872" s="209"/>
      <c r="BS872" s="210"/>
      <c r="BT872" s="208"/>
      <c r="BU872" s="208"/>
      <c r="BV872" s="458"/>
      <c r="BW872" s="209"/>
      <c r="CP872" s="244"/>
      <c r="CQ872" s="244"/>
      <c r="CR872" s="224" t="s">
        <v>131</v>
      </c>
      <c r="CS872" s="258">
        <v>0</v>
      </c>
      <c r="CT872" s="178">
        <f>DCOUNT($H$20:$AI$4020,"入力ﾁｪｯｸ",CR871:CS872)</f>
        <v>0</v>
      </c>
      <c r="DW872" s="225"/>
      <c r="DX872" s="231"/>
      <c r="DY872" s="547" t="s">
        <v>2545</v>
      </c>
      <c r="DZ872" s="548">
        <v>0</v>
      </c>
      <c r="EA872" s="549">
        <v>5</v>
      </c>
      <c r="EB872" s="550">
        <f>DCOUNT($H$20:$AI$4020,$H$20,DY871:EA872)</f>
        <v>0</v>
      </c>
      <c r="ED872" s="231"/>
      <c r="EE872" s="232"/>
      <c r="EF872" s="227" t="s">
        <v>433</v>
      </c>
      <c r="EG872" s="228">
        <v>0</v>
      </c>
      <c r="EH872" s="229">
        <v>9</v>
      </c>
      <c r="EI872" s="230">
        <f>DCOUNT($H$20:$AI$4020,$H$20,EF871:EH872)</f>
        <v>0</v>
      </c>
      <c r="EK872" s="231"/>
      <c r="EL872" s="231"/>
      <c r="EM872" s="227" t="s">
        <v>381</v>
      </c>
      <c r="EN872" s="228">
        <v>0</v>
      </c>
      <c r="EO872" s="229">
        <v>5</v>
      </c>
      <c r="EP872" s="234">
        <f>DCOUNT($H$20:$AI$4020,$H$20,EM871:EO872)</f>
        <v>0</v>
      </c>
      <c r="EQ872" s="161"/>
      <c r="ER872" s="225"/>
      <c r="ES872" s="232">
        <f>SUM(EW871:EW1154)</f>
        <v>0</v>
      </c>
      <c r="ET872" s="451" t="s">
        <v>442</v>
      </c>
      <c r="EU872" s="228">
        <v>0</v>
      </c>
      <c r="EV872" s="229">
        <v>7</v>
      </c>
      <c r="EW872" s="230">
        <f>DCOUNT($H$20:$AI$4020,$H$20,ET871:EV872)</f>
        <v>0</v>
      </c>
      <c r="FI872" s="138"/>
      <c r="FL872" s="138"/>
      <c r="FM872" s="138"/>
      <c r="FN872" s="138"/>
      <c r="FO872" s="139"/>
      <c r="FP872" s="138"/>
      <c r="FQ872" s="138"/>
      <c r="FR872" s="140"/>
      <c r="FS872" s="140"/>
      <c r="FT872" s="356"/>
      <c r="FU872" s="847" t="s">
        <v>2360</v>
      </c>
      <c r="FV872" s="847"/>
      <c r="FW872" s="847"/>
      <c r="FX872" s="99">
        <v>3.5</v>
      </c>
      <c r="FY872" s="99">
        <v>30</v>
      </c>
      <c r="FZ872" s="497">
        <v>4.4999999999999998E-2</v>
      </c>
      <c r="GA872" s="508">
        <v>0</v>
      </c>
      <c r="GB872" s="433">
        <v>4</v>
      </c>
      <c r="GC872" s="99" t="s">
        <v>2295</v>
      </c>
      <c r="GD872" s="99" t="s">
        <v>1786</v>
      </c>
      <c r="GE872" s="495" t="s">
        <v>580</v>
      </c>
      <c r="GF872" s="111"/>
    </row>
    <row r="873" spans="8:188" ht="15" customHeight="1" x14ac:dyDescent="0.15">
      <c r="H873" s="740"/>
      <c r="I873" s="740"/>
      <c r="J873" s="740"/>
      <c r="K873" s="740"/>
      <c r="L873" s="740"/>
      <c r="M873" s="740"/>
      <c r="N873" s="748"/>
      <c r="O873" s="749"/>
      <c r="P873" s="749"/>
      <c r="Q873" s="740"/>
      <c r="R873" s="740"/>
      <c r="S873" s="740"/>
      <c r="T873" s="740"/>
      <c r="U873" s="740"/>
      <c r="V873" s="740"/>
      <c r="W873" s="740"/>
      <c r="X873" s="740"/>
      <c r="Y873" s="740"/>
      <c r="Z873" s="740"/>
      <c r="AA873" s="740"/>
      <c r="AB873" s="740"/>
      <c r="AC873" s="740"/>
      <c r="AD873" s="740"/>
      <c r="AE873" s="740"/>
      <c r="AF873" s="740"/>
      <c r="AG873" s="750"/>
      <c r="AH873" s="742" t="str">
        <f t="shared" si="50"/>
        <v/>
      </c>
      <c r="AI873" s="37" t="str">
        <f t="shared" si="51"/>
        <v/>
      </c>
      <c r="AZ873" s="159"/>
      <c r="BA873" s="159"/>
      <c r="BB873" s="159"/>
      <c r="BH873" s="137">
        <v>853</v>
      </c>
      <c r="BI873" s="206"/>
      <c r="BJ873" s="207"/>
      <c r="BK873" s="207"/>
      <c r="BL873" s="207"/>
      <c r="BM873" s="207"/>
      <c r="BN873" s="206"/>
      <c r="BO873" s="208"/>
      <c r="BP873" s="206"/>
      <c r="BQ873" s="458"/>
      <c r="BR873" s="209"/>
      <c r="BS873" s="210"/>
      <c r="BT873" s="208"/>
      <c r="BU873" s="208"/>
      <c r="BV873" s="458"/>
      <c r="BW873" s="209"/>
      <c r="CP873" s="244"/>
      <c r="CQ873" s="213"/>
      <c r="CR873" s="181" t="s">
        <v>1073</v>
      </c>
      <c r="CS873" s="253" t="s">
        <v>946</v>
      </c>
      <c r="CT873" s="183"/>
      <c r="DW873" s="225"/>
      <c r="DX873" s="231"/>
      <c r="DY873" s="543" t="s">
        <v>76</v>
      </c>
      <c r="DZ873" s="544" t="s">
        <v>946</v>
      </c>
      <c r="EA873" s="545" t="s">
        <v>1601</v>
      </c>
      <c r="EB873" s="546"/>
      <c r="ED873" s="231"/>
      <c r="EE873" s="232"/>
      <c r="EF873" s="186" t="s">
        <v>76</v>
      </c>
      <c r="EG873" s="187" t="s">
        <v>946</v>
      </c>
      <c r="EH873" s="188" t="s">
        <v>1601</v>
      </c>
      <c r="EI873" s="189"/>
      <c r="EK873" s="231"/>
      <c r="EL873" s="231"/>
      <c r="EM873" s="186" t="s">
        <v>76</v>
      </c>
      <c r="EN873" s="187" t="s">
        <v>946</v>
      </c>
      <c r="EO873" s="188" t="s">
        <v>1601</v>
      </c>
      <c r="EP873" s="189"/>
      <c r="EQ873" s="193"/>
      <c r="ER873" s="225"/>
      <c r="ES873" s="231"/>
      <c r="ET873" s="543" t="s">
        <v>76</v>
      </c>
      <c r="EU873" s="544" t="s">
        <v>946</v>
      </c>
      <c r="EV873" s="545" t="s">
        <v>1601</v>
      </c>
      <c r="EW873" s="546"/>
      <c r="FI873" s="138"/>
      <c r="FL873" s="138"/>
      <c r="FM873" s="138"/>
      <c r="FN873" s="138"/>
      <c r="FO873" s="139"/>
      <c r="FP873" s="138"/>
      <c r="FQ873" s="138"/>
      <c r="FR873" s="140"/>
      <c r="FS873" s="140"/>
      <c r="FT873" s="356"/>
      <c r="FU873" s="847" t="s">
        <v>2361</v>
      </c>
      <c r="FV873" s="847"/>
      <c r="FW873" s="847"/>
      <c r="FX873" s="99">
        <v>0</v>
      </c>
      <c r="FY873" s="573">
        <v>30</v>
      </c>
      <c r="FZ873" s="507">
        <f>0.05*0.5</f>
        <v>2.5000000000000001E-2</v>
      </c>
      <c r="GA873" s="508">
        <v>0</v>
      </c>
      <c r="GB873" s="433">
        <v>9</v>
      </c>
      <c r="GC873" s="99" t="s">
        <v>2295</v>
      </c>
      <c r="GD873" s="99" t="s">
        <v>366</v>
      </c>
      <c r="GE873" s="99" t="s">
        <v>941</v>
      </c>
      <c r="GF873" s="111"/>
    </row>
    <row r="874" spans="8:188" ht="15" customHeight="1" x14ac:dyDescent="0.15">
      <c r="H874" s="740"/>
      <c r="I874" s="740"/>
      <c r="J874" s="740"/>
      <c r="K874" s="740"/>
      <c r="L874" s="740"/>
      <c r="M874" s="740"/>
      <c r="N874" s="748"/>
      <c r="O874" s="749"/>
      <c r="P874" s="749"/>
      <c r="Q874" s="740"/>
      <c r="R874" s="740"/>
      <c r="S874" s="740"/>
      <c r="T874" s="740"/>
      <c r="U874" s="740"/>
      <c r="V874" s="740"/>
      <c r="W874" s="740"/>
      <c r="X874" s="740"/>
      <c r="Y874" s="740"/>
      <c r="Z874" s="740"/>
      <c r="AA874" s="740"/>
      <c r="AB874" s="740"/>
      <c r="AC874" s="740"/>
      <c r="AD874" s="740"/>
      <c r="AE874" s="740"/>
      <c r="AF874" s="740"/>
      <c r="AG874" s="750"/>
      <c r="AH874" s="742" t="str">
        <f t="shared" si="50"/>
        <v/>
      </c>
      <c r="AI874" s="37" t="str">
        <f t="shared" si="51"/>
        <v/>
      </c>
      <c r="AZ874" s="159"/>
      <c r="BA874" s="159"/>
      <c r="BB874" s="159"/>
      <c r="BH874" s="137">
        <v>854</v>
      </c>
      <c r="BI874" s="206"/>
      <c r="BJ874" s="207"/>
      <c r="BK874" s="207"/>
      <c r="BL874" s="207"/>
      <c r="BM874" s="207"/>
      <c r="BN874" s="206"/>
      <c r="BO874" s="208"/>
      <c r="BP874" s="206"/>
      <c r="BQ874" s="458"/>
      <c r="BR874" s="209"/>
      <c r="BS874" s="210"/>
      <c r="BT874" s="208"/>
      <c r="BU874" s="208"/>
      <c r="BV874" s="458"/>
      <c r="BW874" s="209"/>
      <c r="CP874" s="244"/>
      <c r="CQ874" s="213"/>
      <c r="CR874" s="224" t="s">
        <v>865</v>
      </c>
      <c r="CS874" s="258">
        <v>0</v>
      </c>
      <c r="CT874" s="178">
        <f>DCOUNT($H$20:$AI$4020,"入力ﾁｪｯｸ",CR873:CS874)</f>
        <v>0</v>
      </c>
      <c r="DW874" s="225"/>
      <c r="DX874" s="231"/>
      <c r="DY874" s="547" t="s">
        <v>2546</v>
      </c>
      <c r="DZ874" s="548">
        <v>0</v>
      </c>
      <c r="EA874" s="549">
        <v>5</v>
      </c>
      <c r="EB874" s="550">
        <f>DCOUNT($H$20:$AI$4020,$H$20,DY873:EA874)</f>
        <v>0</v>
      </c>
      <c r="ED874" s="231"/>
      <c r="EE874" s="232"/>
      <c r="EF874" s="227" t="s">
        <v>434</v>
      </c>
      <c r="EG874" s="228">
        <v>0</v>
      </c>
      <c r="EH874" s="229">
        <v>9</v>
      </c>
      <c r="EI874" s="230">
        <f>DCOUNT($H$20:$AI$4020,$H$20,EF873:EH874)</f>
        <v>0</v>
      </c>
      <c r="EK874" s="231"/>
      <c r="EL874" s="231"/>
      <c r="EM874" s="233" t="s">
        <v>382</v>
      </c>
      <c r="EN874" s="228">
        <v>0</v>
      </c>
      <c r="EO874" s="229">
        <v>5</v>
      </c>
      <c r="EP874" s="234">
        <f>DCOUNT($H$20:$AI$4020,$H$20,EM873:EO874)</f>
        <v>0</v>
      </c>
      <c r="EQ874" s="161"/>
      <c r="ER874" s="225"/>
      <c r="ES874" s="231"/>
      <c r="ET874" s="552" t="s">
        <v>2638</v>
      </c>
      <c r="EU874" s="548">
        <v>0</v>
      </c>
      <c r="EV874" s="549">
        <v>7</v>
      </c>
      <c r="EW874" s="550">
        <f>DCOUNT($H$20:$AI$4020,$H$20,ET873:EV874)</f>
        <v>0</v>
      </c>
      <c r="FI874" s="138"/>
      <c r="FL874" s="138"/>
      <c r="FM874" s="138"/>
      <c r="FN874" s="138"/>
      <c r="FO874" s="139"/>
      <c r="FP874" s="138"/>
      <c r="FQ874" s="138"/>
      <c r="FR874" s="140"/>
      <c r="FS874" s="140"/>
      <c r="FT874" s="356"/>
      <c r="FU874" s="847" t="s">
        <v>2362</v>
      </c>
      <c r="FV874" s="847"/>
      <c r="FW874" s="847"/>
      <c r="FX874" s="99">
        <v>0</v>
      </c>
      <c r="FY874" s="99">
        <v>1.7</v>
      </c>
      <c r="FZ874" s="507">
        <f>0.05*0.5</f>
        <v>2.5000000000000001E-2</v>
      </c>
      <c r="GA874" s="508">
        <v>0</v>
      </c>
      <c r="GB874" s="433">
        <v>9</v>
      </c>
      <c r="GC874" s="99" t="s">
        <v>2295</v>
      </c>
      <c r="GD874" s="99" t="s">
        <v>1786</v>
      </c>
      <c r="GE874" s="99" t="s">
        <v>941</v>
      </c>
      <c r="GF874" s="111"/>
    </row>
    <row r="875" spans="8:188" ht="15" customHeight="1" x14ac:dyDescent="0.15">
      <c r="H875" s="740"/>
      <c r="I875" s="740"/>
      <c r="J875" s="740"/>
      <c r="K875" s="740"/>
      <c r="L875" s="740"/>
      <c r="M875" s="740"/>
      <c r="N875" s="748"/>
      <c r="O875" s="749"/>
      <c r="P875" s="749"/>
      <c r="Q875" s="740"/>
      <c r="R875" s="740"/>
      <c r="S875" s="740"/>
      <c r="T875" s="740"/>
      <c r="U875" s="740"/>
      <c r="V875" s="740"/>
      <c r="W875" s="740"/>
      <c r="X875" s="740"/>
      <c r="Y875" s="740"/>
      <c r="Z875" s="740"/>
      <c r="AA875" s="740"/>
      <c r="AB875" s="740"/>
      <c r="AC875" s="740"/>
      <c r="AD875" s="740"/>
      <c r="AE875" s="740"/>
      <c r="AF875" s="740"/>
      <c r="AG875" s="750"/>
      <c r="AH875" s="742" t="str">
        <f t="shared" si="50"/>
        <v/>
      </c>
      <c r="AI875" s="37" t="str">
        <f t="shared" si="51"/>
        <v/>
      </c>
      <c r="AZ875" s="159"/>
      <c r="BA875" s="159"/>
      <c r="BB875" s="159"/>
      <c r="BH875" s="137">
        <v>855</v>
      </c>
      <c r="BI875" s="206"/>
      <c r="BJ875" s="207"/>
      <c r="BK875" s="207"/>
      <c r="BL875" s="207"/>
      <c r="BM875" s="207"/>
      <c r="BN875" s="206"/>
      <c r="BO875" s="208"/>
      <c r="BP875" s="206"/>
      <c r="BQ875" s="458"/>
      <c r="BR875" s="209"/>
      <c r="BS875" s="210"/>
      <c r="BT875" s="208"/>
      <c r="BU875" s="208"/>
      <c r="BV875" s="458"/>
      <c r="BW875" s="209"/>
      <c r="CP875" s="244"/>
      <c r="CQ875" s="213"/>
      <c r="CR875" s="181" t="s">
        <v>1073</v>
      </c>
      <c r="CS875" s="253" t="s">
        <v>946</v>
      </c>
      <c r="CT875" s="183"/>
      <c r="DW875" s="225"/>
      <c r="DX875" s="231"/>
      <c r="DY875" s="543" t="s">
        <v>76</v>
      </c>
      <c r="DZ875" s="544" t="s">
        <v>946</v>
      </c>
      <c r="EA875" s="545" t="s">
        <v>1601</v>
      </c>
      <c r="EB875" s="546"/>
      <c r="ED875" s="231"/>
      <c r="EE875" s="232"/>
      <c r="EF875" s="186" t="s">
        <v>76</v>
      </c>
      <c r="EG875" s="187" t="s">
        <v>946</v>
      </c>
      <c r="EH875" s="188" t="s">
        <v>1601</v>
      </c>
      <c r="EI875" s="189"/>
      <c r="EK875" s="231"/>
      <c r="EL875" s="231"/>
      <c r="EM875" s="186" t="s">
        <v>76</v>
      </c>
      <c r="EN875" s="187" t="s">
        <v>946</v>
      </c>
      <c r="EO875" s="188" t="s">
        <v>1601</v>
      </c>
      <c r="EP875" s="189"/>
      <c r="EQ875" s="193"/>
      <c r="ER875" s="344"/>
      <c r="ES875" s="231"/>
      <c r="ET875" s="543" t="s">
        <v>76</v>
      </c>
      <c r="EU875" s="544" t="s">
        <v>946</v>
      </c>
      <c r="EV875" s="545" t="s">
        <v>1601</v>
      </c>
      <c r="EW875" s="546"/>
      <c r="FI875" s="138"/>
      <c r="FL875" s="138"/>
      <c r="FM875" s="138"/>
      <c r="FN875" s="138"/>
      <c r="FO875" s="139"/>
      <c r="FP875" s="138"/>
      <c r="FQ875" s="138"/>
      <c r="FR875" s="140"/>
      <c r="FS875" s="140"/>
      <c r="FT875" s="356"/>
      <c r="FU875" s="847" t="s">
        <v>2363</v>
      </c>
      <c r="FV875" s="847"/>
      <c r="FW875" s="847"/>
      <c r="FX875" s="99">
        <v>1.7</v>
      </c>
      <c r="FY875" s="99">
        <v>3.5</v>
      </c>
      <c r="FZ875" s="507">
        <f>0.07*0.5</f>
        <v>3.5000000000000003E-2</v>
      </c>
      <c r="GA875" s="508">
        <v>0</v>
      </c>
      <c r="GB875" s="433">
        <v>9</v>
      </c>
      <c r="GC875" s="99" t="s">
        <v>2295</v>
      </c>
      <c r="GD875" s="99" t="s">
        <v>1786</v>
      </c>
      <c r="GE875" s="99" t="s">
        <v>941</v>
      </c>
      <c r="GF875" s="111"/>
    </row>
    <row r="876" spans="8:188" ht="15" customHeight="1" x14ac:dyDescent="0.15">
      <c r="H876" s="740"/>
      <c r="I876" s="740"/>
      <c r="J876" s="740"/>
      <c r="K876" s="740"/>
      <c r="L876" s="740"/>
      <c r="M876" s="740"/>
      <c r="N876" s="748"/>
      <c r="O876" s="749"/>
      <c r="P876" s="749"/>
      <c r="Q876" s="740"/>
      <c r="R876" s="740"/>
      <c r="S876" s="740"/>
      <c r="T876" s="740"/>
      <c r="U876" s="740"/>
      <c r="V876" s="740"/>
      <c r="W876" s="740"/>
      <c r="X876" s="740"/>
      <c r="Y876" s="740"/>
      <c r="Z876" s="740"/>
      <c r="AA876" s="740"/>
      <c r="AB876" s="740"/>
      <c r="AC876" s="740"/>
      <c r="AD876" s="740"/>
      <c r="AE876" s="740"/>
      <c r="AF876" s="740"/>
      <c r="AG876" s="750"/>
      <c r="AH876" s="742" t="str">
        <f t="shared" si="50"/>
        <v/>
      </c>
      <c r="AI876" s="37" t="str">
        <f t="shared" si="51"/>
        <v/>
      </c>
      <c r="AZ876" s="159"/>
      <c r="BA876" s="159"/>
      <c r="BB876" s="159"/>
      <c r="BH876" s="137">
        <v>856</v>
      </c>
      <c r="BI876" s="206"/>
      <c r="BJ876" s="207"/>
      <c r="BK876" s="207"/>
      <c r="BL876" s="207"/>
      <c r="BM876" s="207"/>
      <c r="BN876" s="206"/>
      <c r="BO876" s="208"/>
      <c r="BP876" s="206"/>
      <c r="BQ876" s="458"/>
      <c r="BR876" s="209"/>
      <c r="BS876" s="210"/>
      <c r="BT876" s="208"/>
      <c r="BU876" s="208"/>
      <c r="BV876" s="458"/>
      <c r="BW876" s="209"/>
      <c r="CP876" s="244"/>
      <c r="CQ876" s="213"/>
      <c r="CR876" s="224" t="s">
        <v>866</v>
      </c>
      <c r="CS876" s="258">
        <v>0</v>
      </c>
      <c r="CT876" s="178">
        <f>DCOUNT($H$20:$AI$4020,"入力ﾁｪｯｸ",CR875:CS876)</f>
        <v>0</v>
      </c>
      <c r="DW876" s="225"/>
      <c r="DX876" s="231"/>
      <c r="DY876" s="547" t="s">
        <v>2547</v>
      </c>
      <c r="DZ876" s="548">
        <v>0</v>
      </c>
      <c r="EA876" s="549">
        <v>5</v>
      </c>
      <c r="EB876" s="550">
        <f>DCOUNT($H$20:$AI$4020,$H$20,DY875:EA876)</f>
        <v>0</v>
      </c>
      <c r="ED876" s="231"/>
      <c r="EE876" s="232"/>
      <c r="EF876" s="227" t="s">
        <v>542</v>
      </c>
      <c r="EG876" s="228">
        <v>0</v>
      </c>
      <c r="EH876" s="229">
        <v>9</v>
      </c>
      <c r="EI876" s="230">
        <f>DCOUNT($H$20:$AI$4020,$H$20,EF875:EH876)</f>
        <v>0</v>
      </c>
      <c r="EK876" s="231"/>
      <c r="EL876" s="231"/>
      <c r="EM876" s="233" t="s">
        <v>383</v>
      </c>
      <c r="EN876" s="228">
        <v>0</v>
      </c>
      <c r="EO876" s="229">
        <v>5</v>
      </c>
      <c r="EP876" s="234">
        <f>DCOUNT($H$20:$AI$4020,$H$20,EM875:EO876)</f>
        <v>0</v>
      </c>
      <c r="EQ876" s="161"/>
      <c r="ER876" s="344"/>
      <c r="ES876" s="231"/>
      <c r="ET876" s="552" t="s">
        <v>2639</v>
      </c>
      <c r="EU876" s="548">
        <v>0</v>
      </c>
      <c r="EV876" s="549">
        <v>7</v>
      </c>
      <c r="EW876" s="550">
        <f>DCOUNT($H$20:$AI$4020,$H$20,ET875:EV876)</f>
        <v>0</v>
      </c>
      <c r="FI876" s="138"/>
      <c r="FL876" s="138"/>
      <c r="FM876" s="138"/>
      <c r="FN876" s="138"/>
      <c r="FO876" s="139"/>
      <c r="FP876" s="138"/>
      <c r="FQ876" s="138"/>
      <c r="FR876" s="140"/>
      <c r="FS876" s="140"/>
      <c r="FT876" s="356"/>
      <c r="FU876" s="847" t="s">
        <v>2364</v>
      </c>
      <c r="FV876" s="847"/>
      <c r="FW876" s="847"/>
      <c r="FX876" s="99">
        <v>3.5</v>
      </c>
      <c r="FY876" s="99">
        <v>30</v>
      </c>
      <c r="FZ876" s="507">
        <f>0.05*0.5</f>
        <v>2.5000000000000001E-2</v>
      </c>
      <c r="GA876" s="508">
        <v>0</v>
      </c>
      <c r="GB876" s="433">
        <v>9</v>
      </c>
      <c r="GC876" s="99" t="s">
        <v>2295</v>
      </c>
      <c r="GD876" s="99" t="s">
        <v>1786</v>
      </c>
      <c r="GE876" s="99" t="s">
        <v>941</v>
      </c>
      <c r="GF876" s="111"/>
    </row>
    <row r="877" spans="8:188" ht="15" customHeight="1" x14ac:dyDescent="0.15">
      <c r="H877" s="740"/>
      <c r="I877" s="740"/>
      <c r="J877" s="740"/>
      <c r="K877" s="740"/>
      <c r="L877" s="740"/>
      <c r="M877" s="740"/>
      <c r="N877" s="748"/>
      <c r="O877" s="749"/>
      <c r="P877" s="749"/>
      <c r="Q877" s="740"/>
      <c r="R877" s="740"/>
      <c r="S877" s="740"/>
      <c r="T877" s="740"/>
      <c r="U877" s="740"/>
      <c r="V877" s="740"/>
      <c r="W877" s="740"/>
      <c r="X877" s="740"/>
      <c r="Y877" s="740"/>
      <c r="Z877" s="740"/>
      <c r="AA877" s="740"/>
      <c r="AB877" s="740"/>
      <c r="AC877" s="740"/>
      <c r="AD877" s="740"/>
      <c r="AE877" s="740"/>
      <c r="AF877" s="740"/>
      <c r="AG877" s="750"/>
      <c r="AH877" s="742" t="str">
        <f t="shared" si="50"/>
        <v/>
      </c>
      <c r="AI877" s="37" t="str">
        <f t="shared" si="51"/>
        <v/>
      </c>
      <c r="AZ877" s="159"/>
      <c r="BA877" s="159"/>
      <c r="BB877" s="159"/>
      <c r="BH877" s="137">
        <v>857</v>
      </c>
      <c r="BI877" s="206"/>
      <c r="BJ877" s="207"/>
      <c r="BK877" s="207"/>
      <c r="BL877" s="207"/>
      <c r="BM877" s="207"/>
      <c r="BN877" s="206"/>
      <c r="BO877" s="208"/>
      <c r="BP877" s="206"/>
      <c r="BQ877" s="458"/>
      <c r="BR877" s="209"/>
      <c r="BS877" s="210"/>
      <c r="BT877" s="208"/>
      <c r="BU877" s="208"/>
      <c r="BV877" s="458"/>
      <c r="BW877" s="209"/>
      <c r="CP877" s="244"/>
      <c r="CQ877" s="213"/>
      <c r="CR877" s="181" t="s">
        <v>1073</v>
      </c>
      <c r="CS877" s="253" t="s">
        <v>946</v>
      </c>
      <c r="CT877" s="183"/>
      <c r="DW877" s="225"/>
      <c r="DX877" s="231"/>
      <c r="DY877" s="543" t="s">
        <v>76</v>
      </c>
      <c r="DZ877" s="544" t="s">
        <v>946</v>
      </c>
      <c r="EA877" s="545" t="s">
        <v>1601</v>
      </c>
      <c r="EB877" s="546"/>
      <c r="ED877" s="231"/>
      <c r="EE877" s="232"/>
      <c r="EF877" s="186" t="s">
        <v>76</v>
      </c>
      <c r="EG877" s="187" t="s">
        <v>946</v>
      </c>
      <c r="EH877" s="188" t="s">
        <v>1601</v>
      </c>
      <c r="EI877" s="189"/>
      <c r="EK877" s="231"/>
      <c r="EL877" s="231"/>
      <c r="EM877" s="186" t="s">
        <v>76</v>
      </c>
      <c r="EN877" s="187" t="s">
        <v>946</v>
      </c>
      <c r="EO877" s="188" t="s">
        <v>1601</v>
      </c>
      <c r="EP877" s="189"/>
      <c r="EQ877" s="193"/>
      <c r="ER877" s="344"/>
      <c r="ES877" s="231"/>
      <c r="ET877" s="186" t="s">
        <v>76</v>
      </c>
      <c r="EU877" s="187" t="s">
        <v>946</v>
      </c>
      <c r="EV877" s="188" t="s">
        <v>1601</v>
      </c>
      <c r="EW877" s="189"/>
      <c r="FI877" s="138"/>
      <c r="FL877" s="138"/>
      <c r="FM877" s="138"/>
      <c r="FN877" s="138"/>
      <c r="FO877" s="139"/>
      <c r="FP877" s="138"/>
      <c r="FQ877" s="138"/>
      <c r="FR877" s="140"/>
      <c r="FS877" s="140"/>
      <c r="FT877" s="356"/>
      <c r="FU877" s="847" t="s">
        <v>2365</v>
      </c>
      <c r="FV877" s="847"/>
      <c r="FW877" s="847"/>
      <c r="FX877" s="99">
        <v>0</v>
      </c>
      <c r="FY877" s="573">
        <v>30</v>
      </c>
      <c r="FZ877" s="507">
        <f>0.05*0.5</f>
        <v>2.5000000000000001E-2</v>
      </c>
      <c r="GA877" s="508">
        <v>0</v>
      </c>
      <c r="GB877" s="433">
        <v>2</v>
      </c>
      <c r="GC877" s="99" t="s">
        <v>2295</v>
      </c>
      <c r="GD877" s="99" t="s">
        <v>366</v>
      </c>
      <c r="GE877" s="99" t="s">
        <v>941</v>
      </c>
      <c r="GF877" s="111"/>
    </row>
    <row r="878" spans="8:188" ht="15" customHeight="1" x14ac:dyDescent="0.15">
      <c r="H878" s="740"/>
      <c r="I878" s="740"/>
      <c r="J878" s="740"/>
      <c r="K878" s="740"/>
      <c r="L878" s="740"/>
      <c r="M878" s="740"/>
      <c r="N878" s="748"/>
      <c r="O878" s="749"/>
      <c r="P878" s="749"/>
      <c r="Q878" s="740"/>
      <c r="R878" s="740"/>
      <c r="S878" s="740"/>
      <c r="T878" s="740"/>
      <c r="U878" s="740"/>
      <c r="V878" s="740"/>
      <c r="W878" s="740"/>
      <c r="X878" s="740"/>
      <c r="Y878" s="740"/>
      <c r="Z878" s="740"/>
      <c r="AA878" s="740"/>
      <c r="AB878" s="740"/>
      <c r="AC878" s="740"/>
      <c r="AD878" s="740"/>
      <c r="AE878" s="740"/>
      <c r="AF878" s="740"/>
      <c r="AG878" s="750"/>
      <c r="AH878" s="742" t="str">
        <f t="shared" si="50"/>
        <v/>
      </c>
      <c r="AI878" s="37" t="str">
        <f t="shared" si="51"/>
        <v/>
      </c>
      <c r="AZ878" s="159"/>
      <c r="BA878" s="159"/>
      <c r="BB878" s="159"/>
      <c r="BH878" s="137">
        <v>858</v>
      </c>
      <c r="BI878" s="206"/>
      <c r="BJ878" s="207"/>
      <c r="BK878" s="207"/>
      <c r="BL878" s="207"/>
      <c r="BM878" s="207"/>
      <c r="BN878" s="206"/>
      <c r="BO878" s="208"/>
      <c r="BP878" s="206"/>
      <c r="BQ878" s="458"/>
      <c r="BR878" s="209"/>
      <c r="BS878" s="210"/>
      <c r="BT878" s="208"/>
      <c r="BU878" s="208"/>
      <c r="BV878" s="458"/>
      <c r="BW878" s="209"/>
      <c r="CP878" s="244"/>
      <c r="CQ878" s="213"/>
      <c r="CR878" s="224" t="s">
        <v>1511</v>
      </c>
      <c r="CS878" s="258">
        <v>0</v>
      </c>
      <c r="CT878" s="178">
        <f>DCOUNT($H$20:$AI$4020,"入力ﾁｪｯｸ",CR877:CS878)</f>
        <v>0</v>
      </c>
      <c r="DW878" s="225"/>
      <c r="DX878" s="231"/>
      <c r="DY878" s="547" t="s">
        <v>2548</v>
      </c>
      <c r="DZ878" s="548">
        <v>0</v>
      </c>
      <c r="EA878" s="549">
        <v>5</v>
      </c>
      <c r="EB878" s="550">
        <f>DCOUNT($H$20:$AI$4020,$H$20,DY877:EA878)</f>
        <v>0</v>
      </c>
      <c r="ED878" s="231"/>
      <c r="EE878" s="232"/>
      <c r="EF878" s="227" t="s">
        <v>1253</v>
      </c>
      <c r="EG878" s="228">
        <v>0</v>
      </c>
      <c r="EH878" s="229">
        <v>9</v>
      </c>
      <c r="EI878" s="230">
        <f>DCOUNT($H$20:$AI$4020,$H$20,EF877:EH878)</f>
        <v>0</v>
      </c>
      <c r="EK878" s="231"/>
      <c r="EL878" s="231"/>
      <c r="EM878" s="227" t="s">
        <v>384</v>
      </c>
      <c r="EN878" s="228">
        <v>0</v>
      </c>
      <c r="EO878" s="229">
        <v>5</v>
      </c>
      <c r="EP878" s="234">
        <f>DCOUNT($H$20:$AI$4020,$H$20,EM877:EO878)</f>
        <v>0</v>
      </c>
      <c r="EQ878" s="161"/>
      <c r="ER878" s="344"/>
      <c r="ES878" s="231"/>
      <c r="ET878" s="451" t="s">
        <v>443</v>
      </c>
      <c r="EU878" s="228">
        <v>0</v>
      </c>
      <c r="EV878" s="229">
        <v>7</v>
      </c>
      <c r="EW878" s="230">
        <f>DCOUNT($H$20:$AI$4020,$H$20,ET877:EV878)</f>
        <v>0</v>
      </c>
      <c r="FI878" s="138"/>
      <c r="FL878" s="138"/>
      <c r="FM878" s="138"/>
      <c r="FN878" s="138"/>
      <c r="FO878" s="139"/>
      <c r="FP878" s="138"/>
      <c r="FQ878" s="138"/>
      <c r="FR878" s="140"/>
      <c r="FS878" s="140"/>
      <c r="FT878" s="356"/>
      <c r="FU878" s="847" t="s">
        <v>2366</v>
      </c>
      <c r="FV878" s="847"/>
      <c r="FW878" s="847"/>
      <c r="FX878" s="99">
        <v>0</v>
      </c>
      <c r="FY878" s="99">
        <v>1.7</v>
      </c>
      <c r="FZ878" s="507">
        <f>0.05*0.5</f>
        <v>2.5000000000000001E-2</v>
      </c>
      <c r="GA878" s="508">
        <v>0</v>
      </c>
      <c r="GB878" s="433">
        <v>2</v>
      </c>
      <c r="GC878" s="99" t="s">
        <v>2295</v>
      </c>
      <c r="GD878" s="99" t="s">
        <v>1786</v>
      </c>
      <c r="GE878" s="99" t="s">
        <v>941</v>
      </c>
      <c r="GF878" s="111"/>
    </row>
    <row r="879" spans="8:188" ht="15" customHeight="1" x14ac:dyDescent="0.15">
      <c r="H879" s="740"/>
      <c r="I879" s="740"/>
      <c r="J879" s="740"/>
      <c r="K879" s="740"/>
      <c r="L879" s="740"/>
      <c r="M879" s="740"/>
      <c r="N879" s="748"/>
      <c r="O879" s="749"/>
      <c r="P879" s="749"/>
      <c r="Q879" s="740"/>
      <c r="R879" s="740"/>
      <c r="S879" s="740"/>
      <c r="T879" s="740"/>
      <c r="U879" s="740"/>
      <c r="V879" s="740"/>
      <c r="W879" s="740"/>
      <c r="X879" s="740"/>
      <c r="Y879" s="740"/>
      <c r="Z879" s="740"/>
      <c r="AA879" s="740"/>
      <c r="AB879" s="740"/>
      <c r="AC879" s="740"/>
      <c r="AD879" s="740"/>
      <c r="AE879" s="740"/>
      <c r="AF879" s="740"/>
      <c r="AG879" s="750"/>
      <c r="AH879" s="742" t="str">
        <f t="shared" si="50"/>
        <v/>
      </c>
      <c r="AI879" s="37" t="str">
        <f t="shared" si="51"/>
        <v/>
      </c>
      <c r="AZ879" s="159"/>
      <c r="BA879" s="159"/>
      <c r="BB879" s="159"/>
      <c r="BH879" s="137">
        <v>859</v>
      </c>
      <c r="BI879" s="206"/>
      <c r="BJ879" s="207"/>
      <c r="BK879" s="207"/>
      <c r="BL879" s="207"/>
      <c r="BM879" s="207"/>
      <c r="BN879" s="206"/>
      <c r="BO879" s="208"/>
      <c r="BP879" s="206"/>
      <c r="BQ879" s="458"/>
      <c r="BR879" s="209"/>
      <c r="BS879" s="210"/>
      <c r="BT879" s="208"/>
      <c r="BU879" s="208"/>
      <c r="BV879" s="458"/>
      <c r="BW879" s="209"/>
      <c r="CP879" s="244"/>
      <c r="CQ879" s="213"/>
      <c r="CR879" s="181" t="s">
        <v>1073</v>
      </c>
      <c r="CS879" s="253" t="s">
        <v>946</v>
      </c>
      <c r="CT879" s="183"/>
      <c r="DW879" s="225"/>
      <c r="DX879" s="231"/>
      <c r="DY879" s="543" t="s">
        <v>76</v>
      </c>
      <c r="DZ879" s="544" t="s">
        <v>946</v>
      </c>
      <c r="EA879" s="545" t="s">
        <v>1601</v>
      </c>
      <c r="EB879" s="546"/>
      <c r="ED879" s="231"/>
      <c r="EE879" s="232"/>
      <c r="EF879" s="186" t="s">
        <v>76</v>
      </c>
      <c r="EG879" s="187" t="s">
        <v>946</v>
      </c>
      <c r="EH879" s="188" t="s">
        <v>1601</v>
      </c>
      <c r="EI879" s="189"/>
      <c r="EK879" s="231"/>
      <c r="EL879" s="231"/>
      <c r="EM879" s="186" t="s">
        <v>76</v>
      </c>
      <c r="EN879" s="187" t="s">
        <v>946</v>
      </c>
      <c r="EO879" s="188" t="s">
        <v>1601</v>
      </c>
      <c r="EP879" s="189"/>
      <c r="EQ879" s="193"/>
      <c r="ER879" s="344"/>
      <c r="ES879" s="231"/>
      <c r="ET879" s="543" t="s">
        <v>76</v>
      </c>
      <c r="EU879" s="544" t="s">
        <v>946</v>
      </c>
      <c r="EV879" s="545" t="s">
        <v>1601</v>
      </c>
      <c r="EW879" s="546"/>
      <c r="FI879" s="138"/>
      <c r="FL879" s="138"/>
      <c r="FM879" s="138"/>
      <c r="FN879" s="138"/>
      <c r="FO879" s="139"/>
      <c r="FP879" s="138"/>
      <c r="FQ879" s="138"/>
      <c r="FR879" s="140"/>
      <c r="FS879" s="140"/>
      <c r="FT879" s="356"/>
      <c r="FU879" s="847" t="s">
        <v>2367</v>
      </c>
      <c r="FV879" s="847"/>
      <c r="FW879" s="847"/>
      <c r="FX879" s="99">
        <v>1.7</v>
      </c>
      <c r="FY879" s="99">
        <v>3.5</v>
      </c>
      <c r="FZ879" s="507">
        <f>0.07*0.5</f>
        <v>3.5000000000000003E-2</v>
      </c>
      <c r="GA879" s="508">
        <v>0</v>
      </c>
      <c r="GB879" s="433">
        <v>2</v>
      </c>
      <c r="GC879" s="99" t="s">
        <v>2295</v>
      </c>
      <c r="GD879" s="99" t="s">
        <v>1786</v>
      </c>
      <c r="GE879" s="99" t="s">
        <v>941</v>
      </c>
      <c r="GF879" s="111"/>
    </row>
    <row r="880" spans="8:188" ht="15" customHeight="1" x14ac:dyDescent="0.15">
      <c r="H880" s="740"/>
      <c r="I880" s="740"/>
      <c r="J880" s="740"/>
      <c r="K880" s="740"/>
      <c r="L880" s="740"/>
      <c r="M880" s="740"/>
      <c r="N880" s="748"/>
      <c r="O880" s="749"/>
      <c r="P880" s="749"/>
      <c r="Q880" s="740"/>
      <c r="R880" s="740"/>
      <c r="S880" s="740"/>
      <c r="T880" s="740"/>
      <c r="U880" s="740"/>
      <c r="V880" s="740"/>
      <c r="W880" s="740"/>
      <c r="X880" s="740"/>
      <c r="Y880" s="740"/>
      <c r="Z880" s="740"/>
      <c r="AA880" s="740"/>
      <c r="AB880" s="740"/>
      <c r="AC880" s="740"/>
      <c r="AD880" s="740"/>
      <c r="AE880" s="740"/>
      <c r="AF880" s="740"/>
      <c r="AG880" s="750"/>
      <c r="AH880" s="742" t="str">
        <f t="shared" si="50"/>
        <v/>
      </c>
      <c r="AI880" s="37" t="str">
        <f t="shared" si="51"/>
        <v/>
      </c>
      <c r="AZ880" s="159"/>
      <c r="BA880" s="159"/>
      <c r="BB880" s="159"/>
      <c r="BH880" s="137">
        <v>860</v>
      </c>
      <c r="BI880" s="206"/>
      <c r="BJ880" s="207"/>
      <c r="BK880" s="207"/>
      <c r="BL880" s="207"/>
      <c r="BM880" s="207"/>
      <c r="BN880" s="206"/>
      <c r="BO880" s="208"/>
      <c r="BP880" s="206"/>
      <c r="BQ880" s="458"/>
      <c r="BR880" s="209"/>
      <c r="BS880" s="210"/>
      <c r="BT880" s="208"/>
      <c r="BU880" s="208"/>
      <c r="BV880" s="458"/>
      <c r="BW880" s="209"/>
      <c r="CP880" s="244"/>
      <c r="CQ880" s="213"/>
      <c r="CR880" s="224" t="s">
        <v>1512</v>
      </c>
      <c r="CS880" s="258">
        <v>0</v>
      </c>
      <c r="CT880" s="178">
        <f>DCOUNT($H$20:$AI$4020,"入力ﾁｪｯｸ",CR879:CS880)</f>
        <v>0</v>
      </c>
      <c r="DW880" s="225"/>
      <c r="DX880" s="231"/>
      <c r="DY880" s="547" t="s">
        <v>2549</v>
      </c>
      <c r="DZ880" s="548">
        <v>0</v>
      </c>
      <c r="EA880" s="549">
        <v>5</v>
      </c>
      <c r="EB880" s="550">
        <f>DCOUNT($H$20:$AI$4020,$H$20,DY879:EA880)</f>
        <v>0</v>
      </c>
      <c r="ED880" s="231"/>
      <c r="EE880" s="232"/>
      <c r="EF880" s="227" t="s">
        <v>1254</v>
      </c>
      <c r="EG880" s="228">
        <v>0</v>
      </c>
      <c r="EH880" s="229">
        <v>9</v>
      </c>
      <c r="EI880" s="230">
        <f>DCOUNT($H$20:$AI$4020,$H$20,EF879:EH880)</f>
        <v>0</v>
      </c>
      <c r="EK880" s="231"/>
      <c r="EL880" s="231"/>
      <c r="EM880" s="227" t="s">
        <v>385</v>
      </c>
      <c r="EN880" s="228">
        <v>0</v>
      </c>
      <c r="EO880" s="229">
        <v>5</v>
      </c>
      <c r="EP880" s="234">
        <f>DCOUNT($H$20:$AI$4020,$H$20,EM879:EO880)</f>
        <v>0</v>
      </c>
      <c r="EQ880" s="161"/>
      <c r="ER880" s="344"/>
      <c r="ES880" s="231"/>
      <c r="ET880" s="552" t="s">
        <v>2640</v>
      </c>
      <c r="EU880" s="548">
        <v>0</v>
      </c>
      <c r="EV880" s="549">
        <v>7</v>
      </c>
      <c r="EW880" s="550">
        <f>DCOUNT($H$20:$AI$4020,$H$20,ET879:EV880)</f>
        <v>0</v>
      </c>
      <c r="FI880" s="138"/>
      <c r="FL880" s="138"/>
      <c r="FM880" s="138"/>
      <c r="FN880" s="138"/>
      <c r="FO880" s="139"/>
      <c r="FP880" s="138"/>
      <c r="FQ880" s="138"/>
      <c r="FR880" s="140"/>
      <c r="FS880" s="140"/>
      <c r="FT880" s="356"/>
      <c r="FU880" s="847" t="s">
        <v>2368</v>
      </c>
      <c r="FV880" s="847"/>
      <c r="FW880" s="847"/>
      <c r="FX880" s="99">
        <v>3.5</v>
      </c>
      <c r="FY880" s="99">
        <v>30</v>
      </c>
      <c r="FZ880" s="507">
        <f>0.05*0.5</f>
        <v>2.5000000000000001E-2</v>
      </c>
      <c r="GA880" s="508">
        <v>0</v>
      </c>
      <c r="GB880" s="433">
        <v>2</v>
      </c>
      <c r="GC880" s="99" t="s">
        <v>2295</v>
      </c>
      <c r="GD880" s="99" t="s">
        <v>1786</v>
      </c>
      <c r="GE880" s="99" t="s">
        <v>941</v>
      </c>
      <c r="GF880" s="111"/>
    </row>
    <row r="881" spans="8:188" ht="15" customHeight="1" x14ac:dyDescent="0.15">
      <c r="H881" s="740"/>
      <c r="I881" s="740"/>
      <c r="J881" s="740"/>
      <c r="K881" s="740"/>
      <c r="L881" s="740"/>
      <c r="M881" s="740"/>
      <c r="N881" s="748"/>
      <c r="O881" s="749"/>
      <c r="P881" s="749"/>
      <c r="Q881" s="740"/>
      <c r="R881" s="740"/>
      <c r="S881" s="740"/>
      <c r="T881" s="740"/>
      <c r="U881" s="740"/>
      <c r="V881" s="740"/>
      <c r="W881" s="740"/>
      <c r="X881" s="740"/>
      <c r="Y881" s="740"/>
      <c r="Z881" s="740"/>
      <c r="AA881" s="740"/>
      <c r="AB881" s="740"/>
      <c r="AC881" s="740"/>
      <c r="AD881" s="740"/>
      <c r="AE881" s="740"/>
      <c r="AF881" s="740"/>
      <c r="AG881" s="750"/>
      <c r="AH881" s="742" t="str">
        <f t="shared" si="50"/>
        <v/>
      </c>
      <c r="AI881" s="37" t="str">
        <f t="shared" si="51"/>
        <v/>
      </c>
      <c r="AZ881" s="159"/>
      <c r="BA881" s="159"/>
      <c r="BB881" s="159"/>
      <c r="BH881" s="137">
        <v>861</v>
      </c>
      <c r="BI881" s="206"/>
      <c r="BJ881" s="207"/>
      <c r="BK881" s="207"/>
      <c r="BL881" s="207"/>
      <c r="BM881" s="207"/>
      <c r="BN881" s="206"/>
      <c r="BO881" s="208"/>
      <c r="BP881" s="206"/>
      <c r="BQ881" s="458"/>
      <c r="BR881" s="209"/>
      <c r="BS881" s="210"/>
      <c r="BT881" s="208"/>
      <c r="BU881" s="208"/>
      <c r="BV881" s="458"/>
      <c r="BW881" s="209"/>
      <c r="CP881" s="244"/>
      <c r="CQ881" s="213"/>
      <c r="CR881" s="181" t="s">
        <v>1073</v>
      </c>
      <c r="CS881" s="253" t="s">
        <v>946</v>
      </c>
      <c r="CT881" s="183"/>
      <c r="DW881" s="225"/>
      <c r="DX881" s="231"/>
      <c r="DY881" s="543" t="s">
        <v>76</v>
      </c>
      <c r="DZ881" s="544" t="s">
        <v>946</v>
      </c>
      <c r="EA881" s="545" t="s">
        <v>1601</v>
      </c>
      <c r="EB881" s="546"/>
      <c r="ED881" s="231"/>
      <c r="EE881" s="232"/>
      <c r="EF881" s="186" t="s">
        <v>76</v>
      </c>
      <c r="EG881" s="187" t="s">
        <v>946</v>
      </c>
      <c r="EH881" s="188" t="s">
        <v>1601</v>
      </c>
      <c r="EI881" s="189"/>
      <c r="EK881" s="231"/>
      <c r="EL881" s="231"/>
      <c r="EM881" s="186" t="s">
        <v>76</v>
      </c>
      <c r="EN881" s="187" t="s">
        <v>946</v>
      </c>
      <c r="EO881" s="188" t="s">
        <v>1601</v>
      </c>
      <c r="EP881" s="189"/>
      <c r="EQ881" s="193"/>
      <c r="ER881" s="344"/>
      <c r="ES881" s="231"/>
      <c r="ET881" s="543" t="s">
        <v>76</v>
      </c>
      <c r="EU881" s="544" t="s">
        <v>946</v>
      </c>
      <c r="EV881" s="545" t="s">
        <v>1601</v>
      </c>
      <c r="EW881" s="546"/>
      <c r="FI881" s="138"/>
      <c r="FL881" s="138"/>
      <c r="FM881" s="138"/>
      <c r="FN881" s="138"/>
      <c r="FO881" s="139"/>
      <c r="FP881" s="138"/>
      <c r="FQ881" s="138"/>
      <c r="FR881" s="140"/>
      <c r="FS881" s="140"/>
      <c r="FT881" s="436"/>
      <c r="FU881" s="846" t="s">
        <v>2369</v>
      </c>
      <c r="FV881" s="846"/>
      <c r="FW881" s="846"/>
      <c r="FX881" s="432">
        <v>0</v>
      </c>
      <c r="FY881" s="573">
        <v>30</v>
      </c>
      <c r="FZ881" s="504">
        <v>2.5000000000000001E-2</v>
      </c>
      <c r="GA881" s="505">
        <v>0</v>
      </c>
      <c r="GB881" s="433">
        <v>10</v>
      </c>
      <c r="GC881" s="432" t="s">
        <v>2295</v>
      </c>
      <c r="GD881" s="432" t="s">
        <v>366</v>
      </c>
      <c r="GE881" s="432" t="s">
        <v>941</v>
      </c>
      <c r="GF881" s="111"/>
    </row>
    <row r="882" spans="8:188" ht="15" customHeight="1" x14ac:dyDescent="0.15">
      <c r="H882" s="740"/>
      <c r="I882" s="740"/>
      <c r="J882" s="740"/>
      <c r="K882" s="740"/>
      <c r="L882" s="740"/>
      <c r="M882" s="740"/>
      <c r="N882" s="748"/>
      <c r="O882" s="749"/>
      <c r="P882" s="749"/>
      <c r="Q882" s="740"/>
      <c r="R882" s="740"/>
      <c r="S882" s="740"/>
      <c r="T882" s="740"/>
      <c r="U882" s="740"/>
      <c r="V882" s="740"/>
      <c r="W882" s="740"/>
      <c r="X882" s="740"/>
      <c r="Y882" s="740"/>
      <c r="Z882" s="740"/>
      <c r="AA882" s="740"/>
      <c r="AB882" s="740"/>
      <c r="AC882" s="740"/>
      <c r="AD882" s="740"/>
      <c r="AE882" s="740"/>
      <c r="AF882" s="740"/>
      <c r="AG882" s="750"/>
      <c r="AH882" s="742" t="str">
        <f t="shared" si="50"/>
        <v/>
      </c>
      <c r="AI882" s="37" t="str">
        <f t="shared" si="51"/>
        <v/>
      </c>
      <c r="AZ882" s="159"/>
      <c r="BA882" s="159"/>
      <c r="BB882" s="159"/>
      <c r="BH882" s="137">
        <v>862</v>
      </c>
      <c r="BI882" s="206"/>
      <c r="BJ882" s="207"/>
      <c r="BK882" s="207"/>
      <c r="BL882" s="207"/>
      <c r="BM882" s="207"/>
      <c r="BN882" s="206"/>
      <c r="BO882" s="208"/>
      <c r="BP882" s="206"/>
      <c r="BQ882" s="458"/>
      <c r="BR882" s="209"/>
      <c r="BS882" s="210"/>
      <c r="BT882" s="208"/>
      <c r="BU882" s="208"/>
      <c r="BV882" s="458"/>
      <c r="BW882" s="209"/>
      <c r="CP882" s="244"/>
      <c r="CQ882" s="213"/>
      <c r="CR882" s="224" t="s">
        <v>1513</v>
      </c>
      <c r="CS882" s="258">
        <v>0</v>
      </c>
      <c r="CT882" s="178">
        <f>DCOUNT($H$20:$AI$4020,"入力ﾁｪｯｸ",CR881:CS882)</f>
        <v>0</v>
      </c>
      <c r="DW882" s="225"/>
      <c r="DX882" s="231"/>
      <c r="DY882" s="547" t="s">
        <v>2550</v>
      </c>
      <c r="DZ882" s="548">
        <v>0</v>
      </c>
      <c r="EA882" s="549">
        <v>5</v>
      </c>
      <c r="EB882" s="550">
        <f>DCOUNT($H$20:$AI$4020,$H$20,DY881:EA882)</f>
        <v>0</v>
      </c>
      <c r="ED882" s="231"/>
      <c r="EE882" s="232"/>
      <c r="EF882" s="227" t="s">
        <v>448</v>
      </c>
      <c r="EG882" s="228">
        <v>0</v>
      </c>
      <c r="EH882" s="229">
        <v>9</v>
      </c>
      <c r="EI882" s="230">
        <f>DCOUNT($H$20:$AI$4020,$H$20,EF881:EH882)</f>
        <v>0</v>
      </c>
      <c r="EK882" s="231"/>
      <c r="EL882" s="231"/>
      <c r="EM882" s="227" t="s">
        <v>386</v>
      </c>
      <c r="EN882" s="228">
        <v>0</v>
      </c>
      <c r="EO882" s="229">
        <v>5</v>
      </c>
      <c r="EP882" s="234">
        <f>DCOUNT($H$20:$AI$4020,$H$20,EM881:EO882)</f>
        <v>0</v>
      </c>
      <c r="EQ882" s="161"/>
      <c r="ER882" s="225"/>
      <c r="ES882" s="231"/>
      <c r="ET882" s="552" t="s">
        <v>2641</v>
      </c>
      <c r="EU882" s="548">
        <v>0</v>
      </c>
      <c r="EV882" s="549">
        <v>7</v>
      </c>
      <c r="EW882" s="550">
        <f>DCOUNT($H$20:$AI$4020,$H$20,ET881:EV882)</f>
        <v>0</v>
      </c>
      <c r="FI882" s="138"/>
      <c r="FL882" s="138"/>
      <c r="FM882" s="138"/>
      <c r="FN882" s="138"/>
      <c r="FO882" s="139"/>
      <c r="FP882" s="138"/>
      <c r="FQ882" s="138"/>
      <c r="FR882" s="140"/>
      <c r="FS882" s="140"/>
      <c r="FT882" s="436"/>
      <c r="FU882" s="846" t="s">
        <v>2370</v>
      </c>
      <c r="FV882" s="846"/>
      <c r="FW882" s="846"/>
      <c r="FX882" s="432">
        <v>0</v>
      </c>
      <c r="FY882" s="573">
        <v>30</v>
      </c>
      <c r="FZ882" s="504">
        <f>0.05*0.5</f>
        <v>2.5000000000000001E-2</v>
      </c>
      <c r="GA882" s="505">
        <v>0</v>
      </c>
      <c r="GB882" s="433">
        <v>9</v>
      </c>
      <c r="GC882" s="432" t="s">
        <v>2295</v>
      </c>
      <c r="GD882" s="432" t="s">
        <v>366</v>
      </c>
      <c r="GE882" s="432" t="s">
        <v>420</v>
      </c>
      <c r="GF882" s="111"/>
    </row>
    <row r="883" spans="8:188" ht="15" customHeight="1" x14ac:dyDescent="0.15">
      <c r="H883" s="740"/>
      <c r="I883" s="740"/>
      <c r="J883" s="740"/>
      <c r="K883" s="740"/>
      <c r="L883" s="740"/>
      <c r="M883" s="740"/>
      <c r="N883" s="748"/>
      <c r="O883" s="749"/>
      <c r="P883" s="749"/>
      <c r="Q883" s="740"/>
      <c r="R883" s="740"/>
      <c r="S883" s="740"/>
      <c r="T883" s="740"/>
      <c r="U883" s="740"/>
      <c r="V883" s="740"/>
      <c r="W883" s="740"/>
      <c r="X883" s="740"/>
      <c r="Y883" s="740"/>
      <c r="Z883" s="740"/>
      <c r="AA883" s="740"/>
      <c r="AB883" s="740"/>
      <c r="AC883" s="740"/>
      <c r="AD883" s="740"/>
      <c r="AE883" s="740"/>
      <c r="AF883" s="740"/>
      <c r="AG883" s="750"/>
      <c r="AH883" s="742" t="str">
        <f t="shared" si="50"/>
        <v/>
      </c>
      <c r="AI883" s="37" t="str">
        <f t="shared" si="51"/>
        <v/>
      </c>
      <c r="AZ883" s="159"/>
      <c r="BA883" s="159"/>
      <c r="BB883" s="159"/>
      <c r="BH883" s="137">
        <v>863</v>
      </c>
      <c r="BI883" s="206"/>
      <c r="BJ883" s="207"/>
      <c r="BK883" s="207"/>
      <c r="BL883" s="207"/>
      <c r="BM883" s="207"/>
      <c r="BN883" s="206"/>
      <c r="BO883" s="208"/>
      <c r="BP883" s="206"/>
      <c r="BQ883" s="458"/>
      <c r="BR883" s="209"/>
      <c r="BS883" s="210"/>
      <c r="BT883" s="208"/>
      <c r="BU883" s="208"/>
      <c r="BV883" s="458"/>
      <c r="BW883" s="209"/>
      <c r="CP883" s="244"/>
      <c r="CQ883" s="213"/>
      <c r="CR883" s="181" t="s">
        <v>1073</v>
      </c>
      <c r="CS883" s="253" t="s">
        <v>946</v>
      </c>
      <c r="CT883" s="183"/>
      <c r="DW883" s="225"/>
      <c r="DX883" s="231"/>
      <c r="DY883" s="543" t="s">
        <v>76</v>
      </c>
      <c r="DZ883" s="544" t="s">
        <v>946</v>
      </c>
      <c r="EA883" s="545" t="s">
        <v>1601</v>
      </c>
      <c r="EB883" s="546"/>
      <c r="ED883" s="231"/>
      <c r="EE883" s="232"/>
      <c r="EF883" s="186" t="s">
        <v>76</v>
      </c>
      <c r="EG883" s="187" t="s">
        <v>946</v>
      </c>
      <c r="EH883" s="188" t="s">
        <v>1601</v>
      </c>
      <c r="EI883" s="189"/>
      <c r="EK883" s="231"/>
      <c r="EL883" s="231"/>
      <c r="EM883" s="186" t="s">
        <v>76</v>
      </c>
      <c r="EN883" s="187" t="s">
        <v>946</v>
      </c>
      <c r="EO883" s="188" t="s">
        <v>1601</v>
      </c>
      <c r="EP883" s="189"/>
      <c r="EQ883" s="193"/>
      <c r="ER883" s="225"/>
      <c r="ES883" s="231"/>
      <c r="ET883" s="186" t="s">
        <v>76</v>
      </c>
      <c r="EU883" s="187" t="s">
        <v>946</v>
      </c>
      <c r="EV883" s="188" t="s">
        <v>1601</v>
      </c>
      <c r="EW883" s="189"/>
      <c r="FI883" s="138"/>
      <c r="FL883" s="138"/>
      <c r="FM883" s="138"/>
      <c r="FN883" s="138"/>
      <c r="FO883" s="139"/>
      <c r="FP883" s="138"/>
      <c r="FQ883" s="138"/>
      <c r="FR883" s="140"/>
      <c r="FS883" s="140"/>
      <c r="FT883" s="436"/>
      <c r="FU883" s="846" t="s">
        <v>2371</v>
      </c>
      <c r="FV883" s="846"/>
      <c r="FW883" s="846"/>
      <c r="FX883" s="432">
        <v>0</v>
      </c>
      <c r="FY883" s="432">
        <v>1.7</v>
      </c>
      <c r="FZ883" s="504">
        <f>0.05*0.5</f>
        <v>2.5000000000000001E-2</v>
      </c>
      <c r="GA883" s="505">
        <v>0</v>
      </c>
      <c r="GB883" s="101">
        <v>9</v>
      </c>
      <c r="GC883" s="432" t="s">
        <v>2295</v>
      </c>
      <c r="GD883" s="432" t="s">
        <v>1786</v>
      </c>
      <c r="GE883" s="432" t="s">
        <v>420</v>
      </c>
      <c r="GF883" s="111"/>
    </row>
    <row r="884" spans="8:188" ht="15" customHeight="1" x14ac:dyDescent="0.15">
      <c r="H884" s="740"/>
      <c r="I884" s="740"/>
      <c r="J884" s="740"/>
      <c r="K884" s="740"/>
      <c r="L884" s="740"/>
      <c r="M884" s="740"/>
      <c r="N884" s="748"/>
      <c r="O884" s="749"/>
      <c r="P884" s="749"/>
      <c r="Q884" s="740"/>
      <c r="R884" s="740"/>
      <c r="S884" s="740"/>
      <c r="T884" s="740"/>
      <c r="U884" s="740"/>
      <c r="V884" s="740"/>
      <c r="W884" s="740"/>
      <c r="X884" s="740"/>
      <c r="Y884" s="740"/>
      <c r="Z884" s="740"/>
      <c r="AA884" s="740"/>
      <c r="AB884" s="740"/>
      <c r="AC884" s="740"/>
      <c r="AD884" s="740"/>
      <c r="AE884" s="740"/>
      <c r="AF884" s="740"/>
      <c r="AG884" s="750"/>
      <c r="AH884" s="742" t="str">
        <f t="shared" si="50"/>
        <v/>
      </c>
      <c r="AI884" s="37" t="str">
        <f t="shared" si="51"/>
        <v/>
      </c>
      <c r="AZ884" s="159"/>
      <c r="BA884" s="159"/>
      <c r="BB884" s="159"/>
      <c r="BH884" s="137">
        <v>864</v>
      </c>
      <c r="BI884" s="206"/>
      <c r="BJ884" s="207"/>
      <c r="BK884" s="207"/>
      <c r="BL884" s="207"/>
      <c r="BM884" s="207"/>
      <c r="BN884" s="206"/>
      <c r="BO884" s="208"/>
      <c r="BP884" s="206"/>
      <c r="BQ884" s="458"/>
      <c r="BR884" s="209"/>
      <c r="BS884" s="210"/>
      <c r="BT884" s="208"/>
      <c r="BU884" s="208"/>
      <c r="BV884" s="458"/>
      <c r="BW884" s="209"/>
      <c r="CP884" s="244"/>
      <c r="CQ884" s="213"/>
      <c r="CR884" s="224" t="s">
        <v>1280</v>
      </c>
      <c r="CS884" s="258">
        <v>0</v>
      </c>
      <c r="CT884" s="178">
        <f>DCOUNT($H$20:$AI$4020,"入力ﾁｪｯｸ",CR883:CS884)</f>
        <v>0</v>
      </c>
      <c r="DW884" s="225"/>
      <c r="DX884" s="231"/>
      <c r="DY884" s="547" t="s">
        <v>2551</v>
      </c>
      <c r="DZ884" s="548">
        <v>0</v>
      </c>
      <c r="EA884" s="549">
        <v>5</v>
      </c>
      <c r="EB884" s="550">
        <f>DCOUNT($H$20:$AI$4020,$H$20,DY883:EA884)</f>
        <v>0</v>
      </c>
      <c r="ED884" s="231"/>
      <c r="EE884" s="232"/>
      <c r="EF884" s="227" t="s">
        <v>449</v>
      </c>
      <c r="EG884" s="228">
        <v>0</v>
      </c>
      <c r="EH884" s="229">
        <v>9</v>
      </c>
      <c r="EI884" s="230">
        <f>DCOUNT($H$20:$AI$4020,$H$20,EF883:EH884)</f>
        <v>0</v>
      </c>
      <c r="EK884" s="231"/>
      <c r="EL884" s="231"/>
      <c r="EM884" s="227" t="s">
        <v>1242</v>
      </c>
      <c r="EN884" s="228">
        <v>0</v>
      </c>
      <c r="EO884" s="229">
        <v>5</v>
      </c>
      <c r="EP884" s="234">
        <f>DCOUNT($H$20:$AI$4020,$H$20,EM883:EO884)</f>
        <v>0</v>
      </c>
      <c r="EQ884" s="161"/>
      <c r="ER884" s="225"/>
      <c r="ES884" s="231"/>
      <c r="ET884" s="451" t="s">
        <v>444</v>
      </c>
      <c r="EU884" s="228">
        <v>0</v>
      </c>
      <c r="EV884" s="229">
        <v>7</v>
      </c>
      <c r="EW884" s="230">
        <f>DCOUNT($H$20:$AI$4020,$H$20,ET883:EV884)</f>
        <v>0</v>
      </c>
      <c r="FI884" s="138"/>
      <c r="FL884" s="138"/>
      <c r="FM884" s="138"/>
      <c r="FN884" s="138"/>
      <c r="FO884" s="139"/>
      <c r="FP884" s="138"/>
      <c r="FQ884" s="138"/>
      <c r="FR884" s="140"/>
      <c r="FS884" s="140"/>
      <c r="FT884" s="436"/>
      <c r="FU884" s="846" t="s">
        <v>2372</v>
      </c>
      <c r="FV884" s="846"/>
      <c r="FW884" s="846"/>
      <c r="FX884" s="432">
        <v>1.7</v>
      </c>
      <c r="FY884" s="432">
        <v>3.5</v>
      </c>
      <c r="FZ884" s="504">
        <v>3.5000000000000003E-2</v>
      </c>
      <c r="GA884" s="505">
        <v>0</v>
      </c>
      <c r="GB884" s="101">
        <v>9</v>
      </c>
      <c r="GC884" s="432" t="s">
        <v>2295</v>
      </c>
      <c r="GD884" s="432" t="s">
        <v>1786</v>
      </c>
      <c r="GE884" s="432" t="s">
        <v>420</v>
      </c>
      <c r="GF884" s="111"/>
    </row>
    <row r="885" spans="8:188" ht="15" customHeight="1" x14ac:dyDescent="0.15">
      <c r="H885" s="740"/>
      <c r="I885" s="740"/>
      <c r="J885" s="740"/>
      <c r="K885" s="740"/>
      <c r="L885" s="740"/>
      <c r="M885" s="740"/>
      <c r="N885" s="748"/>
      <c r="O885" s="749"/>
      <c r="P885" s="749"/>
      <c r="Q885" s="740"/>
      <c r="R885" s="740"/>
      <c r="S885" s="740"/>
      <c r="T885" s="740"/>
      <c r="U885" s="740"/>
      <c r="V885" s="740"/>
      <c r="W885" s="740"/>
      <c r="X885" s="740"/>
      <c r="Y885" s="740"/>
      <c r="Z885" s="740"/>
      <c r="AA885" s="740"/>
      <c r="AB885" s="740"/>
      <c r="AC885" s="740"/>
      <c r="AD885" s="740"/>
      <c r="AE885" s="740"/>
      <c r="AF885" s="740"/>
      <c r="AG885" s="750"/>
      <c r="AH885" s="742" t="str">
        <f t="shared" si="50"/>
        <v/>
      </c>
      <c r="AI885" s="37" t="str">
        <f t="shared" si="51"/>
        <v/>
      </c>
      <c r="AZ885" s="159"/>
      <c r="BA885" s="159"/>
      <c r="BB885" s="159"/>
      <c r="BH885" s="137">
        <v>865</v>
      </c>
      <c r="BI885" s="206"/>
      <c r="BJ885" s="207"/>
      <c r="BK885" s="207"/>
      <c r="BL885" s="207"/>
      <c r="BM885" s="207"/>
      <c r="BN885" s="206"/>
      <c r="BO885" s="208"/>
      <c r="BP885" s="206"/>
      <c r="BQ885" s="458"/>
      <c r="BR885" s="209"/>
      <c r="BS885" s="210"/>
      <c r="BT885" s="208"/>
      <c r="BU885" s="208"/>
      <c r="BV885" s="458"/>
      <c r="BW885" s="209"/>
      <c r="CP885" s="244"/>
      <c r="CQ885" s="213"/>
      <c r="CR885" s="181" t="s">
        <v>1073</v>
      </c>
      <c r="CS885" s="253" t="s">
        <v>946</v>
      </c>
      <c r="CT885" s="183"/>
      <c r="DW885" s="225"/>
      <c r="DX885" s="231"/>
      <c r="DY885" s="543" t="s">
        <v>76</v>
      </c>
      <c r="DZ885" s="544" t="s">
        <v>946</v>
      </c>
      <c r="EA885" s="545" t="s">
        <v>1601</v>
      </c>
      <c r="EB885" s="546"/>
      <c r="ED885" s="231"/>
      <c r="EE885" s="232"/>
      <c r="EF885" s="186" t="s">
        <v>76</v>
      </c>
      <c r="EG885" s="187" t="s">
        <v>946</v>
      </c>
      <c r="EH885" s="188" t="s">
        <v>1601</v>
      </c>
      <c r="EI885" s="189"/>
      <c r="EK885" s="231"/>
      <c r="EL885" s="231"/>
      <c r="EM885" s="186" t="s">
        <v>76</v>
      </c>
      <c r="EN885" s="187" t="s">
        <v>946</v>
      </c>
      <c r="EO885" s="188" t="s">
        <v>1601</v>
      </c>
      <c r="EP885" s="189"/>
      <c r="EQ885" s="193"/>
      <c r="ER885" s="225"/>
      <c r="ES885" s="231"/>
      <c r="ET885" s="543" t="s">
        <v>76</v>
      </c>
      <c r="EU885" s="544" t="s">
        <v>946</v>
      </c>
      <c r="EV885" s="545" t="s">
        <v>1601</v>
      </c>
      <c r="EW885" s="546"/>
      <c r="FI885" s="138"/>
      <c r="FL885" s="138"/>
      <c r="FM885" s="138"/>
      <c r="FN885" s="138"/>
      <c r="FO885" s="139"/>
      <c r="FP885" s="138"/>
      <c r="FQ885" s="138"/>
      <c r="FR885" s="140"/>
      <c r="FS885" s="140"/>
      <c r="FT885" s="436"/>
      <c r="FU885" s="846" t="s">
        <v>2373</v>
      </c>
      <c r="FV885" s="846"/>
      <c r="FW885" s="846"/>
      <c r="FX885" s="432">
        <v>3.5</v>
      </c>
      <c r="FY885" s="432">
        <v>30</v>
      </c>
      <c r="FZ885" s="504">
        <f>0.05*0.5</f>
        <v>2.5000000000000001E-2</v>
      </c>
      <c r="GA885" s="505">
        <v>0</v>
      </c>
      <c r="GB885" s="101">
        <v>9</v>
      </c>
      <c r="GC885" s="432" t="s">
        <v>2295</v>
      </c>
      <c r="GD885" s="432" t="s">
        <v>1786</v>
      </c>
      <c r="GE885" s="432" t="s">
        <v>420</v>
      </c>
      <c r="GF885" s="111"/>
    </row>
    <row r="886" spans="8:188" ht="15" customHeight="1" x14ac:dyDescent="0.15">
      <c r="H886" s="740"/>
      <c r="I886" s="740"/>
      <c r="J886" s="740"/>
      <c r="K886" s="740"/>
      <c r="L886" s="740"/>
      <c r="M886" s="740"/>
      <c r="N886" s="748"/>
      <c r="O886" s="749"/>
      <c r="P886" s="749"/>
      <c r="Q886" s="740"/>
      <c r="R886" s="740"/>
      <c r="S886" s="740"/>
      <c r="T886" s="740"/>
      <c r="U886" s="740"/>
      <c r="V886" s="740"/>
      <c r="W886" s="740"/>
      <c r="X886" s="740"/>
      <c r="Y886" s="740"/>
      <c r="Z886" s="740"/>
      <c r="AA886" s="740"/>
      <c r="AB886" s="740"/>
      <c r="AC886" s="740"/>
      <c r="AD886" s="740"/>
      <c r="AE886" s="740"/>
      <c r="AF886" s="740"/>
      <c r="AG886" s="750"/>
      <c r="AH886" s="742" t="str">
        <f t="shared" si="50"/>
        <v/>
      </c>
      <c r="AI886" s="37" t="str">
        <f t="shared" si="51"/>
        <v/>
      </c>
      <c r="AZ886" s="159"/>
      <c r="BA886" s="159"/>
      <c r="BB886" s="159"/>
      <c r="BH886" s="137">
        <v>866</v>
      </c>
      <c r="BI886" s="206"/>
      <c r="BJ886" s="207"/>
      <c r="BK886" s="207"/>
      <c r="BL886" s="207"/>
      <c r="BM886" s="207"/>
      <c r="BN886" s="206"/>
      <c r="BO886" s="208"/>
      <c r="BP886" s="206"/>
      <c r="BQ886" s="458"/>
      <c r="BR886" s="209"/>
      <c r="BS886" s="210"/>
      <c r="BT886" s="208"/>
      <c r="BU886" s="208"/>
      <c r="BV886" s="458"/>
      <c r="BW886" s="209"/>
      <c r="CP886" s="244"/>
      <c r="CQ886" s="213"/>
      <c r="CR886" s="224" t="s">
        <v>1281</v>
      </c>
      <c r="CS886" s="258">
        <v>0</v>
      </c>
      <c r="CT886" s="178">
        <f>DCOUNT($H$20:$AI$4020,"入力ﾁｪｯｸ",CR885:CS886)</f>
        <v>0</v>
      </c>
      <c r="DW886" s="225"/>
      <c r="DX886" s="231"/>
      <c r="DY886" s="547" t="s">
        <v>2552</v>
      </c>
      <c r="DZ886" s="548">
        <v>0</v>
      </c>
      <c r="EA886" s="549">
        <v>5</v>
      </c>
      <c r="EB886" s="550">
        <f>DCOUNT($H$20:$AI$4020,$H$20,DY885:EA886)</f>
        <v>0</v>
      </c>
      <c r="ED886" s="231"/>
      <c r="EE886" s="232"/>
      <c r="EF886" s="227" t="s">
        <v>450</v>
      </c>
      <c r="EG886" s="228">
        <v>0</v>
      </c>
      <c r="EH886" s="229">
        <v>9</v>
      </c>
      <c r="EI886" s="230">
        <f>DCOUNT($H$20:$AI$4020,$H$20,EF885:EH886)</f>
        <v>0</v>
      </c>
      <c r="EK886" s="231"/>
      <c r="EL886" s="231"/>
      <c r="EM886" s="233" t="s">
        <v>1243</v>
      </c>
      <c r="EN886" s="228">
        <v>0</v>
      </c>
      <c r="EO886" s="229">
        <v>5</v>
      </c>
      <c r="EP886" s="234">
        <f>DCOUNT($H$20:$AI$4020,$H$20,EM885:EO886)</f>
        <v>0</v>
      </c>
      <c r="EQ886" s="161"/>
      <c r="ER886" s="225"/>
      <c r="ES886" s="231"/>
      <c r="ET886" s="552" t="s">
        <v>2642</v>
      </c>
      <c r="EU886" s="548">
        <v>0</v>
      </c>
      <c r="EV886" s="549">
        <v>7</v>
      </c>
      <c r="EW886" s="550">
        <f>DCOUNT($H$20:$AI$4020,$H$20,ET885:EV886)</f>
        <v>0</v>
      </c>
      <c r="FI886" s="138"/>
      <c r="FL886" s="138"/>
      <c r="FM886" s="138"/>
      <c r="FN886" s="138"/>
      <c r="FO886" s="139"/>
      <c r="FP886" s="138"/>
      <c r="FQ886" s="138"/>
      <c r="FR886" s="140"/>
      <c r="FS886" s="140"/>
      <c r="FT886" s="436"/>
      <c r="FU886" s="846" t="s">
        <v>2374</v>
      </c>
      <c r="FV886" s="846"/>
      <c r="FW886" s="846"/>
      <c r="FX886" s="432">
        <v>0</v>
      </c>
      <c r="FY886" s="573">
        <v>30</v>
      </c>
      <c r="FZ886" s="504">
        <v>0.05</v>
      </c>
      <c r="GA886" s="505">
        <v>0</v>
      </c>
      <c r="GB886" s="101">
        <v>4</v>
      </c>
      <c r="GC886" s="432" t="s">
        <v>2295</v>
      </c>
      <c r="GD886" s="432" t="s">
        <v>366</v>
      </c>
      <c r="GE886" s="432" t="s">
        <v>420</v>
      </c>
      <c r="GF886" s="111"/>
    </row>
    <row r="887" spans="8:188" ht="15" customHeight="1" x14ac:dyDescent="0.15">
      <c r="H887" s="740"/>
      <c r="I887" s="740"/>
      <c r="J887" s="740"/>
      <c r="K887" s="740"/>
      <c r="L887" s="740"/>
      <c r="M887" s="740"/>
      <c r="N887" s="748"/>
      <c r="O887" s="749"/>
      <c r="P887" s="749"/>
      <c r="Q887" s="740"/>
      <c r="R887" s="740"/>
      <c r="S887" s="740"/>
      <c r="T887" s="740"/>
      <c r="U887" s="740"/>
      <c r="V887" s="740"/>
      <c r="W887" s="740"/>
      <c r="X887" s="740"/>
      <c r="Y887" s="740"/>
      <c r="Z887" s="740"/>
      <c r="AA887" s="740"/>
      <c r="AB887" s="740"/>
      <c r="AC887" s="740"/>
      <c r="AD887" s="740"/>
      <c r="AE887" s="740"/>
      <c r="AF887" s="740"/>
      <c r="AG887" s="750"/>
      <c r="AH887" s="742" t="str">
        <f t="shared" si="50"/>
        <v/>
      </c>
      <c r="AI887" s="37" t="str">
        <f t="shared" si="51"/>
        <v/>
      </c>
      <c r="AZ887" s="159"/>
      <c r="BA887" s="159"/>
      <c r="BB887" s="159"/>
      <c r="BH887" s="137">
        <v>867</v>
      </c>
      <c r="BI887" s="206"/>
      <c r="BJ887" s="207"/>
      <c r="BK887" s="207"/>
      <c r="BL887" s="207"/>
      <c r="BM887" s="207"/>
      <c r="BN887" s="206"/>
      <c r="BO887" s="208"/>
      <c r="BP887" s="206"/>
      <c r="BQ887" s="458"/>
      <c r="BR887" s="209"/>
      <c r="BS887" s="210"/>
      <c r="BT887" s="208"/>
      <c r="BU887" s="208"/>
      <c r="BV887" s="458"/>
      <c r="BW887" s="209"/>
      <c r="CP887" s="244"/>
      <c r="CQ887" s="213"/>
      <c r="CR887" s="181" t="s">
        <v>1073</v>
      </c>
      <c r="CS887" s="253" t="s">
        <v>946</v>
      </c>
      <c r="CT887" s="183"/>
      <c r="DW887" s="225"/>
      <c r="DX887" s="231"/>
      <c r="DY887" s="543" t="s">
        <v>76</v>
      </c>
      <c r="DZ887" s="544" t="s">
        <v>946</v>
      </c>
      <c r="EA887" s="545" t="s">
        <v>1601</v>
      </c>
      <c r="EB887" s="546"/>
      <c r="ED887" s="231"/>
      <c r="EE887" s="232"/>
      <c r="EF887" s="186" t="s">
        <v>76</v>
      </c>
      <c r="EG887" s="187" t="s">
        <v>946</v>
      </c>
      <c r="EH887" s="188" t="s">
        <v>1601</v>
      </c>
      <c r="EI887" s="189"/>
      <c r="EK887" s="231"/>
      <c r="EL887" s="231"/>
      <c r="EM887" s="186" t="s">
        <v>76</v>
      </c>
      <c r="EN887" s="187" t="s">
        <v>946</v>
      </c>
      <c r="EO887" s="188" t="s">
        <v>1601</v>
      </c>
      <c r="EP887" s="189"/>
      <c r="EQ887" s="193"/>
      <c r="ER887" s="225"/>
      <c r="ES887" s="231"/>
      <c r="ET887" s="543" t="s">
        <v>76</v>
      </c>
      <c r="EU887" s="544" t="s">
        <v>946</v>
      </c>
      <c r="EV887" s="545" t="s">
        <v>1601</v>
      </c>
      <c r="EW887" s="546"/>
      <c r="FI887" s="138"/>
      <c r="FL887" s="138"/>
      <c r="FM887" s="138"/>
      <c r="FN887" s="138"/>
      <c r="FO887" s="139"/>
      <c r="FP887" s="138"/>
      <c r="FQ887" s="138"/>
      <c r="FR887" s="140"/>
      <c r="FS887" s="140"/>
      <c r="FT887" s="436"/>
      <c r="FU887" s="846" t="s">
        <v>2375</v>
      </c>
      <c r="FV887" s="846"/>
      <c r="FW887" s="846"/>
      <c r="FX887" s="432">
        <v>0</v>
      </c>
      <c r="FY887" s="432">
        <v>1.7</v>
      </c>
      <c r="FZ887" s="504">
        <v>0.05</v>
      </c>
      <c r="GA887" s="505">
        <v>0</v>
      </c>
      <c r="GB887" s="101">
        <v>4</v>
      </c>
      <c r="GC887" s="432" t="s">
        <v>2295</v>
      </c>
      <c r="GD887" s="432" t="s">
        <v>1786</v>
      </c>
      <c r="GE887" s="432" t="s">
        <v>420</v>
      </c>
      <c r="GF887" s="111"/>
    </row>
    <row r="888" spans="8:188" ht="15" customHeight="1" x14ac:dyDescent="0.15">
      <c r="H888" s="740"/>
      <c r="I888" s="740"/>
      <c r="J888" s="740"/>
      <c r="K888" s="740"/>
      <c r="L888" s="740"/>
      <c r="M888" s="740"/>
      <c r="N888" s="748"/>
      <c r="O888" s="749"/>
      <c r="P888" s="749"/>
      <c r="Q888" s="740"/>
      <c r="R888" s="740"/>
      <c r="S888" s="740"/>
      <c r="T888" s="740"/>
      <c r="U888" s="740"/>
      <c r="V888" s="740"/>
      <c r="W888" s="740"/>
      <c r="X888" s="740"/>
      <c r="Y888" s="740"/>
      <c r="Z888" s="740"/>
      <c r="AA888" s="740"/>
      <c r="AB888" s="740"/>
      <c r="AC888" s="740"/>
      <c r="AD888" s="740"/>
      <c r="AE888" s="740"/>
      <c r="AF888" s="740"/>
      <c r="AG888" s="750"/>
      <c r="AH888" s="742" t="str">
        <f t="shared" si="50"/>
        <v/>
      </c>
      <c r="AI888" s="37" t="str">
        <f t="shared" si="51"/>
        <v/>
      </c>
      <c r="AZ888" s="159"/>
      <c r="BA888" s="159"/>
      <c r="BB888" s="159"/>
      <c r="BH888" s="137">
        <v>868</v>
      </c>
      <c r="BI888" s="206"/>
      <c r="BJ888" s="207"/>
      <c r="BK888" s="207"/>
      <c r="BL888" s="207"/>
      <c r="BM888" s="207"/>
      <c r="BN888" s="206"/>
      <c r="BO888" s="208"/>
      <c r="BP888" s="206"/>
      <c r="BQ888" s="458"/>
      <c r="BR888" s="209"/>
      <c r="BS888" s="210"/>
      <c r="BT888" s="208"/>
      <c r="BU888" s="208"/>
      <c r="BV888" s="458"/>
      <c r="BW888" s="209"/>
      <c r="CP888" s="244"/>
      <c r="CQ888" s="213"/>
      <c r="CR888" s="224" t="s">
        <v>763</v>
      </c>
      <c r="CS888" s="258">
        <v>0</v>
      </c>
      <c r="CT888" s="178">
        <f>DCOUNT($H$20:$AI$4020,"入力ﾁｪｯｸ",CR887:CS888)</f>
        <v>0</v>
      </c>
      <c r="DW888" s="225"/>
      <c r="DX888" s="231"/>
      <c r="DY888" s="547" t="s">
        <v>2553</v>
      </c>
      <c r="DZ888" s="548">
        <v>0</v>
      </c>
      <c r="EA888" s="549">
        <v>5</v>
      </c>
      <c r="EB888" s="550">
        <f>DCOUNT($H$20:$AI$4020,$H$20,DY887:EA888)</f>
        <v>0</v>
      </c>
      <c r="ED888" s="231"/>
      <c r="EE888" s="232"/>
      <c r="EF888" s="227" t="s">
        <v>451</v>
      </c>
      <c r="EG888" s="228">
        <v>0</v>
      </c>
      <c r="EH888" s="229">
        <v>9</v>
      </c>
      <c r="EI888" s="230">
        <f>DCOUNT($H$20:$AI$4020,$H$20,EF887:EH888)</f>
        <v>0</v>
      </c>
      <c r="EK888" s="231"/>
      <c r="EL888" s="231"/>
      <c r="EM888" s="227" t="s">
        <v>1244</v>
      </c>
      <c r="EN888" s="228">
        <v>0</v>
      </c>
      <c r="EO888" s="229">
        <v>5</v>
      </c>
      <c r="EP888" s="234">
        <f>DCOUNT($H$20:$AI$4020,$H$20,EM887:EO888)</f>
        <v>0</v>
      </c>
      <c r="EQ888" s="161"/>
      <c r="ER888" s="225"/>
      <c r="ES888" s="231"/>
      <c r="ET888" s="552" t="s">
        <v>2643</v>
      </c>
      <c r="EU888" s="548">
        <v>0</v>
      </c>
      <c r="EV888" s="549">
        <v>7</v>
      </c>
      <c r="EW888" s="550">
        <f>DCOUNT($H$20:$AI$4020,$H$20,ET887:EV888)</f>
        <v>0</v>
      </c>
      <c r="FI888" s="138"/>
      <c r="FL888" s="138"/>
      <c r="FM888" s="138"/>
      <c r="FN888" s="138"/>
      <c r="FO888" s="139"/>
      <c r="FP888" s="138"/>
      <c r="FQ888" s="138"/>
      <c r="FR888" s="140"/>
      <c r="FS888" s="140"/>
      <c r="FT888" s="436"/>
      <c r="FU888" s="846" t="s">
        <v>2376</v>
      </c>
      <c r="FV888" s="846"/>
      <c r="FW888" s="846"/>
      <c r="FX888" s="432">
        <v>1.7</v>
      </c>
      <c r="FY888" s="432">
        <v>3.5</v>
      </c>
      <c r="FZ888" s="504">
        <v>7.0000000000000007E-2</v>
      </c>
      <c r="GA888" s="505">
        <v>0</v>
      </c>
      <c r="GB888" s="101">
        <v>4</v>
      </c>
      <c r="GC888" s="432" t="s">
        <v>2295</v>
      </c>
      <c r="GD888" s="432" t="s">
        <v>1786</v>
      </c>
      <c r="GE888" s="432" t="s">
        <v>420</v>
      </c>
      <c r="GF888" s="111"/>
    </row>
    <row r="889" spans="8:188" ht="15" customHeight="1" x14ac:dyDescent="0.15">
      <c r="H889" s="740"/>
      <c r="I889" s="740"/>
      <c r="J889" s="740"/>
      <c r="K889" s="740"/>
      <c r="L889" s="740"/>
      <c r="M889" s="740"/>
      <c r="N889" s="748"/>
      <c r="O889" s="749"/>
      <c r="P889" s="749"/>
      <c r="Q889" s="740"/>
      <c r="R889" s="740"/>
      <c r="S889" s="740"/>
      <c r="T889" s="740"/>
      <c r="U889" s="740"/>
      <c r="V889" s="740"/>
      <c r="W889" s="740"/>
      <c r="X889" s="740"/>
      <c r="Y889" s="740"/>
      <c r="Z889" s="740"/>
      <c r="AA889" s="740"/>
      <c r="AB889" s="740"/>
      <c r="AC889" s="740"/>
      <c r="AD889" s="740"/>
      <c r="AE889" s="740"/>
      <c r="AF889" s="740"/>
      <c r="AG889" s="750"/>
      <c r="AH889" s="742" t="str">
        <f t="shared" si="50"/>
        <v/>
      </c>
      <c r="AI889" s="37" t="str">
        <f t="shared" si="51"/>
        <v/>
      </c>
      <c r="AZ889" s="159"/>
      <c r="BA889" s="159"/>
      <c r="BB889" s="159"/>
      <c r="BH889" s="137">
        <v>869</v>
      </c>
      <c r="BI889" s="206"/>
      <c r="BJ889" s="207"/>
      <c r="BK889" s="207"/>
      <c r="BL889" s="207"/>
      <c r="BM889" s="207"/>
      <c r="BN889" s="206"/>
      <c r="BO889" s="208"/>
      <c r="BP889" s="206"/>
      <c r="BQ889" s="458"/>
      <c r="BR889" s="209"/>
      <c r="BS889" s="210"/>
      <c r="BT889" s="208"/>
      <c r="BU889" s="208"/>
      <c r="BV889" s="458"/>
      <c r="BW889" s="209"/>
      <c r="CP889" s="244"/>
      <c r="CQ889" s="244"/>
      <c r="CR889" s="181" t="s">
        <v>1073</v>
      </c>
      <c r="CS889" s="253" t="s">
        <v>946</v>
      </c>
      <c r="CT889" s="183"/>
      <c r="DW889" s="225"/>
      <c r="DX889" s="231"/>
      <c r="DY889" s="543" t="s">
        <v>76</v>
      </c>
      <c r="DZ889" s="544" t="s">
        <v>946</v>
      </c>
      <c r="EA889" s="545" t="s">
        <v>1601</v>
      </c>
      <c r="EB889" s="546"/>
      <c r="ED889" s="231"/>
      <c r="EE889" s="232"/>
      <c r="EF889" s="186" t="s">
        <v>76</v>
      </c>
      <c r="EG889" s="187" t="s">
        <v>946</v>
      </c>
      <c r="EH889" s="188" t="s">
        <v>1601</v>
      </c>
      <c r="EI889" s="189"/>
      <c r="EK889" s="231"/>
      <c r="EL889" s="231"/>
      <c r="EM889" s="186" t="s">
        <v>76</v>
      </c>
      <c r="EN889" s="187" t="s">
        <v>946</v>
      </c>
      <c r="EO889" s="188" t="s">
        <v>1601</v>
      </c>
      <c r="EP889" s="189"/>
      <c r="EQ889" s="193"/>
      <c r="ER889" s="225"/>
      <c r="ES889" s="231"/>
      <c r="ET889" s="186" t="s">
        <v>76</v>
      </c>
      <c r="EU889" s="187" t="s">
        <v>946</v>
      </c>
      <c r="EV889" s="188" t="s">
        <v>1601</v>
      </c>
      <c r="EW889" s="189"/>
      <c r="FI889" s="138"/>
      <c r="FL889" s="138"/>
      <c r="FM889" s="138"/>
      <c r="FN889" s="138"/>
      <c r="FO889" s="139"/>
      <c r="FP889" s="138"/>
      <c r="FQ889" s="138"/>
      <c r="FR889" s="140"/>
      <c r="FS889" s="140"/>
      <c r="FT889" s="436"/>
      <c r="FU889" s="846" t="s">
        <v>2377</v>
      </c>
      <c r="FV889" s="846"/>
      <c r="FW889" s="846"/>
      <c r="FX889" s="432">
        <v>3.5</v>
      </c>
      <c r="FY889" s="432">
        <v>30</v>
      </c>
      <c r="FZ889" s="504">
        <v>0.05</v>
      </c>
      <c r="GA889" s="505">
        <v>0</v>
      </c>
      <c r="GB889" s="101">
        <v>4</v>
      </c>
      <c r="GC889" s="432" t="s">
        <v>2295</v>
      </c>
      <c r="GD889" s="432" t="s">
        <v>1786</v>
      </c>
      <c r="GE889" s="432" t="s">
        <v>420</v>
      </c>
      <c r="GF889" s="111"/>
    </row>
    <row r="890" spans="8:188" ht="15" customHeight="1" x14ac:dyDescent="0.15">
      <c r="H890" s="740"/>
      <c r="I890" s="740"/>
      <c r="J890" s="740"/>
      <c r="K890" s="740"/>
      <c r="L890" s="740"/>
      <c r="M890" s="740"/>
      <c r="N890" s="748"/>
      <c r="O890" s="749"/>
      <c r="P890" s="749"/>
      <c r="Q890" s="740"/>
      <c r="R890" s="740"/>
      <c r="S890" s="740"/>
      <c r="T890" s="740"/>
      <c r="U890" s="740"/>
      <c r="V890" s="740"/>
      <c r="W890" s="740"/>
      <c r="X890" s="740"/>
      <c r="Y890" s="740"/>
      <c r="Z890" s="740"/>
      <c r="AA890" s="740"/>
      <c r="AB890" s="740"/>
      <c r="AC890" s="740"/>
      <c r="AD890" s="740"/>
      <c r="AE890" s="740"/>
      <c r="AF890" s="740"/>
      <c r="AG890" s="750"/>
      <c r="AH890" s="742" t="str">
        <f t="shared" si="50"/>
        <v/>
      </c>
      <c r="AI890" s="37" t="str">
        <f t="shared" si="51"/>
        <v/>
      </c>
      <c r="AZ890" s="159"/>
      <c r="BA890" s="159"/>
      <c r="BB890" s="159"/>
      <c r="BH890" s="137">
        <v>870</v>
      </c>
      <c r="BI890" s="206"/>
      <c r="BJ890" s="207"/>
      <c r="BK890" s="207"/>
      <c r="BL890" s="207"/>
      <c r="BM890" s="207"/>
      <c r="BN890" s="206"/>
      <c r="BO890" s="208"/>
      <c r="BP890" s="206"/>
      <c r="BQ890" s="458"/>
      <c r="BR890" s="209"/>
      <c r="BS890" s="210"/>
      <c r="BT890" s="208"/>
      <c r="BU890" s="208"/>
      <c r="BV890" s="458"/>
      <c r="BW890" s="209"/>
      <c r="CP890" s="244"/>
      <c r="CQ890" s="244"/>
      <c r="CR890" s="224" t="s">
        <v>1449</v>
      </c>
      <c r="CS890" s="258">
        <v>0</v>
      </c>
      <c r="CT890" s="178">
        <f>DCOUNT($H$20:$AI$4020,"入力ﾁｪｯｸ",CR889:CS890)</f>
        <v>0</v>
      </c>
      <c r="DW890" s="225"/>
      <c r="DX890" s="231"/>
      <c r="DY890" s="547" t="s">
        <v>2554</v>
      </c>
      <c r="DZ890" s="548">
        <v>0</v>
      </c>
      <c r="EA890" s="549">
        <v>5</v>
      </c>
      <c r="EB890" s="550">
        <f>DCOUNT($H$20:$AI$4020,$H$20,DY889:EA890)</f>
        <v>0</v>
      </c>
      <c r="ED890" s="231"/>
      <c r="EE890" s="232"/>
      <c r="EF890" s="227" t="s">
        <v>453</v>
      </c>
      <c r="EG890" s="228">
        <v>0</v>
      </c>
      <c r="EH890" s="229">
        <v>9</v>
      </c>
      <c r="EI890" s="230">
        <f>DCOUNT($H$20:$AI$4020,$H$20,EF889:EH890)</f>
        <v>0</v>
      </c>
      <c r="EK890" s="231"/>
      <c r="EL890" s="231"/>
      <c r="EM890" s="227" t="s">
        <v>426</v>
      </c>
      <c r="EN890" s="228">
        <v>0</v>
      </c>
      <c r="EO890" s="229">
        <v>5</v>
      </c>
      <c r="EP890" s="234">
        <f>DCOUNT($H$20:$AI$4020,$H$20,EM889:EO890)</f>
        <v>0</v>
      </c>
      <c r="EQ890" s="161"/>
      <c r="ER890" s="225"/>
      <c r="ES890" s="231"/>
      <c r="ET890" s="451" t="s">
        <v>445</v>
      </c>
      <c r="EU890" s="228">
        <v>0</v>
      </c>
      <c r="EV890" s="229">
        <v>7</v>
      </c>
      <c r="EW890" s="230">
        <f>DCOUNT($H$20:$AI$4020,$H$20,ET889:EV890)</f>
        <v>0</v>
      </c>
      <c r="FI890" s="138"/>
      <c r="FL890" s="138"/>
      <c r="FM890" s="138"/>
      <c r="FN890" s="138"/>
      <c r="FO890" s="139"/>
      <c r="FP890" s="138"/>
      <c r="FQ890" s="138"/>
      <c r="FR890" s="140"/>
      <c r="FS890" s="140"/>
      <c r="FT890" s="436"/>
      <c r="FU890" s="846" t="s">
        <v>2378</v>
      </c>
      <c r="FV890" s="846"/>
      <c r="FW890" s="846"/>
      <c r="FX890" s="432">
        <v>0</v>
      </c>
      <c r="FY890" s="573">
        <v>30</v>
      </c>
      <c r="FZ890" s="504">
        <v>1.2500000000000001E-2</v>
      </c>
      <c r="GA890" s="505">
        <v>0</v>
      </c>
      <c r="GB890" s="101">
        <v>10</v>
      </c>
      <c r="GC890" s="432" t="s">
        <v>2295</v>
      </c>
      <c r="GD890" s="432" t="s">
        <v>366</v>
      </c>
      <c r="GE890" s="432" t="s">
        <v>420</v>
      </c>
      <c r="GF890" s="111"/>
    </row>
    <row r="891" spans="8:188" ht="15" customHeight="1" x14ac:dyDescent="0.15">
      <c r="H891" s="740"/>
      <c r="I891" s="740"/>
      <c r="J891" s="740"/>
      <c r="K891" s="740"/>
      <c r="L891" s="740"/>
      <c r="M891" s="740"/>
      <c r="N891" s="748"/>
      <c r="O891" s="749"/>
      <c r="P891" s="749"/>
      <c r="Q891" s="740"/>
      <c r="R891" s="740"/>
      <c r="S891" s="740"/>
      <c r="T891" s="740"/>
      <c r="U891" s="740"/>
      <c r="V891" s="740"/>
      <c r="W891" s="740"/>
      <c r="X891" s="740"/>
      <c r="Y891" s="740"/>
      <c r="Z891" s="740"/>
      <c r="AA891" s="740"/>
      <c r="AB891" s="740"/>
      <c r="AC891" s="740"/>
      <c r="AD891" s="740"/>
      <c r="AE891" s="740"/>
      <c r="AF891" s="740"/>
      <c r="AG891" s="750"/>
      <c r="AH891" s="742" t="str">
        <f t="shared" si="50"/>
        <v/>
      </c>
      <c r="AI891" s="37" t="str">
        <f t="shared" si="51"/>
        <v/>
      </c>
      <c r="AZ891" s="159"/>
      <c r="BA891" s="159"/>
      <c r="BB891" s="159"/>
      <c r="BH891" s="137">
        <v>871</v>
      </c>
      <c r="BI891" s="206"/>
      <c r="BJ891" s="207"/>
      <c r="BK891" s="207"/>
      <c r="BL891" s="207"/>
      <c r="BM891" s="207"/>
      <c r="BN891" s="206"/>
      <c r="BO891" s="208"/>
      <c r="BP891" s="206"/>
      <c r="BQ891" s="458"/>
      <c r="BR891" s="209"/>
      <c r="BS891" s="210"/>
      <c r="BT891" s="208"/>
      <c r="BU891" s="208"/>
      <c r="BV891" s="458"/>
      <c r="BW891" s="209"/>
      <c r="CP891" s="244"/>
      <c r="CQ891" s="244"/>
      <c r="CR891" s="181" t="s">
        <v>1073</v>
      </c>
      <c r="CS891" s="253" t="s">
        <v>946</v>
      </c>
      <c r="CT891" s="183"/>
      <c r="DW891" s="225"/>
      <c r="DX891" s="231"/>
      <c r="DY891" s="543" t="s">
        <v>76</v>
      </c>
      <c r="DZ891" s="544" t="s">
        <v>946</v>
      </c>
      <c r="EA891" s="545" t="s">
        <v>1601</v>
      </c>
      <c r="EB891" s="546"/>
      <c r="ED891" s="231"/>
      <c r="EE891" s="232"/>
      <c r="EF891" s="186" t="s">
        <v>76</v>
      </c>
      <c r="EG891" s="187" t="s">
        <v>946</v>
      </c>
      <c r="EH891" s="188" t="s">
        <v>1601</v>
      </c>
      <c r="EI891" s="189"/>
      <c r="EK891" s="231"/>
      <c r="EL891" s="231"/>
      <c r="EM891" s="186" t="s">
        <v>76</v>
      </c>
      <c r="EN891" s="187" t="s">
        <v>946</v>
      </c>
      <c r="EO891" s="188" t="s">
        <v>1601</v>
      </c>
      <c r="EP891" s="189"/>
      <c r="EQ891" s="193"/>
      <c r="ER891" s="225"/>
      <c r="ES891" s="231"/>
      <c r="ET891" s="543" t="s">
        <v>76</v>
      </c>
      <c r="EU891" s="544" t="s">
        <v>946</v>
      </c>
      <c r="EV891" s="545" t="s">
        <v>1601</v>
      </c>
      <c r="EW891" s="546"/>
      <c r="FI891" s="138"/>
      <c r="FL891" s="138"/>
      <c r="FM891" s="138"/>
      <c r="FN891" s="138"/>
      <c r="FO891" s="139"/>
      <c r="FP891" s="138"/>
      <c r="FQ891" s="138"/>
      <c r="FR891" s="140"/>
      <c r="FS891" s="140"/>
      <c r="FT891" s="436"/>
      <c r="FU891" s="846" t="s">
        <v>2379</v>
      </c>
      <c r="FV891" s="846"/>
      <c r="FW891" s="846"/>
      <c r="FX891" s="432">
        <v>0</v>
      </c>
      <c r="FY891" s="573">
        <v>30</v>
      </c>
      <c r="FZ891" s="504">
        <f>0.05*0.5</f>
        <v>2.5000000000000001E-2</v>
      </c>
      <c r="GA891" s="505">
        <v>0</v>
      </c>
      <c r="GB891" s="101">
        <v>9</v>
      </c>
      <c r="GC891" s="432" t="s">
        <v>2295</v>
      </c>
      <c r="GD891" s="432" t="s">
        <v>366</v>
      </c>
      <c r="GE891" s="432" t="s">
        <v>422</v>
      </c>
      <c r="GF891" s="111"/>
    </row>
    <row r="892" spans="8:188" ht="15" customHeight="1" x14ac:dyDescent="0.15">
      <c r="H892" s="740"/>
      <c r="I892" s="740"/>
      <c r="J892" s="740"/>
      <c r="K892" s="740"/>
      <c r="L892" s="740"/>
      <c r="M892" s="740"/>
      <c r="N892" s="748"/>
      <c r="O892" s="749"/>
      <c r="P892" s="749"/>
      <c r="Q892" s="740"/>
      <c r="R892" s="740"/>
      <c r="S892" s="740"/>
      <c r="T892" s="740"/>
      <c r="U892" s="740"/>
      <c r="V892" s="740"/>
      <c r="W892" s="740"/>
      <c r="X892" s="740"/>
      <c r="Y892" s="740"/>
      <c r="Z892" s="740"/>
      <c r="AA892" s="740"/>
      <c r="AB892" s="740"/>
      <c r="AC892" s="740"/>
      <c r="AD892" s="740"/>
      <c r="AE892" s="740"/>
      <c r="AF892" s="740"/>
      <c r="AG892" s="750"/>
      <c r="AH892" s="742" t="str">
        <f t="shared" si="50"/>
        <v/>
      </c>
      <c r="AI892" s="37" t="str">
        <f t="shared" si="51"/>
        <v/>
      </c>
      <c r="AZ892" s="159"/>
      <c r="BA892" s="159"/>
      <c r="BB892" s="159"/>
      <c r="BH892" s="137">
        <v>872</v>
      </c>
      <c r="BI892" s="206"/>
      <c r="BJ892" s="207"/>
      <c r="BK892" s="207"/>
      <c r="BL892" s="207"/>
      <c r="BM892" s="207"/>
      <c r="BN892" s="206"/>
      <c r="BO892" s="208"/>
      <c r="BP892" s="206"/>
      <c r="BQ892" s="458"/>
      <c r="BR892" s="209"/>
      <c r="BS892" s="210"/>
      <c r="BT892" s="208"/>
      <c r="BU892" s="208"/>
      <c r="BV892" s="458"/>
      <c r="BW892" s="209"/>
      <c r="CP892" s="244"/>
      <c r="CQ892" s="244"/>
      <c r="CR892" s="224" t="s">
        <v>1451</v>
      </c>
      <c r="CS892" s="258">
        <v>0</v>
      </c>
      <c r="CT892" s="178">
        <f>DCOUNT($H$20:$AI$4020,"入力ﾁｪｯｸ",CR891:CS892)</f>
        <v>0</v>
      </c>
      <c r="DW892" s="225"/>
      <c r="DX892" s="231"/>
      <c r="DY892" s="547" t="s">
        <v>2555</v>
      </c>
      <c r="DZ892" s="548">
        <v>0</v>
      </c>
      <c r="EA892" s="549">
        <v>5</v>
      </c>
      <c r="EB892" s="550">
        <f>DCOUNT($H$20:$AI$4020,$H$20,DY891:EA892)</f>
        <v>0</v>
      </c>
      <c r="ED892" s="231"/>
      <c r="EE892" s="232"/>
      <c r="EF892" s="227" t="s">
        <v>544</v>
      </c>
      <c r="EG892" s="228">
        <v>0</v>
      </c>
      <c r="EH892" s="229">
        <v>9</v>
      </c>
      <c r="EI892" s="230">
        <f>DCOUNT($H$20:$AI$4020,$H$20,EF891:EH892)</f>
        <v>0</v>
      </c>
      <c r="EK892" s="231"/>
      <c r="EL892" s="231"/>
      <c r="EM892" s="227" t="s">
        <v>325</v>
      </c>
      <c r="EN892" s="228">
        <v>0</v>
      </c>
      <c r="EO892" s="229">
        <v>5</v>
      </c>
      <c r="EP892" s="234">
        <f>DCOUNT($H$20:$AI$4020,$H$20,EM891:EO892)</f>
        <v>0</v>
      </c>
      <c r="EQ892" s="161"/>
      <c r="ER892" s="225"/>
      <c r="ES892" s="231"/>
      <c r="ET892" s="552" t="s">
        <v>2627</v>
      </c>
      <c r="EU892" s="548">
        <v>0</v>
      </c>
      <c r="EV892" s="549">
        <v>7</v>
      </c>
      <c r="EW892" s="550">
        <f>DCOUNT($H$20:$AI$4020,$H$20,ET891:EV892)</f>
        <v>0</v>
      </c>
      <c r="FI892" s="138"/>
      <c r="FL892" s="138"/>
      <c r="FM892" s="138"/>
      <c r="FN892" s="138"/>
      <c r="FO892" s="139"/>
      <c r="FP892" s="138"/>
      <c r="FQ892" s="138"/>
      <c r="FR892" s="140"/>
      <c r="FS892" s="140"/>
      <c r="FT892" s="436"/>
      <c r="FU892" s="846" t="s">
        <v>2380</v>
      </c>
      <c r="FV892" s="846"/>
      <c r="FW892" s="846"/>
      <c r="FX892" s="432">
        <v>0</v>
      </c>
      <c r="FY892" s="432">
        <v>1.7</v>
      </c>
      <c r="FZ892" s="504">
        <f>0.05*0.5</f>
        <v>2.5000000000000001E-2</v>
      </c>
      <c r="GA892" s="505">
        <v>0</v>
      </c>
      <c r="GB892" s="101">
        <v>9</v>
      </c>
      <c r="GC892" s="432" t="s">
        <v>2295</v>
      </c>
      <c r="GD892" s="432" t="s">
        <v>1786</v>
      </c>
      <c r="GE892" s="432" t="s">
        <v>422</v>
      </c>
      <c r="GF892" s="111"/>
    </row>
    <row r="893" spans="8:188" ht="15" customHeight="1" x14ac:dyDescent="0.15">
      <c r="H893" s="740"/>
      <c r="I893" s="740"/>
      <c r="J893" s="740"/>
      <c r="K893" s="740"/>
      <c r="L893" s="740"/>
      <c r="M893" s="740"/>
      <c r="N893" s="748"/>
      <c r="O893" s="749"/>
      <c r="P893" s="749"/>
      <c r="Q893" s="740"/>
      <c r="R893" s="740"/>
      <c r="S893" s="740"/>
      <c r="T893" s="740"/>
      <c r="U893" s="740"/>
      <c r="V893" s="740"/>
      <c r="W893" s="740"/>
      <c r="X893" s="740"/>
      <c r="Y893" s="740"/>
      <c r="Z893" s="740"/>
      <c r="AA893" s="740"/>
      <c r="AB893" s="740"/>
      <c r="AC893" s="740"/>
      <c r="AD893" s="740"/>
      <c r="AE893" s="740"/>
      <c r="AF893" s="740"/>
      <c r="AG893" s="750"/>
      <c r="AH893" s="742" t="str">
        <f t="shared" si="50"/>
        <v/>
      </c>
      <c r="AI893" s="37" t="str">
        <f t="shared" si="51"/>
        <v/>
      </c>
      <c r="AZ893" s="159"/>
      <c r="BA893" s="159"/>
      <c r="BB893" s="159"/>
      <c r="BH893" s="137">
        <v>873</v>
      </c>
      <c r="BI893" s="206"/>
      <c r="BJ893" s="207"/>
      <c r="BK893" s="207"/>
      <c r="BL893" s="207"/>
      <c r="BM893" s="207"/>
      <c r="BN893" s="206"/>
      <c r="BO893" s="208"/>
      <c r="BP893" s="206"/>
      <c r="BQ893" s="458"/>
      <c r="BR893" s="209"/>
      <c r="BS893" s="210"/>
      <c r="BT893" s="208"/>
      <c r="BU893" s="208"/>
      <c r="BV893" s="458"/>
      <c r="BW893" s="209"/>
      <c r="CP893" s="244"/>
      <c r="CQ893" s="244"/>
      <c r="CR893" s="181" t="s">
        <v>1073</v>
      </c>
      <c r="CS893" s="253" t="s">
        <v>946</v>
      </c>
      <c r="CT893" s="183"/>
      <c r="DW893" s="225"/>
      <c r="DX893" s="231"/>
      <c r="DY893" s="543" t="s">
        <v>76</v>
      </c>
      <c r="DZ893" s="544" t="s">
        <v>946</v>
      </c>
      <c r="EA893" s="545" t="s">
        <v>1601</v>
      </c>
      <c r="EB893" s="546"/>
      <c r="ED893" s="231"/>
      <c r="EE893" s="232"/>
      <c r="EF893" s="186" t="s">
        <v>76</v>
      </c>
      <c r="EG893" s="187" t="s">
        <v>946</v>
      </c>
      <c r="EH893" s="188" t="s">
        <v>1601</v>
      </c>
      <c r="EI893" s="189"/>
      <c r="EK893" s="231"/>
      <c r="EL893" s="231"/>
      <c r="EM893" s="186" t="s">
        <v>76</v>
      </c>
      <c r="EN893" s="187" t="s">
        <v>946</v>
      </c>
      <c r="EO893" s="188" t="s">
        <v>1601</v>
      </c>
      <c r="EP893" s="189"/>
      <c r="EQ893" s="193"/>
      <c r="ER893" s="225"/>
      <c r="ES893" s="231"/>
      <c r="ET893" s="543" t="s">
        <v>76</v>
      </c>
      <c r="EU893" s="544" t="s">
        <v>946</v>
      </c>
      <c r="EV893" s="545" t="s">
        <v>1601</v>
      </c>
      <c r="EW893" s="546"/>
      <c r="FI893" s="138"/>
      <c r="FL893" s="138"/>
      <c r="FM893" s="138"/>
      <c r="FN893" s="138"/>
      <c r="FO893" s="139"/>
      <c r="FP893" s="138"/>
      <c r="FQ893" s="138"/>
      <c r="FR893" s="140"/>
      <c r="FS893" s="140"/>
      <c r="FT893" s="436"/>
      <c r="FU893" s="846" t="s">
        <v>2381</v>
      </c>
      <c r="FV893" s="846"/>
      <c r="FW893" s="846"/>
      <c r="FX893" s="432">
        <v>1.7</v>
      </c>
      <c r="FY893" s="432">
        <v>3.5</v>
      </c>
      <c r="FZ893" s="504">
        <v>3.5000000000000003E-2</v>
      </c>
      <c r="GA893" s="505">
        <v>0</v>
      </c>
      <c r="GB893" s="359">
        <v>9</v>
      </c>
      <c r="GC893" s="432" t="s">
        <v>2295</v>
      </c>
      <c r="GD893" s="432" t="s">
        <v>1786</v>
      </c>
      <c r="GE893" s="432" t="s">
        <v>422</v>
      </c>
      <c r="GF893" s="111"/>
    </row>
    <row r="894" spans="8:188" ht="15" customHeight="1" x14ac:dyDescent="0.15">
      <c r="H894" s="740"/>
      <c r="I894" s="740"/>
      <c r="J894" s="740"/>
      <c r="K894" s="740"/>
      <c r="L894" s="740"/>
      <c r="M894" s="740"/>
      <c r="N894" s="748"/>
      <c r="O894" s="749"/>
      <c r="P894" s="749"/>
      <c r="Q894" s="740"/>
      <c r="R894" s="740"/>
      <c r="S894" s="740"/>
      <c r="T894" s="740"/>
      <c r="U894" s="740"/>
      <c r="V894" s="740"/>
      <c r="W894" s="740"/>
      <c r="X894" s="740"/>
      <c r="Y894" s="740"/>
      <c r="Z894" s="740"/>
      <c r="AA894" s="740"/>
      <c r="AB894" s="740"/>
      <c r="AC894" s="740"/>
      <c r="AD894" s="740"/>
      <c r="AE894" s="740"/>
      <c r="AF894" s="740"/>
      <c r="AG894" s="750"/>
      <c r="AH894" s="742" t="str">
        <f t="shared" si="50"/>
        <v/>
      </c>
      <c r="AI894" s="37" t="str">
        <f t="shared" si="51"/>
        <v/>
      </c>
      <c r="AZ894" s="159"/>
      <c r="BA894" s="159"/>
      <c r="BB894" s="159"/>
      <c r="BH894" s="137">
        <v>874</v>
      </c>
      <c r="BI894" s="206"/>
      <c r="BJ894" s="207"/>
      <c r="BK894" s="207"/>
      <c r="BL894" s="207"/>
      <c r="BM894" s="207"/>
      <c r="BN894" s="206"/>
      <c r="BO894" s="208"/>
      <c r="BP894" s="206"/>
      <c r="BQ894" s="458"/>
      <c r="BR894" s="209"/>
      <c r="BS894" s="210"/>
      <c r="BT894" s="208"/>
      <c r="BU894" s="208"/>
      <c r="BV894" s="458"/>
      <c r="BW894" s="209"/>
      <c r="CP894" s="244"/>
      <c r="CQ894" s="244"/>
      <c r="CR894" s="224" t="s">
        <v>1453</v>
      </c>
      <c r="CS894" s="258">
        <v>0</v>
      </c>
      <c r="CT894" s="178">
        <f>DCOUNT($H$20:$AI$4020,"入力ﾁｪｯｸ",CR893:CS894)</f>
        <v>0</v>
      </c>
      <c r="DW894" s="225"/>
      <c r="DX894" s="231"/>
      <c r="DY894" s="547" t="s">
        <v>2556</v>
      </c>
      <c r="DZ894" s="548">
        <v>0</v>
      </c>
      <c r="EA894" s="549">
        <v>5</v>
      </c>
      <c r="EB894" s="550">
        <f>DCOUNT($H$20:$AI$4020,$H$20,DY893:EA894)</f>
        <v>0</v>
      </c>
      <c r="ED894" s="231"/>
      <c r="EE894" s="232"/>
      <c r="EF894" s="227" t="s">
        <v>545</v>
      </c>
      <c r="EG894" s="228">
        <v>0</v>
      </c>
      <c r="EH894" s="229">
        <v>9</v>
      </c>
      <c r="EI894" s="230">
        <f>DCOUNT($H$20:$AI$4020,$H$20,EF893:EH894)</f>
        <v>0</v>
      </c>
      <c r="EK894" s="231"/>
      <c r="EL894" s="231"/>
      <c r="EM894" s="233" t="s">
        <v>326</v>
      </c>
      <c r="EN894" s="228">
        <v>0</v>
      </c>
      <c r="EO894" s="229">
        <v>5</v>
      </c>
      <c r="EP894" s="234">
        <f>DCOUNT($H$20:$AI$4020,$H$20,EM893:EO894)</f>
        <v>0</v>
      </c>
      <c r="EQ894" s="161"/>
      <c r="ER894" s="225"/>
      <c r="ES894" s="231"/>
      <c r="ET894" s="552" t="s">
        <v>2644</v>
      </c>
      <c r="EU894" s="548">
        <v>0</v>
      </c>
      <c r="EV894" s="549">
        <v>7</v>
      </c>
      <c r="EW894" s="550">
        <f>DCOUNT($H$20:$AI$4020,$H$20,ET893:EV894)</f>
        <v>0</v>
      </c>
      <c r="FI894" s="138"/>
      <c r="FL894" s="138"/>
      <c r="FM894" s="138"/>
      <c r="FN894" s="138"/>
      <c r="FO894" s="139"/>
      <c r="FP894" s="138"/>
      <c r="FQ894" s="138"/>
      <c r="FR894" s="140"/>
      <c r="FS894" s="140"/>
      <c r="FT894" s="436"/>
      <c r="FU894" s="846" t="s">
        <v>2382</v>
      </c>
      <c r="FV894" s="846"/>
      <c r="FW894" s="846"/>
      <c r="FX894" s="432">
        <v>3.5</v>
      </c>
      <c r="FY894" s="432">
        <v>30</v>
      </c>
      <c r="FZ894" s="504">
        <f>0.05*0.5</f>
        <v>2.5000000000000001E-2</v>
      </c>
      <c r="GA894" s="505">
        <v>0</v>
      </c>
      <c r="GB894" s="531">
        <v>9</v>
      </c>
      <c r="GC894" s="432" t="s">
        <v>2295</v>
      </c>
      <c r="GD894" s="432" t="s">
        <v>1786</v>
      </c>
      <c r="GE894" s="432" t="s">
        <v>422</v>
      </c>
      <c r="GF894" s="111"/>
    </row>
    <row r="895" spans="8:188" ht="15" customHeight="1" x14ac:dyDescent="0.15">
      <c r="H895" s="740"/>
      <c r="I895" s="740"/>
      <c r="J895" s="740"/>
      <c r="K895" s="740"/>
      <c r="L895" s="740"/>
      <c r="M895" s="740"/>
      <c r="N895" s="748"/>
      <c r="O895" s="749"/>
      <c r="P895" s="749"/>
      <c r="Q895" s="740"/>
      <c r="R895" s="740"/>
      <c r="S895" s="740"/>
      <c r="T895" s="740"/>
      <c r="U895" s="740"/>
      <c r="V895" s="740"/>
      <c r="W895" s="740"/>
      <c r="X895" s="740"/>
      <c r="Y895" s="740"/>
      <c r="Z895" s="740"/>
      <c r="AA895" s="740"/>
      <c r="AB895" s="740"/>
      <c r="AC895" s="740"/>
      <c r="AD895" s="740"/>
      <c r="AE895" s="740"/>
      <c r="AF895" s="740"/>
      <c r="AG895" s="750"/>
      <c r="AH895" s="742" t="str">
        <f t="shared" si="50"/>
        <v/>
      </c>
      <c r="AI895" s="37" t="str">
        <f t="shared" si="51"/>
        <v/>
      </c>
      <c r="AZ895" s="159"/>
      <c r="BA895" s="159"/>
      <c r="BB895" s="159"/>
      <c r="BH895" s="137">
        <v>875</v>
      </c>
      <c r="BI895" s="206"/>
      <c r="BJ895" s="207"/>
      <c r="BK895" s="207"/>
      <c r="BL895" s="207"/>
      <c r="BM895" s="207"/>
      <c r="BN895" s="206"/>
      <c r="BO895" s="208"/>
      <c r="BP895" s="206"/>
      <c r="BQ895" s="458"/>
      <c r="BR895" s="209"/>
      <c r="BS895" s="210"/>
      <c r="BT895" s="208"/>
      <c r="BU895" s="208"/>
      <c r="BV895" s="458"/>
      <c r="BW895" s="209"/>
      <c r="CP895" s="244"/>
      <c r="CQ895" s="244"/>
      <c r="CR895" s="181" t="s">
        <v>1073</v>
      </c>
      <c r="CS895" s="253" t="s">
        <v>946</v>
      </c>
      <c r="CT895" s="183"/>
      <c r="DW895" s="225"/>
      <c r="DX895" s="231"/>
      <c r="DY895" s="186" t="s">
        <v>76</v>
      </c>
      <c r="DZ895" s="187" t="s">
        <v>946</v>
      </c>
      <c r="EA895" s="188" t="s">
        <v>1601</v>
      </c>
      <c r="EB895" s="189"/>
      <c r="ED895" s="231"/>
      <c r="EE895" s="232"/>
      <c r="EF895" s="186" t="s">
        <v>76</v>
      </c>
      <c r="EG895" s="187" t="s">
        <v>946</v>
      </c>
      <c r="EH895" s="188" t="s">
        <v>1601</v>
      </c>
      <c r="EI895" s="189"/>
      <c r="EK895" s="231"/>
      <c r="EL895" s="231"/>
      <c r="EM895" s="186" t="s">
        <v>76</v>
      </c>
      <c r="EN895" s="187" t="s">
        <v>946</v>
      </c>
      <c r="EO895" s="188" t="s">
        <v>1601</v>
      </c>
      <c r="EP895" s="189"/>
      <c r="EQ895" s="193"/>
      <c r="ER895" s="225"/>
      <c r="ES895" s="231"/>
      <c r="ET895" s="543" t="s">
        <v>76</v>
      </c>
      <c r="EU895" s="544" t="s">
        <v>946</v>
      </c>
      <c r="EV895" s="545" t="s">
        <v>1601</v>
      </c>
      <c r="EW895" s="546"/>
      <c r="FI895" s="138"/>
      <c r="FL895" s="138"/>
      <c r="FM895" s="138"/>
      <c r="FN895" s="138"/>
      <c r="FO895" s="139"/>
      <c r="FP895" s="138"/>
      <c r="FQ895" s="138"/>
      <c r="FR895" s="140"/>
      <c r="FS895" s="140"/>
      <c r="FT895" s="436"/>
      <c r="FU895" s="846" t="s">
        <v>2383</v>
      </c>
      <c r="FV895" s="846"/>
      <c r="FW895" s="846"/>
      <c r="FX895" s="432">
        <v>0</v>
      </c>
      <c r="FY895" s="573">
        <v>30</v>
      </c>
      <c r="FZ895" s="504">
        <v>2.5000000000000001E-2</v>
      </c>
      <c r="GA895" s="505">
        <v>0</v>
      </c>
      <c r="GB895" s="531">
        <v>2</v>
      </c>
      <c r="GC895" s="432" t="s">
        <v>2295</v>
      </c>
      <c r="GD895" s="432" t="s">
        <v>366</v>
      </c>
      <c r="GE895" s="432" t="s">
        <v>422</v>
      </c>
      <c r="GF895" s="111"/>
    </row>
    <row r="896" spans="8:188" ht="15" customHeight="1" x14ac:dyDescent="0.15">
      <c r="H896" s="740"/>
      <c r="I896" s="740"/>
      <c r="J896" s="740"/>
      <c r="K896" s="740"/>
      <c r="L896" s="740"/>
      <c r="M896" s="740"/>
      <c r="N896" s="748"/>
      <c r="O896" s="749"/>
      <c r="P896" s="749"/>
      <c r="Q896" s="740"/>
      <c r="R896" s="740"/>
      <c r="S896" s="740"/>
      <c r="T896" s="740"/>
      <c r="U896" s="740"/>
      <c r="V896" s="740"/>
      <c r="W896" s="740"/>
      <c r="X896" s="740"/>
      <c r="Y896" s="740"/>
      <c r="Z896" s="740"/>
      <c r="AA896" s="740"/>
      <c r="AB896" s="740"/>
      <c r="AC896" s="740"/>
      <c r="AD896" s="740"/>
      <c r="AE896" s="740"/>
      <c r="AF896" s="740"/>
      <c r="AG896" s="750"/>
      <c r="AH896" s="742" t="str">
        <f t="shared" si="50"/>
        <v/>
      </c>
      <c r="AI896" s="37" t="str">
        <f t="shared" si="51"/>
        <v/>
      </c>
      <c r="AZ896" s="159"/>
      <c r="BA896" s="159"/>
      <c r="BB896" s="159"/>
      <c r="BH896" s="137">
        <v>876</v>
      </c>
      <c r="BI896" s="206"/>
      <c r="BJ896" s="207"/>
      <c r="BK896" s="207"/>
      <c r="BL896" s="207"/>
      <c r="BM896" s="207"/>
      <c r="BN896" s="206"/>
      <c r="BO896" s="208"/>
      <c r="BP896" s="206"/>
      <c r="BQ896" s="458"/>
      <c r="BR896" s="209"/>
      <c r="BS896" s="210"/>
      <c r="BT896" s="208"/>
      <c r="BU896" s="208"/>
      <c r="BV896" s="458"/>
      <c r="BW896" s="209"/>
      <c r="CP896" s="244"/>
      <c r="CQ896" s="244"/>
      <c r="CR896" s="224" t="s">
        <v>1455</v>
      </c>
      <c r="CS896" s="258">
        <v>0</v>
      </c>
      <c r="CT896" s="178">
        <f>DCOUNT($H$20:$AI$4020,"入力ﾁｪｯｸ",CR895:CS896)</f>
        <v>0</v>
      </c>
      <c r="DW896" s="225"/>
      <c r="DX896" s="231"/>
      <c r="DY896" s="453" t="s">
        <v>530</v>
      </c>
      <c r="DZ896" s="228">
        <v>0</v>
      </c>
      <c r="EA896" s="229">
        <v>5</v>
      </c>
      <c r="EB896" s="230">
        <f>DCOUNT($H$20:$AI$4020,$H$20,DY895:EA896)</f>
        <v>0</v>
      </c>
      <c r="ED896" s="231"/>
      <c r="EE896" s="232"/>
      <c r="EF896" s="227" t="s">
        <v>546</v>
      </c>
      <c r="EG896" s="228">
        <v>0</v>
      </c>
      <c r="EH896" s="229">
        <v>9</v>
      </c>
      <c r="EI896" s="230">
        <f>DCOUNT($H$20:$AI$4020,$H$20,EF895:EH896)</f>
        <v>0</v>
      </c>
      <c r="EK896" s="231"/>
      <c r="EL896" s="231"/>
      <c r="EM896" s="227" t="s">
        <v>153</v>
      </c>
      <c r="EN896" s="228">
        <v>0</v>
      </c>
      <c r="EO896" s="229">
        <v>5</v>
      </c>
      <c r="EP896" s="234">
        <f>DCOUNT($H$20:$AI$4020,$H$20,EM895:EO896)</f>
        <v>0</v>
      </c>
      <c r="EQ896" s="161"/>
      <c r="ER896" s="225"/>
      <c r="ES896" s="231"/>
      <c r="ET896" s="552" t="s">
        <v>2645</v>
      </c>
      <c r="EU896" s="548">
        <v>0</v>
      </c>
      <c r="EV896" s="549">
        <v>7</v>
      </c>
      <c r="EW896" s="550">
        <f>DCOUNT($H$20:$AI$4020,$H$20,ET895:EV896)</f>
        <v>0</v>
      </c>
      <c r="FI896" s="138"/>
      <c r="FL896" s="138"/>
      <c r="FM896" s="138"/>
      <c r="FN896" s="138"/>
      <c r="FO896" s="139"/>
      <c r="FP896" s="138"/>
      <c r="FQ896" s="138"/>
      <c r="FR896" s="140"/>
      <c r="FS896" s="140"/>
      <c r="FT896" s="436"/>
      <c r="FU896" s="846" t="s">
        <v>2384</v>
      </c>
      <c r="FV896" s="846"/>
      <c r="FW896" s="846"/>
      <c r="FX896" s="432">
        <v>0</v>
      </c>
      <c r="FY896" s="432">
        <v>1.7</v>
      </c>
      <c r="FZ896" s="504">
        <v>2.5000000000000001E-2</v>
      </c>
      <c r="GA896" s="505">
        <v>0</v>
      </c>
      <c r="GB896" s="531">
        <v>2</v>
      </c>
      <c r="GC896" s="432" t="s">
        <v>2295</v>
      </c>
      <c r="GD896" s="432" t="s">
        <v>1786</v>
      </c>
      <c r="GE896" s="432" t="s">
        <v>422</v>
      </c>
      <c r="GF896" s="111"/>
    </row>
    <row r="897" spans="8:188" ht="15" customHeight="1" x14ac:dyDescent="0.15">
      <c r="H897" s="740"/>
      <c r="I897" s="740"/>
      <c r="J897" s="740"/>
      <c r="K897" s="740"/>
      <c r="L897" s="740"/>
      <c r="M897" s="740"/>
      <c r="N897" s="748"/>
      <c r="O897" s="749"/>
      <c r="P897" s="749"/>
      <c r="Q897" s="740"/>
      <c r="R897" s="740"/>
      <c r="S897" s="740"/>
      <c r="T897" s="740"/>
      <c r="U897" s="740"/>
      <c r="V897" s="740"/>
      <c r="W897" s="740"/>
      <c r="X897" s="740"/>
      <c r="Y897" s="740"/>
      <c r="Z897" s="740"/>
      <c r="AA897" s="740"/>
      <c r="AB897" s="740"/>
      <c r="AC897" s="740"/>
      <c r="AD897" s="740"/>
      <c r="AE897" s="740"/>
      <c r="AF897" s="740"/>
      <c r="AG897" s="750"/>
      <c r="AH897" s="742" t="str">
        <f t="shared" si="50"/>
        <v/>
      </c>
      <c r="AI897" s="37" t="str">
        <f t="shared" si="51"/>
        <v/>
      </c>
      <c r="AZ897" s="159"/>
      <c r="BA897" s="159"/>
      <c r="BB897" s="159"/>
      <c r="BH897" s="137">
        <v>877</v>
      </c>
      <c r="BI897" s="206"/>
      <c r="BJ897" s="207"/>
      <c r="BK897" s="207"/>
      <c r="BL897" s="207"/>
      <c r="BM897" s="207"/>
      <c r="BN897" s="206"/>
      <c r="BO897" s="208"/>
      <c r="BP897" s="206"/>
      <c r="BQ897" s="458"/>
      <c r="BR897" s="209"/>
      <c r="BS897" s="210"/>
      <c r="BT897" s="208"/>
      <c r="BU897" s="208"/>
      <c r="BV897" s="458"/>
      <c r="BW897" s="209"/>
      <c r="CP897" s="244"/>
      <c r="CQ897" s="213"/>
      <c r="CR897" s="181" t="s">
        <v>1073</v>
      </c>
      <c r="CS897" s="253" t="s">
        <v>946</v>
      </c>
      <c r="CT897" s="183"/>
      <c r="DW897" s="225"/>
      <c r="DX897" s="225"/>
      <c r="DY897" s="186" t="s">
        <v>76</v>
      </c>
      <c r="DZ897" s="187" t="s">
        <v>946</v>
      </c>
      <c r="EA897" s="188" t="s">
        <v>1601</v>
      </c>
      <c r="EB897" s="189"/>
      <c r="ED897" s="231"/>
      <c r="EE897" s="232"/>
      <c r="EF897" s="186" t="s">
        <v>76</v>
      </c>
      <c r="EG897" s="187" t="s">
        <v>946</v>
      </c>
      <c r="EH897" s="188" t="s">
        <v>1601</v>
      </c>
      <c r="EI897" s="189"/>
      <c r="EK897" s="231"/>
      <c r="EL897" s="231"/>
      <c r="EM897" s="186" t="s">
        <v>76</v>
      </c>
      <c r="EN897" s="187" t="s">
        <v>946</v>
      </c>
      <c r="EO897" s="188" t="s">
        <v>1601</v>
      </c>
      <c r="EP897" s="189"/>
      <c r="EQ897" s="193"/>
      <c r="ER897" s="225"/>
      <c r="ES897" s="231"/>
      <c r="ET897" s="543" t="s">
        <v>76</v>
      </c>
      <c r="EU897" s="544" t="s">
        <v>946</v>
      </c>
      <c r="EV897" s="545" t="s">
        <v>1601</v>
      </c>
      <c r="EW897" s="546"/>
      <c r="FI897" s="138"/>
      <c r="FL897" s="138"/>
      <c r="FM897" s="138"/>
      <c r="FN897" s="138"/>
      <c r="FO897" s="139"/>
      <c r="FP897" s="138"/>
      <c r="FQ897" s="138"/>
      <c r="FR897" s="140"/>
      <c r="FS897" s="140"/>
      <c r="FT897" s="436"/>
      <c r="FU897" s="846" t="s">
        <v>2385</v>
      </c>
      <c r="FV897" s="846"/>
      <c r="FW897" s="846"/>
      <c r="FX897" s="432">
        <v>1.7</v>
      </c>
      <c r="FY897" s="432">
        <v>3.5</v>
      </c>
      <c r="FZ897" s="504">
        <v>3.5000000000000003E-2</v>
      </c>
      <c r="GA897" s="505">
        <v>0</v>
      </c>
      <c r="GB897" s="531">
        <v>2</v>
      </c>
      <c r="GC897" s="432" t="s">
        <v>2295</v>
      </c>
      <c r="GD897" s="432" t="s">
        <v>1786</v>
      </c>
      <c r="GE897" s="432" t="s">
        <v>422</v>
      </c>
      <c r="GF897" s="111"/>
    </row>
    <row r="898" spans="8:188" ht="15" customHeight="1" x14ac:dyDescent="0.15">
      <c r="H898" s="740"/>
      <c r="I898" s="740"/>
      <c r="J898" s="740"/>
      <c r="K898" s="740"/>
      <c r="L898" s="740"/>
      <c r="M898" s="740"/>
      <c r="N898" s="748"/>
      <c r="O898" s="749"/>
      <c r="P898" s="749"/>
      <c r="Q898" s="740"/>
      <c r="R898" s="740"/>
      <c r="S898" s="740"/>
      <c r="T898" s="740"/>
      <c r="U898" s="740"/>
      <c r="V898" s="740"/>
      <c r="W898" s="740"/>
      <c r="X898" s="740"/>
      <c r="Y898" s="740"/>
      <c r="Z898" s="740"/>
      <c r="AA898" s="740"/>
      <c r="AB898" s="740"/>
      <c r="AC898" s="740"/>
      <c r="AD898" s="740"/>
      <c r="AE898" s="740"/>
      <c r="AF898" s="740"/>
      <c r="AG898" s="750"/>
      <c r="AH898" s="742" t="str">
        <f t="shared" si="50"/>
        <v/>
      </c>
      <c r="AI898" s="37" t="str">
        <f t="shared" si="51"/>
        <v/>
      </c>
      <c r="AZ898" s="159"/>
      <c r="BA898" s="159"/>
      <c r="BB898" s="159"/>
      <c r="BH898" s="137">
        <v>878</v>
      </c>
      <c r="BI898" s="206"/>
      <c r="BJ898" s="207"/>
      <c r="BK898" s="207"/>
      <c r="BL898" s="207"/>
      <c r="BM898" s="207"/>
      <c r="BN898" s="206"/>
      <c r="BO898" s="208"/>
      <c r="BP898" s="206"/>
      <c r="BQ898" s="458"/>
      <c r="BR898" s="209"/>
      <c r="BS898" s="210"/>
      <c r="BT898" s="208"/>
      <c r="BU898" s="208"/>
      <c r="BV898" s="458"/>
      <c r="BW898" s="209"/>
      <c r="CP898" s="244"/>
      <c r="CQ898" s="213"/>
      <c r="CR898" s="224" t="s">
        <v>1632</v>
      </c>
      <c r="CS898" s="258">
        <v>0</v>
      </c>
      <c r="CT898" s="178">
        <f>DCOUNT($H$20:$AI$4020,"入力ﾁｪｯｸ",CR897:CS898)</f>
        <v>0</v>
      </c>
      <c r="DW898" s="225"/>
      <c r="DX898" s="271"/>
      <c r="DY898" s="453" t="s">
        <v>531</v>
      </c>
      <c r="DZ898" s="228">
        <v>0</v>
      </c>
      <c r="EA898" s="229">
        <v>5</v>
      </c>
      <c r="EB898" s="230">
        <f>DCOUNT($H$20:$AI$4020,$H$20,DY897:EA898)</f>
        <v>0</v>
      </c>
      <c r="ED898" s="231"/>
      <c r="EE898" s="232"/>
      <c r="EF898" s="227" t="s">
        <v>547</v>
      </c>
      <c r="EG898" s="228">
        <v>0</v>
      </c>
      <c r="EH898" s="229">
        <v>9</v>
      </c>
      <c r="EI898" s="230">
        <f>DCOUNT($H$20:$AI$4020,$H$20,EF897:EH898)</f>
        <v>0</v>
      </c>
      <c r="EK898" s="231"/>
      <c r="EL898" s="231"/>
      <c r="EM898" s="227" t="s">
        <v>154</v>
      </c>
      <c r="EN898" s="228">
        <v>0</v>
      </c>
      <c r="EO898" s="229">
        <v>5</v>
      </c>
      <c r="EP898" s="234">
        <f>DCOUNT($H$20:$AI$4020,$H$20,EM897:EO898)</f>
        <v>0</v>
      </c>
      <c r="EQ898" s="161"/>
      <c r="ER898" s="225"/>
      <c r="ES898" s="231"/>
      <c r="ET898" s="552" t="s">
        <v>2628</v>
      </c>
      <c r="EU898" s="548">
        <v>0</v>
      </c>
      <c r="EV898" s="549">
        <v>7</v>
      </c>
      <c r="EW898" s="550">
        <f>DCOUNT($H$20:$AI$4020,$H$20,ET897:EV898)</f>
        <v>0</v>
      </c>
      <c r="FI898" s="138"/>
      <c r="FL898" s="138"/>
      <c r="FM898" s="138"/>
      <c r="FN898" s="138"/>
      <c r="FO898" s="139"/>
      <c r="FP898" s="138"/>
      <c r="FQ898" s="138"/>
      <c r="FR898" s="140"/>
      <c r="FS898" s="140"/>
      <c r="FT898" s="436"/>
      <c r="FU898" s="846" t="s">
        <v>2386</v>
      </c>
      <c r="FV898" s="846"/>
      <c r="FW898" s="846"/>
      <c r="FX898" s="432">
        <v>3.5</v>
      </c>
      <c r="FY898" s="432">
        <v>30</v>
      </c>
      <c r="FZ898" s="504">
        <v>2.5000000000000001E-2</v>
      </c>
      <c r="GA898" s="505">
        <v>0</v>
      </c>
      <c r="GB898" s="531">
        <v>2</v>
      </c>
      <c r="GC898" s="432" t="s">
        <v>2295</v>
      </c>
      <c r="GD898" s="432" t="s">
        <v>1786</v>
      </c>
      <c r="GE898" s="432" t="s">
        <v>422</v>
      </c>
      <c r="GF898" s="111"/>
    </row>
    <row r="899" spans="8:188" ht="15" customHeight="1" x14ac:dyDescent="0.15">
      <c r="H899" s="740"/>
      <c r="I899" s="740"/>
      <c r="J899" s="740"/>
      <c r="K899" s="740"/>
      <c r="L899" s="740"/>
      <c r="M899" s="740"/>
      <c r="N899" s="748"/>
      <c r="O899" s="749"/>
      <c r="P899" s="749"/>
      <c r="Q899" s="740"/>
      <c r="R899" s="740"/>
      <c r="S899" s="740"/>
      <c r="T899" s="740"/>
      <c r="U899" s="740"/>
      <c r="V899" s="740"/>
      <c r="W899" s="740"/>
      <c r="X899" s="740"/>
      <c r="Y899" s="740"/>
      <c r="Z899" s="740"/>
      <c r="AA899" s="740"/>
      <c r="AB899" s="740"/>
      <c r="AC899" s="740"/>
      <c r="AD899" s="740"/>
      <c r="AE899" s="740"/>
      <c r="AF899" s="740"/>
      <c r="AG899" s="750"/>
      <c r="AH899" s="742" t="str">
        <f t="shared" si="50"/>
        <v/>
      </c>
      <c r="AI899" s="37" t="str">
        <f t="shared" si="51"/>
        <v/>
      </c>
      <c r="AZ899" s="159"/>
      <c r="BA899" s="159"/>
      <c r="BB899" s="159"/>
      <c r="BH899" s="137">
        <v>879</v>
      </c>
      <c r="BI899" s="206"/>
      <c r="BJ899" s="207"/>
      <c r="BK899" s="207"/>
      <c r="BL899" s="207"/>
      <c r="BM899" s="207"/>
      <c r="BN899" s="206"/>
      <c r="BO899" s="208"/>
      <c r="BP899" s="206"/>
      <c r="BQ899" s="458"/>
      <c r="BR899" s="209"/>
      <c r="BS899" s="210"/>
      <c r="BT899" s="208"/>
      <c r="BU899" s="208"/>
      <c r="BV899" s="458"/>
      <c r="BW899" s="209"/>
      <c r="CP899" s="244"/>
      <c r="CQ899" s="213"/>
      <c r="CR899" s="181" t="s">
        <v>1073</v>
      </c>
      <c r="CS899" s="253" t="s">
        <v>946</v>
      </c>
      <c r="CT899" s="183"/>
      <c r="DW899" s="225"/>
      <c r="DX899" s="231"/>
      <c r="DY899" s="186" t="s">
        <v>76</v>
      </c>
      <c r="DZ899" s="187" t="s">
        <v>946</v>
      </c>
      <c r="EA899" s="188" t="s">
        <v>1601</v>
      </c>
      <c r="EB899" s="189"/>
      <c r="ED899" s="231"/>
      <c r="EE899" s="232"/>
      <c r="EF899" s="186" t="s">
        <v>76</v>
      </c>
      <c r="EG899" s="187" t="s">
        <v>946</v>
      </c>
      <c r="EH899" s="188" t="s">
        <v>1601</v>
      </c>
      <c r="EI899" s="189"/>
      <c r="EK899" s="231"/>
      <c r="EL899" s="231"/>
      <c r="EM899" s="186" t="s">
        <v>76</v>
      </c>
      <c r="EN899" s="187" t="s">
        <v>946</v>
      </c>
      <c r="EO899" s="188" t="s">
        <v>1601</v>
      </c>
      <c r="EP899" s="189"/>
      <c r="EQ899" s="193"/>
      <c r="ER899" s="225"/>
      <c r="ES899" s="231"/>
      <c r="ET899" s="543" t="s">
        <v>76</v>
      </c>
      <c r="EU899" s="544" t="s">
        <v>946</v>
      </c>
      <c r="EV899" s="545" t="s">
        <v>1601</v>
      </c>
      <c r="EW899" s="546"/>
      <c r="FI899" s="138"/>
      <c r="FL899" s="138"/>
      <c r="FM899" s="138"/>
      <c r="FN899" s="138"/>
      <c r="FO899" s="139"/>
      <c r="FP899" s="138"/>
      <c r="FQ899" s="138"/>
      <c r="FR899" s="140"/>
      <c r="FS899" s="140"/>
      <c r="FT899" s="436"/>
      <c r="FU899" s="846" t="s">
        <v>2387</v>
      </c>
      <c r="FV899" s="846"/>
      <c r="FW899" s="846"/>
      <c r="FX899" s="432">
        <v>0</v>
      </c>
      <c r="FY899" s="573">
        <v>30</v>
      </c>
      <c r="FZ899" s="504">
        <v>2.5000000000000001E-2</v>
      </c>
      <c r="GA899" s="505">
        <v>0</v>
      </c>
      <c r="GB899" s="531">
        <v>10</v>
      </c>
      <c r="GC899" s="432" t="s">
        <v>2295</v>
      </c>
      <c r="GD899" s="432" t="s">
        <v>366</v>
      </c>
      <c r="GE899" s="432" t="s">
        <v>422</v>
      </c>
      <c r="GF899" s="111"/>
    </row>
    <row r="900" spans="8:188" ht="15" customHeight="1" x14ac:dyDescent="0.15">
      <c r="H900" s="740"/>
      <c r="I900" s="740"/>
      <c r="J900" s="740"/>
      <c r="K900" s="740"/>
      <c r="L900" s="740"/>
      <c r="M900" s="740"/>
      <c r="N900" s="748"/>
      <c r="O900" s="749"/>
      <c r="P900" s="749"/>
      <c r="Q900" s="740"/>
      <c r="R900" s="740"/>
      <c r="S900" s="740"/>
      <c r="T900" s="740"/>
      <c r="U900" s="740"/>
      <c r="V900" s="740"/>
      <c r="W900" s="740"/>
      <c r="X900" s="740"/>
      <c r="Y900" s="740"/>
      <c r="Z900" s="740"/>
      <c r="AA900" s="740"/>
      <c r="AB900" s="740"/>
      <c r="AC900" s="740"/>
      <c r="AD900" s="740"/>
      <c r="AE900" s="740"/>
      <c r="AF900" s="740"/>
      <c r="AG900" s="750"/>
      <c r="AH900" s="742" t="str">
        <f t="shared" si="50"/>
        <v/>
      </c>
      <c r="AI900" s="37" t="str">
        <f t="shared" si="51"/>
        <v/>
      </c>
      <c r="AZ900" s="159"/>
      <c r="BA900" s="159"/>
      <c r="BB900" s="159"/>
      <c r="BH900" s="137">
        <v>880</v>
      </c>
      <c r="BI900" s="206"/>
      <c r="BJ900" s="207"/>
      <c r="BK900" s="207"/>
      <c r="BL900" s="207"/>
      <c r="BM900" s="207"/>
      <c r="BN900" s="206"/>
      <c r="BO900" s="208"/>
      <c r="BP900" s="206"/>
      <c r="BQ900" s="458"/>
      <c r="BR900" s="209"/>
      <c r="BS900" s="210"/>
      <c r="BT900" s="208"/>
      <c r="BU900" s="208"/>
      <c r="BV900" s="458"/>
      <c r="BW900" s="209"/>
      <c r="CP900" s="244"/>
      <c r="CQ900" s="213"/>
      <c r="CR900" s="224" t="s">
        <v>1633</v>
      </c>
      <c r="CS900" s="258">
        <v>0</v>
      </c>
      <c r="CT900" s="178">
        <f>DCOUNT($H$20:$AI$4020,"入力ﾁｪｯｸ",CR899:CS900)</f>
        <v>0</v>
      </c>
      <c r="DW900" s="225"/>
      <c r="DX900" s="231"/>
      <c r="DY900" s="453" t="s">
        <v>532</v>
      </c>
      <c r="DZ900" s="228">
        <v>0</v>
      </c>
      <c r="EA900" s="229">
        <v>5</v>
      </c>
      <c r="EB900" s="230">
        <f>DCOUNT($H$20:$AI$4020,$H$20,DY899:EA900)</f>
        <v>0</v>
      </c>
      <c r="ED900" s="231"/>
      <c r="EE900" s="232"/>
      <c r="EF900" s="227" t="s">
        <v>548</v>
      </c>
      <c r="EG900" s="228">
        <v>0</v>
      </c>
      <c r="EH900" s="229">
        <v>9</v>
      </c>
      <c r="EI900" s="230">
        <f>DCOUNT($H$20:$AI$4020,$H$20,EF899:EH900)</f>
        <v>0</v>
      </c>
      <c r="EK900" s="231"/>
      <c r="EL900" s="231"/>
      <c r="EM900" s="227" t="s">
        <v>155</v>
      </c>
      <c r="EN900" s="228">
        <v>0</v>
      </c>
      <c r="EO900" s="229">
        <v>5</v>
      </c>
      <c r="EP900" s="234">
        <f>DCOUNT($H$20:$AI$4020,$H$20,EM899:EO900)</f>
        <v>0</v>
      </c>
      <c r="EQ900" s="161"/>
      <c r="ER900" s="225"/>
      <c r="ES900" s="231"/>
      <c r="ET900" s="552" t="s">
        <v>2629</v>
      </c>
      <c r="EU900" s="548">
        <v>0</v>
      </c>
      <c r="EV900" s="549">
        <v>7</v>
      </c>
      <c r="EW900" s="550">
        <f>DCOUNT($H$20:$AI$4020,$H$20,ET899:EV900)</f>
        <v>0</v>
      </c>
      <c r="FI900" s="138"/>
      <c r="FL900" s="138"/>
      <c r="FM900" s="138"/>
      <c r="FN900" s="138"/>
      <c r="FO900" s="139"/>
      <c r="FP900" s="138"/>
      <c r="FQ900" s="138"/>
      <c r="FR900" s="140"/>
      <c r="FS900" s="140"/>
      <c r="FT900" s="436"/>
      <c r="FU900" s="846" t="s">
        <v>2388</v>
      </c>
      <c r="FV900" s="846"/>
      <c r="FW900" s="846"/>
      <c r="FX900" s="432">
        <v>0</v>
      </c>
      <c r="FY900" s="432">
        <v>1.7</v>
      </c>
      <c r="FZ900" s="504">
        <v>4.4999999999999998E-2</v>
      </c>
      <c r="GA900" s="505">
        <v>0</v>
      </c>
      <c r="GB900" s="531">
        <v>9</v>
      </c>
      <c r="GC900" s="432" t="s">
        <v>2295</v>
      </c>
      <c r="GD900" s="432" t="s">
        <v>1786</v>
      </c>
      <c r="GE900" s="432" t="s">
        <v>454</v>
      </c>
      <c r="GF900" s="111"/>
    </row>
    <row r="901" spans="8:188" ht="15" customHeight="1" x14ac:dyDescent="0.15">
      <c r="H901" s="740"/>
      <c r="I901" s="740"/>
      <c r="J901" s="740"/>
      <c r="K901" s="740"/>
      <c r="L901" s="740"/>
      <c r="M901" s="740"/>
      <c r="N901" s="748"/>
      <c r="O901" s="749"/>
      <c r="P901" s="749"/>
      <c r="Q901" s="740"/>
      <c r="R901" s="740"/>
      <c r="S901" s="740"/>
      <c r="T901" s="740"/>
      <c r="U901" s="740"/>
      <c r="V901" s="740"/>
      <c r="W901" s="740"/>
      <c r="X901" s="740"/>
      <c r="Y901" s="740"/>
      <c r="Z901" s="740"/>
      <c r="AA901" s="740"/>
      <c r="AB901" s="740"/>
      <c r="AC901" s="740"/>
      <c r="AD901" s="740"/>
      <c r="AE901" s="740"/>
      <c r="AF901" s="740"/>
      <c r="AG901" s="750"/>
      <c r="AH901" s="742" t="str">
        <f t="shared" si="50"/>
        <v/>
      </c>
      <c r="AI901" s="37" t="str">
        <f t="shared" si="51"/>
        <v/>
      </c>
      <c r="AZ901" s="159"/>
      <c r="BA901" s="159"/>
      <c r="BB901" s="159"/>
      <c r="BH901" s="137">
        <v>881</v>
      </c>
      <c r="BI901" s="206"/>
      <c r="BJ901" s="207"/>
      <c r="BK901" s="207"/>
      <c r="BL901" s="207"/>
      <c r="BM901" s="207"/>
      <c r="BN901" s="206"/>
      <c r="BO901" s="208"/>
      <c r="BP901" s="206"/>
      <c r="BQ901" s="458"/>
      <c r="BR901" s="209"/>
      <c r="BS901" s="210"/>
      <c r="BT901" s="208"/>
      <c r="BU901" s="208"/>
      <c r="BV901" s="458"/>
      <c r="BW901" s="209"/>
      <c r="CP901" s="244"/>
      <c r="CQ901" s="213"/>
      <c r="CR901" s="181" t="s">
        <v>1073</v>
      </c>
      <c r="CS901" s="253" t="s">
        <v>946</v>
      </c>
      <c r="CT901" s="183"/>
      <c r="DW901" s="225"/>
      <c r="DX901" s="231"/>
      <c r="DY901" s="186" t="s">
        <v>76</v>
      </c>
      <c r="DZ901" s="187" t="s">
        <v>946</v>
      </c>
      <c r="EA901" s="188" t="s">
        <v>1601</v>
      </c>
      <c r="EB901" s="189"/>
      <c r="ED901" s="231"/>
      <c r="EE901" s="232"/>
      <c r="EF901" s="186" t="s">
        <v>76</v>
      </c>
      <c r="EG901" s="187" t="s">
        <v>946</v>
      </c>
      <c r="EH901" s="188" t="s">
        <v>1601</v>
      </c>
      <c r="EI901" s="189"/>
      <c r="EK901" s="231"/>
      <c r="EL901" s="231"/>
      <c r="EM901" s="186" t="s">
        <v>76</v>
      </c>
      <c r="EN901" s="187" t="s">
        <v>946</v>
      </c>
      <c r="EO901" s="188" t="s">
        <v>1601</v>
      </c>
      <c r="EP901" s="189"/>
      <c r="EQ901" s="193"/>
      <c r="ER901" s="225"/>
      <c r="ES901" s="231"/>
      <c r="ET901" s="543" t="s">
        <v>76</v>
      </c>
      <c r="EU901" s="544" t="s">
        <v>946</v>
      </c>
      <c r="EV901" s="545" t="s">
        <v>1601</v>
      </c>
      <c r="EW901" s="546"/>
      <c r="FI901" s="138"/>
      <c r="FL901" s="138"/>
      <c r="FM901" s="138"/>
      <c r="FN901" s="138"/>
      <c r="FO901" s="139"/>
      <c r="FP901" s="138"/>
      <c r="FQ901" s="138"/>
      <c r="FR901" s="140"/>
      <c r="FS901" s="140"/>
      <c r="FT901" s="436"/>
      <c r="FU901" s="846" t="s">
        <v>2389</v>
      </c>
      <c r="FV901" s="846"/>
      <c r="FW901" s="846"/>
      <c r="FX901" s="432">
        <v>1.7</v>
      </c>
      <c r="FY901" s="432">
        <v>3.5</v>
      </c>
      <c r="FZ901" s="504">
        <v>6.3E-2</v>
      </c>
      <c r="GA901" s="505">
        <v>0</v>
      </c>
      <c r="GB901" s="531">
        <v>9</v>
      </c>
      <c r="GC901" s="432" t="s">
        <v>2295</v>
      </c>
      <c r="GD901" s="432" t="s">
        <v>1786</v>
      </c>
      <c r="GE901" s="432" t="s">
        <v>454</v>
      </c>
      <c r="GF901" s="111"/>
    </row>
    <row r="902" spans="8:188" ht="15" customHeight="1" x14ac:dyDescent="0.15">
      <c r="H902" s="740"/>
      <c r="I902" s="740"/>
      <c r="J902" s="740"/>
      <c r="K902" s="740"/>
      <c r="L902" s="740"/>
      <c r="M902" s="740"/>
      <c r="N902" s="748"/>
      <c r="O902" s="749"/>
      <c r="P902" s="749"/>
      <c r="Q902" s="740"/>
      <c r="R902" s="740"/>
      <c r="S902" s="740"/>
      <c r="T902" s="740"/>
      <c r="U902" s="740"/>
      <c r="V902" s="740"/>
      <c r="W902" s="740"/>
      <c r="X902" s="740"/>
      <c r="Y902" s="740"/>
      <c r="Z902" s="740"/>
      <c r="AA902" s="740"/>
      <c r="AB902" s="740"/>
      <c r="AC902" s="740"/>
      <c r="AD902" s="740"/>
      <c r="AE902" s="740"/>
      <c r="AF902" s="740"/>
      <c r="AG902" s="750"/>
      <c r="AH902" s="742" t="str">
        <f t="shared" si="50"/>
        <v/>
      </c>
      <c r="AI902" s="37" t="str">
        <f t="shared" si="51"/>
        <v/>
      </c>
      <c r="AZ902" s="159"/>
      <c r="BA902" s="159"/>
      <c r="BB902" s="159"/>
      <c r="BH902" s="137">
        <v>882</v>
      </c>
      <c r="BI902" s="206"/>
      <c r="BJ902" s="207"/>
      <c r="BK902" s="207"/>
      <c r="BL902" s="207"/>
      <c r="BM902" s="207"/>
      <c r="BN902" s="206"/>
      <c r="BO902" s="208"/>
      <c r="BP902" s="206"/>
      <c r="BQ902" s="458"/>
      <c r="BR902" s="209"/>
      <c r="BS902" s="210"/>
      <c r="BT902" s="208"/>
      <c r="BU902" s="208"/>
      <c r="BV902" s="458"/>
      <c r="BW902" s="209"/>
      <c r="CP902" s="244"/>
      <c r="CQ902" s="213"/>
      <c r="CR902" s="224" t="s">
        <v>1634</v>
      </c>
      <c r="CS902" s="258">
        <v>0</v>
      </c>
      <c r="CT902" s="178">
        <f>DCOUNT($H$20:$AI$4020,"入力ﾁｪｯｸ",CR901:CS902)</f>
        <v>0</v>
      </c>
      <c r="DW902" s="225"/>
      <c r="DX902" s="231"/>
      <c r="DY902" s="453" t="s">
        <v>533</v>
      </c>
      <c r="DZ902" s="228">
        <v>0</v>
      </c>
      <c r="EA902" s="229">
        <v>5</v>
      </c>
      <c r="EB902" s="230">
        <f>DCOUNT($H$20:$AI$4020,$H$20,DY901:EA902)</f>
        <v>0</v>
      </c>
      <c r="ED902" s="231"/>
      <c r="EE902" s="232"/>
      <c r="EF902" s="227" t="s">
        <v>549</v>
      </c>
      <c r="EG902" s="228">
        <v>0</v>
      </c>
      <c r="EH902" s="229">
        <v>9</v>
      </c>
      <c r="EI902" s="230">
        <f>DCOUNT($H$20:$AI$4020,$H$20,EF901:EH902)</f>
        <v>0</v>
      </c>
      <c r="EK902" s="231"/>
      <c r="EL902" s="231"/>
      <c r="EM902" s="227" t="s">
        <v>156</v>
      </c>
      <c r="EN902" s="228">
        <v>0</v>
      </c>
      <c r="EO902" s="229">
        <v>5</v>
      </c>
      <c r="EP902" s="234">
        <f>DCOUNT($H$20:$AI$4020,$H$20,EM901:EO902)</f>
        <v>0</v>
      </c>
      <c r="EQ902" s="161"/>
      <c r="ER902" s="225"/>
      <c r="ES902" s="231"/>
      <c r="ET902" s="552" t="s">
        <v>2646</v>
      </c>
      <c r="EU902" s="548">
        <v>0</v>
      </c>
      <c r="EV902" s="549">
        <v>7</v>
      </c>
      <c r="EW902" s="550">
        <f>DCOUNT($H$20:$AI$4020,$H$20,ET901:EV902)</f>
        <v>0</v>
      </c>
      <c r="FI902" s="138"/>
      <c r="FL902" s="138"/>
      <c r="FM902" s="138"/>
      <c r="FN902" s="138"/>
      <c r="FO902" s="139"/>
      <c r="FP902" s="138"/>
      <c r="FQ902" s="138"/>
      <c r="FR902" s="140"/>
      <c r="FS902" s="140"/>
      <c r="FT902" s="436"/>
      <c r="FU902" s="846" t="s">
        <v>2390</v>
      </c>
      <c r="FV902" s="846"/>
      <c r="FW902" s="846"/>
      <c r="FX902" s="432">
        <v>3.5</v>
      </c>
      <c r="FY902" s="432">
        <v>30</v>
      </c>
      <c r="FZ902" s="504">
        <v>4.4999999999999998E-2</v>
      </c>
      <c r="GA902" s="505">
        <v>0</v>
      </c>
      <c r="GB902" s="531">
        <v>9</v>
      </c>
      <c r="GC902" s="432" t="s">
        <v>2295</v>
      </c>
      <c r="GD902" s="432" t="s">
        <v>1786</v>
      </c>
      <c r="GE902" s="432" t="s">
        <v>454</v>
      </c>
      <c r="GF902" s="111"/>
    </row>
    <row r="903" spans="8:188" ht="15" customHeight="1" x14ac:dyDescent="0.15">
      <c r="H903" s="740"/>
      <c r="I903" s="740"/>
      <c r="J903" s="740"/>
      <c r="K903" s="740"/>
      <c r="L903" s="740"/>
      <c r="M903" s="740"/>
      <c r="N903" s="748"/>
      <c r="O903" s="749"/>
      <c r="P903" s="749"/>
      <c r="Q903" s="740"/>
      <c r="R903" s="740"/>
      <c r="S903" s="740"/>
      <c r="T903" s="740"/>
      <c r="U903" s="740"/>
      <c r="V903" s="740"/>
      <c r="W903" s="740"/>
      <c r="X903" s="740"/>
      <c r="Y903" s="740"/>
      <c r="Z903" s="740"/>
      <c r="AA903" s="740"/>
      <c r="AB903" s="740"/>
      <c r="AC903" s="740"/>
      <c r="AD903" s="740"/>
      <c r="AE903" s="740"/>
      <c r="AF903" s="740"/>
      <c r="AG903" s="750"/>
      <c r="AH903" s="742" t="str">
        <f t="shared" si="50"/>
        <v/>
      </c>
      <c r="AI903" s="37" t="str">
        <f t="shared" si="51"/>
        <v/>
      </c>
      <c r="AZ903" s="159"/>
      <c r="BA903" s="159"/>
      <c r="BB903" s="159"/>
      <c r="BH903" s="137">
        <v>883</v>
      </c>
      <c r="BI903" s="206"/>
      <c r="BJ903" s="207"/>
      <c r="BK903" s="207"/>
      <c r="BL903" s="207"/>
      <c r="BM903" s="207"/>
      <c r="BN903" s="206"/>
      <c r="BO903" s="208"/>
      <c r="BP903" s="206"/>
      <c r="BQ903" s="458"/>
      <c r="BR903" s="209"/>
      <c r="BS903" s="210"/>
      <c r="BT903" s="208"/>
      <c r="BU903" s="208"/>
      <c r="BV903" s="458"/>
      <c r="BW903" s="209"/>
      <c r="CP903" s="244"/>
      <c r="CQ903" s="213"/>
      <c r="CR903" s="181" t="s">
        <v>1073</v>
      </c>
      <c r="CS903" s="253" t="s">
        <v>946</v>
      </c>
      <c r="CT903" s="183"/>
      <c r="DW903" s="225"/>
      <c r="DX903" s="231"/>
      <c r="DY903" s="543" t="s">
        <v>76</v>
      </c>
      <c r="DZ903" s="544" t="s">
        <v>946</v>
      </c>
      <c r="EA903" s="545" t="s">
        <v>1601</v>
      </c>
      <c r="EB903" s="546"/>
      <c r="ED903" s="231"/>
      <c r="EE903" s="232"/>
      <c r="EF903" s="186" t="s">
        <v>76</v>
      </c>
      <c r="EG903" s="187" t="s">
        <v>946</v>
      </c>
      <c r="EH903" s="188" t="s">
        <v>1601</v>
      </c>
      <c r="EI903" s="189"/>
      <c r="EK903" s="231"/>
      <c r="EL903" s="231"/>
      <c r="EM903" s="186" t="s">
        <v>76</v>
      </c>
      <c r="EN903" s="187" t="s">
        <v>946</v>
      </c>
      <c r="EO903" s="188" t="s">
        <v>1601</v>
      </c>
      <c r="EP903" s="189"/>
      <c r="EQ903" s="193"/>
      <c r="ER903" s="225"/>
      <c r="ES903" s="225"/>
      <c r="ET903" s="186" t="s">
        <v>76</v>
      </c>
      <c r="EU903" s="187" t="s">
        <v>946</v>
      </c>
      <c r="EV903" s="188" t="s">
        <v>1601</v>
      </c>
      <c r="EW903" s="189"/>
      <c r="FI903" s="138"/>
      <c r="FL903" s="138"/>
      <c r="FM903" s="138"/>
      <c r="FN903" s="138"/>
      <c r="FO903" s="139"/>
      <c r="FP903" s="138"/>
      <c r="FQ903" s="138"/>
      <c r="FR903" s="140"/>
      <c r="FS903" s="140"/>
      <c r="FT903" s="436"/>
      <c r="FU903" s="846" t="s">
        <v>2391</v>
      </c>
      <c r="FV903" s="846"/>
      <c r="FW903" s="846"/>
      <c r="FX903" s="432">
        <v>0</v>
      </c>
      <c r="FY903" s="432">
        <v>1.7</v>
      </c>
      <c r="FZ903" s="504">
        <v>4.4999999999999998E-2</v>
      </c>
      <c r="GA903" s="505">
        <v>0</v>
      </c>
      <c r="GB903" s="531">
        <v>4</v>
      </c>
      <c r="GC903" s="432" t="s">
        <v>2295</v>
      </c>
      <c r="GD903" s="432" t="s">
        <v>1786</v>
      </c>
      <c r="GE903" s="432" t="s">
        <v>454</v>
      </c>
      <c r="GF903" s="111"/>
    </row>
    <row r="904" spans="8:188" ht="15" customHeight="1" x14ac:dyDescent="0.15">
      <c r="H904" s="740"/>
      <c r="I904" s="740"/>
      <c r="J904" s="740"/>
      <c r="K904" s="740"/>
      <c r="L904" s="740"/>
      <c r="M904" s="740"/>
      <c r="N904" s="748"/>
      <c r="O904" s="749"/>
      <c r="P904" s="749"/>
      <c r="Q904" s="740"/>
      <c r="R904" s="740"/>
      <c r="S904" s="740"/>
      <c r="T904" s="740"/>
      <c r="U904" s="740"/>
      <c r="V904" s="740"/>
      <c r="W904" s="740"/>
      <c r="X904" s="740"/>
      <c r="Y904" s="740"/>
      <c r="Z904" s="740"/>
      <c r="AA904" s="740"/>
      <c r="AB904" s="740"/>
      <c r="AC904" s="740"/>
      <c r="AD904" s="740"/>
      <c r="AE904" s="740"/>
      <c r="AF904" s="740"/>
      <c r="AG904" s="750"/>
      <c r="AH904" s="742" t="str">
        <f t="shared" si="50"/>
        <v/>
      </c>
      <c r="AI904" s="37" t="str">
        <f t="shared" si="51"/>
        <v/>
      </c>
      <c r="AZ904" s="159"/>
      <c r="BA904" s="159"/>
      <c r="BB904" s="159"/>
      <c r="BH904" s="137">
        <v>884</v>
      </c>
      <c r="BI904" s="206"/>
      <c r="BJ904" s="207"/>
      <c r="BK904" s="207"/>
      <c r="BL904" s="207"/>
      <c r="BM904" s="207"/>
      <c r="BN904" s="206"/>
      <c r="BO904" s="208"/>
      <c r="BP904" s="206"/>
      <c r="BQ904" s="458"/>
      <c r="BR904" s="209"/>
      <c r="BS904" s="210"/>
      <c r="BT904" s="208"/>
      <c r="BU904" s="208"/>
      <c r="BV904" s="458"/>
      <c r="BW904" s="209"/>
      <c r="CP904" s="244"/>
      <c r="CQ904" s="213"/>
      <c r="CR904" s="224" t="s">
        <v>1635</v>
      </c>
      <c r="CS904" s="258">
        <v>0</v>
      </c>
      <c r="CT904" s="178">
        <f>DCOUNT($H$20:$AI$4020,"入力ﾁｪｯｸ",CR903:CS904)</f>
        <v>0</v>
      </c>
      <c r="DW904" s="225"/>
      <c r="DX904" s="231"/>
      <c r="DY904" s="547" t="s">
        <v>2560</v>
      </c>
      <c r="DZ904" s="548">
        <v>0</v>
      </c>
      <c r="EA904" s="549">
        <v>5</v>
      </c>
      <c r="EB904" s="550">
        <f>DCOUNT($H$20:$AI$4020,$H$20,DY903:EA904)</f>
        <v>0</v>
      </c>
      <c r="ED904" s="231"/>
      <c r="EE904" s="232"/>
      <c r="EF904" s="227" t="s">
        <v>550</v>
      </c>
      <c r="EG904" s="228">
        <v>0</v>
      </c>
      <c r="EH904" s="229">
        <v>9</v>
      </c>
      <c r="EI904" s="230">
        <f>DCOUNT($H$20:$AI$4020,$H$20,EF903:EH904)</f>
        <v>0</v>
      </c>
      <c r="EK904" s="231"/>
      <c r="EL904" s="231"/>
      <c r="EM904" s="227" t="s">
        <v>157</v>
      </c>
      <c r="EN904" s="228">
        <v>0</v>
      </c>
      <c r="EO904" s="229">
        <v>5</v>
      </c>
      <c r="EP904" s="234">
        <f>DCOUNT($H$20:$AI$4020,$H$20,EM903:EO904)</f>
        <v>0</v>
      </c>
      <c r="EQ904" s="161"/>
      <c r="ER904" s="225"/>
      <c r="ES904" s="271"/>
      <c r="ET904" s="451" t="s">
        <v>446</v>
      </c>
      <c r="EU904" s="228">
        <v>0</v>
      </c>
      <c r="EV904" s="229">
        <v>7</v>
      </c>
      <c r="EW904" s="230">
        <f>DCOUNT($H$20:$AI$4020,$H$20,ET903:EV904)</f>
        <v>0</v>
      </c>
      <c r="FI904" s="138"/>
      <c r="FL904" s="138"/>
      <c r="FM904" s="138"/>
      <c r="FN904" s="138"/>
      <c r="FO904" s="139"/>
      <c r="FP904" s="138"/>
      <c r="FQ904" s="138"/>
      <c r="FR904" s="140"/>
      <c r="FS904" s="140"/>
      <c r="FT904" s="436"/>
      <c r="FU904" s="846" t="s">
        <v>2392</v>
      </c>
      <c r="FV904" s="846"/>
      <c r="FW904" s="846"/>
      <c r="FX904" s="432">
        <v>1.7</v>
      </c>
      <c r="FY904" s="432">
        <v>3.5</v>
      </c>
      <c r="FZ904" s="504">
        <v>6.3E-2</v>
      </c>
      <c r="GA904" s="505">
        <v>0</v>
      </c>
      <c r="GB904" s="531">
        <v>4</v>
      </c>
      <c r="GC904" s="432" t="s">
        <v>2295</v>
      </c>
      <c r="GD904" s="432" t="s">
        <v>1786</v>
      </c>
      <c r="GE904" s="432" t="s">
        <v>454</v>
      </c>
      <c r="GF904" s="111"/>
    </row>
    <row r="905" spans="8:188" ht="15" customHeight="1" x14ac:dyDescent="0.15">
      <c r="H905" s="740"/>
      <c r="I905" s="740"/>
      <c r="J905" s="740"/>
      <c r="K905" s="740"/>
      <c r="L905" s="740"/>
      <c r="M905" s="740"/>
      <c r="N905" s="748"/>
      <c r="O905" s="749"/>
      <c r="P905" s="749"/>
      <c r="Q905" s="740"/>
      <c r="R905" s="740"/>
      <c r="S905" s="740"/>
      <c r="T905" s="740"/>
      <c r="U905" s="740"/>
      <c r="V905" s="740"/>
      <c r="W905" s="740"/>
      <c r="X905" s="740"/>
      <c r="Y905" s="740"/>
      <c r="Z905" s="740"/>
      <c r="AA905" s="740"/>
      <c r="AB905" s="740"/>
      <c r="AC905" s="740"/>
      <c r="AD905" s="740"/>
      <c r="AE905" s="740"/>
      <c r="AF905" s="740"/>
      <c r="AG905" s="750"/>
      <c r="AH905" s="742" t="str">
        <f t="shared" si="50"/>
        <v/>
      </c>
      <c r="AI905" s="37" t="str">
        <f t="shared" si="51"/>
        <v/>
      </c>
      <c r="AZ905" s="159"/>
      <c r="BA905" s="159"/>
      <c r="BB905" s="159"/>
      <c r="BH905" s="137">
        <v>885</v>
      </c>
      <c r="BI905" s="206"/>
      <c r="BJ905" s="207"/>
      <c r="BK905" s="207"/>
      <c r="BL905" s="207"/>
      <c r="BM905" s="207"/>
      <c r="BN905" s="206"/>
      <c r="BO905" s="208"/>
      <c r="BP905" s="206"/>
      <c r="BQ905" s="458"/>
      <c r="BR905" s="209"/>
      <c r="BS905" s="210"/>
      <c r="BT905" s="208"/>
      <c r="BU905" s="208"/>
      <c r="BV905" s="458"/>
      <c r="BW905" s="209"/>
      <c r="CP905" s="244"/>
      <c r="CQ905" s="213"/>
      <c r="CR905" s="181" t="s">
        <v>1073</v>
      </c>
      <c r="CS905" s="253" t="s">
        <v>946</v>
      </c>
      <c r="CT905" s="183"/>
      <c r="DW905" s="225"/>
      <c r="DX905" s="225"/>
      <c r="DY905" s="543" t="s">
        <v>76</v>
      </c>
      <c r="DZ905" s="544" t="s">
        <v>946</v>
      </c>
      <c r="EA905" s="545" t="s">
        <v>1601</v>
      </c>
      <c r="EB905" s="546"/>
      <c r="ED905" s="231"/>
      <c r="EE905" s="232"/>
      <c r="EF905" s="186" t="s">
        <v>76</v>
      </c>
      <c r="EG905" s="187" t="s">
        <v>946</v>
      </c>
      <c r="EH905" s="188" t="s">
        <v>1601</v>
      </c>
      <c r="EI905" s="189"/>
      <c r="EK905" s="231"/>
      <c r="EL905" s="231"/>
      <c r="EM905" s="186" t="s">
        <v>76</v>
      </c>
      <c r="EN905" s="187" t="s">
        <v>946</v>
      </c>
      <c r="EO905" s="188" t="s">
        <v>1601</v>
      </c>
      <c r="EP905" s="189"/>
      <c r="EQ905" s="193"/>
      <c r="ER905" s="225"/>
      <c r="ES905" s="231"/>
      <c r="ET905" s="543" t="s">
        <v>76</v>
      </c>
      <c r="EU905" s="544" t="s">
        <v>946</v>
      </c>
      <c r="EV905" s="545" t="s">
        <v>1601</v>
      </c>
      <c r="EW905" s="546"/>
      <c r="FI905" s="138"/>
      <c r="FL905" s="138"/>
      <c r="FM905" s="138"/>
      <c r="FN905" s="138"/>
      <c r="FO905" s="139"/>
      <c r="FP905" s="138"/>
      <c r="FQ905" s="138"/>
      <c r="FR905" s="140"/>
      <c r="FS905" s="140"/>
      <c r="FT905" s="436"/>
      <c r="FU905" s="846" t="s">
        <v>2393</v>
      </c>
      <c r="FV905" s="846"/>
      <c r="FW905" s="846"/>
      <c r="FX905" s="432">
        <v>3.5</v>
      </c>
      <c r="FY905" s="432">
        <v>30</v>
      </c>
      <c r="FZ905" s="504">
        <v>4.4999999999999998E-2</v>
      </c>
      <c r="GA905" s="505">
        <v>0</v>
      </c>
      <c r="GB905" s="531">
        <v>4</v>
      </c>
      <c r="GC905" s="432" t="s">
        <v>2295</v>
      </c>
      <c r="GD905" s="432" t="s">
        <v>1786</v>
      </c>
      <c r="GE905" s="432" t="s">
        <v>454</v>
      </c>
      <c r="GF905" s="111"/>
    </row>
    <row r="906" spans="8:188" ht="15" customHeight="1" x14ac:dyDescent="0.15">
      <c r="H906" s="740"/>
      <c r="I906" s="740"/>
      <c r="J906" s="740"/>
      <c r="K906" s="740"/>
      <c r="L906" s="740"/>
      <c r="M906" s="740"/>
      <c r="N906" s="748"/>
      <c r="O906" s="749"/>
      <c r="P906" s="749"/>
      <c r="Q906" s="740"/>
      <c r="R906" s="740"/>
      <c r="S906" s="740"/>
      <c r="T906" s="740"/>
      <c r="U906" s="740"/>
      <c r="V906" s="740"/>
      <c r="W906" s="740"/>
      <c r="X906" s="740"/>
      <c r="Y906" s="740"/>
      <c r="Z906" s="740"/>
      <c r="AA906" s="740"/>
      <c r="AB906" s="740"/>
      <c r="AC906" s="740"/>
      <c r="AD906" s="740"/>
      <c r="AE906" s="740"/>
      <c r="AF906" s="740"/>
      <c r="AG906" s="750"/>
      <c r="AH906" s="742" t="str">
        <f t="shared" si="50"/>
        <v/>
      </c>
      <c r="AI906" s="37" t="str">
        <f t="shared" si="51"/>
        <v/>
      </c>
      <c r="AZ906" s="159"/>
      <c r="BA906" s="159"/>
      <c r="BB906" s="159"/>
      <c r="BH906" s="137">
        <v>886</v>
      </c>
      <c r="BI906" s="206"/>
      <c r="BJ906" s="207"/>
      <c r="BK906" s="207"/>
      <c r="BL906" s="207"/>
      <c r="BM906" s="207"/>
      <c r="BN906" s="206"/>
      <c r="BO906" s="208"/>
      <c r="BP906" s="206"/>
      <c r="BQ906" s="458"/>
      <c r="BR906" s="209"/>
      <c r="BS906" s="210"/>
      <c r="BT906" s="208"/>
      <c r="BU906" s="208"/>
      <c r="BV906" s="458"/>
      <c r="BW906" s="209"/>
      <c r="CP906" s="244"/>
      <c r="CQ906" s="213"/>
      <c r="CR906" s="224" t="s">
        <v>1636</v>
      </c>
      <c r="CS906" s="258">
        <v>0</v>
      </c>
      <c r="CT906" s="178">
        <f>DCOUNT($H$20:$AI$4020,"入力ﾁｪｯｸ",CR905:CS906)</f>
        <v>0</v>
      </c>
      <c r="DW906" s="225"/>
      <c r="DX906" s="271"/>
      <c r="DY906" s="547" t="s">
        <v>2561</v>
      </c>
      <c r="DZ906" s="548">
        <v>0</v>
      </c>
      <c r="EA906" s="549">
        <v>5</v>
      </c>
      <c r="EB906" s="550">
        <f>DCOUNT($H$20:$AI$4020,$H$20,DY905:EA906)</f>
        <v>0</v>
      </c>
      <c r="ED906" s="231"/>
      <c r="EE906" s="232"/>
      <c r="EF906" s="227" t="s">
        <v>551</v>
      </c>
      <c r="EG906" s="228">
        <v>0</v>
      </c>
      <c r="EH906" s="229">
        <v>9</v>
      </c>
      <c r="EI906" s="230">
        <f>DCOUNT($H$20:$AI$4020,$H$20,EF905:EH906)</f>
        <v>0</v>
      </c>
      <c r="EK906" s="231"/>
      <c r="EL906" s="231"/>
      <c r="EM906" s="227" t="s">
        <v>158</v>
      </c>
      <c r="EN906" s="228">
        <v>0</v>
      </c>
      <c r="EO906" s="229">
        <v>5</v>
      </c>
      <c r="EP906" s="234">
        <f>DCOUNT($H$20:$AI$4020,$H$20,EM905:EO906)</f>
        <v>0</v>
      </c>
      <c r="EQ906" s="161"/>
      <c r="ER906" s="225"/>
      <c r="ES906" s="231"/>
      <c r="ET906" s="552" t="s">
        <v>2647</v>
      </c>
      <c r="EU906" s="548">
        <v>0</v>
      </c>
      <c r="EV906" s="549">
        <v>7</v>
      </c>
      <c r="EW906" s="550">
        <f>DCOUNT($H$20:$AI$4020,$H$20,ET905:EV906)</f>
        <v>0</v>
      </c>
      <c r="FI906" s="138"/>
      <c r="FL906" s="138"/>
      <c r="FM906" s="138"/>
      <c r="FN906" s="138"/>
      <c r="FO906" s="139"/>
      <c r="FP906" s="138"/>
      <c r="FQ906" s="138"/>
      <c r="FR906" s="140"/>
      <c r="FS906" s="140"/>
      <c r="FT906" s="436"/>
      <c r="FU906" s="846" t="s">
        <v>2394</v>
      </c>
      <c r="FV906" s="846"/>
      <c r="FW906" s="846"/>
      <c r="FX906" s="432">
        <v>0</v>
      </c>
      <c r="FY906" s="573">
        <v>30</v>
      </c>
      <c r="FZ906" s="504">
        <v>1.2500000000000001E-2</v>
      </c>
      <c r="GA906" s="505">
        <v>0</v>
      </c>
      <c r="GB906" s="531">
        <v>9</v>
      </c>
      <c r="GC906" s="432" t="s">
        <v>2295</v>
      </c>
      <c r="GD906" s="432" t="s">
        <v>366</v>
      </c>
      <c r="GE906" s="432" t="s">
        <v>423</v>
      </c>
      <c r="GF906" s="111"/>
    </row>
    <row r="907" spans="8:188" ht="15" customHeight="1" x14ac:dyDescent="0.15">
      <c r="H907" s="740"/>
      <c r="I907" s="740"/>
      <c r="J907" s="740"/>
      <c r="K907" s="740"/>
      <c r="L907" s="740"/>
      <c r="M907" s="740"/>
      <c r="N907" s="748"/>
      <c r="O907" s="749"/>
      <c r="P907" s="749"/>
      <c r="Q907" s="740"/>
      <c r="R907" s="740"/>
      <c r="S907" s="740"/>
      <c r="T907" s="740"/>
      <c r="U907" s="740"/>
      <c r="V907" s="740"/>
      <c r="W907" s="740"/>
      <c r="X907" s="740"/>
      <c r="Y907" s="740"/>
      <c r="Z907" s="740"/>
      <c r="AA907" s="740"/>
      <c r="AB907" s="740"/>
      <c r="AC907" s="740"/>
      <c r="AD907" s="740"/>
      <c r="AE907" s="740"/>
      <c r="AF907" s="740"/>
      <c r="AG907" s="750"/>
      <c r="AH907" s="742" t="str">
        <f t="shared" si="50"/>
        <v/>
      </c>
      <c r="AI907" s="37" t="str">
        <f t="shared" si="51"/>
        <v/>
      </c>
      <c r="AZ907" s="159"/>
      <c r="BA907" s="159"/>
      <c r="BB907" s="159"/>
      <c r="BH907" s="137">
        <v>887</v>
      </c>
      <c r="BI907" s="206"/>
      <c r="BJ907" s="207"/>
      <c r="BK907" s="207"/>
      <c r="BL907" s="207"/>
      <c r="BM907" s="207"/>
      <c r="BN907" s="206"/>
      <c r="BO907" s="208"/>
      <c r="BP907" s="206"/>
      <c r="BQ907" s="458"/>
      <c r="BR907" s="209"/>
      <c r="BS907" s="210"/>
      <c r="BT907" s="208"/>
      <c r="BU907" s="208"/>
      <c r="BV907" s="458"/>
      <c r="BW907" s="209"/>
      <c r="CP907" s="244"/>
      <c r="CQ907" s="244"/>
      <c r="CR907" s="181" t="s">
        <v>1073</v>
      </c>
      <c r="CS907" s="253" t="s">
        <v>946</v>
      </c>
      <c r="CT907" s="183"/>
      <c r="DW907" s="225"/>
      <c r="DX907" s="231"/>
      <c r="DY907" s="543" t="s">
        <v>76</v>
      </c>
      <c r="DZ907" s="544" t="s">
        <v>946</v>
      </c>
      <c r="EA907" s="545" t="s">
        <v>1601</v>
      </c>
      <c r="EB907" s="546"/>
      <c r="ED907" s="231"/>
      <c r="EE907" s="232"/>
      <c r="EF907" s="186" t="s">
        <v>76</v>
      </c>
      <c r="EG907" s="187" t="s">
        <v>946</v>
      </c>
      <c r="EH907" s="188" t="s">
        <v>1601</v>
      </c>
      <c r="EI907" s="189"/>
      <c r="EK907" s="231"/>
      <c r="EL907" s="231"/>
      <c r="EM907" s="186" t="s">
        <v>76</v>
      </c>
      <c r="EN907" s="187" t="s">
        <v>946</v>
      </c>
      <c r="EO907" s="188" t="s">
        <v>1601</v>
      </c>
      <c r="EP907" s="189"/>
      <c r="EQ907" s="193"/>
      <c r="ER907" s="225"/>
      <c r="ES907" s="231"/>
      <c r="ET907" s="543" t="s">
        <v>76</v>
      </c>
      <c r="EU907" s="544" t="s">
        <v>946</v>
      </c>
      <c r="EV907" s="545" t="s">
        <v>1601</v>
      </c>
      <c r="EW907" s="546"/>
      <c r="FI907" s="138"/>
      <c r="FL907" s="138"/>
      <c r="FM907" s="138"/>
      <c r="FN907" s="138"/>
      <c r="FO907" s="139"/>
      <c r="FP907" s="138"/>
      <c r="FQ907" s="138"/>
      <c r="FR907" s="140"/>
      <c r="FS907" s="140"/>
      <c r="FT907" s="436"/>
      <c r="FU907" s="846" t="s">
        <v>2395</v>
      </c>
      <c r="FV907" s="846"/>
      <c r="FW907" s="846"/>
      <c r="FX907" s="432">
        <v>0</v>
      </c>
      <c r="FY907" s="432">
        <v>1.7</v>
      </c>
      <c r="FZ907" s="504">
        <v>1.2500000000000001E-2</v>
      </c>
      <c r="GA907" s="505">
        <v>0</v>
      </c>
      <c r="GB907" s="531">
        <v>9</v>
      </c>
      <c r="GC907" s="432" t="s">
        <v>2295</v>
      </c>
      <c r="GD907" s="432" t="s">
        <v>1786</v>
      </c>
      <c r="GE907" s="432" t="s">
        <v>423</v>
      </c>
      <c r="GF907" s="111"/>
    </row>
    <row r="908" spans="8:188" ht="15" customHeight="1" x14ac:dyDescent="0.15">
      <c r="H908" s="740"/>
      <c r="I908" s="740"/>
      <c r="J908" s="740"/>
      <c r="K908" s="740"/>
      <c r="L908" s="740"/>
      <c r="M908" s="740"/>
      <c r="N908" s="748"/>
      <c r="O908" s="749"/>
      <c r="P908" s="749"/>
      <c r="Q908" s="740"/>
      <c r="R908" s="740"/>
      <c r="S908" s="740"/>
      <c r="T908" s="740"/>
      <c r="U908" s="740"/>
      <c r="V908" s="740"/>
      <c r="W908" s="740"/>
      <c r="X908" s="740"/>
      <c r="Y908" s="740"/>
      <c r="Z908" s="740"/>
      <c r="AA908" s="740"/>
      <c r="AB908" s="740"/>
      <c r="AC908" s="740"/>
      <c r="AD908" s="740"/>
      <c r="AE908" s="740"/>
      <c r="AF908" s="740"/>
      <c r="AG908" s="750"/>
      <c r="AH908" s="742" t="str">
        <f t="shared" si="50"/>
        <v/>
      </c>
      <c r="AI908" s="37" t="str">
        <f t="shared" si="51"/>
        <v/>
      </c>
      <c r="AZ908" s="159"/>
      <c r="BA908" s="159"/>
      <c r="BB908" s="159"/>
      <c r="BH908" s="137">
        <v>888</v>
      </c>
      <c r="BI908" s="206"/>
      <c r="BJ908" s="207"/>
      <c r="BK908" s="207"/>
      <c r="BL908" s="207"/>
      <c r="BM908" s="207"/>
      <c r="BN908" s="206"/>
      <c r="BO908" s="208"/>
      <c r="BP908" s="206"/>
      <c r="BQ908" s="458"/>
      <c r="BR908" s="209"/>
      <c r="BS908" s="210"/>
      <c r="BT908" s="208"/>
      <c r="BU908" s="208"/>
      <c r="BV908" s="458"/>
      <c r="BW908" s="209"/>
      <c r="CP908" s="244"/>
      <c r="CQ908" s="244"/>
      <c r="CR908" s="224" t="s">
        <v>1282</v>
      </c>
      <c r="CS908" s="258">
        <v>0</v>
      </c>
      <c r="CT908" s="178">
        <f>DCOUNT($H$20:$AI$4020,"入力ﾁｪｯｸ",CR907:CS908)</f>
        <v>0</v>
      </c>
      <c r="DW908" s="225"/>
      <c r="DX908" s="231"/>
      <c r="DY908" s="547" t="s">
        <v>2562</v>
      </c>
      <c r="DZ908" s="548">
        <v>0</v>
      </c>
      <c r="EA908" s="549">
        <v>5</v>
      </c>
      <c r="EB908" s="550">
        <f>DCOUNT($H$20:$AI$4020,$H$20,DY907:EA908)</f>
        <v>0</v>
      </c>
      <c r="ED908" s="231"/>
      <c r="EE908" s="232"/>
      <c r="EF908" s="227" t="s">
        <v>552</v>
      </c>
      <c r="EG908" s="228">
        <v>0</v>
      </c>
      <c r="EH908" s="229">
        <v>9</v>
      </c>
      <c r="EI908" s="230">
        <f>DCOUNT($H$20:$AI$4020,$H$20,EF907:EH908)</f>
        <v>0</v>
      </c>
      <c r="EK908" s="231"/>
      <c r="EL908" s="231"/>
      <c r="EM908" s="227" t="s">
        <v>127</v>
      </c>
      <c r="EN908" s="228">
        <v>0</v>
      </c>
      <c r="EO908" s="229">
        <v>5</v>
      </c>
      <c r="EP908" s="234">
        <f>DCOUNT($H$20:$AI$4020,$H$20,EM907:EO908)</f>
        <v>0</v>
      </c>
      <c r="EQ908" s="161"/>
      <c r="ER908" s="225"/>
      <c r="ES908" s="231"/>
      <c r="ET908" s="552" t="s">
        <v>2648</v>
      </c>
      <c r="EU908" s="548">
        <v>0</v>
      </c>
      <c r="EV908" s="549">
        <v>7</v>
      </c>
      <c r="EW908" s="550">
        <f>DCOUNT($H$20:$AI$4020,$H$20,ET907:EV908)</f>
        <v>0</v>
      </c>
      <c r="FI908" s="138"/>
      <c r="FL908" s="138"/>
      <c r="FM908" s="138"/>
      <c r="FN908" s="138"/>
      <c r="FO908" s="139"/>
      <c r="FP908" s="138"/>
      <c r="FQ908" s="138"/>
      <c r="FR908" s="140"/>
      <c r="FS908" s="140"/>
      <c r="FT908" s="436"/>
      <c r="FU908" s="846" t="s">
        <v>2396</v>
      </c>
      <c r="FV908" s="846"/>
      <c r="FW908" s="846"/>
      <c r="FX908" s="432">
        <v>1.7</v>
      </c>
      <c r="FY908" s="432">
        <v>3.5</v>
      </c>
      <c r="FZ908" s="504">
        <v>1.7500000000000002E-2</v>
      </c>
      <c r="GA908" s="505">
        <v>0</v>
      </c>
      <c r="GB908" s="531">
        <v>9</v>
      </c>
      <c r="GC908" s="432" t="s">
        <v>2295</v>
      </c>
      <c r="GD908" s="432" t="s">
        <v>1786</v>
      </c>
      <c r="GE908" s="432" t="s">
        <v>423</v>
      </c>
      <c r="GF908" s="111"/>
    </row>
    <row r="909" spans="8:188" ht="15" customHeight="1" x14ac:dyDescent="0.15">
      <c r="H909" s="740"/>
      <c r="I909" s="740"/>
      <c r="J909" s="740"/>
      <c r="K909" s="740"/>
      <c r="L909" s="740"/>
      <c r="M909" s="740"/>
      <c r="N909" s="748"/>
      <c r="O909" s="749"/>
      <c r="P909" s="749"/>
      <c r="Q909" s="740"/>
      <c r="R909" s="740"/>
      <c r="S909" s="740"/>
      <c r="T909" s="740"/>
      <c r="U909" s="740"/>
      <c r="V909" s="740"/>
      <c r="W909" s="740"/>
      <c r="X909" s="740"/>
      <c r="Y909" s="740"/>
      <c r="Z909" s="740"/>
      <c r="AA909" s="740"/>
      <c r="AB909" s="740"/>
      <c r="AC909" s="740"/>
      <c r="AD909" s="740"/>
      <c r="AE909" s="740"/>
      <c r="AF909" s="740"/>
      <c r="AG909" s="750"/>
      <c r="AH909" s="742" t="str">
        <f t="shared" si="50"/>
        <v/>
      </c>
      <c r="AI909" s="37" t="str">
        <f t="shared" si="51"/>
        <v/>
      </c>
      <c r="AZ909" s="159"/>
      <c r="BA909" s="159"/>
      <c r="BB909" s="159"/>
      <c r="BH909" s="137">
        <v>889</v>
      </c>
      <c r="BI909" s="206"/>
      <c r="BJ909" s="207"/>
      <c r="BK909" s="207"/>
      <c r="BL909" s="207"/>
      <c r="BM909" s="207"/>
      <c r="BN909" s="206"/>
      <c r="BO909" s="208"/>
      <c r="BP909" s="206"/>
      <c r="BQ909" s="458"/>
      <c r="BR909" s="209"/>
      <c r="BS909" s="210"/>
      <c r="BT909" s="208"/>
      <c r="BU909" s="208"/>
      <c r="BV909" s="458"/>
      <c r="BW909" s="209"/>
      <c r="CP909" s="244"/>
      <c r="CQ909" s="244"/>
      <c r="CR909" s="181" t="s">
        <v>1073</v>
      </c>
      <c r="CS909" s="253" t="s">
        <v>946</v>
      </c>
      <c r="CT909" s="183"/>
      <c r="DW909" s="225"/>
      <c r="DX909" s="231"/>
      <c r="DY909" s="543" t="s">
        <v>76</v>
      </c>
      <c r="DZ909" s="544" t="s">
        <v>946</v>
      </c>
      <c r="EA909" s="545" t="s">
        <v>1601</v>
      </c>
      <c r="EB909" s="546"/>
      <c r="ED909" s="231"/>
      <c r="EE909" s="232"/>
      <c r="EF909" s="186" t="s">
        <v>76</v>
      </c>
      <c r="EG909" s="187" t="s">
        <v>946</v>
      </c>
      <c r="EH909" s="188" t="s">
        <v>1601</v>
      </c>
      <c r="EI909" s="189"/>
      <c r="EK909" s="231"/>
      <c r="EL909" s="231"/>
      <c r="EM909" s="186" t="s">
        <v>76</v>
      </c>
      <c r="EN909" s="187" t="s">
        <v>946</v>
      </c>
      <c r="EO909" s="188" t="s">
        <v>1601</v>
      </c>
      <c r="EP909" s="189"/>
      <c r="EQ909" s="193"/>
      <c r="ER909" s="225"/>
      <c r="ES909" s="231"/>
      <c r="ET909" s="543" t="s">
        <v>76</v>
      </c>
      <c r="EU909" s="544" t="s">
        <v>946</v>
      </c>
      <c r="EV909" s="545" t="s">
        <v>1601</v>
      </c>
      <c r="EW909" s="546"/>
      <c r="FI909" s="138"/>
      <c r="FL909" s="138"/>
      <c r="FM909" s="138"/>
      <c r="FN909" s="138"/>
      <c r="FO909" s="139"/>
      <c r="FP909" s="138"/>
      <c r="FQ909" s="138"/>
      <c r="FR909" s="140"/>
      <c r="FS909" s="140"/>
      <c r="FT909" s="436"/>
      <c r="FU909" s="846" t="s">
        <v>2397</v>
      </c>
      <c r="FV909" s="846"/>
      <c r="FW909" s="846"/>
      <c r="FX909" s="432">
        <v>3.5</v>
      </c>
      <c r="FY909" s="432">
        <v>30</v>
      </c>
      <c r="FZ909" s="504">
        <v>1.2500000000000001E-2</v>
      </c>
      <c r="GA909" s="505">
        <v>0</v>
      </c>
      <c r="GB909" s="531">
        <v>9</v>
      </c>
      <c r="GC909" s="432" t="s">
        <v>2295</v>
      </c>
      <c r="GD909" s="432" t="s">
        <v>1786</v>
      </c>
      <c r="GE909" s="432" t="s">
        <v>423</v>
      </c>
      <c r="GF909" s="111"/>
    </row>
    <row r="910" spans="8:188" ht="15" customHeight="1" x14ac:dyDescent="0.15">
      <c r="H910" s="740"/>
      <c r="I910" s="740"/>
      <c r="J910" s="740"/>
      <c r="K910" s="740"/>
      <c r="L910" s="740"/>
      <c r="M910" s="740"/>
      <c r="N910" s="748"/>
      <c r="O910" s="749"/>
      <c r="P910" s="749"/>
      <c r="Q910" s="740"/>
      <c r="R910" s="740"/>
      <c r="S910" s="740"/>
      <c r="T910" s="740"/>
      <c r="U910" s="740"/>
      <c r="V910" s="740"/>
      <c r="W910" s="740"/>
      <c r="X910" s="740"/>
      <c r="Y910" s="740"/>
      <c r="Z910" s="740"/>
      <c r="AA910" s="740"/>
      <c r="AB910" s="740"/>
      <c r="AC910" s="740"/>
      <c r="AD910" s="740"/>
      <c r="AE910" s="740"/>
      <c r="AF910" s="740"/>
      <c r="AG910" s="750"/>
      <c r="AH910" s="742" t="str">
        <f t="shared" si="50"/>
        <v/>
      </c>
      <c r="AI910" s="37" t="str">
        <f t="shared" si="51"/>
        <v/>
      </c>
      <c r="AZ910" s="159"/>
      <c r="BA910" s="159"/>
      <c r="BB910" s="159"/>
      <c r="BH910" s="137">
        <v>890</v>
      </c>
      <c r="BI910" s="206"/>
      <c r="BJ910" s="207"/>
      <c r="BK910" s="207"/>
      <c r="BL910" s="207"/>
      <c r="BM910" s="207"/>
      <c r="BN910" s="206"/>
      <c r="BO910" s="208"/>
      <c r="BP910" s="206"/>
      <c r="BQ910" s="458"/>
      <c r="BR910" s="209"/>
      <c r="BS910" s="210"/>
      <c r="BT910" s="208"/>
      <c r="BU910" s="208"/>
      <c r="BV910" s="458"/>
      <c r="BW910" s="209"/>
      <c r="CP910" s="244"/>
      <c r="CQ910" s="244"/>
      <c r="CR910" s="224" t="s">
        <v>1283</v>
      </c>
      <c r="CS910" s="258">
        <v>0</v>
      </c>
      <c r="CT910" s="178">
        <f>DCOUNT($H$20:$AI$4020,"入力ﾁｪｯｸ",CR909:CS910)</f>
        <v>0</v>
      </c>
      <c r="DW910" s="225"/>
      <c r="DX910" s="231"/>
      <c r="DY910" s="547" t="s">
        <v>2563</v>
      </c>
      <c r="DZ910" s="548">
        <v>0</v>
      </c>
      <c r="EA910" s="549">
        <v>5</v>
      </c>
      <c r="EB910" s="550">
        <f>DCOUNT($H$20:$AI$4020,$H$20,DY909:EA910)</f>
        <v>0</v>
      </c>
      <c r="ED910" s="231"/>
      <c r="EE910" s="232"/>
      <c r="EF910" s="227" t="s">
        <v>553</v>
      </c>
      <c r="EG910" s="228">
        <v>0</v>
      </c>
      <c r="EH910" s="229">
        <v>9</v>
      </c>
      <c r="EI910" s="230">
        <f>DCOUNT($H$20:$AI$4020,$H$20,EF909:EH910)</f>
        <v>0</v>
      </c>
      <c r="EK910" s="231"/>
      <c r="EL910" s="225"/>
      <c r="EM910" s="227" t="s">
        <v>335</v>
      </c>
      <c r="EN910" s="228">
        <v>0</v>
      </c>
      <c r="EO910" s="229">
        <v>5</v>
      </c>
      <c r="EP910" s="234">
        <f>DCOUNT($H$20:$AI$4020,$H$20,EM909:EO910)</f>
        <v>0</v>
      </c>
      <c r="EQ910" s="161"/>
      <c r="ER910" s="225"/>
      <c r="ES910" s="231"/>
      <c r="ET910" s="552" t="s">
        <v>2649</v>
      </c>
      <c r="EU910" s="548">
        <v>0</v>
      </c>
      <c r="EV910" s="549">
        <v>7</v>
      </c>
      <c r="EW910" s="550">
        <f>DCOUNT($H$20:$AI$4020,$H$20,ET909:EV910)</f>
        <v>0</v>
      </c>
      <c r="FI910" s="138"/>
      <c r="FL910" s="138"/>
      <c r="FM910" s="138"/>
      <c r="FN910" s="138"/>
      <c r="FO910" s="139"/>
      <c r="FP910" s="138"/>
      <c r="FQ910" s="138"/>
      <c r="FR910" s="140"/>
      <c r="FS910" s="140"/>
      <c r="FT910" s="436"/>
      <c r="FU910" s="846" t="s">
        <v>2398</v>
      </c>
      <c r="FV910" s="846"/>
      <c r="FW910" s="846"/>
      <c r="FX910" s="432">
        <v>0</v>
      </c>
      <c r="FY910" s="573">
        <v>30</v>
      </c>
      <c r="FZ910" s="504">
        <v>1.2500000000000001E-2</v>
      </c>
      <c r="GA910" s="505">
        <v>0</v>
      </c>
      <c r="GB910" s="531">
        <v>3</v>
      </c>
      <c r="GC910" s="432" t="s">
        <v>2295</v>
      </c>
      <c r="GD910" s="432" t="s">
        <v>366</v>
      </c>
      <c r="GE910" s="432" t="s">
        <v>423</v>
      </c>
      <c r="GF910" s="111"/>
    </row>
    <row r="911" spans="8:188" ht="15" customHeight="1" x14ac:dyDescent="0.15">
      <c r="H911" s="740"/>
      <c r="I911" s="740"/>
      <c r="J911" s="740"/>
      <c r="K911" s="740"/>
      <c r="L911" s="740"/>
      <c r="M911" s="740"/>
      <c r="N911" s="748"/>
      <c r="O911" s="749"/>
      <c r="P911" s="749"/>
      <c r="Q911" s="740"/>
      <c r="R911" s="740"/>
      <c r="S911" s="740"/>
      <c r="T911" s="740"/>
      <c r="U911" s="740"/>
      <c r="V911" s="740"/>
      <c r="W911" s="740"/>
      <c r="X911" s="740"/>
      <c r="Y911" s="740"/>
      <c r="Z911" s="740"/>
      <c r="AA911" s="740"/>
      <c r="AB911" s="740"/>
      <c r="AC911" s="740"/>
      <c r="AD911" s="740"/>
      <c r="AE911" s="740"/>
      <c r="AF911" s="740"/>
      <c r="AG911" s="750"/>
      <c r="AH911" s="742" t="str">
        <f t="shared" si="50"/>
        <v/>
      </c>
      <c r="AI911" s="37" t="str">
        <f t="shared" si="51"/>
        <v/>
      </c>
      <c r="AZ911" s="159"/>
      <c r="BA911" s="159"/>
      <c r="BB911" s="159"/>
      <c r="BH911" s="137">
        <v>891</v>
      </c>
      <c r="BI911" s="206"/>
      <c r="BJ911" s="207"/>
      <c r="BK911" s="207"/>
      <c r="BL911" s="207"/>
      <c r="BM911" s="207"/>
      <c r="BN911" s="206"/>
      <c r="BO911" s="208"/>
      <c r="BP911" s="206"/>
      <c r="BQ911" s="458"/>
      <c r="BR911" s="209"/>
      <c r="BS911" s="210"/>
      <c r="BT911" s="208"/>
      <c r="BU911" s="208"/>
      <c r="BV911" s="458"/>
      <c r="BW911" s="209"/>
      <c r="CP911" s="244"/>
      <c r="CQ911" s="244"/>
      <c r="CR911" s="181" t="s">
        <v>1073</v>
      </c>
      <c r="CS911" s="253" t="s">
        <v>946</v>
      </c>
      <c r="CT911" s="183"/>
      <c r="DW911" s="225"/>
      <c r="DX911" s="231"/>
      <c r="DY911" s="543" t="s">
        <v>76</v>
      </c>
      <c r="DZ911" s="544" t="s">
        <v>946</v>
      </c>
      <c r="EA911" s="545" t="s">
        <v>1601</v>
      </c>
      <c r="EB911" s="546"/>
      <c r="ED911" s="231"/>
      <c r="EE911" s="232"/>
      <c r="EF911" s="186" t="s">
        <v>76</v>
      </c>
      <c r="EG911" s="187" t="s">
        <v>946</v>
      </c>
      <c r="EH911" s="188" t="s">
        <v>1601</v>
      </c>
      <c r="EI911" s="189"/>
      <c r="EK911" s="231"/>
      <c r="EL911" s="271"/>
      <c r="EM911" s="186" t="s">
        <v>76</v>
      </c>
      <c r="EN911" s="187" t="s">
        <v>946</v>
      </c>
      <c r="EO911" s="188" t="s">
        <v>1601</v>
      </c>
      <c r="EP911" s="189"/>
      <c r="EQ911" s="193"/>
      <c r="ER911" s="225"/>
      <c r="ES911" s="231"/>
      <c r="ET911" s="186" t="s">
        <v>76</v>
      </c>
      <c r="EU911" s="187" t="s">
        <v>946</v>
      </c>
      <c r="EV911" s="188" t="s">
        <v>1601</v>
      </c>
      <c r="EW911" s="189"/>
      <c r="FI911" s="138"/>
      <c r="FL911" s="138"/>
      <c r="FM911" s="138"/>
      <c r="FN911" s="138"/>
      <c r="FO911" s="139"/>
      <c r="FP911" s="138"/>
      <c r="FQ911" s="138"/>
      <c r="FR911" s="140"/>
      <c r="FS911" s="140"/>
      <c r="FT911" s="436"/>
      <c r="FU911" s="846" t="s">
        <v>2399</v>
      </c>
      <c r="FV911" s="846"/>
      <c r="FW911" s="846"/>
      <c r="FX911" s="432">
        <v>0</v>
      </c>
      <c r="FY911" s="432">
        <v>1.7</v>
      </c>
      <c r="FZ911" s="504">
        <v>1.2500000000000001E-2</v>
      </c>
      <c r="GA911" s="505">
        <v>0</v>
      </c>
      <c r="GB911" s="531">
        <v>3</v>
      </c>
      <c r="GC911" s="432" t="s">
        <v>2295</v>
      </c>
      <c r="GD911" s="432" t="s">
        <v>1786</v>
      </c>
      <c r="GE911" s="432" t="s">
        <v>423</v>
      </c>
      <c r="GF911" s="111"/>
    </row>
    <row r="912" spans="8:188" ht="15" customHeight="1" x14ac:dyDescent="0.15">
      <c r="H912" s="740"/>
      <c r="I912" s="740"/>
      <c r="J912" s="740"/>
      <c r="K912" s="740"/>
      <c r="L912" s="740"/>
      <c r="M912" s="740"/>
      <c r="N912" s="748"/>
      <c r="O912" s="749"/>
      <c r="P912" s="749"/>
      <c r="Q912" s="740"/>
      <c r="R912" s="740"/>
      <c r="S912" s="740"/>
      <c r="T912" s="740"/>
      <c r="U912" s="740"/>
      <c r="V912" s="740"/>
      <c r="W912" s="740"/>
      <c r="X912" s="740"/>
      <c r="Y912" s="740"/>
      <c r="Z912" s="740"/>
      <c r="AA912" s="740"/>
      <c r="AB912" s="740"/>
      <c r="AC912" s="740"/>
      <c r="AD912" s="740"/>
      <c r="AE912" s="740"/>
      <c r="AF912" s="740"/>
      <c r="AG912" s="750"/>
      <c r="AH912" s="742" t="str">
        <f t="shared" si="50"/>
        <v/>
      </c>
      <c r="AI912" s="37" t="str">
        <f t="shared" si="51"/>
        <v/>
      </c>
      <c r="AZ912" s="159"/>
      <c r="BA912" s="159"/>
      <c r="BB912" s="159"/>
      <c r="BH912" s="137">
        <v>892</v>
      </c>
      <c r="BI912" s="206"/>
      <c r="BJ912" s="207"/>
      <c r="BK912" s="207"/>
      <c r="BL912" s="207"/>
      <c r="BM912" s="207"/>
      <c r="BN912" s="206"/>
      <c r="BO912" s="208"/>
      <c r="BP912" s="206"/>
      <c r="BQ912" s="458"/>
      <c r="BR912" s="209"/>
      <c r="BS912" s="210"/>
      <c r="BT912" s="208"/>
      <c r="BU912" s="208"/>
      <c r="BV912" s="458"/>
      <c r="BW912" s="209"/>
      <c r="CP912" s="244"/>
      <c r="CQ912" s="244"/>
      <c r="CR912" s="224" t="s">
        <v>1284</v>
      </c>
      <c r="CS912" s="258">
        <v>0</v>
      </c>
      <c r="CT912" s="178">
        <f>DCOUNT($H$20:$AI$4020,"入力ﾁｪｯｸ",CR911:CS912)</f>
        <v>0</v>
      </c>
      <c r="DW912" s="225"/>
      <c r="DX912" s="231"/>
      <c r="DY912" s="547" t="s">
        <v>2564</v>
      </c>
      <c r="DZ912" s="548">
        <v>0</v>
      </c>
      <c r="EA912" s="549">
        <v>5</v>
      </c>
      <c r="EB912" s="550">
        <f>DCOUNT($H$20:$AI$4020,$H$20,DY911:EA912)</f>
        <v>0</v>
      </c>
      <c r="ED912" s="231"/>
      <c r="EE912" s="232"/>
      <c r="EF912" s="227" t="s">
        <v>905</v>
      </c>
      <c r="EG912" s="228">
        <v>0</v>
      </c>
      <c r="EH912" s="229">
        <v>9</v>
      </c>
      <c r="EI912" s="230">
        <f>DCOUNT($H$20:$AI$4020,$H$20,EF911:EH912)</f>
        <v>0</v>
      </c>
      <c r="EK912" s="231"/>
      <c r="EL912" s="231"/>
      <c r="EM912" s="227" t="s">
        <v>336</v>
      </c>
      <c r="EN912" s="228">
        <v>0</v>
      </c>
      <c r="EO912" s="229">
        <v>5</v>
      </c>
      <c r="EP912" s="234">
        <f>DCOUNT($H$20:$AI$4020,$H$20,EM911:EO912)</f>
        <v>0</v>
      </c>
      <c r="EQ912" s="161"/>
      <c r="ER912" s="225"/>
      <c r="ES912" s="231"/>
      <c r="ET912" s="451" t="s">
        <v>447</v>
      </c>
      <c r="EU912" s="228">
        <v>0</v>
      </c>
      <c r="EV912" s="229">
        <v>7</v>
      </c>
      <c r="EW912" s="230">
        <f>DCOUNT($H$20:$AI$4020,$H$20,ET911:EV912)</f>
        <v>0</v>
      </c>
      <c r="FI912" s="138"/>
      <c r="FL912" s="138"/>
      <c r="FM912" s="138"/>
      <c r="FN912" s="138"/>
      <c r="FO912" s="139"/>
      <c r="FP912" s="138"/>
      <c r="FQ912" s="138"/>
      <c r="FR912" s="140"/>
      <c r="FS912" s="140"/>
      <c r="FT912" s="436"/>
      <c r="FU912" s="846" t="s">
        <v>2400</v>
      </c>
      <c r="FV912" s="846"/>
      <c r="FW912" s="846"/>
      <c r="FX912" s="432">
        <v>1.7</v>
      </c>
      <c r="FY912" s="432">
        <v>3.5</v>
      </c>
      <c r="FZ912" s="504">
        <v>1.7500000000000002E-2</v>
      </c>
      <c r="GA912" s="505">
        <v>0</v>
      </c>
      <c r="GB912" s="531">
        <v>3</v>
      </c>
      <c r="GC912" s="432" t="s">
        <v>2295</v>
      </c>
      <c r="GD912" s="432" t="s">
        <v>1786</v>
      </c>
      <c r="GE912" s="432" t="s">
        <v>423</v>
      </c>
      <c r="GF912" s="111"/>
    </row>
    <row r="913" spans="8:188" ht="15" customHeight="1" x14ac:dyDescent="0.15">
      <c r="H913" s="740"/>
      <c r="I913" s="740"/>
      <c r="J913" s="740"/>
      <c r="K913" s="740"/>
      <c r="L913" s="740"/>
      <c r="M913" s="740"/>
      <c r="N913" s="748"/>
      <c r="O913" s="749"/>
      <c r="P913" s="749"/>
      <c r="Q913" s="740"/>
      <c r="R913" s="740"/>
      <c r="S913" s="740"/>
      <c r="T913" s="740"/>
      <c r="U913" s="740"/>
      <c r="V913" s="740"/>
      <c r="W913" s="740"/>
      <c r="X913" s="740"/>
      <c r="Y913" s="740"/>
      <c r="Z913" s="740"/>
      <c r="AA913" s="740"/>
      <c r="AB913" s="740"/>
      <c r="AC913" s="740"/>
      <c r="AD913" s="740"/>
      <c r="AE913" s="740"/>
      <c r="AF913" s="740"/>
      <c r="AG913" s="750"/>
      <c r="AH913" s="742" t="str">
        <f t="shared" si="50"/>
        <v/>
      </c>
      <c r="AI913" s="37" t="str">
        <f t="shared" si="51"/>
        <v/>
      </c>
      <c r="AZ913" s="159"/>
      <c r="BA913" s="159"/>
      <c r="BB913" s="159"/>
      <c r="BH913" s="137">
        <v>893</v>
      </c>
      <c r="BI913" s="206"/>
      <c r="BJ913" s="207"/>
      <c r="BK913" s="207"/>
      <c r="BL913" s="207"/>
      <c r="BM913" s="207"/>
      <c r="BN913" s="206"/>
      <c r="BO913" s="208"/>
      <c r="BP913" s="206"/>
      <c r="BQ913" s="458"/>
      <c r="BR913" s="209"/>
      <c r="BS913" s="210"/>
      <c r="BT913" s="208"/>
      <c r="BU913" s="208"/>
      <c r="BV913" s="458"/>
      <c r="BW913" s="209"/>
      <c r="CP913" s="244"/>
      <c r="CQ913" s="244"/>
      <c r="CR913" s="181" t="s">
        <v>1073</v>
      </c>
      <c r="CS913" s="253" t="s">
        <v>946</v>
      </c>
      <c r="CT913" s="183"/>
      <c r="DW913" s="225"/>
      <c r="DX913" s="225"/>
      <c r="DY913" s="543" t="s">
        <v>76</v>
      </c>
      <c r="DZ913" s="544" t="s">
        <v>946</v>
      </c>
      <c r="EA913" s="545" t="s">
        <v>1601</v>
      </c>
      <c r="EB913" s="546"/>
      <c r="ED913" s="231"/>
      <c r="EE913" s="232"/>
      <c r="EF913" s="186" t="s">
        <v>76</v>
      </c>
      <c r="EG913" s="187" t="s">
        <v>946</v>
      </c>
      <c r="EH913" s="188" t="s">
        <v>1601</v>
      </c>
      <c r="EI913" s="189"/>
      <c r="EK913" s="231"/>
      <c r="EL913" s="231"/>
      <c r="EM913" s="186" t="s">
        <v>76</v>
      </c>
      <c r="EN913" s="187" t="s">
        <v>946</v>
      </c>
      <c r="EO913" s="188" t="s">
        <v>1601</v>
      </c>
      <c r="EP913" s="189"/>
      <c r="EQ913" s="193"/>
      <c r="ER913" s="225"/>
      <c r="ES913" s="231"/>
      <c r="ET913" s="543" t="s">
        <v>76</v>
      </c>
      <c r="EU913" s="544" t="s">
        <v>946</v>
      </c>
      <c r="EV913" s="545" t="s">
        <v>1601</v>
      </c>
      <c r="EW913" s="546"/>
      <c r="FI913" s="138"/>
      <c r="FL913" s="138"/>
      <c r="FM913" s="138"/>
      <c r="FN913" s="138"/>
      <c r="FO913" s="139"/>
      <c r="FP913" s="138"/>
      <c r="FQ913" s="138"/>
      <c r="FR913" s="140"/>
      <c r="FS913" s="140"/>
      <c r="FT913" s="436"/>
      <c r="FU913" s="846" t="s">
        <v>2401</v>
      </c>
      <c r="FV913" s="846"/>
      <c r="FW913" s="846"/>
      <c r="FX913" s="432">
        <v>3.5</v>
      </c>
      <c r="FY913" s="432">
        <v>30</v>
      </c>
      <c r="FZ913" s="504">
        <v>1.2500000000000001E-2</v>
      </c>
      <c r="GA913" s="505">
        <v>0</v>
      </c>
      <c r="GB913" s="531">
        <v>3</v>
      </c>
      <c r="GC913" s="432" t="s">
        <v>2295</v>
      </c>
      <c r="GD913" s="432" t="s">
        <v>1786</v>
      </c>
      <c r="GE913" s="432" t="s">
        <v>423</v>
      </c>
      <c r="GF913" s="111"/>
    </row>
    <row r="914" spans="8:188" ht="15" customHeight="1" x14ac:dyDescent="0.15">
      <c r="H914" s="740"/>
      <c r="I914" s="740"/>
      <c r="J914" s="740"/>
      <c r="K914" s="740"/>
      <c r="L914" s="740"/>
      <c r="M914" s="740"/>
      <c r="N914" s="748"/>
      <c r="O914" s="749"/>
      <c r="P914" s="749"/>
      <c r="Q914" s="740"/>
      <c r="R914" s="740"/>
      <c r="S914" s="740"/>
      <c r="T914" s="740"/>
      <c r="U914" s="740"/>
      <c r="V914" s="740"/>
      <c r="W914" s="740"/>
      <c r="X914" s="740"/>
      <c r="Y914" s="740"/>
      <c r="Z914" s="740"/>
      <c r="AA914" s="740"/>
      <c r="AB914" s="740"/>
      <c r="AC914" s="740"/>
      <c r="AD914" s="740"/>
      <c r="AE914" s="740"/>
      <c r="AF914" s="740"/>
      <c r="AG914" s="750"/>
      <c r="AH914" s="742" t="str">
        <f t="shared" si="50"/>
        <v/>
      </c>
      <c r="AI914" s="37" t="str">
        <f t="shared" si="51"/>
        <v/>
      </c>
      <c r="AZ914" s="159"/>
      <c r="BA914" s="159"/>
      <c r="BB914" s="159"/>
      <c r="BH914" s="137">
        <v>894</v>
      </c>
      <c r="BI914" s="206"/>
      <c r="BJ914" s="207"/>
      <c r="BK914" s="207"/>
      <c r="BL914" s="207"/>
      <c r="BM914" s="207"/>
      <c r="BN914" s="206"/>
      <c r="BO914" s="208"/>
      <c r="BP914" s="206"/>
      <c r="BQ914" s="458"/>
      <c r="BR914" s="209"/>
      <c r="BS914" s="210"/>
      <c r="BT914" s="208"/>
      <c r="BU914" s="208"/>
      <c r="BV914" s="458"/>
      <c r="BW914" s="209"/>
      <c r="CP914" s="244"/>
      <c r="CQ914" s="244"/>
      <c r="CR914" s="224" t="s">
        <v>1514</v>
      </c>
      <c r="CS914" s="258">
        <v>0</v>
      </c>
      <c r="CT914" s="178">
        <f>DCOUNT($H$20:$AI$4020,"入力ﾁｪｯｸ",CR913:CS914)</f>
        <v>0</v>
      </c>
      <c r="DW914" s="225"/>
      <c r="DX914" s="271"/>
      <c r="DY914" s="547" t="s">
        <v>2565</v>
      </c>
      <c r="DZ914" s="548">
        <v>0</v>
      </c>
      <c r="EA914" s="549">
        <v>5</v>
      </c>
      <c r="EB914" s="550">
        <f>DCOUNT($H$20:$AI$4020,$H$20,DY913:EA914)</f>
        <v>0</v>
      </c>
      <c r="ED914" s="231"/>
      <c r="EE914" s="232"/>
      <c r="EF914" s="227" t="s">
        <v>554</v>
      </c>
      <c r="EG914" s="228">
        <v>0</v>
      </c>
      <c r="EH914" s="229">
        <v>9</v>
      </c>
      <c r="EI914" s="230">
        <f>DCOUNT($H$20:$AI$4020,$H$20,EF913:EH914)</f>
        <v>0</v>
      </c>
      <c r="EK914" s="231"/>
      <c r="EL914" s="231"/>
      <c r="EM914" s="451" t="s">
        <v>1160</v>
      </c>
      <c r="EN914" s="228">
        <v>0</v>
      </c>
      <c r="EO914" s="229">
        <v>5</v>
      </c>
      <c r="EP914" s="234">
        <f>DCOUNT($H$20:$AI$4020,$H$20,EM913:EO914)</f>
        <v>0</v>
      </c>
      <c r="EQ914" s="161"/>
      <c r="ER914" s="225"/>
      <c r="ES914" s="231"/>
      <c r="ET914" s="552" t="s">
        <v>2631</v>
      </c>
      <c r="EU914" s="548">
        <v>0</v>
      </c>
      <c r="EV914" s="549">
        <v>7</v>
      </c>
      <c r="EW914" s="550">
        <f>DCOUNT($H$20:$AI$4020,$H$20,ET913:EV914)</f>
        <v>0</v>
      </c>
      <c r="FI914" s="138"/>
      <c r="FL914" s="138"/>
      <c r="FM914" s="138"/>
      <c r="FN914" s="138"/>
      <c r="FO914" s="139"/>
      <c r="FP914" s="138"/>
      <c r="FQ914" s="138"/>
      <c r="FR914" s="140"/>
      <c r="FS914" s="140"/>
      <c r="FT914" s="436"/>
      <c r="FU914" s="846" t="s">
        <v>2402</v>
      </c>
      <c r="FV914" s="846"/>
      <c r="FW914" s="846"/>
      <c r="FX914" s="432">
        <v>0</v>
      </c>
      <c r="FY914" s="573">
        <v>30</v>
      </c>
      <c r="FZ914" s="504">
        <v>1.2500000000000001E-2</v>
      </c>
      <c r="GA914" s="505">
        <v>0</v>
      </c>
      <c r="GB914" s="531">
        <v>10</v>
      </c>
      <c r="GC914" s="432" t="s">
        <v>2295</v>
      </c>
      <c r="GD914" s="432" t="s">
        <v>366</v>
      </c>
      <c r="GE914" s="432" t="s">
        <v>423</v>
      </c>
      <c r="GF914" s="111"/>
    </row>
    <row r="915" spans="8:188" ht="15" customHeight="1" x14ac:dyDescent="0.15">
      <c r="H915" s="740"/>
      <c r="I915" s="740"/>
      <c r="J915" s="740"/>
      <c r="K915" s="740"/>
      <c r="L915" s="740"/>
      <c r="M915" s="740"/>
      <c r="N915" s="748"/>
      <c r="O915" s="749"/>
      <c r="P915" s="749"/>
      <c r="Q915" s="740"/>
      <c r="R915" s="740"/>
      <c r="S915" s="740"/>
      <c r="T915" s="740"/>
      <c r="U915" s="740"/>
      <c r="V915" s="740"/>
      <c r="W915" s="740"/>
      <c r="X915" s="740"/>
      <c r="Y915" s="740"/>
      <c r="Z915" s="740"/>
      <c r="AA915" s="740"/>
      <c r="AB915" s="740"/>
      <c r="AC915" s="740"/>
      <c r="AD915" s="740"/>
      <c r="AE915" s="740"/>
      <c r="AF915" s="740"/>
      <c r="AG915" s="750"/>
      <c r="AH915" s="742" t="str">
        <f t="shared" si="50"/>
        <v/>
      </c>
      <c r="AI915" s="37" t="str">
        <f t="shared" si="51"/>
        <v/>
      </c>
      <c r="BH915" s="137">
        <v>895</v>
      </c>
      <c r="BI915" s="206"/>
      <c r="BJ915" s="207"/>
      <c r="BK915" s="207"/>
      <c r="BL915" s="207"/>
      <c r="BM915" s="207"/>
      <c r="BN915" s="206"/>
      <c r="BO915" s="208"/>
      <c r="BP915" s="206"/>
      <c r="BQ915" s="458"/>
      <c r="BR915" s="209"/>
      <c r="BS915" s="210"/>
      <c r="BT915" s="208"/>
      <c r="BU915" s="208"/>
      <c r="BV915" s="458"/>
      <c r="BW915" s="209"/>
      <c r="CP915" s="244"/>
      <c r="CQ915" s="244"/>
      <c r="CR915" s="181" t="s">
        <v>1073</v>
      </c>
      <c r="CS915" s="253" t="s">
        <v>946</v>
      </c>
      <c r="CT915" s="183"/>
      <c r="DW915" s="225"/>
      <c r="DX915" s="231"/>
      <c r="DY915" s="543" t="s">
        <v>76</v>
      </c>
      <c r="DZ915" s="544" t="s">
        <v>946</v>
      </c>
      <c r="EA915" s="545" t="s">
        <v>1601</v>
      </c>
      <c r="EB915" s="546"/>
      <c r="ED915" s="231"/>
      <c r="EE915" s="232"/>
      <c r="EF915" s="186" t="s">
        <v>76</v>
      </c>
      <c r="EG915" s="187" t="s">
        <v>946</v>
      </c>
      <c r="EH915" s="188" t="s">
        <v>1601</v>
      </c>
      <c r="EI915" s="189"/>
      <c r="EK915" s="231"/>
      <c r="EL915" s="231"/>
      <c r="EM915" s="186" t="s">
        <v>76</v>
      </c>
      <c r="EN915" s="187" t="s">
        <v>946</v>
      </c>
      <c r="EO915" s="188" t="s">
        <v>1601</v>
      </c>
      <c r="EP915" s="189"/>
      <c r="EQ915" s="193"/>
      <c r="ER915" s="225"/>
      <c r="ES915" s="231"/>
      <c r="ET915" s="543" t="s">
        <v>76</v>
      </c>
      <c r="EU915" s="544" t="s">
        <v>946</v>
      </c>
      <c r="EV915" s="545" t="s">
        <v>1601</v>
      </c>
      <c r="EW915" s="546"/>
      <c r="FI915" s="138"/>
      <c r="FL915" s="138"/>
      <c r="FM915" s="138"/>
      <c r="FN915" s="138"/>
      <c r="FO915" s="139"/>
      <c r="FP915" s="138"/>
      <c r="FQ915" s="138"/>
      <c r="FR915" s="140"/>
      <c r="FS915" s="140"/>
      <c r="FT915" s="436"/>
      <c r="FU915" s="831" t="s">
        <v>2403</v>
      </c>
      <c r="FV915" s="832"/>
      <c r="FW915" s="833"/>
      <c r="FX915" s="432">
        <v>0</v>
      </c>
      <c r="FY915" s="573">
        <v>30</v>
      </c>
      <c r="FZ915" s="504">
        <v>4.4999999999999998E-2</v>
      </c>
      <c r="GA915" s="505">
        <v>0</v>
      </c>
      <c r="GB915" s="531">
        <v>9</v>
      </c>
      <c r="GC915" s="432" t="s">
        <v>2295</v>
      </c>
      <c r="GD915" s="432" t="s">
        <v>366</v>
      </c>
      <c r="GE915" s="432" t="s">
        <v>2151</v>
      </c>
      <c r="GF915" s="111"/>
    </row>
    <row r="916" spans="8:188" ht="15" customHeight="1" x14ac:dyDescent="0.15">
      <c r="H916" s="740"/>
      <c r="I916" s="740"/>
      <c r="J916" s="740"/>
      <c r="K916" s="740"/>
      <c r="L916" s="740"/>
      <c r="M916" s="740"/>
      <c r="N916" s="748"/>
      <c r="O916" s="749"/>
      <c r="P916" s="749"/>
      <c r="Q916" s="740"/>
      <c r="R916" s="740"/>
      <c r="S916" s="740"/>
      <c r="T916" s="740"/>
      <c r="U916" s="740"/>
      <c r="V916" s="740"/>
      <c r="W916" s="740"/>
      <c r="X916" s="740"/>
      <c r="Y916" s="740"/>
      <c r="Z916" s="740"/>
      <c r="AA916" s="740"/>
      <c r="AB916" s="740"/>
      <c r="AC916" s="740"/>
      <c r="AD916" s="740"/>
      <c r="AE916" s="740"/>
      <c r="AF916" s="740"/>
      <c r="AG916" s="750"/>
      <c r="AH916" s="742" t="str">
        <f t="shared" si="50"/>
        <v/>
      </c>
      <c r="AI916" s="37" t="str">
        <f t="shared" si="51"/>
        <v/>
      </c>
      <c r="BH916" s="137">
        <v>896</v>
      </c>
      <c r="BI916" s="206"/>
      <c r="BJ916" s="207"/>
      <c r="BK916" s="207"/>
      <c r="BL916" s="207"/>
      <c r="BM916" s="207"/>
      <c r="BN916" s="206"/>
      <c r="BO916" s="208"/>
      <c r="BP916" s="206"/>
      <c r="BQ916" s="458"/>
      <c r="BR916" s="209"/>
      <c r="BS916" s="210"/>
      <c r="BT916" s="208"/>
      <c r="BU916" s="208"/>
      <c r="BV916" s="458"/>
      <c r="BW916" s="209"/>
      <c r="CP916" s="244"/>
      <c r="CQ916" s="244"/>
      <c r="CR916" s="224" t="s">
        <v>1515</v>
      </c>
      <c r="CS916" s="258">
        <v>0</v>
      </c>
      <c r="CT916" s="178">
        <f>DCOUNT($H$20:$AI$4020,"入力ﾁｪｯｸ",CR915:CS916)</f>
        <v>0</v>
      </c>
      <c r="DW916" s="225"/>
      <c r="DX916" s="231"/>
      <c r="DY916" s="547" t="s">
        <v>2566</v>
      </c>
      <c r="DZ916" s="548">
        <v>0</v>
      </c>
      <c r="EA916" s="549">
        <v>5</v>
      </c>
      <c r="EB916" s="550">
        <f>DCOUNT($H$20:$AI$4020,$H$20,DY915:EA916)</f>
        <v>0</v>
      </c>
      <c r="ED916" s="231"/>
      <c r="EE916" s="232"/>
      <c r="EF916" s="227" t="s">
        <v>555</v>
      </c>
      <c r="EG916" s="228">
        <v>0</v>
      </c>
      <c r="EH916" s="229">
        <v>9</v>
      </c>
      <c r="EI916" s="230">
        <f>DCOUNT($H$20:$AI$4020,$H$20,EF915:EH916)</f>
        <v>0</v>
      </c>
      <c r="EK916" s="231"/>
      <c r="EL916" s="225"/>
      <c r="EM916" s="451" t="s">
        <v>1161</v>
      </c>
      <c r="EN916" s="228">
        <v>0</v>
      </c>
      <c r="EO916" s="229">
        <v>5</v>
      </c>
      <c r="EP916" s="234">
        <f>DCOUNT($H$20:$AI$4020,$H$20,EM915:EO916)</f>
        <v>0</v>
      </c>
      <c r="EQ916" s="161"/>
      <c r="ER916" s="225"/>
      <c r="ES916" s="231"/>
      <c r="ET916" s="552" t="s">
        <v>2650</v>
      </c>
      <c r="EU916" s="548">
        <v>0</v>
      </c>
      <c r="EV916" s="549">
        <v>7</v>
      </c>
      <c r="EW916" s="550">
        <f>DCOUNT($H$20:$AI$4020,$H$20,ET915:EV916)</f>
        <v>0</v>
      </c>
      <c r="FI916" s="138"/>
      <c r="FL916" s="138"/>
      <c r="FM916" s="138"/>
      <c r="FN916" s="138"/>
      <c r="FO916" s="139"/>
      <c r="FP916" s="138"/>
      <c r="FQ916" s="138"/>
      <c r="FR916" s="140"/>
      <c r="FS916" s="140"/>
      <c r="FT916" s="436"/>
      <c r="FU916" s="831" t="s">
        <v>2404</v>
      </c>
      <c r="FV916" s="832"/>
      <c r="FW916" s="833"/>
      <c r="FX916" s="432">
        <v>0</v>
      </c>
      <c r="FY916" s="432">
        <v>1.7</v>
      </c>
      <c r="FZ916" s="504">
        <v>4.4999999999999998E-2</v>
      </c>
      <c r="GA916" s="505">
        <v>0</v>
      </c>
      <c r="GB916" s="531">
        <v>9</v>
      </c>
      <c r="GC916" s="432" t="s">
        <v>2295</v>
      </c>
      <c r="GD916" s="432" t="s">
        <v>1786</v>
      </c>
      <c r="GE916" s="432" t="s">
        <v>2151</v>
      </c>
      <c r="GF916" s="111"/>
    </row>
    <row r="917" spans="8:188" ht="15" customHeight="1" x14ac:dyDescent="0.15">
      <c r="H917" s="740"/>
      <c r="I917" s="740"/>
      <c r="J917" s="740"/>
      <c r="K917" s="740"/>
      <c r="L917" s="740"/>
      <c r="M917" s="740"/>
      <c r="N917" s="748"/>
      <c r="O917" s="749"/>
      <c r="P917" s="749"/>
      <c r="Q917" s="740"/>
      <c r="R917" s="740"/>
      <c r="S917" s="740"/>
      <c r="T917" s="740"/>
      <c r="U917" s="740"/>
      <c r="V917" s="740"/>
      <c r="W917" s="740"/>
      <c r="X917" s="740"/>
      <c r="Y917" s="740"/>
      <c r="Z917" s="740"/>
      <c r="AA917" s="740"/>
      <c r="AB917" s="740"/>
      <c r="AC917" s="740"/>
      <c r="AD917" s="740"/>
      <c r="AE917" s="740"/>
      <c r="AF917" s="740"/>
      <c r="AG917" s="750"/>
      <c r="AH917" s="742" t="str">
        <f t="shared" si="50"/>
        <v/>
      </c>
      <c r="AI917" s="37" t="str">
        <f t="shared" si="51"/>
        <v/>
      </c>
      <c r="BH917" s="137">
        <v>897</v>
      </c>
      <c r="BI917" s="206"/>
      <c r="BJ917" s="207"/>
      <c r="BK917" s="207"/>
      <c r="BL917" s="207"/>
      <c r="BM917" s="207"/>
      <c r="BN917" s="206"/>
      <c r="BO917" s="208"/>
      <c r="BP917" s="206"/>
      <c r="BQ917" s="458"/>
      <c r="BR917" s="209"/>
      <c r="BS917" s="210"/>
      <c r="BT917" s="208"/>
      <c r="BU917" s="208"/>
      <c r="BV917" s="458"/>
      <c r="BW917" s="209"/>
      <c r="CP917" s="244"/>
      <c r="CQ917" s="244"/>
      <c r="CR917" s="181" t="s">
        <v>1073</v>
      </c>
      <c r="CS917" s="253" t="s">
        <v>946</v>
      </c>
      <c r="CT917" s="183"/>
      <c r="DW917" s="225"/>
      <c r="DX917" s="231"/>
      <c r="DY917" s="543" t="s">
        <v>76</v>
      </c>
      <c r="DZ917" s="544" t="s">
        <v>946</v>
      </c>
      <c r="EA917" s="545" t="s">
        <v>1601</v>
      </c>
      <c r="EB917" s="546"/>
      <c r="ED917" s="231"/>
      <c r="EE917" s="232"/>
      <c r="EF917" s="186" t="s">
        <v>76</v>
      </c>
      <c r="EG917" s="187" t="s">
        <v>946</v>
      </c>
      <c r="EH917" s="188" t="s">
        <v>1601</v>
      </c>
      <c r="EI917" s="189"/>
      <c r="EK917" s="231"/>
      <c r="EL917" s="271"/>
      <c r="EM917" s="186" t="s">
        <v>76</v>
      </c>
      <c r="EN917" s="187" t="s">
        <v>946</v>
      </c>
      <c r="EO917" s="188" t="s">
        <v>1601</v>
      </c>
      <c r="EP917" s="189"/>
      <c r="EQ917" s="193"/>
      <c r="ER917" s="225"/>
      <c r="ES917" s="231"/>
      <c r="ET917" s="543" t="s">
        <v>76</v>
      </c>
      <c r="EU917" s="544" t="s">
        <v>946</v>
      </c>
      <c r="EV917" s="545" t="s">
        <v>1601</v>
      </c>
      <c r="EW917" s="546"/>
      <c r="FI917" s="138"/>
      <c r="FL917" s="138"/>
      <c r="FM917" s="138"/>
      <c r="FN917" s="138"/>
      <c r="FO917" s="139"/>
      <c r="FP917" s="138"/>
      <c r="FQ917" s="138"/>
      <c r="FR917" s="140"/>
      <c r="FS917" s="140"/>
      <c r="FT917" s="436"/>
      <c r="FU917" s="831" t="s">
        <v>2405</v>
      </c>
      <c r="FV917" s="832"/>
      <c r="FW917" s="833"/>
      <c r="FX917" s="432">
        <v>1.7</v>
      </c>
      <c r="FY917" s="432">
        <v>3.5</v>
      </c>
      <c r="FZ917" s="504">
        <v>6.3E-2</v>
      </c>
      <c r="GA917" s="505">
        <v>0</v>
      </c>
      <c r="GB917" s="531">
        <v>9</v>
      </c>
      <c r="GC917" s="432" t="s">
        <v>2295</v>
      </c>
      <c r="GD917" s="432" t="s">
        <v>1786</v>
      </c>
      <c r="GE917" s="432" t="s">
        <v>2151</v>
      </c>
      <c r="GF917" s="111"/>
    </row>
    <row r="918" spans="8:188" ht="15" customHeight="1" x14ac:dyDescent="0.15">
      <c r="H918" s="740"/>
      <c r="I918" s="740"/>
      <c r="J918" s="740"/>
      <c r="K918" s="740"/>
      <c r="L918" s="740"/>
      <c r="M918" s="740"/>
      <c r="N918" s="748"/>
      <c r="O918" s="749"/>
      <c r="P918" s="749"/>
      <c r="Q918" s="740"/>
      <c r="R918" s="740"/>
      <c r="S918" s="740"/>
      <c r="T918" s="740"/>
      <c r="U918" s="740"/>
      <c r="V918" s="740"/>
      <c r="W918" s="740"/>
      <c r="X918" s="740"/>
      <c r="Y918" s="740"/>
      <c r="Z918" s="740"/>
      <c r="AA918" s="740"/>
      <c r="AB918" s="740"/>
      <c r="AC918" s="740"/>
      <c r="AD918" s="740"/>
      <c r="AE918" s="740"/>
      <c r="AF918" s="740"/>
      <c r="AG918" s="750"/>
      <c r="AH918" s="742" t="str">
        <f t="shared" si="50"/>
        <v/>
      </c>
      <c r="AI918" s="37" t="str">
        <f t="shared" si="51"/>
        <v/>
      </c>
      <c r="BH918" s="137">
        <v>898</v>
      </c>
      <c r="BI918" s="206"/>
      <c r="BJ918" s="207"/>
      <c r="BK918" s="207"/>
      <c r="BL918" s="207"/>
      <c r="BM918" s="207"/>
      <c r="BN918" s="206"/>
      <c r="BO918" s="208"/>
      <c r="BP918" s="206"/>
      <c r="BQ918" s="458"/>
      <c r="BR918" s="209"/>
      <c r="BS918" s="210"/>
      <c r="BT918" s="208"/>
      <c r="BU918" s="208"/>
      <c r="BV918" s="458"/>
      <c r="BW918" s="209"/>
      <c r="CP918" s="244"/>
      <c r="CQ918" s="244"/>
      <c r="CR918" s="224" t="s">
        <v>1516</v>
      </c>
      <c r="CS918" s="258">
        <v>0</v>
      </c>
      <c r="CT918" s="178">
        <f>DCOUNT($H$20:$AI$4020,"入力ﾁｪｯｸ",CR917:CS918)</f>
        <v>0</v>
      </c>
      <c r="DW918" s="225"/>
      <c r="DX918" s="231"/>
      <c r="DY918" s="547" t="s">
        <v>2567</v>
      </c>
      <c r="DZ918" s="548">
        <v>0</v>
      </c>
      <c r="EA918" s="549">
        <v>5</v>
      </c>
      <c r="EB918" s="550">
        <f>DCOUNT($H$20:$AI$4020,$H$20,DY917:EA918)</f>
        <v>0</v>
      </c>
      <c r="ED918" s="231"/>
      <c r="EE918" s="232"/>
      <c r="EF918" s="227" t="s">
        <v>762</v>
      </c>
      <c r="EG918" s="228">
        <v>0</v>
      </c>
      <c r="EH918" s="229">
        <v>9</v>
      </c>
      <c r="EI918" s="230">
        <f>DCOUNT($H$20:$AI$4020,$H$20,EF917:EH918)</f>
        <v>0</v>
      </c>
      <c r="EK918" s="231"/>
      <c r="EL918" s="231"/>
      <c r="EM918" s="451" t="s">
        <v>1162</v>
      </c>
      <c r="EN918" s="228">
        <v>0</v>
      </c>
      <c r="EO918" s="229">
        <v>5</v>
      </c>
      <c r="EP918" s="234">
        <f>DCOUNT($H$20:$AI$4020,$H$20,EM917:EO918)</f>
        <v>0</v>
      </c>
      <c r="EQ918" s="161"/>
      <c r="ER918" s="225"/>
      <c r="ES918" s="231"/>
      <c r="ET918" s="552" t="s">
        <v>2651</v>
      </c>
      <c r="EU918" s="548">
        <v>0</v>
      </c>
      <c r="EV918" s="549">
        <v>7</v>
      </c>
      <c r="EW918" s="550">
        <f>DCOUNT($H$20:$AI$4020,$H$20,ET917:EV918)</f>
        <v>0</v>
      </c>
      <c r="FI918" s="138"/>
      <c r="FL918" s="138"/>
      <c r="FM918" s="138"/>
      <c r="FN918" s="138"/>
      <c r="FO918" s="139"/>
      <c r="FP918" s="138"/>
      <c r="FQ918" s="138"/>
      <c r="FR918" s="140"/>
      <c r="FS918" s="140"/>
      <c r="FT918" s="436"/>
      <c r="FU918" s="831" t="s">
        <v>2406</v>
      </c>
      <c r="FV918" s="832"/>
      <c r="FW918" s="833"/>
      <c r="FX918" s="432">
        <v>3.5</v>
      </c>
      <c r="FY918" s="432">
        <v>30</v>
      </c>
      <c r="FZ918" s="504">
        <v>4.4999999999999998E-2</v>
      </c>
      <c r="GA918" s="505">
        <v>0</v>
      </c>
      <c r="GB918" s="531">
        <v>9</v>
      </c>
      <c r="GC918" s="432" t="s">
        <v>2295</v>
      </c>
      <c r="GD918" s="432" t="s">
        <v>1786</v>
      </c>
      <c r="GE918" s="432" t="s">
        <v>2151</v>
      </c>
      <c r="GF918" s="111"/>
    </row>
    <row r="919" spans="8:188" ht="15" customHeight="1" x14ac:dyDescent="0.15">
      <c r="H919" s="740"/>
      <c r="I919" s="740"/>
      <c r="J919" s="740"/>
      <c r="K919" s="740"/>
      <c r="L919" s="740"/>
      <c r="M919" s="740"/>
      <c r="N919" s="748"/>
      <c r="O919" s="749"/>
      <c r="P919" s="749"/>
      <c r="Q919" s="740"/>
      <c r="R919" s="740"/>
      <c r="S919" s="740"/>
      <c r="T919" s="740"/>
      <c r="U919" s="740"/>
      <c r="V919" s="740"/>
      <c r="W919" s="740"/>
      <c r="X919" s="740"/>
      <c r="Y919" s="740"/>
      <c r="Z919" s="740"/>
      <c r="AA919" s="740"/>
      <c r="AB919" s="740"/>
      <c r="AC919" s="740"/>
      <c r="AD919" s="740"/>
      <c r="AE919" s="740"/>
      <c r="AF919" s="740"/>
      <c r="AG919" s="750"/>
      <c r="AH919" s="742" t="str">
        <f t="shared" ref="AH919:AH982" si="52">UPPER(N919)</f>
        <v/>
      </c>
      <c r="AI919" s="37" t="str">
        <f t="shared" ref="AI919:AI982" si="53">DBCS(AH919)</f>
        <v/>
      </c>
      <c r="BH919" s="137">
        <v>899</v>
      </c>
      <c r="BI919" s="206"/>
      <c r="BJ919" s="207"/>
      <c r="BK919" s="207"/>
      <c r="BL919" s="207"/>
      <c r="BM919" s="207"/>
      <c r="BN919" s="206"/>
      <c r="BO919" s="208"/>
      <c r="BP919" s="206"/>
      <c r="BQ919" s="458"/>
      <c r="BR919" s="209"/>
      <c r="BS919" s="210"/>
      <c r="BT919" s="208"/>
      <c r="BU919" s="208"/>
      <c r="BV919" s="458"/>
      <c r="BW919" s="209"/>
      <c r="CP919" s="244"/>
      <c r="CQ919" s="244"/>
      <c r="CR919" s="181" t="s">
        <v>1073</v>
      </c>
      <c r="CS919" s="253" t="s">
        <v>946</v>
      </c>
      <c r="CT919" s="183"/>
      <c r="DW919" s="225"/>
      <c r="DX919" s="231"/>
      <c r="DY919" s="543" t="s">
        <v>76</v>
      </c>
      <c r="DZ919" s="544" t="s">
        <v>946</v>
      </c>
      <c r="EA919" s="545" t="s">
        <v>1601</v>
      </c>
      <c r="EB919" s="546"/>
      <c r="ED919" s="231"/>
      <c r="EE919" s="232"/>
      <c r="EF919" s="186" t="s">
        <v>76</v>
      </c>
      <c r="EG919" s="187" t="s">
        <v>946</v>
      </c>
      <c r="EH919" s="188" t="s">
        <v>1601</v>
      </c>
      <c r="EI919" s="189"/>
      <c r="EK919" s="231"/>
      <c r="EL919" s="231"/>
      <c r="EM919" s="186" t="s">
        <v>76</v>
      </c>
      <c r="EN919" s="187" t="s">
        <v>946</v>
      </c>
      <c r="EO919" s="188" t="s">
        <v>1601</v>
      </c>
      <c r="EP919" s="189"/>
      <c r="EQ919" s="193"/>
      <c r="ER919" s="225"/>
      <c r="ES919" s="231"/>
      <c r="ET919" s="543" t="s">
        <v>76</v>
      </c>
      <c r="EU919" s="544" t="s">
        <v>946</v>
      </c>
      <c r="EV919" s="545" t="s">
        <v>1601</v>
      </c>
      <c r="EW919" s="546"/>
      <c r="FI919" s="138"/>
      <c r="FL919" s="138"/>
      <c r="FM919" s="138"/>
      <c r="FN919" s="138"/>
      <c r="FO919" s="139"/>
      <c r="FP919" s="138"/>
      <c r="FQ919" s="138"/>
      <c r="FR919" s="140"/>
      <c r="FS919" s="140"/>
      <c r="FT919" s="436"/>
      <c r="FU919" s="831" t="s">
        <v>2407</v>
      </c>
      <c r="FV919" s="832"/>
      <c r="FW919" s="833"/>
      <c r="FX919" s="432">
        <v>0</v>
      </c>
      <c r="FY919" s="573">
        <v>30</v>
      </c>
      <c r="FZ919" s="504">
        <v>4.4999999999999998E-2</v>
      </c>
      <c r="GA919" s="505">
        <v>0</v>
      </c>
      <c r="GB919" s="531">
        <v>3</v>
      </c>
      <c r="GC919" s="432" t="s">
        <v>2295</v>
      </c>
      <c r="GD919" s="432" t="s">
        <v>366</v>
      </c>
      <c r="GE919" s="432" t="s">
        <v>2151</v>
      </c>
      <c r="GF919" s="111"/>
    </row>
    <row r="920" spans="8:188" ht="15" customHeight="1" x14ac:dyDescent="0.15">
      <c r="H920" s="740"/>
      <c r="I920" s="740"/>
      <c r="J920" s="740"/>
      <c r="K920" s="740"/>
      <c r="L920" s="740"/>
      <c r="M920" s="740"/>
      <c r="N920" s="748"/>
      <c r="O920" s="749"/>
      <c r="P920" s="749"/>
      <c r="Q920" s="740"/>
      <c r="R920" s="740"/>
      <c r="S920" s="740"/>
      <c r="T920" s="740"/>
      <c r="U920" s="740"/>
      <c r="V920" s="740"/>
      <c r="W920" s="740"/>
      <c r="X920" s="740"/>
      <c r="Y920" s="740"/>
      <c r="Z920" s="740"/>
      <c r="AA920" s="740"/>
      <c r="AB920" s="740"/>
      <c r="AC920" s="740"/>
      <c r="AD920" s="740"/>
      <c r="AE920" s="740"/>
      <c r="AF920" s="740"/>
      <c r="AG920" s="750"/>
      <c r="AH920" s="742" t="str">
        <f t="shared" si="52"/>
        <v/>
      </c>
      <c r="AI920" s="37" t="str">
        <f t="shared" si="53"/>
        <v/>
      </c>
      <c r="BH920" s="137">
        <v>900</v>
      </c>
      <c r="BI920" s="206"/>
      <c r="BJ920" s="207"/>
      <c r="BK920" s="207"/>
      <c r="BL920" s="207"/>
      <c r="BM920" s="207"/>
      <c r="BN920" s="206"/>
      <c r="BO920" s="208"/>
      <c r="BP920" s="206"/>
      <c r="BQ920" s="458"/>
      <c r="BR920" s="209"/>
      <c r="BS920" s="210"/>
      <c r="BT920" s="208"/>
      <c r="BU920" s="208"/>
      <c r="BV920" s="458"/>
      <c r="BW920" s="209"/>
      <c r="CP920" s="244"/>
      <c r="CQ920" s="244"/>
      <c r="CR920" s="224" t="s">
        <v>1517</v>
      </c>
      <c r="CS920" s="258">
        <v>0</v>
      </c>
      <c r="CT920" s="178">
        <f>DCOUNT($H$20:$AI$4020,"入力ﾁｪｯｸ",CR919:CS920)</f>
        <v>0</v>
      </c>
      <c r="DW920" s="225"/>
      <c r="DX920" s="231"/>
      <c r="DY920" s="547" t="s">
        <v>2568</v>
      </c>
      <c r="DZ920" s="548">
        <v>0</v>
      </c>
      <c r="EA920" s="549">
        <v>5</v>
      </c>
      <c r="EB920" s="550">
        <f>DCOUNT($H$20:$AI$4020,$H$20,DY919:EA920)</f>
        <v>0</v>
      </c>
      <c r="ED920" s="231"/>
      <c r="EE920" s="232"/>
      <c r="EF920" s="227" t="s">
        <v>556</v>
      </c>
      <c r="EG920" s="228">
        <v>0</v>
      </c>
      <c r="EH920" s="229">
        <v>9</v>
      </c>
      <c r="EI920" s="230">
        <f>DCOUNT($H$20:$AI$4020,$H$20,EF919:EH920)</f>
        <v>0</v>
      </c>
      <c r="EK920" s="231"/>
      <c r="EL920" s="231"/>
      <c r="EM920" s="227" t="s">
        <v>338</v>
      </c>
      <c r="EN920" s="228">
        <v>0</v>
      </c>
      <c r="EO920" s="229">
        <v>5</v>
      </c>
      <c r="EP920" s="234">
        <f>DCOUNT($H$20:$AI$4020,$H$20,EM919:EO920)</f>
        <v>0</v>
      </c>
      <c r="EQ920" s="161"/>
      <c r="ER920" s="225"/>
      <c r="ES920" s="231"/>
      <c r="ET920" s="552" t="s">
        <v>2632</v>
      </c>
      <c r="EU920" s="548">
        <v>0</v>
      </c>
      <c r="EV920" s="549">
        <v>7</v>
      </c>
      <c r="EW920" s="550">
        <f>DCOUNT($H$20:$AI$4020,$H$20,ET919:EV920)</f>
        <v>0</v>
      </c>
      <c r="FI920" s="138"/>
      <c r="FL920" s="138"/>
      <c r="FM920" s="138"/>
      <c r="FN920" s="138"/>
      <c r="FO920" s="139"/>
      <c r="FP920" s="138"/>
      <c r="FQ920" s="138"/>
      <c r="FR920" s="140"/>
      <c r="FS920" s="140"/>
      <c r="FT920" s="436"/>
      <c r="FU920" s="831" t="s">
        <v>2408</v>
      </c>
      <c r="FV920" s="832"/>
      <c r="FW920" s="833"/>
      <c r="FX920" s="432">
        <v>0</v>
      </c>
      <c r="FY920" s="432">
        <v>1.7</v>
      </c>
      <c r="FZ920" s="504">
        <v>4.4999999999999998E-2</v>
      </c>
      <c r="GA920" s="505">
        <v>0</v>
      </c>
      <c r="GB920" s="531">
        <v>3</v>
      </c>
      <c r="GC920" s="432" t="s">
        <v>2295</v>
      </c>
      <c r="GD920" s="432" t="s">
        <v>1786</v>
      </c>
      <c r="GE920" s="432" t="s">
        <v>2151</v>
      </c>
      <c r="GF920" s="111"/>
    </row>
    <row r="921" spans="8:188" ht="15" customHeight="1" x14ac:dyDescent="0.15">
      <c r="H921" s="740"/>
      <c r="I921" s="740"/>
      <c r="J921" s="740"/>
      <c r="K921" s="740"/>
      <c r="L921" s="740"/>
      <c r="M921" s="740"/>
      <c r="N921" s="748"/>
      <c r="O921" s="749"/>
      <c r="P921" s="749"/>
      <c r="Q921" s="740"/>
      <c r="R921" s="740"/>
      <c r="S921" s="740"/>
      <c r="T921" s="740"/>
      <c r="U921" s="740"/>
      <c r="V921" s="740"/>
      <c r="W921" s="740"/>
      <c r="X921" s="740"/>
      <c r="Y921" s="740"/>
      <c r="Z921" s="740"/>
      <c r="AA921" s="740"/>
      <c r="AB921" s="740"/>
      <c r="AC921" s="740"/>
      <c r="AD921" s="740"/>
      <c r="AE921" s="740"/>
      <c r="AF921" s="740"/>
      <c r="AG921" s="750"/>
      <c r="AH921" s="742" t="str">
        <f t="shared" si="52"/>
        <v/>
      </c>
      <c r="AI921" s="37" t="str">
        <f t="shared" si="53"/>
        <v/>
      </c>
      <c r="BH921" s="137">
        <v>901</v>
      </c>
      <c r="BI921" s="206"/>
      <c r="BJ921" s="207"/>
      <c r="BK921" s="207"/>
      <c r="BL921" s="207"/>
      <c r="BM921" s="207"/>
      <c r="BN921" s="206"/>
      <c r="BO921" s="208"/>
      <c r="BP921" s="206"/>
      <c r="BQ921" s="458"/>
      <c r="BR921" s="209"/>
      <c r="BS921" s="210"/>
      <c r="BT921" s="208"/>
      <c r="BU921" s="208"/>
      <c r="BV921" s="458"/>
      <c r="BW921" s="209"/>
      <c r="CP921" s="244"/>
      <c r="CQ921" s="213"/>
      <c r="CR921" s="181" t="s">
        <v>1073</v>
      </c>
      <c r="CS921" s="253" t="s">
        <v>946</v>
      </c>
      <c r="CT921" s="183"/>
      <c r="DW921" s="225"/>
      <c r="DX921" s="225"/>
      <c r="DY921" s="543" t="s">
        <v>76</v>
      </c>
      <c r="DZ921" s="544" t="s">
        <v>946</v>
      </c>
      <c r="EA921" s="545" t="s">
        <v>1601</v>
      </c>
      <c r="EB921" s="546"/>
      <c r="ED921" s="231"/>
      <c r="EE921" s="232"/>
      <c r="EF921" s="186" t="s">
        <v>76</v>
      </c>
      <c r="EG921" s="187" t="s">
        <v>946</v>
      </c>
      <c r="EH921" s="188" t="s">
        <v>1601</v>
      </c>
      <c r="EI921" s="189"/>
      <c r="EK921" s="231"/>
      <c r="EL921" s="231"/>
      <c r="EM921" s="186" t="s">
        <v>76</v>
      </c>
      <c r="EN921" s="187" t="s">
        <v>946</v>
      </c>
      <c r="EO921" s="188" t="s">
        <v>1601</v>
      </c>
      <c r="EP921" s="189"/>
      <c r="EQ921" s="193"/>
      <c r="ER921" s="225"/>
      <c r="ES921" s="231"/>
      <c r="ET921" s="543" t="s">
        <v>76</v>
      </c>
      <c r="EU921" s="544" t="s">
        <v>946</v>
      </c>
      <c r="EV921" s="545" t="s">
        <v>1601</v>
      </c>
      <c r="EW921" s="546"/>
      <c r="FI921" s="138"/>
      <c r="FL921" s="138"/>
      <c r="FM921" s="138"/>
      <c r="FN921" s="138"/>
      <c r="FO921" s="139"/>
      <c r="FP921" s="138"/>
      <c r="FQ921" s="138"/>
      <c r="FR921" s="140"/>
      <c r="FS921" s="140"/>
      <c r="FT921" s="436"/>
      <c r="FU921" s="831" t="s">
        <v>2409</v>
      </c>
      <c r="FV921" s="832"/>
      <c r="FW921" s="833"/>
      <c r="FX921" s="432">
        <v>1.7</v>
      </c>
      <c r="FY921" s="432">
        <v>3.5</v>
      </c>
      <c r="FZ921" s="504">
        <v>6.3E-2</v>
      </c>
      <c r="GA921" s="505">
        <v>0</v>
      </c>
      <c r="GB921" s="531">
        <v>3</v>
      </c>
      <c r="GC921" s="432" t="s">
        <v>2295</v>
      </c>
      <c r="GD921" s="432" t="s">
        <v>1786</v>
      </c>
      <c r="GE921" s="432" t="s">
        <v>2151</v>
      </c>
      <c r="GF921" s="111"/>
    </row>
    <row r="922" spans="8:188" ht="15" customHeight="1" x14ac:dyDescent="0.15">
      <c r="H922" s="740"/>
      <c r="I922" s="740"/>
      <c r="J922" s="740"/>
      <c r="K922" s="740"/>
      <c r="L922" s="740"/>
      <c r="M922" s="740"/>
      <c r="N922" s="748"/>
      <c r="O922" s="749"/>
      <c r="P922" s="749"/>
      <c r="Q922" s="740"/>
      <c r="R922" s="740"/>
      <c r="S922" s="740"/>
      <c r="T922" s="740"/>
      <c r="U922" s="740"/>
      <c r="V922" s="740"/>
      <c r="W922" s="740"/>
      <c r="X922" s="740"/>
      <c r="Y922" s="740"/>
      <c r="Z922" s="740"/>
      <c r="AA922" s="740"/>
      <c r="AB922" s="740"/>
      <c r="AC922" s="740"/>
      <c r="AD922" s="740"/>
      <c r="AE922" s="740"/>
      <c r="AF922" s="740"/>
      <c r="AG922" s="750"/>
      <c r="AH922" s="742" t="str">
        <f t="shared" si="52"/>
        <v/>
      </c>
      <c r="AI922" s="37" t="str">
        <f t="shared" si="53"/>
        <v/>
      </c>
      <c r="BH922" s="137">
        <v>902</v>
      </c>
      <c r="BI922" s="206"/>
      <c r="BJ922" s="207"/>
      <c r="BK922" s="207"/>
      <c r="BL922" s="207"/>
      <c r="BM922" s="207"/>
      <c r="BN922" s="206"/>
      <c r="BO922" s="208"/>
      <c r="BP922" s="206"/>
      <c r="BQ922" s="458"/>
      <c r="BR922" s="209"/>
      <c r="BS922" s="210"/>
      <c r="BT922" s="208"/>
      <c r="BU922" s="208"/>
      <c r="BV922" s="458"/>
      <c r="BW922" s="209"/>
      <c r="CP922" s="244"/>
      <c r="CQ922" s="213"/>
      <c r="CR922" s="224" t="s">
        <v>1637</v>
      </c>
      <c r="CS922" s="258">
        <v>0</v>
      </c>
      <c r="CT922" s="178">
        <f>DCOUNT($H$20:$AI$4020,"入力ﾁｪｯｸ",CR921:CS922)</f>
        <v>0</v>
      </c>
      <c r="DW922" s="225"/>
      <c r="DX922" s="271"/>
      <c r="DY922" s="547" t="s">
        <v>2569</v>
      </c>
      <c r="DZ922" s="548">
        <v>0</v>
      </c>
      <c r="EA922" s="549">
        <v>5</v>
      </c>
      <c r="EB922" s="550">
        <f>DCOUNT($H$20:$AI$4020,$H$20,DY921:EA922)</f>
        <v>0</v>
      </c>
      <c r="ED922" s="231"/>
      <c r="EE922" s="232"/>
      <c r="EF922" s="227" t="s">
        <v>557</v>
      </c>
      <c r="EG922" s="228">
        <v>0</v>
      </c>
      <c r="EH922" s="229">
        <v>9</v>
      </c>
      <c r="EI922" s="230">
        <f>DCOUNT($H$20:$AI$4020,$H$20,EF921:EH922)</f>
        <v>0</v>
      </c>
      <c r="EK922" s="231"/>
      <c r="EL922" s="231"/>
      <c r="EM922" s="227" t="s">
        <v>340</v>
      </c>
      <c r="EN922" s="228">
        <v>0</v>
      </c>
      <c r="EO922" s="229">
        <v>5</v>
      </c>
      <c r="EP922" s="234">
        <f>DCOUNT($H$20:$AI$4020,$H$20,EM921:EO922)</f>
        <v>0</v>
      </c>
      <c r="EQ922" s="161"/>
      <c r="ER922" s="225"/>
      <c r="ES922" s="231"/>
      <c r="ET922" s="552" t="s">
        <v>2633</v>
      </c>
      <c r="EU922" s="548">
        <v>0</v>
      </c>
      <c r="EV922" s="549">
        <v>7</v>
      </c>
      <c r="EW922" s="550">
        <f>DCOUNT($H$20:$AI$4020,$H$20,ET921:EV922)</f>
        <v>0</v>
      </c>
      <c r="FI922" s="138"/>
      <c r="FL922" s="138"/>
      <c r="FM922" s="138"/>
      <c r="FN922" s="138"/>
      <c r="FO922" s="139"/>
      <c r="FP922" s="138"/>
      <c r="FQ922" s="138"/>
      <c r="FR922" s="140"/>
      <c r="FS922" s="140"/>
      <c r="FT922" s="436"/>
      <c r="FU922" s="831" t="s">
        <v>2410</v>
      </c>
      <c r="FV922" s="832"/>
      <c r="FW922" s="833"/>
      <c r="FX922" s="432">
        <v>3.5</v>
      </c>
      <c r="FY922" s="432">
        <v>30</v>
      </c>
      <c r="FZ922" s="504">
        <v>4.4999999999999998E-2</v>
      </c>
      <c r="GA922" s="505">
        <v>0</v>
      </c>
      <c r="GB922" s="531">
        <v>3</v>
      </c>
      <c r="GC922" s="432" t="s">
        <v>2295</v>
      </c>
      <c r="GD922" s="432" t="s">
        <v>1786</v>
      </c>
      <c r="GE922" s="432" t="s">
        <v>2151</v>
      </c>
      <c r="GF922" s="111"/>
    </row>
    <row r="923" spans="8:188" ht="15" customHeight="1" x14ac:dyDescent="0.15">
      <c r="H923" s="740"/>
      <c r="I923" s="740"/>
      <c r="J923" s="740"/>
      <c r="K923" s="740"/>
      <c r="L923" s="740"/>
      <c r="M923" s="740"/>
      <c r="N923" s="748"/>
      <c r="O923" s="749"/>
      <c r="P923" s="749"/>
      <c r="Q923" s="740"/>
      <c r="R923" s="740"/>
      <c r="S923" s="740"/>
      <c r="T923" s="740"/>
      <c r="U923" s="740"/>
      <c r="V923" s="740"/>
      <c r="W923" s="740"/>
      <c r="X923" s="740"/>
      <c r="Y923" s="740"/>
      <c r="Z923" s="740"/>
      <c r="AA923" s="740"/>
      <c r="AB923" s="740"/>
      <c r="AC923" s="740"/>
      <c r="AD923" s="740"/>
      <c r="AE923" s="740"/>
      <c r="AF923" s="740"/>
      <c r="AG923" s="750"/>
      <c r="AH923" s="742" t="str">
        <f t="shared" si="52"/>
        <v/>
      </c>
      <c r="AI923" s="37" t="str">
        <f t="shared" si="53"/>
        <v/>
      </c>
      <c r="BH923" s="137">
        <v>903</v>
      </c>
      <c r="BI923" s="206"/>
      <c r="BJ923" s="207"/>
      <c r="BK923" s="207"/>
      <c r="BL923" s="207"/>
      <c r="BM923" s="207"/>
      <c r="BN923" s="206"/>
      <c r="BO923" s="208"/>
      <c r="BP923" s="206"/>
      <c r="BQ923" s="458"/>
      <c r="BR923" s="209"/>
      <c r="BS923" s="210"/>
      <c r="BT923" s="208"/>
      <c r="BU923" s="208"/>
      <c r="BV923" s="458"/>
      <c r="BW923" s="209"/>
      <c r="CP923" s="244"/>
      <c r="CQ923" s="213"/>
      <c r="CR923" s="181" t="s">
        <v>1073</v>
      </c>
      <c r="CS923" s="253" t="s">
        <v>946</v>
      </c>
      <c r="CT923" s="183"/>
      <c r="DW923" s="225"/>
      <c r="DX923" s="231"/>
      <c r="DY923" s="543" t="s">
        <v>76</v>
      </c>
      <c r="DZ923" s="544" t="s">
        <v>946</v>
      </c>
      <c r="EA923" s="545" t="s">
        <v>1601</v>
      </c>
      <c r="EB923" s="546"/>
      <c r="ED923" s="231"/>
      <c r="EE923" s="232"/>
      <c r="EF923" s="186" t="s">
        <v>76</v>
      </c>
      <c r="EG923" s="187" t="s">
        <v>946</v>
      </c>
      <c r="EH923" s="188" t="s">
        <v>1601</v>
      </c>
      <c r="EI923" s="189"/>
      <c r="EK923" s="231"/>
      <c r="EL923" s="231"/>
      <c r="EM923" s="186" t="s">
        <v>76</v>
      </c>
      <c r="EN923" s="187" t="s">
        <v>946</v>
      </c>
      <c r="EO923" s="188" t="s">
        <v>1601</v>
      </c>
      <c r="EP923" s="189"/>
      <c r="EQ923" s="193"/>
      <c r="ER923" s="225"/>
      <c r="ES923" s="231"/>
      <c r="ET923" s="543" t="s">
        <v>76</v>
      </c>
      <c r="EU923" s="544" t="s">
        <v>946</v>
      </c>
      <c r="EV923" s="545" t="s">
        <v>1601</v>
      </c>
      <c r="EW923" s="546"/>
      <c r="FI923" s="138"/>
      <c r="FL923" s="138"/>
      <c r="FM923" s="138"/>
      <c r="FN923" s="138"/>
      <c r="FO923" s="139"/>
      <c r="FP923" s="138"/>
      <c r="FQ923" s="138"/>
      <c r="FR923" s="140"/>
      <c r="FS923" s="140"/>
      <c r="FT923" s="436"/>
      <c r="FU923" s="831" t="s">
        <v>2411</v>
      </c>
      <c r="FV923" s="832"/>
      <c r="FW923" s="833"/>
      <c r="FX923" s="432">
        <v>0</v>
      </c>
      <c r="FY923" s="573">
        <v>30</v>
      </c>
      <c r="FZ923" s="504">
        <v>4.4999999999999998E-2</v>
      </c>
      <c r="GA923" s="505">
        <v>0</v>
      </c>
      <c r="GB923" s="531">
        <v>10</v>
      </c>
      <c r="GC923" s="432" t="s">
        <v>2295</v>
      </c>
      <c r="GD923" s="432" t="s">
        <v>366</v>
      </c>
      <c r="GE923" s="432" t="s">
        <v>2151</v>
      </c>
      <c r="GF923" s="111"/>
    </row>
    <row r="924" spans="8:188" ht="15" customHeight="1" x14ac:dyDescent="0.15">
      <c r="H924" s="740"/>
      <c r="I924" s="740"/>
      <c r="J924" s="740"/>
      <c r="K924" s="740"/>
      <c r="L924" s="740"/>
      <c r="M924" s="740"/>
      <c r="N924" s="748"/>
      <c r="O924" s="749"/>
      <c r="P924" s="749"/>
      <c r="Q924" s="740"/>
      <c r="R924" s="740"/>
      <c r="S924" s="740"/>
      <c r="T924" s="740"/>
      <c r="U924" s="740"/>
      <c r="V924" s="740"/>
      <c r="W924" s="740"/>
      <c r="X924" s="740"/>
      <c r="Y924" s="740"/>
      <c r="Z924" s="740"/>
      <c r="AA924" s="740"/>
      <c r="AB924" s="740"/>
      <c r="AC924" s="740"/>
      <c r="AD924" s="740"/>
      <c r="AE924" s="740"/>
      <c r="AF924" s="740"/>
      <c r="AG924" s="750"/>
      <c r="AH924" s="742" t="str">
        <f t="shared" si="52"/>
        <v/>
      </c>
      <c r="AI924" s="37" t="str">
        <f t="shared" si="53"/>
        <v/>
      </c>
      <c r="BH924" s="137">
        <v>904</v>
      </c>
      <c r="BI924" s="206"/>
      <c r="BJ924" s="207"/>
      <c r="BK924" s="207"/>
      <c r="BL924" s="207"/>
      <c r="BM924" s="207"/>
      <c r="BN924" s="206"/>
      <c r="BO924" s="208"/>
      <c r="BP924" s="206"/>
      <c r="BQ924" s="458"/>
      <c r="BR924" s="209"/>
      <c r="BS924" s="210"/>
      <c r="BT924" s="208"/>
      <c r="BU924" s="208"/>
      <c r="BV924" s="458"/>
      <c r="BW924" s="209"/>
      <c r="CP924" s="244"/>
      <c r="CQ924" s="213"/>
      <c r="CR924" s="224" t="s">
        <v>1647</v>
      </c>
      <c r="CS924" s="258">
        <v>0</v>
      </c>
      <c r="CT924" s="178">
        <f>DCOUNT($H$20:$AI$4020,"入力ﾁｪｯｸ",CR923:CS924)</f>
        <v>0</v>
      </c>
      <c r="DW924" s="225"/>
      <c r="DX924" s="231"/>
      <c r="DY924" s="547" t="s">
        <v>2570</v>
      </c>
      <c r="DZ924" s="548">
        <v>0</v>
      </c>
      <c r="EA924" s="549">
        <v>5</v>
      </c>
      <c r="EB924" s="550">
        <f>DCOUNT($H$20:$AI$4020,$H$20,DY923:EA924)</f>
        <v>0</v>
      </c>
      <c r="ED924" s="231"/>
      <c r="EE924" s="232"/>
      <c r="EF924" s="227" t="s">
        <v>558</v>
      </c>
      <c r="EG924" s="228">
        <v>0</v>
      </c>
      <c r="EH924" s="229">
        <v>9</v>
      </c>
      <c r="EI924" s="230">
        <f>DCOUNT($H$20:$AI$4020,$H$20,EF923:EH924)</f>
        <v>0</v>
      </c>
      <c r="EK924" s="231"/>
      <c r="EL924" s="231"/>
      <c r="EM924" s="227" t="s">
        <v>129</v>
      </c>
      <c r="EN924" s="228">
        <v>0</v>
      </c>
      <c r="EO924" s="229">
        <v>5</v>
      </c>
      <c r="EP924" s="234">
        <f>DCOUNT($H$20:$AI$4020,$H$20,EM923:EO924)</f>
        <v>0</v>
      </c>
      <c r="EQ924" s="161"/>
      <c r="ER924" s="225"/>
      <c r="ES924" s="231"/>
      <c r="ET924" s="552" t="s">
        <v>2634</v>
      </c>
      <c r="EU924" s="548">
        <v>0</v>
      </c>
      <c r="EV924" s="549">
        <v>7</v>
      </c>
      <c r="EW924" s="550">
        <f>DCOUNT($H$20:$AI$4020,$H$20,ET923:EV924)</f>
        <v>0</v>
      </c>
      <c r="FI924" s="138"/>
      <c r="FL924" s="138"/>
      <c r="FM924" s="138"/>
      <c r="FN924" s="138"/>
      <c r="FO924" s="139"/>
      <c r="FP924" s="138"/>
      <c r="FQ924" s="138"/>
      <c r="FR924" s="140"/>
      <c r="FS924" s="140"/>
      <c r="FT924" s="356"/>
      <c r="FU924" s="847" t="s">
        <v>2412</v>
      </c>
      <c r="FV924" s="847"/>
      <c r="FW924" s="847"/>
      <c r="FX924" s="99">
        <v>0</v>
      </c>
      <c r="FY924" s="573">
        <v>30</v>
      </c>
      <c r="FZ924" s="507">
        <f>0.05*0.25</f>
        <v>1.2500000000000001E-2</v>
      </c>
      <c r="GA924" s="508">
        <v>0</v>
      </c>
      <c r="GB924" s="531">
        <v>9</v>
      </c>
      <c r="GC924" s="99" t="s">
        <v>2295</v>
      </c>
      <c r="GD924" s="99" t="s">
        <v>366</v>
      </c>
      <c r="GE924" s="99" t="s">
        <v>942</v>
      </c>
      <c r="GF924" s="111"/>
    </row>
    <row r="925" spans="8:188" ht="15" customHeight="1" x14ac:dyDescent="0.15">
      <c r="H925" s="740"/>
      <c r="I925" s="740"/>
      <c r="J925" s="740"/>
      <c r="K925" s="740"/>
      <c r="L925" s="740"/>
      <c r="M925" s="740"/>
      <c r="N925" s="748"/>
      <c r="O925" s="749"/>
      <c r="P925" s="749"/>
      <c r="Q925" s="740"/>
      <c r="R925" s="740"/>
      <c r="S925" s="740"/>
      <c r="T925" s="740"/>
      <c r="U925" s="740"/>
      <c r="V925" s="740"/>
      <c r="W925" s="740"/>
      <c r="X925" s="740"/>
      <c r="Y925" s="740"/>
      <c r="Z925" s="740"/>
      <c r="AA925" s="740"/>
      <c r="AB925" s="740"/>
      <c r="AC925" s="740"/>
      <c r="AD925" s="740"/>
      <c r="AE925" s="740"/>
      <c r="AF925" s="740"/>
      <c r="AG925" s="750"/>
      <c r="AH925" s="742" t="str">
        <f t="shared" si="52"/>
        <v/>
      </c>
      <c r="AI925" s="37" t="str">
        <f t="shared" si="53"/>
        <v/>
      </c>
      <c r="BH925" s="137">
        <v>905</v>
      </c>
      <c r="BI925" s="206"/>
      <c r="BJ925" s="207"/>
      <c r="BK925" s="207"/>
      <c r="BL925" s="207"/>
      <c r="BM925" s="207"/>
      <c r="BN925" s="206"/>
      <c r="BO925" s="208"/>
      <c r="BP925" s="206"/>
      <c r="BQ925" s="458"/>
      <c r="BR925" s="209"/>
      <c r="BS925" s="210"/>
      <c r="BT925" s="208"/>
      <c r="BU925" s="208"/>
      <c r="BV925" s="458"/>
      <c r="BW925" s="209"/>
      <c r="CP925" s="244"/>
      <c r="CQ925" s="213"/>
      <c r="CR925" s="181" t="s">
        <v>1073</v>
      </c>
      <c r="CS925" s="253" t="s">
        <v>946</v>
      </c>
      <c r="CT925" s="183"/>
      <c r="DW925" s="225"/>
      <c r="DX925" s="231"/>
      <c r="DY925" s="543" t="s">
        <v>76</v>
      </c>
      <c r="DZ925" s="544" t="s">
        <v>946</v>
      </c>
      <c r="EA925" s="545" t="s">
        <v>1601</v>
      </c>
      <c r="EB925" s="546"/>
      <c r="ED925" s="231"/>
      <c r="EE925" s="232"/>
      <c r="EF925" s="186" t="s">
        <v>76</v>
      </c>
      <c r="EG925" s="187" t="s">
        <v>946</v>
      </c>
      <c r="EH925" s="188" t="s">
        <v>1601</v>
      </c>
      <c r="EI925" s="189"/>
      <c r="EK925" s="231"/>
      <c r="EL925" s="231"/>
      <c r="EM925" s="186" t="s">
        <v>76</v>
      </c>
      <c r="EN925" s="187" t="s">
        <v>946</v>
      </c>
      <c r="EO925" s="188" t="s">
        <v>1601</v>
      </c>
      <c r="EP925" s="189"/>
      <c r="EQ925" s="193"/>
      <c r="ER925" s="225"/>
      <c r="ES925" s="231"/>
      <c r="ET925" s="543" t="s">
        <v>76</v>
      </c>
      <c r="EU925" s="544" t="s">
        <v>946</v>
      </c>
      <c r="EV925" s="545" t="s">
        <v>1601</v>
      </c>
      <c r="EW925" s="546"/>
      <c r="FI925" s="138"/>
      <c r="FL925" s="138"/>
      <c r="FM925" s="138"/>
      <c r="FN925" s="138"/>
      <c r="FO925" s="139"/>
      <c r="FP925" s="138"/>
      <c r="FQ925" s="138"/>
      <c r="FR925" s="140"/>
      <c r="FS925" s="140"/>
      <c r="FT925" s="356"/>
      <c r="FU925" s="847" t="s">
        <v>2413</v>
      </c>
      <c r="FV925" s="847"/>
      <c r="FW925" s="847"/>
      <c r="FX925" s="99">
        <v>0</v>
      </c>
      <c r="FY925" s="99">
        <v>1.7</v>
      </c>
      <c r="FZ925" s="507">
        <f>0.05*0.25</f>
        <v>1.2500000000000001E-2</v>
      </c>
      <c r="GA925" s="508">
        <v>0</v>
      </c>
      <c r="GB925" s="532">
        <v>9</v>
      </c>
      <c r="GC925" s="99" t="s">
        <v>2295</v>
      </c>
      <c r="GD925" s="99" t="s">
        <v>1786</v>
      </c>
      <c r="GE925" s="99" t="s">
        <v>942</v>
      </c>
      <c r="GF925" s="111"/>
    </row>
    <row r="926" spans="8:188" ht="15" customHeight="1" x14ac:dyDescent="0.15">
      <c r="H926" s="740"/>
      <c r="I926" s="740"/>
      <c r="J926" s="740"/>
      <c r="K926" s="740"/>
      <c r="L926" s="740"/>
      <c r="M926" s="740"/>
      <c r="N926" s="748"/>
      <c r="O926" s="749"/>
      <c r="P926" s="749"/>
      <c r="Q926" s="740"/>
      <c r="R926" s="740"/>
      <c r="S926" s="740"/>
      <c r="T926" s="740"/>
      <c r="U926" s="740"/>
      <c r="V926" s="740"/>
      <c r="W926" s="740"/>
      <c r="X926" s="740"/>
      <c r="Y926" s="740"/>
      <c r="Z926" s="740"/>
      <c r="AA926" s="740"/>
      <c r="AB926" s="740"/>
      <c r="AC926" s="740"/>
      <c r="AD926" s="740"/>
      <c r="AE926" s="740"/>
      <c r="AF926" s="740"/>
      <c r="AG926" s="750"/>
      <c r="AH926" s="742" t="str">
        <f t="shared" si="52"/>
        <v/>
      </c>
      <c r="AI926" s="37" t="str">
        <f t="shared" si="53"/>
        <v/>
      </c>
      <c r="BH926" s="137">
        <v>906</v>
      </c>
      <c r="BI926" s="206"/>
      <c r="BJ926" s="207"/>
      <c r="BK926" s="207"/>
      <c r="BL926" s="207"/>
      <c r="BM926" s="207"/>
      <c r="BN926" s="206"/>
      <c r="BO926" s="208"/>
      <c r="BP926" s="206"/>
      <c r="BQ926" s="458"/>
      <c r="BR926" s="209"/>
      <c r="BS926" s="210"/>
      <c r="BT926" s="208"/>
      <c r="BU926" s="208"/>
      <c r="BV926" s="458"/>
      <c r="BW926" s="209"/>
      <c r="CP926" s="244"/>
      <c r="CQ926" s="213"/>
      <c r="CR926" s="224" t="s">
        <v>1648</v>
      </c>
      <c r="CS926" s="258">
        <v>0</v>
      </c>
      <c r="CT926" s="178">
        <f>DCOUNT($H$20:$AI$4020,"入力ﾁｪｯｸ",CR925:CS926)</f>
        <v>0</v>
      </c>
      <c r="DW926" s="225"/>
      <c r="DX926" s="231"/>
      <c r="DY926" s="547" t="s">
        <v>2571</v>
      </c>
      <c r="DZ926" s="548">
        <v>0</v>
      </c>
      <c r="EA926" s="549">
        <v>5</v>
      </c>
      <c r="EB926" s="550">
        <f>DCOUNT($H$20:$AI$4020,$H$20,DY925:EA926)</f>
        <v>0</v>
      </c>
      <c r="ED926" s="231"/>
      <c r="EE926" s="232"/>
      <c r="EF926" s="227" t="s">
        <v>559</v>
      </c>
      <c r="EG926" s="228">
        <v>0</v>
      </c>
      <c r="EH926" s="229">
        <v>9</v>
      </c>
      <c r="EI926" s="230">
        <f>DCOUNT($H$20:$AI$4020,$H$20,EF925:EH926)</f>
        <v>0</v>
      </c>
      <c r="EK926" s="231"/>
      <c r="EL926" s="231"/>
      <c r="EM926" s="227" t="s">
        <v>131</v>
      </c>
      <c r="EN926" s="228">
        <v>0</v>
      </c>
      <c r="EO926" s="229">
        <v>5</v>
      </c>
      <c r="EP926" s="234">
        <f>DCOUNT($H$20:$AI$4020,$H$20,EM925:EO926)</f>
        <v>0</v>
      </c>
      <c r="EQ926" s="161"/>
      <c r="ER926" s="225"/>
      <c r="ES926" s="231"/>
      <c r="ET926" s="552" t="s">
        <v>2635</v>
      </c>
      <c r="EU926" s="548">
        <v>0</v>
      </c>
      <c r="EV926" s="549">
        <v>7</v>
      </c>
      <c r="EW926" s="550">
        <f>DCOUNT($H$20:$AI$4020,$H$20,ET925:EV926)</f>
        <v>0</v>
      </c>
      <c r="FI926" s="138"/>
      <c r="FL926" s="138"/>
      <c r="FM926" s="138"/>
      <c r="FN926" s="138"/>
      <c r="FO926" s="139"/>
      <c r="FP926" s="138"/>
      <c r="FQ926" s="138"/>
      <c r="FR926" s="140"/>
      <c r="FS926" s="140"/>
      <c r="FT926" s="356"/>
      <c r="FU926" s="847" t="s">
        <v>2414</v>
      </c>
      <c r="FV926" s="847"/>
      <c r="FW926" s="847"/>
      <c r="FX926" s="99">
        <v>1.7</v>
      </c>
      <c r="FY926" s="99">
        <v>3.5</v>
      </c>
      <c r="FZ926" s="507">
        <f>0.07*0.25</f>
        <v>1.7500000000000002E-2</v>
      </c>
      <c r="GA926" s="508">
        <v>0</v>
      </c>
      <c r="GB926" s="531">
        <v>9</v>
      </c>
      <c r="GC926" s="99" t="s">
        <v>2295</v>
      </c>
      <c r="GD926" s="99" t="s">
        <v>1786</v>
      </c>
      <c r="GE926" s="99" t="s">
        <v>942</v>
      </c>
      <c r="GF926" s="111"/>
    </row>
    <row r="927" spans="8:188" ht="15" customHeight="1" x14ac:dyDescent="0.15">
      <c r="H927" s="740"/>
      <c r="I927" s="740"/>
      <c r="J927" s="740"/>
      <c r="K927" s="740"/>
      <c r="L927" s="740"/>
      <c r="M927" s="740"/>
      <c r="N927" s="748"/>
      <c r="O927" s="749"/>
      <c r="P927" s="749"/>
      <c r="Q927" s="740"/>
      <c r="R927" s="740"/>
      <c r="S927" s="740"/>
      <c r="T927" s="740"/>
      <c r="U927" s="740"/>
      <c r="V927" s="740"/>
      <c r="W927" s="740"/>
      <c r="X927" s="740"/>
      <c r="Y927" s="740"/>
      <c r="Z927" s="740"/>
      <c r="AA927" s="740"/>
      <c r="AB927" s="740"/>
      <c r="AC927" s="740"/>
      <c r="AD927" s="740"/>
      <c r="AE927" s="740"/>
      <c r="AF927" s="740"/>
      <c r="AG927" s="750"/>
      <c r="AH927" s="742" t="str">
        <f t="shared" si="52"/>
        <v/>
      </c>
      <c r="AI927" s="37" t="str">
        <f t="shared" si="53"/>
        <v/>
      </c>
      <c r="BH927" s="137">
        <v>907</v>
      </c>
      <c r="BI927" s="206"/>
      <c r="BJ927" s="207"/>
      <c r="BK927" s="207"/>
      <c r="BL927" s="207"/>
      <c r="BM927" s="207"/>
      <c r="BN927" s="206"/>
      <c r="BO927" s="208"/>
      <c r="BP927" s="206"/>
      <c r="BQ927" s="458"/>
      <c r="BR927" s="209"/>
      <c r="BS927" s="210"/>
      <c r="BT927" s="208"/>
      <c r="BU927" s="208"/>
      <c r="BV927" s="458"/>
      <c r="BW927" s="209"/>
      <c r="CP927" s="244"/>
      <c r="CQ927" s="213"/>
      <c r="CR927" s="181" t="s">
        <v>1073</v>
      </c>
      <c r="CS927" s="253" t="s">
        <v>946</v>
      </c>
      <c r="CT927" s="183"/>
      <c r="DW927" s="225"/>
      <c r="DX927" s="231"/>
      <c r="DY927" s="586" t="s">
        <v>76</v>
      </c>
      <c r="DZ927" s="608" t="s">
        <v>946</v>
      </c>
      <c r="EA927" s="581" t="s">
        <v>1601</v>
      </c>
      <c r="EB927" s="582"/>
      <c r="ED927" s="231"/>
      <c r="EE927" s="232"/>
      <c r="EF927" s="186" t="s">
        <v>76</v>
      </c>
      <c r="EG927" s="187" t="s">
        <v>946</v>
      </c>
      <c r="EH927" s="188" t="s">
        <v>1601</v>
      </c>
      <c r="EI927" s="189"/>
      <c r="EK927" s="231"/>
      <c r="EL927" s="231"/>
      <c r="EM927" s="186" t="s">
        <v>76</v>
      </c>
      <c r="EN927" s="187" t="s">
        <v>946</v>
      </c>
      <c r="EO927" s="188" t="s">
        <v>1601</v>
      </c>
      <c r="EP927" s="189"/>
      <c r="EQ927" s="193"/>
      <c r="ER927" s="225"/>
      <c r="ES927" s="151" t="s">
        <v>3085</v>
      </c>
      <c r="ET927" s="586" t="s">
        <v>76</v>
      </c>
      <c r="EU927" s="587" t="s">
        <v>946</v>
      </c>
      <c r="EV927" s="581" t="s">
        <v>1601</v>
      </c>
      <c r="EW927" s="582"/>
      <c r="FI927" s="138"/>
      <c r="FL927" s="138"/>
      <c r="FM927" s="138"/>
      <c r="FN927" s="138"/>
      <c r="FO927" s="139"/>
      <c r="FP927" s="138"/>
      <c r="FQ927" s="138"/>
      <c r="FR927" s="140"/>
      <c r="FS927" s="140"/>
      <c r="FT927" s="356"/>
      <c r="FU927" s="847" t="s">
        <v>2415</v>
      </c>
      <c r="FV927" s="847"/>
      <c r="FW927" s="847"/>
      <c r="FX927" s="99">
        <v>3.5</v>
      </c>
      <c r="FY927" s="99">
        <v>30</v>
      </c>
      <c r="FZ927" s="507">
        <f>0.05*0.25</f>
        <v>1.2500000000000001E-2</v>
      </c>
      <c r="GA927" s="508">
        <v>0</v>
      </c>
      <c r="GB927" s="531">
        <v>9</v>
      </c>
      <c r="GC927" s="99" t="s">
        <v>2295</v>
      </c>
      <c r="GD927" s="99" t="s">
        <v>1786</v>
      </c>
      <c r="GE927" s="99" t="s">
        <v>942</v>
      </c>
      <c r="GF927" s="111"/>
    </row>
    <row r="928" spans="8:188" ht="15" customHeight="1" x14ac:dyDescent="0.15">
      <c r="H928" s="740"/>
      <c r="I928" s="740"/>
      <c r="J928" s="740"/>
      <c r="K928" s="740"/>
      <c r="L928" s="740"/>
      <c r="M928" s="740"/>
      <c r="N928" s="748"/>
      <c r="O928" s="749"/>
      <c r="P928" s="749"/>
      <c r="Q928" s="740"/>
      <c r="R928" s="740"/>
      <c r="S928" s="740"/>
      <c r="T928" s="740"/>
      <c r="U928" s="740"/>
      <c r="V928" s="740"/>
      <c r="W928" s="740"/>
      <c r="X928" s="740"/>
      <c r="Y928" s="740"/>
      <c r="Z928" s="740"/>
      <c r="AA928" s="740"/>
      <c r="AB928" s="740"/>
      <c r="AC928" s="740"/>
      <c r="AD928" s="740"/>
      <c r="AE928" s="740"/>
      <c r="AF928" s="740"/>
      <c r="AG928" s="750"/>
      <c r="AH928" s="742" t="str">
        <f t="shared" si="52"/>
        <v/>
      </c>
      <c r="AI928" s="37" t="str">
        <f t="shared" si="53"/>
        <v/>
      </c>
      <c r="BH928" s="137">
        <v>908</v>
      </c>
      <c r="BI928" s="206"/>
      <c r="BJ928" s="207"/>
      <c r="BK928" s="207"/>
      <c r="BL928" s="207"/>
      <c r="BM928" s="207"/>
      <c r="BN928" s="206"/>
      <c r="BO928" s="208"/>
      <c r="BP928" s="206"/>
      <c r="BQ928" s="458"/>
      <c r="BR928" s="209"/>
      <c r="BS928" s="210"/>
      <c r="BT928" s="208"/>
      <c r="BU928" s="208"/>
      <c r="BV928" s="458"/>
      <c r="BW928" s="209"/>
      <c r="CP928" s="244"/>
      <c r="CQ928" s="213"/>
      <c r="CR928" s="224" t="s">
        <v>1649</v>
      </c>
      <c r="CS928" s="258">
        <v>0</v>
      </c>
      <c r="CT928" s="178">
        <f>DCOUNT($H$20:$AI$4020,"入力ﾁｪｯｸ",CR927:CS928)</f>
        <v>0</v>
      </c>
      <c r="DW928" s="225"/>
      <c r="DX928" s="231"/>
      <c r="DY928" s="626" t="s">
        <v>2989</v>
      </c>
      <c r="DZ928" s="591">
        <v>0</v>
      </c>
      <c r="EA928" s="584">
        <v>5</v>
      </c>
      <c r="EB928" s="592">
        <f>DCOUNT($H$20:$AI$4020,$H$20,DY927:EA928)</f>
        <v>0</v>
      </c>
      <c r="ED928" s="231"/>
      <c r="EE928" s="232"/>
      <c r="EF928" s="227" t="s">
        <v>560</v>
      </c>
      <c r="EG928" s="228">
        <v>0</v>
      </c>
      <c r="EH928" s="229">
        <v>9</v>
      </c>
      <c r="EI928" s="230">
        <f>DCOUNT($H$20:$AI$4020,$H$20,EF927:EH928)</f>
        <v>0</v>
      </c>
      <c r="EK928" s="231"/>
      <c r="EL928" s="231"/>
      <c r="EM928" s="227" t="s">
        <v>346</v>
      </c>
      <c r="EN928" s="228">
        <v>0</v>
      </c>
      <c r="EO928" s="229">
        <v>5</v>
      </c>
      <c r="EP928" s="234">
        <f>DCOUNT($H$20:$AI$4020,$H$20,EM927:EO928)</f>
        <v>0</v>
      </c>
      <c r="EQ928" s="161"/>
      <c r="ER928" s="225"/>
      <c r="ES928" s="151"/>
      <c r="ET928" s="588" t="s">
        <v>2849</v>
      </c>
      <c r="EU928" s="589">
        <v>0</v>
      </c>
      <c r="EV928" s="584">
        <v>7</v>
      </c>
      <c r="EW928" s="590">
        <f>DCOUNT($H$20:$AI$4020,$H$20,ET927:EV928)</f>
        <v>0</v>
      </c>
      <c r="FI928" s="138"/>
      <c r="FL928" s="138"/>
      <c r="FM928" s="138"/>
      <c r="FN928" s="138"/>
      <c r="FO928" s="139"/>
      <c r="FP928" s="138"/>
      <c r="FQ928" s="138"/>
      <c r="FR928" s="140"/>
      <c r="FS928" s="140"/>
      <c r="FT928" s="356"/>
      <c r="FU928" s="846" t="s">
        <v>2416</v>
      </c>
      <c r="FV928" s="846"/>
      <c r="FW928" s="846"/>
      <c r="FX928" s="432">
        <v>0</v>
      </c>
      <c r="FY928" s="573">
        <v>30</v>
      </c>
      <c r="FZ928" s="504">
        <v>1.2500000000000001E-2</v>
      </c>
      <c r="GA928" s="505">
        <v>0</v>
      </c>
      <c r="GB928" s="531">
        <v>10</v>
      </c>
      <c r="GC928" s="432" t="s">
        <v>2295</v>
      </c>
      <c r="GD928" s="432" t="s">
        <v>366</v>
      </c>
      <c r="GE928" s="432" t="s">
        <v>942</v>
      </c>
      <c r="GF928" s="111"/>
    </row>
    <row r="929" spans="8:188" ht="15" customHeight="1" x14ac:dyDescent="0.15">
      <c r="H929" s="740"/>
      <c r="I929" s="740"/>
      <c r="J929" s="740"/>
      <c r="K929" s="740"/>
      <c r="L929" s="740"/>
      <c r="M929" s="740"/>
      <c r="N929" s="748"/>
      <c r="O929" s="749"/>
      <c r="P929" s="749"/>
      <c r="Q929" s="740"/>
      <c r="R929" s="740"/>
      <c r="S929" s="740"/>
      <c r="T929" s="740"/>
      <c r="U929" s="740"/>
      <c r="V929" s="740"/>
      <c r="W929" s="740"/>
      <c r="X929" s="740"/>
      <c r="Y929" s="740"/>
      <c r="Z929" s="740"/>
      <c r="AA929" s="740"/>
      <c r="AB929" s="740"/>
      <c r="AC929" s="740"/>
      <c r="AD929" s="740"/>
      <c r="AE929" s="740"/>
      <c r="AF929" s="740"/>
      <c r="AG929" s="750"/>
      <c r="AH929" s="742" t="str">
        <f t="shared" si="52"/>
        <v/>
      </c>
      <c r="AI929" s="37" t="str">
        <f t="shared" si="53"/>
        <v/>
      </c>
      <c r="BH929" s="137">
        <v>909</v>
      </c>
      <c r="BI929" s="206"/>
      <c r="BJ929" s="207"/>
      <c r="BK929" s="207"/>
      <c r="BL929" s="207"/>
      <c r="BM929" s="207"/>
      <c r="BN929" s="206"/>
      <c r="BO929" s="208"/>
      <c r="BP929" s="206"/>
      <c r="BQ929" s="458"/>
      <c r="BR929" s="209"/>
      <c r="BS929" s="210"/>
      <c r="BT929" s="208"/>
      <c r="BU929" s="208"/>
      <c r="BV929" s="458"/>
      <c r="BW929" s="209"/>
      <c r="CP929" s="244"/>
      <c r="CQ929" s="213"/>
      <c r="CR929" s="181" t="s">
        <v>1073</v>
      </c>
      <c r="CS929" s="253" t="s">
        <v>946</v>
      </c>
      <c r="CT929" s="183"/>
      <c r="DW929" s="225"/>
      <c r="DX929" s="225"/>
      <c r="DY929" s="586" t="s">
        <v>76</v>
      </c>
      <c r="DZ929" s="608" t="s">
        <v>946</v>
      </c>
      <c r="EA929" s="581" t="s">
        <v>1601</v>
      </c>
      <c r="EB929" s="582"/>
      <c r="ED929" s="231"/>
      <c r="EE929" s="232"/>
      <c r="EF929" s="186" t="s">
        <v>76</v>
      </c>
      <c r="EG929" s="187" t="s">
        <v>946</v>
      </c>
      <c r="EH929" s="188" t="s">
        <v>1601</v>
      </c>
      <c r="EI929" s="189"/>
      <c r="EK929" s="231"/>
      <c r="EL929" s="231"/>
      <c r="EM929" s="186" t="s">
        <v>76</v>
      </c>
      <c r="EN929" s="187" t="s">
        <v>946</v>
      </c>
      <c r="EO929" s="188" t="s">
        <v>1601</v>
      </c>
      <c r="EP929" s="189"/>
      <c r="EQ929" s="193"/>
      <c r="ER929" s="225"/>
      <c r="ES929" s="151"/>
      <c r="ET929" s="586" t="s">
        <v>76</v>
      </c>
      <c r="EU929" s="587" t="s">
        <v>946</v>
      </c>
      <c r="EV929" s="581" t="s">
        <v>1601</v>
      </c>
      <c r="EW929" s="582"/>
      <c r="FI929" s="138"/>
      <c r="FL929" s="138"/>
      <c r="FM929" s="138"/>
      <c r="FN929" s="138"/>
      <c r="FO929" s="139"/>
      <c r="FP929" s="138"/>
      <c r="FQ929" s="138"/>
      <c r="FR929" s="140"/>
      <c r="FS929" s="140"/>
      <c r="FT929" s="356"/>
      <c r="FU929" s="847" t="s">
        <v>2417</v>
      </c>
      <c r="FV929" s="847"/>
      <c r="FW929" s="847"/>
      <c r="FX929" s="99">
        <v>0</v>
      </c>
      <c r="FY929" s="573">
        <v>30</v>
      </c>
      <c r="FZ929" s="507">
        <f>0.05*0.25</f>
        <v>1.2500000000000001E-2</v>
      </c>
      <c r="GA929" s="508">
        <v>0</v>
      </c>
      <c r="GB929" s="531">
        <v>3</v>
      </c>
      <c r="GC929" s="99" t="s">
        <v>2295</v>
      </c>
      <c r="GD929" s="99" t="s">
        <v>366</v>
      </c>
      <c r="GE929" s="99" t="s">
        <v>942</v>
      </c>
      <c r="GF929" s="111"/>
    </row>
    <row r="930" spans="8:188" ht="15" customHeight="1" x14ac:dyDescent="0.15">
      <c r="H930" s="740"/>
      <c r="I930" s="740"/>
      <c r="J930" s="740"/>
      <c r="K930" s="740"/>
      <c r="L930" s="740"/>
      <c r="M930" s="740"/>
      <c r="N930" s="748"/>
      <c r="O930" s="749"/>
      <c r="P930" s="749"/>
      <c r="Q930" s="740"/>
      <c r="R930" s="740"/>
      <c r="S930" s="740"/>
      <c r="T930" s="740"/>
      <c r="U930" s="740"/>
      <c r="V930" s="740"/>
      <c r="W930" s="740"/>
      <c r="X930" s="740"/>
      <c r="Y930" s="740"/>
      <c r="Z930" s="740"/>
      <c r="AA930" s="740"/>
      <c r="AB930" s="740"/>
      <c r="AC930" s="740"/>
      <c r="AD930" s="740"/>
      <c r="AE930" s="740"/>
      <c r="AF930" s="740"/>
      <c r="AG930" s="750"/>
      <c r="AH930" s="742" t="str">
        <f t="shared" si="52"/>
        <v/>
      </c>
      <c r="AI930" s="37" t="str">
        <f t="shared" si="53"/>
        <v/>
      </c>
      <c r="BH930" s="137">
        <v>910</v>
      </c>
      <c r="BI930" s="206"/>
      <c r="BJ930" s="207"/>
      <c r="BK930" s="207"/>
      <c r="BL930" s="207"/>
      <c r="BM930" s="207"/>
      <c r="BN930" s="206"/>
      <c r="BO930" s="208"/>
      <c r="BP930" s="206"/>
      <c r="BQ930" s="458"/>
      <c r="BR930" s="209"/>
      <c r="BS930" s="210"/>
      <c r="BT930" s="208"/>
      <c r="BU930" s="208"/>
      <c r="BV930" s="458"/>
      <c r="BW930" s="209"/>
      <c r="CP930" s="244"/>
      <c r="CQ930" s="213"/>
      <c r="CR930" s="224" t="s">
        <v>1518</v>
      </c>
      <c r="CS930" s="258">
        <v>0</v>
      </c>
      <c r="CT930" s="178">
        <f>DCOUNT($H$20:$AI$4020,"入力ﾁｪｯｸ",CR929:CS930)</f>
        <v>0</v>
      </c>
      <c r="DW930" s="225"/>
      <c r="DX930" s="271"/>
      <c r="DY930" s="626" t="s">
        <v>2990</v>
      </c>
      <c r="DZ930" s="591">
        <v>0</v>
      </c>
      <c r="EA930" s="584">
        <v>5</v>
      </c>
      <c r="EB930" s="592">
        <f>DCOUNT($H$20:$AI$4020,$H$20,DY929:EA930)</f>
        <v>0</v>
      </c>
      <c r="ED930" s="231"/>
      <c r="EE930" s="232"/>
      <c r="EF930" s="227" t="s">
        <v>589</v>
      </c>
      <c r="EG930" s="228">
        <v>0</v>
      </c>
      <c r="EH930" s="229">
        <v>9</v>
      </c>
      <c r="EI930" s="230">
        <f>DCOUNT($H$20:$AI$4020,$H$20,EF929:EH930)</f>
        <v>0</v>
      </c>
      <c r="EK930" s="231"/>
      <c r="EL930" s="231"/>
      <c r="EM930" s="227" t="s">
        <v>348</v>
      </c>
      <c r="EN930" s="228">
        <v>0</v>
      </c>
      <c r="EO930" s="229">
        <v>5</v>
      </c>
      <c r="EP930" s="234">
        <f>DCOUNT($H$20:$AI$4020,$H$20,EM929:EO930)</f>
        <v>0</v>
      </c>
      <c r="EQ930" s="161"/>
      <c r="ER930" s="225"/>
      <c r="ES930" s="151"/>
      <c r="ET930" s="588" t="s">
        <v>2850</v>
      </c>
      <c r="EU930" s="589">
        <v>0</v>
      </c>
      <c r="EV930" s="584">
        <v>7</v>
      </c>
      <c r="EW930" s="590">
        <f>DCOUNT($H$20:$AI$4020,$H$20,ET929:EV930)</f>
        <v>0</v>
      </c>
      <c r="FI930" s="138"/>
      <c r="FL930" s="138"/>
      <c r="FM930" s="138"/>
      <c r="FN930" s="138"/>
      <c r="FO930" s="139"/>
      <c r="FP930" s="138"/>
      <c r="FQ930" s="138"/>
      <c r="FR930" s="140"/>
      <c r="FS930" s="140"/>
      <c r="FT930" s="436"/>
      <c r="FU930" s="847" t="s">
        <v>2418</v>
      </c>
      <c r="FV930" s="847"/>
      <c r="FW930" s="847"/>
      <c r="FX930" s="99">
        <v>0</v>
      </c>
      <c r="FY930" s="99">
        <v>1.7</v>
      </c>
      <c r="FZ930" s="507">
        <f>0.05*0.25</f>
        <v>1.2500000000000001E-2</v>
      </c>
      <c r="GA930" s="508">
        <v>0</v>
      </c>
      <c r="GB930" s="531">
        <v>3</v>
      </c>
      <c r="GC930" s="99" t="s">
        <v>2295</v>
      </c>
      <c r="GD930" s="99" t="s">
        <v>1786</v>
      </c>
      <c r="GE930" s="99" t="s">
        <v>942</v>
      </c>
      <c r="GF930" s="111"/>
    </row>
    <row r="931" spans="8:188" ht="15" customHeight="1" x14ac:dyDescent="0.15">
      <c r="H931" s="740"/>
      <c r="I931" s="740"/>
      <c r="J931" s="740"/>
      <c r="K931" s="740"/>
      <c r="L931" s="740"/>
      <c r="M931" s="740"/>
      <c r="N931" s="748"/>
      <c r="O931" s="749"/>
      <c r="P931" s="749"/>
      <c r="Q931" s="740"/>
      <c r="R931" s="740"/>
      <c r="S931" s="740"/>
      <c r="T931" s="740"/>
      <c r="U931" s="740"/>
      <c r="V931" s="740"/>
      <c r="W931" s="740"/>
      <c r="X931" s="740"/>
      <c r="Y931" s="740"/>
      <c r="Z931" s="740"/>
      <c r="AA931" s="740"/>
      <c r="AB931" s="740"/>
      <c r="AC931" s="740"/>
      <c r="AD931" s="740"/>
      <c r="AE931" s="740"/>
      <c r="AF931" s="740"/>
      <c r="AG931" s="750"/>
      <c r="AH931" s="742" t="str">
        <f t="shared" si="52"/>
        <v/>
      </c>
      <c r="AI931" s="37" t="str">
        <f t="shared" si="53"/>
        <v/>
      </c>
      <c r="BH931" s="137">
        <v>911</v>
      </c>
      <c r="BI931" s="206"/>
      <c r="BJ931" s="207"/>
      <c r="BK931" s="207"/>
      <c r="BL931" s="207"/>
      <c r="BM931" s="207"/>
      <c r="BN931" s="206"/>
      <c r="BO931" s="208"/>
      <c r="BP931" s="206"/>
      <c r="BQ931" s="458"/>
      <c r="BR931" s="209"/>
      <c r="BS931" s="210"/>
      <c r="BT931" s="208"/>
      <c r="BU931" s="208"/>
      <c r="BV931" s="458"/>
      <c r="BW931" s="209"/>
      <c r="CP931" s="244"/>
      <c r="CQ931" s="244"/>
      <c r="CR931" s="181" t="s">
        <v>1073</v>
      </c>
      <c r="CS931" s="253" t="s">
        <v>946</v>
      </c>
      <c r="CT931" s="183"/>
      <c r="DW931" s="225"/>
      <c r="DX931" s="231"/>
      <c r="DY931" s="586" t="s">
        <v>76</v>
      </c>
      <c r="DZ931" s="608" t="s">
        <v>946</v>
      </c>
      <c r="EA931" s="581" t="s">
        <v>1601</v>
      </c>
      <c r="EB931" s="582"/>
      <c r="ED931" s="231"/>
      <c r="EE931" s="232"/>
      <c r="EF931" s="186" t="s">
        <v>76</v>
      </c>
      <c r="EG931" s="187" t="s">
        <v>946</v>
      </c>
      <c r="EH931" s="188" t="s">
        <v>1601</v>
      </c>
      <c r="EI931" s="189"/>
      <c r="EK931" s="231"/>
      <c r="EL931" s="231"/>
      <c r="EM931" s="186" t="s">
        <v>76</v>
      </c>
      <c r="EN931" s="187" t="s">
        <v>946</v>
      </c>
      <c r="EO931" s="188" t="s">
        <v>1601</v>
      </c>
      <c r="EP931" s="189"/>
      <c r="EQ931" s="193"/>
      <c r="ER931" s="225"/>
      <c r="ES931" s="151"/>
      <c r="ET931" s="586" t="s">
        <v>76</v>
      </c>
      <c r="EU931" s="587" t="s">
        <v>946</v>
      </c>
      <c r="EV931" s="581" t="s">
        <v>1601</v>
      </c>
      <c r="EW931" s="582"/>
      <c r="FI931" s="138"/>
      <c r="FL931" s="138"/>
      <c r="FM931" s="138"/>
      <c r="FN931" s="138"/>
      <c r="FO931" s="139"/>
      <c r="FP931" s="138"/>
      <c r="FQ931" s="138"/>
      <c r="FR931" s="140"/>
      <c r="FS931" s="140"/>
      <c r="FT931" s="356"/>
      <c r="FU931" s="847" t="s">
        <v>2419</v>
      </c>
      <c r="FV931" s="847"/>
      <c r="FW931" s="847"/>
      <c r="FX931" s="99">
        <v>1.7</v>
      </c>
      <c r="FY931" s="99">
        <v>3.5</v>
      </c>
      <c r="FZ931" s="507">
        <f>0.07*0.25</f>
        <v>1.7500000000000002E-2</v>
      </c>
      <c r="GA931" s="508">
        <v>0</v>
      </c>
      <c r="GB931" s="531">
        <v>3</v>
      </c>
      <c r="GC931" s="99" t="s">
        <v>2295</v>
      </c>
      <c r="GD931" s="99" t="s">
        <v>1786</v>
      </c>
      <c r="GE931" s="99" t="s">
        <v>942</v>
      </c>
      <c r="GF931" s="111"/>
    </row>
    <row r="932" spans="8:188" ht="15" customHeight="1" x14ac:dyDescent="0.15">
      <c r="H932" s="740"/>
      <c r="I932" s="740"/>
      <c r="J932" s="740"/>
      <c r="K932" s="740"/>
      <c r="L932" s="740"/>
      <c r="M932" s="740"/>
      <c r="N932" s="748"/>
      <c r="O932" s="749"/>
      <c r="P932" s="749"/>
      <c r="Q932" s="740"/>
      <c r="R932" s="740"/>
      <c r="S932" s="740"/>
      <c r="T932" s="740"/>
      <c r="U932" s="740"/>
      <c r="V932" s="740"/>
      <c r="W932" s="740"/>
      <c r="X932" s="740"/>
      <c r="Y932" s="740"/>
      <c r="Z932" s="740"/>
      <c r="AA932" s="740"/>
      <c r="AB932" s="740"/>
      <c r="AC932" s="740"/>
      <c r="AD932" s="740"/>
      <c r="AE932" s="740"/>
      <c r="AF932" s="740"/>
      <c r="AG932" s="750"/>
      <c r="AH932" s="742" t="str">
        <f t="shared" si="52"/>
        <v/>
      </c>
      <c r="AI932" s="37" t="str">
        <f t="shared" si="53"/>
        <v/>
      </c>
      <c r="BH932" s="137">
        <v>912</v>
      </c>
      <c r="BI932" s="206"/>
      <c r="BJ932" s="207"/>
      <c r="BK932" s="207"/>
      <c r="BL932" s="207"/>
      <c r="BM932" s="207"/>
      <c r="BN932" s="206"/>
      <c r="BO932" s="208"/>
      <c r="BP932" s="206"/>
      <c r="BQ932" s="458"/>
      <c r="BR932" s="209"/>
      <c r="BS932" s="210"/>
      <c r="BT932" s="208"/>
      <c r="BU932" s="208"/>
      <c r="BV932" s="458"/>
      <c r="BW932" s="209"/>
      <c r="CP932" s="244"/>
      <c r="CQ932" s="244"/>
      <c r="CR932" s="224" t="s">
        <v>1285</v>
      </c>
      <c r="CS932" s="258">
        <v>0</v>
      </c>
      <c r="CT932" s="178">
        <f>DCOUNT($H$20:$AI$4020,"入力ﾁｪｯｸ",CR931:CS932)</f>
        <v>0</v>
      </c>
      <c r="DW932" s="225"/>
      <c r="DX932" s="231"/>
      <c r="DY932" s="626" t="s">
        <v>2991</v>
      </c>
      <c r="DZ932" s="591">
        <v>0</v>
      </c>
      <c r="EA932" s="584">
        <v>5</v>
      </c>
      <c r="EB932" s="592">
        <f>DCOUNT($H$20:$AI$4020,$H$20,DY931:EA932)</f>
        <v>0</v>
      </c>
      <c r="ED932" s="231"/>
      <c r="EE932" s="232"/>
      <c r="EF932" s="227" t="s">
        <v>561</v>
      </c>
      <c r="EG932" s="228">
        <v>0</v>
      </c>
      <c r="EH932" s="229">
        <v>9</v>
      </c>
      <c r="EI932" s="230">
        <f>DCOUNT($H$20:$AI$4020,$H$20,EF931:EH932)</f>
        <v>0</v>
      </c>
      <c r="EK932" s="231"/>
      <c r="EL932" s="231"/>
      <c r="EM932" s="227" t="s">
        <v>349</v>
      </c>
      <c r="EN932" s="228">
        <v>0</v>
      </c>
      <c r="EO932" s="229">
        <v>5</v>
      </c>
      <c r="EP932" s="234">
        <f>DCOUNT($H$20:$AI$4020,$H$20,EM931:EO932)</f>
        <v>0</v>
      </c>
      <c r="EQ932" s="161"/>
      <c r="ER932" s="225"/>
      <c r="ES932" s="151"/>
      <c r="ET932" s="588" t="s">
        <v>2851</v>
      </c>
      <c r="EU932" s="589">
        <v>0</v>
      </c>
      <c r="EV932" s="584">
        <v>7</v>
      </c>
      <c r="EW932" s="590">
        <f>DCOUNT($H$20:$AI$4020,$H$20,ET931:EV932)</f>
        <v>0</v>
      </c>
      <c r="FI932" s="138"/>
      <c r="FL932" s="138"/>
      <c r="FM932" s="138"/>
      <c r="FN932" s="138"/>
      <c r="FO932" s="139"/>
      <c r="FP932" s="138"/>
      <c r="FQ932" s="138"/>
      <c r="FR932" s="140"/>
      <c r="FS932" s="140"/>
      <c r="FT932" s="356"/>
      <c r="FU932" s="847" t="s">
        <v>2420</v>
      </c>
      <c r="FV932" s="847"/>
      <c r="FW932" s="847"/>
      <c r="FX932" s="99">
        <v>3.5</v>
      </c>
      <c r="FY932" s="99">
        <v>30</v>
      </c>
      <c r="FZ932" s="507">
        <f>0.05*0.25</f>
        <v>1.2500000000000001E-2</v>
      </c>
      <c r="GA932" s="508">
        <v>0</v>
      </c>
      <c r="GB932" s="533">
        <v>3</v>
      </c>
      <c r="GC932" s="99" t="s">
        <v>2295</v>
      </c>
      <c r="GD932" s="99" t="s">
        <v>1786</v>
      </c>
      <c r="GE932" s="99" t="s">
        <v>942</v>
      </c>
      <c r="GF932" s="111"/>
    </row>
    <row r="933" spans="8:188" ht="15" customHeight="1" x14ac:dyDescent="0.15">
      <c r="H933" s="740"/>
      <c r="I933" s="740"/>
      <c r="J933" s="740"/>
      <c r="K933" s="740"/>
      <c r="L933" s="740"/>
      <c r="M933" s="740"/>
      <c r="N933" s="748"/>
      <c r="O933" s="749"/>
      <c r="P933" s="749"/>
      <c r="Q933" s="740"/>
      <c r="R933" s="740"/>
      <c r="S933" s="740"/>
      <c r="T933" s="740"/>
      <c r="U933" s="740"/>
      <c r="V933" s="740"/>
      <c r="W933" s="740"/>
      <c r="X933" s="740"/>
      <c r="Y933" s="740"/>
      <c r="Z933" s="740"/>
      <c r="AA933" s="740"/>
      <c r="AB933" s="740"/>
      <c r="AC933" s="740"/>
      <c r="AD933" s="740"/>
      <c r="AE933" s="740"/>
      <c r="AF933" s="740"/>
      <c r="AG933" s="750"/>
      <c r="AH933" s="742" t="str">
        <f t="shared" si="52"/>
        <v/>
      </c>
      <c r="AI933" s="37" t="str">
        <f t="shared" si="53"/>
        <v/>
      </c>
      <c r="BH933" s="137">
        <v>913</v>
      </c>
      <c r="BI933" s="206"/>
      <c r="BJ933" s="207"/>
      <c r="BK933" s="207"/>
      <c r="BL933" s="207"/>
      <c r="BM933" s="207"/>
      <c r="BN933" s="206"/>
      <c r="BO933" s="208"/>
      <c r="BP933" s="206"/>
      <c r="BQ933" s="458"/>
      <c r="BR933" s="209"/>
      <c r="BS933" s="210"/>
      <c r="BT933" s="208"/>
      <c r="BU933" s="208"/>
      <c r="BV933" s="458"/>
      <c r="BW933" s="209"/>
      <c r="CP933" s="244"/>
      <c r="CQ933" s="244"/>
      <c r="CR933" s="181" t="s">
        <v>1073</v>
      </c>
      <c r="CS933" s="253" t="s">
        <v>946</v>
      </c>
      <c r="CT933" s="183"/>
      <c r="DW933" s="225"/>
      <c r="DX933" s="231"/>
      <c r="DY933" s="586" t="s">
        <v>76</v>
      </c>
      <c r="DZ933" s="608" t="s">
        <v>946</v>
      </c>
      <c r="EA933" s="581" t="s">
        <v>1601</v>
      </c>
      <c r="EB933" s="582"/>
      <c r="ED933" s="231"/>
      <c r="EE933" s="232"/>
      <c r="EF933" s="186" t="s">
        <v>76</v>
      </c>
      <c r="EG933" s="187" t="s">
        <v>946</v>
      </c>
      <c r="EH933" s="188" t="s">
        <v>1601</v>
      </c>
      <c r="EI933" s="189"/>
      <c r="EK933" s="231"/>
      <c r="EL933" s="231"/>
      <c r="EM933" s="186" t="s">
        <v>76</v>
      </c>
      <c r="EN933" s="187" t="s">
        <v>946</v>
      </c>
      <c r="EO933" s="188" t="s">
        <v>1601</v>
      </c>
      <c r="EP933" s="189"/>
      <c r="EQ933" s="193"/>
      <c r="ER933" s="225"/>
      <c r="ES933" s="151"/>
      <c r="ET933" s="586" t="s">
        <v>76</v>
      </c>
      <c r="EU933" s="587" t="s">
        <v>946</v>
      </c>
      <c r="EV933" s="581" t="s">
        <v>1601</v>
      </c>
      <c r="EW933" s="582"/>
      <c r="FI933" s="138"/>
      <c r="FL933" s="138"/>
      <c r="FM933" s="138"/>
      <c r="FN933" s="138"/>
      <c r="FO933" s="139"/>
      <c r="FP933" s="138"/>
      <c r="FQ933" s="138"/>
      <c r="FR933" s="140"/>
      <c r="FS933" s="140"/>
      <c r="FT933" s="356"/>
      <c r="FU933" s="570" t="s">
        <v>2820</v>
      </c>
      <c r="FV933" s="571"/>
      <c r="FW933" s="572"/>
      <c r="FX933" s="573">
        <v>0</v>
      </c>
      <c r="FY933" s="573">
        <v>30</v>
      </c>
      <c r="FZ933" s="574">
        <v>2.5000000000000001E-2</v>
      </c>
      <c r="GA933" s="575">
        <v>0</v>
      </c>
      <c r="GB933" s="578">
        <v>9</v>
      </c>
      <c r="GC933" s="573" t="s">
        <v>2716</v>
      </c>
      <c r="GD933" s="573" t="s">
        <v>366</v>
      </c>
      <c r="GE933" s="573" t="s">
        <v>2676</v>
      </c>
      <c r="GF933" s="111"/>
    </row>
    <row r="934" spans="8:188" ht="15" customHeight="1" x14ac:dyDescent="0.15">
      <c r="H934" s="740"/>
      <c r="I934" s="740"/>
      <c r="J934" s="740"/>
      <c r="K934" s="740"/>
      <c r="L934" s="740"/>
      <c r="M934" s="740"/>
      <c r="N934" s="748"/>
      <c r="O934" s="749"/>
      <c r="P934" s="749"/>
      <c r="Q934" s="740"/>
      <c r="R934" s="740"/>
      <c r="S934" s="740"/>
      <c r="T934" s="740"/>
      <c r="U934" s="740"/>
      <c r="V934" s="740"/>
      <c r="W934" s="740"/>
      <c r="X934" s="740"/>
      <c r="Y934" s="740"/>
      <c r="Z934" s="740"/>
      <c r="AA934" s="740"/>
      <c r="AB934" s="740"/>
      <c r="AC934" s="740"/>
      <c r="AD934" s="740"/>
      <c r="AE934" s="740"/>
      <c r="AF934" s="740"/>
      <c r="AG934" s="750"/>
      <c r="AH934" s="742" t="str">
        <f t="shared" si="52"/>
        <v/>
      </c>
      <c r="AI934" s="37" t="str">
        <f t="shared" si="53"/>
        <v/>
      </c>
      <c r="BH934" s="137">
        <v>914</v>
      </c>
      <c r="BI934" s="206"/>
      <c r="BJ934" s="207"/>
      <c r="BK934" s="207"/>
      <c r="BL934" s="207"/>
      <c r="BM934" s="207"/>
      <c r="BN934" s="206"/>
      <c r="BO934" s="208"/>
      <c r="BP934" s="206"/>
      <c r="BQ934" s="458"/>
      <c r="BR934" s="209"/>
      <c r="BS934" s="210"/>
      <c r="BT934" s="208"/>
      <c r="BU934" s="208"/>
      <c r="BV934" s="458"/>
      <c r="BW934" s="209"/>
      <c r="CP934" s="244"/>
      <c r="CQ934" s="244"/>
      <c r="CR934" s="224" t="s">
        <v>1286</v>
      </c>
      <c r="CS934" s="258">
        <v>0</v>
      </c>
      <c r="CT934" s="178">
        <f>DCOUNT($H$20:$AI$4020,"入力ﾁｪｯｸ",CR933:CS934)</f>
        <v>0</v>
      </c>
      <c r="DW934" s="225"/>
      <c r="DX934" s="231"/>
      <c r="DY934" s="626" t="s">
        <v>2992</v>
      </c>
      <c r="DZ934" s="591">
        <v>0</v>
      </c>
      <c r="EA934" s="584">
        <v>5</v>
      </c>
      <c r="EB934" s="592">
        <f>DCOUNT($H$20:$AI$4020,$H$20,DY933:EA934)</f>
        <v>0</v>
      </c>
      <c r="ED934" s="231"/>
      <c r="EE934" s="232"/>
      <c r="EF934" s="227" t="s">
        <v>562</v>
      </c>
      <c r="EG934" s="228">
        <v>0</v>
      </c>
      <c r="EH934" s="229">
        <v>9</v>
      </c>
      <c r="EI934" s="230">
        <f>DCOUNT($H$20:$AI$4020,$H$20,EF933:EH934)</f>
        <v>0</v>
      </c>
      <c r="EK934" s="231"/>
      <c r="EL934" s="231"/>
      <c r="EM934" s="227" t="s">
        <v>352</v>
      </c>
      <c r="EN934" s="228">
        <v>0</v>
      </c>
      <c r="EO934" s="229">
        <v>5</v>
      </c>
      <c r="EP934" s="234">
        <f>DCOUNT($H$20:$AI$4020,$H$20,EM933:EO934)</f>
        <v>0</v>
      </c>
      <c r="EQ934" s="161"/>
      <c r="ER934" s="225"/>
      <c r="ES934" s="151"/>
      <c r="ET934" s="588" t="s">
        <v>2852</v>
      </c>
      <c r="EU934" s="589">
        <v>0</v>
      </c>
      <c r="EV934" s="584">
        <v>7</v>
      </c>
      <c r="EW934" s="590">
        <f>DCOUNT($H$20:$AI$4020,$H$20,ET933:EV934)</f>
        <v>0</v>
      </c>
      <c r="FI934" s="138"/>
      <c r="FL934" s="138"/>
      <c r="FM934" s="138"/>
      <c r="FN934" s="138"/>
      <c r="FO934" s="139"/>
      <c r="FP934" s="138"/>
      <c r="FQ934" s="138"/>
      <c r="FR934" s="140"/>
      <c r="FS934" s="140"/>
      <c r="FT934" s="356"/>
      <c r="FU934" s="570" t="s">
        <v>2678</v>
      </c>
      <c r="FV934" s="571"/>
      <c r="FW934" s="572"/>
      <c r="FX934" s="573">
        <v>0</v>
      </c>
      <c r="FY934" s="573">
        <v>1.7</v>
      </c>
      <c r="FZ934" s="574">
        <v>2.5000000000000001E-2</v>
      </c>
      <c r="GA934" s="575">
        <v>0</v>
      </c>
      <c r="GB934" s="578">
        <v>9</v>
      </c>
      <c r="GC934" s="573" t="s">
        <v>2716</v>
      </c>
      <c r="GD934" s="573" t="s">
        <v>2214</v>
      </c>
      <c r="GE934" s="573" t="s">
        <v>2676</v>
      </c>
      <c r="GF934" s="111"/>
    </row>
    <row r="935" spans="8:188" ht="15" customHeight="1" x14ac:dyDescent="0.15">
      <c r="H935" s="740"/>
      <c r="I935" s="740"/>
      <c r="J935" s="740"/>
      <c r="K935" s="740"/>
      <c r="L935" s="740"/>
      <c r="M935" s="740"/>
      <c r="N935" s="748"/>
      <c r="O935" s="749"/>
      <c r="P935" s="749"/>
      <c r="Q935" s="740"/>
      <c r="R935" s="740"/>
      <c r="S935" s="740"/>
      <c r="T935" s="740"/>
      <c r="U935" s="740"/>
      <c r="V935" s="740"/>
      <c r="W935" s="740"/>
      <c r="X935" s="740"/>
      <c r="Y935" s="740"/>
      <c r="Z935" s="740"/>
      <c r="AA935" s="740"/>
      <c r="AB935" s="740"/>
      <c r="AC935" s="740"/>
      <c r="AD935" s="740"/>
      <c r="AE935" s="740"/>
      <c r="AF935" s="740"/>
      <c r="AG935" s="750"/>
      <c r="AH935" s="742" t="str">
        <f t="shared" si="52"/>
        <v/>
      </c>
      <c r="AI935" s="37" t="str">
        <f t="shared" si="53"/>
        <v/>
      </c>
      <c r="BH935" s="137">
        <v>915</v>
      </c>
      <c r="BI935" s="206"/>
      <c r="BJ935" s="207"/>
      <c r="BK935" s="207"/>
      <c r="BL935" s="207"/>
      <c r="BM935" s="207"/>
      <c r="BN935" s="206"/>
      <c r="BO935" s="208"/>
      <c r="BP935" s="206"/>
      <c r="BQ935" s="458"/>
      <c r="BR935" s="209"/>
      <c r="BS935" s="210"/>
      <c r="BT935" s="208"/>
      <c r="BU935" s="208"/>
      <c r="BV935" s="458"/>
      <c r="BW935" s="209"/>
      <c r="CP935" s="244"/>
      <c r="CQ935" s="244"/>
      <c r="CR935" s="181" t="s">
        <v>1073</v>
      </c>
      <c r="CS935" s="253" t="s">
        <v>946</v>
      </c>
      <c r="CT935" s="183"/>
      <c r="DW935" s="225"/>
      <c r="DX935" s="185" t="s">
        <v>3990</v>
      </c>
      <c r="DY935" s="186" t="s">
        <v>76</v>
      </c>
      <c r="DZ935" s="187" t="s">
        <v>946</v>
      </c>
      <c r="EA935" s="188" t="s">
        <v>1601</v>
      </c>
      <c r="EB935" s="189"/>
      <c r="ED935" s="231"/>
      <c r="EE935" s="232"/>
      <c r="EF935" s="186" t="s">
        <v>76</v>
      </c>
      <c r="EG935" s="187" t="s">
        <v>946</v>
      </c>
      <c r="EH935" s="188" t="s">
        <v>1601</v>
      </c>
      <c r="EI935" s="189"/>
      <c r="EK935" s="231"/>
      <c r="EL935" s="231"/>
      <c r="EM935" s="186" t="s">
        <v>76</v>
      </c>
      <c r="EN935" s="187" t="s">
        <v>946</v>
      </c>
      <c r="EO935" s="188" t="s">
        <v>1601</v>
      </c>
      <c r="EP935" s="189"/>
      <c r="EQ935" s="193"/>
      <c r="ER935" s="225"/>
      <c r="ES935" s="151"/>
      <c r="ET935" s="586" t="s">
        <v>76</v>
      </c>
      <c r="EU935" s="587" t="s">
        <v>946</v>
      </c>
      <c r="EV935" s="581" t="s">
        <v>1601</v>
      </c>
      <c r="EW935" s="582"/>
      <c r="FI935" s="138"/>
      <c r="FL935" s="138"/>
      <c r="FM935" s="138"/>
      <c r="FN935" s="138"/>
      <c r="FO935" s="139"/>
      <c r="FP935" s="138"/>
      <c r="FQ935" s="138"/>
      <c r="FR935" s="140"/>
      <c r="FS935" s="140"/>
      <c r="FT935" s="356"/>
      <c r="FU935" s="823" t="s">
        <v>2697</v>
      </c>
      <c r="FV935" s="824"/>
      <c r="FW935" s="825"/>
      <c r="FX935" s="573">
        <v>1.7</v>
      </c>
      <c r="FY935" s="573">
        <v>2.5</v>
      </c>
      <c r="FZ935" s="574">
        <v>3.5000000000000003E-2</v>
      </c>
      <c r="GA935" s="575">
        <v>0</v>
      </c>
      <c r="GB935" s="578">
        <v>9</v>
      </c>
      <c r="GC935" s="573" t="s">
        <v>2716</v>
      </c>
      <c r="GD935" s="573" t="s">
        <v>2214</v>
      </c>
      <c r="GE935" s="573" t="s">
        <v>2676</v>
      </c>
      <c r="GF935" s="111"/>
    </row>
    <row r="936" spans="8:188" ht="15" customHeight="1" x14ac:dyDescent="0.15">
      <c r="H936" s="740"/>
      <c r="I936" s="740"/>
      <c r="J936" s="740"/>
      <c r="K936" s="740"/>
      <c r="L936" s="740"/>
      <c r="M936" s="740"/>
      <c r="N936" s="748"/>
      <c r="O936" s="749"/>
      <c r="P936" s="749"/>
      <c r="Q936" s="740"/>
      <c r="R936" s="740"/>
      <c r="S936" s="740"/>
      <c r="T936" s="740"/>
      <c r="U936" s="740"/>
      <c r="V936" s="740"/>
      <c r="W936" s="740"/>
      <c r="X936" s="740"/>
      <c r="Y936" s="740"/>
      <c r="Z936" s="740"/>
      <c r="AA936" s="740"/>
      <c r="AB936" s="740"/>
      <c r="AC936" s="740"/>
      <c r="AD936" s="740"/>
      <c r="AE936" s="740"/>
      <c r="AF936" s="740"/>
      <c r="AG936" s="750"/>
      <c r="AH936" s="742" t="str">
        <f t="shared" si="52"/>
        <v/>
      </c>
      <c r="AI936" s="37" t="str">
        <f t="shared" si="53"/>
        <v/>
      </c>
      <c r="BH936" s="137">
        <v>916</v>
      </c>
      <c r="BI936" s="206"/>
      <c r="BJ936" s="207"/>
      <c r="BK936" s="207"/>
      <c r="BL936" s="207"/>
      <c r="BM936" s="207"/>
      <c r="BN936" s="206"/>
      <c r="BO936" s="208"/>
      <c r="BP936" s="206"/>
      <c r="BQ936" s="458"/>
      <c r="BR936" s="209"/>
      <c r="BS936" s="210"/>
      <c r="BT936" s="208"/>
      <c r="BU936" s="208"/>
      <c r="BV936" s="458"/>
      <c r="BW936" s="209"/>
      <c r="CP936" s="244"/>
      <c r="CQ936" s="244"/>
      <c r="CR936" s="224" t="s">
        <v>1287</v>
      </c>
      <c r="CS936" s="258">
        <v>0</v>
      </c>
      <c r="CT936" s="178">
        <f>DCOUNT($H$20:$AI$4020,"入力ﾁｪｯｸ",CR935:CS936)</f>
        <v>0</v>
      </c>
      <c r="DW936" s="225"/>
      <c r="DX936" s="232">
        <f>SUM(EB935:EB1098)</f>
        <v>0</v>
      </c>
      <c r="DY936" s="453" t="s">
        <v>295</v>
      </c>
      <c r="DZ936" s="228">
        <v>0</v>
      </c>
      <c r="EA936" s="229">
        <v>6</v>
      </c>
      <c r="EB936" s="230">
        <f>DCOUNT($H$20:$AI$4020,$H$20,DY935:EA936)</f>
        <v>0</v>
      </c>
      <c r="ED936" s="231"/>
      <c r="EE936" s="232"/>
      <c r="EF936" s="227" t="s">
        <v>563</v>
      </c>
      <c r="EG936" s="228">
        <v>0</v>
      </c>
      <c r="EH936" s="229">
        <v>9</v>
      </c>
      <c r="EI936" s="230">
        <f>DCOUNT($H$20:$AI$4020,$H$20,EF935:EH936)</f>
        <v>0</v>
      </c>
      <c r="EK936" s="231"/>
      <c r="EL936" s="231"/>
      <c r="EM936" s="227" t="s">
        <v>355</v>
      </c>
      <c r="EN936" s="228">
        <v>0</v>
      </c>
      <c r="EO936" s="229">
        <v>5</v>
      </c>
      <c r="EP936" s="234">
        <f>DCOUNT($H$20:$AI$4020,$H$20,EM935:EO936)</f>
        <v>0</v>
      </c>
      <c r="EQ936" s="161"/>
      <c r="ER936" s="225"/>
      <c r="ES936" s="151"/>
      <c r="ET936" s="588" t="s">
        <v>2853</v>
      </c>
      <c r="EU936" s="589">
        <v>0</v>
      </c>
      <c r="EV936" s="584">
        <v>7</v>
      </c>
      <c r="EW936" s="590">
        <f>DCOUNT($H$20:$AI$4020,$H$20,ET935:EV936)</f>
        <v>0</v>
      </c>
      <c r="FI936" s="138"/>
      <c r="FL936" s="138"/>
      <c r="FM936" s="138"/>
      <c r="FN936" s="138"/>
      <c r="FO936" s="139"/>
      <c r="FP936" s="138"/>
      <c r="FQ936" s="138"/>
      <c r="FR936" s="140"/>
      <c r="FS936" s="140"/>
      <c r="FT936" s="356"/>
      <c r="FU936" s="826"/>
      <c r="FV936" s="827"/>
      <c r="FW936" s="828"/>
      <c r="FX936" s="573">
        <v>2.5</v>
      </c>
      <c r="FY936" s="573">
        <v>3.5</v>
      </c>
      <c r="FZ936" s="574">
        <v>3.5000000000000003E-2</v>
      </c>
      <c r="GA936" s="575">
        <v>0</v>
      </c>
      <c r="GB936" s="578">
        <v>9</v>
      </c>
      <c r="GC936" s="573" t="s">
        <v>2716</v>
      </c>
      <c r="GD936" s="573" t="s">
        <v>2214</v>
      </c>
      <c r="GE936" s="573" t="s">
        <v>2676</v>
      </c>
      <c r="GF936" s="111"/>
    </row>
    <row r="937" spans="8:188" ht="15" customHeight="1" x14ac:dyDescent="0.15">
      <c r="H937" s="740"/>
      <c r="I937" s="740"/>
      <c r="J937" s="740"/>
      <c r="K937" s="740"/>
      <c r="L937" s="740"/>
      <c r="M937" s="740"/>
      <c r="N937" s="748"/>
      <c r="O937" s="749"/>
      <c r="P937" s="749"/>
      <c r="Q937" s="740"/>
      <c r="R937" s="740"/>
      <c r="S937" s="740"/>
      <c r="T937" s="740"/>
      <c r="U937" s="740"/>
      <c r="V937" s="740"/>
      <c r="W937" s="740"/>
      <c r="X937" s="740"/>
      <c r="Y937" s="740"/>
      <c r="Z937" s="740"/>
      <c r="AA937" s="740"/>
      <c r="AB937" s="740"/>
      <c r="AC937" s="740"/>
      <c r="AD937" s="740"/>
      <c r="AE937" s="740"/>
      <c r="AF937" s="740"/>
      <c r="AG937" s="750"/>
      <c r="AH937" s="742" t="str">
        <f t="shared" si="52"/>
        <v/>
      </c>
      <c r="AI937" s="37" t="str">
        <f t="shared" si="53"/>
        <v/>
      </c>
      <c r="BH937" s="137">
        <v>917</v>
      </c>
      <c r="BI937" s="206"/>
      <c r="BJ937" s="207"/>
      <c r="BK937" s="207"/>
      <c r="BL937" s="207"/>
      <c r="BM937" s="207"/>
      <c r="BN937" s="206"/>
      <c r="BO937" s="208"/>
      <c r="BP937" s="206"/>
      <c r="BQ937" s="458"/>
      <c r="BR937" s="209"/>
      <c r="BS937" s="210"/>
      <c r="BT937" s="208"/>
      <c r="BU937" s="208"/>
      <c r="BV937" s="458"/>
      <c r="BW937" s="209"/>
      <c r="CP937" s="244"/>
      <c r="CQ937" s="244"/>
      <c r="CR937" s="181" t="s">
        <v>1073</v>
      </c>
      <c r="CS937" s="253" t="s">
        <v>946</v>
      </c>
      <c r="CT937" s="183"/>
      <c r="DW937" s="225"/>
      <c r="DX937" s="232"/>
      <c r="DY937" s="186" t="s">
        <v>76</v>
      </c>
      <c r="DZ937" s="187" t="s">
        <v>946</v>
      </c>
      <c r="EA937" s="188" t="s">
        <v>1601</v>
      </c>
      <c r="EB937" s="189"/>
      <c r="ED937" s="231"/>
      <c r="EE937" s="232"/>
      <c r="EF937" s="186" t="s">
        <v>76</v>
      </c>
      <c r="EG937" s="187" t="s">
        <v>946</v>
      </c>
      <c r="EH937" s="188" t="s">
        <v>1601</v>
      </c>
      <c r="EI937" s="189"/>
      <c r="EK937" s="231"/>
      <c r="EL937" s="231"/>
      <c r="EM937" s="186" t="s">
        <v>76</v>
      </c>
      <c r="EN937" s="187" t="s">
        <v>946</v>
      </c>
      <c r="EO937" s="188" t="s">
        <v>1601</v>
      </c>
      <c r="EP937" s="189"/>
      <c r="EQ937" s="193"/>
      <c r="ER937" s="225"/>
      <c r="ES937" s="151"/>
      <c r="ET937" s="586" t="s">
        <v>76</v>
      </c>
      <c r="EU937" s="587" t="s">
        <v>946</v>
      </c>
      <c r="EV937" s="581" t="s">
        <v>1601</v>
      </c>
      <c r="EW937" s="582"/>
      <c r="FI937" s="138"/>
      <c r="FL937" s="138"/>
      <c r="FM937" s="138"/>
      <c r="FN937" s="138"/>
      <c r="FO937" s="139"/>
      <c r="FP937" s="138"/>
      <c r="FQ937" s="138"/>
      <c r="FR937" s="140"/>
      <c r="FS937" s="140"/>
      <c r="FT937" s="356"/>
      <c r="FU937" s="570" t="s">
        <v>2808</v>
      </c>
      <c r="FV937" s="571"/>
      <c r="FW937" s="572"/>
      <c r="FX937" s="573">
        <v>0</v>
      </c>
      <c r="FY937" s="573">
        <v>30</v>
      </c>
      <c r="FZ937" s="574">
        <v>0.05</v>
      </c>
      <c r="GA937" s="575">
        <v>0</v>
      </c>
      <c r="GB937" s="578">
        <v>4</v>
      </c>
      <c r="GC937" s="573" t="s">
        <v>2716</v>
      </c>
      <c r="GD937" s="573" t="s">
        <v>366</v>
      </c>
      <c r="GE937" s="573" t="s">
        <v>2676</v>
      </c>
      <c r="GF937" s="111"/>
    </row>
    <row r="938" spans="8:188" ht="15" customHeight="1" x14ac:dyDescent="0.15">
      <c r="H938" s="740"/>
      <c r="I938" s="740"/>
      <c r="J938" s="740"/>
      <c r="K938" s="740"/>
      <c r="L938" s="740"/>
      <c r="M938" s="740"/>
      <c r="N938" s="748"/>
      <c r="O938" s="749"/>
      <c r="P938" s="749"/>
      <c r="Q938" s="740"/>
      <c r="R938" s="740"/>
      <c r="S938" s="740"/>
      <c r="T938" s="740"/>
      <c r="U938" s="740"/>
      <c r="V938" s="740"/>
      <c r="W938" s="740"/>
      <c r="X938" s="740"/>
      <c r="Y938" s="740"/>
      <c r="Z938" s="740"/>
      <c r="AA938" s="740"/>
      <c r="AB938" s="740"/>
      <c r="AC938" s="740"/>
      <c r="AD938" s="740"/>
      <c r="AE938" s="740"/>
      <c r="AF938" s="740"/>
      <c r="AG938" s="750"/>
      <c r="AH938" s="742" t="str">
        <f t="shared" si="52"/>
        <v/>
      </c>
      <c r="AI938" s="37" t="str">
        <f t="shared" si="53"/>
        <v/>
      </c>
      <c r="BH938" s="137">
        <v>918</v>
      </c>
      <c r="BI938" s="206"/>
      <c r="BJ938" s="207"/>
      <c r="BK938" s="207"/>
      <c r="BL938" s="207"/>
      <c r="BM938" s="207"/>
      <c r="BN938" s="206"/>
      <c r="BO938" s="208"/>
      <c r="BP938" s="206"/>
      <c r="BQ938" s="458"/>
      <c r="BR938" s="209"/>
      <c r="BS938" s="210"/>
      <c r="BT938" s="208"/>
      <c r="BU938" s="208"/>
      <c r="BV938" s="458"/>
      <c r="BW938" s="209"/>
      <c r="CP938" s="244"/>
      <c r="CQ938" s="244"/>
      <c r="CR938" s="224" t="s">
        <v>1474</v>
      </c>
      <c r="CS938" s="258">
        <v>0</v>
      </c>
      <c r="CT938" s="178">
        <f>DCOUNT($H$20:$AI$4020,"入力ﾁｪｯｸ",CR937:CS938)</f>
        <v>0</v>
      </c>
      <c r="DW938" s="225"/>
      <c r="DX938" s="232"/>
      <c r="DY938" s="453" t="s">
        <v>484</v>
      </c>
      <c r="DZ938" s="228">
        <v>0</v>
      </c>
      <c r="EA938" s="229">
        <v>6</v>
      </c>
      <c r="EB938" s="230">
        <f>DCOUNT($H$20:$AI$4020,$H$20,DY937:EA938)</f>
        <v>0</v>
      </c>
      <c r="ED938" s="231"/>
      <c r="EE938" s="232"/>
      <c r="EF938" s="227" t="s">
        <v>564</v>
      </c>
      <c r="EG938" s="228">
        <v>0</v>
      </c>
      <c r="EH938" s="229">
        <v>9</v>
      </c>
      <c r="EI938" s="230">
        <f>DCOUNT($H$20:$AI$4020,$H$20,EF937:EH938)</f>
        <v>0</v>
      </c>
      <c r="EK938" s="231"/>
      <c r="EL938" s="231"/>
      <c r="EM938" s="451" t="s">
        <v>1163</v>
      </c>
      <c r="EN938" s="228">
        <v>0</v>
      </c>
      <c r="EO938" s="229">
        <v>5</v>
      </c>
      <c r="EP938" s="234">
        <f>DCOUNT($H$20:$AI$4020,$H$20,EM937:EO938)</f>
        <v>0</v>
      </c>
      <c r="EQ938" s="161"/>
      <c r="ER938" s="225"/>
      <c r="ES938" s="151"/>
      <c r="ET938" s="588" t="s">
        <v>2854</v>
      </c>
      <c r="EU938" s="589">
        <v>0</v>
      </c>
      <c r="EV938" s="584">
        <v>7</v>
      </c>
      <c r="EW938" s="590">
        <f>DCOUNT($H$20:$AI$4020,$H$20,ET937:EV938)</f>
        <v>0</v>
      </c>
      <c r="FI938" s="138"/>
      <c r="FL938" s="138"/>
      <c r="FM938" s="138"/>
      <c r="FN938" s="138"/>
      <c r="FO938" s="139"/>
      <c r="FP938" s="138"/>
      <c r="FQ938" s="138"/>
      <c r="FR938" s="140"/>
      <c r="FS938" s="140"/>
      <c r="FT938" s="356"/>
      <c r="FU938" s="570" t="s">
        <v>2677</v>
      </c>
      <c r="FV938" s="571"/>
      <c r="FW938" s="572"/>
      <c r="FX938" s="573">
        <v>0</v>
      </c>
      <c r="FY938" s="573">
        <v>1.7</v>
      </c>
      <c r="FZ938" s="574">
        <v>0.05</v>
      </c>
      <c r="GA938" s="575">
        <v>0</v>
      </c>
      <c r="GB938" s="578">
        <v>4</v>
      </c>
      <c r="GC938" s="573" t="s">
        <v>2716</v>
      </c>
      <c r="GD938" s="573" t="s">
        <v>2214</v>
      </c>
      <c r="GE938" s="573" t="s">
        <v>2676</v>
      </c>
      <c r="GF938" s="111"/>
    </row>
    <row r="939" spans="8:188" ht="15" customHeight="1" x14ac:dyDescent="0.15">
      <c r="H939" s="740"/>
      <c r="I939" s="740"/>
      <c r="J939" s="740"/>
      <c r="K939" s="740"/>
      <c r="L939" s="740"/>
      <c r="M939" s="740"/>
      <c r="N939" s="748"/>
      <c r="O939" s="749"/>
      <c r="P939" s="749"/>
      <c r="Q939" s="740"/>
      <c r="R939" s="740"/>
      <c r="S939" s="740"/>
      <c r="T939" s="740"/>
      <c r="U939" s="740"/>
      <c r="V939" s="740"/>
      <c r="W939" s="740"/>
      <c r="X939" s="740"/>
      <c r="Y939" s="740"/>
      <c r="Z939" s="740"/>
      <c r="AA939" s="740"/>
      <c r="AB939" s="740"/>
      <c r="AC939" s="740"/>
      <c r="AD939" s="740"/>
      <c r="AE939" s="740"/>
      <c r="AF939" s="740"/>
      <c r="AG939" s="750"/>
      <c r="AH939" s="742" t="str">
        <f t="shared" si="52"/>
        <v/>
      </c>
      <c r="AI939" s="37" t="str">
        <f t="shared" si="53"/>
        <v/>
      </c>
      <c r="BH939" s="137">
        <v>919</v>
      </c>
      <c r="BI939" s="206"/>
      <c r="BJ939" s="207"/>
      <c r="BK939" s="207"/>
      <c r="BL939" s="207"/>
      <c r="BM939" s="207"/>
      <c r="BN939" s="206"/>
      <c r="BO939" s="208"/>
      <c r="BP939" s="206"/>
      <c r="BQ939" s="458"/>
      <c r="BR939" s="209"/>
      <c r="BS939" s="210"/>
      <c r="BT939" s="208"/>
      <c r="BU939" s="208"/>
      <c r="BV939" s="458"/>
      <c r="BW939" s="209"/>
      <c r="CP939" s="244"/>
      <c r="CQ939" s="244"/>
      <c r="CR939" s="181" t="s">
        <v>1073</v>
      </c>
      <c r="CS939" s="253" t="s">
        <v>946</v>
      </c>
      <c r="CT939" s="183"/>
      <c r="DW939" s="225"/>
      <c r="DX939" s="231"/>
      <c r="DY939" s="186" t="s">
        <v>76</v>
      </c>
      <c r="DZ939" s="187" t="s">
        <v>946</v>
      </c>
      <c r="EA939" s="188" t="s">
        <v>1601</v>
      </c>
      <c r="EB939" s="189"/>
      <c r="ED939" s="231"/>
      <c r="EE939" s="232"/>
      <c r="EF939" s="186" t="s">
        <v>76</v>
      </c>
      <c r="EG939" s="187" t="s">
        <v>946</v>
      </c>
      <c r="EH939" s="188" t="s">
        <v>1601</v>
      </c>
      <c r="EI939" s="189"/>
      <c r="EK939" s="231"/>
      <c r="EL939" s="231"/>
      <c r="EM939" s="186" t="s">
        <v>76</v>
      </c>
      <c r="EN939" s="187" t="s">
        <v>946</v>
      </c>
      <c r="EO939" s="188" t="s">
        <v>1601</v>
      </c>
      <c r="EP939" s="189"/>
      <c r="EQ939" s="193"/>
      <c r="ER939" s="225"/>
      <c r="ES939" s="151"/>
      <c r="ET939" s="586" t="s">
        <v>76</v>
      </c>
      <c r="EU939" s="587" t="s">
        <v>946</v>
      </c>
      <c r="EV939" s="581" t="s">
        <v>1601</v>
      </c>
      <c r="EW939" s="582"/>
      <c r="FI939" s="138"/>
      <c r="FL939" s="138"/>
      <c r="FM939" s="138"/>
      <c r="FN939" s="138"/>
      <c r="FO939" s="139"/>
      <c r="FP939" s="138"/>
      <c r="FQ939" s="138"/>
      <c r="FR939" s="140"/>
      <c r="FS939" s="140"/>
      <c r="FT939" s="356"/>
      <c r="FU939" s="823" t="s">
        <v>2696</v>
      </c>
      <c r="FV939" s="824"/>
      <c r="FW939" s="825"/>
      <c r="FX939" s="573">
        <v>1.7</v>
      </c>
      <c r="FY939" s="573">
        <v>2.5</v>
      </c>
      <c r="FZ939" s="574">
        <v>7.0000000000000007E-2</v>
      </c>
      <c r="GA939" s="575">
        <v>0</v>
      </c>
      <c r="GB939" s="578">
        <v>4</v>
      </c>
      <c r="GC939" s="573" t="s">
        <v>2716</v>
      </c>
      <c r="GD939" s="573" t="s">
        <v>2214</v>
      </c>
      <c r="GE939" s="573" t="s">
        <v>2676</v>
      </c>
      <c r="GF939" s="111"/>
    </row>
    <row r="940" spans="8:188" ht="15" customHeight="1" x14ac:dyDescent="0.15">
      <c r="H940" s="740"/>
      <c r="I940" s="740"/>
      <c r="J940" s="740"/>
      <c r="K940" s="740"/>
      <c r="L940" s="740"/>
      <c r="M940" s="740"/>
      <c r="N940" s="748"/>
      <c r="O940" s="749"/>
      <c r="P940" s="749"/>
      <c r="Q940" s="740"/>
      <c r="R940" s="740"/>
      <c r="S940" s="740"/>
      <c r="T940" s="740"/>
      <c r="U940" s="740"/>
      <c r="V940" s="740"/>
      <c r="W940" s="740"/>
      <c r="X940" s="740"/>
      <c r="Y940" s="740"/>
      <c r="Z940" s="740"/>
      <c r="AA940" s="740"/>
      <c r="AB940" s="740"/>
      <c r="AC940" s="740"/>
      <c r="AD940" s="740"/>
      <c r="AE940" s="740"/>
      <c r="AF940" s="740"/>
      <c r="AG940" s="750"/>
      <c r="AH940" s="742" t="str">
        <f t="shared" si="52"/>
        <v/>
      </c>
      <c r="AI940" s="37" t="str">
        <f t="shared" si="53"/>
        <v/>
      </c>
      <c r="BH940" s="137">
        <v>920</v>
      </c>
      <c r="BI940" s="206"/>
      <c r="BJ940" s="207"/>
      <c r="BK940" s="207"/>
      <c r="BL940" s="207"/>
      <c r="BM940" s="207"/>
      <c r="BN940" s="206"/>
      <c r="BO940" s="208"/>
      <c r="BP940" s="206"/>
      <c r="BQ940" s="458"/>
      <c r="BR940" s="209"/>
      <c r="BS940" s="210"/>
      <c r="BT940" s="208"/>
      <c r="BU940" s="208"/>
      <c r="BV940" s="458"/>
      <c r="BW940" s="209"/>
      <c r="CP940" s="244"/>
      <c r="CQ940" s="244"/>
      <c r="CR940" s="224" t="s">
        <v>1475</v>
      </c>
      <c r="CS940" s="258">
        <v>0</v>
      </c>
      <c r="CT940" s="178">
        <f>DCOUNT($H$20:$AI$4020,"入力ﾁｪｯｸ",CR939:CS940)</f>
        <v>0</v>
      </c>
      <c r="DW940" s="225"/>
      <c r="DX940" s="231"/>
      <c r="DY940" s="453" t="s">
        <v>494</v>
      </c>
      <c r="DZ940" s="228">
        <v>0</v>
      </c>
      <c r="EA940" s="229">
        <v>6</v>
      </c>
      <c r="EB940" s="230">
        <f>DCOUNT($H$20:$AI$4020,$H$20,DY939:EA940)</f>
        <v>0</v>
      </c>
      <c r="ED940" s="231"/>
      <c r="EE940" s="232"/>
      <c r="EF940" s="227" t="s">
        <v>565</v>
      </c>
      <c r="EG940" s="228">
        <v>0</v>
      </c>
      <c r="EH940" s="229">
        <v>9</v>
      </c>
      <c r="EI940" s="230">
        <f>DCOUNT($H$20:$AI$4020,$H$20,EF939:EH940)</f>
        <v>0</v>
      </c>
      <c r="EK940" s="231"/>
      <c r="EL940" s="231"/>
      <c r="EM940" s="451" t="s">
        <v>1164</v>
      </c>
      <c r="EN940" s="228">
        <v>0</v>
      </c>
      <c r="EO940" s="229">
        <v>5</v>
      </c>
      <c r="EP940" s="234">
        <f>DCOUNT($H$20:$AI$4020,$H$20,EM939:EO940)</f>
        <v>0</v>
      </c>
      <c r="EQ940" s="161"/>
      <c r="ER940" s="225"/>
      <c r="ES940" s="151"/>
      <c r="ET940" s="588" t="s">
        <v>2855</v>
      </c>
      <c r="EU940" s="589">
        <v>0</v>
      </c>
      <c r="EV940" s="584">
        <v>7</v>
      </c>
      <c r="EW940" s="590">
        <f>DCOUNT($H$20:$AI$4020,$H$20,ET939:EV940)</f>
        <v>0</v>
      </c>
      <c r="FI940" s="138"/>
      <c r="FL940" s="138"/>
      <c r="FM940" s="138"/>
      <c r="FN940" s="138"/>
      <c r="FO940" s="139"/>
      <c r="FP940" s="138"/>
      <c r="FQ940" s="138"/>
      <c r="FR940" s="140"/>
      <c r="FS940" s="140"/>
      <c r="FT940" s="356"/>
      <c r="FU940" s="826"/>
      <c r="FV940" s="827"/>
      <c r="FW940" s="828"/>
      <c r="FX940" s="573">
        <v>2.5</v>
      </c>
      <c r="FY940" s="573">
        <v>3.5</v>
      </c>
      <c r="FZ940" s="574">
        <v>7.0000000000000007E-2</v>
      </c>
      <c r="GA940" s="575">
        <v>0</v>
      </c>
      <c r="GB940" s="578">
        <v>4</v>
      </c>
      <c r="GC940" s="573" t="s">
        <v>2716</v>
      </c>
      <c r="GD940" s="573" t="s">
        <v>2214</v>
      </c>
      <c r="GE940" s="573" t="s">
        <v>2676</v>
      </c>
      <c r="GF940" s="111"/>
    </row>
    <row r="941" spans="8:188" ht="15" customHeight="1" x14ac:dyDescent="0.15">
      <c r="H941" s="740"/>
      <c r="I941" s="740"/>
      <c r="J941" s="740"/>
      <c r="K941" s="740"/>
      <c r="L941" s="740"/>
      <c r="M941" s="740"/>
      <c r="N941" s="748"/>
      <c r="O941" s="749"/>
      <c r="P941" s="749"/>
      <c r="Q941" s="740"/>
      <c r="R941" s="740"/>
      <c r="S941" s="740"/>
      <c r="T941" s="740"/>
      <c r="U941" s="740"/>
      <c r="V941" s="740"/>
      <c r="W941" s="740"/>
      <c r="X941" s="740"/>
      <c r="Y941" s="740"/>
      <c r="Z941" s="740"/>
      <c r="AA941" s="740"/>
      <c r="AB941" s="740"/>
      <c r="AC941" s="740"/>
      <c r="AD941" s="740"/>
      <c r="AE941" s="740"/>
      <c r="AF941" s="740"/>
      <c r="AG941" s="750"/>
      <c r="AH941" s="742" t="str">
        <f t="shared" si="52"/>
        <v/>
      </c>
      <c r="AI941" s="37" t="str">
        <f t="shared" si="53"/>
        <v/>
      </c>
      <c r="BH941" s="137">
        <v>921</v>
      </c>
      <c r="BI941" s="206"/>
      <c r="BJ941" s="207"/>
      <c r="BK941" s="207"/>
      <c r="BL941" s="207"/>
      <c r="BM941" s="207"/>
      <c r="BN941" s="206"/>
      <c r="BO941" s="208"/>
      <c r="BP941" s="206"/>
      <c r="BQ941" s="458"/>
      <c r="BR941" s="209"/>
      <c r="BS941" s="210"/>
      <c r="BT941" s="208"/>
      <c r="BU941" s="208"/>
      <c r="BV941" s="458"/>
      <c r="BW941" s="209"/>
      <c r="CP941" s="244"/>
      <c r="CQ941" s="244"/>
      <c r="CR941" s="181" t="s">
        <v>1073</v>
      </c>
      <c r="CS941" s="253" t="s">
        <v>946</v>
      </c>
      <c r="CT941" s="183"/>
      <c r="DW941" s="225"/>
      <c r="DX941" s="231"/>
      <c r="DY941" s="186" t="s">
        <v>76</v>
      </c>
      <c r="DZ941" s="187" t="s">
        <v>946</v>
      </c>
      <c r="EA941" s="188" t="s">
        <v>1601</v>
      </c>
      <c r="EB941" s="189"/>
      <c r="ED941" s="231"/>
      <c r="EE941" s="232"/>
      <c r="EF941" s="186" t="s">
        <v>76</v>
      </c>
      <c r="EG941" s="187" t="s">
        <v>946</v>
      </c>
      <c r="EH941" s="188" t="s">
        <v>1601</v>
      </c>
      <c r="EI941" s="189"/>
      <c r="EK941" s="231"/>
      <c r="EL941" s="231"/>
      <c r="EM941" s="186" t="s">
        <v>76</v>
      </c>
      <c r="EN941" s="321" t="s">
        <v>946</v>
      </c>
      <c r="EO941" s="188" t="s">
        <v>1601</v>
      </c>
      <c r="EP941" s="189"/>
      <c r="EQ941" s="193"/>
      <c r="ER941" s="225"/>
      <c r="ES941" s="151"/>
      <c r="ET941" s="586" t="s">
        <v>76</v>
      </c>
      <c r="EU941" s="587" t="s">
        <v>946</v>
      </c>
      <c r="EV941" s="581" t="s">
        <v>1601</v>
      </c>
      <c r="EW941" s="582"/>
      <c r="FI941" s="138"/>
      <c r="FL941" s="138"/>
      <c r="FM941" s="138"/>
      <c r="FN941" s="138"/>
      <c r="FO941" s="139"/>
      <c r="FP941" s="138"/>
      <c r="FQ941" s="138"/>
      <c r="FR941" s="140"/>
      <c r="FS941" s="140"/>
      <c r="FT941" s="356"/>
      <c r="FU941" s="570" t="s">
        <v>2810</v>
      </c>
      <c r="FV941" s="571"/>
      <c r="FW941" s="572"/>
      <c r="FX941" s="573">
        <v>0</v>
      </c>
      <c r="FY941" s="573">
        <v>30</v>
      </c>
      <c r="FZ941" s="574">
        <v>1.2500000000000001E-2</v>
      </c>
      <c r="GA941" s="575">
        <v>0</v>
      </c>
      <c r="GB941" s="578">
        <v>10</v>
      </c>
      <c r="GC941" s="573" t="s">
        <v>2716</v>
      </c>
      <c r="GD941" s="573" t="s">
        <v>366</v>
      </c>
      <c r="GE941" s="573" t="s">
        <v>2676</v>
      </c>
      <c r="GF941" s="111"/>
    </row>
    <row r="942" spans="8:188" ht="15" customHeight="1" x14ac:dyDescent="0.15">
      <c r="H942" s="740"/>
      <c r="I942" s="740"/>
      <c r="J942" s="740"/>
      <c r="K942" s="740"/>
      <c r="L942" s="740"/>
      <c r="M942" s="740"/>
      <c r="N942" s="748"/>
      <c r="O942" s="749"/>
      <c r="P942" s="749"/>
      <c r="Q942" s="740"/>
      <c r="R942" s="740"/>
      <c r="S942" s="740"/>
      <c r="T942" s="740"/>
      <c r="U942" s="740"/>
      <c r="V942" s="740"/>
      <c r="W942" s="740"/>
      <c r="X942" s="740"/>
      <c r="Y942" s="740"/>
      <c r="Z942" s="740"/>
      <c r="AA942" s="740"/>
      <c r="AB942" s="740"/>
      <c r="AC942" s="740"/>
      <c r="AD942" s="740"/>
      <c r="AE942" s="740"/>
      <c r="AF942" s="740"/>
      <c r="AG942" s="750"/>
      <c r="AH942" s="742" t="str">
        <f t="shared" si="52"/>
        <v/>
      </c>
      <c r="AI942" s="37" t="str">
        <f t="shared" si="53"/>
        <v/>
      </c>
      <c r="BH942" s="137">
        <v>922</v>
      </c>
      <c r="BI942" s="206"/>
      <c r="BJ942" s="207"/>
      <c r="BK942" s="207"/>
      <c r="BL942" s="207"/>
      <c r="BM942" s="207"/>
      <c r="BN942" s="206"/>
      <c r="BO942" s="208"/>
      <c r="BP942" s="206"/>
      <c r="BQ942" s="458"/>
      <c r="BR942" s="209"/>
      <c r="BS942" s="210"/>
      <c r="BT942" s="208"/>
      <c r="BU942" s="208"/>
      <c r="BV942" s="458"/>
      <c r="BW942" s="209"/>
      <c r="CP942" s="244"/>
      <c r="CQ942" s="244"/>
      <c r="CR942" s="224" t="s">
        <v>1476</v>
      </c>
      <c r="CS942" s="258">
        <v>0</v>
      </c>
      <c r="CT942" s="178">
        <f>DCOUNT($H$20:$AI$4020,"入力ﾁｪｯｸ",CR941:CS942)</f>
        <v>0</v>
      </c>
      <c r="DW942" s="225"/>
      <c r="DX942" s="231"/>
      <c r="DY942" s="453" t="s">
        <v>495</v>
      </c>
      <c r="DZ942" s="228">
        <v>0</v>
      </c>
      <c r="EA942" s="229">
        <v>6</v>
      </c>
      <c r="EB942" s="230">
        <f>DCOUNT($H$20:$AI$4020,$H$20,DY941:EA942)</f>
        <v>0</v>
      </c>
      <c r="ED942" s="231"/>
      <c r="EE942" s="232"/>
      <c r="EF942" s="227" t="s">
        <v>566</v>
      </c>
      <c r="EG942" s="228">
        <v>0</v>
      </c>
      <c r="EH942" s="229">
        <v>9</v>
      </c>
      <c r="EI942" s="230">
        <f>DCOUNT($H$20:$AI$4020,$H$20,EF941:EH942)</f>
        <v>0</v>
      </c>
      <c r="EK942" s="231"/>
      <c r="EL942" s="231"/>
      <c r="EM942" s="227" t="s">
        <v>456</v>
      </c>
      <c r="EN942" s="228">
        <v>0</v>
      </c>
      <c r="EO942" s="323">
        <v>5</v>
      </c>
      <c r="EP942" s="234">
        <f>DCOUNT($H$20:$AI$4020,$H$20,EM941:EO942)</f>
        <v>0</v>
      </c>
      <c r="EQ942" s="161"/>
      <c r="ER942" s="225"/>
      <c r="ES942" s="151"/>
      <c r="ET942" s="588" t="s">
        <v>2856</v>
      </c>
      <c r="EU942" s="589">
        <v>0</v>
      </c>
      <c r="EV942" s="584">
        <v>7</v>
      </c>
      <c r="EW942" s="590">
        <f>DCOUNT($H$20:$AI$4020,$H$20,ET941:EV942)</f>
        <v>0</v>
      </c>
      <c r="FI942" s="138"/>
      <c r="FL942" s="138"/>
      <c r="FM942" s="138"/>
      <c r="FN942" s="138"/>
      <c r="FO942" s="139"/>
      <c r="FP942" s="138"/>
      <c r="FQ942" s="138"/>
      <c r="FR942" s="140"/>
      <c r="FS942" s="140"/>
      <c r="FT942" s="356"/>
      <c r="FU942" s="570" t="s">
        <v>2679</v>
      </c>
      <c r="FV942" s="571"/>
      <c r="FW942" s="572"/>
      <c r="FX942" s="573">
        <v>0</v>
      </c>
      <c r="FY942" s="573">
        <v>1.7</v>
      </c>
      <c r="FZ942" s="574">
        <v>1.2500000000000001E-2</v>
      </c>
      <c r="GA942" s="575">
        <v>0</v>
      </c>
      <c r="GB942" s="578">
        <v>10</v>
      </c>
      <c r="GC942" s="573" t="s">
        <v>2716</v>
      </c>
      <c r="GD942" s="573" t="s">
        <v>2214</v>
      </c>
      <c r="GE942" s="573" t="s">
        <v>2676</v>
      </c>
      <c r="GF942" s="111"/>
    </row>
    <row r="943" spans="8:188" ht="15" customHeight="1" x14ac:dyDescent="0.15">
      <c r="H943" s="740"/>
      <c r="I943" s="740"/>
      <c r="J943" s="740"/>
      <c r="K943" s="740"/>
      <c r="L943" s="740"/>
      <c r="M943" s="740"/>
      <c r="N943" s="748"/>
      <c r="O943" s="749"/>
      <c r="P943" s="749"/>
      <c r="Q943" s="740"/>
      <c r="R943" s="740"/>
      <c r="S943" s="740"/>
      <c r="T943" s="740"/>
      <c r="U943" s="740"/>
      <c r="V943" s="740"/>
      <c r="W943" s="740"/>
      <c r="X943" s="740"/>
      <c r="Y943" s="740"/>
      <c r="Z943" s="740"/>
      <c r="AA943" s="740"/>
      <c r="AB943" s="740"/>
      <c r="AC943" s="740"/>
      <c r="AD943" s="740"/>
      <c r="AE943" s="740"/>
      <c r="AF943" s="740"/>
      <c r="AG943" s="750"/>
      <c r="AH943" s="742" t="str">
        <f t="shared" si="52"/>
        <v/>
      </c>
      <c r="AI943" s="37" t="str">
        <f t="shared" si="53"/>
        <v/>
      </c>
      <c r="BH943" s="137">
        <v>923</v>
      </c>
      <c r="BI943" s="206"/>
      <c r="BJ943" s="207"/>
      <c r="BK943" s="207"/>
      <c r="BL943" s="207"/>
      <c r="BM943" s="207"/>
      <c r="BN943" s="206"/>
      <c r="BO943" s="208"/>
      <c r="BP943" s="206"/>
      <c r="BQ943" s="458"/>
      <c r="BR943" s="209"/>
      <c r="BS943" s="210"/>
      <c r="BT943" s="208"/>
      <c r="BU943" s="208"/>
      <c r="BV943" s="458"/>
      <c r="BW943" s="209"/>
      <c r="CP943" s="244"/>
      <c r="CQ943" s="244"/>
      <c r="CR943" s="181" t="s">
        <v>1073</v>
      </c>
      <c r="CS943" s="253" t="s">
        <v>946</v>
      </c>
      <c r="CT943" s="183"/>
      <c r="DW943" s="225"/>
      <c r="DX943" s="231"/>
      <c r="DY943" s="186" t="s">
        <v>76</v>
      </c>
      <c r="DZ943" s="187" t="s">
        <v>946</v>
      </c>
      <c r="EA943" s="188" t="s">
        <v>1601</v>
      </c>
      <c r="EB943" s="189"/>
      <c r="ED943" s="231"/>
      <c r="EE943" s="232"/>
      <c r="EF943" s="186" t="s">
        <v>76</v>
      </c>
      <c r="EG943" s="187" t="s">
        <v>946</v>
      </c>
      <c r="EH943" s="188" t="s">
        <v>1601</v>
      </c>
      <c r="EI943" s="189"/>
      <c r="EK943" s="231"/>
      <c r="EL943" s="231"/>
      <c r="EM943" s="186" t="s">
        <v>76</v>
      </c>
      <c r="EN943" s="187" t="s">
        <v>946</v>
      </c>
      <c r="EO943" s="188" t="s">
        <v>1601</v>
      </c>
      <c r="EP943" s="189"/>
      <c r="EQ943" s="193"/>
      <c r="ER943" s="225"/>
      <c r="ES943" s="151"/>
      <c r="ET943" s="586" t="s">
        <v>76</v>
      </c>
      <c r="EU943" s="587" t="s">
        <v>946</v>
      </c>
      <c r="EV943" s="581" t="s">
        <v>1601</v>
      </c>
      <c r="EW943" s="582"/>
      <c r="FI943" s="138"/>
      <c r="FL943" s="138"/>
      <c r="FM943" s="138"/>
      <c r="FN943" s="138"/>
      <c r="FO943" s="139"/>
      <c r="FP943" s="138"/>
      <c r="FQ943" s="138"/>
      <c r="FR943" s="140"/>
      <c r="FS943" s="140"/>
      <c r="FT943" s="356"/>
      <c r="FU943" s="823" t="s">
        <v>2698</v>
      </c>
      <c r="FV943" s="824"/>
      <c r="FW943" s="825"/>
      <c r="FX943" s="573">
        <v>1.7</v>
      </c>
      <c r="FY943" s="573">
        <v>2.5</v>
      </c>
      <c r="FZ943" s="574">
        <v>1.7500000000000002E-2</v>
      </c>
      <c r="GA943" s="575">
        <v>0</v>
      </c>
      <c r="GB943" s="578">
        <v>10</v>
      </c>
      <c r="GC943" s="573" t="s">
        <v>2716</v>
      </c>
      <c r="GD943" s="573" t="s">
        <v>2214</v>
      </c>
      <c r="GE943" s="573" t="s">
        <v>2676</v>
      </c>
      <c r="GF943" s="111"/>
    </row>
    <row r="944" spans="8:188" ht="15" customHeight="1" x14ac:dyDescent="0.15">
      <c r="H944" s="740"/>
      <c r="I944" s="740"/>
      <c r="J944" s="740"/>
      <c r="K944" s="740"/>
      <c r="L944" s="740"/>
      <c r="M944" s="740"/>
      <c r="N944" s="748"/>
      <c r="O944" s="749"/>
      <c r="P944" s="749"/>
      <c r="Q944" s="740"/>
      <c r="R944" s="740"/>
      <c r="S944" s="740"/>
      <c r="T944" s="740"/>
      <c r="U944" s="740"/>
      <c r="V944" s="740"/>
      <c r="W944" s="740"/>
      <c r="X944" s="740"/>
      <c r="Y944" s="740"/>
      <c r="Z944" s="740"/>
      <c r="AA944" s="740"/>
      <c r="AB944" s="740"/>
      <c r="AC944" s="740"/>
      <c r="AD944" s="740"/>
      <c r="AE944" s="740"/>
      <c r="AF944" s="740"/>
      <c r="AG944" s="750"/>
      <c r="AH944" s="742" t="str">
        <f t="shared" si="52"/>
        <v/>
      </c>
      <c r="AI944" s="37" t="str">
        <f t="shared" si="53"/>
        <v/>
      </c>
      <c r="BH944" s="137">
        <v>924</v>
      </c>
      <c r="BI944" s="206"/>
      <c r="BJ944" s="207"/>
      <c r="BK944" s="207"/>
      <c r="BL944" s="207"/>
      <c r="BM944" s="207"/>
      <c r="BN944" s="206"/>
      <c r="BO944" s="208"/>
      <c r="BP944" s="206"/>
      <c r="BQ944" s="458"/>
      <c r="BR944" s="209"/>
      <c r="BS944" s="210"/>
      <c r="BT944" s="208"/>
      <c r="BU944" s="208"/>
      <c r="BV944" s="458"/>
      <c r="BW944" s="209"/>
      <c r="CP944" s="244"/>
      <c r="CQ944" s="244"/>
      <c r="CR944" s="224" t="s">
        <v>1477</v>
      </c>
      <c r="CS944" s="258">
        <v>0</v>
      </c>
      <c r="CT944" s="178">
        <f>DCOUNT($H$20:$AI$4020,"入力ﾁｪｯｸ",CR943:CS944)</f>
        <v>0</v>
      </c>
      <c r="DW944" s="225"/>
      <c r="DX944" s="231"/>
      <c r="DY944" s="453" t="s">
        <v>496</v>
      </c>
      <c r="DZ944" s="228">
        <v>0</v>
      </c>
      <c r="EA944" s="229">
        <v>6</v>
      </c>
      <c r="EB944" s="230">
        <f>DCOUNT($H$20:$AI$4020,$H$20,DY943:EA944)</f>
        <v>0</v>
      </c>
      <c r="ED944" s="231"/>
      <c r="EE944" s="232"/>
      <c r="EF944" s="227" t="s">
        <v>567</v>
      </c>
      <c r="EG944" s="228">
        <v>0</v>
      </c>
      <c r="EH944" s="229">
        <v>9</v>
      </c>
      <c r="EI944" s="230">
        <f>DCOUNT($H$20:$AI$4020,$H$20,EF943:EH944)</f>
        <v>0</v>
      </c>
      <c r="EK944" s="231"/>
      <c r="EL944" s="231"/>
      <c r="EM944" s="227" t="s">
        <v>458</v>
      </c>
      <c r="EN944" s="228">
        <v>0</v>
      </c>
      <c r="EO944" s="229">
        <v>5</v>
      </c>
      <c r="EP944" s="234">
        <f>DCOUNT($H$20:$AI$4020,$H$20,EM943:EO944)</f>
        <v>0</v>
      </c>
      <c r="EQ944" s="161"/>
      <c r="ER944" s="225"/>
      <c r="ES944" s="151"/>
      <c r="ET944" s="588" t="s">
        <v>2857</v>
      </c>
      <c r="EU944" s="589">
        <v>0</v>
      </c>
      <c r="EV944" s="584">
        <v>7</v>
      </c>
      <c r="EW944" s="590">
        <f>DCOUNT($H$20:$AI$4020,$H$20,ET943:EV944)</f>
        <v>0</v>
      </c>
      <c r="FI944" s="138"/>
      <c r="FL944" s="138"/>
      <c r="FM944" s="138"/>
      <c r="FN944" s="138"/>
      <c r="FO944" s="139"/>
      <c r="FP944" s="138"/>
      <c r="FQ944" s="138"/>
      <c r="FR944" s="140"/>
      <c r="FS944" s="140"/>
      <c r="FT944" s="356"/>
      <c r="FU944" s="826"/>
      <c r="FV944" s="827"/>
      <c r="FW944" s="828"/>
      <c r="FX944" s="573">
        <v>2.5</v>
      </c>
      <c r="FY944" s="573">
        <v>3.5</v>
      </c>
      <c r="FZ944" s="574">
        <v>1.7500000000000002E-2</v>
      </c>
      <c r="GA944" s="575">
        <v>0</v>
      </c>
      <c r="GB944" s="578">
        <v>10</v>
      </c>
      <c r="GC944" s="573" t="s">
        <v>2716</v>
      </c>
      <c r="GD944" s="573" t="s">
        <v>2214</v>
      </c>
      <c r="GE944" s="573" t="s">
        <v>2676</v>
      </c>
      <c r="GF944" s="111"/>
    </row>
    <row r="945" spans="8:188" ht="15" customHeight="1" x14ac:dyDescent="0.15">
      <c r="H945" s="740"/>
      <c r="I945" s="740"/>
      <c r="J945" s="740"/>
      <c r="K945" s="740"/>
      <c r="L945" s="740"/>
      <c r="M945" s="740"/>
      <c r="N945" s="748"/>
      <c r="O945" s="749"/>
      <c r="P945" s="749"/>
      <c r="Q945" s="740"/>
      <c r="R945" s="740"/>
      <c r="S945" s="740"/>
      <c r="T945" s="740"/>
      <c r="U945" s="740"/>
      <c r="V945" s="740"/>
      <c r="W945" s="740"/>
      <c r="X945" s="740"/>
      <c r="Y945" s="740"/>
      <c r="Z945" s="740"/>
      <c r="AA945" s="740"/>
      <c r="AB945" s="740"/>
      <c r="AC945" s="740"/>
      <c r="AD945" s="740"/>
      <c r="AE945" s="740"/>
      <c r="AF945" s="740"/>
      <c r="AG945" s="750"/>
      <c r="AH945" s="742" t="str">
        <f t="shared" si="52"/>
        <v/>
      </c>
      <c r="AI945" s="37" t="str">
        <f t="shared" si="53"/>
        <v/>
      </c>
      <c r="BH945" s="137">
        <v>925</v>
      </c>
      <c r="BI945" s="206"/>
      <c r="BJ945" s="207"/>
      <c r="BK945" s="207"/>
      <c r="BL945" s="207"/>
      <c r="BM945" s="207"/>
      <c r="BN945" s="206"/>
      <c r="BO945" s="208"/>
      <c r="BP945" s="206"/>
      <c r="BQ945" s="458"/>
      <c r="BR945" s="209"/>
      <c r="BS945" s="210"/>
      <c r="BT945" s="208"/>
      <c r="BU945" s="208"/>
      <c r="BV945" s="458"/>
      <c r="BW945" s="209"/>
      <c r="CP945" s="214"/>
      <c r="CQ945" s="244"/>
      <c r="CR945" s="534" t="s">
        <v>76</v>
      </c>
      <c r="CS945" s="535" t="s">
        <v>946</v>
      </c>
      <c r="CT945" s="536"/>
      <c r="DW945" s="225"/>
      <c r="DX945" s="225"/>
      <c r="DY945" s="186" t="s">
        <v>76</v>
      </c>
      <c r="DZ945" s="187" t="s">
        <v>946</v>
      </c>
      <c r="EA945" s="188" t="s">
        <v>1601</v>
      </c>
      <c r="EB945" s="189"/>
      <c r="ED945" s="231"/>
      <c r="EE945" s="232"/>
      <c r="EF945" s="186" t="s">
        <v>76</v>
      </c>
      <c r="EG945" s="187" t="s">
        <v>946</v>
      </c>
      <c r="EH945" s="188" t="s">
        <v>1601</v>
      </c>
      <c r="EI945" s="189"/>
      <c r="EK945" s="231"/>
      <c r="EL945" s="231"/>
      <c r="EM945" s="186" t="s">
        <v>76</v>
      </c>
      <c r="EN945" s="187" t="s">
        <v>946</v>
      </c>
      <c r="EO945" s="188" t="s">
        <v>1601</v>
      </c>
      <c r="EP945" s="189"/>
      <c r="EQ945" s="193"/>
      <c r="ER945" s="225"/>
      <c r="ES945" s="151"/>
      <c r="ET945" s="586" t="s">
        <v>76</v>
      </c>
      <c r="EU945" s="587" t="s">
        <v>946</v>
      </c>
      <c r="EV945" s="581" t="s">
        <v>1601</v>
      </c>
      <c r="EW945" s="582"/>
      <c r="FI945" s="138"/>
      <c r="FL945" s="138"/>
      <c r="FM945" s="138"/>
      <c r="FN945" s="138"/>
      <c r="FO945" s="139"/>
      <c r="FP945" s="138"/>
      <c r="FQ945" s="138"/>
      <c r="FR945" s="140"/>
      <c r="FS945" s="140"/>
      <c r="FT945" s="356"/>
      <c r="FU945" s="570" t="s">
        <v>2812</v>
      </c>
      <c r="FV945" s="571"/>
      <c r="FW945" s="572"/>
      <c r="FX945" s="573">
        <v>0</v>
      </c>
      <c r="FY945" s="573">
        <v>30</v>
      </c>
      <c r="FZ945" s="574">
        <v>3.7499999999999999E-2</v>
      </c>
      <c r="GA945" s="575">
        <v>0</v>
      </c>
      <c r="GB945" s="578">
        <v>9</v>
      </c>
      <c r="GC945" s="573" t="s">
        <v>2716</v>
      </c>
      <c r="GD945" s="573" t="s">
        <v>366</v>
      </c>
      <c r="GE945" s="573" t="s">
        <v>2676</v>
      </c>
      <c r="GF945" s="111"/>
    </row>
    <row r="946" spans="8:188" ht="15" customHeight="1" x14ac:dyDescent="0.15">
      <c r="H946" s="740"/>
      <c r="I946" s="740"/>
      <c r="J946" s="740"/>
      <c r="K946" s="740"/>
      <c r="L946" s="740"/>
      <c r="M946" s="740"/>
      <c r="N946" s="748"/>
      <c r="O946" s="749"/>
      <c r="P946" s="749"/>
      <c r="Q946" s="740"/>
      <c r="R946" s="740"/>
      <c r="S946" s="740"/>
      <c r="T946" s="740"/>
      <c r="U946" s="740"/>
      <c r="V946" s="740"/>
      <c r="W946" s="740"/>
      <c r="X946" s="740"/>
      <c r="Y946" s="740"/>
      <c r="Z946" s="740"/>
      <c r="AA946" s="740"/>
      <c r="AB946" s="740"/>
      <c r="AC946" s="740"/>
      <c r="AD946" s="740"/>
      <c r="AE946" s="740"/>
      <c r="AF946" s="740"/>
      <c r="AG946" s="750"/>
      <c r="AH946" s="742" t="str">
        <f t="shared" si="52"/>
        <v/>
      </c>
      <c r="AI946" s="37" t="str">
        <f t="shared" si="53"/>
        <v/>
      </c>
      <c r="BH946" s="137">
        <v>926</v>
      </c>
      <c r="BI946" s="206"/>
      <c r="BJ946" s="207"/>
      <c r="BK946" s="207"/>
      <c r="BL946" s="207"/>
      <c r="BM946" s="207"/>
      <c r="BN946" s="206"/>
      <c r="BO946" s="208"/>
      <c r="BP946" s="206"/>
      <c r="BQ946" s="458"/>
      <c r="BR946" s="209"/>
      <c r="BS946" s="210"/>
      <c r="BT946" s="208"/>
      <c r="BU946" s="208"/>
      <c r="BV946" s="458"/>
      <c r="BW946" s="209"/>
      <c r="CP946" s="214"/>
      <c r="CQ946" s="244"/>
      <c r="CR946" s="537" t="s">
        <v>2572</v>
      </c>
      <c r="CS946" s="538">
        <v>0</v>
      </c>
      <c r="CT946" s="539">
        <f>DCOUNT($H$20:$AI$4020,"入力ﾁｪｯｸ",CR945:CS946)</f>
        <v>0</v>
      </c>
      <c r="DW946" s="225"/>
      <c r="DX946" s="271"/>
      <c r="DY946" s="453" t="s">
        <v>497</v>
      </c>
      <c r="DZ946" s="228">
        <v>0</v>
      </c>
      <c r="EA946" s="229">
        <v>6</v>
      </c>
      <c r="EB946" s="230">
        <f>DCOUNT($H$20:$AI$4020,$H$20,DY945:EA946)</f>
        <v>0</v>
      </c>
      <c r="ED946" s="231"/>
      <c r="EE946" s="232"/>
      <c r="EF946" s="227" t="s">
        <v>568</v>
      </c>
      <c r="EG946" s="228">
        <v>0</v>
      </c>
      <c r="EH946" s="229">
        <v>9</v>
      </c>
      <c r="EI946" s="230">
        <f>DCOUNT($H$20:$AI$4020,$H$20,EF945:EH946)</f>
        <v>0</v>
      </c>
      <c r="EK946" s="231"/>
      <c r="EL946" s="231"/>
      <c r="EM946" s="227" t="s">
        <v>459</v>
      </c>
      <c r="EN946" s="228">
        <v>0</v>
      </c>
      <c r="EO946" s="229">
        <v>5</v>
      </c>
      <c r="EP946" s="234">
        <f>DCOUNT($H$20:$AI$4020,$H$20,EM945:EO946)</f>
        <v>0</v>
      </c>
      <c r="EQ946" s="161"/>
      <c r="ER946" s="225"/>
      <c r="ES946" s="151"/>
      <c r="ET946" s="588" t="s">
        <v>2858</v>
      </c>
      <c r="EU946" s="589">
        <v>0</v>
      </c>
      <c r="EV946" s="584">
        <v>7</v>
      </c>
      <c r="EW946" s="590">
        <f>DCOUNT($H$20:$AI$4020,$H$20,ET945:EV946)</f>
        <v>0</v>
      </c>
      <c r="FI946" s="138"/>
      <c r="FL946" s="138"/>
      <c r="FM946" s="138"/>
      <c r="FN946" s="138"/>
      <c r="FO946" s="139"/>
      <c r="FP946" s="138"/>
      <c r="FQ946" s="138"/>
      <c r="FR946" s="140"/>
      <c r="FS946" s="140"/>
      <c r="FT946" s="356"/>
      <c r="FU946" s="570" t="s">
        <v>2681</v>
      </c>
      <c r="FV946" s="571"/>
      <c r="FW946" s="572"/>
      <c r="FX946" s="573">
        <v>0</v>
      </c>
      <c r="FY946" s="573">
        <v>1.7</v>
      </c>
      <c r="FZ946" s="574">
        <v>3.7499999999999999E-2</v>
      </c>
      <c r="GA946" s="575">
        <v>0</v>
      </c>
      <c r="GB946" s="578">
        <v>9</v>
      </c>
      <c r="GC946" s="573" t="s">
        <v>2716</v>
      </c>
      <c r="GD946" s="573" t="s">
        <v>2214</v>
      </c>
      <c r="GE946" s="573" t="s">
        <v>2676</v>
      </c>
      <c r="GF946" s="111"/>
    </row>
    <row r="947" spans="8:188" ht="15" customHeight="1" x14ac:dyDescent="0.15">
      <c r="H947" s="740"/>
      <c r="I947" s="740"/>
      <c r="J947" s="740"/>
      <c r="K947" s="740"/>
      <c r="L947" s="740"/>
      <c r="M947" s="740"/>
      <c r="N947" s="748"/>
      <c r="O947" s="749"/>
      <c r="P947" s="749"/>
      <c r="Q947" s="740"/>
      <c r="R947" s="740"/>
      <c r="S947" s="740"/>
      <c r="T947" s="740"/>
      <c r="U947" s="740"/>
      <c r="V947" s="740"/>
      <c r="W947" s="740"/>
      <c r="X947" s="740"/>
      <c r="Y947" s="740"/>
      <c r="Z947" s="740"/>
      <c r="AA947" s="740"/>
      <c r="AB947" s="740"/>
      <c r="AC947" s="740"/>
      <c r="AD947" s="740"/>
      <c r="AE947" s="740"/>
      <c r="AF947" s="740"/>
      <c r="AG947" s="750"/>
      <c r="AH947" s="742" t="str">
        <f t="shared" si="52"/>
        <v/>
      </c>
      <c r="AI947" s="37" t="str">
        <f t="shared" si="53"/>
        <v/>
      </c>
      <c r="BH947" s="137">
        <v>927</v>
      </c>
      <c r="BI947" s="206"/>
      <c r="BJ947" s="207"/>
      <c r="BK947" s="207"/>
      <c r="BL947" s="207"/>
      <c r="BM947" s="207"/>
      <c r="BN947" s="206"/>
      <c r="BO947" s="208"/>
      <c r="BP947" s="206"/>
      <c r="BQ947" s="458"/>
      <c r="BR947" s="209"/>
      <c r="BS947" s="210"/>
      <c r="BT947" s="208"/>
      <c r="BU947" s="208"/>
      <c r="BV947" s="458"/>
      <c r="BW947" s="209"/>
      <c r="CP947" s="214"/>
      <c r="CQ947" s="244"/>
      <c r="CR947" s="181" t="s">
        <v>1073</v>
      </c>
      <c r="CS947" s="253" t="s">
        <v>946</v>
      </c>
      <c r="CT947" s="183"/>
      <c r="DW947" s="225"/>
      <c r="DX947" s="231"/>
      <c r="DY947" s="186" t="s">
        <v>76</v>
      </c>
      <c r="DZ947" s="187" t="s">
        <v>946</v>
      </c>
      <c r="EA947" s="188" t="s">
        <v>1601</v>
      </c>
      <c r="EB947" s="189"/>
      <c r="ED947" s="231"/>
      <c r="EE947" s="232"/>
      <c r="EF947" s="186" t="s">
        <v>76</v>
      </c>
      <c r="EG947" s="187" t="s">
        <v>946</v>
      </c>
      <c r="EH947" s="188" t="s">
        <v>1601</v>
      </c>
      <c r="EI947" s="189"/>
      <c r="EK947" s="231"/>
      <c r="EL947" s="231"/>
      <c r="EM947" s="186" t="s">
        <v>76</v>
      </c>
      <c r="EN947" s="187" t="s">
        <v>946</v>
      </c>
      <c r="EO947" s="188" t="s">
        <v>1601</v>
      </c>
      <c r="EP947" s="189"/>
      <c r="EQ947" s="193"/>
      <c r="ER947" s="225"/>
      <c r="ES947" s="151"/>
      <c r="ET947" s="586" t="s">
        <v>76</v>
      </c>
      <c r="EU947" s="587" t="s">
        <v>946</v>
      </c>
      <c r="EV947" s="581" t="s">
        <v>1601</v>
      </c>
      <c r="EW947" s="582"/>
      <c r="FI947" s="138"/>
      <c r="FL947" s="138"/>
      <c r="FM947" s="138"/>
      <c r="FN947" s="138"/>
      <c r="FO947" s="139"/>
      <c r="FP947" s="138"/>
      <c r="FQ947" s="138"/>
      <c r="FR947" s="140"/>
      <c r="FS947" s="140"/>
      <c r="FT947" s="356"/>
      <c r="FU947" s="823" t="s">
        <v>2700</v>
      </c>
      <c r="FV947" s="824"/>
      <c r="FW947" s="825"/>
      <c r="FX947" s="573">
        <v>1.7</v>
      </c>
      <c r="FY947" s="573">
        <v>2.5</v>
      </c>
      <c r="FZ947" s="574">
        <v>5.2499999999999998E-2</v>
      </c>
      <c r="GA947" s="575">
        <v>0</v>
      </c>
      <c r="GB947" s="578">
        <v>9</v>
      </c>
      <c r="GC947" s="573" t="s">
        <v>2716</v>
      </c>
      <c r="GD947" s="573" t="s">
        <v>2214</v>
      </c>
      <c r="GE947" s="573" t="s">
        <v>2676</v>
      </c>
      <c r="GF947" s="111"/>
    </row>
    <row r="948" spans="8:188" ht="15" customHeight="1" x14ac:dyDescent="0.15">
      <c r="H948" s="740"/>
      <c r="I948" s="740"/>
      <c r="J948" s="740"/>
      <c r="K948" s="740"/>
      <c r="L948" s="740"/>
      <c r="M948" s="740"/>
      <c r="N948" s="748"/>
      <c r="O948" s="749"/>
      <c r="P948" s="749"/>
      <c r="Q948" s="740"/>
      <c r="R948" s="740"/>
      <c r="S948" s="740"/>
      <c r="T948" s="740"/>
      <c r="U948" s="740"/>
      <c r="V948" s="740"/>
      <c r="W948" s="740"/>
      <c r="X948" s="740"/>
      <c r="Y948" s="740"/>
      <c r="Z948" s="740"/>
      <c r="AA948" s="740"/>
      <c r="AB948" s="740"/>
      <c r="AC948" s="740"/>
      <c r="AD948" s="740"/>
      <c r="AE948" s="740"/>
      <c r="AF948" s="740"/>
      <c r="AG948" s="750"/>
      <c r="AH948" s="742" t="str">
        <f t="shared" si="52"/>
        <v/>
      </c>
      <c r="AI948" s="37" t="str">
        <f t="shared" si="53"/>
        <v/>
      </c>
      <c r="BH948" s="137">
        <v>928</v>
      </c>
      <c r="BI948" s="206"/>
      <c r="BJ948" s="207"/>
      <c r="BK948" s="207"/>
      <c r="BL948" s="207"/>
      <c r="BM948" s="207"/>
      <c r="BN948" s="206"/>
      <c r="BO948" s="208"/>
      <c r="BP948" s="206"/>
      <c r="BQ948" s="458"/>
      <c r="BR948" s="209"/>
      <c r="BS948" s="210"/>
      <c r="BT948" s="208"/>
      <c r="BU948" s="208"/>
      <c r="BV948" s="458"/>
      <c r="BW948" s="209"/>
      <c r="CP948" s="214"/>
      <c r="CQ948" s="244"/>
      <c r="CR948" s="224" t="s">
        <v>1288</v>
      </c>
      <c r="CS948" s="258">
        <v>0</v>
      </c>
      <c r="CT948" s="178">
        <f>DCOUNT($H$20:$AI$4020,"入力ﾁｪｯｸ",CR947:CS948)</f>
        <v>0</v>
      </c>
      <c r="DW948" s="225"/>
      <c r="DX948" s="231"/>
      <c r="DY948" s="453" t="s">
        <v>498</v>
      </c>
      <c r="DZ948" s="228">
        <v>0</v>
      </c>
      <c r="EA948" s="229">
        <v>6</v>
      </c>
      <c r="EB948" s="230">
        <f>DCOUNT($H$20:$AI$4020,$H$20,DY947:EA948)</f>
        <v>0</v>
      </c>
      <c r="ED948" s="231"/>
      <c r="EE948" s="232"/>
      <c r="EF948" s="227" t="s">
        <v>569</v>
      </c>
      <c r="EG948" s="228">
        <v>0</v>
      </c>
      <c r="EH948" s="229">
        <v>9</v>
      </c>
      <c r="EI948" s="230">
        <f>DCOUNT($H$20:$AI$4020,$H$20,EF947:EH948)</f>
        <v>0</v>
      </c>
      <c r="EK948" s="231"/>
      <c r="EL948" s="231"/>
      <c r="EM948" s="227" t="s">
        <v>460</v>
      </c>
      <c r="EN948" s="228">
        <v>0</v>
      </c>
      <c r="EO948" s="229">
        <v>5</v>
      </c>
      <c r="EP948" s="234">
        <f>DCOUNT($H$20:$AI$4020,$H$20,EM947:EO948)</f>
        <v>0</v>
      </c>
      <c r="EQ948" s="161"/>
      <c r="ER948" s="225"/>
      <c r="ES948" s="151"/>
      <c r="ET948" s="588" t="s">
        <v>2859</v>
      </c>
      <c r="EU948" s="589">
        <v>0</v>
      </c>
      <c r="EV948" s="584">
        <v>7</v>
      </c>
      <c r="EW948" s="590">
        <f>DCOUNT($H$20:$AI$4020,$H$20,ET947:EV948)</f>
        <v>0</v>
      </c>
      <c r="FI948" s="138"/>
      <c r="FL948" s="138"/>
      <c r="FM948" s="138"/>
      <c r="FN948" s="138"/>
      <c r="FO948" s="139"/>
      <c r="FP948" s="138"/>
      <c r="FQ948" s="138"/>
      <c r="FR948" s="140"/>
      <c r="FS948" s="140"/>
      <c r="FT948" s="356"/>
      <c r="FU948" s="826"/>
      <c r="FV948" s="827"/>
      <c r="FW948" s="828"/>
      <c r="FX948" s="573">
        <v>2.5</v>
      </c>
      <c r="FY948" s="573">
        <v>3.5</v>
      </c>
      <c r="FZ948" s="574">
        <v>5.2499999999999998E-2</v>
      </c>
      <c r="GA948" s="575">
        <v>0</v>
      </c>
      <c r="GB948" s="578">
        <v>9</v>
      </c>
      <c r="GC948" s="573" t="s">
        <v>2716</v>
      </c>
      <c r="GD948" s="573" t="s">
        <v>2214</v>
      </c>
      <c r="GE948" s="573" t="s">
        <v>2676</v>
      </c>
      <c r="GF948" s="111"/>
    </row>
    <row r="949" spans="8:188" ht="15" customHeight="1" x14ac:dyDescent="0.15">
      <c r="H949" s="740"/>
      <c r="I949" s="740"/>
      <c r="J949" s="740"/>
      <c r="K949" s="740"/>
      <c r="L949" s="740"/>
      <c r="M949" s="740"/>
      <c r="N949" s="748"/>
      <c r="O949" s="749"/>
      <c r="P949" s="749"/>
      <c r="Q949" s="740"/>
      <c r="R949" s="740"/>
      <c r="S949" s="740"/>
      <c r="T949" s="740"/>
      <c r="U949" s="740"/>
      <c r="V949" s="740"/>
      <c r="W949" s="740"/>
      <c r="X949" s="740"/>
      <c r="Y949" s="740"/>
      <c r="Z949" s="740"/>
      <c r="AA949" s="740"/>
      <c r="AB949" s="740"/>
      <c r="AC949" s="740"/>
      <c r="AD949" s="740"/>
      <c r="AE949" s="740"/>
      <c r="AF949" s="740"/>
      <c r="AG949" s="750"/>
      <c r="AH949" s="742" t="str">
        <f t="shared" si="52"/>
        <v/>
      </c>
      <c r="AI949" s="37" t="str">
        <f t="shared" si="53"/>
        <v/>
      </c>
      <c r="BH949" s="137">
        <v>929</v>
      </c>
      <c r="BI949" s="206"/>
      <c r="BJ949" s="207"/>
      <c r="BK949" s="207"/>
      <c r="BL949" s="207"/>
      <c r="BM949" s="207"/>
      <c r="BN949" s="206"/>
      <c r="BO949" s="208"/>
      <c r="BP949" s="206"/>
      <c r="BQ949" s="458"/>
      <c r="BR949" s="209"/>
      <c r="BS949" s="210"/>
      <c r="BT949" s="208"/>
      <c r="BU949" s="208"/>
      <c r="BV949" s="458"/>
      <c r="BW949" s="209"/>
      <c r="CP949" s="214"/>
      <c r="CQ949" s="244"/>
      <c r="CR949" s="181" t="s">
        <v>1073</v>
      </c>
      <c r="CS949" s="253" t="s">
        <v>946</v>
      </c>
      <c r="CT949" s="183"/>
      <c r="DW949" s="225"/>
      <c r="DX949" s="231"/>
      <c r="DY949" s="186" t="s">
        <v>76</v>
      </c>
      <c r="DZ949" s="187" t="s">
        <v>946</v>
      </c>
      <c r="EA949" s="188" t="s">
        <v>1601</v>
      </c>
      <c r="EB949" s="189"/>
      <c r="ED949" s="231"/>
      <c r="EE949" s="232"/>
      <c r="EF949" s="186" t="s">
        <v>76</v>
      </c>
      <c r="EG949" s="187" t="s">
        <v>946</v>
      </c>
      <c r="EH949" s="188" t="s">
        <v>1601</v>
      </c>
      <c r="EI949" s="189"/>
      <c r="EK949" s="231"/>
      <c r="EL949" s="231"/>
      <c r="EM949" s="186" t="s">
        <v>76</v>
      </c>
      <c r="EN949" s="187" t="s">
        <v>946</v>
      </c>
      <c r="EO949" s="188" t="s">
        <v>1601</v>
      </c>
      <c r="EP949" s="189"/>
      <c r="EQ949" s="193"/>
      <c r="ER949" s="225"/>
      <c r="ES949" s="151"/>
      <c r="ET949" s="586" t="s">
        <v>76</v>
      </c>
      <c r="EU949" s="587" t="s">
        <v>946</v>
      </c>
      <c r="EV949" s="581" t="s">
        <v>1601</v>
      </c>
      <c r="EW949" s="582"/>
      <c r="FI949" s="138"/>
      <c r="FL949" s="138"/>
      <c r="FM949" s="138"/>
      <c r="FN949" s="138"/>
      <c r="FO949" s="139"/>
      <c r="FP949" s="138"/>
      <c r="FQ949" s="138"/>
      <c r="FR949" s="140"/>
      <c r="FS949" s="140"/>
      <c r="FT949" s="356"/>
      <c r="FU949" s="570" t="s">
        <v>2811</v>
      </c>
      <c r="FV949" s="571"/>
      <c r="FW949" s="572"/>
      <c r="FX949" s="573">
        <v>0</v>
      </c>
      <c r="FY949" s="573">
        <v>30</v>
      </c>
      <c r="FZ949" s="574">
        <v>3.7499999999999999E-2</v>
      </c>
      <c r="GA949" s="575">
        <v>0</v>
      </c>
      <c r="GB949" s="578">
        <v>2</v>
      </c>
      <c r="GC949" s="573" t="s">
        <v>2716</v>
      </c>
      <c r="GD949" s="573" t="s">
        <v>366</v>
      </c>
      <c r="GE949" s="573" t="s">
        <v>2676</v>
      </c>
      <c r="GF949" s="111"/>
    </row>
    <row r="950" spans="8:188" ht="15" customHeight="1" x14ac:dyDescent="0.15">
      <c r="H950" s="740"/>
      <c r="I950" s="740"/>
      <c r="J950" s="740"/>
      <c r="K950" s="740"/>
      <c r="L950" s="740"/>
      <c r="M950" s="740"/>
      <c r="N950" s="748"/>
      <c r="O950" s="749"/>
      <c r="P950" s="749"/>
      <c r="Q950" s="740"/>
      <c r="R950" s="740"/>
      <c r="S950" s="740"/>
      <c r="T950" s="740"/>
      <c r="U950" s="740"/>
      <c r="V950" s="740"/>
      <c r="W950" s="740"/>
      <c r="X950" s="740"/>
      <c r="Y950" s="740"/>
      <c r="Z950" s="740"/>
      <c r="AA950" s="740"/>
      <c r="AB950" s="740"/>
      <c r="AC950" s="740"/>
      <c r="AD950" s="740"/>
      <c r="AE950" s="740"/>
      <c r="AF950" s="740"/>
      <c r="AG950" s="750"/>
      <c r="AH950" s="742" t="str">
        <f t="shared" si="52"/>
        <v/>
      </c>
      <c r="AI950" s="37" t="str">
        <f t="shared" si="53"/>
        <v/>
      </c>
      <c r="BH950" s="137">
        <v>930</v>
      </c>
      <c r="BI950" s="206"/>
      <c r="BJ950" s="207"/>
      <c r="BK950" s="207"/>
      <c r="BL950" s="207"/>
      <c r="BM950" s="207"/>
      <c r="BN950" s="206"/>
      <c r="BO950" s="208"/>
      <c r="BP950" s="206"/>
      <c r="BQ950" s="458"/>
      <c r="BR950" s="209"/>
      <c r="BS950" s="210"/>
      <c r="BT950" s="208"/>
      <c r="BU950" s="208"/>
      <c r="BV950" s="458"/>
      <c r="BW950" s="209"/>
      <c r="CP950" s="214"/>
      <c r="CQ950" s="244"/>
      <c r="CR950" s="224" t="s">
        <v>1289</v>
      </c>
      <c r="CS950" s="258">
        <v>0</v>
      </c>
      <c r="CT950" s="178">
        <f>DCOUNT($H$20:$AI$4020,"入力ﾁｪｯｸ",CR949:CS950)</f>
        <v>0</v>
      </c>
      <c r="DW950" s="225"/>
      <c r="DX950" s="231"/>
      <c r="DY950" s="453" t="s">
        <v>499</v>
      </c>
      <c r="DZ950" s="228">
        <v>0</v>
      </c>
      <c r="EA950" s="229">
        <v>6</v>
      </c>
      <c r="EB950" s="230">
        <f>DCOUNT($H$20:$AI$4020,$H$20,DY949:EA950)</f>
        <v>0</v>
      </c>
      <c r="ED950" s="231"/>
      <c r="EE950" s="232"/>
      <c r="EF950" s="227" t="s">
        <v>571</v>
      </c>
      <c r="EG950" s="228">
        <v>0</v>
      </c>
      <c r="EH950" s="229">
        <v>9</v>
      </c>
      <c r="EI950" s="230">
        <f>DCOUNT($H$20:$AI$4020,$H$20,EF949:EH950)</f>
        <v>0</v>
      </c>
      <c r="EK950" s="231"/>
      <c r="EL950" s="231"/>
      <c r="EM950" s="227" t="s">
        <v>462</v>
      </c>
      <c r="EN950" s="228">
        <v>0</v>
      </c>
      <c r="EO950" s="229">
        <v>5</v>
      </c>
      <c r="EP950" s="234">
        <f>DCOUNT($H$20:$AI$4020,$H$20,EM949:EO950)</f>
        <v>0</v>
      </c>
      <c r="EQ950" s="161"/>
      <c r="ER950" s="225"/>
      <c r="ES950" s="151"/>
      <c r="ET950" s="588" t="s">
        <v>2860</v>
      </c>
      <c r="EU950" s="589">
        <v>0</v>
      </c>
      <c r="EV950" s="584">
        <v>7</v>
      </c>
      <c r="EW950" s="590">
        <f>DCOUNT($H$20:$AI$4020,$H$20,ET949:EV950)</f>
        <v>0</v>
      </c>
      <c r="FI950" s="138"/>
      <c r="FL950" s="138"/>
      <c r="FM950" s="138"/>
      <c r="FN950" s="138"/>
      <c r="FO950" s="139"/>
      <c r="FP950" s="138"/>
      <c r="FQ950" s="138"/>
      <c r="FR950" s="140"/>
      <c r="FS950" s="140"/>
      <c r="FT950" s="356"/>
      <c r="FU950" s="570" t="s">
        <v>2680</v>
      </c>
      <c r="FV950" s="571"/>
      <c r="FW950" s="572"/>
      <c r="FX950" s="573">
        <v>0</v>
      </c>
      <c r="FY950" s="573">
        <v>1.7</v>
      </c>
      <c r="FZ950" s="574">
        <v>3.7499999999999999E-2</v>
      </c>
      <c r="GA950" s="575">
        <v>0</v>
      </c>
      <c r="GB950" s="578">
        <v>2</v>
      </c>
      <c r="GC950" s="573" t="s">
        <v>2716</v>
      </c>
      <c r="GD950" s="573" t="s">
        <v>2214</v>
      </c>
      <c r="GE950" s="573" t="s">
        <v>2676</v>
      </c>
      <c r="GF950" s="111"/>
    </row>
    <row r="951" spans="8:188" ht="15" customHeight="1" x14ac:dyDescent="0.15">
      <c r="H951" s="740"/>
      <c r="I951" s="740"/>
      <c r="J951" s="740"/>
      <c r="K951" s="740"/>
      <c r="L951" s="740"/>
      <c r="M951" s="740"/>
      <c r="N951" s="748"/>
      <c r="O951" s="749"/>
      <c r="P951" s="749"/>
      <c r="Q951" s="740"/>
      <c r="R951" s="740"/>
      <c r="S951" s="740"/>
      <c r="T951" s="740"/>
      <c r="U951" s="740"/>
      <c r="V951" s="740"/>
      <c r="W951" s="740"/>
      <c r="X951" s="740"/>
      <c r="Y951" s="740"/>
      <c r="Z951" s="740"/>
      <c r="AA951" s="740"/>
      <c r="AB951" s="740"/>
      <c r="AC951" s="740"/>
      <c r="AD951" s="740"/>
      <c r="AE951" s="740"/>
      <c r="AF951" s="740"/>
      <c r="AG951" s="750"/>
      <c r="AH951" s="742" t="str">
        <f t="shared" si="52"/>
        <v/>
      </c>
      <c r="AI951" s="37" t="str">
        <f t="shared" si="53"/>
        <v/>
      </c>
      <c r="BH951" s="137">
        <v>931</v>
      </c>
      <c r="BI951" s="206"/>
      <c r="BJ951" s="207"/>
      <c r="BK951" s="207"/>
      <c r="BL951" s="207"/>
      <c r="BM951" s="207"/>
      <c r="BN951" s="206"/>
      <c r="BO951" s="208"/>
      <c r="BP951" s="206"/>
      <c r="BQ951" s="458"/>
      <c r="BR951" s="209"/>
      <c r="BS951" s="210"/>
      <c r="BT951" s="208"/>
      <c r="BU951" s="208"/>
      <c r="BV951" s="458"/>
      <c r="BW951" s="209"/>
      <c r="CP951" s="214"/>
      <c r="CQ951" s="244"/>
      <c r="CR951" s="181" t="s">
        <v>1073</v>
      </c>
      <c r="CS951" s="253" t="s">
        <v>946</v>
      </c>
      <c r="CT951" s="183"/>
      <c r="DW951" s="225"/>
      <c r="DX951" s="231"/>
      <c r="DY951" s="186" t="s">
        <v>76</v>
      </c>
      <c r="DZ951" s="187" t="s">
        <v>946</v>
      </c>
      <c r="EA951" s="188" t="s">
        <v>1601</v>
      </c>
      <c r="EB951" s="189"/>
      <c r="ED951" s="231"/>
      <c r="EE951" s="232"/>
      <c r="EF951" s="186" t="s">
        <v>76</v>
      </c>
      <c r="EG951" s="187" t="s">
        <v>946</v>
      </c>
      <c r="EH951" s="188" t="s">
        <v>1601</v>
      </c>
      <c r="EI951" s="189"/>
      <c r="EK951" s="231"/>
      <c r="EL951" s="231"/>
      <c r="EM951" s="186" t="s">
        <v>76</v>
      </c>
      <c r="EN951" s="187" t="s">
        <v>946</v>
      </c>
      <c r="EO951" s="188" t="s">
        <v>1601</v>
      </c>
      <c r="EP951" s="189"/>
      <c r="EQ951" s="193"/>
      <c r="ER951" s="225"/>
      <c r="ES951" s="151"/>
      <c r="ET951" s="586" t="s">
        <v>76</v>
      </c>
      <c r="EU951" s="587" t="s">
        <v>946</v>
      </c>
      <c r="EV951" s="581" t="s">
        <v>1601</v>
      </c>
      <c r="EW951" s="582"/>
      <c r="FI951" s="138"/>
      <c r="FL951" s="138"/>
      <c r="FM951" s="138"/>
      <c r="FN951" s="138"/>
      <c r="FO951" s="139"/>
      <c r="FP951" s="138"/>
      <c r="FQ951" s="138"/>
      <c r="FR951" s="140"/>
      <c r="FS951" s="140"/>
      <c r="FT951" s="356"/>
      <c r="FU951" s="823" t="s">
        <v>2699</v>
      </c>
      <c r="FV951" s="824"/>
      <c r="FW951" s="825"/>
      <c r="FX951" s="573">
        <v>1.7</v>
      </c>
      <c r="FY951" s="573">
        <v>2.5</v>
      </c>
      <c r="FZ951" s="574">
        <v>5.2500000000000005E-2</v>
      </c>
      <c r="GA951" s="575">
        <v>0</v>
      </c>
      <c r="GB951" s="578">
        <v>2</v>
      </c>
      <c r="GC951" s="573" t="s">
        <v>2716</v>
      </c>
      <c r="GD951" s="573" t="s">
        <v>2214</v>
      </c>
      <c r="GE951" s="573" t="s">
        <v>2676</v>
      </c>
      <c r="GF951" s="111"/>
    </row>
    <row r="952" spans="8:188" ht="15" customHeight="1" x14ac:dyDescent="0.15">
      <c r="H952" s="740"/>
      <c r="I952" s="740"/>
      <c r="J952" s="740"/>
      <c r="K952" s="740"/>
      <c r="L952" s="740"/>
      <c r="M952" s="740"/>
      <c r="N952" s="748"/>
      <c r="O952" s="749"/>
      <c r="P952" s="749"/>
      <c r="Q952" s="740"/>
      <c r="R952" s="740"/>
      <c r="S952" s="740"/>
      <c r="T952" s="740"/>
      <c r="U952" s="740"/>
      <c r="V952" s="740"/>
      <c r="W952" s="740"/>
      <c r="X952" s="740"/>
      <c r="Y952" s="740"/>
      <c r="Z952" s="740"/>
      <c r="AA952" s="740"/>
      <c r="AB952" s="740"/>
      <c r="AC952" s="740"/>
      <c r="AD952" s="740"/>
      <c r="AE952" s="740"/>
      <c r="AF952" s="740"/>
      <c r="AG952" s="750"/>
      <c r="AH952" s="742" t="str">
        <f t="shared" si="52"/>
        <v/>
      </c>
      <c r="AI952" s="37" t="str">
        <f t="shared" si="53"/>
        <v/>
      </c>
      <c r="BH952" s="137">
        <v>932</v>
      </c>
      <c r="BI952" s="206"/>
      <c r="BJ952" s="207"/>
      <c r="BK952" s="207"/>
      <c r="BL952" s="207"/>
      <c r="BM952" s="207"/>
      <c r="BN952" s="206"/>
      <c r="BO952" s="208"/>
      <c r="BP952" s="206"/>
      <c r="BQ952" s="458"/>
      <c r="BR952" s="209"/>
      <c r="BS952" s="210"/>
      <c r="BT952" s="208"/>
      <c r="BU952" s="208"/>
      <c r="BV952" s="458"/>
      <c r="BW952" s="209"/>
      <c r="CP952" s="214"/>
      <c r="CQ952" s="244"/>
      <c r="CR952" s="224" t="s">
        <v>1290</v>
      </c>
      <c r="CS952" s="258">
        <v>0</v>
      </c>
      <c r="CT952" s="178">
        <f>DCOUNT($H$20:$AI$4020,"入力ﾁｪｯｸ",CR951:CS952)</f>
        <v>0</v>
      </c>
      <c r="DW952" s="225"/>
      <c r="DX952" s="231"/>
      <c r="DY952" s="453" t="s">
        <v>500</v>
      </c>
      <c r="DZ952" s="228">
        <v>0</v>
      </c>
      <c r="EA952" s="229">
        <v>6</v>
      </c>
      <c r="EB952" s="230">
        <f>DCOUNT($H$20:$AI$4020,$H$20,DY951:EA952)</f>
        <v>0</v>
      </c>
      <c r="ED952" s="231"/>
      <c r="EE952" s="232"/>
      <c r="EF952" s="263" t="s">
        <v>572</v>
      </c>
      <c r="EG952" s="228">
        <v>0</v>
      </c>
      <c r="EH952" s="229">
        <v>9</v>
      </c>
      <c r="EI952" s="230">
        <f>DCOUNT($H$20:$AI$4020,$H$20,EF951:EH952)</f>
        <v>0</v>
      </c>
      <c r="EK952" s="231"/>
      <c r="EL952" s="231"/>
      <c r="EM952" s="227" t="s">
        <v>464</v>
      </c>
      <c r="EN952" s="228">
        <v>0</v>
      </c>
      <c r="EO952" s="229">
        <v>5</v>
      </c>
      <c r="EP952" s="234">
        <f>DCOUNT($H$20:$AI$4020,$H$20,EM951:EO952)</f>
        <v>0</v>
      </c>
      <c r="EQ952" s="161"/>
      <c r="ER952" s="225"/>
      <c r="ES952" s="151"/>
      <c r="ET952" s="588" t="s">
        <v>2861</v>
      </c>
      <c r="EU952" s="589">
        <v>0</v>
      </c>
      <c r="EV952" s="584">
        <v>7</v>
      </c>
      <c r="EW952" s="590">
        <f>DCOUNT($H$20:$AI$4020,$H$20,ET951:EV952)</f>
        <v>0</v>
      </c>
      <c r="FI952" s="138"/>
      <c r="FL952" s="138"/>
      <c r="FM952" s="138"/>
      <c r="FN952" s="138"/>
      <c r="FO952" s="139"/>
      <c r="FP952" s="138"/>
      <c r="FQ952" s="138"/>
      <c r="FR952" s="140"/>
      <c r="FS952" s="140"/>
      <c r="FT952" s="356"/>
      <c r="FU952" s="826"/>
      <c r="FV952" s="827"/>
      <c r="FW952" s="828"/>
      <c r="FX952" s="573">
        <v>2.5</v>
      </c>
      <c r="FY952" s="573">
        <v>3.5</v>
      </c>
      <c r="FZ952" s="574">
        <v>5.2500000000000005E-2</v>
      </c>
      <c r="GA952" s="575">
        <v>0</v>
      </c>
      <c r="GB952" s="578">
        <v>2</v>
      </c>
      <c r="GC952" s="573" t="s">
        <v>2716</v>
      </c>
      <c r="GD952" s="573" t="s">
        <v>2214</v>
      </c>
      <c r="GE952" s="573" t="s">
        <v>2676</v>
      </c>
      <c r="GF952" s="111"/>
    </row>
    <row r="953" spans="8:188" ht="15" customHeight="1" x14ac:dyDescent="0.15">
      <c r="H953" s="740"/>
      <c r="I953" s="740"/>
      <c r="J953" s="740"/>
      <c r="K953" s="740"/>
      <c r="L953" s="740"/>
      <c r="M953" s="740"/>
      <c r="N953" s="748"/>
      <c r="O953" s="749"/>
      <c r="P953" s="749"/>
      <c r="Q953" s="740"/>
      <c r="R953" s="740"/>
      <c r="S953" s="740"/>
      <c r="T953" s="740"/>
      <c r="U953" s="740"/>
      <c r="V953" s="740"/>
      <c r="W953" s="740"/>
      <c r="X953" s="740"/>
      <c r="Y953" s="740"/>
      <c r="Z953" s="740"/>
      <c r="AA953" s="740"/>
      <c r="AB953" s="740"/>
      <c r="AC953" s="740"/>
      <c r="AD953" s="740"/>
      <c r="AE953" s="740"/>
      <c r="AF953" s="740"/>
      <c r="AG953" s="750"/>
      <c r="AH953" s="742" t="str">
        <f t="shared" si="52"/>
        <v/>
      </c>
      <c r="AI953" s="37" t="str">
        <f t="shared" si="53"/>
        <v/>
      </c>
      <c r="BH953" s="137">
        <v>933</v>
      </c>
      <c r="BI953" s="206"/>
      <c r="BJ953" s="207"/>
      <c r="BK953" s="207"/>
      <c r="BL953" s="207"/>
      <c r="BM953" s="207"/>
      <c r="BN953" s="206"/>
      <c r="BO953" s="208"/>
      <c r="BP953" s="206"/>
      <c r="BQ953" s="458"/>
      <c r="BR953" s="209"/>
      <c r="BS953" s="210"/>
      <c r="BT953" s="208"/>
      <c r="BU953" s="208"/>
      <c r="BV953" s="458"/>
      <c r="BW953" s="209"/>
      <c r="CP953" s="214"/>
      <c r="CQ953" s="244"/>
      <c r="CR953" s="181" t="s">
        <v>1073</v>
      </c>
      <c r="CS953" s="253" t="s">
        <v>946</v>
      </c>
      <c r="CT953" s="183"/>
      <c r="DW953" s="225"/>
      <c r="DX953" s="231"/>
      <c r="DY953" s="543" t="s">
        <v>76</v>
      </c>
      <c r="DZ953" s="544" t="s">
        <v>946</v>
      </c>
      <c r="EA953" s="545" t="s">
        <v>1601</v>
      </c>
      <c r="EB953" s="546"/>
      <c r="ED953" s="231"/>
      <c r="EE953" s="232"/>
      <c r="EF953" s="186" t="s">
        <v>76</v>
      </c>
      <c r="EG953" s="187" t="s">
        <v>946</v>
      </c>
      <c r="EH953" s="188" t="s">
        <v>1601</v>
      </c>
      <c r="EI953" s="189"/>
      <c r="EK953" s="231"/>
      <c r="EL953" s="231"/>
      <c r="EM953" s="186" t="s">
        <v>76</v>
      </c>
      <c r="EN953" s="187" t="s">
        <v>946</v>
      </c>
      <c r="EO953" s="188" t="s">
        <v>1601</v>
      </c>
      <c r="EP953" s="189"/>
      <c r="EQ953" s="193"/>
      <c r="ER953" s="225"/>
      <c r="ES953" s="151"/>
      <c r="ET953" s="586" t="s">
        <v>76</v>
      </c>
      <c r="EU953" s="587" t="s">
        <v>946</v>
      </c>
      <c r="EV953" s="581" t="s">
        <v>1601</v>
      </c>
      <c r="EW953" s="582"/>
      <c r="FI953" s="138"/>
      <c r="FL953" s="138"/>
      <c r="FM953" s="138"/>
      <c r="FN953" s="138"/>
      <c r="FO953" s="139"/>
      <c r="FP953" s="138"/>
      <c r="FQ953" s="138"/>
      <c r="FR953" s="140"/>
      <c r="FS953" s="140"/>
      <c r="FT953" s="356"/>
      <c r="FU953" s="570" t="s">
        <v>2813</v>
      </c>
      <c r="FV953" s="571"/>
      <c r="FW953" s="572"/>
      <c r="FX953" s="573">
        <v>0</v>
      </c>
      <c r="FY953" s="573">
        <v>30</v>
      </c>
      <c r="FZ953" s="574">
        <v>3.7499999999999999E-2</v>
      </c>
      <c r="GA953" s="575">
        <v>0</v>
      </c>
      <c r="GB953" s="578">
        <v>10</v>
      </c>
      <c r="GC953" s="573" t="s">
        <v>2716</v>
      </c>
      <c r="GD953" s="573" t="s">
        <v>366</v>
      </c>
      <c r="GE953" s="573" t="s">
        <v>2676</v>
      </c>
      <c r="GF953" s="111"/>
    </row>
    <row r="954" spans="8:188" ht="15" customHeight="1" x14ac:dyDescent="0.15">
      <c r="H954" s="740"/>
      <c r="I954" s="740"/>
      <c r="J954" s="740"/>
      <c r="K954" s="740"/>
      <c r="L954" s="740"/>
      <c r="M954" s="740"/>
      <c r="N954" s="748"/>
      <c r="O954" s="749"/>
      <c r="P954" s="749"/>
      <c r="Q954" s="740"/>
      <c r="R954" s="740"/>
      <c r="S954" s="740"/>
      <c r="T954" s="740"/>
      <c r="U954" s="740"/>
      <c r="V954" s="740"/>
      <c r="W954" s="740"/>
      <c r="X954" s="740"/>
      <c r="Y954" s="740"/>
      <c r="Z954" s="740"/>
      <c r="AA954" s="740"/>
      <c r="AB954" s="740"/>
      <c r="AC954" s="740"/>
      <c r="AD954" s="740"/>
      <c r="AE954" s="740"/>
      <c r="AF954" s="740"/>
      <c r="AG954" s="750"/>
      <c r="AH954" s="742" t="str">
        <f t="shared" si="52"/>
        <v/>
      </c>
      <c r="AI954" s="37" t="str">
        <f t="shared" si="53"/>
        <v/>
      </c>
      <c r="BH954" s="137">
        <v>934</v>
      </c>
      <c r="BI954" s="206"/>
      <c r="BJ954" s="207"/>
      <c r="BK954" s="207"/>
      <c r="BL954" s="207"/>
      <c r="BM954" s="207"/>
      <c r="BN954" s="206"/>
      <c r="BO954" s="208"/>
      <c r="BP954" s="206"/>
      <c r="BQ954" s="458"/>
      <c r="BR954" s="209"/>
      <c r="BS954" s="210"/>
      <c r="BT954" s="208"/>
      <c r="BU954" s="208"/>
      <c r="BV954" s="458"/>
      <c r="BW954" s="209"/>
      <c r="CP954" s="214"/>
      <c r="CQ954" s="244"/>
      <c r="CR954" s="224" t="s">
        <v>1291</v>
      </c>
      <c r="CS954" s="258">
        <v>0</v>
      </c>
      <c r="CT954" s="178">
        <f>DCOUNT($H$20:$AI$4020,"入力ﾁｪｯｸ",CR953:CS954)</f>
        <v>0</v>
      </c>
      <c r="DW954" s="225"/>
      <c r="DX954" s="231"/>
      <c r="DY954" s="547" t="s">
        <v>2519</v>
      </c>
      <c r="DZ954" s="548">
        <v>0</v>
      </c>
      <c r="EA954" s="549">
        <v>6</v>
      </c>
      <c r="EB954" s="550">
        <f>DCOUNT($H$20:$AI$4020,$H$20,DY953:EA954)</f>
        <v>0</v>
      </c>
      <c r="ED954" s="231"/>
      <c r="EE954" s="232"/>
      <c r="EF954" s="227" t="s">
        <v>573</v>
      </c>
      <c r="EG954" s="228">
        <v>0</v>
      </c>
      <c r="EH954" s="229">
        <v>9</v>
      </c>
      <c r="EI954" s="230">
        <f>DCOUNT($H$20:$AI$4020,$H$20,EF953:EH954)</f>
        <v>0</v>
      </c>
      <c r="EK954" s="231"/>
      <c r="EL954" s="231"/>
      <c r="EM954" s="227" t="s">
        <v>465</v>
      </c>
      <c r="EN954" s="228">
        <v>0</v>
      </c>
      <c r="EO954" s="229">
        <v>5</v>
      </c>
      <c r="EP954" s="234">
        <f>DCOUNT($H$20:$AI$4020,$H$20,EM953:EO954)</f>
        <v>0</v>
      </c>
      <c r="EQ954" s="161"/>
      <c r="ER954" s="225"/>
      <c r="ES954" s="151"/>
      <c r="ET954" s="588" t="s">
        <v>2862</v>
      </c>
      <c r="EU954" s="589">
        <v>0</v>
      </c>
      <c r="EV954" s="584">
        <v>7</v>
      </c>
      <c r="EW954" s="590">
        <f>DCOUNT($H$20:$AI$4020,$H$20,ET953:EV954)</f>
        <v>0</v>
      </c>
      <c r="FI954" s="138"/>
      <c r="FL954" s="138"/>
      <c r="FM954" s="138"/>
      <c r="FN954" s="138"/>
      <c r="FO954" s="139"/>
      <c r="FP954" s="138"/>
      <c r="FQ954" s="138"/>
      <c r="FR954" s="140"/>
      <c r="FS954" s="140"/>
      <c r="FT954" s="356"/>
      <c r="FU954" s="570" t="s">
        <v>2682</v>
      </c>
      <c r="FV954" s="571"/>
      <c r="FW954" s="572"/>
      <c r="FX954" s="573">
        <v>0</v>
      </c>
      <c r="FY954" s="573">
        <v>1.7</v>
      </c>
      <c r="FZ954" s="574">
        <v>3.7499999999999999E-2</v>
      </c>
      <c r="GA954" s="575">
        <v>0</v>
      </c>
      <c r="GB954" s="578">
        <v>10</v>
      </c>
      <c r="GC954" s="573" t="s">
        <v>2716</v>
      </c>
      <c r="GD954" s="573" t="s">
        <v>2214</v>
      </c>
      <c r="GE954" s="573" t="s">
        <v>2676</v>
      </c>
      <c r="GF954" s="111"/>
    </row>
    <row r="955" spans="8:188" ht="15" customHeight="1" x14ac:dyDescent="0.15">
      <c r="H955" s="740"/>
      <c r="I955" s="740"/>
      <c r="J955" s="740"/>
      <c r="K955" s="740"/>
      <c r="L955" s="740"/>
      <c r="M955" s="740"/>
      <c r="N955" s="748"/>
      <c r="O955" s="749"/>
      <c r="P955" s="749"/>
      <c r="Q955" s="740"/>
      <c r="R955" s="740"/>
      <c r="S955" s="740"/>
      <c r="T955" s="740"/>
      <c r="U955" s="740"/>
      <c r="V955" s="740"/>
      <c r="W955" s="740"/>
      <c r="X955" s="740"/>
      <c r="Y955" s="740"/>
      <c r="Z955" s="740"/>
      <c r="AA955" s="740"/>
      <c r="AB955" s="740"/>
      <c r="AC955" s="740"/>
      <c r="AD955" s="740"/>
      <c r="AE955" s="740"/>
      <c r="AF955" s="740"/>
      <c r="AG955" s="750"/>
      <c r="AH955" s="742" t="str">
        <f t="shared" si="52"/>
        <v/>
      </c>
      <c r="AI955" s="37" t="str">
        <f t="shared" si="53"/>
        <v/>
      </c>
      <c r="BH955" s="137">
        <v>935</v>
      </c>
      <c r="BI955" s="206"/>
      <c r="BJ955" s="207"/>
      <c r="BK955" s="207"/>
      <c r="BL955" s="207"/>
      <c r="BM955" s="207"/>
      <c r="BN955" s="206"/>
      <c r="BO955" s="208"/>
      <c r="BP955" s="206"/>
      <c r="BQ955" s="458"/>
      <c r="BR955" s="209"/>
      <c r="BS955" s="210"/>
      <c r="BT955" s="208"/>
      <c r="BU955" s="208"/>
      <c r="BV955" s="458"/>
      <c r="BW955" s="209"/>
      <c r="CP955" s="214"/>
      <c r="CQ955" s="244"/>
      <c r="CR955" s="181" t="s">
        <v>1073</v>
      </c>
      <c r="CS955" s="253" t="s">
        <v>946</v>
      </c>
      <c r="CT955" s="183"/>
      <c r="DW955" s="225"/>
      <c r="DX955" s="231"/>
      <c r="DY955" s="543" t="s">
        <v>76</v>
      </c>
      <c r="DZ955" s="544" t="s">
        <v>946</v>
      </c>
      <c r="EA955" s="545" t="s">
        <v>1601</v>
      </c>
      <c r="EB955" s="546"/>
      <c r="ED955" s="231"/>
      <c r="EE955" s="232"/>
      <c r="EF955" s="186" t="s">
        <v>76</v>
      </c>
      <c r="EG955" s="187" t="s">
        <v>946</v>
      </c>
      <c r="EH955" s="188" t="s">
        <v>1601</v>
      </c>
      <c r="EI955" s="189"/>
      <c r="EK955" s="231"/>
      <c r="EL955" s="231"/>
      <c r="EM955" s="186" t="s">
        <v>76</v>
      </c>
      <c r="EN955" s="187" t="s">
        <v>946</v>
      </c>
      <c r="EO955" s="188" t="s">
        <v>1601</v>
      </c>
      <c r="EP955" s="189"/>
      <c r="EQ955" s="193"/>
      <c r="ER955" s="225"/>
      <c r="ES955" s="151"/>
      <c r="ET955" s="586" t="s">
        <v>76</v>
      </c>
      <c r="EU955" s="587" t="s">
        <v>946</v>
      </c>
      <c r="EV955" s="581" t="s">
        <v>1601</v>
      </c>
      <c r="EW955" s="582"/>
      <c r="FI955" s="138"/>
      <c r="FL955" s="138"/>
      <c r="FM955" s="138"/>
      <c r="FN955" s="138"/>
      <c r="FO955" s="139"/>
      <c r="FP955" s="138"/>
      <c r="FQ955" s="138"/>
      <c r="FR955" s="140"/>
      <c r="FS955" s="140"/>
      <c r="FT955" s="356"/>
      <c r="FU955" s="823" t="s">
        <v>2701</v>
      </c>
      <c r="FV955" s="824"/>
      <c r="FW955" s="825"/>
      <c r="FX955" s="573">
        <v>1.7</v>
      </c>
      <c r="FY955" s="573">
        <v>2.5</v>
      </c>
      <c r="FZ955" s="574">
        <v>5.2499999999999998E-2</v>
      </c>
      <c r="GA955" s="575">
        <v>0</v>
      </c>
      <c r="GB955" s="578">
        <v>10</v>
      </c>
      <c r="GC955" s="573" t="s">
        <v>2716</v>
      </c>
      <c r="GD955" s="573" t="s">
        <v>2214</v>
      </c>
      <c r="GE955" s="573" t="s">
        <v>2676</v>
      </c>
      <c r="GF955" s="111"/>
    </row>
    <row r="956" spans="8:188" ht="15" customHeight="1" x14ac:dyDescent="0.15">
      <c r="H956" s="740"/>
      <c r="I956" s="740"/>
      <c r="J956" s="740"/>
      <c r="K956" s="740"/>
      <c r="L956" s="740"/>
      <c r="M956" s="740"/>
      <c r="N956" s="748"/>
      <c r="O956" s="749"/>
      <c r="P956" s="749"/>
      <c r="Q956" s="740"/>
      <c r="R956" s="740"/>
      <c r="S956" s="740"/>
      <c r="T956" s="740"/>
      <c r="U956" s="740"/>
      <c r="V956" s="740"/>
      <c r="W956" s="740"/>
      <c r="X956" s="740"/>
      <c r="Y956" s="740"/>
      <c r="Z956" s="740"/>
      <c r="AA956" s="740"/>
      <c r="AB956" s="740"/>
      <c r="AC956" s="740"/>
      <c r="AD956" s="740"/>
      <c r="AE956" s="740"/>
      <c r="AF956" s="740"/>
      <c r="AG956" s="750"/>
      <c r="AH956" s="742" t="str">
        <f t="shared" si="52"/>
        <v/>
      </c>
      <c r="AI956" s="37" t="str">
        <f t="shared" si="53"/>
        <v/>
      </c>
      <c r="BH956" s="137">
        <v>936</v>
      </c>
      <c r="BI956" s="206"/>
      <c r="BJ956" s="207"/>
      <c r="BK956" s="207"/>
      <c r="BL956" s="207"/>
      <c r="BM956" s="207"/>
      <c r="BN956" s="206"/>
      <c r="BO956" s="208"/>
      <c r="BP956" s="206"/>
      <c r="BQ956" s="458"/>
      <c r="BR956" s="209"/>
      <c r="BS956" s="210"/>
      <c r="BT956" s="208"/>
      <c r="BU956" s="208"/>
      <c r="BV956" s="458"/>
      <c r="BW956" s="209"/>
      <c r="CP956" s="214"/>
      <c r="CQ956" s="244"/>
      <c r="CR956" s="224" t="s">
        <v>1292</v>
      </c>
      <c r="CS956" s="258">
        <v>0</v>
      </c>
      <c r="CT956" s="178">
        <f>DCOUNT($H$20:$AI$4020,"入力ﾁｪｯｸ",CR955:CS956)</f>
        <v>0</v>
      </c>
      <c r="DW956" s="225"/>
      <c r="DX956" s="231"/>
      <c r="DY956" s="547" t="s">
        <v>2520</v>
      </c>
      <c r="DZ956" s="548">
        <v>0</v>
      </c>
      <c r="EA956" s="549">
        <v>6</v>
      </c>
      <c r="EB956" s="550">
        <f>DCOUNT($H$20:$AI$4020,$H$20,DY955:EA956)</f>
        <v>0</v>
      </c>
      <c r="ED956" s="231"/>
      <c r="EE956" s="232"/>
      <c r="EF956" s="227" t="s">
        <v>574</v>
      </c>
      <c r="EG956" s="228">
        <v>0</v>
      </c>
      <c r="EH956" s="229">
        <v>9</v>
      </c>
      <c r="EI956" s="230">
        <f>DCOUNT($H$20:$AI$4020,$H$20,EF955:EH956)</f>
        <v>0</v>
      </c>
      <c r="EK956" s="231"/>
      <c r="EL956" s="231"/>
      <c r="EM956" s="227" t="s">
        <v>467</v>
      </c>
      <c r="EN956" s="228">
        <v>0</v>
      </c>
      <c r="EO956" s="229">
        <v>5</v>
      </c>
      <c r="EP956" s="234">
        <f>DCOUNT($H$20:$AI$4020,$H$20,EM955:EO956)</f>
        <v>0</v>
      </c>
      <c r="EQ956" s="161"/>
      <c r="ER956" s="225"/>
      <c r="ES956" s="151"/>
      <c r="ET956" s="588" t="s">
        <v>2863</v>
      </c>
      <c r="EU956" s="589">
        <v>0</v>
      </c>
      <c r="EV956" s="584">
        <v>7</v>
      </c>
      <c r="EW956" s="590">
        <f>DCOUNT($H$20:$AI$4020,$H$20,ET955:EV956)</f>
        <v>0</v>
      </c>
      <c r="FI956" s="138"/>
      <c r="FL956" s="138"/>
      <c r="FM956" s="138"/>
      <c r="FN956" s="138"/>
      <c r="FO956" s="139"/>
      <c r="FP956" s="138"/>
      <c r="FQ956" s="138"/>
      <c r="FR956" s="140"/>
      <c r="FS956" s="140"/>
      <c r="FT956" s="356"/>
      <c r="FU956" s="826"/>
      <c r="FV956" s="827"/>
      <c r="FW956" s="828"/>
      <c r="FX956" s="573">
        <v>2.5</v>
      </c>
      <c r="FY956" s="573">
        <v>3.5</v>
      </c>
      <c r="FZ956" s="574">
        <v>5.2499999999999998E-2</v>
      </c>
      <c r="GA956" s="575">
        <v>0</v>
      </c>
      <c r="GB956" s="578">
        <v>10</v>
      </c>
      <c r="GC956" s="573" t="s">
        <v>2716</v>
      </c>
      <c r="GD956" s="573" t="s">
        <v>2214</v>
      </c>
      <c r="GE956" s="573" t="s">
        <v>2676</v>
      </c>
      <c r="GF956" s="111"/>
    </row>
    <row r="957" spans="8:188" ht="15" customHeight="1" x14ac:dyDescent="0.15">
      <c r="H957" s="740"/>
      <c r="I957" s="740"/>
      <c r="J957" s="740"/>
      <c r="K957" s="740"/>
      <c r="L957" s="740"/>
      <c r="M957" s="740"/>
      <c r="N957" s="748"/>
      <c r="O957" s="749"/>
      <c r="P957" s="749"/>
      <c r="Q957" s="740"/>
      <c r="R957" s="740"/>
      <c r="S957" s="740"/>
      <c r="T957" s="740"/>
      <c r="U957" s="740"/>
      <c r="V957" s="740"/>
      <c r="W957" s="740"/>
      <c r="X957" s="740"/>
      <c r="Y957" s="740"/>
      <c r="Z957" s="740"/>
      <c r="AA957" s="740"/>
      <c r="AB957" s="740"/>
      <c r="AC957" s="740"/>
      <c r="AD957" s="740"/>
      <c r="AE957" s="740"/>
      <c r="AF957" s="740"/>
      <c r="AG957" s="750"/>
      <c r="AH957" s="742" t="str">
        <f t="shared" si="52"/>
        <v/>
      </c>
      <c r="AI957" s="37" t="str">
        <f t="shared" si="53"/>
        <v/>
      </c>
      <c r="BH957" s="137">
        <v>937</v>
      </c>
      <c r="BI957" s="206"/>
      <c r="BJ957" s="207"/>
      <c r="BK957" s="207"/>
      <c r="BL957" s="207"/>
      <c r="BM957" s="207"/>
      <c r="BN957" s="206"/>
      <c r="BO957" s="208"/>
      <c r="BP957" s="206"/>
      <c r="BQ957" s="458"/>
      <c r="BR957" s="209"/>
      <c r="BS957" s="210"/>
      <c r="BT957" s="208"/>
      <c r="BU957" s="208"/>
      <c r="BV957" s="458"/>
      <c r="BW957" s="209"/>
      <c r="CP957" s="214"/>
      <c r="CQ957" s="244"/>
      <c r="CR957" s="181" t="s">
        <v>1073</v>
      </c>
      <c r="CS957" s="253" t="s">
        <v>946</v>
      </c>
      <c r="CT957" s="183"/>
      <c r="DW957" s="225"/>
      <c r="DX957" s="231"/>
      <c r="DY957" s="543" t="s">
        <v>76</v>
      </c>
      <c r="DZ957" s="544" t="s">
        <v>946</v>
      </c>
      <c r="EA957" s="545" t="s">
        <v>1601</v>
      </c>
      <c r="EB957" s="546"/>
      <c r="ED957" s="231"/>
      <c r="EE957" s="232"/>
      <c r="EF957" s="186" t="s">
        <v>76</v>
      </c>
      <c r="EG957" s="187" t="s">
        <v>946</v>
      </c>
      <c r="EH957" s="188" t="s">
        <v>1601</v>
      </c>
      <c r="EI957" s="189"/>
      <c r="EK957" s="231"/>
      <c r="EL957" s="231"/>
      <c r="EM957" s="186" t="s">
        <v>76</v>
      </c>
      <c r="EN957" s="187" t="s">
        <v>946</v>
      </c>
      <c r="EO957" s="188" t="s">
        <v>1601</v>
      </c>
      <c r="EP957" s="189"/>
      <c r="EQ957" s="193"/>
      <c r="ER957" s="225"/>
      <c r="ES957" s="151"/>
      <c r="ET957" s="586" t="s">
        <v>76</v>
      </c>
      <c r="EU957" s="587" t="s">
        <v>946</v>
      </c>
      <c r="EV957" s="581" t="s">
        <v>1601</v>
      </c>
      <c r="EW957" s="582"/>
      <c r="FI957" s="138"/>
      <c r="FL957" s="138"/>
      <c r="FM957" s="138"/>
      <c r="FN957" s="138"/>
      <c r="FO957" s="139"/>
      <c r="FP957" s="138"/>
      <c r="FQ957" s="138"/>
      <c r="FR957" s="140"/>
      <c r="FS957" s="140"/>
      <c r="FT957" s="356"/>
      <c r="FU957" s="570" t="s">
        <v>2815</v>
      </c>
      <c r="FV957" s="571"/>
      <c r="FW957" s="572"/>
      <c r="FX957" s="573">
        <v>0</v>
      </c>
      <c r="FY957" s="573">
        <v>30</v>
      </c>
      <c r="FZ957" s="574">
        <v>2.5000000000000001E-2</v>
      </c>
      <c r="GA957" s="575">
        <v>0</v>
      </c>
      <c r="GB957" s="578">
        <v>9</v>
      </c>
      <c r="GC957" s="573" t="s">
        <v>2716</v>
      </c>
      <c r="GD957" s="573" t="s">
        <v>366</v>
      </c>
      <c r="GE957" s="573" t="s">
        <v>2676</v>
      </c>
      <c r="GF957" s="111"/>
    </row>
    <row r="958" spans="8:188" ht="15" customHeight="1" x14ac:dyDescent="0.15">
      <c r="H958" s="740"/>
      <c r="I958" s="740"/>
      <c r="J958" s="740"/>
      <c r="K958" s="740"/>
      <c r="L958" s="740"/>
      <c r="M958" s="740"/>
      <c r="N958" s="748"/>
      <c r="O958" s="749"/>
      <c r="P958" s="749"/>
      <c r="Q958" s="740"/>
      <c r="R958" s="740"/>
      <c r="S958" s="740"/>
      <c r="T958" s="740"/>
      <c r="U958" s="740"/>
      <c r="V958" s="740"/>
      <c r="W958" s="740"/>
      <c r="X958" s="740"/>
      <c r="Y958" s="740"/>
      <c r="Z958" s="740"/>
      <c r="AA958" s="740"/>
      <c r="AB958" s="740"/>
      <c r="AC958" s="740"/>
      <c r="AD958" s="740"/>
      <c r="AE958" s="740"/>
      <c r="AF958" s="740"/>
      <c r="AG958" s="750"/>
      <c r="AH958" s="742" t="str">
        <f t="shared" si="52"/>
        <v/>
      </c>
      <c r="AI958" s="37" t="str">
        <f t="shared" si="53"/>
        <v/>
      </c>
      <c r="BH958" s="137">
        <v>938</v>
      </c>
      <c r="BI958" s="206"/>
      <c r="BJ958" s="207"/>
      <c r="BK958" s="207"/>
      <c r="BL958" s="207"/>
      <c r="BM958" s="207"/>
      <c r="BN958" s="206"/>
      <c r="BO958" s="208"/>
      <c r="BP958" s="206"/>
      <c r="BQ958" s="458"/>
      <c r="BR958" s="209"/>
      <c r="BS958" s="210"/>
      <c r="BT958" s="208"/>
      <c r="BU958" s="208"/>
      <c r="BV958" s="458"/>
      <c r="BW958" s="209"/>
      <c r="CP958" s="214"/>
      <c r="CQ958" s="244"/>
      <c r="CR958" s="224" t="s">
        <v>1293</v>
      </c>
      <c r="CS958" s="258">
        <v>0</v>
      </c>
      <c r="CT958" s="178">
        <f>DCOUNT($H$20:$AI$4020,"入力ﾁｪｯｸ",CR957:CS958)</f>
        <v>0</v>
      </c>
      <c r="DW958" s="225"/>
      <c r="DX958" s="231"/>
      <c r="DY958" s="547" t="s">
        <v>2521</v>
      </c>
      <c r="DZ958" s="548">
        <v>0</v>
      </c>
      <c r="EA958" s="549">
        <v>6</v>
      </c>
      <c r="EB958" s="550">
        <f>DCOUNT($H$20:$AI$4020,$H$20,DY957:EA958)</f>
        <v>0</v>
      </c>
      <c r="ED958" s="231"/>
      <c r="EE958" s="232"/>
      <c r="EF958" s="227" t="s">
        <v>575</v>
      </c>
      <c r="EG958" s="228">
        <v>0</v>
      </c>
      <c r="EH958" s="229">
        <v>9</v>
      </c>
      <c r="EI958" s="230">
        <f>DCOUNT($H$20:$AI$4020,$H$20,EF957:EH958)</f>
        <v>0</v>
      </c>
      <c r="EK958" s="231"/>
      <c r="EL958" s="231"/>
      <c r="EM958" s="227" t="s">
        <v>469</v>
      </c>
      <c r="EN958" s="228">
        <v>0</v>
      </c>
      <c r="EO958" s="229">
        <v>5</v>
      </c>
      <c r="EP958" s="234">
        <f>DCOUNT($H$20:$AI$4020,$H$20,EM957:EO958)</f>
        <v>0</v>
      </c>
      <c r="EQ958" s="161"/>
      <c r="ER958" s="225"/>
      <c r="ES958" s="151"/>
      <c r="ET958" s="588" t="s">
        <v>2865</v>
      </c>
      <c r="EU958" s="589">
        <v>0</v>
      </c>
      <c r="EV958" s="584">
        <v>7</v>
      </c>
      <c r="EW958" s="590">
        <f>DCOUNT($H$20:$AI$4020,$H$20,ET957:EV958)</f>
        <v>0</v>
      </c>
      <c r="FI958" s="138"/>
      <c r="FL958" s="138"/>
      <c r="FM958" s="138"/>
      <c r="FN958" s="138"/>
      <c r="FO958" s="139"/>
      <c r="FP958" s="138"/>
      <c r="FQ958" s="138"/>
      <c r="FR958" s="140"/>
      <c r="FS958" s="140"/>
      <c r="FT958" s="356"/>
      <c r="FU958" s="570" t="s">
        <v>2684</v>
      </c>
      <c r="FV958" s="571"/>
      <c r="FW958" s="572"/>
      <c r="FX958" s="573">
        <v>0</v>
      </c>
      <c r="FY958" s="573">
        <v>1.7</v>
      </c>
      <c r="FZ958" s="574">
        <v>2.5000000000000001E-2</v>
      </c>
      <c r="GA958" s="575">
        <v>0</v>
      </c>
      <c r="GB958" s="578">
        <v>9</v>
      </c>
      <c r="GC958" s="573" t="s">
        <v>2716</v>
      </c>
      <c r="GD958" s="573" t="s">
        <v>2214</v>
      </c>
      <c r="GE958" s="573" t="s">
        <v>2676</v>
      </c>
      <c r="GF958" s="111"/>
    </row>
    <row r="959" spans="8:188" ht="15" customHeight="1" x14ac:dyDescent="0.15">
      <c r="H959" s="740"/>
      <c r="I959" s="740"/>
      <c r="J959" s="740"/>
      <c r="K959" s="740"/>
      <c r="L959" s="740"/>
      <c r="M959" s="740"/>
      <c r="N959" s="748"/>
      <c r="O959" s="749"/>
      <c r="P959" s="749"/>
      <c r="Q959" s="740"/>
      <c r="R959" s="740"/>
      <c r="S959" s="740"/>
      <c r="T959" s="740"/>
      <c r="U959" s="740"/>
      <c r="V959" s="740"/>
      <c r="W959" s="740"/>
      <c r="X959" s="740"/>
      <c r="Y959" s="740"/>
      <c r="Z959" s="740"/>
      <c r="AA959" s="740"/>
      <c r="AB959" s="740"/>
      <c r="AC959" s="740"/>
      <c r="AD959" s="740"/>
      <c r="AE959" s="740"/>
      <c r="AF959" s="740"/>
      <c r="AG959" s="750"/>
      <c r="AH959" s="742" t="str">
        <f t="shared" si="52"/>
        <v/>
      </c>
      <c r="AI959" s="37" t="str">
        <f t="shared" si="53"/>
        <v/>
      </c>
      <c r="BH959" s="137">
        <v>939</v>
      </c>
      <c r="BI959" s="206"/>
      <c r="BJ959" s="207"/>
      <c r="BK959" s="207"/>
      <c r="BL959" s="207"/>
      <c r="BM959" s="207"/>
      <c r="BN959" s="206"/>
      <c r="BO959" s="208"/>
      <c r="BP959" s="206"/>
      <c r="BQ959" s="458"/>
      <c r="BR959" s="209"/>
      <c r="BS959" s="210"/>
      <c r="BT959" s="208"/>
      <c r="BU959" s="208"/>
      <c r="BV959" s="458"/>
      <c r="BW959" s="209"/>
      <c r="CP959" s="214"/>
      <c r="CQ959" s="244"/>
      <c r="CR959" s="181" t="s">
        <v>1073</v>
      </c>
      <c r="CS959" s="253" t="s">
        <v>946</v>
      </c>
      <c r="CT959" s="183"/>
      <c r="DW959" s="225"/>
      <c r="DX959" s="231"/>
      <c r="DY959" s="543" t="s">
        <v>76</v>
      </c>
      <c r="DZ959" s="544" t="s">
        <v>946</v>
      </c>
      <c r="EA959" s="545" t="s">
        <v>1601</v>
      </c>
      <c r="EB959" s="546"/>
      <c r="ED959" s="231"/>
      <c r="EE959" s="232"/>
      <c r="EF959" s="186" t="s">
        <v>76</v>
      </c>
      <c r="EG959" s="187" t="s">
        <v>946</v>
      </c>
      <c r="EH959" s="188" t="s">
        <v>1601</v>
      </c>
      <c r="EI959" s="189"/>
      <c r="EK959" s="231"/>
      <c r="EL959" s="231"/>
      <c r="EM959" s="186" t="s">
        <v>76</v>
      </c>
      <c r="EN959" s="187" t="s">
        <v>946</v>
      </c>
      <c r="EO959" s="188" t="s">
        <v>1601</v>
      </c>
      <c r="EP959" s="189"/>
      <c r="EQ959" s="193"/>
      <c r="ER959" s="225"/>
      <c r="ES959" s="151"/>
      <c r="ET959" s="586" t="s">
        <v>76</v>
      </c>
      <c r="EU959" s="587" t="s">
        <v>946</v>
      </c>
      <c r="EV959" s="581" t="s">
        <v>1601</v>
      </c>
      <c r="EW959" s="582"/>
      <c r="FI959" s="138"/>
      <c r="FL959" s="138"/>
      <c r="FM959" s="138"/>
      <c r="FN959" s="138"/>
      <c r="FO959" s="139"/>
      <c r="FP959" s="138"/>
      <c r="FQ959" s="138"/>
      <c r="FR959" s="140"/>
      <c r="FS959" s="140"/>
      <c r="FT959" s="356"/>
      <c r="FU959" s="823" t="s">
        <v>2703</v>
      </c>
      <c r="FV959" s="824"/>
      <c r="FW959" s="825"/>
      <c r="FX959" s="573">
        <v>1.7</v>
      </c>
      <c r="FY959" s="573">
        <v>2.5</v>
      </c>
      <c r="FZ959" s="574">
        <v>3.5000000000000003E-2</v>
      </c>
      <c r="GA959" s="575">
        <v>0</v>
      </c>
      <c r="GB959" s="578">
        <v>9</v>
      </c>
      <c r="GC959" s="573" t="s">
        <v>2716</v>
      </c>
      <c r="GD959" s="573" t="s">
        <v>2214</v>
      </c>
      <c r="GE959" s="573" t="s">
        <v>2676</v>
      </c>
      <c r="GF959" s="111"/>
    </row>
    <row r="960" spans="8:188" ht="15" customHeight="1" x14ac:dyDescent="0.15">
      <c r="H960" s="740"/>
      <c r="I960" s="740"/>
      <c r="J960" s="740"/>
      <c r="K960" s="740"/>
      <c r="L960" s="740"/>
      <c r="M960" s="740"/>
      <c r="N960" s="748"/>
      <c r="O960" s="749"/>
      <c r="P960" s="749"/>
      <c r="Q960" s="740"/>
      <c r="R960" s="740"/>
      <c r="S960" s="740"/>
      <c r="T960" s="740"/>
      <c r="U960" s="740"/>
      <c r="V960" s="740"/>
      <c r="W960" s="740"/>
      <c r="X960" s="740"/>
      <c r="Y960" s="740"/>
      <c r="Z960" s="740"/>
      <c r="AA960" s="740"/>
      <c r="AB960" s="740"/>
      <c r="AC960" s="740"/>
      <c r="AD960" s="740"/>
      <c r="AE960" s="740"/>
      <c r="AF960" s="740"/>
      <c r="AG960" s="750"/>
      <c r="AH960" s="742" t="str">
        <f t="shared" si="52"/>
        <v/>
      </c>
      <c r="AI960" s="37" t="str">
        <f t="shared" si="53"/>
        <v/>
      </c>
      <c r="BH960" s="137">
        <v>940</v>
      </c>
      <c r="BI960" s="206"/>
      <c r="BJ960" s="207"/>
      <c r="BK960" s="207"/>
      <c r="BL960" s="207"/>
      <c r="BM960" s="207"/>
      <c r="BN960" s="206"/>
      <c r="BO960" s="208"/>
      <c r="BP960" s="206"/>
      <c r="BQ960" s="458"/>
      <c r="BR960" s="209"/>
      <c r="BS960" s="210"/>
      <c r="BT960" s="208"/>
      <c r="BU960" s="208"/>
      <c r="BV960" s="458"/>
      <c r="BW960" s="209"/>
      <c r="CP960" s="214"/>
      <c r="CQ960" s="244"/>
      <c r="CR960" s="224" t="s">
        <v>1294</v>
      </c>
      <c r="CS960" s="258">
        <v>0</v>
      </c>
      <c r="CT960" s="178">
        <f>DCOUNT($H$20:$AI$4020,"入力ﾁｪｯｸ",CR959:CS960)</f>
        <v>0</v>
      </c>
      <c r="DW960" s="225"/>
      <c r="DX960" s="231"/>
      <c r="DY960" s="547" t="s">
        <v>2522</v>
      </c>
      <c r="DZ960" s="548">
        <v>0</v>
      </c>
      <c r="EA960" s="549">
        <v>6</v>
      </c>
      <c r="EB960" s="550">
        <f>DCOUNT($H$20:$AI$4020,$H$20,DY959:EA960)</f>
        <v>0</v>
      </c>
      <c r="ED960" s="231"/>
      <c r="EE960" s="232"/>
      <c r="EF960" s="227" t="s">
        <v>576</v>
      </c>
      <c r="EG960" s="228">
        <v>0</v>
      </c>
      <c r="EH960" s="229">
        <v>9</v>
      </c>
      <c r="EI960" s="230">
        <f>DCOUNT($H$20:$AI$4020,$H$20,EF959:EH960)</f>
        <v>0</v>
      </c>
      <c r="EK960" s="231"/>
      <c r="EL960" s="231"/>
      <c r="EM960" s="227" t="s">
        <v>1201</v>
      </c>
      <c r="EN960" s="228">
        <v>0</v>
      </c>
      <c r="EO960" s="229">
        <v>5</v>
      </c>
      <c r="EP960" s="234">
        <f>DCOUNT($H$20:$AI$4020,$H$20,EM959:EO960)</f>
        <v>0</v>
      </c>
      <c r="EQ960" s="161"/>
      <c r="ER960" s="225"/>
      <c r="ES960" s="151"/>
      <c r="ET960" s="588" t="s">
        <v>2867</v>
      </c>
      <c r="EU960" s="589">
        <v>0</v>
      </c>
      <c r="EV960" s="584">
        <v>7</v>
      </c>
      <c r="EW960" s="590">
        <f>DCOUNT($H$20:$AI$4020,$H$20,ET959:EV960)</f>
        <v>0</v>
      </c>
      <c r="FI960" s="138"/>
      <c r="FL960" s="138"/>
      <c r="FM960" s="138"/>
      <c r="FN960" s="138"/>
      <c r="FO960" s="139"/>
      <c r="FP960" s="138"/>
      <c r="FQ960" s="138"/>
      <c r="FR960" s="140"/>
      <c r="FS960" s="140"/>
      <c r="FT960" s="356"/>
      <c r="FU960" s="826"/>
      <c r="FV960" s="827"/>
      <c r="FW960" s="828"/>
      <c r="FX960" s="573">
        <v>2.5</v>
      </c>
      <c r="FY960" s="573">
        <v>3.5</v>
      </c>
      <c r="FZ960" s="574">
        <v>3.5000000000000003E-2</v>
      </c>
      <c r="GA960" s="575">
        <v>0</v>
      </c>
      <c r="GB960" s="578">
        <v>9</v>
      </c>
      <c r="GC960" s="573" t="s">
        <v>2716</v>
      </c>
      <c r="GD960" s="573" t="s">
        <v>2214</v>
      </c>
      <c r="GE960" s="573" t="s">
        <v>2676</v>
      </c>
      <c r="GF960" s="111"/>
    </row>
    <row r="961" spans="8:188" ht="15" customHeight="1" x14ac:dyDescent="0.15">
      <c r="H961" s="740"/>
      <c r="I961" s="740"/>
      <c r="J961" s="740"/>
      <c r="K961" s="740"/>
      <c r="L961" s="740"/>
      <c r="M961" s="740"/>
      <c r="N961" s="748"/>
      <c r="O961" s="749"/>
      <c r="P961" s="749"/>
      <c r="Q961" s="740"/>
      <c r="R961" s="740"/>
      <c r="S961" s="740"/>
      <c r="T961" s="740"/>
      <c r="U961" s="740"/>
      <c r="V961" s="740"/>
      <c r="W961" s="740"/>
      <c r="X961" s="740"/>
      <c r="Y961" s="740"/>
      <c r="Z961" s="740"/>
      <c r="AA961" s="740"/>
      <c r="AB961" s="740"/>
      <c r="AC961" s="740"/>
      <c r="AD961" s="740"/>
      <c r="AE961" s="740"/>
      <c r="AF961" s="740"/>
      <c r="AG961" s="750"/>
      <c r="AH961" s="742" t="str">
        <f t="shared" si="52"/>
        <v/>
      </c>
      <c r="AI961" s="37" t="str">
        <f t="shared" si="53"/>
        <v/>
      </c>
      <c r="BH961" s="137">
        <v>941</v>
      </c>
      <c r="BI961" s="206"/>
      <c r="BJ961" s="207"/>
      <c r="BK961" s="207"/>
      <c r="BL961" s="207"/>
      <c r="BM961" s="207"/>
      <c r="BN961" s="206"/>
      <c r="BO961" s="208"/>
      <c r="BP961" s="206"/>
      <c r="BQ961" s="458"/>
      <c r="BR961" s="209"/>
      <c r="BS961" s="210"/>
      <c r="BT961" s="208"/>
      <c r="BU961" s="208"/>
      <c r="BV961" s="458"/>
      <c r="BW961" s="209"/>
      <c r="CP961" s="214"/>
      <c r="CQ961" s="244"/>
      <c r="CR961" s="181" t="s">
        <v>1073</v>
      </c>
      <c r="CS961" s="253" t="s">
        <v>946</v>
      </c>
      <c r="CT961" s="183"/>
      <c r="DW961" s="225"/>
      <c r="DX961" s="231"/>
      <c r="DY961" s="543" t="s">
        <v>76</v>
      </c>
      <c r="DZ961" s="544" t="s">
        <v>946</v>
      </c>
      <c r="EA961" s="545" t="s">
        <v>1601</v>
      </c>
      <c r="EB961" s="546"/>
      <c r="ED961" s="231"/>
      <c r="EE961" s="232"/>
      <c r="EF961" s="186" t="s">
        <v>76</v>
      </c>
      <c r="EG961" s="187" t="s">
        <v>946</v>
      </c>
      <c r="EH961" s="188" t="s">
        <v>1601</v>
      </c>
      <c r="EI961" s="189"/>
      <c r="EK961" s="231"/>
      <c r="EL961" s="231"/>
      <c r="EM961" s="186" t="s">
        <v>76</v>
      </c>
      <c r="EN961" s="187" t="s">
        <v>946</v>
      </c>
      <c r="EO961" s="188" t="s">
        <v>1601</v>
      </c>
      <c r="EP961" s="189"/>
      <c r="EQ961" s="193"/>
      <c r="ER961" s="225"/>
      <c r="ES961" s="151"/>
      <c r="ET961" s="586" t="s">
        <v>76</v>
      </c>
      <c r="EU961" s="587" t="s">
        <v>946</v>
      </c>
      <c r="EV961" s="581" t="s">
        <v>1601</v>
      </c>
      <c r="EW961" s="582"/>
      <c r="FI961" s="138"/>
      <c r="FL961" s="138"/>
      <c r="FM961" s="138"/>
      <c r="FN961" s="138"/>
      <c r="FO961" s="139"/>
      <c r="FP961" s="138"/>
      <c r="FQ961" s="138"/>
      <c r="FR961" s="140"/>
      <c r="FS961" s="140"/>
      <c r="FT961" s="356"/>
      <c r="FU961" s="570" t="s">
        <v>2814</v>
      </c>
      <c r="FV961" s="571"/>
      <c r="FW961" s="572"/>
      <c r="FX961" s="573">
        <v>0</v>
      </c>
      <c r="FY961" s="573">
        <v>30</v>
      </c>
      <c r="FZ961" s="574">
        <v>2.5000000000000001E-2</v>
      </c>
      <c r="GA961" s="575">
        <v>0</v>
      </c>
      <c r="GB961" s="578">
        <v>3</v>
      </c>
      <c r="GC961" s="573" t="s">
        <v>2716</v>
      </c>
      <c r="GD961" s="573" t="s">
        <v>366</v>
      </c>
      <c r="GE961" s="573" t="s">
        <v>2676</v>
      </c>
      <c r="GF961" s="111"/>
    </row>
    <row r="962" spans="8:188" ht="15" customHeight="1" x14ac:dyDescent="0.15">
      <c r="H962" s="740"/>
      <c r="I962" s="740"/>
      <c r="J962" s="740"/>
      <c r="K962" s="740"/>
      <c r="L962" s="740"/>
      <c r="M962" s="740"/>
      <c r="N962" s="748"/>
      <c r="O962" s="749"/>
      <c r="P962" s="749"/>
      <c r="Q962" s="740"/>
      <c r="R962" s="740"/>
      <c r="S962" s="740"/>
      <c r="T962" s="740"/>
      <c r="U962" s="740"/>
      <c r="V962" s="740"/>
      <c r="W962" s="740"/>
      <c r="X962" s="740"/>
      <c r="Y962" s="740"/>
      <c r="Z962" s="740"/>
      <c r="AA962" s="740"/>
      <c r="AB962" s="740"/>
      <c r="AC962" s="740"/>
      <c r="AD962" s="740"/>
      <c r="AE962" s="740"/>
      <c r="AF962" s="740"/>
      <c r="AG962" s="750"/>
      <c r="AH962" s="742" t="str">
        <f t="shared" si="52"/>
        <v/>
      </c>
      <c r="AI962" s="37" t="str">
        <f t="shared" si="53"/>
        <v/>
      </c>
      <c r="BH962" s="137">
        <v>942</v>
      </c>
      <c r="BI962" s="206"/>
      <c r="BJ962" s="207"/>
      <c r="BK962" s="207"/>
      <c r="BL962" s="207"/>
      <c r="BM962" s="207"/>
      <c r="BN962" s="206"/>
      <c r="BO962" s="208"/>
      <c r="BP962" s="206"/>
      <c r="BQ962" s="458"/>
      <c r="BR962" s="209"/>
      <c r="BS962" s="210"/>
      <c r="BT962" s="208"/>
      <c r="BU962" s="208"/>
      <c r="BV962" s="458"/>
      <c r="BW962" s="209"/>
      <c r="CP962" s="214"/>
      <c r="CQ962" s="244"/>
      <c r="CR962" s="224" t="s">
        <v>1295</v>
      </c>
      <c r="CS962" s="258">
        <v>0</v>
      </c>
      <c r="CT962" s="178">
        <f>DCOUNT($H$20:$AI$4020,"入力ﾁｪｯｸ",CR961:CS962)</f>
        <v>0</v>
      </c>
      <c r="DW962" s="225"/>
      <c r="DX962" s="231"/>
      <c r="DY962" s="547" t="s">
        <v>2523</v>
      </c>
      <c r="DZ962" s="548">
        <v>0</v>
      </c>
      <c r="EA962" s="549">
        <v>6</v>
      </c>
      <c r="EB962" s="550">
        <f>DCOUNT($H$20:$AI$4020,$H$20,DY961:EA962)</f>
        <v>0</v>
      </c>
      <c r="ED962" s="231"/>
      <c r="EE962" s="232"/>
      <c r="EF962" s="227" t="s">
        <v>577</v>
      </c>
      <c r="EG962" s="228">
        <v>0</v>
      </c>
      <c r="EH962" s="229">
        <v>9</v>
      </c>
      <c r="EI962" s="230">
        <f>DCOUNT($H$20:$AI$4020,$H$20,EF961:EH962)</f>
        <v>0</v>
      </c>
      <c r="EK962" s="231"/>
      <c r="EL962" s="231"/>
      <c r="EM962" s="451" t="s">
        <v>1165</v>
      </c>
      <c r="EN962" s="228">
        <v>0</v>
      </c>
      <c r="EO962" s="229">
        <v>5</v>
      </c>
      <c r="EP962" s="234">
        <f>DCOUNT($H$20:$AI$4020,$H$20,EM961:EO962)</f>
        <v>0</v>
      </c>
      <c r="EQ962" s="161"/>
      <c r="ER962" s="225"/>
      <c r="ES962" s="151"/>
      <c r="ET962" s="588" t="s">
        <v>2868</v>
      </c>
      <c r="EU962" s="589">
        <v>0</v>
      </c>
      <c r="EV962" s="584">
        <v>7</v>
      </c>
      <c r="EW962" s="590">
        <f>DCOUNT($H$20:$AI$4020,$H$20,ET961:EV962)</f>
        <v>0</v>
      </c>
      <c r="FI962" s="138"/>
      <c r="FL962" s="138"/>
      <c r="FM962" s="138"/>
      <c r="FN962" s="138"/>
      <c r="FO962" s="139"/>
      <c r="FP962" s="138"/>
      <c r="FQ962" s="138"/>
      <c r="FR962" s="140"/>
      <c r="FS962" s="140"/>
      <c r="FT962" s="356"/>
      <c r="FU962" s="570" t="s">
        <v>2683</v>
      </c>
      <c r="FV962" s="571"/>
      <c r="FW962" s="572"/>
      <c r="FX962" s="573">
        <v>0</v>
      </c>
      <c r="FY962" s="573">
        <v>1.7</v>
      </c>
      <c r="FZ962" s="574">
        <v>2.5000000000000001E-2</v>
      </c>
      <c r="GA962" s="575">
        <v>0</v>
      </c>
      <c r="GB962" s="578">
        <v>3</v>
      </c>
      <c r="GC962" s="573" t="s">
        <v>2716</v>
      </c>
      <c r="GD962" s="573" t="s">
        <v>2214</v>
      </c>
      <c r="GE962" s="573" t="s">
        <v>2676</v>
      </c>
      <c r="GF962" s="111"/>
    </row>
    <row r="963" spans="8:188" ht="15" customHeight="1" x14ac:dyDescent="0.15">
      <c r="H963" s="740"/>
      <c r="I963" s="740"/>
      <c r="J963" s="740"/>
      <c r="K963" s="740"/>
      <c r="L963" s="740"/>
      <c r="M963" s="740"/>
      <c r="N963" s="748"/>
      <c r="O963" s="749"/>
      <c r="P963" s="749"/>
      <c r="Q963" s="740"/>
      <c r="R963" s="740"/>
      <c r="S963" s="740"/>
      <c r="T963" s="740"/>
      <c r="U963" s="740"/>
      <c r="V963" s="740"/>
      <c r="W963" s="740"/>
      <c r="X963" s="740"/>
      <c r="Y963" s="740"/>
      <c r="Z963" s="740"/>
      <c r="AA963" s="740"/>
      <c r="AB963" s="740"/>
      <c r="AC963" s="740"/>
      <c r="AD963" s="740"/>
      <c r="AE963" s="740"/>
      <c r="AF963" s="740"/>
      <c r="AG963" s="750"/>
      <c r="AH963" s="742" t="str">
        <f t="shared" si="52"/>
        <v/>
      </c>
      <c r="AI963" s="37" t="str">
        <f t="shared" si="53"/>
        <v/>
      </c>
      <c r="BH963" s="137">
        <v>943</v>
      </c>
      <c r="BI963" s="206"/>
      <c r="BJ963" s="207"/>
      <c r="BK963" s="207"/>
      <c r="BL963" s="207"/>
      <c r="BM963" s="207"/>
      <c r="BN963" s="206"/>
      <c r="BO963" s="208"/>
      <c r="BP963" s="206"/>
      <c r="BQ963" s="458"/>
      <c r="BR963" s="209"/>
      <c r="BS963" s="210"/>
      <c r="BT963" s="208"/>
      <c r="BU963" s="208"/>
      <c r="BV963" s="458"/>
      <c r="BW963" s="209"/>
      <c r="CP963" s="214"/>
      <c r="CQ963" s="244"/>
      <c r="CR963" s="534" t="s">
        <v>76</v>
      </c>
      <c r="CS963" s="535" t="s">
        <v>946</v>
      </c>
      <c r="CT963" s="536"/>
      <c r="DW963" s="225"/>
      <c r="DX963" s="231"/>
      <c r="DY963" s="543" t="s">
        <v>76</v>
      </c>
      <c r="DZ963" s="544" t="s">
        <v>946</v>
      </c>
      <c r="EA963" s="545" t="s">
        <v>1601</v>
      </c>
      <c r="EB963" s="546"/>
      <c r="ED963" s="231"/>
      <c r="EE963" s="232"/>
      <c r="EF963" s="186" t="s">
        <v>76</v>
      </c>
      <c r="EG963" s="187" t="s">
        <v>946</v>
      </c>
      <c r="EH963" s="188" t="s">
        <v>1601</v>
      </c>
      <c r="EI963" s="189"/>
      <c r="EK963" s="231"/>
      <c r="EL963" s="231"/>
      <c r="EM963" s="186" t="s">
        <v>76</v>
      </c>
      <c r="EN963" s="187" t="s">
        <v>946</v>
      </c>
      <c r="EO963" s="188" t="s">
        <v>1601</v>
      </c>
      <c r="EP963" s="189"/>
      <c r="EQ963" s="193"/>
      <c r="ER963" s="225"/>
      <c r="ES963" s="151"/>
      <c r="ET963" s="586" t="s">
        <v>76</v>
      </c>
      <c r="EU963" s="587" t="s">
        <v>946</v>
      </c>
      <c r="EV963" s="581" t="s">
        <v>1601</v>
      </c>
      <c r="EW963" s="582"/>
      <c r="FI963" s="138"/>
      <c r="FL963" s="138"/>
      <c r="FM963" s="138"/>
      <c r="FN963" s="138"/>
      <c r="FO963" s="139"/>
      <c r="FP963" s="138"/>
      <c r="FQ963" s="138"/>
      <c r="FR963" s="140"/>
      <c r="FS963" s="140"/>
      <c r="FT963" s="356"/>
      <c r="FU963" s="823" t="s">
        <v>2702</v>
      </c>
      <c r="FV963" s="824"/>
      <c r="FW963" s="825"/>
      <c r="FX963" s="573">
        <v>1.7</v>
      </c>
      <c r="FY963" s="573">
        <v>2.5</v>
      </c>
      <c r="FZ963" s="574">
        <v>3.5000000000000003E-2</v>
      </c>
      <c r="GA963" s="575">
        <v>0</v>
      </c>
      <c r="GB963" s="578">
        <v>3</v>
      </c>
      <c r="GC963" s="573" t="s">
        <v>2716</v>
      </c>
      <c r="GD963" s="573" t="s">
        <v>2214</v>
      </c>
      <c r="GE963" s="573" t="s">
        <v>2676</v>
      </c>
      <c r="GF963" s="111"/>
    </row>
    <row r="964" spans="8:188" ht="15" customHeight="1" x14ac:dyDescent="0.15">
      <c r="H964" s="740"/>
      <c r="I964" s="740"/>
      <c r="J964" s="740"/>
      <c r="K964" s="740"/>
      <c r="L964" s="740"/>
      <c r="M964" s="740"/>
      <c r="N964" s="748"/>
      <c r="O964" s="749"/>
      <c r="P964" s="749"/>
      <c r="Q964" s="740"/>
      <c r="R964" s="740"/>
      <c r="S964" s="740"/>
      <c r="T964" s="740"/>
      <c r="U964" s="740"/>
      <c r="V964" s="740"/>
      <c r="W964" s="740"/>
      <c r="X964" s="740"/>
      <c r="Y964" s="740"/>
      <c r="Z964" s="740"/>
      <c r="AA964" s="740"/>
      <c r="AB964" s="740"/>
      <c r="AC964" s="740"/>
      <c r="AD964" s="740"/>
      <c r="AE964" s="740"/>
      <c r="AF964" s="740"/>
      <c r="AG964" s="750"/>
      <c r="AH964" s="742" t="str">
        <f t="shared" si="52"/>
        <v/>
      </c>
      <c r="AI964" s="37" t="str">
        <f t="shared" si="53"/>
        <v/>
      </c>
      <c r="BH964" s="137">
        <v>944</v>
      </c>
      <c r="BI964" s="206"/>
      <c r="BJ964" s="207"/>
      <c r="BK964" s="207"/>
      <c r="BL964" s="207"/>
      <c r="BM964" s="207"/>
      <c r="BN964" s="206"/>
      <c r="BO964" s="208"/>
      <c r="BP964" s="206"/>
      <c r="BQ964" s="458"/>
      <c r="BR964" s="209"/>
      <c r="BS964" s="210"/>
      <c r="BT964" s="208"/>
      <c r="BU964" s="208"/>
      <c r="BV964" s="458"/>
      <c r="BW964" s="209"/>
      <c r="CP964" s="214"/>
      <c r="CQ964" s="244"/>
      <c r="CR964" s="537" t="s">
        <v>2573</v>
      </c>
      <c r="CS964" s="538">
        <v>0</v>
      </c>
      <c r="CT964" s="539">
        <f>DCOUNT($H$20:$AI$4020,"入力ﾁｪｯｸ",CR963:CS964)</f>
        <v>0</v>
      </c>
      <c r="DW964" s="225"/>
      <c r="DX964" s="231"/>
      <c r="DY964" s="547" t="s">
        <v>2524</v>
      </c>
      <c r="DZ964" s="548">
        <v>0</v>
      </c>
      <c r="EA964" s="549">
        <v>6</v>
      </c>
      <c r="EB964" s="550">
        <f>DCOUNT($H$20:$AI$4020,$H$20,DY963:EA964)</f>
        <v>0</v>
      </c>
      <c r="ED964" s="231"/>
      <c r="EE964" s="232"/>
      <c r="EF964" s="227" t="s">
        <v>578</v>
      </c>
      <c r="EG964" s="228">
        <v>0</v>
      </c>
      <c r="EH964" s="229">
        <v>9</v>
      </c>
      <c r="EI964" s="230">
        <f>DCOUNT($H$20:$AI$4020,$H$20,EF963:EH964)</f>
        <v>0</v>
      </c>
      <c r="EK964" s="231"/>
      <c r="EL964" s="231"/>
      <c r="EM964" s="451" t="s">
        <v>1166</v>
      </c>
      <c r="EN964" s="228">
        <v>0</v>
      </c>
      <c r="EO964" s="229">
        <v>5</v>
      </c>
      <c r="EP964" s="234">
        <f>DCOUNT($H$20:$AI$4020,$H$20,EM963:EO964)</f>
        <v>0</v>
      </c>
      <c r="EQ964" s="161"/>
      <c r="ER964" s="225"/>
      <c r="ES964" s="151"/>
      <c r="ET964" s="588" t="s">
        <v>2866</v>
      </c>
      <c r="EU964" s="589">
        <v>0</v>
      </c>
      <c r="EV964" s="584">
        <v>7</v>
      </c>
      <c r="EW964" s="590">
        <f>DCOUNT($H$20:$AI$4020,$H$20,ET963:EV964)</f>
        <v>0</v>
      </c>
      <c r="FI964" s="138"/>
      <c r="FL964" s="138"/>
      <c r="FM964" s="138"/>
      <c r="FN964" s="138"/>
      <c r="FO964" s="139"/>
      <c r="FP964" s="138"/>
      <c r="FQ964" s="138"/>
      <c r="FR964" s="140"/>
      <c r="FS964" s="140"/>
      <c r="FT964" s="356"/>
      <c r="FU964" s="826"/>
      <c r="FV964" s="827"/>
      <c r="FW964" s="828"/>
      <c r="FX964" s="573">
        <v>2.5</v>
      </c>
      <c r="FY964" s="573">
        <v>3.5</v>
      </c>
      <c r="FZ964" s="574">
        <v>3.5000000000000003E-2</v>
      </c>
      <c r="GA964" s="575">
        <v>0</v>
      </c>
      <c r="GB964" s="578">
        <v>3</v>
      </c>
      <c r="GC964" s="573" t="s">
        <v>2716</v>
      </c>
      <c r="GD964" s="573" t="s">
        <v>2214</v>
      </c>
      <c r="GE964" s="573" t="s">
        <v>2676</v>
      </c>
      <c r="GF964" s="111"/>
    </row>
    <row r="965" spans="8:188" ht="15" customHeight="1" x14ac:dyDescent="0.15">
      <c r="H965" s="740"/>
      <c r="I965" s="740"/>
      <c r="J965" s="740"/>
      <c r="K965" s="740"/>
      <c r="L965" s="740"/>
      <c r="M965" s="740"/>
      <c r="N965" s="748"/>
      <c r="O965" s="749"/>
      <c r="P965" s="749"/>
      <c r="Q965" s="740"/>
      <c r="R965" s="740"/>
      <c r="S965" s="740"/>
      <c r="T965" s="740"/>
      <c r="U965" s="740"/>
      <c r="V965" s="740"/>
      <c r="W965" s="740"/>
      <c r="X965" s="740"/>
      <c r="Y965" s="740"/>
      <c r="Z965" s="740"/>
      <c r="AA965" s="740"/>
      <c r="AB965" s="740"/>
      <c r="AC965" s="740"/>
      <c r="AD965" s="740"/>
      <c r="AE965" s="740"/>
      <c r="AF965" s="740"/>
      <c r="AG965" s="750"/>
      <c r="AH965" s="742" t="str">
        <f t="shared" si="52"/>
        <v/>
      </c>
      <c r="AI965" s="37" t="str">
        <f t="shared" si="53"/>
        <v/>
      </c>
      <c r="BH965" s="137">
        <v>945</v>
      </c>
      <c r="BI965" s="206"/>
      <c r="BJ965" s="207"/>
      <c r="BK965" s="207"/>
      <c r="BL965" s="207"/>
      <c r="BM965" s="207"/>
      <c r="BN965" s="206"/>
      <c r="BO965" s="208"/>
      <c r="BP965" s="206"/>
      <c r="BQ965" s="458"/>
      <c r="BR965" s="209"/>
      <c r="BS965" s="210"/>
      <c r="BT965" s="208"/>
      <c r="BU965" s="208"/>
      <c r="BV965" s="458"/>
      <c r="BW965" s="209"/>
      <c r="CP965" s="214"/>
      <c r="CQ965" s="244"/>
      <c r="CR965" s="534" t="s">
        <v>76</v>
      </c>
      <c r="CS965" s="535" t="s">
        <v>946</v>
      </c>
      <c r="CT965" s="536"/>
      <c r="DW965" s="225"/>
      <c r="DX965" s="231"/>
      <c r="DY965" s="543" t="s">
        <v>76</v>
      </c>
      <c r="DZ965" s="544" t="s">
        <v>946</v>
      </c>
      <c r="EA965" s="545" t="s">
        <v>1601</v>
      </c>
      <c r="EB965" s="546"/>
      <c r="ED965" s="231"/>
      <c r="EE965" s="232"/>
      <c r="EF965" s="186" t="s">
        <v>76</v>
      </c>
      <c r="EG965" s="187" t="s">
        <v>946</v>
      </c>
      <c r="EH965" s="188" t="s">
        <v>1601</v>
      </c>
      <c r="EI965" s="189"/>
      <c r="EK965" s="231"/>
      <c r="EL965" s="231"/>
      <c r="EM965" s="186" t="s">
        <v>76</v>
      </c>
      <c r="EN965" s="187" t="s">
        <v>946</v>
      </c>
      <c r="EO965" s="188" t="s">
        <v>1601</v>
      </c>
      <c r="EP965" s="189"/>
      <c r="EQ965" s="193"/>
      <c r="ER965" s="225"/>
      <c r="ES965" s="151"/>
      <c r="ET965" s="586" t="s">
        <v>76</v>
      </c>
      <c r="EU965" s="587" t="s">
        <v>946</v>
      </c>
      <c r="EV965" s="581" t="s">
        <v>1601</v>
      </c>
      <c r="EW965" s="582"/>
      <c r="FI965" s="138"/>
      <c r="FL965" s="138"/>
      <c r="FM965" s="138"/>
      <c r="FN965" s="138"/>
      <c r="FO965" s="139"/>
      <c r="FP965" s="138"/>
      <c r="FQ965" s="138"/>
      <c r="FR965" s="140"/>
      <c r="FS965" s="140"/>
      <c r="FT965" s="356"/>
      <c r="FU965" s="570" t="s">
        <v>2816</v>
      </c>
      <c r="FV965" s="571"/>
      <c r="FW965" s="572"/>
      <c r="FX965" s="573">
        <v>0</v>
      </c>
      <c r="FY965" s="573">
        <v>30</v>
      </c>
      <c r="FZ965" s="574">
        <v>2.5000000000000001E-2</v>
      </c>
      <c r="GA965" s="575">
        <v>0</v>
      </c>
      <c r="GB965" s="578">
        <v>10</v>
      </c>
      <c r="GC965" s="573" t="s">
        <v>2716</v>
      </c>
      <c r="GD965" s="573" t="s">
        <v>366</v>
      </c>
      <c r="GE965" s="573" t="s">
        <v>2676</v>
      </c>
      <c r="GF965" s="111"/>
    </row>
    <row r="966" spans="8:188" ht="15" customHeight="1" x14ac:dyDescent="0.15">
      <c r="H966" s="740"/>
      <c r="I966" s="740"/>
      <c r="J966" s="740"/>
      <c r="K966" s="740"/>
      <c r="L966" s="740"/>
      <c r="M966" s="740"/>
      <c r="N966" s="748"/>
      <c r="O966" s="749"/>
      <c r="P966" s="749"/>
      <c r="Q966" s="740"/>
      <c r="R966" s="740"/>
      <c r="S966" s="740"/>
      <c r="T966" s="740"/>
      <c r="U966" s="740"/>
      <c r="V966" s="740"/>
      <c r="W966" s="740"/>
      <c r="X966" s="740"/>
      <c r="Y966" s="740"/>
      <c r="Z966" s="740"/>
      <c r="AA966" s="740"/>
      <c r="AB966" s="740"/>
      <c r="AC966" s="740"/>
      <c r="AD966" s="740"/>
      <c r="AE966" s="740"/>
      <c r="AF966" s="740"/>
      <c r="AG966" s="750"/>
      <c r="AH966" s="742" t="str">
        <f t="shared" si="52"/>
        <v/>
      </c>
      <c r="AI966" s="37" t="str">
        <f t="shared" si="53"/>
        <v/>
      </c>
      <c r="BH966" s="137">
        <v>946</v>
      </c>
      <c r="BI966" s="206"/>
      <c r="BJ966" s="207"/>
      <c r="BK966" s="207"/>
      <c r="BL966" s="207"/>
      <c r="BM966" s="207"/>
      <c r="BN966" s="206"/>
      <c r="BO966" s="208"/>
      <c r="BP966" s="206"/>
      <c r="BQ966" s="458"/>
      <c r="BR966" s="209"/>
      <c r="BS966" s="210"/>
      <c r="BT966" s="208"/>
      <c r="BU966" s="208"/>
      <c r="BV966" s="458"/>
      <c r="BW966" s="209"/>
      <c r="CP966" s="214"/>
      <c r="CQ966" s="244"/>
      <c r="CR966" s="537" t="s">
        <v>2574</v>
      </c>
      <c r="CS966" s="538">
        <v>0</v>
      </c>
      <c r="CT966" s="539">
        <f>DCOUNT($H$20:$AI$4020,"入力ﾁｪｯｸ",CR965:CS966)</f>
        <v>0</v>
      </c>
      <c r="DW966" s="225"/>
      <c r="DX966" s="231"/>
      <c r="DY966" s="547" t="s">
        <v>2525</v>
      </c>
      <c r="DZ966" s="548">
        <v>0</v>
      </c>
      <c r="EA966" s="549">
        <v>6</v>
      </c>
      <c r="EB966" s="550">
        <f>DCOUNT($H$20:$AI$4020,$H$20,DY965:EA966)</f>
        <v>0</v>
      </c>
      <c r="ED966" s="231"/>
      <c r="EE966" s="232"/>
      <c r="EF966" s="227" t="s">
        <v>579</v>
      </c>
      <c r="EG966" s="228">
        <v>0</v>
      </c>
      <c r="EH966" s="229">
        <v>9</v>
      </c>
      <c r="EI966" s="230">
        <f>DCOUNT($H$20:$AI$4020,$H$20,EF965:EH966)</f>
        <v>0</v>
      </c>
      <c r="EK966" s="231"/>
      <c r="EL966" s="231"/>
      <c r="EM966" s="451" t="s">
        <v>1167</v>
      </c>
      <c r="EN966" s="228">
        <v>0</v>
      </c>
      <c r="EO966" s="229">
        <v>5</v>
      </c>
      <c r="EP966" s="234">
        <f>DCOUNT($H$20:$AI$4020,$H$20,EM965:EO966)</f>
        <v>0</v>
      </c>
      <c r="EQ966" s="161"/>
      <c r="ER966" s="225"/>
      <c r="ES966" s="151"/>
      <c r="ET966" s="588" t="s">
        <v>2869</v>
      </c>
      <c r="EU966" s="589">
        <v>0</v>
      </c>
      <c r="EV966" s="584">
        <v>7</v>
      </c>
      <c r="EW966" s="590">
        <f>DCOUNT($H$20:$AI$4020,$H$20,ET965:EV966)</f>
        <v>0</v>
      </c>
      <c r="FI966" s="138"/>
      <c r="FL966" s="138"/>
      <c r="FM966" s="138"/>
      <c r="FN966" s="138"/>
      <c r="FO966" s="139"/>
      <c r="FP966" s="138"/>
      <c r="FQ966" s="138"/>
      <c r="FR966" s="140"/>
      <c r="FS966" s="140"/>
      <c r="FT966" s="356"/>
      <c r="FU966" s="570" t="s">
        <v>2685</v>
      </c>
      <c r="FV966" s="571"/>
      <c r="FW966" s="572"/>
      <c r="FX966" s="573">
        <v>0</v>
      </c>
      <c r="FY966" s="573">
        <v>1.7</v>
      </c>
      <c r="FZ966" s="574">
        <v>2.5000000000000001E-2</v>
      </c>
      <c r="GA966" s="575">
        <v>0</v>
      </c>
      <c r="GB966" s="578">
        <v>10</v>
      </c>
      <c r="GC966" s="573" t="s">
        <v>2716</v>
      </c>
      <c r="GD966" s="573" t="s">
        <v>2214</v>
      </c>
      <c r="GE966" s="573" t="s">
        <v>2676</v>
      </c>
      <c r="GF966" s="111"/>
    </row>
    <row r="967" spans="8:188" ht="15" customHeight="1" x14ac:dyDescent="0.15">
      <c r="H967" s="740"/>
      <c r="I967" s="740"/>
      <c r="J967" s="740"/>
      <c r="K967" s="740"/>
      <c r="L967" s="740"/>
      <c r="M967" s="740"/>
      <c r="N967" s="748"/>
      <c r="O967" s="749"/>
      <c r="P967" s="749"/>
      <c r="Q967" s="740"/>
      <c r="R967" s="740"/>
      <c r="S967" s="740"/>
      <c r="T967" s="740"/>
      <c r="U967" s="740"/>
      <c r="V967" s="740"/>
      <c r="W967" s="740"/>
      <c r="X967" s="740"/>
      <c r="Y967" s="740"/>
      <c r="Z967" s="740"/>
      <c r="AA967" s="740"/>
      <c r="AB967" s="740"/>
      <c r="AC967" s="740"/>
      <c r="AD967" s="740"/>
      <c r="AE967" s="740"/>
      <c r="AF967" s="740"/>
      <c r="AG967" s="750"/>
      <c r="AH967" s="742" t="str">
        <f t="shared" si="52"/>
        <v/>
      </c>
      <c r="AI967" s="37" t="str">
        <f t="shared" si="53"/>
        <v/>
      </c>
      <c r="BH967" s="137">
        <v>947</v>
      </c>
      <c r="BI967" s="206"/>
      <c r="BJ967" s="207"/>
      <c r="BK967" s="207"/>
      <c r="BL967" s="207"/>
      <c r="BM967" s="207"/>
      <c r="BN967" s="206"/>
      <c r="BO967" s="208"/>
      <c r="BP967" s="206"/>
      <c r="BQ967" s="458"/>
      <c r="BR967" s="209"/>
      <c r="BS967" s="210"/>
      <c r="BT967" s="208"/>
      <c r="BU967" s="208"/>
      <c r="BV967" s="458"/>
      <c r="BW967" s="209"/>
      <c r="CP967" s="214"/>
      <c r="CQ967" s="244"/>
      <c r="CR967" s="534" t="s">
        <v>76</v>
      </c>
      <c r="CS967" s="535" t="s">
        <v>946</v>
      </c>
      <c r="CT967" s="536"/>
      <c r="DW967" s="225"/>
      <c r="DX967" s="231"/>
      <c r="DY967" s="543" t="s">
        <v>76</v>
      </c>
      <c r="DZ967" s="544" t="s">
        <v>946</v>
      </c>
      <c r="EA967" s="545" t="s">
        <v>1601</v>
      </c>
      <c r="EB967" s="546"/>
      <c r="ED967" s="231"/>
      <c r="EE967" s="232"/>
      <c r="EF967" s="186" t="s">
        <v>76</v>
      </c>
      <c r="EG967" s="187" t="s">
        <v>946</v>
      </c>
      <c r="EH967" s="188" t="s">
        <v>1601</v>
      </c>
      <c r="EI967" s="189"/>
      <c r="EK967" s="231"/>
      <c r="EL967" s="231"/>
      <c r="EM967" s="186" t="s">
        <v>76</v>
      </c>
      <c r="EN967" s="187" t="s">
        <v>946</v>
      </c>
      <c r="EO967" s="188" t="s">
        <v>1601</v>
      </c>
      <c r="EP967" s="189"/>
      <c r="EQ967" s="193"/>
      <c r="ER967" s="225"/>
      <c r="ES967" s="151"/>
      <c r="ET967" s="586" t="s">
        <v>76</v>
      </c>
      <c r="EU967" s="587" t="s">
        <v>946</v>
      </c>
      <c r="EV967" s="581" t="s">
        <v>1601</v>
      </c>
      <c r="EW967" s="582"/>
      <c r="FI967" s="138"/>
      <c r="FL967" s="138"/>
      <c r="FM967" s="138"/>
      <c r="FN967" s="138"/>
      <c r="FO967" s="139"/>
      <c r="FP967" s="138"/>
      <c r="FQ967" s="138"/>
      <c r="FR967" s="140"/>
      <c r="FS967" s="140"/>
      <c r="FT967" s="356"/>
      <c r="FU967" s="823" t="s">
        <v>2704</v>
      </c>
      <c r="FV967" s="824"/>
      <c r="FW967" s="825"/>
      <c r="FX967" s="573">
        <v>1.7</v>
      </c>
      <c r="FY967" s="573">
        <v>2.5</v>
      </c>
      <c r="FZ967" s="574">
        <v>3.5000000000000003E-2</v>
      </c>
      <c r="GA967" s="575">
        <v>0</v>
      </c>
      <c r="GB967" s="578">
        <v>10</v>
      </c>
      <c r="GC967" s="573" t="s">
        <v>2716</v>
      </c>
      <c r="GD967" s="573" t="s">
        <v>2214</v>
      </c>
      <c r="GE967" s="573" t="s">
        <v>2676</v>
      </c>
      <c r="GF967" s="111"/>
    </row>
    <row r="968" spans="8:188" ht="15" customHeight="1" x14ac:dyDescent="0.15">
      <c r="H968" s="740"/>
      <c r="I968" s="740"/>
      <c r="J968" s="740"/>
      <c r="K968" s="740"/>
      <c r="L968" s="740"/>
      <c r="M968" s="740"/>
      <c r="N968" s="748"/>
      <c r="O968" s="749"/>
      <c r="P968" s="749"/>
      <c r="Q968" s="740"/>
      <c r="R968" s="740"/>
      <c r="S968" s="740"/>
      <c r="T968" s="740"/>
      <c r="U968" s="740"/>
      <c r="V968" s="740"/>
      <c r="W968" s="740"/>
      <c r="X968" s="740"/>
      <c r="Y968" s="740"/>
      <c r="Z968" s="740"/>
      <c r="AA968" s="740"/>
      <c r="AB968" s="740"/>
      <c r="AC968" s="740"/>
      <c r="AD968" s="740"/>
      <c r="AE968" s="740"/>
      <c r="AF968" s="740"/>
      <c r="AG968" s="750"/>
      <c r="AH968" s="742" t="str">
        <f t="shared" si="52"/>
        <v/>
      </c>
      <c r="AI968" s="37" t="str">
        <f t="shared" si="53"/>
        <v/>
      </c>
      <c r="BH968" s="137">
        <v>948</v>
      </c>
      <c r="BI968" s="206"/>
      <c r="BJ968" s="207"/>
      <c r="BK968" s="207"/>
      <c r="BL968" s="207"/>
      <c r="BM968" s="207"/>
      <c r="BN968" s="206"/>
      <c r="BO968" s="208"/>
      <c r="BP968" s="206"/>
      <c r="BQ968" s="458"/>
      <c r="BR968" s="209"/>
      <c r="BS968" s="210"/>
      <c r="BT968" s="208"/>
      <c r="BU968" s="208"/>
      <c r="BV968" s="458"/>
      <c r="BW968" s="209"/>
      <c r="CP968" s="214"/>
      <c r="CQ968" s="244"/>
      <c r="CR968" s="537" t="s">
        <v>2575</v>
      </c>
      <c r="CS968" s="538">
        <v>0</v>
      </c>
      <c r="CT968" s="539">
        <f>DCOUNT($H$20:$AI$4020,"入力ﾁｪｯｸ",CR967:CS968)</f>
        <v>0</v>
      </c>
      <c r="DW968" s="225"/>
      <c r="DX968" s="231"/>
      <c r="DY968" s="547" t="s">
        <v>2526</v>
      </c>
      <c r="DZ968" s="548">
        <v>0</v>
      </c>
      <c r="EA968" s="549">
        <v>6</v>
      </c>
      <c r="EB968" s="550">
        <f>DCOUNT($H$20:$AI$4020,$H$20,DY967:EA968)</f>
        <v>0</v>
      </c>
      <c r="ED968" s="231"/>
      <c r="EE968" s="232"/>
      <c r="EF968" s="227" t="s">
        <v>612</v>
      </c>
      <c r="EG968" s="228">
        <v>0</v>
      </c>
      <c r="EH968" s="229">
        <v>9</v>
      </c>
      <c r="EI968" s="230">
        <f>DCOUNT($H$20:$AI$4020,$H$20,EF967:EH968)</f>
        <v>0</v>
      </c>
      <c r="EK968" s="231"/>
      <c r="EL968" s="231"/>
      <c r="EM968" s="227" t="s">
        <v>637</v>
      </c>
      <c r="EN968" s="228">
        <v>0</v>
      </c>
      <c r="EO968" s="229">
        <v>5</v>
      </c>
      <c r="EP968" s="234">
        <f>DCOUNT($H$20:$AI$4020,$H$20,EM967:EO968)</f>
        <v>0</v>
      </c>
      <c r="EQ968" s="161"/>
      <c r="ER968" s="225"/>
      <c r="ES968" s="151"/>
      <c r="ET968" s="588" t="s">
        <v>2870</v>
      </c>
      <c r="EU968" s="589">
        <v>0</v>
      </c>
      <c r="EV968" s="584">
        <v>7</v>
      </c>
      <c r="EW968" s="590">
        <f>DCOUNT($H$20:$AI$4020,$H$20,ET967:EV968)</f>
        <v>0</v>
      </c>
      <c r="FI968" s="138"/>
      <c r="FL968" s="138"/>
      <c r="FM968" s="138"/>
      <c r="FN968" s="138"/>
      <c r="FO968" s="139"/>
      <c r="FP968" s="138"/>
      <c r="FQ968" s="138"/>
      <c r="FR968" s="140"/>
      <c r="FS968" s="140"/>
      <c r="FT968" s="356"/>
      <c r="FU968" s="826"/>
      <c r="FV968" s="827"/>
      <c r="FW968" s="828"/>
      <c r="FX968" s="573">
        <v>2.5</v>
      </c>
      <c r="FY968" s="573">
        <v>3.5</v>
      </c>
      <c r="FZ968" s="574">
        <v>3.5000000000000003E-2</v>
      </c>
      <c r="GA968" s="575">
        <v>0</v>
      </c>
      <c r="GB968" s="578">
        <v>10</v>
      </c>
      <c r="GC968" s="573" t="s">
        <v>2716</v>
      </c>
      <c r="GD968" s="573" t="s">
        <v>2214</v>
      </c>
      <c r="GE968" s="573" t="s">
        <v>2676</v>
      </c>
      <c r="GF968" s="111"/>
    </row>
    <row r="969" spans="8:188" ht="15" customHeight="1" x14ac:dyDescent="0.15">
      <c r="H969" s="740"/>
      <c r="I969" s="740"/>
      <c r="J969" s="740"/>
      <c r="K969" s="740"/>
      <c r="L969" s="740"/>
      <c r="M969" s="740"/>
      <c r="N969" s="748"/>
      <c r="O969" s="749"/>
      <c r="P969" s="749"/>
      <c r="Q969" s="740"/>
      <c r="R969" s="740"/>
      <c r="S969" s="740"/>
      <c r="T969" s="740"/>
      <c r="U969" s="740"/>
      <c r="V969" s="740"/>
      <c r="W969" s="740"/>
      <c r="X969" s="740"/>
      <c r="Y969" s="740"/>
      <c r="Z969" s="740"/>
      <c r="AA969" s="740"/>
      <c r="AB969" s="740"/>
      <c r="AC969" s="740"/>
      <c r="AD969" s="740"/>
      <c r="AE969" s="740"/>
      <c r="AF969" s="740"/>
      <c r="AG969" s="750"/>
      <c r="AH969" s="742" t="str">
        <f t="shared" si="52"/>
        <v/>
      </c>
      <c r="AI969" s="37" t="str">
        <f t="shared" si="53"/>
        <v/>
      </c>
      <c r="BH969" s="137">
        <v>949</v>
      </c>
      <c r="BI969" s="206"/>
      <c r="BJ969" s="207"/>
      <c r="BK969" s="207"/>
      <c r="BL969" s="207"/>
      <c r="BM969" s="207"/>
      <c r="BN969" s="206"/>
      <c r="BO969" s="208"/>
      <c r="BP969" s="206"/>
      <c r="BQ969" s="458"/>
      <c r="BR969" s="209"/>
      <c r="BS969" s="210"/>
      <c r="BT969" s="208"/>
      <c r="BU969" s="208"/>
      <c r="BV969" s="458"/>
      <c r="BW969" s="209"/>
      <c r="CP969" s="214"/>
      <c r="CQ969" s="244"/>
      <c r="CR969" s="534" t="s">
        <v>76</v>
      </c>
      <c r="CS969" s="535" t="s">
        <v>946</v>
      </c>
      <c r="CT969" s="536"/>
      <c r="DW969" s="225"/>
      <c r="DX969" s="231"/>
      <c r="DY969" s="543" t="s">
        <v>76</v>
      </c>
      <c r="DZ969" s="544" t="s">
        <v>946</v>
      </c>
      <c r="EA969" s="545" t="s">
        <v>1601</v>
      </c>
      <c r="EB969" s="546"/>
      <c r="ED969" s="231"/>
      <c r="EE969" s="232"/>
      <c r="EF969" s="186" t="s">
        <v>76</v>
      </c>
      <c r="EG969" s="187" t="s">
        <v>946</v>
      </c>
      <c r="EH969" s="188" t="s">
        <v>1601</v>
      </c>
      <c r="EI969" s="189"/>
      <c r="EK969" s="231"/>
      <c r="EL969" s="231"/>
      <c r="EM969" s="186" t="s">
        <v>76</v>
      </c>
      <c r="EN969" s="187" t="s">
        <v>946</v>
      </c>
      <c r="EO969" s="188" t="s">
        <v>1601</v>
      </c>
      <c r="EP969" s="189"/>
      <c r="EQ969" s="193"/>
      <c r="ER969" s="225"/>
      <c r="ES969" s="151"/>
      <c r="ET969" s="586" t="s">
        <v>76</v>
      </c>
      <c r="EU969" s="587" t="s">
        <v>946</v>
      </c>
      <c r="EV969" s="581" t="s">
        <v>1601</v>
      </c>
      <c r="EW969" s="582"/>
      <c r="FI969" s="138"/>
      <c r="FL969" s="138"/>
      <c r="FM969" s="138"/>
      <c r="FN969" s="138"/>
      <c r="FO969" s="139"/>
      <c r="FP969" s="138"/>
      <c r="FQ969" s="138"/>
      <c r="FR969" s="140"/>
      <c r="FS969" s="140"/>
      <c r="FT969" s="356"/>
      <c r="FU969" s="570" t="s">
        <v>2818</v>
      </c>
      <c r="FV969" s="571"/>
      <c r="FW969" s="572"/>
      <c r="FX969" s="573">
        <v>0</v>
      </c>
      <c r="FY969" s="573">
        <v>30</v>
      </c>
      <c r="FZ969" s="574">
        <v>1.2500000000000001E-2</v>
      </c>
      <c r="GA969" s="575">
        <v>0</v>
      </c>
      <c r="GB969" s="578">
        <v>9</v>
      </c>
      <c r="GC969" s="573" t="s">
        <v>2716</v>
      </c>
      <c r="GD969" s="573" t="s">
        <v>366</v>
      </c>
      <c r="GE969" s="573" t="s">
        <v>2676</v>
      </c>
      <c r="GF969" s="111"/>
    </row>
    <row r="970" spans="8:188" ht="15" customHeight="1" x14ac:dyDescent="0.15">
      <c r="H970" s="740"/>
      <c r="I970" s="740"/>
      <c r="J970" s="740"/>
      <c r="K970" s="740"/>
      <c r="L970" s="740"/>
      <c r="M970" s="740"/>
      <c r="N970" s="748"/>
      <c r="O970" s="749"/>
      <c r="P970" s="749"/>
      <c r="Q970" s="740"/>
      <c r="R970" s="740"/>
      <c r="S970" s="740"/>
      <c r="T970" s="740"/>
      <c r="U970" s="740"/>
      <c r="V970" s="740"/>
      <c r="W970" s="740"/>
      <c r="X970" s="740"/>
      <c r="Y970" s="740"/>
      <c r="Z970" s="740"/>
      <c r="AA970" s="740"/>
      <c r="AB970" s="740"/>
      <c r="AC970" s="740"/>
      <c r="AD970" s="740"/>
      <c r="AE970" s="740"/>
      <c r="AF970" s="740"/>
      <c r="AG970" s="750"/>
      <c r="AH970" s="742" t="str">
        <f t="shared" si="52"/>
        <v/>
      </c>
      <c r="AI970" s="37" t="str">
        <f t="shared" si="53"/>
        <v/>
      </c>
      <c r="BH970" s="137">
        <v>950</v>
      </c>
      <c r="BI970" s="206"/>
      <c r="BJ970" s="207"/>
      <c r="BK970" s="207"/>
      <c r="BL970" s="207"/>
      <c r="BM970" s="207"/>
      <c r="BN970" s="206"/>
      <c r="BO970" s="208"/>
      <c r="BP970" s="206"/>
      <c r="BQ970" s="458"/>
      <c r="BR970" s="209"/>
      <c r="BS970" s="210"/>
      <c r="BT970" s="208"/>
      <c r="BU970" s="208"/>
      <c r="BV970" s="458"/>
      <c r="BW970" s="209"/>
      <c r="CP970" s="214"/>
      <c r="CQ970" s="244"/>
      <c r="CR970" s="537" t="s">
        <v>2576</v>
      </c>
      <c r="CS970" s="538">
        <v>0</v>
      </c>
      <c r="CT970" s="539">
        <f>DCOUNT($H$20:$AI$4020,"入力ﾁｪｯｸ",CR969:CS970)</f>
        <v>0</v>
      </c>
      <c r="DW970" s="225"/>
      <c r="DX970" s="231"/>
      <c r="DY970" s="547" t="s">
        <v>2527</v>
      </c>
      <c r="DZ970" s="548">
        <v>0</v>
      </c>
      <c r="EA970" s="549">
        <v>6</v>
      </c>
      <c r="EB970" s="550">
        <f>DCOUNT($H$20:$AI$4020,$H$20,DY969:EA970)</f>
        <v>0</v>
      </c>
      <c r="ED970" s="231"/>
      <c r="EE970" s="232"/>
      <c r="EF970" s="227" t="s">
        <v>613</v>
      </c>
      <c r="EG970" s="228">
        <v>0</v>
      </c>
      <c r="EH970" s="229">
        <v>9</v>
      </c>
      <c r="EI970" s="230">
        <f>DCOUNT($H$20:$AI$4020,$H$20,EF969:EH970)</f>
        <v>0</v>
      </c>
      <c r="EK970" s="231"/>
      <c r="EL970" s="231"/>
      <c r="EM970" s="227" t="s">
        <v>638</v>
      </c>
      <c r="EN970" s="228">
        <v>0</v>
      </c>
      <c r="EO970" s="229">
        <v>5</v>
      </c>
      <c r="EP970" s="234">
        <f>DCOUNT($H$20:$AI$4020,$H$20,EM969:EO970)</f>
        <v>0</v>
      </c>
      <c r="EQ970" s="161"/>
      <c r="ER970" s="225"/>
      <c r="ES970" s="151"/>
      <c r="ET970" s="588" t="s">
        <v>2871</v>
      </c>
      <c r="EU970" s="589">
        <v>0</v>
      </c>
      <c r="EV970" s="584">
        <v>7</v>
      </c>
      <c r="EW970" s="590">
        <f>DCOUNT($H$20:$AI$4020,$H$20,ET969:EV970)</f>
        <v>0</v>
      </c>
      <c r="FI970" s="138"/>
      <c r="FL970" s="138"/>
      <c r="FM970" s="138"/>
      <c r="FN970" s="138"/>
      <c r="FO970" s="139"/>
      <c r="FP970" s="138"/>
      <c r="FQ970" s="138"/>
      <c r="FR970" s="140"/>
      <c r="FS970" s="140"/>
      <c r="FT970" s="356"/>
      <c r="FU970" s="570" t="s">
        <v>2687</v>
      </c>
      <c r="FV970" s="571"/>
      <c r="FW970" s="572"/>
      <c r="FX970" s="573">
        <v>0</v>
      </c>
      <c r="FY970" s="573">
        <v>1.7</v>
      </c>
      <c r="FZ970" s="574">
        <v>1.2500000000000001E-2</v>
      </c>
      <c r="GA970" s="575">
        <v>0</v>
      </c>
      <c r="GB970" s="578">
        <v>9</v>
      </c>
      <c r="GC970" s="573" t="s">
        <v>2716</v>
      </c>
      <c r="GD970" s="573" t="s">
        <v>2214</v>
      </c>
      <c r="GE970" s="573" t="s">
        <v>2676</v>
      </c>
      <c r="GF970" s="111"/>
    </row>
    <row r="971" spans="8:188" ht="15" customHeight="1" x14ac:dyDescent="0.15">
      <c r="H971" s="740"/>
      <c r="I971" s="740"/>
      <c r="J971" s="740"/>
      <c r="K971" s="740"/>
      <c r="L971" s="740"/>
      <c r="M971" s="740"/>
      <c r="N971" s="748"/>
      <c r="O971" s="749"/>
      <c r="P971" s="749"/>
      <c r="Q971" s="740"/>
      <c r="R971" s="740"/>
      <c r="S971" s="740"/>
      <c r="T971" s="740"/>
      <c r="U971" s="740"/>
      <c r="V971" s="740"/>
      <c r="W971" s="740"/>
      <c r="X971" s="740"/>
      <c r="Y971" s="740"/>
      <c r="Z971" s="740"/>
      <c r="AA971" s="740"/>
      <c r="AB971" s="740"/>
      <c r="AC971" s="740"/>
      <c r="AD971" s="740"/>
      <c r="AE971" s="740"/>
      <c r="AF971" s="740"/>
      <c r="AG971" s="750"/>
      <c r="AH971" s="742" t="str">
        <f t="shared" si="52"/>
        <v/>
      </c>
      <c r="AI971" s="37" t="str">
        <f t="shared" si="53"/>
        <v/>
      </c>
      <c r="BH971" s="137">
        <v>951</v>
      </c>
      <c r="BI971" s="206"/>
      <c r="BJ971" s="207"/>
      <c r="BK971" s="207"/>
      <c r="BL971" s="207"/>
      <c r="BM971" s="207"/>
      <c r="BN971" s="206"/>
      <c r="BO971" s="208"/>
      <c r="BP971" s="206"/>
      <c r="BQ971" s="458"/>
      <c r="BR971" s="209"/>
      <c r="BS971" s="210"/>
      <c r="BT971" s="208"/>
      <c r="BU971" s="208"/>
      <c r="BV971" s="458"/>
      <c r="BW971" s="209"/>
      <c r="CP971" s="214"/>
      <c r="CQ971" s="244"/>
      <c r="CR971" s="534" t="s">
        <v>76</v>
      </c>
      <c r="CS971" s="535" t="s">
        <v>946</v>
      </c>
      <c r="CT971" s="536"/>
      <c r="DW971" s="225"/>
      <c r="DX971" s="231"/>
      <c r="DY971" s="543" t="s">
        <v>76</v>
      </c>
      <c r="DZ971" s="544" t="s">
        <v>946</v>
      </c>
      <c r="EA971" s="545" t="s">
        <v>1601</v>
      </c>
      <c r="EB971" s="546"/>
      <c r="ED971" s="231"/>
      <c r="EE971" s="232"/>
      <c r="EF971" s="186" t="s">
        <v>76</v>
      </c>
      <c r="EG971" s="187" t="s">
        <v>946</v>
      </c>
      <c r="EH971" s="188" t="s">
        <v>1601</v>
      </c>
      <c r="EI971" s="189"/>
      <c r="EK971" s="231"/>
      <c r="EL971" s="231"/>
      <c r="EM971" s="186" t="s">
        <v>76</v>
      </c>
      <c r="EN971" s="187" t="s">
        <v>946</v>
      </c>
      <c r="EO971" s="188" t="s">
        <v>1601</v>
      </c>
      <c r="EP971" s="189"/>
      <c r="EQ971" s="193"/>
      <c r="ER971" s="225"/>
      <c r="ES971" s="161"/>
      <c r="ET971" s="586" t="s">
        <v>76</v>
      </c>
      <c r="EU971" s="587" t="s">
        <v>946</v>
      </c>
      <c r="EV971" s="581" t="s">
        <v>1601</v>
      </c>
      <c r="EW971" s="582"/>
      <c r="FI971" s="138"/>
      <c r="FL971" s="138"/>
      <c r="FM971" s="138"/>
      <c r="FN971" s="138"/>
      <c r="FO971" s="139"/>
      <c r="FP971" s="138"/>
      <c r="FQ971" s="138"/>
      <c r="FR971" s="140"/>
      <c r="FS971" s="140"/>
      <c r="FT971" s="356"/>
      <c r="FU971" s="823" t="s">
        <v>2706</v>
      </c>
      <c r="FV971" s="824"/>
      <c r="FW971" s="825"/>
      <c r="FX971" s="573">
        <v>1.7</v>
      </c>
      <c r="FY971" s="573">
        <v>2.5</v>
      </c>
      <c r="FZ971" s="574">
        <v>1.7500000000000002E-2</v>
      </c>
      <c r="GA971" s="575">
        <v>0</v>
      </c>
      <c r="GB971" s="578">
        <v>9</v>
      </c>
      <c r="GC971" s="573" t="s">
        <v>2716</v>
      </c>
      <c r="GD971" s="573" t="s">
        <v>2214</v>
      </c>
      <c r="GE971" s="573" t="s">
        <v>2676</v>
      </c>
      <c r="GF971" s="111"/>
    </row>
    <row r="972" spans="8:188" ht="15" customHeight="1" x14ac:dyDescent="0.15">
      <c r="H972" s="740"/>
      <c r="I972" s="740"/>
      <c r="J972" s="740"/>
      <c r="K972" s="740"/>
      <c r="L972" s="740"/>
      <c r="M972" s="740"/>
      <c r="N972" s="748"/>
      <c r="O972" s="749"/>
      <c r="P972" s="749"/>
      <c r="Q972" s="740"/>
      <c r="R972" s="740"/>
      <c r="S972" s="740"/>
      <c r="T972" s="740"/>
      <c r="U972" s="740"/>
      <c r="V972" s="740"/>
      <c r="W972" s="740"/>
      <c r="X972" s="740"/>
      <c r="Y972" s="740"/>
      <c r="Z972" s="740"/>
      <c r="AA972" s="740"/>
      <c r="AB972" s="740"/>
      <c r="AC972" s="740"/>
      <c r="AD972" s="740"/>
      <c r="AE972" s="740"/>
      <c r="AF972" s="740"/>
      <c r="AG972" s="750"/>
      <c r="AH972" s="742" t="str">
        <f t="shared" si="52"/>
        <v/>
      </c>
      <c r="AI972" s="37" t="str">
        <f t="shared" si="53"/>
        <v/>
      </c>
      <c r="BH972" s="137">
        <v>952</v>
      </c>
      <c r="BI972" s="206"/>
      <c r="BJ972" s="207"/>
      <c r="BK972" s="207"/>
      <c r="BL972" s="207"/>
      <c r="BM972" s="207"/>
      <c r="BN972" s="206"/>
      <c r="BO972" s="208"/>
      <c r="BP972" s="206"/>
      <c r="BQ972" s="458"/>
      <c r="BR972" s="209"/>
      <c r="BS972" s="210"/>
      <c r="BT972" s="208"/>
      <c r="BU972" s="208"/>
      <c r="BV972" s="458"/>
      <c r="BW972" s="209"/>
      <c r="CP972" s="214"/>
      <c r="CQ972" s="244"/>
      <c r="CR972" s="537" t="s">
        <v>2577</v>
      </c>
      <c r="CS972" s="538">
        <v>0</v>
      </c>
      <c r="CT972" s="539">
        <f>DCOUNT($H$20:$AI$4020,"入力ﾁｪｯｸ",CR971:CS972)</f>
        <v>0</v>
      </c>
      <c r="DW972" s="225"/>
      <c r="DX972" s="231"/>
      <c r="DY972" s="547" t="s">
        <v>2528</v>
      </c>
      <c r="DZ972" s="548">
        <v>0</v>
      </c>
      <c r="EA972" s="549">
        <v>6</v>
      </c>
      <c r="EB972" s="550">
        <f>DCOUNT($H$20:$AI$4020,$H$20,DY971:EA972)</f>
        <v>0</v>
      </c>
      <c r="ED972" s="231"/>
      <c r="EE972" s="232"/>
      <c r="EF972" s="227" t="s">
        <v>614</v>
      </c>
      <c r="EG972" s="228">
        <v>0</v>
      </c>
      <c r="EH972" s="229">
        <v>9</v>
      </c>
      <c r="EI972" s="230">
        <f>DCOUNT($H$20:$AI$4020,$H$20,EF971:EH972)</f>
        <v>0</v>
      </c>
      <c r="EK972" s="231"/>
      <c r="EL972" s="231"/>
      <c r="EM972" s="227" t="s">
        <v>639</v>
      </c>
      <c r="EN972" s="228">
        <v>0</v>
      </c>
      <c r="EO972" s="229">
        <v>5</v>
      </c>
      <c r="EP972" s="234">
        <f>DCOUNT($H$20:$AI$4020,$H$20,EM971:EO972)</f>
        <v>0</v>
      </c>
      <c r="EQ972" s="161"/>
      <c r="ER972" s="225"/>
      <c r="ES972" s="151"/>
      <c r="ET972" s="588" t="s">
        <v>2943</v>
      </c>
      <c r="EU972" s="589">
        <v>0</v>
      </c>
      <c r="EV972" s="584">
        <v>7</v>
      </c>
      <c r="EW972" s="590">
        <f>DCOUNT($H$20:$AI$4020,$H$20,ET971:EV972)</f>
        <v>0</v>
      </c>
      <c r="FI972" s="138"/>
      <c r="FL972" s="138"/>
      <c r="FM972" s="138"/>
      <c r="FN972" s="138"/>
      <c r="FO972" s="139"/>
      <c r="FP972" s="138"/>
      <c r="FQ972" s="138"/>
      <c r="FR972" s="140"/>
      <c r="FS972" s="140"/>
      <c r="FT972" s="356"/>
      <c r="FU972" s="826"/>
      <c r="FV972" s="827"/>
      <c r="FW972" s="828"/>
      <c r="FX972" s="573">
        <v>2.5</v>
      </c>
      <c r="FY972" s="573">
        <v>3.5</v>
      </c>
      <c r="FZ972" s="574">
        <v>1.7500000000000002E-2</v>
      </c>
      <c r="GA972" s="575">
        <v>0</v>
      </c>
      <c r="GB972" s="578">
        <v>9</v>
      </c>
      <c r="GC972" s="573" t="s">
        <v>2716</v>
      </c>
      <c r="GD972" s="573" t="s">
        <v>2214</v>
      </c>
      <c r="GE972" s="573" t="s">
        <v>2676</v>
      </c>
      <c r="GF972" s="111"/>
    </row>
    <row r="973" spans="8:188" ht="15" customHeight="1" x14ac:dyDescent="0.15">
      <c r="H973" s="740"/>
      <c r="I973" s="740"/>
      <c r="J973" s="740"/>
      <c r="K973" s="740"/>
      <c r="L973" s="740"/>
      <c r="M973" s="740"/>
      <c r="N973" s="748"/>
      <c r="O973" s="749"/>
      <c r="P973" s="749"/>
      <c r="Q973" s="740"/>
      <c r="R973" s="740"/>
      <c r="S973" s="740"/>
      <c r="T973" s="740"/>
      <c r="U973" s="740"/>
      <c r="V973" s="740"/>
      <c r="W973" s="740"/>
      <c r="X973" s="740"/>
      <c r="Y973" s="740"/>
      <c r="Z973" s="740"/>
      <c r="AA973" s="740"/>
      <c r="AB973" s="740"/>
      <c r="AC973" s="740"/>
      <c r="AD973" s="740"/>
      <c r="AE973" s="740"/>
      <c r="AF973" s="740"/>
      <c r="AG973" s="750"/>
      <c r="AH973" s="742" t="str">
        <f t="shared" si="52"/>
        <v/>
      </c>
      <c r="AI973" s="37" t="str">
        <f t="shared" si="53"/>
        <v/>
      </c>
      <c r="BH973" s="137">
        <v>953</v>
      </c>
      <c r="BI973" s="206"/>
      <c r="BJ973" s="207"/>
      <c r="BK973" s="207"/>
      <c r="BL973" s="207"/>
      <c r="BM973" s="207"/>
      <c r="BN973" s="206"/>
      <c r="BO973" s="208"/>
      <c r="BP973" s="206"/>
      <c r="BQ973" s="458"/>
      <c r="BR973" s="209"/>
      <c r="BS973" s="210"/>
      <c r="BT973" s="208"/>
      <c r="BU973" s="208"/>
      <c r="BV973" s="458"/>
      <c r="BW973" s="209"/>
      <c r="CP973" s="214"/>
      <c r="CQ973" s="244"/>
      <c r="CR973" s="534" t="s">
        <v>76</v>
      </c>
      <c r="CS973" s="535" t="s">
        <v>946</v>
      </c>
      <c r="CT973" s="536"/>
      <c r="DW973" s="225"/>
      <c r="DX973" s="231"/>
      <c r="DY973" s="186" t="s">
        <v>76</v>
      </c>
      <c r="DZ973" s="187" t="s">
        <v>946</v>
      </c>
      <c r="EA973" s="188" t="s">
        <v>1601</v>
      </c>
      <c r="EB973" s="189"/>
      <c r="ED973" s="231"/>
      <c r="EE973" s="232"/>
      <c r="EF973" s="186" t="s">
        <v>76</v>
      </c>
      <c r="EG973" s="187" t="s">
        <v>946</v>
      </c>
      <c r="EH973" s="188" t="s">
        <v>1601</v>
      </c>
      <c r="EI973" s="189"/>
      <c r="EK973" s="231"/>
      <c r="EL973" s="231"/>
      <c r="EM973" s="186" t="s">
        <v>76</v>
      </c>
      <c r="EN973" s="187" t="s">
        <v>946</v>
      </c>
      <c r="EO973" s="188" t="s">
        <v>1601</v>
      </c>
      <c r="EP973" s="189"/>
      <c r="EQ973" s="193"/>
      <c r="ER973" s="225"/>
      <c r="ES973" s="161"/>
      <c r="ET973" s="586" t="s">
        <v>76</v>
      </c>
      <c r="EU973" s="587" t="s">
        <v>946</v>
      </c>
      <c r="EV973" s="581" t="s">
        <v>1601</v>
      </c>
      <c r="EW973" s="582"/>
      <c r="FI973" s="138"/>
      <c r="FL973" s="138"/>
      <c r="FM973" s="138"/>
      <c r="FN973" s="138"/>
      <c r="FO973" s="139"/>
      <c r="FP973" s="138"/>
      <c r="FQ973" s="138"/>
      <c r="FR973" s="140"/>
      <c r="FS973" s="140"/>
      <c r="FT973" s="356"/>
      <c r="FU973" s="570" t="s">
        <v>2817</v>
      </c>
      <c r="FV973" s="571"/>
      <c r="FW973" s="572"/>
      <c r="FX973" s="573">
        <v>0</v>
      </c>
      <c r="FY973" s="573">
        <v>30</v>
      </c>
      <c r="FZ973" s="574">
        <v>1.2500000000000001E-2</v>
      </c>
      <c r="GA973" s="575">
        <v>0</v>
      </c>
      <c r="GB973" s="578">
        <v>14</v>
      </c>
      <c r="GC973" s="573" t="s">
        <v>2716</v>
      </c>
      <c r="GD973" s="573" t="s">
        <v>366</v>
      </c>
      <c r="GE973" s="573" t="s">
        <v>2676</v>
      </c>
      <c r="GF973" s="111"/>
    </row>
    <row r="974" spans="8:188" ht="15" customHeight="1" x14ac:dyDescent="0.15">
      <c r="H974" s="740"/>
      <c r="I974" s="740"/>
      <c r="J974" s="740"/>
      <c r="K974" s="740"/>
      <c r="L974" s="740"/>
      <c r="M974" s="740"/>
      <c r="N974" s="748"/>
      <c r="O974" s="749"/>
      <c r="P974" s="749"/>
      <c r="Q974" s="740"/>
      <c r="R974" s="740"/>
      <c r="S974" s="740"/>
      <c r="T974" s="740"/>
      <c r="U974" s="740"/>
      <c r="V974" s="740"/>
      <c r="W974" s="740"/>
      <c r="X974" s="740"/>
      <c r="Y974" s="740"/>
      <c r="Z974" s="740"/>
      <c r="AA974" s="740"/>
      <c r="AB974" s="740"/>
      <c r="AC974" s="740"/>
      <c r="AD974" s="740"/>
      <c r="AE974" s="740"/>
      <c r="AF974" s="740"/>
      <c r="AG974" s="750"/>
      <c r="AH974" s="742" t="str">
        <f t="shared" si="52"/>
        <v/>
      </c>
      <c r="AI974" s="37" t="str">
        <f t="shared" si="53"/>
        <v/>
      </c>
      <c r="BH974" s="137">
        <v>954</v>
      </c>
      <c r="BI974" s="206"/>
      <c r="BJ974" s="207"/>
      <c r="BK974" s="207"/>
      <c r="BL974" s="207"/>
      <c r="BM974" s="207"/>
      <c r="BN974" s="206"/>
      <c r="BO974" s="208"/>
      <c r="BP974" s="206"/>
      <c r="BQ974" s="458"/>
      <c r="BR974" s="209"/>
      <c r="BS974" s="210"/>
      <c r="BT974" s="208"/>
      <c r="BU974" s="208"/>
      <c r="BV974" s="458"/>
      <c r="BW974" s="209"/>
      <c r="CP974" s="214"/>
      <c r="CQ974" s="244"/>
      <c r="CR974" s="537" t="s">
        <v>2577</v>
      </c>
      <c r="CS974" s="538">
        <v>0</v>
      </c>
      <c r="CT974" s="539">
        <f>DCOUNT($H$20:$AI$4020,"入力ﾁｪｯｸ",CR973:CS974)</f>
        <v>0</v>
      </c>
      <c r="DW974" s="225"/>
      <c r="DX974" s="231"/>
      <c r="DY974" s="453" t="s">
        <v>503</v>
      </c>
      <c r="DZ974" s="228">
        <v>0</v>
      </c>
      <c r="EA974" s="229">
        <v>6</v>
      </c>
      <c r="EB974" s="230">
        <f>DCOUNT($H$20:$AI$4020,$H$20,DY973:EA974)</f>
        <v>0</v>
      </c>
      <c r="ED974" s="231"/>
      <c r="EE974" s="232"/>
      <c r="EF974" s="227" t="s">
        <v>615</v>
      </c>
      <c r="EG974" s="228">
        <v>0</v>
      </c>
      <c r="EH974" s="229">
        <v>9</v>
      </c>
      <c r="EI974" s="230">
        <f>DCOUNT($H$20:$AI$4020,$H$20,EF973:EH974)</f>
        <v>0</v>
      </c>
      <c r="EK974" s="231"/>
      <c r="EL974" s="231"/>
      <c r="EM974" s="227" t="s">
        <v>640</v>
      </c>
      <c r="EN974" s="228">
        <v>0</v>
      </c>
      <c r="EO974" s="229">
        <v>5</v>
      </c>
      <c r="EP974" s="234">
        <f>DCOUNT($H$20:$AI$4020,$H$20,EM973:EO974)</f>
        <v>0</v>
      </c>
      <c r="EQ974" s="161"/>
      <c r="ER974" s="225"/>
      <c r="ES974" s="151"/>
      <c r="ET974" s="588" t="s">
        <v>2944</v>
      </c>
      <c r="EU974" s="589">
        <v>0</v>
      </c>
      <c r="EV974" s="584">
        <v>7</v>
      </c>
      <c r="EW974" s="590">
        <f>DCOUNT($H$20:$AI$4020,$H$20,ET973:EV974)</f>
        <v>0</v>
      </c>
      <c r="FI974" s="138"/>
      <c r="FL974" s="138"/>
      <c r="FM974" s="138"/>
      <c r="FN974" s="138"/>
      <c r="FO974" s="139"/>
      <c r="FP974" s="138"/>
      <c r="FQ974" s="138"/>
      <c r="FR974" s="140"/>
      <c r="FS974" s="140"/>
      <c r="FT974" s="356"/>
      <c r="FU974" s="570" t="s">
        <v>2686</v>
      </c>
      <c r="FV974" s="571"/>
      <c r="FW974" s="572"/>
      <c r="FX974" s="573">
        <v>0</v>
      </c>
      <c r="FY974" s="573">
        <v>1.7</v>
      </c>
      <c r="FZ974" s="574">
        <v>1.2500000000000001E-2</v>
      </c>
      <c r="GA974" s="575">
        <v>0</v>
      </c>
      <c r="GB974" s="578">
        <v>14</v>
      </c>
      <c r="GC974" s="573" t="s">
        <v>2716</v>
      </c>
      <c r="GD974" s="573" t="s">
        <v>2214</v>
      </c>
      <c r="GE974" s="573" t="s">
        <v>2676</v>
      </c>
      <c r="GF974" s="111"/>
    </row>
    <row r="975" spans="8:188" ht="15" customHeight="1" x14ac:dyDescent="0.15">
      <c r="H975" s="740"/>
      <c r="I975" s="740"/>
      <c r="J975" s="740"/>
      <c r="K975" s="740"/>
      <c r="L975" s="740"/>
      <c r="M975" s="740"/>
      <c r="N975" s="748"/>
      <c r="O975" s="749"/>
      <c r="P975" s="749"/>
      <c r="Q975" s="740"/>
      <c r="R975" s="740"/>
      <c r="S975" s="740"/>
      <c r="T975" s="740"/>
      <c r="U975" s="740"/>
      <c r="V975" s="740"/>
      <c r="W975" s="740"/>
      <c r="X975" s="740"/>
      <c r="Y975" s="740"/>
      <c r="Z975" s="740"/>
      <c r="AA975" s="740"/>
      <c r="AB975" s="740"/>
      <c r="AC975" s="740"/>
      <c r="AD975" s="740"/>
      <c r="AE975" s="740"/>
      <c r="AF975" s="740"/>
      <c r="AG975" s="750"/>
      <c r="AH975" s="742" t="str">
        <f t="shared" si="52"/>
        <v/>
      </c>
      <c r="AI975" s="37" t="str">
        <f t="shared" si="53"/>
        <v/>
      </c>
      <c r="BH975" s="137">
        <v>955</v>
      </c>
      <c r="BI975" s="206"/>
      <c r="BJ975" s="207"/>
      <c r="BK975" s="207"/>
      <c r="BL975" s="207"/>
      <c r="BM975" s="207"/>
      <c r="BN975" s="206"/>
      <c r="BO975" s="208"/>
      <c r="BP975" s="206"/>
      <c r="BQ975" s="458"/>
      <c r="BR975" s="209"/>
      <c r="BS975" s="210"/>
      <c r="BT975" s="208"/>
      <c r="BU975" s="208"/>
      <c r="BV975" s="458"/>
      <c r="BW975" s="209"/>
      <c r="CP975" s="214"/>
      <c r="CQ975" s="244"/>
      <c r="CR975" s="534" t="s">
        <v>76</v>
      </c>
      <c r="CS975" s="535" t="s">
        <v>946</v>
      </c>
      <c r="CT975" s="536"/>
      <c r="DW975" s="225"/>
      <c r="DX975" s="231"/>
      <c r="DY975" s="186" t="s">
        <v>76</v>
      </c>
      <c r="DZ975" s="187" t="s">
        <v>946</v>
      </c>
      <c r="EA975" s="188" t="s">
        <v>1601</v>
      </c>
      <c r="EB975" s="189"/>
      <c r="ED975" s="231"/>
      <c r="EE975" s="232"/>
      <c r="EF975" s="186" t="s">
        <v>76</v>
      </c>
      <c r="EG975" s="187" t="s">
        <v>946</v>
      </c>
      <c r="EH975" s="188" t="s">
        <v>1601</v>
      </c>
      <c r="EI975" s="189"/>
      <c r="EK975" s="231"/>
      <c r="EL975" s="231"/>
      <c r="EM975" s="186" t="s">
        <v>76</v>
      </c>
      <c r="EN975" s="187" t="s">
        <v>946</v>
      </c>
      <c r="EO975" s="188" t="s">
        <v>1601</v>
      </c>
      <c r="EP975" s="189"/>
      <c r="EQ975" s="193"/>
      <c r="ER975" s="225"/>
      <c r="ES975" s="161"/>
      <c r="ET975" s="586" t="s">
        <v>76</v>
      </c>
      <c r="EU975" s="587" t="s">
        <v>946</v>
      </c>
      <c r="EV975" s="581" t="s">
        <v>1601</v>
      </c>
      <c r="EW975" s="582"/>
      <c r="FI975" s="138"/>
      <c r="FL975" s="138"/>
      <c r="FM975" s="138"/>
      <c r="FN975" s="138"/>
      <c r="FO975" s="139"/>
      <c r="FP975" s="138"/>
      <c r="FQ975" s="138"/>
      <c r="FR975" s="140"/>
      <c r="FS975" s="140"/>
      <c r="FT975" s="356"/>
      <c r="FU975" s="823" t="s">
        <v>2705</v>
      </c>
      <c r="FV975" s="824"/>
      <c r="FW975" s="825"/>
      <c r="FX975" s="573">
        <v>1.7</v>
      </c>
      <c r="FY975" s="573">
        <v>2.5</v>
      </c>
      <c r="FZ975" s="574">
        <v>1.7500000000000002E-2</v>
      </c>
      <c r="GA975" s="575">
        <v>0</v>
      </c>
      <c r="GB975" s="578">
        <v>14</v>
      </c>
      <c r="GC975" s="573" t="s">
        <v>2716</v>
      </c>
      <c r="GD975" s="573" t="s">
        <v>2214</v>
      </c>
      <c r="GE975" s="573" t="s">
        <v>2676</v>
      </c>
      <c r="GF975" s="111"/>
    </row>
    <row r="976" spans="8:188" ht="15" customHeight="1" x14ac:dyDescent="0.15">
      <c r="H976" s="740"/>
      <c r="I976" s="740"/>
      <c r="J976" s="740"/>
      <c r="K976" s="740"/>
      <c r="L976" s="740"/>
      <c r="M976" s="740"/>
      <c r="N976" s="748"/>
      <c r="O976" s="749"/>
      <c r="P976" s="749"/>
      <c r="Q976" s="740"/>
      <c r="R976" s="740"/>
      <c r="S976" s="740"/>
      <c r="T976" s="740"/>
      <c r="U976" s="740"/>
      <c r="V976" s="740"/>
      <c r="W976" s="740"/>
      <c r="X976" s="740"/>
      <c r="Y976" s="740"/>
      <c r="Z976" s="740"/>
      <c r="AA976" s="740"/>
      <c r="AB976" s="740"/>
      <c r="AC976" s="740"/>
      <c r="AD976" s="740"/>
      <c r="AE976" s="740"/>
      <c r="AF976" s="740"/>
      <c r="AG976" s="750"/>
      <c r="AH976" s="742" t="str">
        <f t="shared" si="52"/>
        <v/>
      </c>
      <c r="AI976" s="37" t="str">
        <f t="shared" si="53"/>
        <v/>
      </c>
      <c r="BH976" s="137">
        <v>956</v>
      </c>
      <c r="BI976" s="206"/>
      <c r="BJ976" s="207"/>
      <c r="BK976" s="207"/>
      <c r="BL976" s="207"/>
      <c r="BM976" s="207"/>
      <c r="BN976" s="206"/>
      <c r="BO976" s="208"/>
      <c r="BP976" s="206"/>
      <c r="BQ976" s="458"/>
      <c r="BR976" s="209"/>
      <c r="BS976" s="210"/>
      <c r="BT976" s="208"/>
      <c r="BU976" s="208"/>
      <c r="BV976" s="458"/>
      <c r="BW976" s="209"/>
      <c r="CP976" s="214"/>
      <c r="CQ976" s="244"/>
      <c r="CR976" s="537" t="s">
        <v>2578</v>
      </c>
      <c r="CS976" s="538">
        <v>0</v>
      </c>
      <c r="CT976" s="539">
        <f>DCOUNT($H$20:$AI$4020,"入力ﾁｪｯｸ",CR975:CS976)</f>
        <v>0</v>
      </c>
      <c r="DW976" s="225"/>
      <c r="DX976" s="231"/>
      <c r="DY976" s="453" t="s">
        <v>504</v>
      </c>
      <c r="DZ976" s="228">
        <v>0</v>
      </c>
      <c r="EA976" s="229">
        <v>6</v>
      </c>
      <c r="EB976" s="230">
        <f>DCOUNT($H$20:$AI$4020,$H$20,DY975:EA976)</f>
        <v>0</v>
      </c>
      <c r="ED976" s="231"/>
      <c r="EE976" s="232"/>
      <c r="EF976" s="227" t="s">
        <v>616</v>
      </c>
      <c r="EG976" s="228">
        <v>0</v>
      </c>
      <c r="EH976" s="229">
        <v>9</v>
      </c>
      <c r="EI976" s="230">
        <f>DCOUNT($H$20:$AI$4020,$H$20,EF975:EH976)</f>
        <v>0</v>
      </c>
      <c r="EK976" s="231"/>
      <c r="EL976" s="231"/>
      <c r="EM976" s="227" t="s">
        <v>1210</v>
      </c>
      <c r="EN976" s="228">
        <v>0</v>
      </c>
      <c r="EO976" s="229">
        <v>5</v>
      </c>
      <c r="EP976" s="234">
        <f>DCOUNT($H$20:$AI$4020,$H$20,EM975:EO976)</f>
        <v>0</v>
      </c>
      <c r="EQ976" s="161"/>
      <c r="ER976" s="225"/>
      <c r="ES976" s="151"/>
      <c r="ET976" s="588" t="s">
        <v>2945</v>
      </c>
      <c r="EU976" s="589">
        <v>0</v>
      </c>
      <c r="EV976" s="584">
        <v>7</v>
      </c>
      <c r="EW976" s="590">
        <f>DCOUNT($H$20:$AI$4020,$H$20,ET975:EV976)</f>
        <v>0</v>
      </c>
      <c r="FI976" s="138"/>
      <c r="FL976" s="138"/>
      <c r="FM976" s="138"/>
      <c r="FN976" s="138"/>
      <c r="FO976" s="139"/>
      <c r="FP976" s="138"/>
      <c r="FQ976" s="138"/>
      <c r="FR976" s="140"/>
      <c r="FS976" s="140"/>
      <c r="FT976" s="356"/>
      <c r="FU976" s="826"/>
      <c r="FV976" s="827"/>
      <c r="FW976" s="828"/>
      <c r="FX976" s="573">
        <v>2.5</v>
      </c>
      <c r="FY976" s="573">
        <v>3.5</v>
      </c>
      <c r="FZ976" s="574">
        <v>1.7500000000000002E-2</v>
      </c>
      <c r="GA976" s="575">
        <v>0</v>
      </c>
      <c r="GB976" s="578">
        <v>14</v>
      </c>
      <c r="GC976" s="573" t="s">
        <v>2716</v>
      </c>
      <c r="GD976" s="573" t="s">
        <v>2214</v>
      </c>
      <c r="GE976" s="573" t="s">
        <v>2676</v>
      </c>
      <c r="GF976" s="111"/>
    </row>
    <row r="977" spans="8:188" ht="15" customHeight="1" x14ac:dyDescent="0.15">
      <c r="H977" s="740"/>
      <c r="I977" s="740"/>
      <c r="J977" s="740"/>
      <c r="K977" s="740"/>
      <c r="L977" s="740"/>
      <c r="M977" s="740"/>
      <c r="N977" s="748"/>
      <c r="O977" s="749"/>
      <c r="P977" s="749"/>
      <c r="Q977" s="740"/>
      <c r="R977" s="740"/>
      <c r="S977" s="740"/>
      <c r="T977" s="740"/>
      <c r="U977" s="740"/>
      <c r="V977" s="740"/>
      <c r="W977" s="740"/>
      <c r="X977" s="740"/>
      <c r="Y977" s="740"/>
      <c r="Z977" s="740"/>
      <c r="AA977" s="740"/>
      <c r="AB977" s="740"/>
      <c r="AC977" s="740"/>
      <c r="AD977" s="740"/>
      <c r="AE977" s="740"/>
      <c r="AF977" s="740"/>
      <c r="AG977" s="750"/>
      <c r="AH977" s="742" t="str">
        <f t="shared" si="52"/>
        <v/>
      </c>
      <c r="AI977" s="37" t="str">
        <f t="shared" si="53"/>
        <v/>
      </c>
      <c r="BH977" s="137">
        <v>957</v>
      </c>
      <c r="BI977" s="206"/>
      <c r="BJ977" s="207"/>
      <c r="BK977" s="207"/>
      <c r="BL977" s="207"/>
      <c r="BM977" s="207"/>
      <c r="BN977" s="206"/>
      <c r="BO977" s="208"/>
      <c r="BP977" s="206"/>
      <c r="BQ977" s="458"/>
      <c r="BR977" s="209"/>
      <c r="BS977" s="210"/>
      <c r="BT977" s="208"/>
      <c r="BU977" s="208"/>
      <c r="BV977" s="458"/>
      <c r="BW977" s="209"/>
      <c r="CP977" s="214"/>
      <c r="CQ977" s="244"/>
      <c r="CR977" s="534" t="s">
        <v>76</v>
      </c>
      <c r="CS977" s="535" t="s">
        <v>946</v>
      </c>
      <c r="CT977" s="536"/>
      <c r="DW977" s="225"/>
      <c r="DX977" s="231"/>
      <c r="DY977" s="186" t="s">
        <v>76</v>
      </c>
      <c r="DZ977" s="187" t="s">
        <v>946</v>
      </c>
      <c r="EA977" s="188" t="s">
        <v>1601</v>
      </c>
      <c r="EB977" s="189"/>
      <c r="ED977" s="231"/>
      <c r="EE977" s="232"/>
      <c r="EF977" s="186" t="s">
        <v>76</v>
      </c>
      <c r="EG977" s="187" t="s">
        <v>946</v>
      </c>
      <c r="EH977" s="188" t="s">
        <v>1601</v>
      </c>
      <c r="EI977" s="189"/>
      <c r="EK977" s="231"/>
      <c r="EL977" s="231"/>
      <c r="EM977" s="186" t="s">
        <v>76</v>
      </c>
      <c r="EN977" s="187" t="s">
        <v>946</v>
      </c>
      <c r="EO977" s="188" t="s">
        <v>1601</v>
      </c>
      <c r="EP977" s="189"/>
      <c r="EQ977" s="193"/>
      <c r="ER977" s="225"/>
      <c r="ES977" s="161"/>
      <c r="ET977" s="586" t="s">
        <v>76</v>
      </c>
      <c r="EU977" s="587" t="s">
        <v>946</v>
      </c>
      <c r="EV977" s="581" t="s">
        <v>1601</v>
      </c>
      <c r="EW977" s="582"/>
      <c r="FI977" s="138"/>
      <c r="FL977" s="138"/>
      <c r="FM977" s="138"/>
      <c r="FN977" s="138"/>
      <c r="FO977" s="139"/>
      <c r="FP977" s="138"/>
      <c r="FQ977" s="138"/>
      <c r="FR977" s="140"/>
      <c r="FS977" s="140"/>
      <c r="FT977" s="356"/>
      <c r="FU977" s="570" t="s">
        <v>2819</v>
      </c>
      <c r="FV977" s="571"/>
      <c r="FW977" s="572"/>
      <c r="FX977" s="573">
        <v>0</v>
      </c>
      <c r="FY977" s="573">
        <v>30</v>
      </c>
      <c r="FZ977" s="574">
        <v>1.2500000000000001E-2</v>
      </c>
      <c r="GA977" s="575">
        <v>0</v>
      </c>
      <c r="GB977" s="578">
        <v>10</v>
      </c>
      <c r="GC977" s="573" t="s">
        <v>2716</v>
      </c>
      <c r="GD977" s="573" t="s">
        <v>366</v>
      </c>
      <c r="GE977" s="573" t="s">
        <v>2676</v>
      </c>
      <c r="GF977" s="111"/>
    </row>
    <row r="978" spans="8:188" ht="15" customHeight="1" x14ac:dyDescent="0.15">
      <c r="H978" s="740"/>
      <c r="I978" s="740"/>
      <c r="J978" s="740"/>
      <c r="K978" s="740"/>
      <c r="L978" s="740"/>
      <c r="M978" s="740"/>
      <c r="N978" s="748"/>
      <c r="O978" s="749"/>
      <c r="P978" s="749"/>
      <c r="Q978" s="740"/>
      <c r="R978" s="740"/>
      <c r="S978" s="740"/>
      <c r="T978" s="740"/>
      <c r="U978" s="740"/>
      <c r="V978" s="740"/>
      <c r="W978" s="740"/>
      <c r="X978" s="740"/>
      <c r="Y978" s="740"/>
      <c r="Z978" s="740"/>
      <c r="AA978" s="740"/>
      <c r="AB978" s="740"/>
      <c r="AC978" s="740"/>
      <c r="AD978" s="740"/>
      <c r="AE978" s="740"/>
      <c r="AF978" s="740"/>
      <c r="AG978" s="750"/>
      <c r="AH978" s="742" t="str">
        <f t="shared" si="52"/>
        <v/>
      </c>
      <c r="AI978" s="37" t="str">
        <f t="shared" si="53"/>
        <v/>
      </c>
      <c r="BH978" s="137">
        <v>958</v>
      </c>
      <c r="BI978" s="206"/>
      <c r="BJ978" s="207"/>
      <c r="BK978" s="207"/>
      <c r="BL978" s="207"/>
      <c r="BM978" s="207"/>
      <c r="BN978" s="206"/>
      <c r="BO978" s="208"/>
      <c r="BP978" s="206"/>
      <c r="BQ978" s="458"/>
      <c r="BR978" s="209"/>
      <c r="BS978" s="210"/>
      <c r="BT978" s="208"/>
      <c r="BU978" s="208"/>
      <c r="BV978" s="458"/>
      <c r="BW978" s="209"/>
      <c r="CP978" s="214"/>
      <c r="CQ978" s="244"/>
      <c r="CR978" s="537" t="s">
        <v>2579</v>
      </c>
      <c r="CS978" s="538">
        <v>0</v>
      </c>
      <c r="CT978" s="539">
        <f>DCOUNT($H$20:$AI$4020,"入力ﾁｪｯｸ",CR977:CS978)</f>
        <v>0</v>
      </c>
      <c r="DW978" s="225"/>
      <c r="DX978" s="231"/>
      <c r="DY978" s="453" t="s">
        <v>505</v>
      </c>
      <c r="DZ978" s="228">
        <v>0</v>
      </c>
      <c r="EA978" s="229">
        <v>6</v>
      </c>
      <c r="EB978" s="230">
        <f>DCOUNT($H$20:$AI$4020,$H$20,DY977:EA978)</f>
        <v>0</v>
      </c>
      <c r="ED978" s="231"/>
      <c r="EE978" s="232"/>
      <c r="EF978" s="227" t="s">
        <v>617</v>
      </c>
      <c r="EG978" s="228">
        <v>0</v>
      </c>
      <c r="EH978" s="229">
        <v>9</v>
      </c>
      <c r="EI978" s="230">
        <f>DCOUNT($H$20:$AI$4020,$H$20,EF977:EH978)</f>
        <v>0</v>
      </c>
      <c r="EK978" s="231"/>
      <c r="EL978" s="231"/>
      <c r="EM978" s="227" t="s">
        <v>590</v>
      </c>
      <c r="EN978" s="228">
        <v>0</v>
      </c>
      <c r="EO978" s="229">
        <v>5</v>
      </c>
      <c r="EP978" s="234">
        <f>DCOUNT($H$20:$AI$4020,$H$20,EM977:EO978)</f>
        <v>0</v>
      </c>
      <c r="EQ978" s="161"/>
      <c r="ER978" s="225"/>
      <c r="ES978" s="151"/>
      <c r="ET978" s="588" t="s">
        <v>2949</v>
      </c>
      <c r="EU978" s="589">
        <v>0</v>
      </c>
      <c r="EV978" s="584">
        <v>7</v>
      </c>
      <c r="EW978" s="590">
        <f>DCOUNT($H$20:$AI$4020,$H$20,ET977:EV978)</f>
        <v>0</v>
      </c>
      <c r="FI978" s="138"/>
      <c r="FL978" s="138"/>
      <c r="FM978" s="138"/>
      <c r="FN978" s="138"/>
      <c r="FO978" s="139"/>
      <c r="FP978" s="138"/>
      <c r="FQ978" s="138"/>
      <c r="FR978" s="140"/>
      <c r="FS978" s="140"/>
      <c r="FT978" s="356"/>
      <c r="FU978" s="570" t="s">
        <v>2688</v>
      </c>
      <c r="FV978" s="571"/>
      <c r="FW978" s="572"/>
      <c r="FX978" s="573">
        <v>0</v>
      </c>
      <c r="FY978" s="573">
        <v>1.7</v>
      </c>
      <c r="FZ978" s="574">
        <v>1.2500000000000001E-2</v>
      </c>
      <c r="GA978" s="575">
        <v>0</v>
      </c>
      <c r="GB978" s="578">
        <v>10</v>
      </c>
      <c r="GC978" s="573" t="s">
        <v>2716</v>
      </c>
      <c r="GD978" s="573" t="s">
        <v>2214</v>
      </c>
      <c r="GE978" s="573" t="s">
        <v>2676</v>
      </c>
      <c r="GF978" s="111"/>
    </row>
    <row r="979" spans="8:188" ht="15" customHeight="1" x14ac:dyDescent="0.15">
      <c r="H979" s="740"/>
      <c r="I979" s="740"/>
      <c r="J979" s="740"/>
      <c r="K979" s="740"/>
      <c r="L979" s="740"/>
      <c r="M979" s="740"/>
      <c r="N979" s="748"/>
      <c r="O979" s="749"/>
      <c r="P979" s="749"/>
      <c r="Q979" s="740"/>
      <c r="R979" s="740"/>
      <c r="S979" s="740"/>
      <c r="T979" s="740"/>
      <c r="U979" s="740"/>
      <c r="V979" s="740"/>
      <c r="W979" s="740"/>
      <c r="X979" s="740"/>
      <c r="Y979" s="740"/>
      <c r="Z979" s="740"/>
      <c r="AA979" s="740"/>
      <c r="AB979" s="740"/>
      <c r="AC979" s="740"/>
      <c r="AD979" s="740"/>
      <c r="AE979" s="740"/>
      <c r="AF979" s="740"/>
      <c r="AG979" s="750"/>
      <c r="AH979" s="742" t="str">
        <f t="shared" si="52"/>
        <v/>
      </c>
      <c r="AI979" s="37" t="str">
        <f t="shared" si="53"/>
        <v/>
      </c>
      <c r="BH979" s="137">
        <v>959</v>
      </c>
      <c r="BI979" s="206"/>
      <c r="BJ979" s="207"/>
      <c r="BK979" s="207"/>
      <c r="BL979" s="207"/>
      <c r="BM979" s="207"/>
      <c r="BN979" s="206"/>
      <c r="BO979" s="208"/>
      <c r="BP979" s="206"/>
      <c r="BQ979" s="458"/>
      <c r="BR979" s="209"/>
      <c r="BS979" s="210"/>
      <c r="BT979" s="208"/>
      <c r="BU979" s="208"/>
      <c r="BV979" s="458"/>
      <c r="BW979" s="209"/>
      <c r="CP979" s="214"/>
      <c r="CQ979" s="244"/>
      <c r="CR979" s="534" t="s">
        <v>76</v>
      </c>
      <c r="CS979" s="535" t="s">
        <v>946</v>
      </c>
      <c r="CT979" s="536"/>
      <c r="DW979" s="225"/>
      <c r="DX979" s="231"/>
      <c r="DY979" s="186" t="s">
        <v>76</v>
      </c>
      <c r="DZ979" s="187" t="s">
        <v>946</v>
      </c>
      <c r="EA979" s="188" t="s">
        <v>1601</v>
      </c>
      <c r="EB979" s="189"/>
      <c r="ED979" s="231"/>
      <c r="EE979" s="232"/>
      <c r="EF979" s="186" t="s">
        <v>76</v>
      </c>
      <c r="EG979" s="187" t="s">
        <v>946</v>
      </c>
      <c r="EH979" s="188" t="s">
        <v>1601</v>
      </c>
      <c r="EI979" s="189"/>
      <c r="EK979" s="231"/>
      <c r="EL979" s="231"/>
      <c r="EM979" s="186" t="s">
        <v>76</v>
      </c>
      <c r="EN979" s="187" t="s">
        <v>946</v>
      </c>
      <c r="EO979" s="188" t="s">
        <v>1601</v>
      </c>
      <c r="EP979" s="189"/>
      <c r="EQ979" s="193"/>
      <c r="ER979" s="225"/>
      <c r="ES979" s="161"/>
      <c r="ET979" s="586" t="s">
        <v>76</v>
      </c>
      <c r="EU979" s="587" t="s">
        <v>946</v>
      </c>
      <c r="EV979" s="581" t="s">
        <v>1601</v>
      </c>
      <c r="EW979" s="582"/>
      <c r="FI979" s="138"/>
      <c r="FL979" s="138"/>
      <c r="FM979" s="138"/>
      <c r="FN979" s="138"/>
      <c r="FO979" s="139"/>
      <c r="FP979" s="138"/>
      <c r="FQ979" s="138"/>
      <c r="FR979" s="140"/>
      <c r="FS979" s="140"/>
      <c r="FT979" s="356"/>
      <c r="FU979" s="823" t="s">
        <v>2707</v>
      </c>
      <c r="FV979" s="824"/>
      <c r="FW979" s="825"/>
      <c r="FX979" s="573">
        <v>1.7</v>
      </c>
      <c r="FY979" s="573">
        <v>2.5</v>
      </c>
      <c r="FZ979" s="574">
        <v>1.7500000000000002E-2</v>
      </c>
      <c r="GA979" s="575">
        <v>0</v>
      </c>
      <c r="GB979" s="578">
        <v>10</v>
      </c>
      <c r="GC979" s="573" t="s">
        <v>2716</v>
      </c>
      <c r="GD979" s="573" t="s">
        <v>2214</v>
      </c>
      <c r="GE979" s="573" t="s">
        <v>2676</v>
      </c>
      <c r="GF979" s="111"/>
    </row>
    <row r="980" spans="8:188" ht="15" customHeight="1" x14ac:dyDescent="0.15">
      <c r="H980" s="740"/>
      <c r="I980" s="740"/>
      <c r="J980" s="740"/>
      <c r="K980" s="740"/>
      <c r="L980" s="740"/>
      <c r="M980" s="740"/>
      <c r="N980" s="748"/>
      <c r="O980" s="749"/>
      <c r="P980" s="749"/>
      <c r="Q980" s="740"/>
      <c r="R980" s="740"/>
      <c r="S980" s="740"/>
      <c r="T980" s="740"/>
      <c r="U980" s="740"/>
      <c r="V980" s="740"/>
      <c r="W980" s="740"/>
      <c r="X980" s="740"/>
      <c r="Y980" s="740"/>
      <c r="Z980" s="740"/>
      <c r="AA980" s="740"/>
      <c r="AB980" s="740"/>
      <c r="AC980" s="740"/>
      <c r="AD980" s="740"/>
      <c r="AE980" s="740"/>
      <c r="AF980" s="740"/>
      <c r="AG980" s="750"/>
      <c r="AH980" s="742" t="str">
        <f t="shared" si="52"/>
        <v/>
      </c>
      <c r="AI980" s="37" t="str">
        <f t="shared" si="53"/>
        <v/>
      </c>
      <c r="BH980" s="137">
        <v>960</v>
      </c>
      <c r="BI980" s="206"/>
      <c r="BJ980" s="207"/>
      <c r="BK980" s="207"/>
      <c r="BL980" s="207"/>
      <c r="BM980" s="207"/>
      <c r="BN980" s="206"/>
      <c r="BO980" s="208"/>
      <c r="BP980" s="206"/>
      <c r="BQ980" s="458"/>
      <c r="BR980" s="209"/>
      <c r="BS980" s="210"/>
      <c r="BT980" s="208"/>
      <c r="BU980" s="208"/>
      <c r="BV980" s="458"/>
      <c r="BW980" s="209"/>
      <c r="CP980" s="214"/>
      <c r="CQ980" s="244"/>
      <c r="CR980" s="537" t="s">
        <v>2580</v>
      </c>
      <c r="CS980" s="538">
        <v>0</v>
      </c>
      <c r="CT980" s="539">
        <f>DCOUNT($H$20:$AI$4020,"入力ﾁｪｯｸ",CR979:CS980)</f>
        <v>0</v>
      </c>
      <c r="DW980" s="225"/>
      <c r="DX980" s="231"/>
      <c r="DY980" s="453" t="s">
        <v>506</v>
      </c>
      <c r="DZ980" s="228">
        <v>0</v>
      </c>
      <c r="EA980" s="229">
        <v>6</v>
      </c>
      <c r="EB980" s="230">
        <f>DCOUNT($H$20:$AI$4020,$H$20,DY979:EA980)</f>
        <v>0</v>
      </c>
      <c r="ED980" s="231"/>
      <c r="EE980" s="232"/>
      <c r="EF980" s="227" t="s">
        <v>618</v>
      </c>
      <c r="EG980" s="228">
        <v>0</v>
      </c>
      <c r="EH980" s="229">
        <v>9</v>
      </c>
      <c r="EI980" s="230">
        <f>DCOUNT($H$20:$AI$4020,$H$20,EF979:EH980)</f>
        <v>0</v>
      </c>
      <c r="EK980" s="231"/>
      <c r="EL980" s="231"/>
      <c r="EM980" s="227" t="s">
        <v>592</v>
      </c>
      <c r="EN980" s="228">
        <v>0</v>
      </c>
      <c r="EO980" s="229">
        <v>5</v>
      </c>
      <c r="EP980" s="234">
        <f>DCOUNT($H$20:$AI$4020,$H$20,EM979:EO980)</f>
        <v>0</v>
      </c>
      <c r="EQ980" s="161"/>
      <c r="ER980" s="225"/>
      <c r="ES980" s="151"/>
      <c r="ET980" s="588" t="s">
        <v>2950</v>
      </c>
      <c r="EU980" s="589">
        <v>0</v>
      </c>
      <c r="EV980" s="584">
        <v>7</v>
      </c>
      <c r="EW980" s="590">
        <f>DCOUNT($H$20:$AI$4020,$H$20,ET979:EV980)</f>
        <v>0</v>
      </c>
      <c r="FI980" s="138"/>
      <c r="FL980" s="138"/>
      <c r="FM980" s="138"/>
      <c r="FN980" s="138"/>
      <c r="FO980" s="139"/>
      <c r="FP980" s="138"/>
      <c r="FQ980" s="138"/>
      <c r="FR980" s="140"/>
      <c r="FS980" s="140"/>
      <c r="FT980" s="356"/>
      <c r="FU980" s="826"/>
      <c r="FV980" s="827"/>
      <c r="FW980" s="828"/>
      <c r="FX980" s="573">
        <v>2.5</v>
      </c>
      <c r="FY980" s="573">
        <v>3.5</v>
      </c>
      <c r="FZ980" s="574">
        <v>1.7500000000000002E-2</v>
      </c>
      <c r="GA980" s="575">
        <v>0</v>
      </c>
      <c r="GB980" s="578">
        <v>10</v>
      </c>
      <c r="GC980" s="573" t="s">
        <v>2716</v>
      </c>
      <c r="GD980" s="573" t="s">
        <v>2214</v>
      </c>
      <c r="GE980" s="573" t="s">
        <v>2676</v>
      </c>
      <c r="GF980" s="111"/>
    </row>
    <row r="981" spans="8:188" ht="15" customHeight="1" x14ac:dyDescent="0.15">
      <c r="H981" s="740"/>
      <c r="I981" s="740"/>
      <c r="J981" s="740"/>
      <c r="K981" s="740"/>
      <c r="L981" s="740"/>
      <c r="M981" s="740"/>
      <c r="N981" s="748"/>
      <c r="O981" s="749"/>
      <c r="P981" s="749"/>
      <c r="Q981" s="740"/>
      <c r="R981" s="740"/>
      <c r="S981" s="740"/>
      <c r="T981" s="740"/>
      <c r="U981" s="740"/>
      <c r="V981" s="740"/>
      <c r="W981" s="740"/>
      <c r="X981" s="740"/>
      <c r="Y981" s="740"/>
      <c r="Z981" s="740"/>
      <c r="AA981" s="740"/>
      <c r="AB981" s="740"/>
      <c r="AC981" s="740"/>
      <c r="AD981" s="740"/>
      <c r="AE981" s="740"/>
      <c r="AF981" s="740"/>
      <c r="AG981" s="750"/>
      <c r="AH981" s="742" t="str">
        <f t="shared" si="52"/>
        <v/>
      </c>
      <c r="AI981" s="37" t="str">
        <f t="shared" si="53"/>
        <v/>
      </c>
      <c r="BH981" s="137">
        <v>961</v>
      </c>
      <c r="BI981" s="206"/>
      <c r="BJ981" s="207"/>
      <c r="BK981" s="207"/>
      <c r="BL981" s="207"/>
      <c r="BM981" s="207"/>
      <c r="BN981" s="206"/>
      <c r="BO981" s="208"/>
      <c r="BP981" s="206"/>
      <c r="BQ981" s="458"/>
      <c r="BR981" s="209"/>
      <c r="BS981" s="210"/>
      <c r="BT981" s="208"/>
      <c r="BU981" s="208"/>
      <c r="BV981" s="458"/>
      <c r="BW981" s="209"/>
      <c r="CP981" s="214"/>
      <c r="CQ981" s="244"/>
      <c r="CR981" s="534" t="s">
        <v>76</v>
      </c>
      <c r="CS981" s="535" t="s">
        <v>946</v>
      </c>
      <c r="CT981" s="536"/>
      <c r="DW981" s="225"/>
      <c r="DX981" s="225"/>
      <c r="DY981" s="186" t="s">
        <v>76</v>
      </c>
      <c r="DZ981" s="187" t="s">
        <v>946</v>
      </c>
      <c r="EA981" s="188" t="s">
        <v>1601</v>
      </c>
      <c r="EB981" s="189"/>
      <c r="ED981" s="231"/>
      <c r="EE981" s="232"/>
      <c r="EF981" s="186" t="s">
        <v>76</v>
      </c>
      <c r="EG981" s="187" t="s">
        <v>946</v>
      </c>
      <c r="EH981" s="188" t="s">
        <v>1601</v>
      </c>
      <c r="EI981" s="189"/>
      <c r="EK981" s="231"/>
      <c r="EL981" s="231"/>
      <c r="EM981" s="186" t="s">
        <v>76</v>
      </c>
      <c r="EN981" s="187" t="s">
        <v>946</v>
      </c>
      <c r="EO981" s="188" t="s">
        <v>1601</v>
      </c>
      <c r="EP981" s="189"/>
      <c r="EQ981" s="193"/>
      <c r="ER981" s="225"/>
      <c r="ES981" s="161"/>
      <c r="ET981" s="586" t="s">
        <v>76</v>
      </c>
      <c r="EU981" s="587" t="s">
        <v>946</v>
      </c>
      <c r="EV981" s="581" t="s">
        <v>1601</v>
      </c>
      <c r="EW981" s="582"/>
      <c r="FI981" s="138"/>
      <c r="FL981" s="138"/>
      <c r="FM981" s="138"/>
      <c r="FN981" s="138"/>
      <c r="FO981" s="139"/>
      <c r="FP981" s="138"/>
      <c r="FQ981" s="138"/>
      <c r="FR981" s="140"/>
      <c r="FS981" s="140"/>
      <c r="FT981" s="356"/>
      <c r="FU981" s="570" t="s">
        <v>2668</v>
      </c>
      <c r="FV981" s="571"/>
      <c r="FW981" s="572"/>
      <c r="FX981" s="573">
        <v>0</v>
      </c>
      <c r="FY981" s="573">
        <v>1.7</v>
      </c>
      <c r="FZ981" s="574">
        <v>1.2500000000000001E-2</v>
      </c>
      <c r="GA981" s="575">
        <v>0</v>
      </c>
      <c r="GB981" s="578">
        <v>10</v>
      </c>
      <c r="GC981" s="573" t="s">
        <v>2716</v>
      </c>
      <c r="GD981" s="573" t="s">
        <v>2214</v>
      </c>
      <c r="GE981" s="573" t="s">
        <v>940</v>
      </c>
      <c r="GF981" s="111"/>
    </row>
    <row r="982" spans="8:188" ht="15" customHeight="1" x14ac:dyDescent="0.15">
      <c r="H982" s="740"/>
      <c r="I982" s="740"/>
      <c r="J982" s="740"/>
      <c r="K982" s="740"/>
      <c r="L982" s="740"/>
      <c r="M982" s="740"/>
      <c r="N982" s="748"/>
      <c r="O982" s="749"/>
      <c r="P982" s="749"/>
      <c r="Q982" s="740"/>
      <c r="R982" s="740"/>
      <c r="S982" s="740"/>
      <c r="T982" s="740"/>
      <c r="U982" s="740"/>
      <c r="V982" s="740"/>
      <c r="W982" s="740"/>
      <c r="X982" s="740"/>
      <c r="Y982" s="740"/>
      <c r="Z982" s="740"/>
      <c r="AA982" s="740"/>
      <c r="AB982" s="740"/>
      <c r="AC982" s="740"/>
      <c r="AD982" s="740"/>
      <c r="AE982" s="740"/>
      <c r="AF982" s="740"/>
      <c r="AG982" s="750"/>
      <c r="AH982" s="742" t="str">
        <f t="shared" si="52"/>
        <v/>
      </c>
      <c r="AI982" s="37" t="str">
        <f t="shared" si="53"/>
        <v/>
      </c>
      <c r="BH982" s="137">
        <v>962</v>
      </c>
      <c r="BI982" s="206"/>
      <c r="BJ982" s="207"/>
      <c r="BK982" s="207"/>
      <c r="BL982" s="207"/>
      <c r="BM982" s="207"/>
      <c r="BN982" s="206"/>
      <c r="BO982" s="208"/>
      <c r="BP982" s="206"/>
      <c r="BQ982" s="458"/>
      <c r="BR982" s="209"/>
      <c r="BS982" s="210"/>
      <c r="BT982" s="208"/>
      <c r="BU982" s="208"/>
      <c r="BV982" s="458"/>
      <c r="BW982" s="209"/>
      <c r="CP982" s="214"/>
      <c r="CQ982" s="244"/>
      <c r="CR982" s="537" t="s">
        <v>2581</v>
      </c>
      <c r="CS982" s="538">
        <v>0</v>
      </c>
      <c r="CT982" s="539">
        <f>DCOUNT($H$20:$AI$4020,"入力ﾁｪｯｸ",CR981:CS982)</f>
        <v>0</v>
      </c>
      <c r="DW982" s="225"/>
      <c r="DX982" s="271"/>
      <c r="DY982" s="453" t="s">
        <v>507</v>
      </c>
      <c r="DZ982" s="228">
        <v>0</v>
      </c>
      <c r="EA982" s="229">
        <v>6</v>
      </c>
      <c r="EB982" s="230">
        <f>DCOUNT($H$20:$AI$4020,$H$20,DY981:EA982)</f>
        <v>0</v>
      </c>
      <c r="ED982" s="231"/>
      <c r="EE982" s="232"/>
      <c r="EF982" s="227" t="s">
        <v>619</v>
      </c>
      <c r="EG982" s="228">
        <v>0</v>
      </c>
      <c r="EH982" s="229">
        <v>9</v>
      </c>
      <c r="EI982" s="230">
        <f>DCOUNT($H$20:$AI$4020,$H$20,EF981:EH982)</f>
        <v>0</v>
      </c>
      <c r="EK982" s="231"/>
      <c r="EL982" s="231"/>
      <c r="EM982" s="227" t="s">
        <v>1213</v>
      </c>
      <c r="EN982" s="228">
        <v>0</v>
      </c>
      <c r="EO982" s="229">
        <v>5</v>
      </c>
      <c r="EP982" s="234">
        <f>DCOUNT($H$20:$AI$4020,$H$20,EM981:EO982)</f>
        <v>0</v>
      </c>
      <c r="EQ982" s="161"/>
      <c r="ER982" s="225"/>
      <c r="ES982" s="151"/>
      <c r="ET982" s="588" t="s">
        <v>2951</v>
      </c>
      <c r="EU982" s="589">
        <v>0</v>
      </c>
      <c r="EV982" s="584">
        <v>7</v>
      </c>
      <c r="EW982" s="590">
        <f>DCOUNT($H$20:$AI$4020,$H$20,ET981:EV982)</f>
        <v>0</v>
      </c>
      <c r="FI982" s="138"/>
      <c r="FL982" s="138"/>
      <c r="FM982" s="138"/>
      <c r="FN982" s="138"/>
      <c r="FO982" s="139"/>
      <c r="FP982" s="138"/>
      <c r="FQ982" s="138"/>
      <c r="FR982" s="140"/>
      <c r="FS982" s="140"/>
      <c r="FT982" s="356"/>
      <c r="FU982" s="823" t="s">
        <v>2689</v>
      </c>
      <c r="FV982" s="824"/>
      <c r="FW982" s="825"/>
      <c r="FX982" s="573">
        <v>1.7</v>
      </c>
      <c r="FY982" s="573">
        <v>2.5</v>
      </c>
      <c r="FZ982" s="574">
        <v>1.7500000000000002E-2</v>
      </c>
      <c r="GA982" s="575">
        <v>0</v>
      </c>
      <c r="GB982" s="578">
        <v>10</v>
      </c>
      <c r="GC982" s="573" t="s">
        <v>2716</v>
      </c>
      <c r="GD982" s="573" t="s">
        <v>2214</v>
      </c>
      <c r="GE982" s="573" t="s">
        <v>940</v>
      </c>
      <c r="GF982" s="111"/>
    </row>
    <row r="983" spans="8:188" ht="15" customHeight="1" x14ac:dyDescent="0.15">
      <c r="H983" s="740"/>
      <c r="I983" s="740"/>
      <c r="J983" s="740"/>
      <c r="K983" s="740"/>
      <c r="L983" s="740"/>
      <c r="M983" s="740"/>
      <c r="N983" s="748"/>
      <c r="O983" s="749"/>
      <c r="P983" s="749"/>
      <c r="Q983" s="740"/>
      <c r="R983" s="740"/>
      <c r="S983" s="740"/>
      <c r="T983" s="740"/>
      <c r="U983" s="740"/>
      <c r="V983" s="740"/>
      <c r="W983" s="740"/>
      <c r="X983" s="740"/>
      <c r="Y983" s="740"/>
      <c r="Z983" s="740"/>
      <c r="AA983" s="740"/>
      <c r="AB983" s="740"/>
      <c r="AC983" s="740"/>
      <c r="AD983" s="740"/>
      <c r="AE983" s="740"/>
      <c r="AF983" s="740"/>
      <c r="AG983" s="750"/>
      <c r="AH983" s="742" t="str">
        <f t="shared" ref="AH983:AH1046" si="54">UPPER(N983)</f>
        <v/>
      </c>
      <c r="AI983" s="37" t="str">
        <f t="shared" ref="AI983:AI1046" si="55">DBCS(AH983)</f>
        <v/>
      </c>
      <c r="BH983" s="137">
        <v>963</v>
      </c>
      <c r="BI983" s="206"/>
      <c r="BJ983" s="207"/>
      <c r="BK983" s="207"/>
      <c r="BL983" s="207"/>
      <c r="BM983" s="207"/>
      <c r="BN983" s="206"/>
      <c r="BO983" s="208"/>
      <c r="BP983" s="206"/>
      <c r="BQ983" s="458"/>
      <c r="BR983" s="209"/>
      <c r="BS983" s="210"/>
      <c r="BT983" s="208"/>
      <c r="BU983" s="208"/>
      <c r="BV983" s="458"/>
      <c r="BW983" s="209"/>
      <c r="CP983" s="214"/>
      <c r="CQ983" s="244"/>
      <c r="CR983" s="181" t="s">
        <v>1073</v>
      </c>
      <c r="CS983" s="253" t="s">
        <v>946</v>
      </c>
      <c r="CT983" s="183"/>
      <c r="DW983" s="225"/>
      <c r="DX983" s="231"/>
      <c r="DY983" s="186" t="s">
        <v>76</v>
      </c>
      <c r="DZ983" s="187" t="s">
        <v>946</v>
      </c>
      <c r="EA983" s="188" t="s">
        <v>1601</v>
      </c>
      <c r="EB983" s="189"/>
      <c r="ED983" s="231"/>
      <c r="EE983" s="232"/>
      <c r="EF983" s="186" t="s">
        <v>76</v>
      </c>
      <c r="EG983" s="187" t="s">
        <v>946</v>
      </c>
      <c r="EH983" s="188" t="s">
        <v>1601</v>
      </c>
      <c r="EI983" s="189"/>
      <c r="EK983" s="231"/>
      <c r="EL983" s="231"/>
      <c r="EM983" s="186" t="s">
        <v>76</v>
      </c>
      <c r="EN983" s="187" t="s">
        <v>946</v>
      </c>
      <c r="EO983" s="188" t="s">
        <v>1601</v>
      </c>
      <c r="EP983" s="189"/>
      <c r="EQ983" s="193"/>
      <c r="ER983" s="225"/>
      <c r="ES983" s="161"/>
      <c r="ET983" s="586" t="s">
        <v>76</v>
      </c>
      <c r="EU983" s="587" t="s">
        <v>946</v>
      </c>
      <c r="EV983" s="581" t="s">
        <v>1601</v>
      </c>
      <c r="EW983" s="582"/>
      <c r="FI983" s="138"/>
      <c r="FL983" s="138"/>
      <c r="FM983" s="138"/>
      <c r="FN983" s="138"/>
      <c r="FO983" s="139"/>
      <c r="FP983" s="138"/>
      <c r="FQ983" s="138"/>
      <c r="FR983" s="140"/>
      <c r="FS983" s="140"/>
      <c r="FT983" s="356"/>
      <c r="FU983" s="826"/>
      <c r="FV983" s="827"/>
      <c r="FW983" s="828"/>
      <c r="FX983" s="573">
        <v>2.5</v>
      </c>
      <c r="FY983" s="573">
        <v>3.5</v>
      </c>
      <c r="FZ983" s="574">
        <v>1.7500000000000002E-2</v>
      </c>
      <c r="GA983" s="575">
        <v>0</v>
      </c>
      <c r="GB983" s="578">
        <v>10</v>
      </c>
      <c r="GC983" s="573" t="s">
        <v>2716</v>
      </c>
      <c r="GD983" s="573" t="s">
        <v>2214</v>
      </c>
      <c r="GE983" s="573" t="s">
        <v>940</v>
      </c>
      <c r="GF983" s="111"/>
    </row>
    <row r="984" spans="8:188" ht="15" customHeight="1" x14ac:dyDescent="0.15">
      <c r="H984" s="740"/>
      <c r="I984" s="740"/>
      <c r="J984" s="740"/>
      <c r="K984" s="740"/>
      <c r="L984" s="740"/>
      <c r="M984" s="740"/>
      <c r="N984" s="748"/>
      <c r="O984" s="749"/>
      <c r="P984" s="749"/>
      <c r="Q984" s="740"/>
      <c r="R984" s="740"/>
      <c r="S984" s="740"/>
      <c r="T984" s="740"/>
      <c r="U984" s="740"/>
      <c r="V984" s="740"/>
      <c r="W984" s="740"/>
      <c r="X984" s="740"/>
      <c r="Y984" s="740"/>
      <c r="Z984" s="740"/>
      <c r="AA984" s="740"/>
      <c r="AB984" s="740"/>
      <c r="AC984" s="740"/>
      <c r="AD984" s="740"/>
      <c r="AE984" s="740"/>
      <c r="AF984" s="740"/>
      <c r="AG984" s="750"/>
      <c r="AH984" s="742" t="str">
        <f t="shared" si="54"/>
        <v/>
      </c>
      <c r="AI984" s="37" t="str">
        <f t="shared" si="55"/>
        <v/>
      </c>
      <c r="BH984" s="137">
        <v>964</v>
      </c>
      <c r="BI984" s="206"/>
      <c r="BJ984" s="207"/>
      <c r="BK984" s="207"/>
      <c r="BL984" s="207"/>
      <c r="BM984" s="207"/>
      <c r="BN984" s="206"/>
      <c r="BO984" s="208"/>
      <c r="BP984" s="206"/>
      <c r="BQ984" s="458"/>
      <c r="BR984" s="209"/>
      <c r="BS984" s="210"/>
      <c r="BT984" s="208"/>
      <c r="BU984" s="208"/>
      <c r="BV984" s="458"/>
      <c r="BW984" s="209"/>
      <c r="CP984" s="244"/>
      <c r="CQ984" s="244"/>
      <c r="CR984" s="224" t="s">
        <v>1478</v>
      </c>
      <c r="CS984" s="258">
        <v>0</v>
      </c>
      <c r="CT984" s="178">
        <f>DCOUNT($H$20:$AI$4020,"入力ﾁｪｯｸ",CR983:CS984)</f>
        <v>0</v>
      </c>
      <c r="DW984" s="225"/>
      <c r="DX984" s="231"/>
      <c r="DY984" s="453" t="s">
        <v>508</v>
      </c>
      <c r="DZ984" s="228">
        <v>0</v>
      </c>
      <c r="EA984" s="229">
        <v>6</v>
      </c>
      <c r="EB984" s="230">
        <f>DCOUNT($H$20:$AI$4020,$H$20,DY983:EA984)</f>
        <v>0</v>
      </c>
      <c r="ED984" s="231"/>
      <c r="EE984" s="232"/>
      <c r="EF984" s="227" t="s">
        <v>620</v>
      </c>
      <c r="EG984" s="228">
        <v>0</v>
      </c>
      <c r="EH984" s="229">
        <v>9</v>
      </c>
      <c r="EI984" s="230">
        <f>DCOUNT($H$20:$AI$4020,$H$20,EF983:EH984)</f>
        <v>0</v>
      </c>
      <c r="EK984" s="231"/>
      <c r="EL984" s="231"/>
      <c r="EM984" s="227" t="s">
        <v>1215</v>
      </c>
      <c r="EN984" s="228">
        <v>0</v>
      </c>
      <c r="EO984" s="229">
        <v>5</v>
      </c>
      <c r="EP984" s="234">
        <f>DCOUNT($H$20:$AI$4020,$H$20,EM983:EO984)</f>
        <v>0</v>
      </c>
      <c r="EQ984" s="161"/>
      <c r="ER984" s="225"/>
      <c r="ES984" s="151"/>
      <c r="ET984" s="588" t="s">
        <v>2955</v>
      </c>
      <c r="EU984" s="589">
        <v>0</v>
      </c>
      <c r="EV984" s="584">
        <v>7</v>
      </c>
      <c r="EW984" s="590">
        <f>DCOUNT($H$20:$AI$4020,$H$20,ET983:EV984)</f>
        <v>0</v>
      </c>
      <c r="FI984" s="138"/>
      <c r="FL984" s="138"/>
      <c r="FM984" s="138"/>
      <c r="FN984" s="138"/>
      <c r="FO984" s="139"/>
      <c r="FP984" s="138"/>
      <c r="FQ984" s="138"/>
      <c r="FR984" s="140"/>
      <c r="FS984" s="140"/>
      <c r="FT984" s="356"/>
      <c r="FU984" s="570" t="s">
        <v>2708</v>
      </c>
      <c r="FV984" s="571"/>
      <c r="FW984" s="572"/>
      <c r="FX984" s="573">
        <v>3.5</v>
      </c>
      <c r="FY984" s="573">
        <v>30</v>
      </c>
      <c r="FZ984" s="574">
        <v>1.2500000000000001E-2</v>
      </c>
      <c r="GA984" s="575">
        <v>0</v>
      </c>
      <c r="GB984" s="578">
        <v>10</v>
      </c>
      <c r="GC984" s="573" t="s">
        <v>2716</v>
      </c>
      <c r="GD984" s="573" t="s">
        <v>2214</v>
      </c>
      <c r="GE984" s="573" t="s">
        <v>940</v>
      </c>
      <c r="GF984" s="111"/>
    </row>
    <row r="985" spans="8:188" ht="15" customHeight="1" x14ac:dyDescent="0.15">
      <c r="H985" s="740"/>
      <c r="I985" s="740"/>
      <c r="J985" s="740"/>
      <c r="K985" s="740"/>
      <c r="L985" s="740"/>
      <c r="M985" s="740"/>
      <c r="N985" s="748"/>
      <c r="O985" s="749"/>
      <c r="P985" s="749"/>
      <c r="Q985" s="740"/>
      <c r="R985" s="740"/>
      <c r="S985" s="740"/>
      <c r="T985" s="740"/>
      <c r="U985" s="740"/>
      <c r="V985" s="740"/>
      <c r="W985" s="740"/>
      <c r="X985" s="740"/>
      <c r="Y985" s="740"/>
      <c r="Z985" s="740"/>
      <c r="AA985" s="740"/>
      <c r="AB985" s="740"/>
      <c r="AC985" s="740"/>
      <c r="AD985" s="740"/>
      <c r="AE985" s="740"/>
      <c r="AF985" s="740"/>
      <c r="AG985" s="750"/>
      <c r="AH985" s="742" t="str">
        <f t="shared" si="54"/>
        <v/>
      </c>
      <c r="AI985" s="37" t="str">
        <f t="shared" si="55"/>
        <v/>
      </c>
      <c r="BH985" s="137">
        <v>965</v>
      </c>
      <c r="BI985" s="206"/>
      <c r="BJ985" s="207"/>
      <c r="BK985" s="207"/>
      <c r="BL985" s="207"/>
      <c r="BM985" s="207"/>
      <c r="BN985" s="206"/>
      <c r="BO985" s="208"/>
      <c r="BP985" s="206"/>
      <c r="BQ985" s="458"/>
      <c r="BR985" s="209"/>
      <c r="BS985" s="210"/>
      <c r="BT985" s="208"/>
      <c r="BU985" s="208"/>
      <c r="BV985" s="458"/>
      <c r="BW985" s="209"/>
      <c r="CP985" s="244"/>
      <c r="CQ985" s="244"/>
      <c r="CR985" s="181" t="s">
        <v>1073</v>
      </c>
      <c r="CS985" s="253" t="s">
        <v>946</v>
      </c>
      <c r="CT985" s="183"/>
      <c r="DW985" s="225"/>
      <c r="DX985" s="231"/>
      <c r="DY985" s="186" t="s">
        <v>76</v>
      </c>
      <c r="DZ985" s="187" t="s">
        <v>946</v>
      </c>
      <c r="EA985" s="188" t="s">
        <v>1601</v>
      </c>
      <c r="EB985" s="189"/>
      <c r="ED985" s="231"/>
      <c r="EE985" s="232"/>
      <c r="EF985" s="186" t="s">
        <v>76</v>
      </c>
      <c r="EG985" s="187" t="s">
        <v>946</v>
      </c>
      <c r="EH985" s="188" t="s">
        <v>1601</v>
      </c>
      <c r="EI985" s="189"/>
      <c r="EK985" s="231"/>
      <c r="EL985" s="231"/>
      <c r="EM985" s="186" t="s">
        <v>76</v>
      </c>
      <c r="EN985" s="187" t="s">
        <v>946</v>
      </c>
      <c r="EO985" s="188" t="s">
        <v>1601</v>
      </c>
      <c r="EP985" s="189"/>
      <c r="EQ985" s="193"/>
      <c r="ER985" s="225"/>
      <c r="ES985" s="161"/>
      <c r="ET985" s="586" t="s">
        <v>76</v>
      </c>
      <c r="EU985" s="587" t="s">
        <v>946</v>
      </c>
      <c r="EV985" s="581" t="s">
        <v>1601</v>
      </c>
      <c r="EW985" s="582"/>
      <c r="FI985" s="138"/>
      <c r="FL985" s="138"/>
      <c r="FM985" s="138"/>
      <c r="FN985" s="138"/>
      <c r="FO985" s="139"/>
      <c r="FP985" s="138"/>
      <c r="FQ985" s="138"/>
      <c r="FR985" s="140"/>
      <c r="FS985" s="140"/>
      <c r="FT985" s="356"/>
      <c r="FU985" s="570" t="s">
        <v>2709</v>
      </c>
      <c r="FV985" s="571"/>
      <c r="FW985" s="572"/>
      <c r="FX985" s="573">
        <v>3.5</v>
      </c>
      <c r="FY985" s="573">
        <v>30</v>
      </c>
      <c r="FZ985" s="574">
        <v>4.4999999999999998E-2</v>
      </c>
      <c r="GA985" s="575">
        <v>0</v>
      </c>
      <c r="GB985" s="578">
        <v>10</v>
      </c>
      <c r="GC985" s="573" t="s">
        <v>2716</v>
      </c>
      <c r="GD985" s="573" t="s">
        <v>2214</v>
      </c>
      <c r="GE985" s="573" t="s">
        <v>940</v>
      </c>
      <c r="GF985" s="111"/>
    </row>
    <row r="986" spans="8:188" ht="15" customHeight="1" x14ac:dyDescent="0.15">
      <c r="H986" s="740"/>
      <c r="I986" s="740"/>
      <c r="J986" s="740"/>
      <c r="K986" s="740"/>
      <c r="L986" s="740"/>
      <c r="M986" s="740"/>
      <c r="N986" s="748"/>
      <c r="O986" s="749"/>
      <c r="P986" s="749"/>
      <c r="Q986" s="740"/>
      <c r="R986" s="740"/>
      <c r="S986" s="740"/>
      <c r="T986" s="740"/>
      <c r="U986" s="740"/>
      <c r="V986" s="740"/>
      <c r="W986" s="740"/>
      <c r="X986" s="740"/>
      <c r="Y986" s="740"/>
      <c r="Z986" s="740"/>
      <c r="AA986" s="740"/>
      <c r="AB986" s="740"/>
      <c r="AC986" s="740"/>
      <c r="AD986" s="740"/>
      <c r="AE986" s="740"/>
      <c r="AF986" s="740"/>
      <c r="AG986" s="750"/>
      <c r="AH986" s="742" t="str">
        <f t="shared" si="54"/>
        <v/>
      </c>
      <c r="AI986" s="37" t="str">
        <f t="shared" si="55"/>
        <v/>
      </c>
      <c r="BH986" s="137">
        <v>966</v>
      </c>
      <c r="BI986" s="206"/>
      <c r="BJ986" s="207"/>
      <c r="BK986" s="207"/>
      <c r="BL986" s="207"/>
      <c r="BM986" s="207"/>
      <c r="BN986" s="206"/>
      <c r="BO986" s="208"/>
      <c r="BP986" s="206"/>
      <c r="BQ986" s="458"/>
      <c r="BR986" s="209"/>
      <c r="BS986" s="210"/>
      <c r="BT986" s="208"/>
      <c r="BU986" s="208"/>
      <c r="BV986" s="458"/>
      <c r="BW986" s="209"/>
      <c r="CP986" s="244"/>
      <c r="CQ986" s="244"/>
      <c r="CR986" s="224" t="s">
        <v>1479</v>
      </c>
      <c r="CS986" s="258">
        <v>0</v>
      </c>
      <c r="CT986" s="178">
        <f>DCOUNT($H$20:$AI$4020,"入力ﾁｪｯｸ",CR985:CS986)</f>
        <v>0</v>
      </c>
      <c r="DW986" s="225"/>
      <c r="DX986" s="231"/>
      <c r="DY986" s="453" t="s">
        <v>509</v>
      </c>
      <c r="DZ986" s="228">
        <v>0</v>
      </c>
      <c r="EA986" s="229">
        <v>6</v>
      </c>
      <c r="EB986" s="230">
        <f>DCOUNT($H$20:$AI$4020,$H$20,DY985:EA986)</f>
        <v>0</v>
      </c>
      <c r="ED986" s="231"/>
      <c r="EE986" s="232"/>
      <c r="EF986" s="227" t="s">
        <v>621</v>
      </c>
      <c r="EG986" s="228">
        <v>0</v>
      </c>
      <c r="EH986" s="229">
        <v>9</v>
      </c>
      <c r="EI986" s="230">
        <f>DCOUNT($H$20:$AI$4020,$H$20,EF985:EH986)</f>
        <v>0</v>
      </c>
      <c r="EK986" s="231"/>
      <c r="EL986" s="231"/>
      <c r="EM986" s="451" t="s">
        <v>1168</v>
      </c>
      <c r="EN986" s="228">
        <v>0</v>
      </c>
      <c r="EO986" s="229">
        <v>5</v>
      </c>
      <c r="EP986" s="234">
        <f>DCOUNT($H$20:$AI$4020,$H$20,EM985:EO986)</f>
        <v>0</v>
      </c>
      <c r="EQ986" s="161"/>
      <c r="ER986" s="225"/>
      <c r="ES986" s="151"/>
      <c r="ET986" s="588" t="s">
        <v>2956</v>
      </c>
      <c r="EU986" s="589">
        <v>0</v>
      </c>
      <c r="EV986" s="584">
        <v>7</v>
      </c>
      <c r="EW986" s="590">
        <f>DCOUNT($H$20:$AI$4020,$H$20,ET985:EV986)</f>
        <v>0</v>
      </c>
      <c r="FI986" s="138"/>
      <c r="FL986" s="138"/>
      <c r="FM986" s="138"/>
      <c r="FN986" s="138"/>
      <c r="FO986" s="139"/>
      <c r="FP986" s="138"/>
      <c r="FQ986" s="138"/>
      <c r="FR986" s="140"/>
      <c r="FS986" s="140"/>
      <c r="FT986" s="356"/>
      <c r="FU986" s="570" t="s">
        <v>2670</v>
      </c>
      <c r="FV986" s="571"/>
      <c r="FW986" s="572"/>
      <c r="FX986" s="573">
        <v>0</v>
      </c>
      <c r="FY986" s="573">
        <v>1.7</v>
      </c>
      <c r="FZ986" s="574">
        <v>2.5000000000000001E-2</v>
      </c>
      <c r="GA986" s="575">
        <v>0</v>
      </c>
      <c r="GB986" s="578">
        <v>10</v>
      </c>
      <c r="GC986" s="573" t="s">
        <v>2716</v>
      </c>
      <c r="GD986" s="573" t="s">
        <v>2214</v>
      </c>
      <c r="GE986" s="573" t="s">
        <v>940</v>
      </c>
      <c r="GF986" s="111"/>
    </row>
    <row r="987" spans="8:188" ht="15" customHeight="1" x14ac:dyDescent="0.15">
      <c r="H987" s="740"/>
      <c r="I987" s="740"/>
      <c r="J987" s="740"/>
      <c r="K987" s="740"/>
      <c r="L987" s="740"/>
      <c r="M987" s="740"/>
      <c r="N987" s="748"/>
      <c r="O987" s="749"/>
      <c r="P987" s="749"/>
      <c r="Q987" s="740"/>
      <c r="R987" s="740"/>
      <c r="S987" s="740"/>
      <c r="T987" s="740"/>
      <c r="U987" s="740"/>
      <c r="V987" s="740"/>
      <c r="W987" s="740"/>
      <c r="X987" s="740"/>
      <c r="Y987" s="740"/>
      <c r="Z987" s="740"/>
      <c r="AA987" s="740"/>
      <c r="AB987" s="740"/>
      <c r="AC987" s="740"/>
      <c r="AD987" s="740"/>
      <c r="AE987" s="740"/>
      <c r="AF987" s="740"/>
      <c r="AG987" s="750"/>
      <c r="AH987" s="742" t="str">
        <f t="shared" si="54"/>
        <v/>
      </c>
      <c r="AI987" s="37" t="str">
        <f t="shared" si="55"/>
        <v/>
      </c>
      <c r="BH987" s="137">
        <v>967</v>
      </c>
      <c r="BI987" s="206"/>
      <c r="BJ987" s="207"/>
      <c r="BK987" s="207"/>
      <c r="BL987" s="207"/>
      <c r="BM987" s="207"/>
      <c r="BN987" s="206"/>
      <c r="BO987" s="208"/>
      <c r="BP987" s="206"/>
      <c r="BQ987" s="458"/>
      <c r="BR987" s="209"/>
      <c r="BS987" s="210"/>
      <c r="BT987" s="208"/>
      <c r="BU987" s="208"/>
      <c r="BV987" s="458"/>
      <c r="BW987" s="209"/>
      <c r="CP987" s="244"/>
      <c r="CQ987" s="244"/>
      <c r="CR987" s="181" t="s">
        <v>1073</v>
      </c>
      <c r="CS987" s="253" t="s">
        <v>946</v>
      </c>
      <c r="CT987" s="183"/>
      <c r="DW987" s="225"/>
      <c r="DX987" s="231"/>
      <c r="DY987" s="186" t="s">
        <v>76</v>
      </c>
      <c r="DZ987" s="187" t="s">
        <v>946</v>
      </c>
      <c r="EA987" s="188" t="s">
        <v>1601</v>
      </c>
      <c r="EB987" s="189"/>
      <c r="ED987" s="231"/>
      <c r="EE987" s="232"/>
      <c r="EF987" s="186" t="s">
        <v>76</v>
      </c>
      <c r="EG987" s="187" t="s">
        <v>946</v>
      </c>
      <c r="EH987" s="188" t="s">
        <v>1601</v>
      </c>
      <c r="EI987" s="189"/>
      <c r="EK987" s="231"/>
      <c r="EL987" s="231"/>
      <c r="EM987" s="186" t="s">
        <v>76</v>
      </c>
      <c r="EN987" s="187" t="s">
        <v>946</v>
      </c>
      <c r="EO987" s="188" t="s">
        <v>1601</v>
      </c>
      <c r="EP987" s="189"/>
      <c r="EQ987" s="193"/>
      <c r="ER987" s="225"/>
      <c r="ES987" s="161"/>
      <c r="ET987" s="586" t="s">
        <v>76</v>
      </c>
      <c r="EU987" s="587" t="s">
        <v>946</v>
      </c>
      <c r="EV987" s="581" t="s">
        <v>1601</v>
      </c>
      <c r="EW987" s="582"/>
      <c r="FI987" s="138"/>
      <c r="FL987" s="138"/>
      <c r="FM987" s="138"/>
      <c r="FN987" s="138"/>
      <c r="FO987" s="139"/>
      <c r="FP987" s="138"/>
      <c r="FQ987" s="138"/>
      <c r="FR987" s="140"/>
      <c r="FS987" s="140"/>
      <c r="FT987" s="356"/>
      <c r="FU987" s="823" t="s">
        <v>2690</v>
      </c>
      <c r="FV987" s="824"/>
      <c r="FW987" s="825"/>
      <c r="FX987" s="573">
        <v>1.7</v>
      </c>
      <c r="FY987" s="573">
        <v>2.5</v>
      </c>
      <c r="FZ987" s="574">
        <v>3.5000000000000003E-2</v>
      </c>
      <c r="GA987" s="575">
        <v>0</v>
      </c>
      <c r="GB987" s="578">
        <v>10</v>
      </c>
      <c r="GC987" s="573" t="s">
        <v>2716</v>
      </c>
      <c r="GD987" s="573" t="s">
        <v>2214</v>
      </c>
      <c r="GE987" s="573" t="s">
        <v>940</v>
      </c>
      <c r="GF987" s="111"/>
    </row>
    <row r="988" spans="8:188" ht="15" customHeight="1" x14ac:dyDescent="0.15">
      <c r="H988" s="740"/>
      <c r="I988" s="740"/>
      <c r="J988" s="740"/>
      <c r="K988" s="740"/>
      <c r="L988" s="740"/>
      <c r="M988" s="740"/>
      <c r="N988" s="748"/>
      <c r="O988" s="749"/>
      <c r="P988" s="749"/>
      <c r="Q988" s="740"/>
      <c r="R988" s="740"/>
      <c r="S988" s="740"/>
      <c r="T988" s="740"/>
      <c r="U988" s="740"/>
      <c r="V988" s="740"/>
      <c r="W988" s="740"/>
      <c r="X988" s="740"/>
      <c r="Y988" s="740"/>
      <c r="Z988" s="740"/>
      <c r="AA988" s="740"/>
      <c r="AB988" s="740"/>
      <c r="AC988" s="740"/>
      <c r="AD988" s="740"/>
      <c r="AE988" s="740"/>
      <c r="AF988" s="740"/>
      <c r="AG988" s="750"/>
      <c r="AH988" s="742" t="str">
        <f t="shared" si="54"/>
        <v/>
      </c>
      <c r="AI988" s="37" t="str">
        <f t="shared" si="55"/>
        <v/>
      </c>
      <c r="BH988" s="137">
        <v>968</v>
      </c>
      <c r="BI988" s="206"/>
      <c r="BJ988" s="207"/>
      <c r="BK988" s="207"/>
      <c r="BL988" s="207"/>
      <c r="BM988" s="207"/>
      <c r="BN988" s="206"/>
      <c r="BO988" s="208"/>
      <c r="BP988" s="206"/>
      <c r="BQ988" s="458"/>
      <c r="BR988" s="209"/>
      <c r="BS988" s="210"/>
      <c r="BT988" s="208"/>
      <c r="BU988" s="208"/>
      <c r="BV988" s="458"/>
      <c r="BW988" s="209"/>
      <c r="CP988" s="244"/>
      <c r="CQ988" s="244"/>
      <c r="CR988" s="224" t="s">
        <v>1255</v>
      </c>
      <c r="CS988" s="258">
        <v>0</v>
      </c>
      <c r="CT988" s="178">
        <f>DCOUNT($H$20:$AI$4020,"入力ﾁｪｯｸ",CR987:CS988)</f>
        <v>0</v>
      </c>
      <c r="DW988" s="225"/>
      <c r="DX988" s="231"/>
      <c r="DY988" s="453" t="s">
        <v>510</v>
      </c>
      <c r="DZ988" s="228">
        <v>0</v>
      </c>
      <c r="EA988" s="229">
        <v>6</v>
      </c>
      <c r="EB988" s="230">
        <f>DCOUNT($H$20:$AI$4020,$H$20,DY987:EA988)</f>
        <v>0</v>
      </c>
      <c r="ED988" s="231"/>
      <c r="EE988" s="232"/>
      <c r="EF988" s="227" t="s">
        <v>622</v>
      </c>
      <c r="EG988" s="228">
        <v>0</v>
      </c>
      <c r="EH988" s="229">
        <v>9</v>
      </c>
      <c r="EI988" s="230">
        <f>DCOUNT($H$20:$AI$4020,$H$20,EF987:EH988)</f>
        <v>0</v>
      </c>
      <c r="EK988" s="231"/>
      <c r="EL988" s="231"/>
      <c r="EM988" s="451" t="s">
        <v>1169</v>
      </c>
      <c r="EN988" s="228">
        <v>0</v>
      </c>
      <c r="EO988" s="229">
        <v>5</v>
      </c>
      <c r="EP988" s="234">
        <f>DCOUNT($H$20:$AI$4020,$H$20,EM987:EO988)</f>
        <v>0</v>
      </c>
      <c r="EQ988" s="161"/>
      <c r="ER988" s="225"/>
      <c r="ES988" s="151"/>
      <c r="ET988" s="588" t="s">
        <v>2957</v>
      </c>
      <c r="EU988" s="589">
        <v>0</v>
      </c>
      <c r="EV988" s="584">
        <v>7</v>
      </c>
      <c r="EW988" s="590">
        <f>DCOUNT($H$20:$AI$4020,$H$20,ET987:EV988)</f>
        <v>0</v>
      </c>
      <c r="FI988" s="138"/>
      <c r="FL988" s="138"/>
      <c r="FM988" s="138"/>
      <c r="FN988" s="138"/>
      <c r="FO988" s="139"/>
      <c r="FP988" s="138"/>
      <c r="FQ988" s="138"/>
      <c r="FR988" s="140"/>
      <c r="FS988" s="140"/>
      <c r="FT988" s="356"/>
      <c r="FU988" s="826"/>
      <c r="FV988" s="827"/>
      <c r="FW988" s="828"/>
      <c r="FX988" s="573">
        <v>2.5</v>
      </c>
      <c r="FY988" s="573">
        <v>3.5</v>
      </c>
      <c r="FZ988" s="574">
        <v>3.5000000000000003E-2</v>
      </c>
      <c r="GA988" s="575">
        <v>0</v>
      </c>
      <c r="GB988" s="578">
        <v>10</v>
      </c>
      <c r="GC988" s="573" t="s">
        <v>2716</v>
      </c>
      <c r="GD988" s="573" t="s">
        <v>2214</v>
      </c>
      <c r="GE988" s="573" t="s">
        <v>940</v>
      </c>
      <c r="GF988" s="111"/>
    </row>
    <row r="989" spans="8:188" ht="15" customHeight="1" x14ac:dyDescent="0.15">
      <c r="H989" s="740"/>
      <c r="I989" s="740"/>
      <c r="J989" s="740"/>
      <c r="K989" s="740"/>
      <c r="L989" s="740"/>
      <c r="M989" s="740"/>
      <c r="N989" s="748"/>
      <c r="O989" s="749"/>
      <c r="P989" s="749"/>
      <c r="Q989" s="740"/>
      <c r="R989" s="740"/>
      <c r="S989" s="740"/>
      <c r="T989" s="740"/>
      <c r="U989" s="740"/>
      <c r="V989" s="740"/>
      <c r="W989" s="740"/>
      <c r="X989" s="740"/>
      <c r="Y989" s="740"/>
      <c r="Z989" s="740"/>
      <c r="AA989" s="740"/>
      <c r="AB989" s="740"/>
      <c r="AC989" s="740"/>
      <c r="AD989" s="740"/>
      <c r="AE989" s="740"/>
      <c r="AF989" s="740"/>
      <c r="AG989" s="750"/>
      <c r="AH989" s="742" t="str">
        <f t="shared" si="54"/>
        <v/>
      </c>
      <c r="AI989" s="37" t="str">
        <f t="shared" si="55"/>
        <v/>
      </c>
      <c r="BH989" s="137">
        <v>969</v>
      </c>
      <c r="BI989" s="206"/>
      <c r="BJ989" s="207"/>
      <c r="BK989" s="207"/>
      <c r="BL989" s="207"/>
      <c r="BM989" s="207"/>
      <c r="BN989" s="206"/>
      <c r="BO989" s="208"/>
      <c r="BP989" s="206"/>
      <c r="BQ989" s="458"/>
      <c r="BR989" s="209"/>
      <c r="BS989" s="210"/>
      <c r="BT989" s="208"/>
      <c r="BU989" s="208"/>
      <c r="BV989" s="458"/>
      <c r="BW989" s="209"/>
      <c r="CP989" s="214"/>
      <c r="CQ989" s="244"/>
      <c r="CR989" s="181" t="s">
        <v>1073</v>
      </c>
      <c r="CS989" s="253" t="s">
        <v>946</v>
      </c>
      <c r="CT989" s="183"/>
      <c r="DW989" s="225"/>
      <c r="DX989" s="231"/>
      <c r="DY989" s="543" t="s">
        <v>76</v>
      </c>
      <c r="DZ989" s="544" t="s">
        <v>946</v>
      </c>
      <c r="EA989" s="545" t="s">
        <v>1601</v>
      </c>
      <c r="EB989" s="546"/>
      <c r="ED989" s="231"/>
      <c r="EE989" s="232"/>
      <c r="EF989" s="186" t="s">
        <v>76</v>
      </c>
      <c r="EG989" s="187" t="s">
        <v>946</v>
      </c>
      <c r="EH989" s="188" t="s">
        <v>1601</v>
      </c>
      <c r="EI989" s="189"/>
      <c r="EK989" s="231"/>
      <c r="EL989" s="231"/>
      <c r="EM989" s="186" t="s">
        <v>76</v>
      </c>
      <c r="EN989" s="187" t="s">
        <v>946</v>
      </c>
      <c r="EO989" s="188" t="s">
        <v>1601</v>
      </c>
      <c r="EP989" s="189"/>
      <c r="EQ989" s="193"/>
      <c r="ER989" s="225"/>
      <c r="ES989" s="161"/>
      <c r="ET989" s="586" t="s">
        <v>76</v>
      </c>
      <c r="EU989" s="587" t="s">
        <v>946</v>
      </c>
      <c r="EV989" s="581" t="s">
        <v>1601</v>
      </c>
      <c r="EW989" s="582"/>
      <c r="FI989" s="138"/>
      <c r="FL989" s="138"/>
      <c r="FM989" s="138"/>
      <c r="FN989" s="138"/>
      <c r="FO989" s="139"/>
      <c r="FP989" s="138"/>
      <c r="FQ989" s="138"/>
      <c r="FR989" s="140"/>
      <c r="FS989" s="140"/>
      <c r="FT989" s="356"/>
      <c r="FU989" s="570" t="s">
        <v>2671</v>
      </c>
      <c r="FV989" s="571"/>
      <c r="FW989" s="572"/>
      <c r="FX989" s="573">
        <v>0</v>
      </c>
      <c r="FY989" s="573">
        <v>1.7</v>
      </c>
      <c r="FZ989" s="574">
        <v>1.2500000000000001E-2</v>
      </c>
      <c r="GA989" s="575">
        <v>0</v>
      </c>
      <c r="GB989" s="578">
        <v>10</v>
      </c>
      <c r="GC989" s="573" t="s">
        <v>2716</v>
      </c>
      <c r="GD989" s="573" t="s">
        <v>2214</v>
      </c>
      <c r="GE989" s="573" t="s">
        <v>940</v>
      </c>
      <c r="GF989" s="111"/>
    </row>
    <row r="990" spans="8:188" ht="15" customHeight="1" x14ac:dyDescent="0.15">
      <c r="H990" s="740"/>
      <c r="I990" s="740"/>
      <c r="J990" s="740"/>
      <c r="K990" s="740"/>
      <c r="L990" s="740"/>
      <c r="M990" s="740"/>
      <c r="N990" s="748"/>
      <c r="O990" s="749"/>
      <c r="P990" s="749"/>
      <c r="Q990" s="740"/>
      <c r="R990" s="740"/>
      <c r="S990" s="740"/>
      <c r="T990" s="740"/>
      <c r="U990" s="740"/>
      <c r="V990" s="740"/>
      <c r="W990" s="740"/>
      <c r="X990" s="740"/>
      <c r="Y990" s="740"/>
      <c r="Z990" s="740"/>
      <c r="AA990" s="740"/>
      <c r="AB990" s="740"/>
      <c r="AC990" s="740"/>
      <c r="AD990" s="740"/>
      <c r="AE990" s="740"/>
      <c r="AF990" s="740"/>
      <c r="AG990" s="750"/>
      <c r="AH990" s="742" t="str">
        <f t="shared" si="54"/>
        <v/>
      </c>
      <c r="AI990" s="37" t="str">
        <f t="shared" si="55"/>
        <v/>
      </c>
      <c r="BH990" s="137">
        <v>970</v>
      </c>
      <c r="BI990" s="206"/>
      <c r="BJ990" s="207"/>
      <c r="BK990" s="207"/>
      <c r="BL990" s="207"/>
      <c r="BM990" s="207"/>
      <c r="BN990" s="206"/>
      <c r="BO990" s="208"/>
      <c r="BP990" s="206"/>
      <c r="BQ990" s="458"/>
      <c r="BR990" s="209"/>
      <c r="BS990" s="210"/>
      <c r="BT990" s="208"/>
      <c r="BU990" s="208"/>
      <c r="BV990" s="458"/>
      <c r="BW990" s="209"/>
      <c r="CP990" s="214"/>
      <c r="CQ990" s="244"/>
      <c r="CR990" s="224" t="s">
        <v>1256</v>
      </c>
      <c r="CS990" s="258">
        <v>0</v>
      </c>
      <c r="CT990" s="178">
        <f>DCOUNT($H$20:$AI$4020,"入力ﾁｪｯｸ",CR989:CS990)</f>
        <v>0</v>
      </c>
      <c r="DW990" s="225"/>
      <c r="DX990" s="231"/>
      <c r="DY990" s="547" t="s">
        <v>2531</v>
      </c>
      <c r="DZ990" s="548">
        <v>0</v>
      </c>
      <c r="EA990" s="549">
        <v>6</v>
      </c>
      <c r="EB990" s="550">
        <f>DCOUNT($H$20:$AI$4020,$H$20,DY989:EA990)</f>
        <v>0</v>
      </c>
      <c r="ED990" s="231"/>
      <c r="EE990" s="232"/>
      <c r="EF990" s="263" t="s">
        <v>538</v>
      </c>
      <c r="EG990" s="228">
        <v>0</v>
      </c>
      <c r="EH990" s="229">
        <v>9</v>
      </c>
      <c r="EI990" s="230">
        <f>DCOUNT($H$20:$AI$4020,$H$20,EF989:EH990)</f>
        <v>0</v>
      </c>
      <c r="EK990" s="231"/>
      <c r="EL990" s="231"/>
      <c r="EM990" s="451" t="s">
        <v>1170</v>
      </c>
      <c r="EN990" s="228">
        <v>0</v>
      </c>
      <c r="EO990" s="229">
        <v>5</v>
      </c>
      <c r="EP990" s="234">
        <f>DCOUNT($H$20:$AI$4020,$H$20,EM989:EO990)</f>
        <v>0</v>
      </c>
      <c r="EQ990" s="161"/>
      <c r="ER990" s="225"/>
      <c r="ES990" s="151"/>
      <c r="ET990" s="588" t="s">
        <v>2961</v>
      </c>
      <c r="EU990" s="589">
        <v>0</v>
      </c>
      <c r="EV990" s="584">
        <v>7</v>
      </c>
      <c r="EW990" s="590">
        <f>DCOUNT($H$20:$AI$4020,$H$20,ET989:EV990)</f>
        <v>0</v>
      </c>
      <c r="FI990" s="138"/>
      <c r="FL990" s="138"/>
      <c r="FM990" s="138"/>
      <c r="FN990" s="138"/>
      <c r="FO990" s="139"/>
      <c r="FP990" s="138"/>
      <c r="FQ990" s="138"/>
      <c r="FR990" s="140"/>
      <c r="FS990" s="140"/>
      <c r="FT990" s="356"/>
      <c r="FU990" s="823" t="s">
        <v>2691</v>
      </c>
      <c r="FV990" s="824"/>
      <c r="FW990" s="825"/>
      <c r="FX990" s="573">
        <v>1.7</v>
      </c>
      <c r="FY990" s="573">
        <v>2.5</v>
      </c>
      <c r="FZ990" s="574">
        <v>1.7500000000000002E-2</v>
      </c>
      <c r="GA990" s="575">
        <v>0</v>
      </c>
      <c r="GB990" s="578">
        <v>10</v>
      </c>
      <c r="GC990" s="573" t="s">
        <v>2716</v>
      </c>
      <c r="GD990" s="573" t="s">
        <v>2214</v>
      </c>
      <c r="GE990" s="573" t="s">
        <v>940</v>
      </c>
      <c r="GF990" s="111"/>
    </row>
    <row r="991" spans="8:188" ht="15" customHeight="1" x14ac:dyDescent="0.15">
      <c r="H991" s="740"/>
      <c r="I991" s="740"/>
      <c r="J991" s="740"/>
      <c r="K991" s="740"/>
      <c r="L991" s="740"/>
      <c r="M991" s="740"/>
      <c r="N991" s="748"/>
      <c r="O991" s="749"/>
      <c r="P991" s="749"/>
      <c r="Q991" s="740"/>
      <c r="R991" s="740"/>
      <c r="S991" s="740"/>
      <c r="T991" s="740"/>
      <c r="U991" s="740"/>
      <c r="V991" s="740"/>
      <c r="W991" s="740"/>
      <c r="X991" s="740"/>
      <c r="Y991" s="740"/>
      <c r="Z991" s="740"/>
      <c r="AA991" s="740"/>
      <c r="AB991" s="740"/>
      <c r="AC991" s="740"/>
      <c r="AD991" s="740"/>
      <c r="AE991" s="740"/>
      <c r="AF991" s="740"/>
      <c r="AG991" s="750"/>
      <c r="AH991" s="742" t="str">
        <f t="shared" si="54"/>
        <v/>
      </c>
      <c r="AI991" s="37" t="str">
        <f t="shared" si="55"/>
        <v/>
      </c>
      <c r="BH991" s="137">
        <v>971</v>
      </c>
      <c r="BI991" s="206"/>
      <c r="BJ991" s="207"/>
      <c r="BK991" s="207"/>
      <c r="BL991" s="207"/>
      <c r="BM991" s="207"/>
      <c r="BN991" s="206"/>
      <c r="BO991" s="208"/>
      <c r="BP991" s="206"/>
      <c r="BQ991" s="458"/>
      <c r="BR991" s="209"/>
      <c r="BS991" s="210"/>
      <c r="BT991" s="208"/>
      <c r="BU991" s="208"/>
      <c r="BV991" s="458"/>
      <c r="BW991" s="209"/>
      <c r="CP991" s="214"/>
      <c r="CQ991" s="244"/>
      <c r="CR991" s="534" t="s">
        <v>76</v>
      </c>
      <c r="CS991" s="535" t="s">
        <v>946</v>
      </c>
      <c r="CT991" s="536"/>
      <c r="DW991" s="225"/>
      <c r="DX991" s="231"/>
      <c r="DY991" s="543" t="s">
        <v>76</v>
      </c>
      <c r="DZ991" s="544" t="s">
        <v>946</v>
      </c>
      <c r="EA991" s="545" t="s">
        <v>1601</v>
      </c>
      <c r="EB991" s="546"/>
      <c r="ED991" s="231"/>
      <c r="EE991" s="232"/>
      <c r="EF991" s="186" t="s">
        <v>76</v>
      </c>
      <c r="EG991" s="187" t="s">
        <v>946</v>
      </c>
      <c r="EH991" s="188" t="s">
        <v>1601</v>
      </c>
      <c r="EI991" s="189"/>
      <c r="EK991" s="231"/>
      <c r="EL991" s="231"/>
      <c r="EM991" s="186" t="s">
        <v>76</v>
      </c>
      <c r="EN991" s="187" t="s">
        <v>946</v>
      </c>
      <c r="EO991" s="188" t="s">
        <v>1601</v>
      </c>
      <c r="EP991" s="189"/>
      <c r="EQ991" s="193"/>
      <c r="ER991" s="225"/>
      <c r="ES991" s="161"/>
      <c r="ET991" s="586" t="s">
        <v>76</v>
      </c>
      <c r="EU991" s="587" t="s">
        <v>946</v>
      </c>
      <c r="EV991" s="581" t="s">
        <v>1601</v>
      </c>
      <c r="EW991" s="582"/>
      <c r="FI991" s="138"/>
      <c r="FL991" s="138"/>
      <c r="FM991" s="138"/>
      <c r="FN991" s="138"/>
      <c r="FO991" s="139"/>
      <c r="FP991" s="138"/>
      <c r="FQ991" s="138"/>
      <c r="FR991" s="140"/>
      <c r="FS991" s="140"/>
      <c r="FT991" s="356"/>
      <c r="FU991" s="826"/>
      <c r="FV991" s="827"/>
      <c r="FW991" s="828"/>
      <c r="FX991" s="573">
        <v>2.5</v>
      </c>
      <c r="FY991" s="573">
        <v>3.5</v>
      </c>
      <c r="FZ991" s="574">
        <v>1.7500000000000002E-2</v>
      </c>
      <c r="GA991" s="575">
        <v>0</v>
      </c>
      <c r="GB991" s="578">
        <v>10</v>
      </c>
      <c r="GC991" s="573" t="s">
        <v>2716</v>
      </c>
      <c r="GD991" s="573" t="s">
        <v>2214</v>
      </c>
      <c r="GE991" s="573" t="s">
        <v>940</v>
      </c>
      <c r="GF991" s="111"/>
    </row>
    <row r="992" spans="8:188" ht="15" customHeight="1" x14ac:dyDescent="0.15">
      <c r="H992" s="740"/>
      <c r="I992" s="740"/>
      <c r="J992" s="740"/>
      <c r="K992" s="740"/>
      <c r="L992" s="740"/>
      <c r="M992" s="740"/>
      <c r="N992" s="748"/>
      <c r="O992" s="749"/>
      <c r="P992" s="749"/>
      <c r="Q992" s="740"/>
      <c r="R992" s="740"/>
      <c r="S992" s="740"/>
      <c r="T992" s="740"/>
      <c r="U992" s="740"/>
      <c r="V992" s="740"/>
      <c r="W992" s="740"/>
      <c r="X992" s="740"/>
      <c r="Y992" s="740"/>
      <c r="Z992" s="740"/>
      <c r="AA992" s="740"/>
      <c r="AB992" s="740"/>
      <c r="AC992" s="740"/>
      <c r="AD992" s="740"/>
      <c r="AE992" s="740"/>
      <c r="AF992" s="740"/>
      <c r="AG992" s="750"/>
      <c r="AH992" s="742" t="str">
        <f t="shared" si="54"/>
        <v/>
      </c>
      <c r="AI992" s="37" t="str">
        <f t="shared" si="55"/>
        <v/>
      </c>
      <c r="BH992" s="137">
        <v>972</v>
      </c>
      <c r="BI992" s="206"/>
      <c r="BJ992" s="207"/>
      <c r="BK992" s="207"/>
      <c r="BL992" s="207"/>
      <c r="BM992" s="207"/>
      <c r="BN992" s="206"/>
      <c r="BO992" s="208"/>
      <c r="BP992" s="206"/>
      <c r="BQ992" s="458"/>
      <c r="BR992" s="209"/>
      <c r="BS992" s="210"/>
      <c r="BT992" s="208"/>
      <c r="BU992" s="208"/>
      <c r="BV992" s="458"/>
      <c r="BW992" s="209"/>
      <c r="CP992" s="214"/>
      <c r="CQ992" s="244"/>
      <c r="CR992" s="537" t="s">
        <v>2582</v>
      </c>
      <c r="CS992" s="538">
        <v>0</v>
      </c>
      <c r="CT992" s="539">
        <f>DCOUNT($H$20:$AI$4020,"入力ﾁｪｯｸ",CR991:CS992)</f>
        <v>0</v>
      </c>
      <c r="DW992" s="225"/>
      <c r="DX992" s="231"/>
      <c r="DY992" s="547" t="s">
        <v>2532</v>
      </c>
      <c r="DZ992" s="548">
        <v>0</v>
      </c>
      <c r="EA992" s="549">
        <v>6</v>
      </c>
      <c r="EB992" s="550">
        <f>DCOUNT($H$20:$AI$4020,$H$20,DY991:EA992)</f>
        <v>0</v>
      </c>
      <c r="ED992" s="231"/>
      <c r="EE992" s="232"/>
      <c r="EF992" s="227" t="s">
        <v>900</v>
      </c>
      <c r="EG992" s="228">
        <v>0</v>
      </c>
      <c r="EH992" s="229">
        <v>9</v>
      </c>
      <c r="EI992" s="230">
        <f>DCOUNT($H$20:$AI$4020,$H$20,EF991:EH992)</f>
        <v>0</v>
      </c>
      <c r="EK992" s="231"/>
      <c r="EL992" s="231"/>
      <c r="EM992" s="451" t="s">
        <v>1172</v>
      </c>
      <c r="EN992" s="228">
        <v>0</v>
      </c>
      <c r="EO992" s="229">
        <v>5</v>
      </c>
      <c r="EP992" s="234">
        <f>DCOUNT($H$20:$AI$4020,$H$20,EM991:EO992)</f>
        <v>0</v>
      </c>
      <c r="EQ992" s="161"/>
      <c r="ER992" s="225"/>
      <c r="ES992" s="151"/>
      <c r="ET992" s="588" t="s">
        <v>2962</v>
      </c>
      <c r="EU992" s="589">
        <v>0</v>
      </c>
      <c r="EV992" s="584">
        <v>7</v>
      </c>
      <c r="EW992" s="590">
        <f>DCOUNT($H$20:$AI$4020,$H$20,ET991:EV992)</f>
        <v>0</v>
      </c>
      <c r="FI992" s="138"/>
      <c r="FL992" s="138"/>
      <c r="FM992" s="138"/>
      <c r="FN992" s="138"/>
      <c r="FO992" s="139"/>
      <c r="FP992" s="138"/>
      <c r="FQ992" s="138"/>
      <c r="FR992" s="140"/>
      <c r="FS992" s="140"/>
      <c r="FT992" s="356"/>
      <c r="FU992" s="570" t="s">
        <v>2672</v>
      </c>
      <c r="FV992" s="571"/>
      <c r="FW992" s="572"/>
      <c r="FX992" s="573">
        <v>0</v>
      </c>
      <c r="FY992" s="573">
        <v>1.7</v>
      </c>
      <c r="FZ992" s="574">
        <v>1.2500000000000001E-2</v>
      </c>
      <c r="GA992" s="575">
        <v>0</v>
      </c>
      <c r="GB992" s="578">
        <v>10</v>
      </c>
      <c r="GC992" s="573" t="s">
        <v>2716</v>
      </c>
      <c r="GD992" s="573" t="s">
        <v>2214</v>
      </c>
      <c r="GE992" s="573" t="s">
        <v>420</v>
      </c>
      <c r="GF992" s="111"/>
    </row>
    <row r="993" spans="8:188" ht="15" customHeight="1" x14ac:dyDescent="0.15">
      <c r="H993" s="740"/>
      <c r="I993" s="740"/>
      <c r="J993" s="740"/>
      <c r="K993" s="740"/>
      <c r="L993" s="740"/>
      <c r="M993" s="740"/>
      <c r="N993" s="748"/>
      <c r="O993" s="749"/>
      <c r="P993" s="749"/>
      <c r="Q993" s="740"/>
      <c r="R993" s="740"/>
      <c r="S993" s="740"/>
      <c r="T993" s="740"/>
      <c r="U993" s="740"/>
      <c r="V993" s="740"/>
      <c r="W993" s="740"/>
      <c r="X993" s="740"/>
      <c r="Y993" s="740"/>
      <c r="Z993" s="740"/>
      <c r="AA993" s="740"/>
      <c r="AB993" s="740"/>
      <c r="AC993" s="740"/>
      <c r="AD993" s="740"/>
      <c r="AE993" s="740"/>
      <c r="AF993" s="740"/>
      <c r="AG993" s="750"/>
      <c r="AH993" s="742" t="str">
        <f t="shared" si="54"/>
        <v/>
      </c>
      <c r="AI993" s="37" t="str">
        <f t="shared" si="55"/>
        <v/>
      </c>
      <c r="BH993" s="137">
        <v>973</v>
      </c>
      <c r="BI993" s="206"/>
      <c r="BJ993" s="207"/>
      <c r="BK993" s="207"/>
      <c r="BL993" s="207"/>
      <c r="BM993" s="207"/>
      <c r="BN993" s="206"/>
      <c r="BO993" s="208"/>
      <c r="BP993" s="206"/>
      <c r="BQ993" s="458"/>
      <c r="BR993" s="209"/>
      <c r="BS993" s="210"/>
      <c r="BT993" s="208"/>
      <c r="BU993" s="208"/>
      <c r="BV993" s="458"/>
      <c r="BW993" s="209"/>
      <c r="CP993" s="214"/>
      <c r="CQ993" s="244"/>
      <c r="CR993" s="181" t="s">
        <v>1073</v>
      </c>
      <c r="CS993" s="253" t="s">
        <v>946</v>
      </c>
      <c r="CT993" s="183"/>
      <c r="DW993" s="225"/>
      <c r="DX993" s="231"/>
      <c r="DY993" s="543" t="s">
        <v>76</v>
      </c>
      <c r="DZ993" s="544" t="s">
        <v>946</v>
      </c>
      <c r="EA993" s="545" t="s">
        <v>1601</v>
      </c>
      <c r="EB993" s="546"/>
      <c r="ED993" s="231"/>
      <c r="EE993" s="232"/>
      <c r="EF993" s="186" t="s">
        <v>76</v>
      </c>
      <c r="EG993" s="187" t="s">
        <v>946</v>
      </c>
      <c r="EH993" s="188" t="s">
        <v>1601</v>
      </c>
      <c r="EI993" s="189"/>
      <c r="EK993" s="231"/>
      <c r="EL993" s="231"/>
      <c r="EM993" s="186" t="s">
        <v>76</v>
      </c>
      <c r="EN993" s="187" t="s">
        <v>946</v>
      </c>
      <c r="EO993" s="188" t="s">
        <v>1601</v>
      </c>
      <c r="EP993" s="189"/>
      <c r="EQ993" s="193"/>
      <c r="ER993" s="225"/>
      <c r="ES993" s="161"/>
      <c r="ET993" s="586" t="s">
        <v>76</v>
      </c>
      <c r="EU993" s="587" t="s">
        <v>946</v>
      </c>
      <c r="EV993" s="581" t="s">
        <v>1601</v>
      </c>
      <c r="EW993" s="582"/>
      <c r="FI993" s="138"/>
      <c r="FL993" s="138"/>
      <c r="FM993" s="138"/>
      <c r="FN993" s="138"/>
      <c r="FO993" s="139"/>
      <c r="FP993" s="138"/>
      <c r="FQ993" s="138"/>
      <c r="FR993" s="140"/>
      <c r="FS993" s="140"/>
      <c r="FT993" s="356"/>
      <c r="FU993" s="823" t="s">
        <v>2692</v>
      </c>
      <c r="FV993" s="824"/>
      <c r="FW993" s="825"/>
      <c r="FX993" s="573">
        <v>1.7</v>
      </c>
      <c r="FY993" s="573">
        <v>2.5</v>
      </c>
      <c r="FZ993" s="574">
        <v>1.7500000000000002E-2</v>
      </c>
      <c r="GA993" s="575">
        <v>0</v>
      </c>
      <c r="GB993" s="578">
        <v>10</v>
      </c>
      <c r="GC993" s="573" t="s">
        <v>2716</v>
      </c>
      <c r="GD993" s="573" t="s">
        <v>2214</v>
      </c>
      <c r="GE993" s="573" t="s">
        <v>420</v>
      </c>
      <c r="GF993" s="111"/>
    </row>
    <row r="994" spans="8:188" ht="15" customHeight="1" x14ac:dyDescent="0.15">
      <c r="H994" s="740"/>
      <c r="I994" s="740"/>
      <c r="J994" s="740"/>
      <c r="K994" s="740"/>
      <c r="L994" s="740"/>
      <c r="M994" s="740"/>
      <c r="N994" s="748"/>
      <c r="O994" s="749"/>
      <c r="P994" s="749"/>
      <c r="Q994" s="740"/>
      <c r="R994" s="740"/>
      <c r="S994" s="740"/>
      <c r="T994" s="740"/>
      <c r="U994" s="740"/>
      <c r="V994" s="740"/>
      <c r="W994" s="740"/>
      <c r="X994" s="740"/>
      <c r="Y994" s="740"/>
      <c r="Z994" s="740"/>
      <c r="AA994" s="740"/>
      <c r="AB994" s="740"/>
      <c r="AC994" s="740"/>
      <c r="AD994" s="740"/>
      <c r="AE994" s="740"/>
      <c r="AF994" s="740"/>
      <c r="AG994" s="750"/>
      <c r="AH994" s="742" t="str">
        <f t="shared" si="54"/>
        <v/>
      </c>
      <c r="AI994" s="37" t="str">
        <f t="shared" si="55"/>
        <v/>
      </c>
      <c r="BH994" s="137">
        <v>974</v>
      </c>
      <c r="BI994" s="206"/>
      <c r="BJ994" s="207"/>
      <c r="BK994" s="207"/>
      <c r="BL994" s="207"/>
      <c r="BM994" s="207"/>
      <c r="BN994" s="206"/>
      <c r="BO994" s="208"/>
      <c r="BP994" s="206"/>
      <c r="BQ994" s="458"/>
      <c r="BR994" s="209"/>
      <c r="BS994" s="210"/>
      <c r="BT994" s="208"/>
      <c r="BU994" s="208"/>
      <c r="BV994" s="458"/>
      <c r="BW994" s="209"/>
      <c r="CP994" s="214"/>
      <c r="CQ994" s="244"/>
      <c r="CR994" s="224" t="s">
        <v>1296</v>
      </c>
      <c r="CS994" s="258">
        <v>0</v>
      </c>
      <c r="CT994" s="178">
        <f>DCOUNT($H$20:$AI$4020,"入力ﾁｪｯｸ",CR993:CS994)</f>
        <v>0</v>
      </c>
      <c r="DW994" s="225"/>
      <c r="DX994" s="231"/>
      <c r="DY994" s="547" t="s">
        <v>2533</v>
      </c>
      <c r="DZ994" s="548">
        <v>0</v>
      </c>
      <c r="EA994" s="549">
        <v>6</v>
      </c>
      <c r="EB994" s="550">
        <f>DCOUNT($H$20:$AI$4020,$H$20,DY993:EA994)</f>
        <v>0</v>
      </c>
      <c r="ED994" s="231"/>
      <c r="EE994" s="232"/>
      <c r="EF994" s="263" t="s">
        <v>872</v>
      </c>
      <c r="EG994" s="228">
        <v>0</v>
      </c>
      <c r="EH994" s="229">
        <v>9</v>
      </c>
      <c r="EI994" s="230">
        <f>DCOUNT($H$20:$AI$4020,$H$20,EF993:EH994)</f>
        <v>0</v>
      </c>
      <c r="EK994" s="231"/>
      <c r="EL994" s="231"/>
      <c r="EM994" s="451" t="s">
        <v>1173</v>
      </c>
      <c r="EN994" s="228">
        <v>0</v>
      </c>
      <c r="EO994" s="229">
        <v>5</v>
      </c>
      <c r="EP994" s="234">
        <f>DCOUNT($H$20:$AI$4020,$H$20,EM993:EO994)</f>
        <v>0</v>
      </c>
      <c r="EQ994" s="161"/>
      <c r="ER994" s="225"/>
      <c r="ES994" s="151"/>
      <c r="ET994" s="588" t="s">
        <v>2963</v>
      </c>
      <c r="EU994" s="589">
        <v>0</v>
      </c>
      <c r="EV994" s="584">
        <v>7</v>
      </c>
      <c r="EW994" s="590">
        <f>DCOUNT($H$20:$AI$4020,$H$20,ET993:EV994)</f>
        <v>0</v>
      </c>
      <c r="FI994" s="138"/>
      <c r="FL994" s="138"/>
      <c r="FM994" s="138"/>
      <c r="FN994" s="138"/>
      <c r="FO994" s="139"/>
      <c r="FP994" s="138"/>
      <c r="FQ994" s="138"/>
      <c r="FR994" s="140"/>
      <c r="FS994" s="140"/>
      <c r="FT994" s="356"/>
      <c r="FU994" s="826"/>
      <c r="FV994" s="827"/>
      <c r="FW994" s="828"/>
      <c r="FX994" s="573">
        <v>2.5</v>
      </c>
      <c r="FY994" s="573">
        <v>3.5</v>
      </c>
      <c r="FZ994" s="574">
        <v>1.7500000000000002E-2</v>
      </c>
      <c r="GA994" s="575">
        <v>0</v>
      </c>
      <c r="GB994" s="578">
        <v>10</v>
      </c>
      <c r="GC994" s="573" t="s">
        <v>2716</v>
      </c>
      <c r="GD994" s="573" t="s">
        <v>2214</v>
      </c>
      <c r="GE994" s="573" t="s">
        <v>420</v>
      </c>
      <c r="GF994" s="111"/>
    </row>
    <row r="995" spans="8:188" ht="15" customHeight="1" x14ac:dyDescent="0.15">
      <c r="H995" s="740"/>
      <c r="I995" s="740"/>
      <c r="J995" s="740"/>
      <c r="K995" s="740"/>
      <c r="L995" s="740"/>
      <c r="M995" s="740"/>
      <c r="N995" s="748"/>
      <c r="O995" s="749"/>
      <c r="P995" s="749"/>
      <c r="Q995" s="740"/>
      <c r="R995" s="740"/>
      <c r="S995" s="740"/>
      <c r="T995" s="740"/>
      <c r="U995" s="740"/>
      <c r="V995" s="740"/>
      <c r="W995" s="740"/>
      <c r="X995" s="740"/>
      <c r="Y995" s="740"/>
      <c r="Z995" s="740"/>
      <c r="AA995" s="740"/>
      <c r="AB995" s="740"/>
      <c r="AC995" s="740"/>
      <c r="AD995" s="740"/>
      <c r="AE995" s="740"/>
      <c r="AF995" s="740"/>
      <c r="AG995" s="750"/>
      <c r="AH995" s="742" t="str">
        <f t="shared" si="54"/>
        <v/>
      </c>
      <c r="AI995" s="37" t="str">
        <f t="shared" si="55"/>
        <v/>
      </c>
      <c r="BH995" s="137">
        <v>975</v>
      </c>
      <c r="BI995" s="206"/>
      <c r="BJ995" s="207"/>
      <c r="BK995" s="207"/>
      <c r="BL995" s="207"/>
      <c r="BM995" s="207"/>
      <c r="BN995" s="206"/>
      <c r="BO995" s="208"/>
      <c r="BP995" s="206"/>
      <c r="BQ995" s="458"/>
      <c r="BR995" s="209"/>
      <c r="BS995" s="210"/>
      <c r="BT995" s="208"/>
      <c r="BU995" s="208"/>
      <c r="BV995" s="458"/>
      <c r="BW995" s="209"/>
      <c r="CP995" s="214"/>
      <c r="CQ995" s="244"/>
      <c r="CR995" s="181" t="s">
        <v>1073</v>
      </c>
      <c r="CS995" s="253" t="s">
        <v>946</v>
      </c>
      <c r="CT995" s="183"/>
      <c r="DW995" s="225"/>
      <c r="DX995" s="231"/>
      <c r="DY995" s="543" t="s">
        <v>76</v>
      </c>
      <c r="DZ995" s="544" t="s">
        <v>946</v>
      </c>
      <c r="EA995" s="545" t="s">
        <v>1601</v>
      </c>
      <c r="EB995" s="546"/>
      <c r="ED995" s="225"/>
      <c r="EE995" s="429" t="s">
        <v>4128</v>
      </c>
      <c r="EF995" s="186" t="s">
        <v>76</v>
      </c>
      <c r="EG995" s="187" t="s">
        <v>946</v>
      </c>
      <c r="EH995" s="188" t="s">
        <v>1601</v>
      </c>
      <c r="EI995" s="189"/>
      <c r="EK995" s="231"/>
      <c r="EL995" s="231"/>
      <c r="EM995" s="186" t="s">
        <v>76</v>
      </c>
      <c r="EN995" s="187" t="s">
        <v>946</v>
      </c>
      <c r="EO995" s="188" t="s">
        <v>1601</v>
      </c>
      <c r="EP995" s="189"/>
      <c r="EQ995" s="193"/>
      <c r="ER995" s="225"/>
      <c r="ES995" s="230" t="s">
        <v>2898</v>
      </c>
      <c r="ET995" s="586" t="s">
        <v>76</v>
      </c>
      <c r="EU995" s="587" t="s">
        <v>946</v>
      </c>
      <c r="EV995" s="581" t="s">
        <v>1601</v>
      </c>
      <c r="EW995" s="582"/>
      <c r="FI995" s="138"/>
      <c r="FL995" s="138"/>
      <c r="FM995" s="138"/>
      <c r="FN995" s="138"/>
      <c r="FO995" s="139"/>
      <c r="FP995" s="138"/>
      <c r="FQ995" s="138"/>
      <c r="FR995" s="140"/>
      <c r="FS995" s="140"/>
      <c r="FT995" s="356"/>
      <c r="FU995" s="570" t="s">
        <v>2712</v>
      </c>
      <c r="FV995" s="571"/>
      <c r="FW995" s="572"/>
      <c r="FX995" s="573">
        <v>3.5</v>
      </c>
      <c r="FY995" s="573">
        <v>30</v>
      </c>
      <c r="FZ995" s="574">
        <v>1.2500000000000001E-2</v>
      </c>
      <c r="GA995" s="575">
        <v>0</v>
      </c>
      <c r="GB995" s="578">
        <v>10</v>
      </c>
      <c r="GC995" s="573" t="s">
        <v>2716</v>
      </c>
      <c r="GD995" s="573" t="s">
        <v>2214</v>
      </c>
      <c r="GE995" s="573" t="s">
        <v>420</v>
      </c>
      <c r="GF995" s="111"/>
    </row>
    <row r="996" spans="8:188" ht="15" customHeight="1" x14ac:dyDescent="0.15">
      <c r="H996" s="740"/>
      <c r="I996" s="740"/>
      <c r="J996" s="740"/>
      <c r="K996" s="740"/>
      <c r="L996" s="740"/>
      <c r="M996" s="740"/>
      <c r="N996" s="748"/>
      <c r="O996" s="749"/>
      <c r="P996" s="749"/>
      <c r="Q996" s="740"/>
      <c r="R996" s="740"/>
      <c r="S996" s="740"/>
      <c r="T996" s="740"/>
      <c r="U996" s="740"/>
      <c r="V996" s="740"/>
      <c r="W996" s="740"/>
      <c r="X996" s="740"/>
      <c r="Y996" s="740"/>
      <c r="Z996" s="740"/>
      <c r="AA996" s="740"/>
      <c r="AB996" s="740"/>
      <c r="AC996" s="740"/>
      <c r="AD996" s="740"/>
      <c r="AE996" s="740"/>
      <c r="AF996" s="740"/>
      <c r="AG996" s="750"/>
      <c r="AH996" s="742" t="str">
        <f t="shared" si="54"/>
        <v/>
      </c>
      <c r="AI996" s="37" t="str">
        <f t="shared" si="55"/>
        <v/>
      </c>
      <c r="BH996" s="137">
        <v>976</v>
      </c>
      <c r="BI996" s="206"/>
      <c r="BJ996" s="207"/>
      <c r="BK996" s="207"/>
      <c r="BL996" s="207"/>
      <c r="BM996" s="207"/>
      <c r="BN996" s="206"/>
      <c r="BO996" s="208"/>
      <c r="BP996" s="206"/>
      <c r="BQ996" s="458"/>
      <c r="BR996" s="209"/>
      <c r="BS996" s="210"/>
      <c r="BT996" s="208"/>
      <c r="BU996" s="208"/>
      <c r="BV996" s="458"/>
      <c r="BW996" s="209"/>
      <c r="CP996" s="214"/>
      <c r="CQ996" s="244"/>
      <c r="CR996" s="224" t="s">
        <v>1297</v>
      </c>
      <c r="CS996" s="258">
        <v>0</v>
      </c>
      <c r="CT996" s="178">
        <f>DCOUNT($H$20:$AI$4020,"入力ﾁｪｯｸ",CR995:CS996)</f>
        <v>0</v>
      </c>
      <c r="DW996" s="225"/>
      <c r="DX996" s="231"/>
      <c r="DY996" s="547" t="s">
        <v>2534</v>
      </c>
      <c r="DZ996" s="548">
        <v>0</v>
      </c>
      <c r="EA996" s="549">
        <v>6</v>
      </c>
      <c r="EB996" s="550">
        <f>DCOUNT($H$20:$AI$4020,$H$20,DY995:EA996)</f>
        <v>0</v>
      </c>
      <c r="ED996" s="225"/>
      <c r="EE996" s="226"/>
      <c r="EF996" s="227" t="s">
        <v>881</v>
      </c>
      <c r="EG996" s="228">
        <v>0</v>
      </c>
      <c r="EH996" s="229">
        <v>9</v>
      </c>
      <c r="EI996" s="230">
        <f>DCOUNT($H$20:$AI$4020,$H$20,EF995:EH996)</f>
        <v>0</v>
      </c>
      <c r="EK996" s="231"/>
      <c r="EL996" s="231"/>
      <c r="EM996" s="451" t="s">
        <v>1174</v>
      </c>
      <c r="EN996" s="228">
        <v>0</v>
      </c>
      <c r="EO996" s="229">
        <v>5</v>
      </c>
      <c r="EP996" s="234">
        <f>DCOUNT($H$20:$AI$4020,$H$20,EM995:EO996)</f>
        <v>0</v>
      </c>
      <c r="EQ996" s="161"/>
      <c r="ER996" s="225"/>
      <c r="ES996" s="151"/>
      <c r="ET996" s="588" t="s">
        <v>2872</v>
      </c>
      <c r="EU996" s="589">
        <v>0</v>
      </c>
      <c r="EV996" s="584">
        <v>7</v>
      </c>
      <c r="EW996" s="590">
        <f>DCOUNT($H$20:$AI$4020,$H$20,ET995:EV996)</f>
        <v>0</v>
      </c>
      <c r="FI996" s="138"/>
      <c r="FL996" s="138"/>
      <c r="FM996" s="138"/>
      <c r="FN996" s="138"/>
      <c r="FO996" s="139"/>
      <c r="FP996" s="138"/>
      <c r="FQ996" s="138"/>
      <c r="FR996" s="140"/>
      <c r="FS996" s="140"/>
      <c r="FT996" s="356"/>
      <c r="FU996" s="570" t="s">
        <v>2673</v>
      </c>
      <c r="FV996" s="571"/>
      <c r="FW996" s="572"/>
      <c r="FX996" s="573">
        <v>0</v>
      </c>
      <c r="FY996" s="573">
        <v>1.7</v>
      </c>
      <c r="FZ996" s="574">
        <v>2.5000000000000001E-2</v>
      </c>
      <c r="GA996" s="575">
        <v>0</v>
      </c>
      <c r="GB996" s="578">
        <v>10</v>
      </c>
      <c r="GC996" s="573" t="s">
        <v>2716</v>
      </c>
      <c r="GD996" s="573" t="s">
        <v>2214</v>
      </c>
      <c r="GE996" s="573" t="s">
        <v>420</v>
      </c>
      <c r="GF996" s="111"/>
    </row>
    <row r="997" spans="8:188" ht="15" customHeight="1" x14ac:dyDescent="0.15">
      <c r="H997" s="740"/>
      <c r="I997" s="740"/>
      <c r="J997" s="740"/>
      <c r="K997" s="740"/>
      <c r="L997" s="740"/>
      <c r="M997" s="740"/>
      <c r="N997" s="748"/>
      <c r="O997" s="749"/>
      <c r="P997" s="749"/>
      <c r="Q997" s="740"/>
      <c r="R997" s="740"/>
      <c r="S997" s="740"/>
      <c r="T997" s="740"/>
      <c r="U997" s="740"/>
      <c r="V997" s="740"/>
      <c r="W997" s="740"/>
      <c r="X997" s="740"/>
      <c r="Y997" s="740"/>
      <c r="Z997" s="740"/>
      <c r="AA997" s="740"/>
      <c r="AB997" s="740"/>
      <c r="AC997" s="740"/>
      <c r="AD997" s="740"/>
      <c r="AE997" s="740"/>
      <c r="AF997" s="740"/>
      <c r="AG997" s="750"/>
      <c r="AH997" s="742" t="str">
        <f t="shared" si="54"/>
        <v/>
      </c>
      <c r="AI997" s="37" t="str">
        <f t="shared" si="55"/>
        <v/>
      </c>
      <c r="BH997" s="137">
        <v>977</v>
      </c>
      <c r="BI997" s="206"/>
      <c r="BJ997" s="207"/>
      <c r="BK997" s="207"/>
      <c r="BL997" s="207"/>
      <c r="BM997" s="207"/>
      <c r="BN997" s="206"/>
      <c r="BO997" s="208"/>
      <c r="BP997" s="206"/>
      <c r="BQ997" s="458"/>
      <c r="BR997" s="209"/>
      <c r="BS997" s="210"/>
      <c r="BT997" s="208"/>
      <c r="BU997" s="208"/>
      <c r="BV997" s="458"/>
      <c r="BW997" s="209"/>
      <c r="CP997" s="214"/>
      <c r="CQ997" s="244"/>
      <c r="CR997" s="181" t="s">
        <v>1073</v>
      </c>
      <c r="CS997" s="253" t="s">
        <v>946</v>
      </c>
      <c r="CT997" s="183"/>
      <c r="DW997" s="225"/>
      <c r="DX997" s="231"/>
      <c r="DY997" s="543" t="s">
        <v>76</v>
      </c>
      <c r="DZ997" s="544" t="s">
        <v>946</v>
      </c>
      <c r="EA997" s="545" t="s">
        <v>1601</v>
      </c>
      <c r="EB997" s="546"/>
      <c r="ED997" s="225"/>
      <c r="EE997" s="226"/>
      <c r="EF997" s="186" t="s">
        <v>76</v>
      </c>
      <c r="EG997" s="187" t="s">
        <v>946</v>
      </c>
      <c r="EH997" s="188" t="s">
        <v>1601</v>
      </c>
      <c r="EI997" s="189"/>
      <c r="EK997" s="231"/>
      <c r="EL997" s="231"/>
      <c r="EM997" s="186" t="s">
        <v>76</v>
      </c>
      <c r="EN997" s="187" t="s">
        <v>946</v>
      </c>
      <c r="EO997" s="188" t="s">
        <v>1601</v>
      </c>
      <c r="EP997" s="189"/>
      <c r="EQ997" s="193"/>
      <c r="ER997" s="225"/>
      <c r="ES997" s="151"/>
      <c r="ET997" s="586" t="s">
        <v>76</v>
      </c>
      <c r="EU997" s="587" t="s">
        <v>946</v>
      </c>
      <c r="EV997" s="581" t="s">
        <v>1601</v>
      </c>
      <c r="EW997" s="582"/>
      <c r="FI997" s="138"/>
      <c r="FL997" s="138"/>
      <c r="FM997" s="138"/>
      <c r="FN997" s="138"/>
      <c r="FO997" s="139"/>
      <c r="FP997" s="138"/>
      <c r="FQ997" s="138"/>
      <c r="FR997" s="140"/>
      <c r="FS997" s="140"/>
      <c r="FT997" s="356"/>
      <c r="FU997" s="823" t="s">
        <v>2717</v>
      </c>
      <c r="FV997" s="824"/>
      <c r="FW997" s="825"/>
      <c r="FX997" s="573">
        <v>1.7</v>
      </c>
      <c r="FY997" s="573">
        <v>2.5</v>
      </c>
      <c r="FZ997" s="574">
        <v>3.5000000000000003E-2</v>
      </c>
      <c r="GA997" s="575">
        <v>0</v>
      </c>
      <c r="GB997" s="578">
        <v>10</v>
      </c>
      <c r="GC997" s="573" t="s">
        <v>2716</v>
      </c>
      <c r="GD997" s="573" t="s">
        <v>2214</v>
      </c>
      <c r="GE997" s="573" t="s">
        <v>420</v>
      </c>
      <c r="GF997" s="111"/>
    </row>
    <row r="998" spans="8:188" ht="15" customHeight="1" x14ac:dyDescent="0.15">
      <c r="H998" s="740"/>
      <c r="I998" s="740"/>
      <c r="J998" s="740"/>
      <c r="K998" s="740"/>
      <c r="L998" s="740"/>
      <c r="M998" s="740"/>
      <c r="N998" s="748"/>
      <c r="O998" s="749"/>
      <c r="P998" s="749"/>
      <c r="Q998" s="740"/>
      <c r="R998" s="740"/>
      <c r="S998" s="740"/>
      <c r="T998" s="740"/>
      <c r="U998" s="740"/>
      <c r="V998" s="740"/>
      <c r="W998" s="740"/>
      <c r="X998" s="740"/>
      <c r="Y998" s="740"/>
      <c r="Z998" s="740"/>
      <c r="AA998" s="740"/>
      <c r="AB998" s="740"/>
      <c r="AC998" s="740"/>
      <c r="AD998" s="740"/>
      <c r="AE998" s="740"/>
      <c r="AF998" s="740"/>
      <c r="AG998" s="750"/>
      <c r="AH998" s="742" t="str">
        <f t="shared" si="54"/>
        <v/>
      </c>
      <c r="AI998" s="37" t="str">
        <f t="shared" si="55"/>
        <v/>
      </c>
      <c r="BH998" s="137">
        <v>978</v>
      </c>
      <c r="BI998" s="206"/>
      <c r="BJ998" s="207"/>
      <c r="BK998" s="207"/>
      <c r="BL998" s="207"/>
      <c r="BM998" s="207"/>
      <c r="BN998" s="206"/>
      <c r="BO998" s="208"/>
      <c r="BP998" s="206"/>
      <c r="BQ998" s="458"/>
      <c r="BR998" s="209"/>
      <c r="BS998" s="210"/>
      <c r="BT998" s="208"/>
      <c r="BU998" s="208"/>
      <c r="BV998" s="458"/>
      <c r="BW998" s="209"/>
      <c r="CP998" s="214"/>
      <c r="CQ998" s="244"/>
      <c r="CR998" s="224" t="s">
        <v>1298</v>
      </c>
      <c r="CS998" s="258">
        <v>0</v>
      </c>
      <c r="CT998" s="178">
        <f>DCOUNT($H$20:$AI$4020,"入力ﾁｪｯｸ",CR997:CS998)</f>
        <v>0</v>
      </c>
      <c r="DW998" s="225"/>
      <c r="DX998" s="231"/>
      <c r="DY998" s="547" t="s">
        <v>2536</v>
      </c>
      <c r="DZ998" s="548">
        <v>0</v>
      </c>
      <c r="EA998" s="549">
        <v>6</v>
      </c>
      <c r="EB998" s="550">
        <f>DCOUNT($H$20:$AI$4020,$H$20,DY997:EA998)</f>
        <v>0</v>
      </c>
      <c r="ED998" s="225"/>
      <c r="EE998" s="226"/>
      <c r="EF998" s="263" t="s">
        <v>1631</v>
      </c>
      <c r="EG998" s="228">
        <v>0</v>
      </c>
      <c r="EH998" s="229">
        <v>9</v>
      </c>
      <c r="EI998" s="230">
        <f>DCOUNT($H$20:$AI$4020,$H$20,EF997:EH998)</f>
        <v>0</v>
      </c>
      <c r="EK998" s="231"/>
      <c r="EL998" s="231"/>
      <c r="EM998" s="451" t="s">
        <v>1175</v>
      </c>
      <c r="EN998" s="228">
        <v>0</v>
      </c>
      <c r="EO998" s="229">
        <v>5</v>
      </c>
      <c r="EP998" s="234">
        <f>DCOUNT($H$20:$AI$4020,$H$20,EM997:EO998)</f>
        <v>0</v>
      </c>
      <c r="EQ998" s="161"/>
      <c r="ER998" s="225"/>
      <c r="ES998" s="151"/>
      <c r="ET998" s="588" t="s">
        <v>2873</v>
      </c>
      <c r="EU998" s="589">
        <v>0</v>
      </c>
      <c r="EV998" s="584">
        <v>7</v>
      </c>
      <c r="EW998" s="590">
        <f>DCOUNT($H$20:$AI$4020,$H$20,ET997:EV998)</f>
        <v>0</v>
      </c>
      <c r="FI998" s="138"/>
      <c r="FL998" s="138"/>
      <c r="FM998" s="138"/>
      <c r="FN998" s="138"/>
      <c r="FO998" s="139"/>
      <c r="FP998" s="138"/>
      <c r="FQ998" s="138"/>
      <c r="FR998" s="140"/>
      <c r="FS998" s="140"/>
      <c r="FT998" s="356"/>
      <c r="FU998" s="826"/>
      <c r="FV998" s="827"/>
      <c r="FW998" s="828"/>
      <c r="FX998" s="573">
        <v>2.5</v>
      </c>
      <c r="FY998" s="573">
        <v>3.5</v>
      </c>
      <c r="FZ998" s="574">
        <v>3.5000000000000003E-2</v>
      </c>
      <c r="GA998" s="575">
        <v>0</v>
      </c>
      <c r="GB998" s="578">
        <v>10</v>
      </c>
      <c r="GC998" s="573" t="s">
        <v>2716</v>
      </c>
      <c r="GD998" s="573" t="s">
        <v>2214</v>
      </c>
      <c r="GE998" s="573" t="s">
        <v>420</v>
      </c>
      <c r="GF998" s="111"/>
    </row>
    <row r="999" spans="8:188" ht="15" customHeight="1" x14ac:dyDescent="0.15">
      <c r="H999" s="740"/>
      <c r="I999" s="740"/>
      <c r="J999" s="740"/>
      <c r="K999" s="740"/>
      <c r="L999" s="740"/>
      <c r="M999" s="740"/>
      <c r="N999" s="748"/>
      <c r="O999" s="749"/>
      <c r="P999" s="749"/>
      <c r="Q999" s="740"/>
      <c r="R999" s="740"/>
      <c r="S999" s="740"/>
      <c r="T999" s="740"/>
      <c r="U999" s="740"/>
      <c r="V999" s="740"/>
      <c r="W999" s="740"/>
      <c r="X999" s="740"/>
      <c r="Y999" s="740"/>
      <c r="Z999" s="740"/>
      <c r="AA999" s="740"/>
      <c r="AB999" s="740"/>
      <c r="AC999" s="740"/>
      <c r="AD999" s="740"/>
      <c r="AE999" s="740"/>
      <c r="AF999" s="740"/>
      <c r="AG999" s="750"/>
      <c r="AH999" s="742" t="str">
        <f t="shared" si="54"/>
        <v/>
      </c>
      <c r="AI999" s="37" t="str">
        <f t="shared" si="55"/>
        <v/>
      </c>
      <c r="BH999" s="137">
        <v>979</v>
      </c>
      <c r="BI999" s="206"/>
      <c r="BJ999" s="207"/>
      <c r="BK999" s="207"/>
      <c r="BL999" s="207"/>
      <c r="BM999" s="207"/>
      <c r="BN999" s="206"/>
      <c r="BO999" s="208"/>
      <c r="BP999" s="206"/>
      <c r="BQ999" s="458"/>
      <c r="BR999" s="209"/>
      <c r="BS999" s="210"/>
      <c r="BT999" s="208"/>
      <c r="BU999" s="208"/>
      <c r="BV999" s="458"/>
      <c r="BW999" s="209"/>
      <c r="CP999" s="214"/>
      <c r="CQ999" s="244"/>
      <c r="CR999" s="181" t="s">
        <v>1073</v>
      </c>
      <c r="CS999" s="253" t="s">
        <v>946</v>
      </c>
      <c r="CT999" s="183"/>
      <c r="DW999" s="225"/>
      <c r="DX999" s="231"/>
      <c r="DY999" s="543" t="s">
        <v>76</v>
      </c>
      <c r="DZ999" s="544" t="s">
        <v>946</v>
      </c>
      <c r="EA999" s="545" t="s">
        <v>1601</v>
      </c>
      <c r="EB999" s="546"/>
      <c r="ED999" s="225"/>
      <c r="EE999" s="226"/>
      <c r="EF999" s="186" t="s">
        <v>76</v>
      </c>
      <c r="EG999" s="187" t="s">
        <v>946</v>
      </c>
      <c r="EH999" s="188" t="s">
        <v>1601</v>
      </c>
      <c r="EI999" s="189"/>
      <c r="EK999" s="231"/>
      <c r="EL999" s="231"/>
      <c r="EM999" s="543" t="s">
        <v>76</v>
      </c>
      <c r="EN999" s="544" t="s">
        <v>946</v>
      </c>
      <c r="EO999" s="545" t="s">
        <v>1601</v>
      </c>
      <c r="EP999" s="546"/>
      <c r="EQ999" s="193"/>
      <c r="ER999" s="225"/>
      <c r="ES999" s="151"/>
      <c r="ET999" s="586" t="s">
        <v>76</v>
      </c>
      <c r="EU999" s="587" t="s">
        <v>946</v>
      </c>
      <c r="EV999" s="581" t="s">
        <v>1601</v>
      </c>
      <c r="EW999" s="582"/>
      <c r="FI999" s="138"/>
      <c r="FL999" s="138"/>
      <c r="FM999" s="138"/>
      <c r="FN999" s="138"/>
      <c r="FO999" s="139"/>
      <c r="FP999" s="138"/>
      <c r="FQ999" s="138"/>
      <c r="FR999" s="140"/>
      <c r="FS999" s="140"/>
      <c r="FT999" s="356"/>
      <c r="FU999" s="570" t="s">
        <v>2713</v>
      </c>
      <c r="FV999" s="571"/>
      <c r="FW999" s="572"/>
      <c r="FX999" s="573">
        <v>3.5</v>
      </c>
      <c r="FY999" s="573">
        <v>30</v>
      </c>
      <c r="FZ999" s="574">
        <v>2.5000000000000001E-2</v>
      </c>
      <c r="GA999" s="575">
        <v>0</v>
      </c>
      <c r="GB999" s="578">
        <v>10</v>
      </c>
      <c r="GC999" s="573" t="s">
        <v>2716</v>
      </c>
      <c r="GD999" s="573" t="s">
        <v>2214</v>
      </c>
      <c r="GE999" s="573" t="s">
        <v>420</v>
      </c>
      <c r="GF999" s="111"/>
    </row>
    <row r="1000" spans="8:188" ht="15" customHeight="1" x14ac:dyDescent="0.15">
      <c r="H1000" s="740"/>
      <c r="I1000" s="740"/>
      <c r="J1000" s="740"/>
      <c r="K1000" s="740"/>
      <c r="L1000" s="740"/>
      <c r="M1000" s="740"/>
      <c r="N1000" s="748"/>
      <c r="O1000" s="749"/>
      <c r="P1000" s="749"/>
      <c r="Q1000" s="740"/>
      <c r="R1000" s="740"/>
      <c r="S1000" s="740"/>
      <c r="T1000" s="740"/>
      <c r="U1000" s="740"/>
      <c r="V1000" s="740"/>
      <c r="W1000" s="740"/>
      <c r="X1000" s="740"/>
      <c r="Y1000" s="740"/>
      <c r="Z1000" s="740"/>
      <c r="AA1000" s="740"/>
      <c r="AB1000" s="740"/>
      <c r="AC1000" s="740"/>
      <c r="AD1000" s="740"/>
      <c r="AE1000" s="740"/>
      <c r="AF1000" s="740"/>
      <c r="AG1000" s="750"/>
      <c r="AH1000" s="742" t="str">
        <f t="shared" si="54"/>
        <v/>
      </c>
      <c r="AI1000" s="37" t="str">
        <f t="shared" si="55"/>
        <v/>
      </c>
      <c r="BH1000" s="137">
        <v>980</v>
      </c>
      <c r="BI1000" s="206"/>
      <c r="BJ1000" s="207"/>
      <c r="BK1000" s="207"/>
      <c r="BL1000" s="207"/>
      <c r="BM1000" s="207"/>
      <c r="BN1000" s="206"/>
      <c r="BO1000" s="208"/>
      <c r="BP1000" s="206"/>
      <c r="BQ1000" s="458"/>
      <c r="BR1000" s="209"/>
      <c r="BS1000" s="210"/>
      <c r="BT1000" s="208"/>
      <c r="BU1000" s="208"/>
      <c r="BV1000" s="458"/>
      <c r="BW1000" s="209"/>
      <c r="CP1000" s="214"/>
      <c r="CQ1000" s="244"/>
      <c r="CR1000" s="224" t="s">
        <v>1299</v>
      </c>
      <c r="CS1000" s="258">
        <v>0</v>
      </c>
      <c r="CT1000" s="178">
        <f>DCOUNT($H$20:$AI$4020,"入力ﾁｪｯｸ",CR999:CS1000)</f>
        <v>0</v>
      </c>
      <c r="DW1000" s="225"/>
      <c r="DX1000" s="231"/>
      <c r="DY1000" s="547" t="s">
        <v>2534</v>
      </c>
      <c r="DZ1000" s="548">
        <v>0</v>
      </c>
      <c r="EA1000" s="549">
        <v>6</v>
      </c>
      <c r="EB1000" s="550">
        <f>DCOUNT($H$20:$AI$4020,$H$20,DY999:EA1000)</f>
        <v>0</v>
      </c>
      <c r="ED1000" s="225"/>
      <c r="EE1000" s="226"/>
      <c r="EF1000" s="263" t="s">
        <v>887</v>
      </c>
      <c r="EG1000" s="228">
        <v>0</v>
      </c>
      <c r="EH1000" s="229">
        <v>9</v>
      </c>
      <c r="EI1000" s="230">
        <f>DCOUNT($H$20:$AI$4020,$H$20,EF999:EH1000)</f>
        <v>0</v>
      </c>
      <c r="EK1000" s="231"/>
      <c r="EL1000" s="231"/>
      <c r="EM1000" s="552" t="s">
        <v>2572</v>
      </c>
      <c r="EN1000" s="548">
        <v>0</v>
      </c>
      <c r="EO1000" s="549">
        <v>5</v>
      </c>
      <c r="EP1000" s="551">
        <f>DCOUNT($H$20:$AI$4020,$H$20,EM999:EO1000)</f>
        <v>0</v>
      </c>
      <c r="EQ1000" s="161"/>
      <c r="ER1000" s="225"/>
      <c r="ES1000" s="151"/>
      <c r="ET1000" s="588" t="s">
        <v>2874</v>
      </c>
      <c r="EU1000" s="589">
        <v>0</v>
      </c>
      <c r="EV1000" s="584">
        <v>7</v>
      </c>
      <c r="EW1000" s="590">
        <f>DCOUNT($H$20:$AI$4020,$H$20,ET999:EV1000)</f>
        <v>0</v>
      </c>
      <c r="FI1000" s="138"/>
      <c r="FL1000" s="138"/>
      <c r="FM1000" s="138"/>
      <c r="FN1000" s="138"/>
      <c r="FO1000" s="139"/>
      <c r="FP1000" s="138"/>
      <c r="FQ1000" s="138"/>
      <c r="FR1000" s="140"/>
      <c r="FS1000" s="140"/>
      <c r="FT1000" s="356"/>
      <c r="FU1000" s="570" t="s">
        <v>2710</v>
      </c>
      <c r="FV1000" s="571"/>
      <c r="FW1000" s="572"/>
      <c r="FX1000" s="573">
        <v>3.5</v>
      </c>
      <c r="FY1000" s="573">
        <v>30</v>
      </c>
      <c r="FZ1000" s="574">
        <v>4.4999999999999998E-2</v>
      </c>
      <c r="GA1000" s="575">
        <v>0</v>
      </c>
      <c r="GB1000" s="578">
        <v>10</v>
      </c>
      <c r="GC1000" s="573" t="s">
        <v>2716</v>
      </c>
      <c r="GD1000" s="573" t="s">
        <v>2214</v>
      </c>
      <c r="GE1000" s="573" t="s">
        <v>940</v>
      </c>
      <c r="GF1000" s="111"/>
    </row>
    <row r="1001" spans="8:188" ht="15" customHeight="1" x14ac:dyDescent="0.15">
      <c r="H1001" s="740"/>
      <c r="I1001" s="740"/>
      <c r="J1001" s="740"/>
      <c r="K1001" s="740"/>
      <c r="L1001" s="740"/>
      <c r="M1001" s="740"/>
      <c r="N1001" s="748"/>
      <c r="O1001" s="749"/>
      <c r="P1001" s="749"/>
      <c r="Q1001" s="740"/>
      <c r="R1001" s="740"/>
      <c r="S1001" s="740"/>
      <c r="T1001" s="740"/>
      <c r="U1001" s="740"/>
      <c r="V1001" s="740"/>
      <c r="W1001" s="740"/>
      <c r="X1001" s="740"/>
      <c r="Y1001" s="740"/>
      <c r="Z1001" s="740"/>
      <c r="AA1001" s="740"/>
      <c r="AB1001" s="740"/>
      <c r="AC1001" s="740"/>
      <c r="AD1001" s="740"/>
      <c r="AE1001" s="740"/>
      <c r="AF1001" s="740"/>
      <c r="AG1001" s="750"/>
      <c r="AH1001" s="742" t="str">
        <f t="shared" si="54"/>
        <v/>
      </c>
      <c r="AI1001" s="37" t="str">
        <f t="shared" si="55"/>
        <v/>
      </c>
      <c r="BH1001" s="137">
        <v>981</v>
      </c>
      <c r="BI1001" s="206"/>
      <c r="BJ1001" s="207"/>
      <c r="BK1001" s="207"/>
      <c r="BL1001" s="207"/>
      <c r="BM1001" s="207"/>
      <c r="BN1001" s="206"/>
      <c r="BO1001" s="208"/>
      <c r="BP1001" s="206"/>
      <c r="BQ1001" s="458"/>
      <c r="BR1001" s="209"/>
      <c r="BS1001" s="210"/>
      <c r="BT1001" s="208"/>
      <c r="BU1001" s="208"/>
      <c r="BV1001" s="458"/>
      <c r="BW1001" s="209"/>
      <c r="CP1001" s="214"/>
      <c r="CQ1001" s="244"/>
      <c r="CR1001" s="181" t="s">
        <v>1073</v>
      </c>
      <c r="CS1001" s="253" t="s">
        <v>946</v>
      </c>
      <c r="CT1001" s="183"/>
      <c r="DW1001" s="225"/>
      <c r="DX1001" s="231"/>
      <c r="DY1001" s="543" t="s">
        <v>76</v>
      </c>
      <c r="DZ1001" s="544" t="s">
        <v>946</v>
      </c>
      <c r="EA1001" s="545" t="s">
        <v>1601</v>
      </c>
      <c r="EB1001" s="546"/>
      <c r="ED1001" s="225"/>
      <c r="EE1001" s="226"/>
      <c r="EF1001" s="186" t="s">
        <v>76</v>
      </c>
      <c r="EG1001" s="187" t="s">
        <v>946</v>
      </c>
      <c r="EH1001" s="188" t="s">
        <v>1601</v>
      </c>
      <c r="EI1001" s="189"/>
      <c r="EK1001" s="231"/>
      <c r="EL1001" s="231"/>
      <c r="EM1001" s="186" t="s">
        <v>76</v>
      </c>
      <c r="EN1001" s="187" t="s">
        <v>946</v>
      </c>
      <c r="EO1001" s="188" t="s">
        <v>1601</v>
      </c>
      <c r="EP1001" s="189"/>
      <c r="EQ1001" s="193"/>
      <c r="ER1001" s="225"/>
      <c r="ES1001" s="151"/>
      <c r="ET1001" s="586" t="s">
        <v>76</v>
      </c>
      <c r="EU1001" s="587" t="s">
        <v>946</v>
      </c>
      <c r="EV1001" s="581" t="s">
        <v>1601</v>
      </c>
      <c r="EW1001" s="582"/>
      <c r="FI1001" s="138"/>
      <c r="FL1001" s="138"/>
      <c r="FM1001" s="138"/>
      <c r="FN1001" s="138"/>
      <c r="FO1001" s="139"/>
      <c r="FP1001" s="138"/>
      <c r="FQ1001" s="138"/>
      <c r="FR1001" s="140"/>
      <c r="FS1001" s="140"/>
      <c r="FT1001" s="356"/>
      <c r="FU1001" s="570" t="s">
        <v>2711</v>
      </c>
      <c r="FV1001" s="571"/>
      <c r="FW1001" s="572"/>
      <c r="FX1001" s="573">
        <v>3.5</v>
      </c>
      <c r="FY1001" s="573">
        <v>30</v>
      </c>
      <c r="FZ1001" s="574">
        <v>0.05</v>
      </c>
      <c r="GA1001" s="575">
        <v>0</v>
      </c>
      <c r="GB1001" s="578">
        <v>10</v>
      </c>
      <c r="GC1001" s="573" t="s">
        <v>2716</v>
      </c>
      <c r="GD1001" s="573" t="s">
        <v>2214</v>
      </c>
      <c r="GE1001" s="573" t="s">
        <v>940</v>
      </c>
      <c r="GF1001" s="111"/>
    </row>
    <row r="1002" spans="8:188" ht="15" customHeight="1" x14ac:dyDescent="0.15">
      <c r="H1002" s="740"/>
      <c r="I1002" s="740"/>
      <c r="J1002" s="740"/>
      <c r="K1002" s="740"/>
      <c r="L1002" s="740"/>
      <c r="M1002" s="740"/>
      <c r="N1002" s="748"/>
      <c r="O1002" s="749"/>
      <c r="P1002" s="749"/>
      <c r="Q1002" s="740"/>
      <c r="R1002" s="740"/>
      <c r="S1002" s="740"/>
      <c r="T1002" s="740"/>
      <c r="U1002" s="740"/>
      <c r="V1002" s="740"/>
      <c r="W1002" s="740"/>
      <c r="X1002" s="740"/>
      <c r="Y1002" s="740"/>
      <c r="Z1002" s="740"/>
      <c r="AA1002" s="740"/>
      <c r="AB1002" s="740"/>
      <c r="AC1002" s="740"/>
      <c r="AD1002" s="740"/>
      <c r="AE1002" s="740"/>
      <c r="AF1002" s="740"/>
      <c r="AG1002" s="750"/>
      <c r="AH1002" s="742" t="str">
        <f t="shared" si="54"/>
        <v/>
      </c>
      <c r="AI1002" s="37" t="str">
        <f t="shared" si="55"/>
        <v/>
      </c>
      <c r="BH1002" s="137">
        <v>982</v>
      </c>
      <c r="BI1002" s="206"/>
      <c r="BJ1002" s="207"/>
      <c r="BK1002" s="207"/>
      <c r="BL1002" s="207"/>
      <c r="BM1002" s="207"/>
      <c r="BN1002" s="206"/>
      <c r="BO1002" s="208"/>
      <c r="BP1002" s="206"/>
      <c r="BQ1002" s="458"/>
      <c r="BR1002" s="209"/>
      <c r="BS1002" s="210"/>
      <c r="BT1002" s="208"/>
      <c r="BU1002" s="208"/>
      <c r="BV1002" s="458"/>
      <c r="BW1002" s="209"/>
      <c r="CP1002" s="214"/>
      <c r="CQ1002" s="244"/>
      <c r="CR1002" s="224" t="s">
        <v>1300</v>
      </c>
      <c r="CS1002" s="258">
        <v>0</v>
      </c>
      <c r="CT1002" s="178">
        <f>DCOUNT($H$20:$AI$4020,"入力ﾁｪｯｸ",CR1001:CS1002)</f>
        <v>0</v>
      </c>
      <c r="DW1002" s="225"/>
      <c r="DX1002" s="231"/>
      <c r="DY1002" s="547" t="s">
        <v>2536</v>
      </c>
      <c r="DZ1002" s="548">
        <v>0</v>
      </c>
      <c r="EA1002" s="549">
        <v>6</v>
      </c>
      <c r="EB1002" s="550">
        <f>DCOUNT($H$20:$AI$4020,$H$20,DY1001:EA1002)</f>
        <v>0</v>
      </c>
      <c r="ED1002" s="225"/>
      <c r="EE1002" s="226"/>
      <c r="EF1002" s="263" t="s">
        <v>109</v>
      </c>
      <c r="EG1002" s="228">
        <v>0</v>
      </c>
      <c r="EH1002" s="229">
        <v>9</v>
      </c>
      <c r="EI1002" s="230">
        <f>DCOUNT($H$20:$AI$4020,$H$20,EF1001:EH1002)</f>
        <v>0</v>
      </c>
      <c r="EK1002" s="231"/>
      <c r="EL1002" s="231"/>
      <c r="EM1002" s="451" t="s">
        <v>1176</v>
      </c>
      <c r="EN1002" s="228">
        <v>0</v>
      </c>
      <c r="EO1002" s="229">
        <v>5</v>
      </c>
      <c r="EP1002" s="234">
        <f>DCOUNT($H$20:$AI$4020,$H$20,EM1001:EO1002)</f>
        <v>0</v>
      </c>
      <c r="EQ1002" s="161"/>
      <c r="ER1002" s="225"/>
      <c r="ES1002" s="151"/>
      <c r="ET1002" s="588" t="s">
        <v>2875</v>
      </c>
      <c r="EU1002" s="589">
        <v>0</v>
      </c>
      <c r="EV1002" s="584">
        <v>7</v>
      </c>
      <c r="EW1002" s="590">
        <f>DCOUNT($H$20:$AI$4020,$H$20,ET1001:EV1002)</f>
        <v>0</v>
      </c>
      <c r="FI1002" s="138"/>
      <c r="FL1002" s="138"/>
      <c r="FM1002" s="138"/>
      <c r="FN1002" s="138"/>
      <c r="FO1002" s="139"/>
      <c r="FP1002" s="138"/>
      <c r="FQ1002" s="138"/>
      <c r="FR1002" s="140"/>
      <c r="FS1002" s="140"/>
      <c r="FT1002" s="356"/>
      <c r="FU1002" s="570" t="s">
        <v>2675</v>
      </c>
      <c r="FV1002" s="571"/>
      <c r="FW1002" s="572"/>
      <c r="FX1002" s="573">
        <v>0</v>
      </c>
      <c r="FY1002" s="573">
        <v>1.7</v>
      </c>
      <c r="FZ1002" s="574">
        <v>4.4999999999999998E-2</v>
      </c>
      <c r="GA1002" s="575">
        <v>0</v>
      </c>
      <c r="GB1002" s="578">
        <v>10</v>
      </c>
      <c r="GC1002" s="573" t="s">
        <v>2716</v>
      </c>
      <c r="GD1002" s="573" t="s">
        <v>2214</v>
      </c>
      <c r="GE1002" s="573" t="s">
        <v>420</v>
      </c>
      <c r="GF1002" s="111"/>
    </row>
    <row r="1003" spans="8:188" ht="15" customHeight="1" x14ac:dyDescent="0.15">
      <c r="H1003" s="740"/>
      <c r="I1003" s="740"/>
      <c r="J1003" s="740"/>
      <c r="K1003" s="740"/>
      <c r="L1003" s="740"/>
      <c r="M1003" s="740"/>
      <c r="N1003" s="748"/>
      <c r="O1003" s="749"/>
      <c r="P1003" s="749"/>
      <c r="Q1003" s="740"/>
      <c r="R1003" s="740"/>
      <c r="S1003" s="740"/>
      <c r="T1003" s="740"/>
      <c r="U1003" s="740"/>
      <c r="V1003" s="740"/>
      <c r="W1003" s="740"/>
      <c r="X1003" s="740"/>
      <c r="Y1003" s="740"/>
      <c r="Z1003" s="740"/>
      <c r="AA1003" s="740"/>
      <c r="AB1003" s="740"/>
      <c r="AC1003" s="740"/>
      <c r="AD1003" s="740"/>
      <c r="AE1003" s="740"/>
      <c r="AF1003" s="740"/>
      <c r="AG1003" s="750"/>
      <c r="AH1003" s="742" t="str">
        <f t="shared" si="54"/>
        <v/>
      </c>
      <c r="AI1003" s="37" t="str">
        <f t="shared" si="55"/>
        <v/>
      </c>
      <c r="BH1003" s="137">
        <v>983</v>
      </c>
      <c r="BI1003" s="206"/>
      <c r="BJ1003" s="207"/>
      <c r="BK1003" s="207"/>
      <c r="BL1003" s="207"/>
      <c r="BM1003" s="207"/>
      <c r="BN1003" s="206"/>
      <c r="BO1003" s="208"/>
      <c r="BP1003" s="206"/>
      <c r="BQ1003" s="458"/>
      <c r="BR1003" s="209"/>
      <c r="BS1003" s="210"/>
      <c r="BT1003" s="208"/>
      <c r="BU1003" s="208"/>
      <c r="BV1003" s="458"/>
      <c r="BW1003" s="209"/>
      <c r="CP1003" s="214"/>
      <c r="CQ1003" s="244"/>
      <c r="CR1003" s="181" t="s">
        <v>1073</v>
      </c>
      <c r="CS1003" s="253" t="s">
        <v>946</v>
      </c>
      <c r="CT1003" s="183"/>
      <c r="DW1003" s="225"/>
      <c r="DX1003" s="231"/>
      <c r="DY1003" s="543" t="s">
        <v>76</v>
      </c>
      <c r="DZ1003" s="544" t="s">
        <v>946</v>
      </c>
      <c r="EA1003" s="545" t="s">
        <v>1601</v>
      </c>
      <c r="EB1003" s="546"/>
      <c r="ED1003" s="225"/>
      <c r="EE1003" s="226"/>
      <c r="EF1003" s="186" t="s">
        <v>76</v>
      </c>
      <c r="EG1003" s="187" t="s">
        <v>946</v>
      </c>
      <c r="EH1003" s="188" t="s">
        <v>1601</v>
      </c>
      <c r="EI1003" s="189"/>
      <c r="EK1003" s="231"/>
      <c r="EL1003" s="231"/>
      <c r="EM1003" s="186" t="s">
        <v>76</v>
      </c>
      <c r="EN1003" s="187" t="s">
        <v>946</v>
      </c>
      <c r="EO1003" s="188" t="s">
        <v>1601</v>
      </c>
      <c r="EP1003" s="189"/>
      <c r="EQ1003" s="193"/>
      <c r="ER1003" s="225"/>
      <c r="ES1003" s="151"/>
      <c r="ET1003" s="586" t="s">
        <v>76</v>
      </c>
      <c r="EU1003" s="587" t="s">
        <v>946</v>
      </c>
      <c r="EV1003" s="581" t="s">
        <v>1601</v>
      </c>
      <c r="EW1003" s="582"/>
      <c r="FI1003" s="138"/>
      <c r="FL1003" s="138"/>
      <c r="FM1003" s="138"/>
      <c r="FN1003" s="138"/>
      <c r="FO1003" s="139"/>
      <c r="FP1003" s="138"/>
      <c r="FQ1003" s="138"/>
      <c r="FR1003" s="140"/>
      <c r="FS1003" s="140"/>
      <c r="FT1003" s="356"/>
      <c r="FU1003" s="823" t="s">
        <v>2695</v>
      </c>
      <c r="FV1003" s="824"/>
      <c r="FW1003" s="825"/>
      <c r="FX1003" s="573">
        <v>1.7</v>
      </c>
      <c r="FY1003" s="573">
        <v>2.5</v>
      </c>
      <c r="FZ1003" s="574">
        <v>6.3E-2</v>
      </c>
      <c r="GA1003" s="575">
        <v>0</v>
      </c>
      <c r="GB1003" s="578">
        <v>10</v>
      </c>
      <c r="GC1003" s="573" t="s">
        <v>2716</v>
      </c>
      <c r="GD1003" s="573" t="s">
        <v>2214</v>
      </c>
      <c r="GE1003" s="573" t="s">
        <v>420</v>
      </c>
      <c r="GF1003" s="111"/>
    </row>
    <row r="1004" spans="8:188" ht="15" customHeight="1" x14ac:dyDescent="0.15">
      <c r="H1004" s="740"/>
      <c r="I1004" s="740"/>
      <c r="J1004" s="740"/>
      <c r="K1004" s="740"/>
      <c r="L1004" s="740"/>
      <c r="M1004" s="740"/>
      <c r="N1004" s="748"/>
      <c r="O1004" s="749"/>
      <c r="P1004" s="749"/>
      <c r="Q1004" s="740"/>
      <c r="R1004" s="740"/>
      <c r="S1004" s="740"/>
      <c r="T1004" s="740"/>
      <c r="U1004" s="740"/>
      <c r="V1004" s="740"/>
      <c r="W1004" s="740"/>
      <c r="X1004" s="740"/>
      <c r="Y1004" s="740"/>
      <c r="Z1004" s="740"/>
      <c r="AA1004" s="740"/>
      <c r="AB1004" s="740"/>
      <c r="AC1004" s="740"/>
      <c r="AD1004" s="740"/>
      <c r="AE1004" s="740"/>
      <c r="AF1004" s="740"/>
      <c r="AG1004" s="750"/>
      <c r="AH1004" s="742" t="str">
        <f t="shared" si="54"/>
        <v/>
      </c>
      <c r="AI1004" s="37" t="str">
        <f t="shared" si="55"/>
        <v/>
      </c>
      <c r="BH1004" s="137">
        <v>984</v>
      </c>
      <c r="BI1004" s="206"/>
      <c r="BJ1004" s="207"/>
      <c r="BK1004" s="207"/>
      <c r="BL1004" s="207"/>
      <c r="BM1004" s="207"/>
      <c r="BN1004" s="206"/>
      <c r="BO1004" s="208"/>
      <c r="BP1004" s="206"/>
      <c r="BQ1004" s="458"/>
      <c r="BR1004" s="209"/>
      <c r="BS1004" s="210"/>
      <c r="BT1004" s="208"/>
      <c r="BU1004" s="208"/>
      <c r="BV1004" s="458"/>
      <c r="BW1004" s="209"/>
      <c r="CP1004" s="214"/>
      <c r="CQ1004" s="244"/>
      <c r="CR1004" s="224" t="s">
        <v>1301</v>
      </c>
      <c r="CS1004" s="258">
        <v>0</v>
      </c>
      <c r="CT1004" s="178">
        <f>DCOUNT($H$20:$AI$4020,"入力ﾁｪｯｸ",CR1003:CS1004)</f>
        <v>0</v>
      </c>
      <c r="DW1004" s="225"/>
      <c r="DX1004" s="231"/>
      <c r="DY1004" s="547" t="s">
        <v>2636</v>
      </c>
      <c r="DZ1004" s="548">
        <v>0</v>
      </c>
      <c r="EA1004" s="549">
        <v>6</v>
      </c>
      <c r="EB1004" s="550">
        <f>DCOUNT($H$20:$AI$4020,$H$20,DY1003:EA1004)</f>
        <v>0</v>
      </c>
      <c r="ED1004" s="225"/>
      <c r="EE1004" s="226"/>
      <c r="EF1004" s="263" t="s">
        <v>111</v>
      </c>
      <c r="EG1004" s="228">
        <v>0</v>
      </c>
      <c r="EH1004" s="229">
        <v>9</v>
      </c>
      <c r="EI1004" s="230">
        <f>DCOUNT($H$20:$AI$4020,$H$20,EF1003:EH1004)</f>
        <v>0</v>
      </c>
      <c r="EK1004" s="231"/>
      <c r="EL1004" s="231"/>
      <c r="EM1004" s="451" t="s">
        <v>1177</v>
      </c>
      <c r="EN1004" s="228">
        <v>0</v>
      </c>
      <c r="EO1004" s="229">
        <v>5</v>
      </c>
      <c r="EP1004" s="234">
        <f>DCOUNT($H$20:$AI$4020,$H$20,EM1003:EO1004)</f>
        <v>0</v>
      </c>
      <c r="EQ1004" s="161"/>
      <c r="ER1004" s="225"/>
      <c r="ES1004" s="151"/>
      <c r="ET1004" s="588" t="s">
        <v>2876</v>
      </c>
      <c r="EU1004" s="589">
        <v>0</v>
      </c>
      <c r="EV1004" s="584">
        <v>7</v>
      </c>
      <c r="EW1004" s="590">
        <f>DCOUNT($H$20:$AI$4020,$H$20,ET1003:EV1004)</f>
        <v>0</v>
      </c>
      <c r="FI1004" s="138"/>
      <c r="FL1004" s="138"/>
      <c r="FM1004" s="138"/>
      <c r="FN1004" s="138"/>
      <c r="FO1004" s="139"/>
      <c r="FP1004" s="138"/>
      <c r="FQ1004" s="138"/>
      <c r="FR1004" s="140"/>
      <c r="FS1004" s="140"/>
      <c r="FT1004" s="356"/>
      <c r="FU1004" s="826"/>
      <c r="FV1004" s="827"/>
      <c r="FW1004" s="828"/>
      <c r="FX1004" s="573">
        <v>2.5</v>
      </c>
      <c r="FY1004" s="573">
        <v>3.5</v>
      </c>
      <c r="FZ1004" s="574">
        <v>6.3E-2</v>
      </c>
      <c r="GA1004" s="575">
        <v>0</v>
      </c>
      <c r="GB1004" s="578">
        <v>10</v>
      </c>
      <c r="GC1004" s="573" t="s">
        <v>2716</v>
      </c>
      <c r="GD1004" s="573" t="s">
        <v>2214</v>
      </c>
      <c r="GE1004" s="573" t="s">
        <v>420</v>
      </c>
      <c r="GF1004" s="111"/>
    </row>
    <row r="1005" spans="8:188" ht="15" customHeight="1" x14ac:dyDescent="0.15">
      <c r="H1005" s="740"/>
      <c r="I1005" s="740"/>
      <c r="J1005" s="740"/>
      <c r="K1005" s="740"/>
      <c r="L1005" s="740"/>
      <c r="M1005" s="740"/>
      <c r="N1005" s="748"/>
      <c r="O1005" s="749"/>
      <c r="P1005" s="749"/>
      <c r="Q1005" s="740"/>
      <c r="R1005" s="740"/>
      <c r="S1005" s="740"/>
      <c r="T1005" s="740"/>
      <c r="U1005" s="740"/>
      <c r="V1005" s="740"/>
      <c r="W1005" s="740"/>
      <c r="X1005" s="740"/>
      <c r="Y1005" s="740"/>
      <c r="Z1005" s="740"/>
      <c r="AA1005" s="740"/>
      <c r="AB1005" s="740"/>
      <c r="AC1005" s="740"/>
      <c r="AD1005" s="740"/>
      <c r="AE1005" s="740"/>
      <c r="AF1005" s="740"/>
      <c r="AG1005" s="750"/>
      <c r="AH1005" s="742" t="str">
        <f t="shared" si="54"/>
        <v/>
      </c>
      <c r="AI1005" s="37" t="str">
        <f t="shared" si="55"/>
        <v/>
      </c>
      <c r="BH1005" s="137">
        <v>985</v>
      </c>
      <c r="BI1005" s="206"/>
      <c r="BJ1005" s="207"/>
      <c r="BK1005" s="207"/>
      <c r="BL1005" s="207"/>
      <c r="BM1005" s="207"/>
      <c r="BN1005" s="206"/>
      <c r="BO1005" s="208"/>
      <c r="BP1005" s="206"/>
      <c r="BQ1005" s="458"/>
      <c r="BR1005" s="209"/>
      <c r="BS1005" s="210"/>
      <c r="BT1005" s="208"/>
      <c r="BU1005" s="208"/>
      <c r="BV1005" s="458"/>
      <c r="BW1005" s="209"/>
      <c r="CP1005" s="214"/>
      <c r="CQ1005" s="244"/>
      <c r="CR1005" s="181" t="s">
        <v>1073</v>
      </c>
      <c r="CS1005" s="253" t="s">
        <v>946</v>
      </c>
      <c r="CT1005" s="183"/>
      <c r="DW1005" s="225"/>
      <c r="DX1005" s="231"/>
      <c r="DY1005" s="543" t="s">
        <v>76</v>
      </c>
      <c r="DZ1005" s="544" t="s">
        <v>946</v>
      </c>
      <c r="EA1005" s="545" t="s">
        <v>1601</v>
      </c>
      <c r="EB1005" s="546"/>
      <c r="ED1005" s="225"/>
      <c r="EE1005" s="225"/>
      <c r="EF1005" s="186" t="s">
        <v>76</v>
      </c>
      <c r="EG1005" s="187" t="s">
        <v>946</v>
      </c>
      <c r="EH1005" s="188" t="s">
        <v>1601</v>
      </c>
      <c r="EI1005" s="189"/>
      <c r="EK1005" s="231"/>
      <c r="EL1005" s="231"/>
      <c r="EM1005" s="186" t="s">
        <v>76</v>
      </c>
      <c r="EN1005" s="187" t="s">
        <v>946</v>
      </c>
      <c r="EO1005" s="188" t="s">
        <v>1601</v>
      </c>
      <c r="EP1005" s="189"/>
      <c r="EQ1005" s="193"/>
      <c r="ER1005" s="225"/>
      <c r="ES1005" s="151"/>
      <c r="ET1005" s="586" t="s">
        <v>76</v>
      </c>
      <c r="EU1005" s="587" t="s">
        <v>946</v>
      </c>
      <c r="EV1005" s="581" t="s">
        <v>1601</v>
      </c>
      <c r="EW1005" s="582"/>
      <c r="FI1005" s="138"/>
      <c r="FL1005" s="138"/>
      <c r="FM1005" s="138"/>
      <c r="FN1005" s="138"/>
      <c r="FO1005" s="139"/>
      <c r="FP1005" s="138"/>
      <c r="FQ1005" s="138"/>
      <c r="FR1005" s="140"/>
      <c r="FS1005" s="140"/>
      <c r="FT1005" s="356"/>
      <c r="FU1005" s="570" t="s">
        <v>2715</v>
      </c>
      <c r="FV1005" s="571"/>
      <c r="FW1005" s="572"/>
      <c r="FX1005" s="573">
        <v>3.5</v>
      </c>
      <c r="FY1005" s="573">
        <v>30</v>
      </c>
      <c r="FZ1005" s="574">
        <v>4.4999999999999998E-2</v>
      </c>
      <c r="GA1005" s="575">
        <v>0</v>
      </c>
      <c r="GB1005" s="578">
        <v>10</v>
      </c>
      <c r="GC1005" s="573" t="s">
        <v>2716</v>
      </c>
      <c r="GD1005" s="573" t="s">
        <v>2214</v>
      </c>
      <c r="GE1005" s="573" t="s">
        <v>420</v>
      </c>
      <c r="GF1005" s="111"/>
    </row>
    <row r="1006" spans="8:188" ht="15" customHeight="1" x14ac:dyDescent="0.15">
      <c r="H1006" s="740"/>
      <c r="I1006" s="740"/>
      <c r="J1006" s="740"/>
      <c r="K1006" s="740"/>
      <c r="L1006" s="740"/>
      <c r="M1006" s="740"/>
      <c r="N1006" s="748"/>
      <c r="O1006" s="749"/>
      <c r="P1006" s="749"/>
      <c r="Q1006" s="740"/>
      <c r="R1006" s="740"/>
      <c r="S1006" s="740"/>
      <c r="T1006" s="740"/>
      <c r="U1006" s="740"/>
      <c r="V1006" s="740"/>
      <c r="W1006" s="740"/>
      <c r="X1006" s="740"/>
      <c r="Y1006" s="740"/>
      <c r="Z1006" s="740"/>
      <c r="AA1006" s="740"/>
      <c r="AB1006" s="740"/>
      <c r="AC1006" s="740"/>
      <c r="AD1006" s="740"/>
      <c r="AE1006" s="740"/>
      <c r="AF1006" s="740"/>
      <c r="AG1006" s="750"/>
      <c r="AH1006" s="742" t="str">
        <f t="shared" si="54"/>
        <v/>
      </c>
      <c r="AI1006" s="37" t="str">
        <f t="shared" si="55"/>
        <v/>
      </c>
      <c r="BH1006" s="137">
        <v>986</v>
      </c>
      <c r="BI1006" s="206"/>
      <c r="BJ1006" s="207"/>
      <c r="BK1006" s="207"/>
      <c r="BL1006" s="207"/>
      <c r="BM1006" s="207"/>
      <c r="BN1006" s="206"/>
      <c r="BO1006" s="208"/>
      <c r="BP1006" s="206"/>
      <c r="BQ1006" s="458"/>
      <c r="BR1006" s="209"/>
      <c r="BS1006" s="210"/>
      <c r="BT1006" s="208"/>
      <c r="BU1006" s="208"/>
      <c r="BV1006" s="458"/>
      <c r="BW1006" s="209"/>
      <c r="CP1006" s="214"/>
      <c r="CQ1006" s="244"/>
      <c r="CR1006" s="224" t="s">
        <v>1302</v>
      </c>
      <c r="CS1006" s="258">
        <v>0</v>
      </c>
      <c r="CT1006" s="178">
        <f>DCOUNT($H$20:$AI$4020,"入力ﾁｪｯｸ",CR1005:CS1006)</f>
        <v>0</v>
      </c>
      <c r="DW1006" s="225"/>
      <c r="DX1006" s="231"/>
      <c r="DY1006" s="547" t="s">
        <v>2538</v>
      </c>
      <c r="DZ1006" s="548">
        <v>0</v>
      </c>
      <c r="EA1006" s="549">
        <v>6</v>
      </c>
      <c r="EB1006" s="550">
        <f>DCOUNT($H$20:$AI$4020,$H$20,DY1005:EA1006)</f>
        <v>0</v>
      </c>
      <c r="ED1006" s="225"/>
      <c r="EE1006" s="225"/>
      <c r="EF1006" s="263" t="s">
        <v>892</v>
      </c>
      <c r="EG1006" s="228">
        <v>0</v>
      </c>
      <c r="EH1006" s="229">
        <v>9</v>
      </c>
      <c r="EI1006" s="230">
        <f>DCOUNT($H$20:$AI$4020,$H$20,EF1005:EH1006)</f>
        <v>0</v>
      </c>
      <c r="EK1006" s="231"/>
      <c r="EL1006" s="231"/>
      <c r="EM1006" s="451" t="s">
        <v>1178</v>
      </c>
      <c r="EN1006" s="228">
        <v>0</v>
      </c>
      <c r="EO1006" s="229">
        <v>5</v>
      </c>
      <c r="EP1006" s="234">
        <f>DCOUNT($H$20:$AI$4020,$H$20,EM1005:EO1006)</f>
        <v>0</v>
      </c>
      <c r="EQ1006" s="161"/>
      <c r="ER1006" s="225"/>
      <c r="ES1006" s="151"/>
      <c r="ET1006" s="588" t="s">
        <v>2877</v>
      </c>
      <c r="EU1006" s="589">
        <v>0</v>
      </c>
      <c r="EV1006" s="584">
        <v>7</v>
      </c>
      <c r="EW1006" s="590">
        <f>DCOUNT($H$20:$AI$4020,$H$20,ET1005:EV1006)</f>
        <v>0</v>
      </c>
      <c r="FI1006" s="138"/>
      <c r="FL1006" s="138"/>
      <c r="FM1006" s="138"/>
      <c r="FN1006" s="138"/>
      <c r="FO1006" s="139"/>
      <c r="FP1006" s="138"/>
      <c r="FQ1006" s="138"/>
      <c r="FR1006" s="140"/>
      <c r="FS1006" s="140"/>
      <c r="FT1006" s="356"/>
      <c r="FU1006" s="570" t="s">
        <v>2674</v>
      </c>
      <c r="FV1006" s="571"/>
      <c r="FW1006" s="572"/>
      <c r="FX1006" s="573">
        <v>0</v>
      </c>
      <c r="FY1006" s="573">
        <v>1.7</v>
      </c>
      <c r="FZ1006" s="574">
        <v>1.2500000000000001E-2</v>
      </c>
      <c r="GA1006" s="575">
        <v>0</v>
      </c>
      <c r="GB1006" s="578">
        <v>10</v>
      </c>
      <c r="GC1006" s="573" t="s">
        <v>2716</v>
      </c>
      <c r="GD1006" s="573" t="s">
        <v>2214</v>
      </c>
      <c r="GE1006" s="573" t="s">
        <v>420</v>
      </c>
      <c r="GF1006" s="111"/>
    </row>
    <row r="1007" spans="8:188" ht="15" customHeight="1" x14ac:dyDescent="0.15">
      <c r="H1007" s="740"/>
      <c r="I1007" s="740"/>
      <c r="J1007" s="740"/>
      <c r="K1007" s="740"/>
      <c r="L1007" s="740"/>
      <c r="M1007" s="740"/>
      <c r="N1007" s="748"/>
      <c r="O1007" s="749"/>
      <c r="P1007" s="749"/>
      <c r="Q1007" s="740"/>
      <c r="R1007" s="740"/>
      <c r="S1007" s="740"/>
      <c r="T1007" s="740"/>
      <c r="U1007" s="740"/>
      <c r="V1007" s="740"/>
      <c r="W1007" s="740"/>
      <c r="X1007" s="740"/>
      <c r="Y1007" s="740"/>
      <c r="Z1007" s="740"/>
      <c r="AA1007" s="740"/>
      <c r="AB1007" s="740"/>
      <c r="AC1007" s="740"/>
      <c r="AD1007" s="740"/>
      <c r="AE1007" s="740"/>
      <c r="AF1007" s="740"/>
      <c r="AG1007" s="750"/>
      <c r="AH1007" s="742" t="str">
        <f t="shared" si="54"/>
        <v/>
      </c>
      <c r="AI1007" s="37" t="str">
        <f t="shared" si="55"/>
        <v/>
      </c>
      <c r="BH1007" s="137">
        <v>987</v>
      </c>
      <c r="BI1007" s="206"/>
      <c r="BJ1007" s="207"/>
      <c r="BK1007" s="207"/>
      <c r="BL1007" s="207"/>
      <c r="BM1007" s="207"/>
      <c r="BN1007" s="206"/>
      <c r="BO1007" s="208"/>
      <c r="BP1007" s="206"/>
      <c r="BQ1007" s="458"/>
      <c r="BR1007" s="209"/>
      <c r="BS1007" s="210"/>
      <c r="BT1007" s="208"/>
      <c r="BU1007" s="208"/>
      <c r="BV1007" s="458"/>
      <c r="BW1007" s="209"/>
      <c r="CP1007" s="214"/>
      <c r="CQ1007" s="244"/>
      <c r="CR1007" s="181" t="s">
        <v>1073</v>
      </c>
      <c r="CS1007" s="253" t="s">
        <v>946</v>
      </c>
      <c r="CT1007" s="183"/>
      <c r="DW1007" s="225"/>
      <c r="DX1007" s="231"/>
      <c r="DY1007" s="186" t="s">
        <v>76</v>
      </c>
      <c r="DZ1007" s="187" t="s">
        <v>946</v>
      </c>
      <c r="EA1007" s="188" t="s">
        <v>1601</v>
      </c>
      <c r="EB1007" s="189"/>
      <c r="ED1007" s="225"/>
      <c r="EE1007" s="225"/>
      <c r="EF1007" s="186" t="s">
        <v>76</v>
      </c>
      <c r="EG1007" s="187" t="s">
        <v>946</v>
      </c>
      <c r="EH1007" s="188" t="s">
        <v>1601</v>
      </c>
      <c r="EI1007" s="189"/>
      <c r="EK1007" s="231"/>
      <c r="EL1007" s="231"/>
      <c r="EM1007" s="186" t="s">
        <v>76</v>
      </c>
      <c r="EN1007" s="187" t="s">
        <v>946</v>
      </c>
      <c r="EO1007" s="188" t="s">
        <v>1601</v>
      </c>
      <c r="EP1007" s="189"/>
      <c r="EQ1007" s="193"/>
      <c r="ER1007" s="225"/>
      <c r="ES1007" s="151"/>
      <c r="ET1007" s="586" t="s">
        <v>76</v>
      </c>
      <c r="EU1007" s="587" t="s">
        <v>946</v>
      </c>
      <c r="EV1007" s="581" t="s">
        <v>1601</v>
      </c>
      <c r="EW1007" s="582"/>
      <c r="FI1007" s="138"/>
      <c r="FL1007" s="138"/>
      <c r="FM1007" s="138"/>
      <c r="FN1007" s="138"/>
      <c r="FO1007" s="139"/>
      <c r="FP1007" s="138"/>
      <c r="FQ1007" s="138"/>
      <c r="FR1007" s="140"/>
      <c r="FS1007" s="140"/>
      <c r="FT1007" s="356"/>
      <c r="FU1007" s="823" t="s">
        <v>2694</v>
      </c>
      <c r="FV1007" s="824"/>
      <c r="FW1007" s="825"/>
      <c r="FX1007" s="573">
        <v>1.7</v>
      </c>
      <c r="FY1007" s="573">
        <v>2.5</v>
      </c>
      <c r="FZ1007" s="574">
        <v>1.7500000000000002E-2</v>
      </c>
      <c r="GA1007" s="575">
        <v>0</v>
      </c>
      <c r="GB1007" s="578">
        <v>10</v>
      </c>
      <c r="GC1007" s="573" t="s">
        <v>2716</v>
      </c>
      <c r="GD1007" s="573" t="s">
        <v>2214</v>
      </c>
      <c r="GE1007" s="573" t="s">
        <v>420</v>
      </c>
      <c r="GF1007" s="111"/>
    </row>
    <row r="1008" spans="8:188" ht="15" customHeight="1" x14ac:dyDescent="0.15">
      <c r="H1008" s="740"/>
      <c r="I1008" s="740"/>
      <c r="J1008" s="740"/>
      <c r="K1008" s="740"/>
      <c r="L1008" s="740"/>
      <c r="M1008" s="740"/>
      <c r="N1008" s="748"/>
      <c r="O1008" s="749"/>
      <c r="P1008" s="749"/>
      <c r="Q1008" s="740"/>
      <c r="R1008" s="740"/>
      <c r="S1008" s="740"/>
      <c r="T1008" s="740"/>
      <c r="U1008" s="740"/>
      <c r="V1008" s="740"/>
      <c r="W1008" s="740"/>
      <c r="X1008" s="740"/>
      <c r="Y1008" s="740"/>
      <c r="Z1008" s="740"/>
      <c r="AA1008" s="740"/>
      <c r="AB1008" s="740"/>
      <c r="AC1008" s="740"/>
      <c r="AD1008" s="740"/>
      <c r="AE1008" s="740"/>
      <c r="AF1008" s="740"/>
      <c r="AG1008" s="750"/>
      <c r="AH1008" s="742" t="str">
        <f t="shared" si="54"/>
        <v/>
      </c>
      <c r="AI1008" s="37" t="str">
        <f t="shared" si="55"/>
        <v/>
      </c>
      <c r="BH1008" s="137">
        <v>988</v>
      </c>
      <c r="BI1008" s="206"/>
      <c r="BJ1008" s="207"/>
      <c r="BK1008" s="207"/>
      <c r="BL1008" s="207"/>
      <c r="BM1008" s="207"/>
      <c r="BN1008" s="206"/>
      <c r="BO1008" s="208"/>
      <c r="BP1008" s="206"/>
      <c r="BQ1008" s="458"/>
      <c r="BR1008" s="209"/>
      <c r="BS1008" s="210"/>
      <c r="BT1008" s="208"/>
      <c r="BU1008" s="208"/>
      <c r="BV1008" s="458"/>
      <c r="BW1008" s="209"/>
      <c r="CP1008" s="214"/>
      <c r="CQ1008" s="244"/>
      <c r="CR1008" s="224" t="s">
        <v>1303</v>
      </c>
      <c r="CS1008" s="258">
        <v>0</v>
      </c>
      <c r="CT1008" s="178">
        <f>DCOUNT($H$20:$AI$4020,"入力ﾁｪｯｸ",CR1007:CS1008)</f>
        <v>0</v>
      </c>
      <c r="DW1008" s="225"/>
      <c r="DX1008" s="231"/>
      <c r="DY1008" s="453" t="s">
        <v>520</v>
      </c>
      <c r="DZ1008" s="228">
        <v>0</v>
      </c>
      <c r="EA1008" s="229">
        <v>6</v>
      </c>
      <c r="EB1008" s="230">
        <f>DCOUNT($H$20:$AI$4020,$H$20,DY1007:EA1008)</f>
        <v>0</v>
      </c>
      <c r="ED1008" s="225"/>
      <c r="EE1008" s="225"/>
      <c r="EF1008" s="263" t="s">
        <v>894</v>
      </c>
      <c r="EG1008" s="228">
        <v>0</v>
      </c>
      <c r="EH1008" s="229">
        <v>9</v>
      </c>
      <c r="EI1008" s="230">
        <f>DCOUNT($H$20:$AI$4020,$H$20,EF1007:EH1008)</f>
        <v>0</v>
      </c>
      <c r="EK1008" s="231"/>
      <c r="EL1008" s="231"/>
      <c r="EM1008" s="451" t="s">
        <v>1179</v>
      </c>
      <c r="EN1008" s="228">
        <v>0</v>
      </c>
      <c r="EO1008" s="229">
        <v>5</v>
      </c>
      <c r="EP1008" s="234">
        <f>DCOUNT($H$20:$AI$4020,$H$20,EM1007:EO1008)</f>
        <v>0</v>
      </c>
      <c r="EQ1008" s="161"/>
      <c r="ER1008" s="225"/>
      <c r="ES1008" s="151"/>
      <c r="ET1008" s="588" t="s">
        <v>2878</v>
      </c>
      <c r="EU1008" s="589">
        <v>0</v>
      </c>
      <c r="EV1008" s="584">
        <v>7</v>
      </c>
      <c r="EW1008" s="590">
        <f>DCOUNT($H$20:$AI$4020,$H$20,ET1007:EV1008)</f>
        <v>0</v>
      </c>
      <c r="FI1008" s="138"/>
      <c r="FL1008" s="138"/>
      <c r="FM1008" s="138"/>
      <c r="FN1008" s="138"/>
      <c r="FO1008" s="139"/>
      <c r="FP1008" s="138"/>
      <c r="FQ1008" s="138"/>
      <c r="FR1008" s="140"/>
      <c r="FS1008" s="140"/>
      <c r="FT1008" s="356"/>
      <c r="FU1008" s="826"/>
      <c r="FV1008" s="827"/>
      <c r="FW1008" s="828"/>
      <c r="FX1008" s="573">
        <v>2.5</v>
      </c>
      <c r="FY1008" s="573">
        <v>3.5</v>
      </c>
      <c r="FZ1008" s="574">
        <v>1.7500000000000002E-2</v>
      </c>
      <c r="GA1008" s="575">
        <v>0</v>
      </c>
      <c r="GB1008" s="578">
        <v>10</v>
      </c>
      <c r="GC1008" s="573" t="s">
        <v>2716</v>
      </c>
      <c r="GD1008" s="573" t="s">
        <v>2214</v>
      </c>
      <c r="GE1008" s="573" t="s">
        <v>420</v>
      </c>
      <c r="GF1008" s="111"/>
    </row>
    <row r="1009" spans="8:188" ht="15" customHeight="1" x14ac:dyDescent="0.15">
      <c r="H1009" s="740"/>
      <c r="I1009" s="740"/>
      <c r="J1009" s="740"/>
      <c r="K1009" s="740"/>
      <c r="L1009" s="740"/>
      <c r="M1009" s="740"/>
      <c r="N1009" s="748"/>
      <c r="O1009" s="749"/>
      <c r="P1009" s="749"/>
      <c r="Q1009" s="740"/>
      <c r="R1009" s="740"/>
      <c r="S1009" s="740"/>
      <c r="T1009" s="740"/>
      <c r="U1009" s="740"/>
      <c r="V1009" s="740"/>
      <c r="W1009" s="740"/>
      <c r="X1009" s="740"/>
      <c r="Y1009" s="740"/>
      <c r="Z1009" s="740"/>
      <c r="AA1009" s="740"/>
      <c r="AB1009" s="740"/>
      <c r="AC1009" s="740"/>
      <c r="AD1009" s="740"/>
      <c r="AE1009" s="740"/>
      <c r="AF1009" s="740"/>
      <c r="AG1009" s="750"/>
      <c r="AH1009" s="742" t="str">
        <f t="shared" si="54"/>
        <v/>
      </c>
      <c r="AI1009" s="37" t="str">
        <f t="shared" si="55"/>
        <v/>
      </c>
      <c r="BH1009" s="137">
        <v>989</v>
      </c>
      <c r="BI1009" s="206"/>
      <c r="BJ1009" s="207"/>
      <c r="BK1009" s="207"/>
      <c r="BL1009" s="207"/>
      <c r="BM1009" s="207"/>
      <c r="BN1009" s="206"/>
      <c r="BO1009" s="208"/>
      <c r="BP1009" s="206"/>
      <c r="BQ1009" s="458"/>
      <c r="BR1009" s="209"/>
      <c r="BS1009" s="210"/>
      <c r="BT1009" s="208"/>
      <c r="BU1009" s="208"/>
      <c r="BV1009" s="458"/>
      <c r="BW1009" s="209"/>
      <c r="CP1009" s="214"/>
      <c r="CQ1009" s="244"/>
      <c r="CR1009" s="534" t="s">
        <v>76</v>
      </c>
      <c r="CS1009" s="535" t="s">
        <v>946</v>
      </c>
      <c r="CT1009" s="536"/>
      <c r="DW1009" s="225"/>
      <c r="DX1009" s="231"/>
      <c r="DY1009" s="186" t="s">
        <v>76</v>
      </c>
      <c r="DZ1009" s="187" t="s">
        <v>946</v>
      </c>
      <c r="EA1009" s="188" t="s">
        <v>1601</v>
      </c>
      <c r="EB1009" s="189"/>
      <c r="ED1009" s="225"/>
      <c r="EE1009" s="225"/>
      <c r="EF1009" s="186" t="s">
        <v>76</v>
      </c>
      <c r="EG1009" s="187" t="s">
        <v>946</v>
      </c>
      <c r="EH1009" s="188" t="s">
        <v>1601</v>
      </c>
      <c r="EI1009" s="189"/>
      <c r="EK1009" s="231"/>
      <c r="EL1009" s="231"/>
      <c r="EM1009" s="186" t="s">
        <v>76</v>
      </c>
      <c r="EN1009" s="187" t="s">
        <v>946</v>
      </c>
      <c r="EO1009" s="188" t="s">
        <v>1601</v>
      </c>
      <c r="EP1009" s="189"/>
      <c r="EQ1009" s="193"/>
      <c r="ER1009" s="225"/>
      <c r="ES1009" s="151"/>
      <c r="ET1009" s="586" t="s">
        <v>76</v>
      </c>
      <c r="EU1009" s="587" t="s">
        <v>946</v>
      </c>
      <c r="EV1009" s="581" t="s">
        <v>1601</v>
      </c>
      <c r="EW1009" s="582"/>
      <c r="FI1009" s="138"/>
      <c r="FL1009" s="138"/>
      <c r="FM1009" s="138"/>
      <c r="FN1009" s="138"/>
      <c r="FO1009" s="139"/>
      <c r="FP1009" s="138"/>
      <c r="FQ1009" s="138"/>
      <c r="FR1009" s="140"/>
      <c r="FS1009" s="140"/>
      <c r="FT1009" s="618"/>
      <c r="FU1009" s="570" t="s">
        <v>2714</v>
      </c>
      <c r="FV1009" s="571"/>
      <c r="FW1009" s="572"/>
      <c r="FX1009" s="573">
        <v>3.5</v>
      </c>
      <c r="FY1009" s="573">
        <v>30</v>
      </c>
      <c r="FZ1009" s="574">
        <v>1.2500000000000001E-2</v>
      </c>
      <c r="GA1009" s="575">
        <v>0</v>
      </c>
      <c r="GB1009" s="578">
        <v>10</v>
      </c>
      <c r="GC1009" s="573" t="s">
        <v>2716</v>
      </c>
      <c r="GD1009" s="573" t="s">
        <v>2214</v>
      </c>
      <c r="GE1009" s="573" t="s">
        <v>420</v>
      </c>
      <c r="GF1009" s="111"/>
    </row>
    <row r="1010" spans="8:188" ht="15" customHeight="1" x14ac:dyDescent="0.15">
      <c r="H1010" s="740"/>
      <c r="I1010" s="740"/>
      <c r="J1010" s="740"/>
      <c r="K1010" s="740"/>
      <c r="L1010" s="740"/>
      <c r="M1010" s="740"/>
      <c r="N1010" s="748"/>
      <c r="O1010" s="749"/>
      <c r="P1010" s="749"/>
      <c r="Q1010" s="740"/>
      <c r="R1010" s="740"/>
      <c r="S1010" s="740"/>
      <c r="T1010" s="740"/>
      <c r="U1010" s="740"/>
      <c r="V1010" s="740"/>
      <c r="W1010" s="740"/>
      <c r="X1010" s="740"/>
      <c r="Y1010" s="740"/>
      <c r="Z1010" s="740"/>
      <c r="AA1010" s="740"/>
      <c r="AB1010" s="740"/>
      <c r="AC1010" s="740"/>
      <c r="AD1010" s="740"/>
      <c r="AE1010" s="740"/>
      <c r="AF1010" s="740"/>
      <c r="AG1010" s="750"/>
      <c r="AH1010" s="742" t="str">
        <f t="shared" si="54"/>
        <v/>
      </c>
      <c r="AI1010" s="37" t="str">
        <f t="shared" si="55"/>
        <v/>
      </c>
      <c r="BH1010" s="137">
        <v>990</v>
      </c>
      <c r="BI1010" s="206"/>
      <c r="BJ1010" s="207"/>
      <c r="BK1010" s="207"/>
      <c r="BL1010" s="207"/>
      <c r="BM1010" s="207"/>
      <c r="BN1010" s="206"/>
      <c r="BO1010" s="208"/>
      <c r="BP1010" s="206"/>
      <c r="BQ1010" s="458"/>
      <c r="BR1010" s="209"/>
      <c r="BS1010" s="210"/>
      <c r="BT1010" s="208"/>
      <c r="BU1010" s="208"/>
      <c r="BV1010" s="458"/>
      <c r="BW1010" s="209"/>
      <c r="CP1010" s="214"/>
      <c r="CQ1010" s="244"/>
      <c r="CR1010" s="537" t="s">
        <v>2583</v>
      </c>
      <c r="CS1010" s="538">
        <v>0</v>
      </c>
      <c r="CT1010" s="539">
        <f>DCOUNT($H$20:$AI$4020,"入力ﾁｪｯｸ",CR1009:CS1010)</f>
        <v>0</v>
      </c>
      <c r="DW1010" s="225"/>
      <c r="DX1010" s="231"/>
      <c r="DY1010" s="453" t="s">
        <v>521</v>
      </c>
      <c r="DZ1010" s="228">
        <v>0</v>
      </c>
      <c r="EA1010" s="229">
        <v>6</v>
      </c>
      <c r="EB1010" s="230">
        <f>DCOUNT($H$20:$AI$4020,$H$20,DY1009:EA1010)</f>
        <v>0</v>
      </c>
      <c r="ED1010" s="225"/>
      <c r="EE1010" s="225"/>
      <c r="EF1010" s="263" t="s">
        <v>896</v>
      </c>
      <c r="EG1010" s="228">
        <v>0</v>
      </c>
      <c r="EH1010" s="229">
        <v>9</v>
      </c>
      <c r="EI1010" s="230">
        <f>DCOUNT($H$20:$AI$4020,$H$20,EF1009:EH1010)</f>
        <v>0</v>
      </c>
      <c r="EK1010" s="231"/>
      <c r="EL1010" s="231"/>
      <c r="EM1010" s="451" t="s">
        <v>1180</v>
      </c>
      <c r="EN1010" s="228">
        <v>0</v>
      </c>
      <c r="EO1010" s="229">
        <v>5</v>
      </c>
      <c r="EP1010" s="234">
        <f>DCOUNT($H$20:$AI$4020,$H$20,EM1009:EO1010)</f>
        <v>0</v>
      </c>
      <c r="EQ1010" s="161"/>
      <c r="ER1010" s="225"/>
      <c r="ES1010" s="151"/>
      <c r="ET1010" s="588" t="s">
        <v>2879</v>
      </c>
      <c r="EU1010" s="589">
        <v>0</v>
      </c>
      <c r="EV1010" s="584">
        <v>7</v>
      </c>
      <c r="EW1010" s="590">
        <f>DCOUNT($H$20:$AI$4020,$H$20,ET1009:EV1010)</f>
        <v>0</v>
      </c>
      <c r="FI1010" s="138"/>
      <c r="FL1010" s="138"/>
      <c r="FM1010" s="138"/>
      <c r="FN1010" s="138"/>
      <c r="FO1010" s="139"/>
      <c r="FP1010" s="138"/>
      <c r="FQ1010" s="138"/>
      <c r="FR1010" s="140"/>
      <c r="FS1010" s="140"/>
      <c r="FT1010" s="821" t="s">
        <v>378</v>
      </c>
      <c r="FU1010" s="570" t="s">
        <v>3055</v>
      </c>
      <c r="FV1010" s="571"/>
      <c r="FW1010" s="572"/>
      <c r="FX1010" s="573">
        <v>3.5</v>
      </c>
      <c r="FY1010" s="573">
        <v>30</v>
      </c>
      <c r="FZ1010" s="574">
        <v>7.4999999999999997E-3</v>
      </c>
      <c r="GA1010" s="575">
        <v>0</v>
      </c>
      <c r="GB1010" s="578">
        <v>12</v>
      </c>
      <c r="GC1010" s="573" t="s">
        <v>2993</v>
      </c>
      <c r="GD1010" s="573" t="s">
        <v>2214</v>
      </c>
      <c r="GE1010" s="573" t="s">
        <v>2788</v>
      </c>
      <c r="GF1010" s="111"/>
    </row>
    <row r="1011" spans="8:188" ht="15" customHeight="1" x14ac:dyDescent="0.15">
      <c r="H1011" s="740"/>
      <c r="I1011" s="740"/>
      <c r="J1011" s="740"/>
      <c r="K1011" s="740"/>
      <c r="L1011" s="740"/>
      <c r="M1011" s="740"/>
      <c r="N1011" s="748"/>
      <c r="O1011" s="749"/>
      <c r="P1011" s="749"/>
      <c r="Q1011" s="740"/>
      <c r="R1011" s="740"/>
      <c r="S1011" s="740"/>
      <c r="T1011" s="740"/>
      <c r="U1011" s="740"/>
      <c r="V1011" s="740"/>
      <c r="W1011" s="740"/>
      <c r="X1011" s="740"/>
      <c r="Y1011" s="740"/>
      <c r="Z1011" s="740"/>
      <c r="AA1011" s="740"/>
      <c r="AB1011" s="740"/>
      <c r="AC1011" s="740"/>
      <c r="AD1011" s="740"/>
      <c r="AE1011" s="740"/>
      <c r="AF1011" s="740"/>
      <c r="AG1011" s="750"/>
      <c r="AH1011" s="742" t="str">
        <f t="shared" si="54"/>
        <v/>
      </c>
      <c r="AI1011" s="37" t="str">
        <f t="shared" si="55"/>
        <v/>
      </c>
      <c r="BH1011" s="137">
        <v>991</v>
      </c>
      <c r="BI1011" s="206"/>
      <c r="BJ1011" s="207"/>
      <c r="BK1011" s="207"/>
      <c r="BL1011" s="207"/>
      <c r="BM1011" s="207"/>
      <c r="BN1011" s="206"/>
      <c r="BO1011" s="208"/>
      <c r="BP1011" s="206"/>
      <c r="BQ1011" s="458"/>
      <c r="BR1011" s="209"/>
      <c r="BS1011" s="210"/>
      <c r="BT1011" s="208"/>
      <c r="BU1011" s="208"/>
      <c r="BV1011" s="458"/>
      <c r="BW1011" s="209"/>
      <c r="CP1011" s="214"/>
      <c r="CQ1011" s="244"/>
      <c r="CR1011" s="534" t="s">
        <v>76</v>
      </c>
      <c r="CS1011" s="535" t="s">
        <v>946</v>
      </c>
      <c r="CT1011" s="536"/>
      <c r="DW1011" s="225"/>
      <c r="DX1011" s="231"/>
      <c r="DY1011" s="186" t="s">
        <v>76</v>
      </c>
      <c r="DZ1011" s="187" t="s">
        <v>946</v>
      </c>
      <c r="EA1011" s="188" t="s">
        <v>1601</v>
      </c>
      <c r="EB1011" s="189"/>
      <c r="ED1011" s="225"/>
      <c r="EE1011" s="429" t="s">
        <v>4129</v>
      </c>
      <c r="EF1011" s="186" t="s">
        <v>76</v>
      </c>
      <c r="EG1011" s="187" t="s">
        <v>946</v>
      </c>
      <c r="EH1011" s="188" t="s">
        <v>1601</v>
      </c>
      <c r="EI1011" s="189"/>
      <c r="EK1011" s="231"/>
      <c r="EL1011" s="231"/>
      <c r="EM1011" s="186" t="s">
        <v>76</v>
      </c>
      <c r="EN1011" s="187" t="s">
        <v>946</v>
      </c>
      <c r="EO1011" s="188" t="s">
        <v>1601</v>
      </c>
      <c r="EP1011" s="189"/>
      <c r="EQ1011" s="193"/>
      <c r="ER1011" s="225"/>
      <c r="ES1011" s="151"/>
      <c r="ET1011" s="586" t="s">
        <v>76</v>
      </c>
      <c r="EU1011" s="587" t="s">
        <v>946</v>
      </c>
      <c r="EV1011" s="581" t="s">
        <v>1601</v>
      </c>
      <c r="EW1011" s="582"/>
      <c r="FI1011" s="138"/>
      <c r="FL1011" s="138"/>
      <c r="FM1011" s="138"/>
      <c r="FN1011" s="138"/>
      <c r="FO1011" s="139"/>
      <c r="FP1011" s="138"/>
      <c r="FQ1011" s="138"/>
      <c r="FR1011" s="140"/>
      <c r="FS1011" s="140"/>
      <c r="FT1011" s="822"/>
      <c r="FU1011" s="570" t="s">
        <v>3054</v>
      </c>
      <c r="FV1011" s="571"/>
      <c r="FW1011" s="572"/>
      <c r="FX1011" s="573">
        <v>3.5</v>
      </c>
      <c r="FY1011" s="573">
        <v>30</v>
      </c>
      <c r="FZ1011" s="574">
        <v>1.4999999999999999E-2</v>
      </c>
      <c r="GA1011" s="575">
        <v>0</v>
      </c>
      <c r="GB1011" s="578">
        <v>12</v>
      </c>
      <c r="GC1011" s="573" t="s">
        <v>2993</v>
      </c>
      <c r="GD1011" s="573" t="s">
        <v>2214</v>
      </c>
      <c r="GE1011" s="573" t="s">
        <v>2788</v>
      </c>
      <c r="GF1011" s="111"/>
    </row>
    <row r="1012" spans="8:188" ht="15" customHeight="1" x14ac:dyDescent="0.15">
      <c r="H1012" s="740"/>
      <c r="I1012" s="740"/>
      <c r="J1012" s="740"/>
      <c r="K1012" s="740"/>
      <c r="L1012" s="740"/>
      <c r="M1012" s="740"/>
      <c r="N1012" s="748"/>
      <c r="O1012" s="749"/>
      <c r="P1012" s="749"/>
      <c r="Q1012" s="740"/>
      <c r="R1012" s="740"/>
      <c r="S1012" s="740"/>
      <c r="T1012" s="740"/>
      <c r="U1012" s="740"/>
      <c r="V1012" s="740"/>
      <c r="W1012" s="740"/>
      <c r="X1012" s="740"/>
      <c r="Y1012" s="740"/>
      <c r="Z1012" s="740"/>
      <c r="AA1012" s="740"/>
      <c r="AB1012" s="740"/>
      <c r="AC1012" s="740"/>
      <c r="AD1012" s="740"/>
      <c r="AE1012" s="740"/>
      <c r="AF1012" s="740"/>
      <c r="AG1012" s="750"/>
      <c r="AH1012" s="742" t="str">
        <f t="shared" si="54"/>
        <v/>
      </c>
      <c r="AI1012" s="37" t="str">
        <f t="shared" si="55"/>
        <v/>
      </c>
      <c r="BH1012" s="137">
        <v>992</v>
      </c>
      <c r="BI1012" s="206"/>
      <c r="BJ1012" s="207"/>
      <c r="BK1012" s="207"/>
      <c r="BL1012" s="207"/>
      <c r="BM1012" s="207"/>
      <c r="BN1012" s="206"/>
      <c r="BO1012" s="208"/>
      <c r="BP1012" s="206"/>
      <c r="BQ1012" s="458"/>
      <c r="BR1012" s="209"/>
      <c r="BS1012" s="210"/>
      <c r="BT1012" s="208"/>
      <c r="BU1012" s="208"/>
      <c r="BV1012" s="458"/>
      <c r="BW1012" s="209"/>
      <c r="CP1012" s="214"/>
      <c r="CQ1012" s="244"/>
      <c r="CR1012" s="537" t="s">
        <v>2584</v>
      </c>
      <c r="CS1012" s="538">
        <v>0</v>
      </c>
      <c r="CT1012" s="539">
        <f>DCOUNT($H$20:$AI$4020,"入力ﾁｪｯｸ",CR1011:CS1012)</f>
        <v>0</v>
      </c>
      <c r="DW1012" s="225"/>
      <c r="DX1012" s="231"/>
      <c r="DY1012" s="453" t="s">
        <v>522</v>
      </c>
      <c r="DZ1012" s="228">
        <v>0</v>
      </c>
      <c r="EA1012" s="229">
        <v>6</v>
      </c>
      <c r="EB1012" s="230">
        <f>DCOUNT($H$20:$AI$4020,$H$20,DY1011:EA1012)</f>
        <v>0</v>
      </c>
      <c r="ED1012" s="225"/>
      <c r="EE1012" s="226"/>
      <c r="EF1012" s="227" t="s">
        <v>361</v>
      </c>
      <c r="EG1012" s="228">
        <v>0</v>
      </c>
      <c r="EH1012" s="323">
        <v>9</v>
      </c>
      <c r="EI1012" s="230">
        <f>DCOUNT($H$20:$AI$4020,$H$20,EF1011:EH1012)</f>
        <v>0</v>
      </c>
      <c r="EK1012" s="231"/>
      <c r="EL1012" s="231"/>
      <c r="EM1012" s="451" t="s">
        <v>1181</v>
      </c>
      <c r="EN1012" s="228">
        <v>0</v>
      </c>
      <c r="EO1012" s="229">
        <v>5</v>
      </c>
      <c r="EP1012" s="234">
        <f>DCOUNT($H$20:$AI$4020,$H$20,EM1011:EO1012)</f>
        <v>0</v>
      </c>
      <c r="EQ1012" s="161"/>
      <c r="ER1012" s="225"/>
      <c r="ES1012" s="151"/>
      <c r="ET1012" s="588" t="s">
        <v>2880</v>
      </c>
      <c r="EU1012" s="589">
        <v>0</v>
      </c>
      <c r="EV1012" s="584">
        <v>7</v>
      </c>
      <c r="EW1012" s="590">
        <f>DCOUNT($H$20:$AI$4020,$H$20,ET1011:EV1012)</f>
        <v>0</v>
      </c>
      <c r="FI1012" s="138"/>
      <c r="FL1012" s="138"/>
      <c r="FM1012" s="138"/>
      <c r="FN1012" s="138"/>
      <c r="FO1012" s="139"/>
      <c r="FP1012" s="138"/>
      <c r="FQ1012" s="138"/>
      <c r="FR1012" s="140"/>
      <c r="FS1012" s="140"/>
      <c r="FT1012" s="822"/>
      <c r="FU1012" s="570" t="s">
        <v>3071</v>
      </c>
      <c r="FV1012" s="571"/>
      <c r="FW1012" s="572"/>
      <c r="FX1012" s="573">
        <v>0</v>
      </c>
      <c r="FY1012" s="573">
        <v>30</v>
      </c>
      <c r="FZ1012" s="574">
        <v>3.7499999999999999E-2</v>
      </c>
      <c r="GA1012" s="575">
        <v>0</v>
      </c>
      <c r="GB1012" s="578">
        <v>12</v>
      </c>
      <c r="GC1012" s="573" t="s">
        <v>2993</v>
      </c>
      <c r="GD1012" s="573" t="s">
        <v>366</v>
      </c>
      <c r="GE1012" s="573" t="s">
        <v>2676</v>
      </c>
      <c r="GF1012" s="111"/>
    </row>
    <row r="1013" spans="8:188" ht="15" customHeight="1" x14ac:dyDescent="0.15">
      <c r="H1013" s="740"/>
      <c r="I1013" s="740"/>
      <c r="J1013" s="740"/>
      <c r="K1013" s="740"/>
      <c r="L1013" s="740"/>
      <c r="M1013" s="740"/>
      <c r="N1013" s="748"/>
      <c r="O1013" s="749"/>
      <c r="P1013" s="749"/>
      <c r="Q1013" s="740"/>
      <c r="R1013" s="740"/>
      <c r="S1013" s="740"/>
      <c r="T1013" s="740"/>
      <c r="U1013" s="740"/>
      <c r="V1013" s="740"/>
      <c r="W1013" s="740"/>
      <c r="X1013" s="740"/>
      <c r="Y1013" s="740"/>
      <c r="Z1013" s="740"/>
      <c r="AA1013" s="740"/>
      <c r="AB1013" s="740"/>
      <c r="AC1013" s="740"/>
      <c r="AD1013" s="740"/>
      <c r="AE1013" s="740"/>
      <c r="AF1013" s="740"/>
      <c r="AG1013" s="750"/>
      <c r="AH1013" s="742" t="str">
        <f t="shared" si="54"/>
        <v/>
      </c>
      <c r="AI1013" s="37" t="str">
        <f t="shared" si="55"/>
        <v/>
      </c>
      <c r="BH1013" s="137">
        <v>993</v>
      </c>
      <c r="BI1013" s="206"/>
      <c r="BJ1013" s="207"/>
      <c r="BK1013" s="207"/>
      <c r="BL1013" s="207"/>
      <c r="BM1013" s="207"/>
      <c r="BN1013" s="206"/>
      <c r="BO1013" s="208"/>
      <c r="BP1013" s="206"/>
      <c r="BQ1013" s="458"/>
      <c r="BR1013" s="209"/>
      <c r="BS1013" s="210"/>
      <c r="BT1013" s="208"/>
      <c r="BU1013" s="208"/>
      <c r="BV1013" s="458"/>
      <c r="BW1013" s="209"/>
      <c r="CP1013" s="214"/>
      <c r="CQ1013" s="244"/>
      <c r="CR1013" s="534" t="s">
        <v>76</v>
      </c>
      <c r="CS1013" s="535" t="s">
        <v>946</v>
      </c>
      <c r="CT1013" s="536"/>
      <c r="DW1013" s="225"/>
      <c r="DX1013" s="231"/>
      <c r="DY1013" s="186" t="s">
        <v>76</v>
      </c>
      <c r="DZ1013" s="187" t="s">
        <v>946</v>
      </c>
      <c r="EA1013" s="188" t="s">
        <v>1601</v>
      </c>
      <c r="EB1013" s="189"/>
      <c r="ED1013" s="225"/>
      <c r="EE1013" s="226"/>
      <c r="EF1013" s="186" t="s">
        <v>76</v>
      </c>
      <c r="EG1013" s="187" t="s">
        <v>946</v>
      </c>
      <c r="EH1013" s="188" t="s">
        <v>1601</v>
      </c>
      <c r="EI1013" s="189"/>
      <c r="EK1013" s="231"/>
      <c r="EL1013" s="231"/>
      <c r="EM1013" s="186" t="s">
        <v>76</v>
      </c>
      <c r="EN1013" s="187" t="s">
        <v>946</v>
      </c>
      <c r="EO1013" s="188" t="s">
        <v>1601</v>
      </c>
      <c r="EP1013" s="189"/>
      <c r="EQ1013" s="193"/>
      <c r="ER1013" s="225"/>
      <c r="ES1013" s="151"/>
      <c r="ET1013" s="586" t="s">
        <v>76</v>
      </c>
      <c r="EU1013" s="587" t="s">
        <v>946</v>
      </c>
      <c r="EV1013" s="581" t="s">
        <v>1601</v>
      </c>
      <c r="EW1013" s="582"/>
      <c r="FI1013" s="138"/>
      <c r="FL1013" s="138"/>
      <c r="FM1013" s="138"/>
      <c r="FN1013" s="138"/>
      <c r="FO1013" s="139"/>
      <c r="FP1013" s="138"/>
      <c r="FQ1013" s="138"/>
      <c r="FR1013" s="140"/>
      <c r="FS1013" s="140"/>
      <c r="FT1013" s="822"/>
      <c r="FU1013" s="570" t="s">
        <v>3009</v>
      </c>
      <c r="FV1013" s="571"/>
      <c r="FW1013" s="572"/>
      <c r="FX1013" s="573">
        <v>0</v>
      </c>
      <c r="FY1013" s="573">
        <v>1.7</v>
      </c>
      <c r="FZ1013" s="574">
        <v>3.7499999999999999E-2</v>
      </c>
      <c r="GA1013" s="575">
        <v>0</v>
      </c>
      <c r="GB1013" s="578">
        <v>12</v>
      </c>
      <c r="GC1013" s="573" t="s">
        <v>2993</v>
      </c>
      <c r="GD1013" s="573" t="s">
        <v>2214</v>
      </c>
      <c r="GE1013" s="573" t="s">
        <v>2676</v>
      </c>
      <c r="GF1013" s="111"/>
    </row>
    <row r="1014" spans="8:188" ht="15" customHeight="1" x14ac:dyDescent="0.15">
      <c r="H1014" s="740"/>
      <c r="I1014" s="740"/>
      <c r="J1014" s="740"/>
      <c r="K1014" s="740"/>
      <c r="L1014" s="740"/>
      <c r="M1014" s="740"/>
      <c r="N1014" s="748"/>
      <c r="O1014" s="749"/>
      <c r="P1014" s="749"/>
      <c r="Q1014" s="740"/>
      <c r="R1014" s="740"/>
      <c r="S1014" s="740"/>
      <c r="T1014" s="740"/>
      <c r="U1014" s="740"/>
      <c r="V1014" s="740"/>
      <c r="W1014" s="740"/>
      <c r="X1014" s="740"/>
      <c r="Y1014" s="740"/>
      <c r="Z1014" s="740"/>
      <c r="AA1014" s="740"/>
      <c r="AB1014" s="740"/>
      <c r="AC1014" s="740"/>
      <c r="AD1014" s="740"/>
      <c r="AE1014" s="740"/>
      <c r="AF1014" s="740"/>
      <c r="AG1014" s="750"/>
      <c r="AH1014" s="742" t="str">
        <f t="shared" si="54"/>
        <v/>
      </c>
      <c r="AI1014" s="37" t="str">
        <f t="shared" si="55"/>
        <v/>
      </c>
      <c r="BH1014" s="137">
        <v>994</v>
      </c>
      <c r="BI1014" s="206"/>
      <c r="BJ1014" s="207"/>
      <c r="BK1014" s="207"/>
      <c r="BL1014" s="207"/>
      <c r="BM1014" s="207"/>
      <c r="BN1014" s="206"/>
      <c r="BO1014" s="208"/>
      <c r="BP1014" s="206"/>
      <c r="BQ1014" s="458"/>
      <c r="BR1014" s="209"/>
      <c r="BS1014" s="210"/>
      <c r="BT1014" s="208"/>
      <c r="BU1014" s="208"/>
      <c r="BV1014" s="458"/>
      <c r="BW1014" s="209"/>
      <c r="CP1014" s="214"/>
      <c r="CQ1014" s="244"/>
      <c r="CR1014" s="537" t="s">
        <v>2585</v>
      </c>
      <c r="CS1014" s="538">
        <v>0</v>
      </c>
      <c r="CT1014" s="539">
        <f>DCOUNT($H$20:$AI$4020,"入力ﾁｪｯｸ",CR1013:CS1014)</f>
        <v>0</v>
      </c>
      <c r="DW1014" s="225"/>
      <c r="DX1014" s="231"/>
      <c r="DY1014" s="453" t="s">
        <v>523</v>
      </c>
      <c r="DZ1014" s="228">
        <v>0</v>
      </c>
      <c r="EA1014" s="229">
        <v>6</v>
      </c>
      <c r="EB1014" s="230">
        <f>DCOUNT($H$20:$AI$4020,$H$20,DY1013:EA1014)</f>
        <v>0</v>
      </c>
      <c r="ED1014" s="225"/>
      <c r="EE1014" s="226"/>
      <c r="EF1014" s="263" t="s">
        <v>363</v>
      </c>
      <c r="EG1014" s="228">
        <v>0</v>
      </c>
      <c r="EH1014" s="323">
        <v>9</v>
      </c>
      <c r="EI1014" s="230">
        <f>DCOUNT($H$20:$AI$4020,$H$20,EF1013:EH1014)</f>
        <v>0</v>
      </c>
      <c r="EK1014" s="231"/>
      <c r="EL1014" s="231"/>
      <c r="EM1014" s="451" t="s">
        <v>1182</v>
      </c>
      <c r="EN1014" s="228">
        <v>0</v>
      </c>
      <c r="EO1014" s="229">
        <v>5</v>
      </c>
      <c r="EP1014" s="234">
        <f>DCOUNT($H$20:$AI$4020,$H$20,EM1013:EO1014)</f>
        <v>0</v>
      </c>
      <c r="EQ1014" s="161"/>
      <c r="ER1014" s="225"/>
      <c r="ES1014" s="151"/>
      <c r="ET1014" s="588" t="s">
        <v>2881</v>
      </c>
      <c r="EU1014" s="589">
        <v>0</v>
      </c>
      <c r="EV1014" s="584">
        <v>7</v>
      </c>
      <c r="EW1014" s="590">
        <f>DCOUNT($H$20:$AI$4020,$H$20,ET1013:EV1014)</f>
        <v>0</v>
      </c>
      <c r="FI1014" s="138"/>
      <c r="FL1014" s="138"/>
      <c r="FM1014" s="138"/>
      <c r="FN1014" s="138"/>
      <c r="FO1014" s="139"/>
      <c r="FP1014" s="138"/>
      <c r="FQ1014" s="138"/>
      <c r="FR1014" s="140"/>
      <c r="FS1014" s="140"/>
      <c r="FT1014" s="822"/>
      <c r="FU1014" s="823" t="s">
        <v>3031</v>
      </c>
      <c r="FV1014" s="824"/>
      <c r="FW1014" s="825"/>
      <c r="FX1014" s="573">
        <v>1.7</v>
      </c>
      <c r="FY1014" s="573">
        <v>2.5</v>
      </c>
      <c r="FZ1014" s="574">
        <v>0.06</v>
      </c>
      <c r="GA1014" s="575">
        <v>0</v>
      </c>
      <c r="GB1014" s="578">
        <v>12</v>
      </c>
      <c r="GC1014" s="573" t="s">
        <v>2993</v>
      </c>
      <c r="GD1014" s="573" t="s">
        <v>2214</v>
      </c>
      <c r="GE1014" s="573" t="s">
        <v>2676</v>
      </c>
      <c r="GF1014" s="111"/>
    </row>
    <row r="1015" spans="8:188" ht="15" customHeight="1" x14ac:dyDescent="0.15">
      <c r="H1015" s="740"/>
      <c r="I1015" s="740"/>
      <c r="J1015" s="740"/>
      <c r="K1015" s="740"/>
      <c r="L1015" s="740"/>
      <c r="M1015" s="740"/>
      <c r="N1015" s="748"/>
      <c r="O1015" s="749"/>
      <c r="P1015" s="749"/>
      <c r="Q1015" s="740"/>
      <c r="R1015" s="740"/>
      <c r="S1015" s="740"/>
      <c r="T1015" s="740"/>
      <c r="U1015" s="740"/>
      <c r="V1015" s="740"/>
      <c r="W1015" s="740"/>
      <c r="X1015" s="740"/>
      <c r="Y1015" s="740"/>
      <c r="Z1015" s="740"/>
      <c r="AA1015" s="740"/>
      <c r="AB1015" s="740"/>
      <c r="AC1015" s="740"/>
      <c r="AD1015" s="740"/>
      <c r="AE1015" s="740"/>
      <c r="AF1015" s="740"/>
      <c r="AG1015" s="750"/>
      <c r="AH1015" s="742" t="str">
        <f t="shared" si="54"/>
        <v/>
      </c>
      <c r="AI1015" s="37" t="str">
        <f t="shared" si="55"/>
        <v/>
      </c>
      <c r="BH1015" s="137">
        <v>995</v>
      </c>
      <c r="BI1015" s="206"/>
      <c r="BJ1015" s="207"/>
      <c r="BK1015" s="207"/>
      <c r="BL1015" s="207"/>
      <c r="BM1015" s="207"/>
      <c r="BN1015" s="206"/>
      <c r="BO1015" s="208"/>
      <c r="BP1015" s="206"/>
      <c r="BQ1015" s="458"/>
      <c r="BR1015" s="209"/>
      <c r="BS1015" s="210"/>
      <c r="BT1015" s="208"/>
      <c r="BU1015" s="208"/>
      <c r="BV1015" s="458"/>
      <c r="BW1015" s="209"/>
      <c r="CP1015" s="214"/>
      <c r="CQ1015" s="244"/>
      <c r="CR1015" s="534" t="s">
        <v>76</v>
      </c>
      <c r="CS1015" s="535" t="s">
        <v>946</v>
      </c>
      <c r="CT1015" s="536"/>
      <c r="DW1015" s="225"/>
      <c r="DX1015" s="225"/>
      <c r="DY1015" s="186" t="s">
        <v>76</v>
      </c>
      <c r="DZ1015" s="187" t="s">
        <v>946</v>
      </c>
      <c r="EA1015" s="188" t="s">
        <v>1601</v>
      </c>
      <c r="EB1015" s="189"/>
      <c r="ED1015" s="225"/>
      <c r="EE1015" s="226"/>
      <c r="EF1015" s="186" t="s">
        <v>76</v>
      </c>
      <c r="EG1015" s="187" t="s">
        <v>946</v>
      </c>
      <c r="EH1015" s="188" t="s">
        <v>1601</v>
      </c>
      <c r="EI1015" s="189"/>
      <c r="EK1015" s="231"/>
      <c r="EL1015" s="231"/>
      <c r="EM1015" s="186" t="s">
        <v>76</v>
      </c>
      <c r="EN1015" s="187" t="s">
        <v>946</v>
      </c>
      <c r="EO1015" s="188" t="s">
        <v>1601</v>
      </c>
      <c r="EP1015" s="189"/>
      <c r="EQ1015" s="193"/>
      <c r="ER1015" s="225"/>
      <c r="ES1015" s="151"/>
      <c r="ET1015" s="586" t="s">
        <v>76</v>
      </c>
      <c r="EU1015" s="587" t="s">
        <v>946</v>
      </c>
      <c r="EV1015" s="581" t="s">
        <v>1601</v>
      </c>
      <c r="EW1015" s="582"/>
      <c r="FI1015" s="138"/>
      <c r="FL1015" s="138"/>
      <c r="FM1015" s="138"/>
      <c r="FN1015" s="138"/>
      <c r="FO1015" s="139"/>
      <c r="FP1015" s="138"/>
      <c r="FQ1015" s="138"/>
      <c r="FR1015" s="140"/>
      <c r="FS1015" s="140"/>
      <c r="FT1015" s="822"/>
      <c r="FU1015" s="826"/>
      <c r="FV1015" s="827"/>
      <c r="FW1015" s="828"/>
      <c r="FX1015" s="573">
        <v>2.5</v>
      </c>
      <c r="FY1015" s="573">
        <v>3.5</v>
      </c>
      <c r="FZ1015" s="574">
        <v>0.06</v>
      </c>
      <c r="GA1015" s="575">
        <v>0</v>
      </c>
      <c r="GB1015" s="578">
        <v>12</v>
      </c>
      <c r="GC1015" s="573" t="s">
        <v>2993</v>
      </c>
      <c r="GD1015" s="573" t="s">
        <v>2214</v>
      </c>
      <c r="GE1015" s="573" t="s">
        <v>2676</v>
      </c>
      <c r="GF1015" s="111"/>
    </row>
    <row r="1016" spans="8:188" ht="15" customHeight="1" x14ac:dyDescent="0.15">
      <c r="H1016" s="740"/>
      <c r="I1016" s="740"/>
      <c r="J1016" s="740"/>
      <c r="K1016" s="740"/>
      <c r="L1016" s="740"/>
      <c r="M1016" s="740"/>
      <c r="N1016" s="748"/>
      <c r="O1016" s="749"/>
      <c r="P1016" s="749"/>
      <c r="Q1016" s="740"/>
      <c r="R1016" s="740"/>
      <c r="S1016" s="740"/>
      <c r="T1016" s="740"/>
      <c r="U1016" s="740"/>
      <c r="V1016" s="740"/>
      <c r="W1016" s="740"/>
      <c r="X1016" s="740"/>
      <c r="Y1016" s="740"/>
      <c r="Z1016" s="740"/>
      <c r="AA1016" s="740"/>
      <c r="AB1016" s="740"/>
      <c r="AC1016" s="740"/>
      <c r="AD1016" s="740"/>
      <c r="AE1016" s="740"/>
      <c r="AF1016" s="740"/>
      <c r="AG1016" s="750"/>
      <c r="AH1016" s="742" t="str">
        <f t="shared" si="54"/>
        <v/>
      </c>
      <c r="AI1016" s="37" t="str">
        <f t="shared" si="55"/>
        <v/>
      </c>
      <c r="BH1016" s="137">
        <v>996</v>
      </c>
      <c r="BI1016" s="206"/>
      <c r="BJ1016" s="207"/>
      <c r="BK1016" s="207"/>
      <c r="BL1016" s="207"/>
      <c r="BM1016" s="207"/>
      <c r="BN1016" s="206"/>
      <c r="BO1016" s="208"/>
      <c r="BP1016" s="206"/>
      <c r="BQ1016" s="458"/>
      <c r="BR1016" s="209"/>
      <c r="BS1016" s="210"/>
      <c r="BT1016" s="208"/>
      <c r="BU1016" s="208"/>
      <c r="BV1016" s="458"/>
      <c r="BW1016" s="209"/>
      <c r="CP1016" s="214"/>
      <c r="CQ1016" s="244"/>
      <c r="CR1016" s="537" t="s">
        <v>2586</v>
      </c>
      <c r="CS1016" s="538">
        <v>0</v>
      </c>
      <c r="CT1016" s="539">
        <f>DCOUNT($H$20:$AI$4020,"入力ﾁｪｯｸ",CR1015:CS1016)</f>
        <v>0</v>
      </c>
      <c r="DW1016" s="225"/>
      <c r="DX1016" s="271"/>
      <c r="DY1016" s="453" t="s">
        <v>524</v>
      </c>
      <c r="DZ1016" s="228">
        <v>0</v>
      </c>
      <c r="EA1016" s="229">
        <v>6</v>
      </c>
      <c r="EB1016" s="230">
        <f>DCOUNT($H$20:$AI$4020,$H$20,DY1015:EA1016)</f>
        <v>0</v>
      </c>
      <c r="ED1016" s="225"/>
      <c r="EE1016" s="226"/>
      <c r="EF1016" s="263" t="s">
        <v>365</v>
      </c>
      <c r="EG1016" s="228">
        <v>0</v>
      </c>
      <c r="EH1016" s="323">
        <v>9</v>
      </c>
      <c r="EI1016" s="230">
        <f>DCOUNT($H$20:$AI$4020,$H$20,EF1015:EH1016)</f>
        <v>0</v>
      </c>
      <c r="EK1016" s="231"/>
      <c r="EL1016" s="231"/>
      <c r="EM1016" s="451" t="s">
        <v>1183</v>
      </c>
      <c r="EN1016" s="228">
        <v>0</v>
      </c>
      <c r="EO1016" s="229">
        <v>5</v>
      </c>
      <c r="EP1016" s="234">
        <f>DCOUNT($H$20:$AI$4020,$H$20,EM1015:EO1016)</f>
        <v>0</v>
      </c>
      <c r="EQ1016" s="161"/>
      <c r="ER1016" s="225"/>
      <c r="ES1016" s="151"/>
      <c r="ET1016" s="588" t="s">
        <v>2882</v>
      </c>
      <c r="EU1016" s="589">
        <v>0</v>
      </c>
      <c r="EV1016" s="584">
        <v>7</v>
      </c>
      <c r="EW1016" s="590">
        <f>DCOUNT($H$20:$AI$4020,$H$20,ET1015:EV1016)</f>
        <v>0</v>
      </c>
      <c r="FI1016" s="138"/>
      <c r="FL1016" s="138"/>
      <c r="FM1016" s="138"/>
      <c r="FN1016" s="138"/>
      <c r="FO1016" s="139"/>
      <c r="FP1016" s="138"/>
      <c r="FQ1016" s="138"/>
      <c r="FR1016" s="140"/>
      <c r="FS1016" s="140"/>
      <c r="FT1016" s="441"/>
      <c r="FU1016" s="570" t="s">
        <v>3070</v>
      </c>
      <c r="FV1016" s="571"/>
      <c r="FW1016" s="572"/>
      <c r="FX1016" s="573">
        <v>0</v>
      </c>
      <c r="FY1016" s="573">
        <v>30</v>
      </c>
      <c r="FZ1016" s="574">
        <v>7.4999999999999997E-2</v>
      </c>
      <c r="GA1016" s="575">
        <v>0</v>
      </c>
      <c r="GB1016" s="578">
        <v>12</v>
      </c>
      <c r="GC1016" s="573" t="s">
        <v>2993</v>
      </c>
      <c r="GD1016" s="573" t="s">
        <v>366</v>
      </c>
      <c r="GE1016" s="573" t="s">
        <v>2676</v>
      </c>
      <c r="GF1016" s="111"/>
    </row>
    <row r="1017" spans="8:188" ht="15" customHeight="1" x14ac:dyDescent="0.15">
      <c r="H1017" s="740"/>
      <c r="I1017" s="740"/>
      <c r="J1017" s="740"/>
      <c r="K1017" s="740"/>
      <c r="L1017" s="740"/>
      <c r="M1017" s="740"/>
      <c r="N1017" s="748"/>
      <c r="O1017" s="749"/>
      <c r="P1017" s="749"/>
      <c r="Q1017" s="740"/>
      <c r="R1017" s="740"/>
      <c r="S1017" s="740"/>
      <c r="T1017" s="740"/>
      <c r="U1017" s="740"/>
      <c r="V1017" s="740"/>
      <c r="W1017" s="740"/>
      <c r="X1017" s="740"/>
      <c r="Y1017" s="740"/>
      <c r="Z1017" s="740"/>
      <c r="AA1017" s="740"/>
      <c r="AB1017" s="740"/>
      <c r="AC1017" s="740"/>
      <c r="AD1017" s="740"/>
      <c r="AE1017" s="740"/>
      <c r="AF1017" s="740"/>
      <c r="AG1017" s="750"/>
      <c r="AH1017" s="742" t="str">
        <f t="shared" si="54"/>
        <v/>
      </c>
      <c r="AI1017" s="37" t="str">
        <f t="shared" si="55"/>
        <v/>
      </c>
      <c r="BH1017" s="137">
        <v>997</v>
      </c>
      <c r="BI1017" s="206"/>
      <c r="BJ1017" s="207"/>
      <c r="BK1017" s="207"/>
      <c r="BL1017" s="207"/>
      <c r="BM1017" s="207"/>
      <c r="BN1017" s="206"/>
      <c r="BO1017" s="208"/>
      <c r="BP1017" s="206"/>
      <c r="BQ1017" s="458"/>
      <c r="BR1017" s="209"/>
      <c r="BS1017" s="210"/>
      <c r="BT1017" s="208"/>
      <c r="BU1017" s="208"/>
      <c r="BV1017" s="458"/>
      <c r="BW1017" s="209"/>
      <c r="CP1017" s="214"/>
      <c r="CQ1017" s="244"/>
      <c r="CR1017" s="534" t="s">
        <v>76</v>
      </c>
      <c r="CS1017" s="535" t="s">
        <v>946</v>
      </c>
      <c r="CT1017" s="536"/>
      <c r="DW1017" s="225"/>
      <c r="DX1017" s="231"/>
      <c r="DY1017" s="186" t="s">
        <v>76</v>
      </c>
      <c r="DZ1017" s="187" t="s">
        <v>946</v>
      </c>
      <c r="EA1017" s="188" t="s">
        <v>1601</v>
      </c>
      <c r="EB1017" s="189"/>
      <c r="ED1017" s="225"/>
      <c r="EE1017" s="226"/>
      <c r="EF1017" s="186" t="s">
        <v>76</v>
      </c>
      <c r="EG1017" s="187" t="s">
        <v>946</v>
      </c>
      <c r="EH1017" s="188" t="s">
        <v>1601</v>
      </c>
      <c r="EI1017" s="189"/>
      <c r="EK1017" s="231"/>
      <c r="EL1017" s="231"/>
      <c r="EM1017" s="543" t="s">
        <v>76</v>
      </c>
      <c r="EN1017" s="544" t="s">
        <v>946</v>
      </c>
      <c r="EO1017" s="545" t="s">
        <v>1601</v>
      </c>
      <c r="EP1017" s="546"/>
      <c r="EQ1017" s="193"/>
      <c r="ER1017" s="225"/>
      <c r="ES1017" s="151"/>
      <c r="ET1017" s="586" t="s">
        <v>76</v>
      </c>
      <c r="EU1017" s="587" t="s">
        <v>946</v>
      </c>
      <c r="EV1017" s="581" t="s">
        <v>1601</v>
      </c>
      <c r="EW1017" s="582"/>
      <c r="FI1017" s="138"/>
      <c r="FL1017" s="138"/>
      <c r="FM1017" s="138"/>
      <c r="FN1017" s="138"/>
      <c r="FO1017" s="139"/>
      <c r="FP1017" s="138"/>
      <c r="FQ1017" s="138"/>
      <c r="FR1017" s="140"/>
      <c r="FS1017" s="140"/>
      <c r="FT1017" s="441"/>
      <c r="FU1017" s="570" t="s">
        <v>3008</v>
      </c>
      <c r="FV1017" s="571"/>
      <c r="FW1017" s="572"/>
      <c r="FX1017" s="573">
        <v>0</v>
      </c>
      <c r="FY1017" s="573">
        <v>1.7</v>
      </c>
      <c r="FZ1017" s="574">
        <v>7.4999999999999997E-2</v>
      </c>
      <c r="GA1017" s="575">
        <v>0</v>
      </c>
      <c r="GB1017" s="578">
        <v>12</v>
      </c>
      <c r="GC1017" s="573" t="s">
        <v>2993</v>
      </c>
      <c r="GD1017" s="573" t="s">
        <v>2214</v>
      </c>
      <c r="GE1017" s="573" t="s">
        <v>2676</v>
      </c>
      <c r="GF1017" s="111"/>
    </row>
    <row r="1018" spans="8:188" ht="15" customHeight="1" x14ac:dyDescent="0.15">
      <c r="H1018" s="740"/>
      <c r="I1018" s="740"/>
      <c r="J1018" s="740"/>
      <c r="K1018" s="740"/>
      <c r="L1018" s="740"/>
      <c r="M1018" s="740"/>
      <c r="N1018" s="748"/>
      <c r="O1018" s="749"/>
      <c r="P1018" s="749"/>
      <c r="Q1018" s="740"/>
      <c r="R1018" s="740"/>
      <c r="S1018" s="740"/>
      <c r="T1018" s="740"/>
      <c r="U1018" s="740"/>
      <c r="V1018" s="740"/>
      <c r="W1018" s="740"/>
      <c r="X1018" s="740"/>
      <c r="Y1018" s="740"/>
      <c r="Z1018" s="740"/>
      <c r="AA1018" s="740"/>
      <c r="AB1018" s="740"/>
      <c r="AC1018" s="740"/>
      <c r="AD1018" s="740"/>
      <c r="AE1018" s="740"/>
      <c r="AF1018" s="740"/>
      <c r="AG1018" s="750"/>
      <c r="AH1018" s="742" t="str">
        <f t="shared" si="54"/>
        <v/>
      </c>
      <c r="AI1018" s="37" t="str">
        <f t="shared" si="55"/>
        <v/>
      </c>
      <c r="BH1018" s="137">
        <v>998</v>
      </c>
      <c r="BI1018" s="206"/>
      <c r="BJ1018" s="207"/>
      <c r="BK1018" s="207"/>
      <c r="BL1018" s="207"/>
      <c r="BM1018" s="207"/>
      <c r="BN1018" s="206"/>
      <c r="BO1018" s="208"/>
      <c r="BP1018" s="206"/>
      <c r="BQ1018" s="458"/>
      <c r="BR1018" s="209"/>
      <c r="BS1018" s="210"/>
      <c r="BT1018" s="208"/>
      <c r="BU1018" s="208"/>
      <c r="BV1018" s="458"/>
      <c r="BW1018" s="209"/>
      <c r="CP1018" s="214"/>
      <c r="CQ1018" s="244"/>
      <c r="CR1018" s="537" t="s">
        <v>2587</v>
      </c>
      <c r="CS1018" s="538">
        <v>0</v>
      </c>
      <c r="CT1018" s="539">
        <f>DCOUNT($H$20:$AI$4020,"入力ﾁｪｯｸ",CR1017:CS1018)</f>
        <v>0</v>
      </c>
      <c r="DW1018" s="225"/>
      <c r="DX1018" s="231"/>
      <c r="DY1018" s="453" t="s">
        <v>525</v>
      </c>
      <c r="DZ1018" s="228">
        <v>0</v>
      </c>
      <c r="EA1018" s="229">
        <v>6</v>
      </c>
      <c r="EB1018" s="230">
        <f>DCOUNT($H$20:$AI$4020,$H$20,DY1017:EA1018)</f>
        <v>0</v>
      </c>
      <c r="ED1018" s="225"/>
      <c r="EE1018" s="226"/>
      <c r="EF1018" s="263" t="s">
        <v>1228</v>
      </c>
      <c r="EG1018" s="228">
        <v>0</v>
      </c>
      <c r="EH1018" s="323">
        <v>9</v>
      </c>
      <c r="EI1018" s="230">
        <f>DCOUNT($H$20:$AI$4020,$H$20,EF1017:EH1018)</f>
        <v>0</v>
      </c>
      <c r="EK1018" s="231"/>
      <c r="EL1018" s="231"/>
      <c r="EM1018" s="552" t="s">
        <v>2573</v>
      </c>
      <c r="EN1018" s="548">
        <v>0</v>
      </c>
      <c r="EO1018" s="549">
        <v>5</v>
      </c>
      <c r="EP1018" s="551">
        <f>DCOUNT($H$20:$AI$4020,$H$20,EM1017:EO1018)</f>
        <v>0</v>
      </c>
      <c r="EQ1018" s="161"/>
      <c r="ER1018" s="225"/>
      <c r="ES1018" s="151"/>
      <c r="ET1018" s="588" t="s">
        <v>2883</v>
      </c>
      <c r="EU1018" s="589">
        <v>0</v>
      </c>
      <c r="EV1018" s="584">
        <v>7</v>
      </c>
      <c r="EW1018" s="590">
        <f>DCOUNT($H$20:$AI$4020,$H$20,ET1017:EV1018)</f>
        <v>0</v>
      </c>
      <c r="FI1018" s="138"/>
      <c r="FL1018" s="138"/>
      <c r="FM1018" s="138"/>
      <c r="FN1018" s="138"/>
      <c r="FO1018" s="139"/>
      <c r="FP1018" s="138"/>
      <c r="FQ1018" s="138"/>
      <c r="FR1018" s="140"/>
      <c r="FS1018" s="140"/>
      <c r="FT1018" s="441"/>
      <c r="FU1018" s="823" t="s">
        <v>3030</v>
      </c>
      <c r="FV1018" s="824"/>
      <c r="FW1018" s="825"/>
      <c r="FX1018" s="573">
        <v>1.7</v>
      </c>
      <c r="FY1018" s="573">
        <v>2.5</v>
      </c>
      <c r="FZ1018" s="574">
        <v>0.12</v>
      </c>
      <c r="GA1018" s="575">
        <v>0</v>
      </c>
      <c r="GB1018" s="578">
        <v>12</v>
      </c>
      <c r="GC1018" s="573" t="s">
        <v>2993</v>
      </c>
      <c r="GD1018" s="573" t="s">
        <v>2214</v>
      </c>
      <c r="GE1018" s="573" t="s">
        <v>2676</v>
      </c>
      <c r="GF1018" s="111"/>
    </row>
    <row r="1019" spans="8:188" ht="15" customHeight="1" x14ac:dyDescent="0.15">
      <c r="H1019" s="740"/>
      <c r="I1019" s="740"/>
      <c r="J1019" s="740"/>
      <c r="K1019" s="740"/>
      <c r="L1019" s="740"/>
      <c r="M1019" s="740"/>
      <c r="N1019" s="748"/>
      <c r="O1019" s="749"/>
      <c r="P1019" s="749"/>
      <c r="Q1019" s="740"/>
      <c r="R1019" s="740"/>
      <c r="S1019" s="740"/>
      <c r="T1019" s="740"/>
      <c r="U1019" s="740"/>
      <c r="V1019" s="740"/>
      <c r="W1019" s="740"/>
      <c r="X1019" s="740"/>
      <c r="Y1019" s="740"/>
      <c r="Z1019" s="740"/>
      <c r="AA1019" s="740"/>
      <c r="AB1019" s="740"/>
      <c r="AC1019" s="740"/>
      <c r="AD1019" s="740"/>
      <c r="AE1019" s="740"/>
      <c r="AF1019" s="740"/>
      <c r="AG1019" s="750"/>
      <c r="AH1019" s="742" t="str">
        <f t="shared" si="54"/>
        <v/>
      </c>
      <c r="AI1019" s="37" t="str">
        <f t="shared" si="55"/>
        <v/>
      </c>
      <c r="BH1019" s="137">
        <v>999</v>
      </c>
      <c r="BI1019" s="206"/>
      <c r="BJ1019" s="207"/>
      <c r="BK1019" s="207"/>
      <c r="BL1019" s="207"/>
      <c r="BM1019" s="207"/>
      <c r="BN1019" s="206"/>
      <c r="BO1019" s="208"/>
      <c r="BP1019" s="206"/>
      <c r="BQ1019" s="458"/>
      <c r="BR1019" s="209"/>
      <c r="BS1019" s="210"/>
      <c r="BT1019" s="208"/>
      <c r="BU1019" s="208"/>
      <c r="BV1019" s="458"/>
      <c r="BW1019" s="209"/>
      <c r="CP1019" s="214"/>
      <c r="CQ1019" s="244"/>
      <c r="CR1019" s="534" t="s">
        <v>76</v>
      </c>
      <c r="CS1019" s="535" t="s">
        <v>946</v>
      </c>
      <c r="CT1019" s="536"/>
      <c r="DW1019" s="225"/>
      <c r="DX1019" s="231"/>
      <c r="DY1019" s="186" t="s">
        <v>76</v>
      </c>
      <c r="DZ1019" s="187" t="s">
        <v>946</v>
      </c>
      <c r="EA1019" s="188" t="s">
        <v>1601</v>
      </c>
      <c r="EB1019" s="189"/>
      <c r="ED1019" s="225"/>
      <c r="EE1019" s="226"/>
      <c r="EF1019" s="186" t="s">
        <v>76</v>
      </c>
      <c r="EG1019" s="187" t="s">
        <v>946</v>
      </c>
      <c r="EH1019" s="188" t="s">
        <v>1601</v>
      </c>
      <c r="EI1019" s="189"/>
      <c r="EK1019" s="231"/>
      <c r="EL1019" s="231"/>
      <c r="EM1019" s="543" t="s">
        <v>76</v>
      </c>
      <c r="EN1019" s="544" t="s">
        <v>946</v>
      </c>
      <c r="EO1019" s="545" t="s">
        <v>1601</v>
      </c>
      <c r="EP1019" s="546"/>
      <c r="EQ1019" s="193"/>
      <c r="ER1019" s="225"/>
      <c r="ES1019" s="151"/>
      <c r="ET1019" s="586" t="s">
        <v>76</v>
      </c>
      <c r="EU1019" s="587" t="s">
        <v>946</v>
      </c>
      <c r="EV1019" s="581" t="s">
        <v>1601</v>
      </c>
      <c r="EW1019" s="582"/>
      <c r="FI1019" s="138"/>
      <c r="FL1019" s="138"/>
      <c r="FM1019" s="138"/>
      <c r="FN1019" s="138"/>
      <c r="FO1019" s="139"/>
      <c r="FP1019" s="138"/>
      <c r="FQ1019" s="138"/>
      <c r="FR1019" s="140"/>
      <c r="FS1019" s="140"/>
      <c r="FT1019" s="441"/>
      <c r="FU1019" s="826"/>
      <c r="FV1019" s="827"/>
      <c r="FW1019" s="828"/>
      <c r="FX1019" s="573">
        <v>2.5</v>
      </c>
      <c r="FY1019" s="573">
        <v>3.5</v>
      </c>
      <c r="FZ1019" s="574">
        <v>0.12</v>
      </c>
      <c r="GA1019" s="575">
        <v>0</v>
      </c>
      <c r="GB1019" s="578">
        <v>12</v>
      </c>
      <c r="GC1019" s="573" t="s">
        <v>2993</v>
      </c>
      <c r="GD1019" s="573" t="s">
        <v>2214</v>
      </c>
      <c r="GE1019" s="573" t="s">
        <v>2676</v>
      </c>
      <c r="GF1019" s="111"/>
    </row>
    <row r="1020" spans="8:188" ht="15" customHeight="1" x14ac:dyDescent="0.15">
      <c r="H1020" s="740"/>
      <c r="I1020" s="740"/>
      <c r="J1020" s="740"/>
      <c r="K1020" s="740"/>
      <c r="L1020" s="740"/>
      <c r="M1020" s="740"/>
      <c r="N1020" s="748"/>
      <c r="O1020" s="749"/>
      <c r="P1020" s="749"/>
      <c r="Q1020" s="740"/>
      <c r="R1020" s="740"/>
      <c r="S1020" s="740"/>
      <c r="T1020" s="740"/>
      <c r="U1020" s="740"/>
      <c r="V1020" s="740"/>
      <c r="W1020" s="740"/>
      <c r="X1020" s="740"/>
      <c r="Y1020" s="740"/>
      <c r="Z1020" s="740"/>
      <c r="AA1020" s="740"/>
      <c r="AB1020" s="740"/>
      <c r="AC1020" s="740"/>
      <c r="AD1020" s="740"/>
      <c r="AE1020" s="740"/>
      <c r="AF1020" s="740"/>
      <c r="AG1020" s="750"/>
      <c r="AH1020" s="742" t="str">
        <f t="shared" si="54"/>
        <v/>
      </c>
      <c r="AI1020" s="37" t="str">
        <f t="shared" si="55"/>
        <v/>
      </c>
      <c r="AJ1020" s="38"/>
      <c r="AK1020" s="38"/>
      <c r="AL1020" s="38"/>
      <c r="AM1020" s="38"/>
      <c r="AN1020" s="38"/>
      <c r="AO1020" s="38"/>
      <c r="AP1020" s="38"/>
      <c r="AZ1020" s="159"/>
      <c r="BA1020" s="159"/>
      <c r="BH1020" s="137">
        <v>1000</v>
      </c>
      <c r="BI1020" s="206"/>
      <c r="BJ1020" s="207"/>
      <c r="BK1020" s="207"/>
      <c r="BL1020" s="207"/>
      <c r="BM1020" s="207"/>
      <c r="BN1020" s="206"/>
      <c r="BO1020" s="208"/>
      <c r="BP1020" s="206"/>
      <c r="BQ1020" s="458"/>
      <c r="BR1020" s="209"/>
      <c r="BS1020" s="210"/>
      <c r="BT1020" s="208"/>
      <c r="BU1020" s="208"/>
      <c r="BV1020" s="458"/>
      <c r="BW1020" s="209"/>
      <c r="CP1020" s="214"/>
      <c r="CQ1020" s="244"/>
      <c r="CR1020" s="537" t="s">
        <v>2588</v>
      </c>
      <c r="CS1020" s="538">
        <v>0</v>
      </c>
      <c r="CT1020" s="539">
        <f>DCOUNT($H$20:$AI$4020,"入力ﾁｪｯｸ",CR1019:CS1020)</f>
        <v>0</v>
      </c>
      <c r="DW1020" s="225"/>
      <c r="DX1020" s="231"/>
      <c r="DY1020" s="453" t="s">
        <v>526</v>
      </c>
      <c r="DZ1020" s="228">
        <v>0</v>
      </c>
      <c r="EA1020" s="229">
        <v>6</v>
      </c>
      <c r="EB1020" s="230">
        <f>DCOUNT($H$20:$AI$4020,$H$20,DY1019:EA1020)</f>
        <v>0</v>
      </c>
      <c r="ED1020" s="225"/>
      <c r="EE1020" s="226"/>
      <c r="EF1020" s="263" t="s">
        <v>1230</v>
      </c>
      <c r="EG1020" s="228">
        <v>0</v>
      </c>
      <c r="EH1020" s="323">
        <v>9</v>
      </c>
      <c r="EI1020" s="230">
        <f>DCOUNT($H$20:$AI$4020,$H$20,EF1019:EH1020)</f>
        <v>0</v>
      </c>
      <c r="EK1020" s="231"/>
      <c r="EL1020" s="231"/>
      <c r="EM1020" s="552" t="s">
        <v>2574</v>
      </c>
      <c r="EN1020" s="548">
        <v>0</v>
      </c>
      <c r="EO1020" s="549">
        <v>5</v>
      </c>
      <c r="EP1020" s="551">
        <f>DCOUNT($H$20:$AI$4020,$H$20,EM1019:EO1020)</f>
        <v>0</v>
      </c>
      <c r="EQ1020" s="161"/>
      <c r="ER1020" s="225"/>
      <c r="ES1020" s="151"/>
      <c r="ET1020" s="588" t="s">
        <v>2884</v>
      </c>
      <c r="EU1020" s="589">
        <v>0</v>
      </c>
      <c r="EV1020" s="584">
        <v>7</v>
      </c>
      <c r="EW1020" s="590">
        <f>DCOUNT($H$20:$AI$4020,$H$20,ET1019:EV1020)</f>
        <v>0</v>
      </c>
      <c r="FI1020" s="138"/>
      <c r="FL1020" s="138"/>
      <c r="FM1020" s="138"/>
      <c r="FN1020" s="138"/>
      <c r="FO1020" s="139"/>
      <c r="FP1020" s="138"/>
      <c r="FQ1020" s="138"/>
      <c r="FR1020" s="140"/>
      <c r="FS1020" s="140"/>
      <c r="FT1020" s="441"/>
      <c r="FU1020" s="570" t="s">
        <v>3073</v>
      </c>
      <c r="FV1020" s="571"/>
      <c r="FW1020" s="572"/>
      <c r="FX1020" s="573">
        <v>0</v>
      </c>
      <c r="FY1020" s="573">
        <v>30</v>
      </c>
      <c r="FZ1020" s="574">
        <v>5.6249999999999994E-2</v>
      </c>
      <c r="GA1020" s="575">
        <v>0</v>
      </c>
      <c r="GB1020" s="578">
        <v>12</v>
      </c>
      <c r="GC1020" s="573" t="s">
        <v>2993</v>
      </c>
      <c r="GD1020" s="573" t="s">
        <v>366</v>
      </c>
      <c r="GE1020" s="573" t="s">
        <v>2676</v>
      </c>
      <c r="GF1020" s="111"/>
    </row>
    <row r="1021" spans="8:188" ht="15" customHeight="1" x14ac:dyDescent="0.15">
      <c r="H1021" s="740"/>
      <c r="I1021" s="740"/>
      <c r="J1021" s="740"/>
      <c r="K1021" s="740"/>
      <c r="L1021" s="740"/>
      <c r="M1021" s="740"/>
      <c r="N1021" s="748"/>
      <c r="O1021" s="749"/>
      <c r="P1021" s="749"/>
      <c r="Q1021" s="740"/>
      <c r="R1021" s="740"/>
      <c r="S1021" s="740"/>
      <c r="T1021" s="740"/>
      <c r="U1021" s="740"/>
      <c r="V1021" s="740"/>
      <c r="W1021" s="740"/>
      <c r="X1021" s="740"/>
      <c r="Y1021" s="740"/>
      <c r="Z1021" s="740"/>
      <c r="AA1021" s="740"/>
      <c r="AB1021" s="740"/>
      <c r="AC1021" s="740"/>
      <c r="AD1021" s="740"/>
      <c r="AE1021" s="740"/>
      <c r="AF1021" s="740"/>
      <c r="AG1021" s="750"/>
      <c r="AH1021" s="742" t="str">
        <f t="shared" si="54"/>
        <v/>
      </c>
      <c r="AI1021" s="37" t="str">
        <f t="shared" si="55"/>
        <v/>
      </c>
      <c r="AJ1021" s="38"/>
      <c r="AK1021" s="38"/>
      <c r="AL1021" s="38"/>
      <c r="AM1021" s="38"/>
      <c r="AN1021" s="38"/>
      <c r="AO1021" s="38"/>
      <c r="AP1021" s="38"/>
      <c r="AZ1021" s="159"/>
      <c r="BA1021" s="159"/>
      <c r="BH1021" s="137">
        <v>1001</v>
      </c>
      <c r="BI1021" s="206"/>
      <c r="BJ1021" s="207"/>
      <c r="BK1021" s="207"/>
      <c r="BL1021" s="207"/>
      <c r="BM1021" s="207"/>
      <c r="BN1021" s="206"/>
      <c r="BO1021" s="208"/>
      <c r="BP1021" s="206"/>
      <c r="BQ1021" s="458"/>
      <c r="BR1021" s="209"/>
      <c r="BS1021" s="210"/>
      <c r="BT1021" s="208"/>
      <c r="BU1021" s="208"/>
      <c r="BV1021" s="458"/>
      <c r="BW1021" s="209"/>
      <c r="CP1021" s="214"/>
      <c r="CQ1021" s="244"/>
      <c r="CR1021" s="181" t="s">
        <v>1073</v>
      </c>
      <c r="CS1021" s="253" t="s">
        <v>946</v>
      </c>
      <c r="CT1021" s="183"/>
      <c r="DW1021" s="225"/>
      <c r="DX1021" s="231"/>
      <c r="DY1021" s="186" t="s">
        <v>76</v>
      </c>
      <c r="DZ1021" s="187" t="s">
        <v>946</v>
      </c>
      <c r="EA1021" s="188" t="s">
        <v>1601</v>
      </c>
      <c r="EB1021" s="189"/>
      <c r="ED1021" s="225"/>
      <c r="EE1021" s="226"/>
      <c r="EF1021" s="186" t="s">
        <v>76</v>
      </c>
      <c r="EG1021" s="187" t="s">
        <v>946</v>
      </c>
      <c r="EH1021" s="188" t="s">
        <v>1601</v>
      </c>
      <c r="EI1021" s="189"/>
      <c r="EK1021" s="231"/>
      <c r="EL1021" s="231"/>
      <c r="EM1021" s="543" t="s">
        <v>76</v>
      </c>
      <c r="EN1021" s="544" t="s">
        <v>946</v>
      </c>
      <c r="EO1021" s="545" t="s">
        <v>1601</v>
      </c>
      <c r="EP1021" s="546"/>
      <c r="EQ1021" s="193"/>
      <c r="ER1021" s="225"/>
      <c r="ES1021" s="151"/>
      <c r="ET1021" s="586" t="s">
        <v>76</v>
      </c>
      <c r="EU1021" s="587" t="s">
        <v>946</v>
      </c>
      <c r="EV1021" s="581" t="s">
        <v>1601</v>
      </c>
      <c r="EW1021" s="582"/>
      <c r="FI1021" s="138"/>
      <c r="FL1021" s="138"/>
      <c r="FM1021" s="138"/>
      <c r="FN1021" s="138"/>
      <c r="FO1021" s="139"/>
      <c r="FP1021" s="138"/>
      <c r="FQ1021" s="138"/>
      <c r="FR1021" s="140"/>
      <c r="FS1021" s="140"/>
      <c r="FT1021" s="441"/>
      <c r="FU1021" s="570" t="s">
        <v>3011</v>
      </c>
      <c r="FV1021" s="571"/>
      <c r="FW1021" s="572"/>
      <c r="FX1021" s="573">
        <v>0</v>
      </c>
      <c r="FY1021" s="573">
        <v>1.7</v>
      </c>
      <c r="FZ1021" s="574">
        <v>5.6249999999999994E-2</v>
      </c>
      <c r="GA1021" s="575">
        <v>0</v>
      </c>
      <c r="GB1021" s="578">
        <v>12</v>
      </c>
      <c r="GC1021" s="573" t="s">
        <v>2993</v>
      </c>
      <c r="GD1021" s="573" t="s">
        <v>2214</v>
      </c>
      <c r="GE1021" s="573" t="s">
        <v>2676</v>
      </c>
      <c r="GF1021" s="111"/>
    </row>
    <row r="1022" spans="8:188" ht="15" customHeight="1" x14ac:dyDescent="0.15">
      <c r="H1022" s="740"/>
      <c r="I1022" s="740"/>
      <c r="J1022" s="740"/>
      <c r="K1022" s="740"/>
      <c r="L1022" s="740"/>
      <c r="M1022" s="740"/>
      <c r="N1022" s="748"/>
      <c r="O1022" s="749"/>
      <c r="P1022" s="749"/>
      <c r="Q1022" s="740"/>
      <c r="R1022" s="740"/>
      <c r="S1022" s="740"/>
      <c r="T1022" s="740"/>
      <c r="U1022" s="740"/>
      <c r="V1022" s="740"/>
      <c r="W1022" s="740"/>
      <c r="X1022" s="740"/>
      <c r="Y1022" s="740"/>
      <c r="Z1022" s="740"/>
      <c r="AA1022" s="740"/>
      <c r="AB1022" s="740"/>
      <c r="AC1022" s="740"/>
      <c r="AD1022" s="740"/>
      <c r="AE1022" s="740"/>
      <c r="AF1022" s="740"/>
      <c r="AG1022" s="750"/>
      <c r="AH1022" s="742" t="str">
        <f t="shared" si="54"/>
        <v/>
      </c>
      <c r="AI1022" s="37" t="str">
        <f t="shared" si="55"/>
        <v/>
      </c>
      <c r="AJ1022" s="38"/>
      <c r="AK1022" s="38"/>
      <c r="AL1022" s="38"/>
      <c r="AM1022" s="38"/>
      <c r="AN1022" s="38"/>
      <c r="AO1022" s="38"/>
      <c r="AP1022" s="38"/>
      <c r="AZ1022" s="159"/>
      <c r="BA1022" s="159"/>
      <c r="BH1022" s="137">
        <v>1002</v>
      </c>
      <c r="BI1022" s="206"/>
      <c r="BJ1022" s="207"/>
      <c r="BK1022" s="207"/>
      <c r="BL1022" s="207"/>
      <c r="BM1022" s="207"/>
      <c r="BN1022" s="206"/>
      <c r="BO1022" s="208"/>
      <c r="BP1022" s="206"/>
      <c r="BQ1022" s="458"/>
      <c r="BR1022" s="209"/>
      <c r="BS1022" s="210"/>
      <c r="BT1022" s="208"/>
      <c r="BU1022" s="208"/>
      <c r="BV1022" s="458"/>
      <c r="BW1022" s="209"/>
      <c r="CP1022" s="214"/>
      <c r="CQ1022" s="244"/>
      <c r="CR1022" s="224" t="s">
        <v>1257</v>
      </c>
      <c r="CS1022" s="258">
        <v>0</v>
      </c>
      <c r="CT1022" s="178">
        <f>DCOUNT($H$20:$AI$4020,"入力ﾁｪｯｸ",CR1021:CS1022)</f>
        <v>0</v>
      </c>
      <c r="DW1022" s="225"/>
      <c r="DX1022" s="231"/>
      <c r="DY1022" s="453" t="s">
        <v>527</v>
      </c>
      <c r="DZ1022" s="228">
        <v>0</v>
      </c>
      <c r="EA1022" s="229">
        <v>6</v>
      </c>
      <c r="EB1022" s="230">
        <f>DCOUNT($H$20:$AI$4020,$H$20,DY1021:EA1022)</f>
        <v>0</v>
      </c>
      <c r="ED1022" s="225"/>
      <c r="EE1022" s="226"/>
      <c r="EF1022" s="263" t="s">
        <v>1232</v>
      </c>
      <c r="EG1022" s="228">
        <v>0</v>
      </c>
      <c r="EH1022" s="323">
        <v>9</v>
      </c>
      <c r="EI1022" s="230">
        <f>DCOUNT($H$20:$AI$4020,$H$20,EF1021:EH1022)</f>
        <v>0</v>
      </c>
      <c r="EK1022" s="231"/>
      <c r="EL1022" s="231"/>
      <c r="EM1022" s="552" t="s">
        <v>2575</v>
      </c>
      <c r="EN1022" s="548">
        <v>0</v>
      </c>
      <c r="EO1022" s="549">
        <v>5</v>
      </c>
      <c r="EP1022" s="551">
        <f>DCOUNT($H$20:$AI$4020,$H$20,EM1021:EO1022)</f>
        <v>0</v>
      </c>
      <c r="EQ1022" s="161"/>
      <c r="ER1022" s="225"/>
      <c r="ES1022" s="151"/>
      <c r="ET1022" s="588" t="s">
        <v>2885</v>
      </c>
      <c r="EU1022" s="589">
        <v>0</v>
      </c>
      <c r="EV1022" s="584">
        <v>7</v>
      </c>
      <c r="EW1022" s="590">
        <f>DCOUNT($H$20:$AI$4020,$H$20,ET1021:EV1022)</f>
        <v>0</v>
      </c>
      <c r="FI1022" s="138"/>
      <c r="FL1022" s="138"/>
      <c r="FM1022" s="138"/>
      <c r="FN1022" s="138"/>
      <c r="FO1022" s="139"/>
      <c r="FP1022" s="138"/>
      <c r="FQ1022" s="138"/>
      <c r="FR1022" s="140"/>
      <c r="FS1022" s="140"/>
      <c r="FT1022" s="441"/>
      <c r="FU1022" s="823" t="s">
        <v>3033</v>
      </c>
      <c r="FV1022" s="824"/>
      <c r="FW1022" s="825"/>
      <c r="FX1022" s="573">
        <v>1.7</v>
      </c>
      <c r="FY1022" s="573">
        <v>2.5</v>
      </c>
      <c r="FZ1022" s="574">
        <v>0.09</v>
      </c>
      <c r="GA1022" s="575">
        <v>0</v>
      </c>
      <c r="GB1022" s="578">
        <v>12</v>
      </c>
      <c r="GC1022" s="573" t="s">
        <v>2993</v>
      </c>
      <c r="GD1022" s="573" t="s">
        <v>2214</v>
      </c>
      <c r="GE1022" s="573" t="s">
        <v>2676</v>
      </c>
      <c r="GF1022" s="111"/>
    </row>
    <row r="1023" spans="8:188" ht="15" customHeight="1" x14ac:dyDescent="0.15">
      <c r="H1023" s="740"/>
      <c r="I1023" s="740"/>
      <c r="J1023" s="740"/>
      <c r="K1023" s="740"/>
      <c r="L1023" s="740"/>
      <c r="M1023" s="740"/>
      <c r="N1023" s="748"/>
      <c r="O1023" s="749"/>
      <c r="P1023" s="749"/>
      <c r="Q1023" s="740"/>
      <c r="R1023" s="740"/>
      <c r="S1023" s="740"/>
      <c r="T1023" s="740"/>
      <c r="U1023" s="740"/>
      <c r="V1023" s="740"/>
      <c r="W1023" s="740"/>
      <c r="X1023" s="740"/>
      <c r="Y1023" s="740"/>
      <c r="Z1023" s="740"/>
      <c r="AA1023" s="740"/>
      <c r="AB1023" s="740"/>
      <c r="AC1023" s="740"/>
      <c r="AD1023" s="740"/>
      <c r="AE1023" s="740"/>
      <c r="AF1023" s="740"/>
      <c r="AG1023" s="750"/>
      <c r="AH1023" s="742" t="str">
        <f t="shared" si="54"/>
        <v/>
      </c>
      <c r="AI1023" s="37" t="str">
        <f t="shared" si="55"/>
        <v/>
      </c>
      <c r="AJ1023" s="38"/>
      <c r="AK1023" s="38"/>
      <c r="AL1023" s="38"/>
      <c r="AM1023" s="38"/>
      <c r="AN1023" s="38"/>
      <c r="AO1023" s="38"/>
      <c r="AP1023" s="38"/>
      <c r="AZ1023" s="159"/>
      <c r="BA1023" s="159"/>
      <c r="BH1023" s="137">
        <v>1003</v>
      </c>
      <c r="BI1023" s="206"/>
      <c r="BJ1023" s="207"/>
      <c r="BK1023" s="207"/>
      <c r="BL1023" s="207"/>
      <c r="BM1023" s="207"/>
      <c r="BN1023" s="206"/>
      <c r="BO1023" s="208"/>
      <c r="BP1023" s="206"/>
      <c r="BQ1023" s="458"/>
      <c r="BR1023" s="209"/>
      <c r="BS1023" s="210"/>
      <c r="BT1023" s="208"/>
      <c r="BU1023" s="208"/>
      <c r="BV1023" s="458"/>
      <c r="BW1023" s="209"/>
      <c r="CP1023" s="244"/>
      <c r="CQ1023" s="244"/>
      <c r="CR1023" s="181" t="s">
        <v>1073</v>
      </c>
      <c r="CS1023" s="253" t="s">
        <v>946</v>
      </c>
      <c r="CT1023" s="183"/>
      <c r="DW1023" s="225"/>
      <c r="DX1023" s="231"/>
      <c r="DY1023" s="543" t="s">
        <v>76</v>
      </c>
      <c r="DZ1023" s="544" t="s">
        <v>946</v>
      </c>
      <c r="EA1023" s="545" t="s">
        <v>1601</v>
      </c>
      <c r="EB1023" s="546"/>
      <c r="ED1023" s="225"/>
      <c r="EE1023" s="226"/>
      <c r="EF1023" s="186" t="s">
        <v>76</v>
      </c>
      <c r="EG1023" s="187" t="s">
        <v>946</v>
      </c>
      <c r="EH1023" s="188" t="s">
        <v>1601</v>
      </c>
      <c r="EI1023" s="189"/>
      <c r="EK1023" s="231"/>
      <c r="EL1023" s="231"/>
      <c r="EM1023" s="543" t="s">
        <v>76</v>
      </c>
      <c r="EN1023" s="544" t="s">
        <v>946</v>
      </c>
      <c r="EO1023" s="545" t="s">
        <v>1601</v>
      </c>
      <c r="EP1023" s="546"/>
      <c r="EQ1023" s="193"/>
      <c r="ER1023" s="225"/>
      <c r="ES1023" s="151"/>
      <c r="ET1023" s="586" t="s">
        <v>76</v>
      </c>
      <c r="EU1023" s="587" t="s">
        <v>946</v>
      </c>
      <c r="EV1023" s="581" t="s">
        <v>1601</v>
      </c>
      <c r="EW1023" s="582"/>
      <c r="FI1023" s="138"/>
      <c r="FL1023" s="138"/>
      <c r="FM1023" s="138"/>
      <c r="FN1023" s="138"/>
      <c r="FO1023" s="139"/>
      <c r="FP1023" s="138"/>
      <c r="FQ1023" s="138"/>
      <c r="FR1023" s="140"/>
      <c r="FS1023" s="140"/>
      <c r="FT1023" s="441"/>
      <c r="FU1023" s="826"/>
      <c r="FV1023" s="827"/>
      <c r="FW1023" s="828"/>
      <c r="FX1023" s="573">
        <v>2.5</v>
      </c>
      <c r="FY1023" s="573">
        <v>3.5</v>
      </c>
      <c r="FZ1023" s="574">
        <v>0.09</v>
      </c>
      <c r="GA1023" s="575">
        <v>0</v>
      </c>
      <c r="GB1023" s="578">
        <v>12</v>
      </c>
      <c r="GC1023" s="573" t="s">
        <v>2993</v>
      </c>
      <c r="GD1023" s="573" t="s">
        <v>2214</v>
      </c>
      <c r="GE1023" s="573" t="s">
        <v>2676</v>
      </c>
      <c r="GF1023" s="111"/>
    </row>
    <row r="1024" spans="8:188" ht="15" customHeight="1" x14ac:dyDescent="0.15">
      <c r="H1024" s="740"/>
      <c r="I1024" s="740"/>
      <c r="J1024" s="740"/>
      <c r="K1024" s="740"/>
      <c r="L1024" s="740"/>
      <c r="M1024" s="740"/>
      <c r="N1024" s="748"/>
      <c r="O1024" s="749"/>
      <c r="P1024" s="749"/>
      <c r="Q1024" s="740"/>
      <c r="R1024" s="740"/>
      <c r="S1024" s="740"/>
      <c r="T1024" s="740"/>
      <c r="U1024" s="740"/>
      <c r="V1024" s="740"/>
      <c r="W1024" s="740"/>
      <c r="X1024" s="740"/>
      <c r="Y1024" s="740"/>
      <c r="Z1024" s="740"/>
      <c r="AA1024" s="740"/>
      <c r="AB1024" s="740"/>
      <c r="AC1024" s="740"/>
      <c r="AD1024" s="740"/>
      <c r="AE1024" s="740"/>
      <c r="AF1024" s="740"/>
      <c r="AG1024" s="750"/>
      <c r="AH1024" s="742" t="str">
        <f t="shared" si="54"/>
        <v/>
      </c>
      <c r="AI1024" s="37" t="str">
        <f t="shared" si="55"/>
        <v/>
      </c>
      <c r="AJ1024" s="38"/>
      <c r="AK1024" s="38"/>
      <c r="AL1024" s="38"/>
      <c r="AM1024" s="38"/>
      <c r="AN1024" s="38"/>
      <c r="AO1024" s="38"/>
      <c r="AP1024" s="38"/>
      <c r="AZ1024" s="159"/>
      <c r="BA1024" s="159"/>
      <c r="BH1024" s="137">
        <v>1004</v>
      </c>
      <c r="BI1024" s="206"/>
      <c r="BJ1024" s="207"/>
      <c r="BK1024" s="207"/>
      <c r="BL1024" s="207"/>
      <c r="BM1024" s="207"/>
      <c r="BN1024" s="206"/>
      <c r="BO1024" s="208"/>
      <c r="BP1024" s="206"/>
      <c r="BQ1024" s="458"/>
      <c r="BR1024" s="209"/>
      <c r="BS1024" s="210"/>
      <c r="BT1024" s="208"/>
      <c r="BU1024" s="208"/>
      <c r="BV1024" s="458"/>
      <c r="BW1024" s="209"/>
      <c r="CP1024" s="244"/>
      <c r="CQ1024" s="244"/>
      <c r="CR1024" s="224" t="s">
        <v>1258</v>
      </c>
      <c r="CS1024" s="258">
        <v>0</v>
      </c>
      <c r="CT1024" s="178">
        <f>DCOUNT($H$20:$AI$4020,"入力ﾁｪｯｸ",CR1023:CS1024)</f>
        <v>0</v>
      </c>
      <c r="DW1024" s="225"/>
      <c r="DX1024" s="231"/>
      <c r="DY1024" s="547" t="s">
        <v>2539</v>
      </c>
      <c r="DZ1024" s="548">
        <v>0</v>
      </c>
      <c r="EA1024" s="549">
        <v>6</v>
      </c>
      <c r="EB1024" s="550">
        <f>DCOUNT($H$20:$AI$4020,$H$20,DY1023:EA1024)</f>
        <v>0</v>
      </c>
      <c r="ED1024" s="225"/>
      <c r="EE1024" s="226"/>
      <c r="EF1024" s="263" t="s">
        <v>1233</v>
      </c>
      <c r="EG1024" s="228">
        <v>0</v>
      </c>
      <c r="EH1024" s="323">
        <v>9</v>
      </c>
      <c r="EI1024" s="230">
        <f>DCOUNT($H$20:$AI$4020,$H$20,EF1023:EH1024)</f>
        <v>0</v>
      </c>
      <c r="EK1024" s="231"/>
      <c r="EL1024" s="231"/>
      <c r="EM1024" s="552" t="s">
        <v>2576</v>
      </c>
      <c r="EN1024" s="548">
        <v>0</v>
      </c>
      <c r="EO1024" s="549">
        <v>5</v>
      </c>
      <c r="EP1024" s="551">
        <f>DCOUNT($H$20:$AI$4020,$H$20,EM1023:EO1024)</f>
        <v>0</v>
      </c>
      <c r="EQ1024" s="161"/>
      <c r="ER1024" s="225"/>
      <c r="ES1024" s="151"/>
      <c r="ET1024" s="588" t="s">
        <v>2886</v>
      </c>
      <c r="EU1024" s="589">
        <v>0</v>
      </c>
      <c r="EV1024" s="584">
        <v>7</v>
      </c>
      <c r="EW1024" s="590">
        <f>DCOUNT($H$20:$AI$4020,$H$20,ET1023:EV1024)</f>
        <v>0</v>
      </c>
      <c r="FI1024" s="138"/>
      <c r="FL1024" s="138"/>
      <c r="FM1024" s="138"/>
      <c r="FN1024" s="138"/>
      <c r="FO1024" s="139"/>
      <c r="FP1024" s="138"/>
      <c r="FQ1024" s="138"/>
      <c r="FR1024" s="140"/>
      <c r="FS1024" s="140"/>
      <c r="FT1024" s="441"/>
      <c r="FU1024" s="570" t="s">
        <v>3072</v>
      </c>
      <c r="FV1024" s="571"/>
      <c r="FW1024" s="572"/>
      <c r="FX1024" s="573">
        <v>0</v>
      </c>
      <c r="FY1024" s="573">
        <v>30</v>
      </c>
      <c r="FZ1024" s="574">
        <v>5.6249999999999994E-2</v>
      </c>
      <c r="GA1024" s="575">
        <v>0</v>
      </c>
      <c r="GB1024" s="578">
        <v>12</v>
      </c>
      <c r="GC1024" s="573" t="s">
        <v>2993</v>
      </c>
      <c r="GD1024" s="573" t="s">
        <v>366</v>
      </c>
      <c r="GE1024" s="573" t="s">
        <v>2676</v>
      </c>
      <c r="GF1024" s="111"/>
    </row>
    <row r="1025" spans="8:188" ht="15" customHeight="1" x14ac:dyDescent="0.15">
      <c r="H1025" s="740"/>
      <c r="I1025" s="740"/>
      <c r="J1025" s="740"/>
      <c r="K1025" s="740"/>
      <c r="L1025" s="740"/>
      <c r="M1025" s="740"/>
      <c r="N1025" s="748"/>
      <c r="O1025" s="749"/>
      <c r="P1025" s="749"/>
      <c r="Q1025" s="740"/>
      <c r="R1025" s="740"/>
      <c r="S1025" s="740"/>
      <c r="T1025" s="740"/>
      <c r="U1025" s="740"/>
      <c r="V1025" s="740"/>
      <c r="W1025" s="740"/>
      <c r="X1025" s="740"/>
      <c r="Y1025" s="740"/>
      <c r="Z1025" s="740"/>
      <c r="AA1025" s="740"/>
      <c r="AB1025" s="740"/>
      <c r="AC1025" s="740"/>
      <c r="AD1025" s="740"/>
      <c r="AE1025" s="740"/>
      <c r="AF1025" s="740"/>
      <c r="AG1025" s="750"/>
      <c r="AH1025" s="742" t="str">
        <f t="shared" si="54"/>
        <v/>
      </c>
      <c r="AI1025" s="37" t="str">
        <f t="shared" si="55"/>
        <v/>
      </c>
      <c r="AJ1025" s="38"/>
      <c r="AK1025" s="38"/>
      <c r="AL1025" s="38"/>
      <c r="AM1025" s="38"/>
      <c r="AN1025" s="38"/>
      <c r="AO1025" s="38"/>
      <c r="AP1025" s="38"/>
      <c r="AZ1025" s="159"/>
      <c r="BA1025" s="159"/>
      <c r="BH1025" s="137">
        <v>1005</v>
      </c>
      <c r="BI1025" s="206"/>
      <c r="BJ1025" s="207"/>
      <c r="BK1025" s="207"/>
      <c r="BL1025" s="207"/>
      <c r="BM1025" s="207"/>
      <c r="BN1025" s="206"/>
      <c r="BO1025" s="208"/>
      <c r="BP1025" s="206"/>
      <c r="BQ1025" s="458"/>
      <c r="BR1025" s="209"/>
      <c r="BS1025" s="210"/>
      <c r="BT1025" s="208"/>
      <c r="BU1025" s="208"/>
      <c r="BV1025" s="458"/>
      <c r="BW1025" s="209"/>
      <c r="CP1025" s="244"/>
      <c r="CQ1025" s="244"/>
      <c r="CR1025" s="181" t="s">
        <v>1417</v>
      </c>
      <c r="CS1025" s="253" t="s">
        <v>946</v>
      </c>
      <c r="CT1025" s="183"/>
      <c r="DW1025" s="225"/>
      <c r="DX1025" s="231"/>
      <c r="DY1025" s="543" t="s">
        <v>76</v>
      </c>
      <c r="DZ1025" s="544" t="s">
        <v>946</v>
      </c>
      <c r="EA1025" s="545" t="s">
        <v>1601</v>
      </c>
      <c r="EB1025" s="546"/>
      <c r="ED1025" s="225"/>
      <c r="EE1025" s="226"/>
      <c r="EF1025" s="186" t="s">
        <v>76</v>
      </c>
      <c r="EG1025" s="187" t="s">
        <v>946</v>
      </c>
      <c r="EH1025" s="188" t="s">
        <v>1601</v>
      </c>
      <c r="EI1025" s="189"/>
      <c r="EK1025" s="231"/>
      <c r="EL1025" s="231"/>
      <c r="EM1025" s="543" t="s">
        <v>76</v>
      </c>
      <c r="EN1025" s="544" t="s">
        <v>946</v>
      </c>
      <c r="EO1025" s="545" t="s">
        <v>1601</v>
      </c>
      <c r="EP1025" s="546"/>
      <c r="EQ1025" s="193"/>
      <c r="ER1025" s="225"/>
      <c r="ES1025" s="151"/>
      <c r="ET1025" s="586" t="s">
        <v>76</v>
      </c>
      <c r="EU1025" s="587" t="s">
        <v>946</v>
      </c>
      <c r="EV1025" s="581" t="s">
        <v>1601</v>
      </c>
      <c r="EW1025" s="582"/>
      <c r="FI1025" s="138"/>
      <c r="FL1025" s="138"/>
      <c r="FM1025" s="138"/>
      <c r="FN1025" s="138"/>
      <c r="FO1025" s="139"/>
      <c r="FP1025" s="138"/>
      <c r="FQ1025" s="138"/>
      <c r="FR1025" s="140"/>
      <c r="FS1025" s="140"/>
      <c r="FT1025" s="441"/>
      <c r="FU1025" s="570" t="s">
        <v>3010</v>
      </c>
      <c r="FV1025" s="571"/>
      <c r="FW1025" s="572"/>
      <c r="FX1025" s="573">
        <v>0</v>
      </c>
      <c r="FY1025" s="573">
        <v>1.7</v>
      </c>
      <c r="FZ1025" s="574">
        <v>5.6249999999999994E-2</v>
      </c>
      <c r="GA1025" s="575">
        <v>0</v>
      </c>
      <c r="GB1025" s="578">
        <v>12</v>
      </c>
      <c r="GC1025" s="573" t="s">
        <v>2993</v>
      </c>
      <c r="GD1025" s="573" t="s">
        <v>2214</v>
      </c>
      <c r="GE1025" s="573" t="s">
        <v>2676</v>
      </c>
      <c r="GF1025" s="111"/>
    </row>
    <row r="1026" spans="8:188" ht="15" customHeight="1" x14ac:dyDescent="0.15">
      <c r="H1026" s="740"/>
      <c r="I1026" s="740"/>
      <c r="J1026" s="740"/>
      <c r="K1026" s="740"/>
      <c r="L1026" s="740"/>
      <c r="M1026" s="740"/>
      <c r="N1026" s="748"/>
      <c r="O1026" s="749"/>
      <c r="P1026" s="749"/>
      <c r="Q1026" s="740"/>
      <c r="R1026" s="740"/>
      <c r="S1026" s="740"/>
      <c r="T1026" s="740"/>
      <c r="U1026" s="740"/>
      <c r="V1026" s="740"/>
      <c r="W1026" s="740"/>
      <c r="X1026" s="740"/>
      <c r="Y1026" s="740"/>
      <c r="Z1026" s="740"/>
      <c r="AA1026" s="740"/>
      <c r="AB1026" s="740"/>
      <c r="AC1026" s="740"/>
      <c r="AD1026" s="740"/>
      <c r="AE1026" s="740"/>
      <c r="AF1026" s="740"/>
      <c r="AG1026" s="750"/>
      <c r="AH1026" s="742" t="str">
        <f t="shared" si="54"/>
        <v/>
      </c>
      <c r="AI1026" s="37" t="str">
        <f t="shared" si="55"/>
        <v/>
      </c>
      <c r="AJ1026" s="38"/>
      <c r="AK1026" s="38"/>
      <c r="AL1026" s="38"/>
      <c r="AM1026" s="38"/>
      <c r="AN1026" s="38"/>
      <c r="AO1026" s="38"/>
      <c r="AP1026" s="38"/>
      <c r="AZ1026" s="159"/>
      <c r="BA1026" s="159"/>
      <c r="BB1026" s="159"/>
      <c r="BH1026" s="137">
        <v>1006</v>
      </c>
      <c r="BI1026" s="206"/>
      <c r="BJ1026" s="207"/>
      <c r="BK1026" s="207"/>
      <c r="BL1026" s="207"/>
      <c r="BM1026" s="207"/>
      <c r="BN1026" s="206"/>
      <c r="BO1026" s="208"/>
      <c r="BP1026" s="206"/>
      <c r="BQ1026" s="458"/>
      <c r="BR1026" s="209"/>
      <c r="BS1026" s="210"/>
      <c r="BT1026" s="208"/>
      <c r="BU1026" s="208"/>
      <c r="BV1026" s="458"/>
      <c r="BW1026" s="209"/>
      <c r="CP1026" s="244"/>
      <c r="CQ1026" s="244"/>
      <c r="CR1026" s="224" t="s">
        <v>537</v>
      </c>
      <c r="CS1026" s="258">
        <v>0</v>
      </c>
      <c r="CT1026" s="178">
        <f>DCOUNT($H$20:$AI$4020,"入力ﾁｪｯｸ",CR1025:CS1026)</f>
        <v>0</v>
      </c>
      <c r="DW1026" s="225"/>
      <c r="DX1026" s="231"/>
      <c r="DY1026" s="547" t="s">
        <v>2540</v>
      </c>
      <c r="DZ1026" s="548">
        <v>0</v>
      </c>
      <c r="EA1026" s="549">
        <v>6</v>
      </c>
      <c r="EB1026" s="550">
        <f>DCOUNT($H$20:$AI$4020,$H$20,DY1025:EA1026)</f>
        <v>0</v>
      </c>
      <c r="ED1026" s="273"/>
      <c r="EE1026" s="428"/>
      <c r="EF1026" s="263" t="s">
        <v>1235</v>
      </c>
      <c r="EG1026" s="228">
        <v>0</v>
      </c>
      <c r="EH1026" s="323">
        <v>9</v>
      </c>
      <c r="EI1026" s="327">
        <f>DCOUNT($H$20:$AI$4020,$H$20,EF1025:EH1026)</f>
        <v>0</v>
      </c>
      <c r="EK1026" s="231"/>
      <c r="EL1026" s="231"/>
      <c r="EM1026" s="552" t="s">
        <v>2577</v>
      </c>
      <c r="EN1026" s="548">
        <v>0</v>
      </c>
      <c r="EO1026" s="549">
        <v>5</v>
      </c>
      <c r="EP1026" s="551">
        <f>DCOUNT($H$20:$AI$4020,$H$20,EM1025:EO1026)</f>
        <v>0</v>
      </c>
      <c r="EQ1026" s="161"/>
      <c r="ER1026" s="225"/>
      <c r="ES1026" s="151"/>
      <c r="ET1026" s="588" t="s">
        <v>2887</v>
      </c>
      <c r="EU1026" s="589">
        <v>0</v>
      </c>
      <c r="EV1026" s="584">
        <v>7</v>
      </c>
      <c r="EW1026" s="590">
        <f>DCOUNT($H$20:$AI$4020,$H$20,ET1025:EV1026)</f>
        <v>0</v>
      </c>
      <c r="FI1026" s="138"/>
      <c r="FL1026" s="138"/>
      <c r="FM1026" s="138"/>
      <c r="FN1026" s="138"/>
      <c r="FO1026" s="139"/>
      <c r="FP1026" s="138"/>
      <c r="FQ1026" s="138"/>
      <c r="FR1026" s="140"/>
      <c r="FS1026" s="140"/>
      <c r="FT1026" s="441"/>
      <c r="FU1026" s="823" t="s">
        <v>3032</v>
      </c>
      <c r="FV1026" s="824"/>
      <c r="FW1026" s="825"/>
      <c r="FX1026" s="573">
        <v>1.7</v>
      </c>
      <c r="FY1026" s="573">
        <v>2.5</v>
      </c>
      <c r="FZ1026" s="574">
        <v>0.09</v>
      </c>
      <c r="GA1026" s="575">
        <v>0</v>
      </c>
      <c r="GB1026" s="578">
        <v>12</v>
      </c>
      <c r="GC1026" s="573" t="s">
        <v>2993</v>
      </c>
      <c r="GD1026" s="573" t="s">
        <v>2214</v>
      </c>
      <c r="GE1026" s="573" t="s">
        <v>2676</v>
      </c>
      <c r="GF1026" s="111"/>
    </row>
    <row r="1027" spans="8:188" ht="15" customHeight="1" x14ac:dyDescent="0.15">
      <c r="H1027" s="740"/>
      <c r="I1027" s="740"/>
      <c r="J1027" s="740"/>
      <c r="K1027" s="740"/>
      <c r="L1027" s="740"/>
      <c r="M1027" s="740"/>
      <c r="N1027" s="748"/>
      <c r="O1027" s="749"/>
      <c r="P1027" s="749"/>
      <c r="Q1027" s="740"/>
      <c r="R1027" s="740"/>
      <c r="S1027" s="740"/>
      <c r="T1027" s="740"/>
      <c r="U1027" s="740"/>
      <c r="V1027" s="740"/>
      <c r="W1027" s="740"/>
      <c r="X1027" s="740"/>
      <c r="Y1027" s="740"/>
      <c r="Z1027" s="740"/>
      <c r="AA1027" s="740"/>
      <c r="AB1027" s="740"/>
      <c r="AC1027" s="740"/>
      <c r="AD1027" s="740"/>
      <c r="AE1027" s="740"/>
      <c r="AF1027" s="740"/>
      <c r="AG1027" s="750"/>
      <c r="AH1027" s="742" t="str">
        <f t="shared" si="54"/>
        <v/>
      </c>
      <c r="AI1027" s="37" t="str">
        <f t="shared" si="55"/>
        <v/>
      </c>
      <c r="AJ1027" s="38"/>
      <c r="AK1027" s="38"/>
      <c r="AL1027" s="38"/>
      <c r="AM1027" s="38"/>
      <c r="AN1027" s="38"/>
      <c r="AO1027" s="38"/>
      <c r="AP1027" s="38"/>
      <c r="AZ1027" s="159"/>
      <c r="BA1027" s="159"/>
      <c r="BB1027" s="159"/>
      <c r="BH1027" s="137">
        <v>1007</v>
      </c>
      <c r="BI1027" s="206"/>
      <c r="BJ1027" s="207"/>
      <c r="BK1027" s="207"/>
      <c r="BL1027" s="207"/>
      <c r="BM1027" s="207"/>
      <c r="BN1027" s="206"/>
      <c r="BO1027" s="208"/>
      <c r="BP1027" s="206"/>
      <c r="BQ1027" s="458"/>
      <c r="BR1027" s="209"/>
      <c r="BS1027" s="210"/>
      <c r="BT1027" s="208"/>
      <c r="BU1027" s="208"/>
      <c r="BV1027" s="458"/>
      <c r="BW1027" s="209"/>
      <c r="CP1027" s="214"/>
      <c r="CQ1027" s="244"/>
      <c r="CR1027" s="181" t="s">
        <v>1073</v>
      </c>
      <c r="CS1027" s="253" t="s">
        <v>946</v>
      </c>
      <c r="CT1027" s="183"/>
      <c r="DW1027" s="225"/>
      <c r="DX1027" s="231"/>
      <c r="DY1027" s="543" t="s">
        <v>76</v>
      </c>
      <c r="DZ1027" s="544" t="s">
        <v>946</v>
      </c>
      <c r="EA1027" s="545" t="s">
        <v>1601</v>
      </c>
      <c r="EB1027" s="546"/>
      <c r="EK1027" s="231"/>
      <c r="EL1027" s="231"/>
      <c r="EM1027" s="543" t="s">
        <v>76</v>
      </c>
      <c r="EN1027" s="544" t="s">
        <v>946</v>
      </c>
      <c r="EO1027" s="545" t="s">
        <v>1601</v>
      </c>
      <c r="EP1027" s="546"/>
      <c r="EQ1027" s="193"/>
      <c r="ER1027" s="225"/>
      <c r="ES1027" s="151"/>
      <c r="ET1027" s="586" t="s">
        <v>76</v>
      </c>
      <c r="EU1027" s="587" t="s">
        <v>946</v>
      </c>
      <c r="EV1027" s="581" t="s">
        <v>1601</v>
      </c>
      <c r="EW1027" s="582"/>
      <c r="FI1027" s="138"/>
      <c r="FL1027" s="138"/>
      <c r="FM1027" s="138"/>
      <c r="FN1027" s="138"/>
      <c r="FO1027" s="139"/>
      <c r="FP1027" s="138"/>
      <c r="FQ1027" s="138"/>
      <c r="FR1027" s="140"/>
      <c r="FS1027" s="140"/>
      <c r="FT1027" s="441"/>
      <c r="FU1027" s="826"/>
      <c r="FV1027" s="827"/>
      <c r="FW1027" s="828"/>
      <c r="FX1027" s="573">
        <v>2.5</v>
      </c>
      <c r="FY1027" s="573">
        <v>3.5</v>
      </c>
      <c r="FZ1027" s="574">
        <v>0.09</v>
      </c>
      <c r="GA1027" s="575">
        <v>0</v>
      </c>
      <c r="GB1027" s="578">
        <v>12</v>
      </c>
      <c r="GC1027" s="573" t="s">
        <v>2993</v>
      </c>
      <c r="GD1027" s="573" t="s">
        <v>2214</v>
      </c>
      <c r="GE1027" s="573" t="s">
        <v>2676</v>
      </c>
      <c r="GF1027" s="111"/>
    </row>
    <row r="1028" spans="8:188" ht="15" customHeight="1" x14ac:dyDescent="0.15">
      <c r="H1028" s="740"/>
      <c r="I1028" s="740"/>
      <c r="J1028" s="740"/>
      <c r="K1028" s="740"/>
      <c r="L1028" s="740"/>
      <c r="M1028" s="740"/>
      <c r="N1028" s="748"/>
      <c r="O1028" s="749"/>
      <c r="P1028" s="749"/>
      <c r="Q1028" s="740"/>
      <c r="R1028" s="740"/>
      <c r="S1028" s="740"/>
      <c r="T1028" s="740"/>
      <c r="U1028" s="740"/>
      <c r="V1028" s="740"/>
      <c r="W1028" s="740"/>
      <c r="X1028" s="740"/>
      <c r="Y1028" s="740"/>
      <c r="Z1028" s="740"/>
      <c r="AA1028" s="740"/>
      <c r="AB1028" s="740"/>
      <c r="AC1028" s="740"/>
      <c r="AD1028" s="740"/>
      <c r="AE1028" s="740"/>
      <c r="AF1028" s="740"/>
      <c r="AG1028" s="750"/>
      <c r="AH1028" s="742" t="str">
        <f t="shared" si="54"/>
        <v/>
      </c>
      <c r="AI1028" s="37" t="str">
        <f t="shared" si="55"/>
        <v/>
      </c>
      <c r="AJ1028" s="38"/>
      <c r="AK1028" s="38"/>
      <c r="AL1028" s="38"/>
      <c r="AM1028" s="38"/>
      <c r="AN1028" s="38"/>
      <c r="AO1028" s="38"/>
      <c r="AP1028" s="38"/>
      <c r="AZ1028" s="159"/>
      <c r="BA1028" s="159"/>
      <c r="BB1028" s="159"/>
      <c r="BH1028" s="137">
        <v>1008</v>
      </c>
      <c r="BI1028" s="206"/>
      <c r="BJ1028" s="207"/>
      <c r="BK1028" s="207"/>
      <c r="BL1028" s="207"/>
      <c r="BM1028" s="207"/>
      <c r="BN1028" s="206"/>
      <c r="BO1028" s="208"/>
      <c r="BP1028" s="206"/>
      <c r="BQ1028" s="458"/>
      <c r="BR1028" s="209"/>
      <c r="BS1028" s="210"/>
      <c r="BT1028" s="208"/>
      <c r="BU1028" s="208"/>
      <c r="BV1028" s="458"/>
      <c r="BW1028" s="209"/>
      <c r="CP1028" s="214"/>
      <c r="CQ1028" s="244"/>
      <c r="CR1028" s="224" t="s">
        <v>1304</v>
      </c>
      <c r="CS1028" s="258">
        <v>0</v>
      </c>
      <c r="CT1028" s="178">
        <f>DCOUNT($H$20:$AI$4020,"入力ﾁｪｯｸ",CR1027:CS1028)</f>
        <v>0</v>
      </c>
      <c r="DW1028" s="225"/>
      <c r="DX1028" s="231"/>
      <c r="DY1028" s="547" t="s">
        <v>2541</v>
      </c>
      <c r="DZ1028" s="548">
        <v>0</v>
      </c>
      <c r="EA1028" s="549">
        <v>6</v>
      </c>
      <c r="EB1028" s="550">
        <f>DCOUNT($H$20:$AI$4020,$H$20,DY1027:EA1028)</f>
        <v>0</v>
      </c>
      <c r="EK1028" s="231"/>
      <c r="EL1028" s="231"/>
      <c r="EM1028" s="552" t="s">
        <v>2578</v>
      </c>
      <c r="EN1028" s="548">
        <v>0</v>
      </c>
      <c r="EO1028" s="549">
        <v>5</v>
      </c>
      <c r="EP1028" s="551">
        <f>DCOUNT($H$20:$AI$4020,$H$20,EM1027:EO1028)</f>
        <v>0</v>
      </c>
      <c r="EQ1028" s="161"/>
      <c r="ER1028" s="225"/>
      <c r="ES1028" s="151"/>
      <c r="ET1028" s="588" t="s">
        <v>2888</v>
      </c>
      <c r="EU1028" s="589">
        <v>0</v>
      </c>
      <c r="EV1028" s="584">
        <v>7</v>
      </c>
      <c r="EW1028" s="590">
        <f>DCOUNT($H$20:$AI$4020,$H$20,ET1026:EV1028)</f>
        <v>0</v>
      </c>
      <c r="FI1028" s="138"/>
      <c r="FL1028" s="138"/>
      <c r="FM1028" s="138"/>
      <c r="FN1028" s="138"/>
      <c r="FO1028" s="139"/>
      <c r="FP1028" s="138"/>
      <c r="FQ1028" s="138"/>
      <c r="FR1028" s="140"/>
      <c r="FS1028" s="140"/>
      <c r="FT1028" s="441"/>
      <c r="FU1028" s="570" t="s">
        <v>3075</v>
      </c>
      <c r="FV1028" s="571"/>
      <c r="FW1028" s="572"/>
      <c r="FX1028" s="573">
        <v>0</v>
      </c>
      <c r="FY1028" s="573">
        <v>30</v>
      </c>
      <c r="FZ1028" s="574">
        <v>3.7499999999999999E-2</v>
      </c>
      <c r="GA1028" s="575">
        <v>0</v>
      </c>
      <c r="GB1028" s="578">
        <v>12</v>
      </c>
      <c r="GC1028" s="573" t="s">
        <v>2993</v>
      </c>
      <c r="GD1028" s="573" t="s">
        <v>366</v>
      </c>
      <c r="GE1028" s="573" t="s">
        <v>2676</v>
      </c>
      <c r="GF1028" s="111"/>
    </row>
    <row r="1029" spans="8:188" ht="15" customHeight="1" x14ac:dyDescent="0.15">
      <c r="H1029" s="740"/>
      <c r="I1029" s="740"/>
      <c r="J1029" s="740"/>
      <c r="K1029" s="740"/>
      <c r="L1029" s="740"/>
      <c r="M1029" s="740"/>
      <c r="N1029" s="748"/>
      <c r="O1029" s="749"/>
      <c r="P1029" s="749"/>
      <c r="Q1029" s="740"/>
      <c r="R1029" s="740"/>
      <c r="S1029" s="740"/>
      <c r="T1029" s="740"/>
      <c r="U1029" s="740"/>
      <c r="V1029" s="740"/>
      <c r="W1029" s="740"/>
      <c r="X1029" s="740"/>
      <c r="Y1029" s="740"/>
      <c r="Z1029" s="740"/>
      <c r="AA1029" s="740"/>
      <c r="AB1029" s="740"/>
      <c r="AC1029" s="740"/>
      <c r="AD1029" s="740"/>
      <c r="AE1029" s="740"/>
      <c r="AF1029" s="740"/>
      <c r="AG1029" s="750"/>
      <c r="AH1029" s="742" t="str">
        <f t="shared" si="54"/>
        <v/>
      </c>
      <c r="AI1029" s="37" t="str">
        <f t="shared" si="55"/>
        <v/>
      </c>
      <c r="AJ1029" s="38"/>
      <c r="AK1029" s="38"/>
      <c r="AL1029" s="38"/>
      <c r="AM1029" s="38"/>
      <c r="AN1029" s="38"/>
      <c r="AO1029" s="38"/>
      <c r="AP1029" s="38"/>
      <c r="AZ1029" s="159"/>
      <c r="BA1029" s="159"/>
      <c r="BB1029" s="159"/>
      <c r="BH1029" s="137">
        <v>1009</v>
      </c>
      <c r="BI1029" s="206"/>
      <c r="BJ1029" s="207"/>
      <c r="BK1029" s="207"/>
      <c r="BL1029" s="207"/>
      <c r="BM1029" s="207"/>
      <c r="BN1029" s="206"/>
      <c r="BO1029" s="208"/>
      <c r="BP1029" s="206"/>
      <c r="BQ1029" s="458"/>
      <c r="BR1029" s="209"/>
      <c r="BS1029" s="210"/>
      <c r="BT1029" s="208"/>
      <c r="BU1029" s="208"/>
      <c r="BV1029" s="458"/>
      <c r="BW1029" s="209"/>
      <c r="CP1029" s="214"/>
      <c r="CQ1029" s="244"/>
      <c r="CR1029" s="181" t="s">
        <v>1073</v>
      </c>
      <c r="CS1029" s="253" t="s">
        <v>946</v>
      </c>
      <c r="CT1029" s="183"/>
      <c r="DW1029" s="225"/>
      <c r="DX1029" s="231"/>
      <c r="DY1029" s="543" t="s">
        <v>76</v>
      </c>
      <c r="DZ1029" s="544" t="s">
        <v>946</v>
      </c>
      <c r="EA1029" s="545" t="s">
        <v>1601</v>
      </c>
      <c r="EB1029" s="546"/>
      <c r="EK1029" s="231"/>
      <c r="EL1029" s="231"/>
      <c r="EM1029" s="543" t="s">
        <v>76</v>
      </c>
      <c r="EN1029" s="544" t="s">
        <v>946</v>
      </c>
      <c r="EO1029" s="545" t="s">
        <v>1601</v>
      </c>
      <c r="EP1029" s="546"/>
      <c r="EQ1029" s="193"/>
      <c r="ER1029" s="225"/>
      <c r="ES1029" s="151"/>
      <c r="ET1029" s="586" t="s">
        <v>76</v>
      </c>
      <c r="EU1029" s="587" t="s">
        <v>946</v>
      </c>
      <c r="EV1029" s="581" t="s">
        <v>1601</v>
      </c>
      <c r="EW1029" s="582"/>
      <c r="FI1029" s="138"/>
      <c r="FL1029" s="138"/>
      <c r="FM1029" s="138"/>
      <c r="FN1029" s="138"/>
      <c r="FO1029" s="139"/>
      <c r="FP1029" s="138"/>
      <c r="FQ1029" s="138"/>
      <c r="FR1029" s="140"/>
      <c r="FS1029" s="140"/>
      <c r="FT1029" s="441"/>
      <c r="FU1029" s="570" t="s">
        <v>3013</v>
      </c>
      <c r="FV1029" s="571"/>
      <c r="FW1029" s="572"/>
      <c r="FX1029" s="573">
        <v>0</v>
      </c>
      <c r="FY1029" s="573">
        <v>1.7</v>
      </c>
      <c r="FZ1029" s="574">
        <v>3.7499999999999999E-2</v>
      </c>
      <c r="GA1029" s="575">
        <v>0</v>
      </c>
      <c r="GB1029" s="578">
        <v>12</v>
      </c>
      <c r="GC1029" s="573" t="s">
        <v>2993</v>
      </c>
      <c r="GD1029" s="573" t="s">
        <v>2214</v>
      </c>
      <c r="GE1029" s="573" t="s">
        <v>2676</v>
      </c>
      <c r="GF1029" s="111"/>
    </row>
    <row r="1030" spans="8:188" ht="15" customHeight="1" x14ac:dyDescent="0.15">
      <c r="H1030" s="740"/>
      <c r="I1030" s="740"/>
      <c r="J1030" s="740"/>
      <c r="K1030" s="740"/>
      <c r="L1030" s="740"/>
      <c r="M1030" s="740"/>
      <c r="N1030" s="748"/>
      <c r="O1030" s="749"/>
      <c r="P1030" s="749"/>
      <c r="Q1030" s="740"/>
      <c r="R1030" s="740"/>
      <c r="S1030" s="740"/>
      <c r="T1030" s="740"/>
      <c r="U1030" s="740"/>
      <c r="V1030" s="740"/>
      <c r="W1030" s="740"/>
      <c r="X1030" s="740"/>
      <c r="Y1030" s="740"/>
      <c r="Z1030" s="740"/>
      <c r="AA1030" s="740"/>
      <c r="AB1030" s="740"/>
      <c r="AC1030" s="740"/>
      <c r="AD1030" s="740"/>
      <c r="AE1030" s="740"/>
      <c r="AF1030" s="740"/>
      <c r="AG1030" s="750"/>
      <c r="AH1030" s="742" t="str">
        <f t="shared" si="54"/>
        <v/>
      </c>
      <c r="AI1030" s="37" t="str">
        <f t="shared" si="55"/>
        <v/>
      </c>
      <c r="AJ1030" s="38"/>
      <c r="AK1030" s="38"/>
      <c r="AL1030" s="38"/>
      <c r="AM1030" s="38"/>
      <c r="AN1030" s="38"/>
      <c r="AO1030" s="38"/>
      <c r="AP1030" s="38"/>
      <c r="AZ1030" s="159"/>
      <c r="BA1030" s="159"/>
      <c r="BB1030" s="159"/>
      <c r="BH1030" s="137">
        <v>1010</v>
      </c>
      <c r="BI1030" s="206"/>
      <c r="BJ1030" s="207"/>
      <c r="BK1030" s="207"/>
      <c r="BL1030" s="207"/>
      <c r="BM1030" s="207"/>
      <c r="BN1030" s="206"/>
      <c r="BO1030" s="208"/>
      <c r="BP1030" s="206"/>
      <c r="BQ1030" s="458"/>
      <c r="BR1030" s="209"/>
      <c r="BS1030" s="210"/>
      <c r="BT1030" s="208"/>
      <c r="BU1030" s="208"/>
      <c r="BV1030" s="458"/>
      <c r="BW1030" s="209"/>
      <c r="CP1030" s="214"/>
      <c r="CQ1030" s="244"/>
      <c r="CR1030" s="224" t="s">
        <v>1305</v>
      </c>
      <c r="CS1030" s="258">
        <v>0</v>
      </c>
      <c r="CT1030" s="178">
        <f>DCOUNT($H$20:$AI$4020,"入力ﾁｪｯｸ",CR1029:CS1030)</f>
        <v>0</v>
      </c>
      <c r="DW1030" s="225"/>
      <c r="DX1030" s="231"/>
      <c r="DY1030" s="547" t="s">
        <v>2542</v>
      </c>
      <c r="DZ1030" s="548">
        <v>0</v>
      </c>
      <c r="EA1030" s="549">
        <v>6</v>
      </c>
      <c r="EB1030" s="550">
        <f>DCOUNT($H$20:$AI$4020,$H$20,DY1029:EA1030)</f>
        <v>0</v>
      </c>
      <c r="EK1030" s="231"/>
      <c r="EL1030" s="231"/>
      <c r="EM1030" s="552" t="s">
        <v>2579</v>
      </c>
      <c r="EN1030" s="548">
        <v>0</v>
      </c>
      <c r="EO1030" s="549">
        <v>5</v>
      </c>
      <c r="EP1030" s="551">
        <f>DCOUNT($H$20:$AI$4020,$H$20,EM1029:EO1030)</f>
        <v>0</v>
      </c>
      <c r="EQ1030" s="161"/>
      <c r="ER1030" s="225"/>
      <c r="ES1030" s="151"/>
      <c r="ET1030" s="588" t="s">
        <v>2889</v>
      </c>
      <c r="EU1030" s="589">
        <v>0</v>
      </c>
      <c r="EV1030" s="584">
        <v>7</v>
      </c>
      <c r="EW1030" s="590">
        <f>DCOUNT($H$20:$AI$4020,$H$20,ET1029:EV1030)</f>
        <v>0</v>
      </c>
      <c r="FI1030" s="138"/>
      <c r="FL1030" s="138"/>
      <c r="FM1030" s="138"/>
      <c r="FN1030" s="138"/>
      <c r="FO1030" s="139"/>
      <c r="FP1030" s="138"/>
      <c r="FQ1030" s="138"/>
      <c r="FR1030" s="140"/>
      <c r="FS1030" s="140"/>
      <c r="FT1030" s="441"/>
      <c r="FU1030" s="823" t="s">
        <v>3035</v>
      </c>
      <c r="FV1030" s="824"/>
      <c r="FW1030" s="825"/>
      <c r="FX1030" s="573">
        <v>1.7</v>
      </c>
      <c r="FY1030" s="573">
        <v>2.5</v>
      </c>
      <c r="FZ1030" s="574">
        <v>0.06</v>
      </c>
      <c r="GA1030" s="575">
        <v>0</v>
      </c>
      <c r="GB1030" s="578">
        <v>12</v>
      </c>
      <c r="GC1030" s="573" t="s">
        <v>2993</v>
      </c>
      <c r="GD1030" s="573" t="s">
        <v>2214</v>
      </c>
      <c r="GE1030" s="573" t="s">
        <v>2676</v>
      </c>
      <c r="GF1030" s="111"/>
    </row>
    <row r="1031" spans="8:188" ht="15" customHeight="1" x14ac:dyDescent="0.15">
      <c r="H1031" s="740"/>
      <c r="I1031" s="740"/>
      <c r="J1031" s="740"/>
      <c r="K1031" s="740"/>
      <c r="L1031" s="740"/>
      <c r="M1031" s="740"/>
      <c r="N1031" s="748"/>
      <c r="O1031" s="749"/>
      <c r="P1031" s="749"/>
      <c r="Q1031" s="740"/>
      <c r="R1031" s="740"/>
      <c r="S1031" s="740"/>
      <c r="T1031" s="740"/>
      <c r="U1031" s="740"/>
      <c r="V1031" s="740"/>
      <c r="W1031" s="740"/>
      <c r="X1031" s="740"/>
      <c r="Y1031" s="740"/>
      <c r="Z1031" s="740"/>
      <c r="AA1031" s="740"/>
      <c r="AB1031" s="740"/>
      <c r="AC1031" s="740"/>
      <c r="AD1031" s="740"/>
      <c r="AE1031" s="740"/>
      <c r="AF1031" s="740"/>
      <c r="AG1031" s="750"/>
      <c r="AH1031" s="742" t="str">
        <f t="shared" si="54"/>
        <v/>
      </c>
      <c r="AI1031" s="37" t="str">
        <f t="shared" si="55"/>
        <v/>
      </c>
      <c r="AJ1031" s="38"/>
      <c r="AK1031" s="38"/>
      <c r="AL1031" s="38"/>
      <c r="AM1031" s="38"/>
      <c r="AN1031" s="38"/>
      <c r="AO1031" s="38"/>
      <c r="AP1031" s="38"/>
      <c r="AZ1031" s="159"/>
      <c r="BA1031" s="159"/>
      <c r="BB1031" s="159"/>
      <c r="BH1031" s="137">
        <v>1011</v>
      </c>
      <c r="BI1031" s="206"/>
      <c r="BJ1031" s="207"/>
      <c r="BK1031" s="207"/>
      <c r="BL1031" s="207"/>
      <c r="BM1031" s="207"/>
      <c r="BN1031" s="206"/>
      <c r="BO1031" s="208"/>
      <c r="BP1031" s="206"/>
      <c r="BQ1031" s="458"/>
      <c r="BR1031" s="209"/>
      <c r="BS1031" s="210"/>
      <c r="BT1031" s="208"/>
      <c r="BU1031" s="208"/>
      <c r="BV1031" s="458"/>
      <c r="BW1031" s="209"/>
      <c r="CP1031" s="214"/>
      <c r="CQ1031" s="244"/>
      <c r="CR1031" s="181" t="s">
        <v>1073</v>
      </c>
      <c r="CS1031" s="253" t="s">
        <v>946</v>
      </c>
      <c r="CT1031" s="183"/>
      <c r="DW1031" s="225"/>
      <c r="DX1031" s="231"/>
      <c r="DY1031" s="543" t="s">
        <v>76</v>
      </c>
      <c r="DZ1031" s="544" t="s">
        <v>946</v>
      </c>
      <c r="EA1031" s="545" t="s">
        <v>1601</v>
      </c>
      <c r="EB1031" s="546"/>
      <c r="EK1031" s="231"/>
      <c r="EL1031" s="231"/>
      <c r="EM1031" s="543" t="s">
        <v>76</v>
      </c>
      <c r="EN1031" s="544" t="s">
        <v>946</v>
      </c>
      <c r="EO1031" s="545" t="s">
        <v>1601</v>
      </c>
      <c r="EP1031" s="546"/>
      <c r="EQ1031" s="193"/>
      <c r="ER1031" s="225"/>
      <c r="ES1031" s="151"/>
      <c r="ET1031" s="586" t="s">
        <v>76</v>
      </c>
      <c r="EU1031" s="587" t="s">
        <v>946</v>
      </c>
      <c r="EV1031" s="581" t="s">
        <v>1601</v>
      </c>
      <c r="EW1031" s="582"/>
      <c r="FI1031" s="138"/>
      <c r="FL1031" s="138"/>
      <c r="FM1031" s="138"/>
      <c r="FN1031" s="138"/>
      <c r="FO1031" s="139"/>
      <c r="FP1031" s="138"/>
      <c r="FQ1031" s="138"/>
      <c r="FR1031" s="140"/>
      <c r="FS1031" s="140"/>
      <c r="FT1031" s="441"/>
      <c r="FU1031" s="826"/>
      <c r="FV1031" s="827"/>
      <c r="FW1031" s="828"/>
      <c r="FX1031" s="573">
        <v>2.5</v>
      </c>
      <c r="FY1031" s="573">
        <v>3.5</v>
      </c>
      <c r="FZ1031" s="574">
        <v>0.06</v>
      </c>
      <c r="GA1031" s="575">
        <v>0</v>
      </c>
      <c r="GB1031" s="578">
        <v>12</v>
      </c>
      <c r="GC1031" s="573" t="s">
        <v>2993</v>
      </c>
      <c r="GD1031" s="573" t="s">
        <v>2214</v>
      </c>
      <c r="GE1031" s="573" t="s">
        <v>2676</v>
      </c>
      <c r="GF1031" s="111"/>
    </row>
    <row r="1032" spans="8:188" ht="15" customHeight="1" x14ac:dyDescent="0.15">
      <c r="H1032" s="740"/>
      <c r="I1032" s="740"/>
      <c r="J1032" s="740"/>
      <c r="K1032" s="740"/>
      <c r="L1032" s="740"/>
      <c r="M1032" s="740"/>
      <c r="N1032" s="748"/>
      <c r="O1032" s="749"/>
      <c r="P1032" s="749"/>
      <c r="Q1032" s="740"/>
      <c r="R1032" s="740"/>
      <c r="S1032" s="740"/>
      <c r="T1032" s="740"/>
      <c r="U1032" s="740"/>
      <c r="V1032" s="740"/>
      <c r="W1032" s="740"/>
      <c r="X1032" s="740"/>
      <c r="Y1032" s="740"/>
      <c r="Z1032" s="740"/>
      <c r="AA1032" s="740"/>
      <c r="AB1032" s="740"/>
      <c r="AC1032" s="740"/>
      <c r="AD1032" s="740"/>
      <c r="AE1032" s="740"/>
      <c r="AF1032" s="740"/>
      <c r="AG1032" s="750"/>
      <c r="AH1032" s="742" t="str">
        <f t="shared" si="54"/>
        <v/>
      </c>
      <c r="AI1032" s="37" t="str">
        <f t="shared" si="55"/>
        <v/>
      </c>
      <c r="AJ1032" s="38"/>
      <c r="AK1032" s="38"/>
      <c r="AL1032" s="38"/>
      <c r="AM1032" s="38"/>
      <c r="AN1032" s="38"/>
      <c r="AO1032" s="38"/>
      <c r="AP1032" s="38"/>
      <c r="AZ1032" s="159"/>
      <c r="BA1032" s="159"/>
      <c r="BB1032" s="159"/>
      <c r="BH1032" s="137">
        <v>1012</v>
      </c>
      <c r="BI1032" s="206"/>
      <c r="BJ1032" s="207"/>
      <c r="BK1032" s="207"/>
      <c r="BL1032" s="207"/>
      <c r="BM1032" s="207"/>
      <c r="BN1032" s="206"/>
      <c r="BO1032" s="208"/>
      <c r="BP1032" s="206"/>
      <c r="BQ1032" s="458"/>
      <c r="BR1032" s="209"/>
      <c r="BS1032" s="210"/>
      <c r="BT1032" s="208"/>
      <c r="BU1032" s="208"/>
      <c r="BV1032" s="458"/>
      <c r="BW1032" s="209"/>
      <c r="CP1032" s="214"/>
      <c r="CQ1032" s="244"/>
      <c r="CR1032" s="224" t="s">
        <v>1306</v>
      </c>
      <c r="CS1032" s="258">
        <v>0</v>
      </c>
      <c r="CT1032" s="178">
        <f>DCOUNT($H$20:$AI$4020,"入力ﾁｪｯｸ",CR1031:CS1032)</f>
        <v>0</v>
      </c>
      <c r="DW1032" s="225"/>
      <c r="DX1032" s="231"/>
      <c r="DY1032" s="547" t="s">
        <v>2543</v>
      </c>
      <c r="DZ1032" s="548">
        <v>0</v>
      </c>
      <c r="EA1032" s="549">
        <v>6</v>
      </c>
      <c r="EB1032" s="550">
        <f>DCOUNT($H$20:$AI$4020,$H$20,DY1031:EA1032)</f>
        <v>0</v>
      </c>
      <c r="EK1032" s="231"/>
      <c r="EL1032" s="231"/>
      <c r="EM1032" s="552" t="s">
        <v>2580</v>
      </c>
      <c r="EN1032" s="548">
        <v>0</v>
      </c>
      <c r="EO1032" s="549">
        <v>5</v>
      </c>
      <c r="EP1032" s="551">
        <f>DCOUNT($H$20:$AI$4020,$H$20,EM1031:EO1032)</f>
        <v>0</v>
      </c>
      <c r="EQ1032" s="161"/>
      <c r="ER1032" s="225"/>
      <c r="ES1032" s="151"/>
      <c r="ET1032" s="588" t="s">
        <v>2890</v>
      </c>
      <c r="EU1032" s="589">
        <v>0</v>
      </c>
      <c r="EV1032" s="584">
        <v>7</v>
      </c>
      <c r="EW1032" s="590">
        <f>DCOUNT($H$20:$AI$4020,$H$20,ET1031:EV1032)</f>
        <v>0</v>
      </c>
      <c r="FI1032" s="138"/>
      <c r="FL1032" s="138"/>
      <c r="FM1032" s="138"/>
      <c r="FN1032" s="138"/>
      <c r="FO1032" s="139"/>
      <c r="FP1032" s="138"/>
      <c r="FQ1032" s="138"/>
      <c r="FR1032" s="140"/>
      <c r="FS1032" s="140"/>
      <c r="FT1032" s="441"/>
      <c r="FU1032" s="570" t="s">
        <v>3074</v>
      </c>
      <c r="FV1032" s="571"/>
      <c r="FW1032" s="572"/>
      <c r="FX1032" s="573">
        <v>0</v>
      </c>
      <c r="FY1032" s="573">
        <v>30</v>
      </c>
      <c r="FZ1032" s="574">
        <v>3.7499999999999999E-2</v>
      </c>
      <c r="GA1032" s="575">
        <v>0</v>
      </c>
      <c r="GB1032" s="578">
        <v>12</v>
      </c>
      <c r="GC1032" s="573" t="s">
        <v>2993</v>
      </c>
      <c r="GD1032" s="573" t="s">
        <v>366</v>
      </c>
      <c r="GE1032" s="573" t="s">
        <v>2676</v>
      </c>
      <c r="GF1032" s="111"/>
    </row>
    <row r="1033" spans="8:188" ht="15" customHeight="1" x14ac:dyDescent="0.15">
      <c r="H1033" s="740"/>
      <c r="I1033" s="740"/>
      <c r="J1033" s="740"/>
      <c r="K1033" s="740"/>
      <c r="L1033" s="740"/>
      <c r="M1033" s="740"/>
      <c r="N1033" s="748"/>
      <c r="O1033" s="749"/>
      <c r="P1033" s="749"/>
      <c r="Q1033" s="740"/>
      <c r="R1033" s="740"/>
      <c r="S1033" s="740"/>
      <c r="T1033" s="740"/>
      <c r="U1033" s="740"/>
      <c r="V1033" s="740"/>
      <c r="W1033" s="740"/>
      <c r="X1033" s="740"/>
      <c r="Y1033" s="740"/>
      <c r="Z1033" s="740"/>
      <c r="AA1033" s="740"/>
      <c r="AB1033" s="740"/>
      <c r="AC1033" s="740"/>
      <c r="AD1033" s="740"/>
      <c r="AE1033" s="740"/>
      <c r="AF1033" s="740"/>
      <c r="AG1033" s="750"/>
      <c r="AH1033" s="742" t="str">
        <f t="shared" si="54"/>
        <v/>
      </c>
      <c r="AI1033" s="37" t="str">
        <f t="shared" si="55"/>
        <v/>
      </c>
      <c r="AJ1033" s="38"/>
      <c r="AK1033" s="38"/>
      <c r="AL1033" s="38"/>
      <c r="AM1033" s="38"/>
      <c r="AN1033" s="38"/>
      <c r="AO1033" s="38"/>
      <c r="AP1033" s="38"/>
      <c r="AZ1033" s="159"/>
      <c r="BA1033" s="159"/>
      <c r="BB1033" s="159"/>
      <c r="BH1033" s="137">
        <v>1013</v>
      </c>
      <c r="BI1033" s="206"/>
      <c r="BJ1033" s="207"/>
      <c r="BK1033" s="207"/>
      <c r="BL1033" s="207"/>
      <c r="BM1033" s="207"/>
      <c r="BN1033" s="206"/>
      <c r="BO1033" s="208"/>
      <c r="BP1033" s="206"/>
      <c r="BQ1033" s="458"/>
      <c r="BR1033" s="209"/>
      <c r="BS1033" s="210"/>
      <c r="BT1033" s="208"/>
      <c r="BU1033" s="208"/>
      <c r="BV1033" s="458"/>
      <c r="BW1033" s="209"/>
      <c r="CP1033" s="214"/>
      <c r="CQ1033" s="244"/>
      <c r="CR1033" s="181" t="s">
        <v>1073</v>
      </c>
      <c r="CS1033" s="253" t="s">
        <v>946</v>
      </c>
      <c r="CT1033" s="183"/>
      <c r="DW1033" s="225"/>
      <c r="DX1033" s="231"/>
      <c r="DY1033" s="543" t="s">
        <v>76</v>
      </c>
      <c r="DZ1033" s="544" t="s">
        <v>946</v>
      </c>
      <c r="EA1033" s="545" t="s">
        <v>1601</v>
      </c>
      <c r="EB1033" s="546"/>
      <c r="EK1033" s="231"/>
      <c r="EL1033" s="231"/>
      <c r="EM1033" s="543" t="s">
        <v>76</v>
      </c>
      <c r="EN1033" s="544" t="s">
        <v>946</v>
      </c>
      <c r="EO1033" s="545" t="s">
        <v>1601</v>
      </c>
      <c r="EP1033" s="546"/>
      <c r="EQ1033" s="193"/>
      <c r="ER1033" s="225"/>
      <c r="ES1033" s="151"/>
      <c r="ET1033" s="586" t="s">
        <v>76</v>
      </c>
      <c r="EU1033" s="587" t="s">
        <v>946</v>
      </c>
      <c r="EV1033" s="581" t="s">
        <v>1601</v>
      </c>
      <c r="EW1033" s="582"/>
      <c r="FI1033" s="138"/>
      <c r="FL1033" s="138"/>
      <c r="FM1033" s="138"/>
      <c r="FN1033" s="138"/>
      <c r="FO1033" s="139"/>
      <c r="FP1033" s="138"/>
      <c r="FQ1033" s="138"/>
      <c r="FR1033" s="140"/>
      <c r="FS1033" s="140"/>
      <c r="FT1033" s="441"/>
      <c r="FU1033" s="570" t="s">
        <v>3012</v>
      </c>
      <c r="FV1033" s="571"/>
      <c r="FW1033" s="572"/>
      <c r="FX1033" s="573">
        <v>0</v>
      </c>
      <c r="FY1033" s="573">
        <v>1.7</v>
      </c>
      <c r="FZ1033" s="574">
        <v>3.7499999999999999E-2</v>
      </c>
      <c r="GA1033" s="575">
        <v>0</v>
      </c>
      <c r="GB1033" s="578">
        <v>12</v>
      </c>
      <c r="GC1033" s="573" t="s">
        <v>2993</v>
      </c>
      <c r="GD1033" s="573" t="s">
        <v>2214</v>
      </c>
      <c r="GE1033" s="573" t="s">
        <v>2676</v>
      </c>
      <c r="GF1033" s="111"/>
    </row>
    <row r="1034" spans="8:188" ht="15" customHeight="1" x14ac:dyDescent="0.15">
      <c r="H1034" s="740"/>
      <c r="I1034" s="740"/>
      <c r="J1034" s="740"/>
      <c r="K1034" s="740"/>
      <c r="L1034" s="740"/>
      <c r="M1034" s="740"/>
      <c r="N1034" s="748"/>
      <c r="O1034" s="749"/>
      <c r="P1034" s="749"/>
      <c r="Q1034" s="740"/>
      <c r="R1034" s="740"/>
      <c r="S1034" s="740"/>
      <c r="T1034" s="740"/>
      <c r="U1034" s="740"/>
      <c r="V1034" s="740"/>
      <c r="W1034" s="740"/>
      <c r="X1034" s="740"/>
      <c r="Y1034" s="740"/>
      <c r="Z1034" s="740"/>
      <c r="AA1034" s="740"/>
      <c r="AB1034" s="740"/>
      <c r="AC1034" s="740"/>
      <c r="AD1034" s="740"/>
      <c r="AE1034" s="740"/>
      <c r="AF1034" s="740"/>
      <c r="AG1034" s="750"/>
      <c r="AH1034" s="742" t="str">
        <f t="shared" si="54"/>
        <v/>
      </c>
      <c r="AI1034" s="37" t="str">
        <f t="shared" si="55"/>
        <v/>
      </c>
      <c r="AJ1034" s="38"/>
      <c r="AK1034" s="38"/>
      <c r="AL1034" s="38"/>
      <c r="AM1034" s="38"/>
      <c r="AN1034" s="38"/>
      <c r="AO1034" s="38"/>
      <c r="AP1034" s="38"/>
      <c r="AZ1034" s="159"/>
      <c r="BA1034" s="159"/>
      <c r="BB1034" s="159"/>
      <c r="BH1034" s="137">
        <v>1014</v>
      </c>
      <c r="BI1034" s="206"/>
      <c r="BJ1034" s="207"/>
      <c r="BK1034" s="207"/>
      <c r="BL1034" s="207"/>
      <c r="BM1034" s="207"/>
      <c r="BN1034" s="206"/>
      <c r="BO1034" s="208"/>
      <c r="BP1034" s="206"/>
      <c r="BQ1034" s="458"/>
      <c r="BR1034" s="209"/>
      <c r="BS1034" s="210"/>
      <c r="BT1034" s="208"/>
      <c r="BU1034" s="208"/>
      <c r="BV1034" s="458"/>
      <c r="BW1034" s="209"/>
      <c r="CP1034" s="214"/>
      <c r="CQ1034" s="244"/>
      <c r="CR1034" s="224" t="s">
        <v>1307</v>
      </c>
      <c r="CS1034" s="258">
        <v>0</v>
      </c>
      <c r="CT1034" s="178">
        <f>DCOUNT($H$20:$AI$4020,"入力ﾁｪｯｸ",CR1033:CS1034)</f>
        <v>0</v>
      </c>
      <c r="DW1034" s="225"/>
      <c r="DX1034" s="231"/>
      <c r="DY1034" s="547" t="s">
        <v>2544</v>
      </c>
      <c r="DZ1034" s="548">
        <v>0</v>
      </c>
      <c r="EA1034" s="549">
        <v>6</v>
      </c>
      <c r="EB1034" s="550">
        <f>DCOUNT($H$20:$AI$4020,$H$20,DY1033:EA1034)</f>
        <v>0</v>
      </c>
      <c r="EK1034" s="231"/>
      <c r="EL1034" s="231"/>
      <c r="EM1034" s="552" t="s">
        <v>2581</v>
      </c>
      <c r="EN1034" s="548">
        <v>0</v>
      </c>
      <c r="EO1034" s="549">
        <v>5</v>
      </c>
      <c r="EP1034" s="551">
        <f>DCOUNT($H$20:$AI$4020,$H$20,EM1033:EO1034)</f>
        <v>0</v>
      </c>
      <c r="EQ1034" s="161"/>
      <c r="ER1034" s="225"/>
      <c r="ES1034" s="151"/>
      <c r="ET1034" s="588" t="s">
        <v>2891</v>
      </c>
      <c r="EU1034" s="589">
        <v>0</v>
      </c>
      <c r="EV1034" s="584">
        <v>7</v>
      </c>
      <c r="EW1034" s="590">
        <f>DCOUNT($H$20:$AI$4020,$H$20,ET1032:EV1034)</f>
        <v>0</v>
      </c>
      <c r="FI1034" s="138"/>
      <c r="FL1034" s="138"/>
      <c r="FM1034" s="138"/>
      <c r="FN1034" s="138"/>
      <c r="FO1034" s="139"/>
      <c r="FP1034" s="138"/>
      <c r="FQ1034" s="138"/>
      <c r="FR1034" s="140"/>
      <c r="FS1034" s="140"/>
      <c r="FT1034" s="441"/>
      <c r="FU1034" s="823" t="s">
        <v>3034</v>
      </c>
      <c r="FV1034" s="824"/>
      <c r="FW1034" s="825"/>
      <c r="FX1034" s="573">
        <v>1.7</v>
      </c>
      <c r="FY1034" s="573">
        <v>2.5</v>
      </c>
      <c r="FZ1034" s="574">
        <v>0.06</v>
      </c>
      <c r="GA1034" s="575">
        <v>0</v>
      </c>
      <c r="GB1034" s="578">
        <v>12</v>
      </c>
      <c r="GC1034" s="573" t="s">
        <v>2993</v>
      </c>
      <c r="GD1034" s="573" t="s">
        <v>2214</v>
      </c>
      <c r="GE1034" s="573" t="s">
        <v>2676</v>
      </c>
      <c r="GF1034" s="111"/>
    </row>
    <row r="1035" spans="8:188" ht="15" customHeight="1" x14ac:dyDescent="0.15">
      <c r="H1035" s="740"/>
      <c r="I1035" s="740"/>
      <c r="J1035" s="740"/>
      <c r="K1035" s="740"/>
      <c r="L1035" s="740"/>
      <c r="M1035" s="740"/>
      <c r="N1035" s="748"/>
      <c r="O1035" s="749"/>
      <c r="P1035" s="749"/>
      <c r="Q1035" s="740"/>
      <c r="R1035" s="740"/>
      <c r="S1035" s="740"/>
      <c r="T1035" s="740"/>
      <c r="U1035" s="740"/>
      <c r="V1035" s="740"/>
      <c r="W1035" s="740"/>
      <c r="X1035" s="740"/>
      <c r="Y1035" s="740"/>
      <c r="Z1035" s="740"/>
      <c r="AA1035" s="740"/>
      <c r="AB1035" s="740"/>
      <c r="AC1035" s="740"/>
      <c r="AD1035" s="740"/>
      <c r="AE1035" s="740"/>
      <c r="AF1035" s="740"/>
      <c r="AG1035" s="750"/>
      <c r="AH1035" s="742" t="str">
        <f t="shared" si="54"/>
        <v/>
      </c>
      <c r="AI1035" s="37" t="str">
        <f t="shared" si="55"/>
        <v/>
      </c>
      <c r="AJ1035" s="38"/>
      <c r="AK1035" s="38"/>
      <c r="AL1035" s="38"/>
      <c r="AM1035" s="38"/>
      <c r="AN1035" s="38"/>
      <c r="AO1035" s="38"/>
      <c r="AP1035" s="38"/>
      <c r="AZ1035" s="159"/>
      <c r="BA1035" s="159"/>
      <c r="BB1035" s="159"/>
      <c r="BH1035" s="137">
        <v>1015</v>
      </c>
      <c r="BI1035" s="206"/>
      <c r="BJ1035" s="207"/>
      <c r="BK1035" s="207"/>
      <c r="BL1035" s="207"/>
      <c r="BM1035" s="207"/>
      <c r="BN1035" s="206"/>
      <c r="BO1035" s="208"/>
      <c r="BP1035" s="206"/>
      <c r="BQ1035" s="458"/>
      <c r="BR1035" s="209"/>
      <c r="BS1035" s="210"/>
      <c r="BT1035" s="208"/>
      <c r="BU1035" s="208"/>
      <c r="BV1035" s="458"/>
      <c r="BW1035" s="209"/>
      <c r="CP1035" s="214"/>
      <c r="CQ1035" s="244"/>
      <c r="CR1035" s="181" t="s">
        <v>1073</v>
      </c>
      <c r="CS1035" s="253" t="s">
        <v>946</v>
      </c>
      <c r="CT1035" s="183"/>
      <c r="DW1035" s="225"/>
      <c r="DX1035" s="231"/>
      <c r="DY1035" s="543" t="s">
        <v>76</v>
      </c>
      <c r="DZ1035" s="544" t="s">
        <v>946</v>
      </c>
      <c r="EA1035" s="545" t="s">
        <v>1601</v>
      </c>
      <c r="EB1035" s="546"/>
      <c r="EK1035" s="231"/>
      <c r="EL1035" s="231"/>
      <c r="EM1035" s="186" t="s">
        <v>76</v>
      </c>
      <c r="EN1035" s="187" t="s">
        <v>946</v>
      </c>
      <c r="EO1035" s="188" t="s">
        <v>1601</v>
      </c>
      <c r="EP1035" s="189"/>
      <c r="EQ1035" s="193"/>
      <c r="ER1035" s="225"/>
      <c r="ES1035" s="151"/>
      <c r="ET1035" s="586" t="s">
        <v>76</v>
      </c>
      <c r="EU1035" s="587" t="s">
        <v>946</v>
      </c>
      <c r="EV1035" s="581" t="s">
        <v>1601</v>
      </c>
      <c r="EW1035" s="582"/>
      <c r="FI1035" s="138"/>
      <c r="FL1035" s="138"/>
      <c r="FM1035" s="138"/>
      <c r="FN1035" s="138"/>
      <c r="FO1035" s="139"/>
      <c r="FP1035" s="138"/>
      <c r="FQ1035" s="138"/>
      <c r="FR1035" s="140"/>
      <c r="FS1035" s="140"/>
      <c r="FT1035" s="441"/>
      <c r="FU1035" s="826"/>
      <c r="FV1035" s="827"/>
      <c r="FW1035" s="828"/>
      <c r="FX1035" s="573">
        <v>2.5</v>
      </c>
      <c r="FY1035" s="573">
        <v>3.5</v>
      </c>
      <c r="FZ1035" s="574">
        <v>0.06</v>
      </c>
      <c r="GA1035" s="575">
        <v>0</v>
      </c>
      <c r="GB1035" s="578">
        <v>12</v>
      </c>
      <c r="GC1035" s="573" t="s">
        <v>2993</v>
      </c>
      <c r="GD1035" s="573" t="s">
        <v>2214</v>
      </c>
      <c r="GE1035" s="573" t="s">
        <v>2676</v>
      </c>
      <c r="GF1035" s="111"/>
    </row>
    <row r="1036" spans="8:188" ht="15" customHeight="1" x14ac:dyDescent="0.15">
      <c r="H1036" s="740"/>
      <c r="I1036" s="740"/>
      <c r="J1036" s="740"/>
      <c r="K1036" s="740"/>
      <c r="L1036" s="740"/>
      <c r="M1036" s="740"/>
      <c r="N1036" s="748"/>
      <c r="O1036" s="749"/>
      <c r="P1036" s="749"/>
      <c r="Q1036" s="740"/>
      <c r="R1036" s="740"/>
      <c r="S1036" s="740"/>
      <c r="T1036" s="740"/>
      <c r="U1036" s="740"/>
      <c r="V1036" s="740"/>
      <c r="W1036" s="740"/>
      <c r="X1036" s="740"/>
      <c r="Y1036" s="740"/>
      <c r="Z1036" s="740"/>
      <c r="AA1036" s="740"/>
      <c r="AB1036" s="740"/>
      <c r="AC1036" s="740"/>
      <c r="AD1036" s="740"/>
      <c r="AE1036" s="740"/>
      <c r="AF1036" s="740"/>
      <c r="AG1036" s="750"/>
      <c r="AH1036" s="742" t="str">
        <f t="shared" si="54"/>
        <v/>
      </c>
      <c r="AI1036" s="37" t="str">
        <f t="shared" si="55"/>
        <v/>
      </c>
      <c r="AJ1036" s="38"/>
      <c r="AK1036" s="38"/>
      <c r="AL1036" s="38"/>
      <c r="AM1036" s="38"/>
      <c r="AN1036" s="38"/>
      <c r="AO1036" s="38"/>
      <c r="AP1036" s="38"/>
      <c r="AZ1036" s="159"/>
      <c r="BA1036" s="159"/>
      <c r="BB1036" s="159"/>
      <c r="BH1036" s="137">
        <v>1016</v>
      </c>
      <c r="BI1036" s="206"/>
      <c r="BJ1036" s="207"/>
      <c r="BK1036" s="207"/>
      <c r="BL1036" s="207"/>
      <c r="BM1036" s="207"/>
      <c r="BN1036" s="206"/>
      <c r="BO1036" s="208"/>
      <c r="BP1036" s="206"/>
      <c r="BQ1036" s="458"/>
      <c r="BR1036" s="209"/>
      <c r="BS1036" s="210"/>
      <c r="BT1036" s="208"/>
      <c r="BU1036" s="208"/>
      <c r="BV1036" s="458"/>
      <c r="BW1036" s="209"/>
      <c r="CP1036" s="214"/>
      <c r="CQ1036" s="244"/>
      <c r="CR1036" s="224" t="s">
        <v>1308</v>
      </c>
      <c r="CS1036" s="258">
        <v>0</v>
      </c>
      <c r="CT1036" s="178">
        <f>DCOUNT($H$20:$AI$4020,"入力ﾁｪｯｸ",CR1035:CS1036)</f>
        <v>0</v>
      </c>
      <c r="DW1036" s="225"/>
      <c r="DX1036" s="231"/>
      <c r="DY1036" s="547" t="s">
        <v>2545</v>
      </c>
      <c r="DZ1036" s="548">
        <v>0</v>
      </c>
      <c r="EA1036" s="549">
        <v>6</v>
      </c>
      <c r="EB1036" s="550">
        <f>DCOUNT($H$20:$AI$4020,$H$20,DY1035:EA1036)</f>
        <v>0</v>
      </c>
      <c r="EK1036" s="231"/>
      <c r="EL1036" s="231"/>
      <c r="EM1036" s="451" t="s">
        <v>1184</v>
      </c>
      <c r="EN1036" s="228">
        <v>0</v>
      </c>
      <c r="EO1036" s="229">
        <v>5</v>
      </c>
      <c r="EP1036" s="234">
        <f>DCOUNT($H$20:$AI$4020,$H$20,EM1035:EO1036)</f>
        <v>0</v>
      </c>
      <c r="EQ1036" s="161"/>
      <c r="ER1036" s="225"/>
      <c r="ES1036" s="151"/>
      <c r="ET1036" s="588" t="s">
        <v>2892</v>
      </c>
      <c r="EU1036" s="589">
        <v>0</v>
      </c>
      <c r="EV1036" s="584">
        <v>7</v>
      </c>
      <c r="EW1036" s="590">
        <f>DCOUNT($H$20:$AI$4020,$H$20,ET1035:EV1036)</f>
        <v>0</v>
      </c>
      <c r="FI1036" s="138"/>
      <c r="FL1036" s="138"/>
      <c r="FM1036" s="138"/>
      <c r="FN1036" s="138"/>
      <c r="FO1036" s="139"/>
      <c r="FP1036" s="138"/>
      <c r="FQ1036" s="138"/>
      <c r="FR1036" s="140"/>
      <c r="FS1036" s="140"/>
      <c r="FT1036" s="441"/>
      <c r="FU1036" s="570" t="s">
        <v>3077</v>
      </c>
      <c r="FV1036" s="571"/>
      <c r="FW1036" s="572"/>
      <c r="FX1036" s="573">
        <v>0</v>
      </c>
      <c r="FY1036" s="573">
        <v>30</v>
      </c>
      <c r="FZ1036" s="574">
        <v>1.8749999999999999E-2</v>
      </c>
      <c r="GA1036" s="575">
        <v>0</v>
      </c>
      <c r="GB1036" s="578">
        <v>12</v>
      </c>
      <c r="GC1036" s="573" t="s">
        <v>2993</v>
      </c>
      <c r="GD1036" s="573" t="s">
        <v>366</v>
      </c>
      <c r="GE1036" s="573" t="s">
        <v>2676</v>
      </c>
      <c r="GF1036" s="111"/>
    </row>
    <row r="1037" spans="8:188" ht="15" customHeight="1" x14ac:dyDescent="0.15">
      <c r="H1037" s="740"/>
      <c r="I1037" s="740"/>
      <c r="J1037" s="740"/>
      <c r="K1037" s="740"/>
      <c r="L1037" s="740"/>
      <c r="M1037" s="740"/>
      <c r="N1037" s="748"/>
      <c r="O1037" s="749"/>
      <c r="P1037" s="749"/>
      <c r="Q1037" s="740"/>
      <c r="R1037" s="740"/>
      <c r="S1037" s="740"/>
      <c r="T1037" s="740"/>
      <c r="U1037" s="740"/>
      <c r="V1037" s="740"/>
      <c r="W1037" s="740"/>
      <c r="X1037" s="740"/>
      <c r="Y1037" s="740"/>
      <c r="Z1037" s="740"/>
      <c r="AA1037" s="740"/>
      <c r="AB1037" s="740"/>
      <c r="AC1037" s="740"/>
      <c r="AD1037" s="740"/>
      <c r="AE1037" s="740"/>
      <c r="AF1037" s="740"/>
      <c r="AG1037" s="750"/>
      <c r="AH1037" s="742" t="str">
        <f t="shared" si="54"/>
        <v/>
      </c>
      <c r="AI1037" s="37" t="str">
        <f t="shared" si="55"/>
        <v/>
      </c>
      <c r="AJ1037" s="38"/>
      <c r="AK1037" s="38"/>
      <c r="AL1037" s="38"/>
      <c r="AM1037" s="38"/>
      <c r="AN1037" s="38"/>
      <c r="AO1037" s="38"/>
      <c r="AP1037" s="38"/>
      <c r="AZ1037" s="159"/>
      <c r="BA1037" s="159"/>
      <c r="BB1037" s="159"/>
      <c r="BH1037" s="137">
        <v>1017</v>
      </c>
      <c r="BI1037" s="206"/>
      <c r="BJ1037" s="207"/>
      <c r="BK1037" s="207"/>
      <c r="BL1037" s="207"/>
      <c r="BM1037" s="207"/>
      <c r="BN1037" s="206"/>
      <c r="BO1037" s="208"/>
      <c r="BP1037" s="206"/>
      <c r="BQ1037" s="458"/>
      <c r="BR1037" s="209"/>
      <c r="BS1037" s="210"/>
      <c r="BT1037" s="208"/>
      <c r="BU1037" s="208"/>
      <c r="BV1037" s="458"/>
      <c r="BW1037" s="209"/>
      <c r="CP1037" s="214"/>
      <c r="CQ1037" s="244"/>
      <c r="CR1037" s="181" t="s">
        <v>1073</v>
      </c>
      <c r="CS1037" s="253" t="s">
        <v>946</v>
      </c>
      <c r="CT1037" s="183"/>
      <c r="DW1037" s="225"/>
      <c r="DX1037" s="231"/>
      <c r="DY1037" s="543" t="s">
        <v>76</v>
      </c>
      <c r="DZ1037" s="544" t="s">
        <v>946</v>
      </c>
      <c r="EA1037" s="545" t="s">
        <v>1601</v>
      </c>
      <c r="EB1037" s="546"/>
      <c r="EK1037" s="231"/>
      <c r="EL1037" s="231"/>
      <c r="EM1037" s="186" t="s">
        <v>76</v>
      </c>
      <c r="EN1037" s="187" t="s">
        <v>946</v>
      </c>
      <c r="EO1037" s="188" t="s">
        <v>1601</v>
      </c>
      <c r="EP1037" s="189"/>
      <c r="EQ1037" s="193"/>
      <c r="ER1037" s="225"/>
      <c r="ES1037" s="151"/>
      <c r="ET1037" s="586" t="s">
        <v>76</v>
      </c>
      <c r="EU1037" s="587" t="s">
        <v>946</v>
      </c>
      <c r="EV1037" s="581" t="s">
        <v>1601</v>
      </c>
      <c r="EW1037" s="582"/>
      <c r="FI1037" s="138"/>
      <c r="FL1037" s="138"/>
      <c r="FM1037" s="138"/>
      <c r="FN1037" s="138"/>
      <c r="FO1037" s="139"/>
      <c r="FP1037" s="138"/>
      <c r="FQ1037" s="138"/>
      <c r="FR1037" s="140"/>
      <c r="FS1037" s="140"/>
      <c r="FT1037" s="441"/>
      <c r="FU1037" s="570" t="s">
        <v>3015</v>
      </c>
      <c r="FV1037" s="571"/>
      <c r="FW1037" s="572"/>
      <c r="FX1037" s="573">
        <v>0</v>
      </c>
      <c r="FY1037" s="573">
        <v>1.7</v>
      </c>
      <c r="FZ1037" s="574">
        <v>1.8749999999999999E-2</v>
      </c>
      <c r="GA1037" s="575">
        <v>0</v>
      </c>
      <c r="GB1037" s="578">
        <v>12</v>
      </c>
      <c r="GC1037" s="573" t="s">
        <v>2993</v>
      </c>
      <c r="GD1037" s="573" t="s">
        <v>2214</v>
      </c>
      <c r="GE1037" s="573" t="s">
        <v>2676</v>
      </c>
      <c r="GF1037" s="111"/>
    </row>
    <row r="1038" spans="8:188" ht="15" customHeight="1" x14ac:dyDescent="0.15">
      <c r="H1038" s="740"/>
      <c r="I1038" s="740"/>
      <c r="J1038" s="740"/>
      <c r="K1038" s="740"/>
      <c r="L1038" s="740"/>
      <c r="M1038" s="740"/>
      <c r="N1038" s="748"/>
      <c r="O1038" s="749"/>
      <c r="P1038" s="749"/>
      <c r="Q1038" s="740"/>
      <c r="R1038" s="740"/>
      <c r="S1038" s="740"/>
      <c r="T1038" s="740"/>
      <c r="U1038" s="740"/>
      <c r="V1038" s="740"/>
      <c r="W1038" s="740"/>
      <c r="X1038" s="740"/>
      <c r="Y1038" s="740"/>
      <c r="Z1038" s="740"/>
      <c r="AA1038" s="740"/>
      <c r="AB1038" s="740"/>
      <c r="AC1038" s="740"/>
      <c r="AD1038" s="740"/>
      <c r="AE1038" s="740"/>
      <c r="AF1038" s="740"/>
      <c r="AG1038" s="750"/>
      <c r="AH1038" s="742" t="str">
        <f t="shared" si="54"/>
        <v/>
      </c>
      <c r="AI1038" s="37" t="str">
        <f t="shared" si="55"/>
        <v/>
      </c>
      <c r="AJ1038" s="38"/>
      <c r="AK1038" s="38"/>
      <c r="AL1038" s="38"/>
      <c r="AM1038" s="38"/>
      <c r="AN1038" s="38"/>
      <c r="AO1038" s="38"/>
      <c r="AP1038" s="38"/>
      <c r="AZ1038" s="159"/>
      <c r="BA1038" s="159"/>
      <c r="BB1038" s="159"/>
      <c r="BH1038" s="137">
        <v>1018</v>
      </c>
      <c r="BI1038" s="206"/>
      <c r="BJ1038" s="207"/>
      <c r="BK1038" s="207"/>
      <c r="BL1038" s="207"/>
      <c r="BM1038" s="207"/>
      <c r="BN1038" s="206"/>
      <c r="BO1038" s="208"/>
      <c r="BP1038" s="206"/>
      <c r="BQ1038" s="458"/>
      <c r="BR1038" s="209"/>
      <c r="BS1038" s="210"/>
      <c r="BT1038" s="208"/>
      <c r="BU1038" s="208"/>
      <c r="BV1038" s="458"/>
      <c r="BW1038" s="209"/>
      <c r="CP1038" s="214"/>
      <c r="CQ1038" s="244"/>
      <c r="CR1038" s="224" t="s">
        <v>1309</v>
      </c>
      <c r="CS1038" s="258">
        <v>0</v>
      </c>
      <c r="CT1038" s="178">
        <f>DCOUNT($H$20:$AI$4020,"入力ﾁｪｯｸ",CR1037:CS1038)</f>
        <v>0</v>
      </c>
      <c r="DW1038" s="225"/>
      <c r="DX1038" s="231"/>
      <c r="DY1038" s="547" t="s">
        <v>2546</v>
      </c>
      <c r="DZ1038" s="548">
        <v>0</v>
      </c>
      <c r="EA1038" s="549">
        <v>6</v>
      </c>
      <c r="EB1038" s="550">
        <f>DCOUNT($H$20:$AI$4020,$H$20,DY1037:EA1038)</f>
        <v>0</v>
      </c>
      <c r="EK1038" s="231"/>
      <c r="EL1038" s="231"/>
      <c r="EM1038" s="451" t="s">
        <v>1185</v>
      </c>
      <c r="EN1038" s="228">
        <v>0</v>
      </c>
      <c r="EO1038" s="229">
        <v>5</v>
      </c>
      <c r="EP1038" s="234">
        <f>DCOUNT($H$20:$AI$4020,$H$20,EM1037:EO1038)</f>
        <v>0</v>
      </c>
      <c r="EQ1038" s="161"/>
      <c r="ER1038" s="225"/>
      <c r="ES1038" s="151"/>
      <c r="ET1038" s="588" t="s">
        <v>2893</v>
      </c>
      <c r="EU1038" s="589">
        <v>0</v>
      </c>
      <c r="EV1038" s="584">
        <v>7</v>
      </c>
      <c r="EW1038" s="590">
        <f>DCOUNT($H$20:$AI$4020,$H$20,ET1037:EV1038)</f>
        <v>0</v>
      </c>
      <c r="FI1038" s="138"/>
      <c r="FL1038" s="138"/>
      <c r="FM1038" s="138"/>
      <c r="FN1038" s="138"/>
      <c r="FO1038" s="139"/>
      <c r="FP1038" s="138"/>
      <c r="FQ1038" s="138"/>
      <c r="FR1038" s="140"/>
      <c r="FS1038" s="140"/>
      <c r="FT1038" s="441"/>
      <c r="FU1038" s="823" t="s">
        <v>3037</v>
      </c>
      <c r="FV1038" s="824"/>
      <c r="FW1038" s="825"/>
      <c r="FX1038" s="573">
        <v>1.7</v>
      </c>
      <c r="FY1038" s="573">
        <v>2.5</v>
      </c>
      <c r="FZ1038" s="574">
        <v>0.03</v>
      </c>
      <c r="GA1038" s="575">
        <v>0</v>
      </c>
      <c r="GB1038" s="578">
        <v>12</v>
      </c>
      <c r="GC1038" s="573" t="s">
        <v>2993</v>
      </c>
      <c r="GD1038" s="573" t="s">
        <v>2214</v>
      </c>
      <c r="GE1038" s="573" t="s">
        <v>2676</v>
      </c>
      <c r="GF1038" s="111"/>
    </row>
    <row r="1039" spans="8:188" ht="15" customHeight="1" x14ac:dyDescent="0.15">
      <c r="H1039" s="740"/>
      <c r="I1039" s="740"/>
      <c r="J1039" s="740"/>
      <c r="K1039" s="740"/>
      <c r="L1039" s="740"/>
      <c r="M1039" s="740"/>
      <c r="N1039" s="748"/>
      <c r="O1039" s="749"/>
      <c r="P1039" s="749"/>
      <c r="Q1039" s="740"/>
      <c r="R1039" s="740"/>
      <c r="S1039" s="740"/>
      <c r="T1039" s="740"/>
      <c r="U1039" s="740"/>
      <c r="V1039" s="740"/>
      <c r="W1039" s="740"/>
      <c r="X1039" s="740"/>
      <c r="Y1039" s="740"/>
      <c r="Z1039" s="740"/>
      <c r="AA1039" s="740"/>
      <c r="AB1039" s="740"/>
      <c r="AC1039" s="740"/>
      <c r="AD1039" s="740"/>
      <c r="AE1039" s="740"/>
      <c r="AF1039" s="740"/>
      <c r="AG1039" s="750"/>
      <c r="AH1039" s="742" t="str">
        <f t="shared" si="54"/>
        <v/>
      </c>
      <c r="AI1039" s="37" t="str">
        <f t="shared" si="55"/>
        <v/>
      </c>
      <c r="AJ1039" s="38"/>
      <c r="AK1039" s="38"/>
      <c r="AL1039" s="38"/>
      <c r="AM1039" s="38"/>
      <c r="AN1039" s="38"/>
      <c r="AO1039" s="38"/>
      <c r="AP1039" s="38"/>
      <c r="AZ1039" s="159"/>
      <c r="BA1039" s="159"/>
      <c r="BB1039" s="159"/>
      <c r="BH1039" s="137">
        <v>1019</v>
      </c>
      <c r="BI1039" s="206"/>
      <c r="BJ1039" s="207"/>
      <c r="BK1039" s="207"/>
      <c r="BL1039" s="207"/>
      <c r="BM1039" s="207"/>
      <c r="BN1039" s="206"/>
      <c r="BO1039" s="208"/>
      <c r="BP1039" s="206"/>
      <c r="BQ1039" s="458"/>
      <c r="BR1039" s="209"/>
      <c r="BS1039" s="210"/>
      <c r="BT1039" s="208"/>
      <c r="BU1039" s="208"/>
      <c r="BV1039" s="458"/>
      <c r="BW1039" s="209"/>
      <c r="CP1039" s="214"/>
      <c r="CQ1039" s="244"/>
      <c r="CR1039" s="181" t="s">
        <v>1073</v>
      </c>
      <c r="CS1039" s="253" t="s">
        <v>946</v>
      </c>
      <c r="CT1039" s="183"/>
      <c r="DW1039" s="225"/>
      <c r="DX1039" s="231"/>
      <c r="DY1039" s="543" t="s">
        <v>76</v>
      </c>
      <c r="DZ1039" s="544" t="s">
        <v>946</v>
      </c>
      <c r="EA1039" s="545" t="s">
        <v>1601</v>
      </c>
      <c r="EB1039" s="546"/>
      <c r="EK1039" s="231"/>
      <c r="EL1039" s="231"/>
      <c r="EM1039" s="186" t="s">
        <v>76</v>
      </c>
      <c r="EN1039" s="187" t="s">
        <v>946</v>
      </c>
      <c r="EO1039" s="188" t="s">
        <v>1601</v>
      </c>
      <c r="EP1039" s="189"/>
      <c r="EQ1039" s="193"/>
      <c r="ER1039" s="344"/>
      <c r="ES1039" s="151"/>
      <c r="ET1039" s="586" t="s">
        <v>76</v>
      </c>
      <c r="EU1039" s="587" t="s">
        <v>946</v>
      </c>
      <c r="EV1039" s="581" t="s">
        <v>1601</v>
      </c>
      <c r="EW1039" s="582"/>
      <c r="FI1039" s="138"/>
      <c r="FL1039" s="138"/>
      <c r="FM1039" s="138"/>
      <c r="FN1039" s="138"/>
      <c r="FO1039" s="139"/>
      <c r="FP1039" s="138"/>
      <c r="FQ1039" s="138"/>
      <c r="FR1039" s="140"/>
      <c r="FS1039" s="140"/>
      <c r="FT1039" s="441"/>
      <c r="FU1039" s="826"/>
      <c r="FV1039" s="827"/>
      <c r="FW1039" s="828"/>
      <c r="FX1039" s="573">
        <v>2.5</v>
      </c>
      <c r="FY1039" s="573">
        <v>3.5</v>
      </c>
      <c r="FZ1039" s="574">
        <v>0.03</v>
      </c>
      <c r="GA1039" s="575">
        <v>0</v>
      </c>
      <c r="GB1039" s="578">
        <v>12</v>
      </c>
      <c r="GC1039" s="573" t="s">
        <v>2993</v>
      </c>
      <c r="GD1039" s="573" t="s">
        <v>2214</v>
      </c>
      <c r="GE1039" s="573" t="s">
        <v>2676</v>
      </c>
      <c r="GF1039" s="111"/>
    </row>
    <row r="1040" spans="8:188" ht="15" customHeight="1" x14ac:dyDescent="0.15">
      <c r="H1040" s="740"/>
      <c r="I1040" s="740"/>
      <c r="J1040" s="740"/>
      <c r="K1040" s="740"/>
      <c r="L1040" s="740"/>
      <c r="M1040" s="740"/>
      <c r="N1040" s="748"/>
      <c r="O1040" s="749"/>
      <c r="P1040" s="749"/>
      <c r="Q1040" s="740"/>
      <c r="R1040" s="740"/>
      <c r="S1040" s="740"/>
      <c r="T1040" s="740"/>
      <c r="U1040" s="740"/>
      <c r="V1040" s="740"/>
      <c r="W1040" s="740"/>
      <c r="X1040" s="740"/>
      <c r="Y1040" s="740"/>
      <c r="Z1040" s="740"/>
      <c r="AA1040" s="740"/>
      <c r="AB1040" s="740"/>
      <c r="AC1040" s="740"/>
      <c r="AD1040" s="740"/>
      <c r="AE1040" s="740"/>
      <c r="AF1040" s="740"/>
      <c r="AG1040" s="750"/>
      <c r="AH1040" s="742" t="str">
        <f t="shared" si="54"/>
        <v/>
      </c>
      <c r="AI1040" s="37" t="str">
        <f t="shared" si="55"/>
        <v/>
      </c>
      <c r="AJ1040" s="38"/>
      <c r="AK1040" s="38"/>
      <c r="AL1040" s="38"/>
      <c r="AM1040" s="38"/>
      <c r="AN1040" s="38"/>
      <c r="AO1040" s="38"/>
      <c r="AP1040" s="38"/>
      <c r="AZ1040" s="159"/>
      <c r="BA1040" s="159"/>
      <c r="BB1040" s="159"/>
      <c r="BH1040" s="137">
        <v>1020</v>
      </c>
      <c r="BI1040" s="206"/>
      <c r="BJ1040" s="207"/>
      <c r="BK1040" s="207"/>
      <c r="BL1040" s="207"/>
      <c r="BM1040" s="207"/>
      <c r="BN1040" s="206"/>
      <c r="BO1040" s="208"/>
      <c r="BP1040" s="206"/>
      <c r="BQ1040" s="458"/>
      <c r="BR1040" s="209"/>
      <c r="BS1040" s="210"/>
      <c r="BT1040" s="208"/>
      <c r="BU1040" s="208"/>
      <c r="BV1040" s="458"/>
      <c r="BW1040" s="209"/>
      <c r="CP1040" s="214"/>
      <c r="CQ1040" s="244"/>
      <c r="CR1040" s="224" t="s">
        <v>1310</v>
      </c>
      <c r="CS1040" s="258">
        <v>0</v>
      </c>
      <c r="CT1040" s="178">
        <f>DCOUNT($H$20:$AI$4020,"入力ﾁｪｯｸ",CR1039:CS1040)</f>
        <v>0</v>
      </c>
      <c r="DW1040" s="225"/>
      <c r="DX1040" s="231"/>
      <c r="DY1040" s="547" t="s">
        <v>2547</v>
      </c>
      <c r="DZ1040" s="548">
        <v>0</v>
      </c>
      <c r="EA1040" s="549">
        <v>6</v>
      </c>
      <c r="EB1040" s="550">
        <f>DCOUNT($H$20:$AI$4020,$H$20,DY1039:EA1040)</f>
        <v>0</v>
      </c>
      <c r="EK1040" s="231"/>
      <c r="EL1040" s="231"/>
      <c r="EM1040" s="451" t="s">
        <v>1186</v>
      </c>
      <c r="EN1040" s="228">
        <v>0</v>
      </c>
      <c r="EO1040" s="229">
        <v>5</v>
      </c>
      <c r="EP1040" s="234">
        <f>DCOUNT($H$20:$AI$4020,$H$20,EM1039:EO1040)</f>
        <v>0</v>
      </c>
      <c r="EQ1040" s="161"/>
      <c r="ER1040" s="344"/>
      <c r="ES1040" s="151"/>
      <c r="ET1040" s="588" t="s">
        <v>2894</v>
      </c>
      <c r="EU1040" s="589">
        <v>0</v>
      </c>
      <c r="EV1040" s="584">
        <v>7</v>
      </c>
      <c r="EW1040" s="590">
        <f>DCOUNT($H$20:$AI$4020,$H$20,ET1039:EV1040)</f>
        <v>0</v>
      </c>
      <c r="FI1040" s="138"/>
      <c r="FL1040" s="138"/>
      <c r="FM1040" s="138"/>
      <c r="FN1040" s="138"/>
      <c r="FO1040" s="139"/>
      <c r="FP1040" s="138"/>
      <c r="FQ1040" s="138"/>
      <c r="FR1040" s="140"/>
      <c r="FS1040" s="140"/>
      <c r="FT1040" s="441"/>
      <c r="FU1040" s="570" t="s">
        <v>3076</v>
      </c>
      <c r="FV1040" s="571"/>
      <c r="FW1040" s="572"/>
      <c r="FX1040" s="573">
        <v>0</v>
      </c>
      <c r="FY1040" s="573">
        <v>30</v>
      </c>
      <c r="FZ1040" s="574">
        <v>1.8749999999999999E-2</v>
      </c>
      <c r="GA1040" s="575">
        <v>0</v>
      </c>
      <c r="GB1040" s="578">
        <v>12</v>
      </c>
      <c r="GC1040" s="573" t="s">
        <v>2993</v>
      </c>
      <c r="GD1040" s="573" t="s">
        <v>366</v>
      </c>
      <c r="GE1040" s="573" t="s">
        <v>2676</v>
      </c>
      <c r="GF1040" s="111"/>
    </row>
    <row r="1041" spans="8:188" ht="15" customHeight="1" x14ac:dyDescent="0.15">
      <c r="H1041" s="740"/>
      <c r="I1041" s="740"/>
      <c r="J1041" s="740"/>
      <c r="K1041" s="740"/>
      <c r="L1041" s="740"/>
      <c r="M1041" s="740"/>
      <c r="N1041" s="748"/>
      <c r="O1041" s="749"/>
      <c r="P1041" s="749"/>
      <c r="Q1041" s="740"/>
      <c r="R1041" s="740"/>
      <c r="S1041" s="740"/>
      <c r="T1041" s="740"/>
      <c r="U1041" s="740"/>
      <c r="V1041" s="740"/>
      <c r="W1041" s="740"/>
      <c r="X1041" s="740"/>
      <c r="Y1041" s="740"/>
      <c r="Z1041" s="740"/>
      <c r="AA1041" s="740"/>
      <c r="AB1041" s="740"/>
      <c r="AC1041" s="740"/>
      <c r="AD1041" s="740"/>
      <c r="AE1041" s="740"/>
      <c r="AF1041" s="740"/>
      <c r="AG1041" s="750"/>
      <c r="AH1041" s="742" t="str">
        <f t="shared" si="54"/>
        <v/>
      </c>
      <c r="AI1041" s="37" t="str">
        <f t="shared" si="55"/>
        <v/>
      </c>
      <c r="AJ1041" s="38"/>
      <c r="AK1041" s="38"/>
      <c r="AL1041" s="38"/>
      <c r="AM1041" s="38"/>
      <c r="AN1041" s="38"/>
      <c r="AO1041" s="38"/>
      <c r="AP1041" s="38"/>
      <c r="AZ1041" s="159"/>
      <c r="BA1041" s="159"/>
      <c r="BB1041" s="159"/>
      <c r="BH1041" s="137">
        <v>1021</v>
      </c>
      <c r="BI1041" s="206"/>
      <c r="BJ1041" s="207"/>
      <c r="BK1041" s="207"/>
      <c r="BL1041" s="207"/>
      <c r="BM1041" s="207"/>
      <c r="BN1041" s="206"/>
      <c r="BO1041" s="208"/>
      <c r="BP1041" s="206"/>
      <c r="BQ1041" s="458"/>
      <c r="BR1041" s="209"/>
      <c r="BS1041" s="210"/>
      <c r="BT1041" s="208"/>
      <c r="BU1041" s="208"/>
      <c r="BV1041" s="458"/>
      <c r="BW1041" s="209"/>
      <c r="CP1041" s="214"/>
      <c r="CQ1041" s="244"/>
      <c r="CR1041" s="181" t="s">
        <v>1073</v>
      </c>
      <c r="CS1041" s="253" t="s">
        <v>946</v>
      </c>
      <c r="CT1041" s="183"/>
      <c r="DW1041" s="225"/>
      <c r="DX1041" s="231"/>
      <c r="DY1041" s="543" t="s">
        <v>76</v>
      </c>
      <c r="DZ1041" s="544" t="s">
        <v>946</v>
      </c>
      <c r="EA1041" s="545" t="s">
        <v>1601</v>
      </c>
      <c r="EB1041" s="546"/>
      <c r="EK1041" s="231"/>
      <c r="EL1041" s="231"/>
      <c r="EM1041" s="186" t="s">
        <v>76</v>
      </c>
      <c r="EN1041" s="187" t="s">
        <v>946</v>
      </c>
      <c r="EO1041" s="188" t="s">
        <v>1601</v>
      </c>
      <c r="EP1041" s="189"/>
      <c r="EQ1041" s="193"/>
      <c r="ER1041" s="344"/>
      <c r="ES1041" s="151"/>
      <c r="ET1041" s="586" t="s">
        <v>76</v>
      </c>
      <c r="EU1041" s="587" t="s">
        <v>946</v>
      </c>
      <c r="EV1041" s="581" t="s">
        <v>1601</v>
      </c>
      <c r="EW1041" s="582"/>
      <c r="FI1041" s="138"/>
      <c r="FL1041" s="138"/>
      <c r="FM1041" s="138"/>
      <c r="FN1041" s="138"/>
      <c r="FO1041" s="139"/>
      <c r="FP1041" s="138"/>
      <c r="FQ1041" s="138"/>
      <c r="FR1041" s="140"/>
      <c r="FS1041" s="140"/>
      <c r="FT1041" s="441"/>
      <c r="FU1041" s="570" t="s">
        <v>3014</v>
      </c>
      <c r="FV1041" s="571"/>
      <c r="FW1041" s="572"/>
      <c r="FX1041" s="573">
        <v>0</v>
      </c>
      <c r="FY1041" s="573">
        <v>1.7</v>
      </c>
      <c r="FZ1041" s="574">
        <v>1.8749999999999999E-2</v>
      </c>
      <c r="GA1041" s="575">
        <v>0</v>
      </c>
      <c r="GB1041" s="578">
        <v>12</v>
      </c>
      <c r="GC1041" s="573" t="s">
        <v>2993</v>
      </c>
      <c r="GD1041" s="573" t="s">
        <v>2214</v>
      </c>
      <c r="GE1041" s="573" t="s">
        <v>2676</v>
      </c>
      <c r="GF1041" s="111"/>
    </row>
    <row r="1042" spans="8:188" ht="15" customHeight="1" x14ac:dyDescent="0.15">
      <c r="H1042" s="740"/>
      <c r="I1042" s="740"/>
      <c r="J1042" s="740"/>
      <c r="K1042" s="740"/>
      <c r="L1042" s="740"/>
      <c r="M1042" s="740"/>
      <c r="N1042" s="748"/>
      <c r="O1042" s="749"/>
      <c r="P1042" s="749"/>
      <c r="Q1042" s="740"/>
      <c r="R1042" s="740"/>
      <c r="S1042" s="740"/>
      <c r="T1042" s="740"/>
      <c r="U1042" s="740"/>
      <c r="V1042" s="740"/>
      <c r="W1042" s="740"/>
      <c r="X1042" s="740"/>
      <c r="Y1042" s="740"/>
      <c r="Z1042" s="740"/>
      <c r="AA1042" s="740"/>
      <c r="AB1042" s="740"/>
      <c r="AC1042" s="740"/>
      <c r="AD1042" s="740"/>
      <c r="AE1042" s="740"/>
      <c r="AF1042" s="740"/>
      <c r="AG1042" s="750"/>
      <c r="AH1042" s="742" t="str">
        <f t="shared" si="54"/>
        <v/>
      </c>
      <c r="AI1042" s="37" t="str">
        <f t="shared" si="55"/>
        <v/>
      </c>
      <c r="AJ1042" s="38"/>
      <c r="AK1042" s="38"/>
      <c r="AL1042" s="38"/>
      <c r="AM1042" s="38"/>
      <c r="AN1042" s="38"/>
      <c r="AO1042" s="38"/>
      <c r="AP1042" s="38"/>
      <c r="AZ1042" s="159"/>
      <c r="BA1042" s="159"/>
      <c r="BB1042" s="159"/>
      <c r="BH1042" s="137">
        <v>1022</v>
      </c>
      <c r="BI1042" s="206"/>
      <c r="BJ1042" s="207"/>
      <c r="BK1042" s="207"/>
      <c r="BL1042" s="207"/>
      <c r="BM1042" s="207"/>
      <c r="BN1042" s="206"/>
      <c r="BO1042" s="208"/>
      <c r="BP1042" s="206"/>
      <c r="BQ1042" s="458"/>
      <c r="BR1042" s="209"/>
      <c r="BS1042" s="210"/>
      <c r="BT1042" s="208"/>
      <c r="BU1042" s="208"/>
      <c r="BV1042" s="458"/>
      <c r="BW1042" s="209"/>
      <c r="CP1042" s="214"/>
      <c r="CQ1042" s="244"/>
      <c r="CR1042" s="224" t="s">
        <v>1311</v>
      </c>
      <c r="CS1042" s="258">
        <v>0</v>
      </c>
      <c r="CT1042" s="178">
        <f>DCOUNT($H$20:$AI$4020,"入力ﾁｪｯｸ",CR1041:CS1042)</f>
        <v>0</v>
      </c>
      <c r="DW1042" s="225"/>
      <c r="DX1042" s="231"/>
      <c r="DY1042" s="547" t="s">
        <v>2548</v>
      </c>
      <c r="DZ1042" s="548">
        <v>0</v>
      </c>
      <c r="EA1042" s="549">
        <v>6</v>
      </c>
      <c r="EB1042" s="550">
        <f>DCOUNT($H$20:$AI$4020,$H$20,DY1041:EA1042)</f>
        <v>0</v>
      </c>
      <c r="EK1042" s="231"/>
      <c r="EL1042" s="231"/>
      <c r="EM1042" s="451" t="s">
        <v>1187</v>
      </c>
      <c r="EN1042" s="228">
        <v>0</v>
      </c>
      <c r="EO1042" s="229">
        <v>5</v>
      </c>
      <c r="EP1042" s="234">
        <f>DCOUNT($H$20:$AI$4020,$H$20,EM1041:EO1042)</f>
        <v>0</v>
      </c>
      <c r="EQ1042" s="161"/>
      <c r="ER1042" s="344"/>
      <c r="ES1042" s="151"/>
      <c r="ET1042" s="588" t="s">
        <v>2895</v>
      </c>
      <c r="EU1042" s="589">
        <v>0</v>
      </c>
      <c r="EV1042" s="584">
        <v>7</v>
      </c>
      <c r="EW1042" s="590">
        <f>DCOUNT($H$20:$AI$4020,$H$20,ET1041:EV1042)</f>
        <v>0</v>
      </c>
      <c r="FI1042" s="138"/>
      <c r="FL1042" s="138"/>
      <c r="FM1042" s="138"/>
      <c r="FN1042" s="138"/>
      <c r="FO1042" s="139"/>
      <c r="FP1042" s="138"/>
      <c r="FQ1042" s="138"/>
      <c r="FR1042" s="140"/>
      <c r="FS1042" s="140"/>
      <c r="FT1042" s="441"/>
      <c r="FU1042" s="823" t="s">
        <v>3036</v>
      </c>
      <c r="FV1042" s="824"/>
      <c r="FW1042" s="825"/>
      <c r="FX1042" s="573">
        <v>1.7</v>
      </c>
      <c r="FY1042" s="573">
        <v>2.5</v>
      </c>
      <c r="FZ1042" s="574">
        <v>0.03</v>
      </c>
      <c r="GA1042" s="575">
        <v>0</v>
      </c>
      <c r="GB1042" s="578">
        <v>12</v>
      </c>
      <c r="GC1042" s="573" t="s">
        <v>2993</v>
      </c>
      <c r="GD1042" s="573" t="s">
        <v>2214</v>
      </c>
      <c r="GE1042" s="573" t="s">
        <v>2676</v>
      </c>
      <c r="GF1042" s="111"/>
    </row>
    <row r="1043" spans="8:188" ht="15" customHeight="1" x14ac:dyDescent="0.15">
      <c r="H1043" s="740"/>
      <c r="I1043" s="740"/>
      <c r="J1043" s="740"/>
      <c r="K1043" s="740"/>
      <c r="L1043" s="740"/>
      <c r="M1043" s="740"/>
      <c r="N1043" s="748"/>
      <c r="O1043" s="749"/>
      <c r="P1043" s="749"/>
      <c r="Q1043" s="740"/>
      <c r="R1043" s="740"/>
      <c r="S1043" s="740"/>
      <c r="T1043" s="740"/>
      <c r="U1043" s="740"/>
      <c r="V1043" s="740"/>
      <c r="W1043" s="740"/>
      <c r="X1043" s="740"/>
      <c r="Y1043" s="740"/>
      <c r="Z1043" s="740"/>
      <c r="AA1043" s="740"/>
      <c r="AB1043" s="740"/>
      <c r="AC1043" s="740"/>
      <c r="AD1043" s="740"/>
      <c r="AE1043" s="740"/>
      <c r="AF1043" s="740"/>
      <c r="AG1043" s="750"/>
      <c r="AH1043" s="742" t="str">
        <f t="shared" si="54"/>
        <v/>
      </c>
      <c r="AI1043" s="37" t="str">
        <f t="shared" si="55"/>
        <v/>
      </c>
      <c r="AJ1043" s="38"/>
      <c r="AK1043" s="38"/>
      <c r="AL1043" s="38"/>
      <c r="AM1043" s="38"/>
      <c r="AN1043" s="38"/>
      <c r="AO1043" s="38"/>
      <c r="AP1043" s="38"/>
      <c r="AZ1043" s="159"/>
      <c r="BA1043" s="159"/>
      <c r="BB1043" s="159"/>
      <c r="BH1043" s="137">
        <v>1023</v>
      </c>
      <c r="BI1043" s="206"/>
      <c r="BJ1043" s="207"/>
      <c r="BK1043" s="207"/>
      <c r="BL1043" s="207"/>
      <c r="BM1043" s="207"/>
      <c r="BN1043" s="206"/>
      <c r="BO1043" s="208"/>
      <c r="BP1043" s="206"/>
      <c r="BQ1043" s="458"/>
      <c r="BR1043" s="209"/>
      <c r="BS1043" s="210"/>
      <c r="BT1043" s="208"/>
      <c r="BU1043" s="208"/>
      <c r="BV1043" s="458"/>
      <c r="BW1043" s="209"/>
      <c r="CP1043" s="214"/>
      <c r="CQ1043" s="244"/>
      <c r="CR1043" s="181" t="s">
        <v>1073</v>
      </c>
      <c r="CS1043" s="253" t="s">
        <v>946</v>
      </c>
      <c r="CT1043" s="183"/>
      <c r="DW1043" s="225"/>
      <c r="DX1043" s="231"/>
      <c r="DY1043" s="543" t="s">
        <v>76</v>
      </c>
      <c r="DZ1043" s="544" t="s">
        <v>946</v>
      </c>
      <c r="EA1043" s="545" t="s">
        <v>1601</v>
      </c>
      <c r="EB1043" s="546"/>
      <c r="EK1043" s="231"/>
      <c r="EL1043" s="231"/>
      <c r="EM1043" s="543" t="s">
        <v>76</v>
      </c>
      <c r="EN1043" s="544" t="s">
        <v>946</v>
      </c>
      <c r="EO1043" s="545" t="s">
        <v>1601</v>
      </c>
      <c r="EP1043" s="546"/>
      <c r="EQ1043" s="193"/>
      <c r="ER1043" s="344"/>
      <c r="ES1043" s="151"/>
      <c r="ET1043" s="586" t="s">
        <v>76</v>
      </c>
      <c r="EU1043" s="587" t="s">
        <v>946</v>
      </c>
      <c r="EV1043" s="581" t="s">
        <v>1601</v>
      </c>
      <c r="EW1043" s="582"/>
      <c r="FI1043" s="138"/>
      <c r="FL1043" s="138"/>
      <c r="FM1043" s="138"/>
      <c r="FN1043" s="138"/>
      <c r="FO1043" s="139"/>
      <c r="FP1043" s="138"/>
      <c r="FQ1043" s="138"/>
      <c r="FR1043" s="140"/>
      <c r="FS1043" s="140"/>
      <c r="FT1043" s="441"/>
      <c r="FU1043" s="826"/>
      <c r="FV1043" s="827"/>
      <c r="FW1043" s="828"/>
      <c r="FX1043" s="573">
        <v>2.5</v>
      </c>
      <c r="FY1043" s="573">
        <v>3.5</v>
      </c>
      <c r="FZ1043" s="574">
        <v>0.03</v>
      </c>
      <c r="GA1043" s="575">
        <v>0</v>
      </c>
      <c r="GB1043" s="578">
        <v>12</v>
      </c>
      <c r="GC1043" s="573" t="s">
        <v>2993</v>
      </c>
      <c r="GD1043" s="573" t="s">
        <v>2214</v>
      </c>
      <c r="GE1043" s="573" t="s">
        <v>2676</v>
      </c>
      <c r="GF1043" s="111"/>
    </row>
    <row r="1044" spans="8:188" ht="15" customHeight="1" x14ac:dyDescent="0.15">
      <c r="H1044" s="740"/>
      <c r="I1044" s="740"/>
      <c r="J1044" s="740"/>
      <c r="K1044" s="740"/>
      <c r="L1044" s="740"/>
      <c r="M1044" s="740"/>
      <c r="N1044" s="748"/>
      <c r="O1044" s="749"/>
      <c r="P1044" s="749"/>
      <c r="Q1044" s="740"/>
      <c r="R1044" s="740"/>
      <c r="S1044" s="740"/>
      <c r="T1044" s="740"/>
      <c r="U1044" s="740"/>
      <c r="V1044" s="740"/>
      <c r="W1044" s="740"/>
      <c r="X1044" s="740"/>
      <c r="Y1044" s="740"/>
      <c r="Z1044" s="740"/>
      <c r="AA1044" s="740"/>
      <c r="AB1044" s="740"/>
      <c r="AC1044" s="740"/>
      <c r="AD1044" s="740"/>
      <c r="AE1044" s="740"/>
      <c r="AF1044" s="740"/>
      <c r="AG1044" s="750"/>
      <c r="AH1044" s="742" t="str">
        <f t="shared" si="54"/>
        <v/>
      </c>
      <c r="AI1044" s="37" t="str">
        <f t="shared" si="55"/>
        <v/>
      </c>
      <c r="AJ1044" s="38"/>
      <c r="AK1044" s="38"/>
      <c r="AL1044" s="38"/>
      <c r="AM1044" s="38"/>
      <c r="AN1044" s="38"/>
      <c r="AO1044" s="38"/>
      <c r="AP1044" s="38"/>
      <c r="AZ1044" s="159"/>
      <c r="BA1044" s="159"/>
      <c r="BB1044" s="159"/>
      <c r="BH1044" s="137">
        <v>1024</v>
      </c>
      <c r="BI1044" s="206"/>
      <c r="BJ1044" s="207"/>
      <c r="BK1044" s="207"/>
      <c r="BL1044" s="207"/>
      <c r="BM1044" s="207"/>
      <c r="BN1044" s="206"/>
      <c r="BO1044" s="208"/>
      <c r="BP1044" s="206"/>
      <c r="BQ1044" s="458"/>
      <c r="BR1044" s="209"/>
      <c r="BS1044" s="210"/>
      <c r="BT1044" s="208"/>
      <c r="BU1044" s="208"/>
      <c r="BV1044" s="458"/>
      <c r="BW1044" s="209"/>
      <c r="CP1044" s="214"/>
      <c r="CQ1044" s="244"/>
      <c r="CR1044" s="224" t="s">
        <v>1312</v>
      </c>
      <c r="CS1044" s="258">
        <v>0</v>
      </c>
      <c r="CT1044" s="178">
        <f>DCOUNT($H$20:$AI$4020,"入力ﾁｪｯｸ",CR1043:CS1044)</f>
        <v>0</v>
      </c>
      <c r="DW1044" s="225"/>
      <c r="DX1044" s="231"/>
      <c r="DY1044" s="547" t="s">
        <v>2549</v>
      </c>
      <c r="DZ1044" s="548">
        <v>0</v>
      </c>
      <c r="EA1044" s="549">
        <v>6</v>
      </c>
      <c r="EB1044" s="550">
        <f>DCOUNT($H$20:$AI$4020,$H$20,DY1043:EA1044)</f>
        <v>0</v>
      </c>
      <c r="EK1044" s="231"/>
      <c r="EL1044" s="231"/>
      <c r="EM1044" s="552" t="s">
        <v>2582</v>
      </c>
      <c r="EN1044" s="548">
        <v>0</v>
      </c>
      <c r="EO1044" s="549">
        <v>5</v>
      </c>
      <c r="EP1044" s="551">
        <f>DCOUNT($H$20:$AI$4020,$H$20,EM1043:EO1044)</f>
        <v>0</v>
      </c>
      <c r="EQ1044" s="161"/>
      <c r="ER1044" s="344"/>
      <c r="ES1044" s="151"/>
      <c r="ET1044" s="588" t="s">
        <v>2896</v>
      </c>
      <c r="EU1044" s="589">
        <v>0</v>
      </c>
      <c r="EV1044" s="584">
        <v>7</v>
      </c>
      <c r="EW1044" s="590">
        <f>DCOUNT($H$20:$AI$4020,$H$20,ET1043:EV1044)</f>
        <v>0</v>
      </c>
      <c r="FI1044" s="138"/>
      <c r="FL1044" s="138"/>
      <c r="FM1044" s="138"/>
      <c r="FN1044" s="138"/>
      <c r="FO1044" s="139"/>
      <c r="FP1044" s="138"/>
      <c r="FQ1044" s="138"/>
      <c r="FR1044" s="140"/>
      <c r="FS1044" s="140"/>
      <c r="FT1044" s="441"/>
      <c r="FU1044" s="570" t="s">
        <v>3057</v>
      </c>
      <c r="FV1044" s="571"/>
      <c r="FW1044" s="572"/>
      <c r="FX1044" s="573">
        <v>0</v>
      </c>
      <c r="FY1044" s="573">
        <v>30</v>
      </c>
      <c r="FZ1044" s="574">
        <v>3.5000000000000003E-2</v>
      </c>
      <c r="GA1044" s="575">
        <v>0</v>
      </c>
      <c r="GB1044" s="578">
        <v>12</v>
      </c>
      <c r="GC1044" s="573" t="s">
        <v>2993</v>
      </c>
      <c r="GD1044" s="573" t="s">
        <v>366</v>
      </c>
      <c r="GE1044" s="573" t="s">
        <v>940</v>
      </c>
      <c r="GF1044" s="111"/>
    </row>
    <row r="1045" spans="8:188" ht="15" customHeight="1" x14ac:dyDescent="0.15">
      <c r="H1045" s="740"/>
      <c r="I1045" s="740"/>
      <c r="J1045" s="740"/>
      <c r="K1045" s="740"/>
      <c r="L1045" s="740"/>
      <c r="M1045" s="740"/>
      <c r="N1045" s="748"/>
      <c r="O1045" s="749"/>
      <c r="P1045" s="749"/>
      <c r="Q1045" s="740"/>
      <c r="R1045" s="740"/>
      <c r="S1045" s="740"/>
      <c r="T1045" s="740"/>
      <c r="U1045" s="740"/>
      <c r="V1045" s="740"/>
      <c r="W1045" s="740"/>
      <c r="X1045" s="740"/>
      <c r="Y1045" s="740"/>
      <c r="Z1045" s="740"/>
      <c r="AA1045" s="740"/>
      <c r="AB1045" s="740"/>
      <c r="AC1045" s="740"/>
      <c r="AD1045" s="740"/>
      <c r="AE1045" s="740"/>
      <c r="AF1045" s="740"/>
      <c r="AG1045" s="750"/>
      <c r="AH1045" s="742" t="str">
        <f t="shared" si="54"/>
        <v/>
      </c>
      <c r="AI1045" s="37" t="str">
        <f t="shared" si="55"/>
        <v/>
      </c>
      <c r="AJ1045" s="38"/>
      <c r="AK1045" s="38"/>
      <c r="AL1045" s="38"/>
      <c r="AM1045" s="38"/>
      <c r="AN1045" s="38"/>
      <c r="AO1045" s="38"/>
      <c r="AP1045" s="38"/>
      <c r="AZ1045" s="159"/>
      <c r="BA1045" s="159"/>
      <c r="BB1045" s="159"/>
      <c r="BH1045" s="137">
        <v>1025</v>
      </c>
      <c r="BI1045" s="206"/>
      <c r="BJ1045" s="207"/>
      <c r="BK1045" s="207"/>
      <c r="BL1045" s="207"/>
      <c r="BM1045" s="207"/>
      <c r="BN1045" s="206"/>
      <c r="BO1045" s="208"/>
      <c r="BP1045" s="206"/>
      <c r="BQ1045" s="458"/>
      <c r="BR1045" s="209"/>
      <c r="BS1045" s="210"/>
      <c r="BT1045" s="208"/>
      <c r="BU1045" s="208"/>
      <c r="BV1045" s="458"/>
      <c r="BW1045" s="209"/>
      <c r="CP1045" s="214"/>
      <c r="CQ1045" s="244"/>
      <c r="CR1045" s="181" t="s">
        <v>1073</v>
      </c>
      <c r="CS1045" s="253" t="s">
        <v>946</v>
      </c>
      <c r="CT1045" s="183"/>
      <c r="DW1045" s="225"/>
      <c r="DX1045" s="231"/>
      <c r="DY1045" s="543" t="s">
        <v>76</v>
      </c>
      <c r="DZ1045" s="544" t="s">
        <v>946</v>
      </c>
      <c r="EA1045" s="545" t="s">
        <v>1601</v>
      </c>
      <c r="EB1045" s="546"/>
      <c r="EK1045" s="231"/>
      <c r="EL1045" s="231"/>
      <c r="EM1045" s="186" t="s">
        <v>76</v>
      </c>
      <c r="EN1045" s="187" t="s">
        <v>946</v>
      </c>
      <c r="EO1045" s="188" t="s">
        <v>1601</v>
      </c>
      <c r="EP1045" s="189"/>
      <c r="EQ1045" s="193"/>
      <c r="ER1045" s="344"/>
      <c r="ES1045" s="151"/>
      <c r="ET1045" s="586" t="s">
        <v>76</v>
      </c>
      <c r="EU1045" s="587" t="s">
        <v>946</v>
      </c>
      <c r="EV1045" s="581" t="s">
        <v>1601</v>
      </c>
      <c r="EW1045" s="582"/>
      <c r="FI1045" s="138"/>
      <c r="FL1045" s="138"/>
      <c r="FM1045" s="138"/>
      <c r="FN1045" s="138"/>
      <c r="FO1045" s="139"/>
      <c r="FP1045" s="138"/>
      <c r="FQ1045" s="138"/>
      <c r="FR1045" s="140"/>
      <c r="FS1045" s="140"/>
      <c r="FT1045" s="441"/>
      <c r="FU1045" s="570" t="s">
        <v>2995</v>
      </c>
      <c r="FV1045" s="571"/>
      <c r="FW1045" s="572"/>
      <c r="FX1045" s="573">
        <v>0</v>
      </c>
      <c r="FY1045" s="573">
        <v>1.7</v>
      </c>
      <c r="FZ1045" s="574">
        <v>3.5000000000000003E-2</v>
      </c>
      <c r="GA1045" s="575">
        <v>0</v>
      </c>
      <c r="GB1045" s="578">
        <v>12</v>
      </c>
      <c r="GC1045" s="573" t="s">
        <v>2993</v>
      </c>
      <c r="GD1045" s="573" t="s">
        <v>2214</v>
      </c>
      <c r="GE1045" s="573" t="s">
        <v>940</v>
      </c>
      <c r="GF1045" s="111"/>
    </row>
    <row r="1046" spans="8:188" ht="15" customHeight="1" x14ac:dyDescent="0.15">
      <c r="H1046" s="740"/>
      <c r="I1046" s="740"/>
      <c r="J1046" s="740"/>
      <c r="K1046" s="740"/>
      <c r="L1046" s="740"/>
      <c r="M1046" s="740"/>
      <c r="N1046" s="748"/>
      <c r="O1046" s="749"/>
      <c r="P1046" s="749"/>
      <c r="Q1046" s="740"/>
      <c r="R1046" s="740"/>
      <c r="S1046" s="740"/>
      <c r="T1046" s="740"/>
      <c r="U1046" s="740"/>
      <c r="V1046" s="740"/>
      <c r="W1046" s="740"/>
      <c r="X1046" s="740"/>
      <c r="Y1046" s="740"/>
      <c r="Z1046" s="740"/>
      <c r="AA1046" s="740"/>
      <c r="AB1046" s="740"/>
      <c r="AC1046" s="740"/>
      <c r="AD1046" s="740"/>
      <c r="AE1046" s="740"/>
      <c r="AF1046" s="740"/>
      <c r="AG1046" s="750"/>
      <c r="AH1046" s="742" t="str">
        <f t="shared" si="54"/>
        <v/>
      </c>
      <c r="AI1046" s="37" t="str">
        <f t="shared" si="55"/>
        <v/>
      </c>
      <c r="AJ1046" s="38"/>
      <c r="AK1046" s="38"/>
      <c r="AL1046" s="38"/>
      <c r="AM1046" s="38"/>
      <c r="AN1046" s="38"/>
      <c r="AO1046" s="38"/>
      <c r="AP1046" s="38"/>
      <c r="AZ1046" s="159"/>
      <c r="BA1046" s="159"/>
      <c r="BB1046" s="159"/>
      <c r="BH1046" s="137">
        <v>1026</v>
      </c>
      <c r="BI1046" s="206"/>
      <c r="BJ1046" s="207"/>
      <c r="BK1046" s="207"/>
      <c r="BL1046" s="207"/>
      <c r="BM1046" s="207"/>
      <c r="BN1046" s="206"/>
      <c r="BO1046" s="208"/>
      <c r="BP1046" s="206"/>
      <c r="BQ1046" s="458"/>
      <c r="BR1046" s="209"/>
      <c r="BS1046" s="210"/>
      <c r="BT1046" s="208"/>
      <c r="BU1046" s="208"/>
      <c r="BV1046" s="458"/>
      <c r="BW1046" s="209"/>
      <c r="CP1046" s="214"/>
      <c r="CQ1046" s="244"/>
      <c r="CR1046" s="224" t="s">
        <v>1313</v>
      </c>
      <c r="CS1046" s="258">
        <v>0</v>
      </c>
      <c r="CT1046" s="178">
        <f>DCOUNT($H$20:$AI$4020,"入力ﾁｪｯｸ",CR1045:CS1046)</f>
        <v>0</v>
      </c>
      <c r="DW1046" s="225"/>
      <c r="DX1046" s="231"/>
      <c r="DY1046" s="547" t="s">
        <v>2550</v>
      </c>
      <c r="DZ1046" s="548">
        <v>0</v>
      </c>
      <c r="EA1046" s="549">
        <v>6</v>
      </c>
      <c r="EB1046" s="550">
        <f>DCOUNT($H$20:$AI$4020,$H$20,DY1045:EA1046)</f>
        <v>0</v>
      </c>
      <c r="EK1046" s="231"/>
      <c r="EL1046" s="231"/>
      <c r="EM1046" s="451" t="s">
        <v>1188</v>
      </c>
      <c r="EN1046" s="228">
        <v>0</v>
      </c>
      <c r="EO1046" s="229">
        <v>5</v>
      </c>
      <c r="EP1046" s="234">
        <f>DCOUNT($H$20:$AI$4020,$H$20,EM1045:EO1046)</f>
        <v>0</v>
      </c>
      <c r="EQ1046" s="161"/>
      <c r="ER1046" s="344"/>
      <c r="ES1046" s="151"/>
      <c r="ET1046" s="588" t="s">
        <v>2897</v>
      </c>
      <c r="EU1046" s="589">
        <v>0</v>
      </c>
      <c r="EV1046" s="584">
        <v>7</v>
      </c>
      <c r="EW1046" s="590">
        <f>DCOUNT($H$20:$AI$4020,$H$20,ET1045:EV1046)</f>
        <v>0</v>
      </c>
      <c r="FI1046" s="138"/>
      <c r="FL1046" s="138"/>
      <c r="FM1046" s="138"/>
      <c r="FN1046" s="138"/>
      <c r="FO1046" s="139"/>
      <c r="FP1046" s="138"/>
      <c r="FQ1046" s="138"/>
      <c r="FR1046" s="140"/>
      <c r="FS1046" s="140"/>
      <c r="FT1046" s="441"/>
      <c r="FU1046" s="823" t="s">
        <v>3017</v>
      </c>
      <c r="FV1046" s="824"/>
      <c r="FW1046" s="825"/>
      <c r="FX1046" s="573">
        <v>1.7</v>
      </c>
      <c r="FY1046" s="573">
        <v>2.5</v>
      </c>
      <c r="FZ1046" s="574">
        <v>6.25E-2</v>
      </c>
      <c r="GA1046" s="575">
        <v>0</v>
      </c>
      <c r="GB1046" s="578">
        <v>12</v>
      </c>
      <c r="GC1046" s="573" t="s">
        <v>2993</v>
      </c>
      <c r="GD1046" s="573" t="s">
        <v>2214</v>
      </c>
      <c r="GE1046" s="573" t="s">
        <v>940</v>
      </c>
      <c r="GF1046" s="111"/>
    </row>
    <row r="1047" spans="8:188" ht="15" customHeight="1" x14ac:dyDescent="0.15">
      <c r="H1047" s="740"/>
      <c r="I1047" s="740"/>
      <c r="J1047" s="740"/>
      <c r="K1047" s="740"/>
      <c r="L1047" s="740"/>
      <c r="M1047" s="740"/>
      <c r="N1047" s="748"/>
      <c r="O1047" s="749"/>
      <c r="P1047" s="749"/>
      <c r="Q1047" s="740"/>
      <c r="R1047" s="740"/>
      <c r="S1047" s="740"/>
      <c r="T1047" s="740"/>
      <c r="U1047" s="740"/>
      <c r="V1047" s="740"/>
      <c r="W1047" s="740"/>
      <c r="X1047" s="740"/>
      <c r="Y1047" s="740"/>
      <c r="Z1047" s="740"/>
      <c r="AA1047" s="740"/>
      <c r="AB1047" s="740"/>
      <c r="AC1047" s="740"/>
      <c r="AD1047" s="740"/>
      <c r="AE1047" s="740"/>
      <c r="AF1047" s="740"/>
      <c r="AG1047" s="750"/>
      <c r="AH1047" s="742" t="str">
        <f t="shared" ref="AH1047:AH1110" si="56">UPPER(N1047)</f>
        <v/>
      </c>
      <c r="AI1047" s="37" t="str">
        <f t="shared" ref="AI1047:AI1110" si="57">DBCS(AH1047)</f>
        <v/>
      </c>
      <c r="AJ1047" s="38"/>
      <c r="AK1047" s="38"/>
      <c r="AL1047" s="38"/>
      <c r="AM1047" s="38"/>
      <c r="AN1047" s="38"/>
      <c r="AO1047" s="38"/>
      <c r="AP1047" s="38"/>
      <c r="AZ1047" s="159"/>
      <c r="BA1047" s="159"/>
      <c r="BB1047" s="159"/>
      <c r="BH1047" s="137">
        <v>1027</v>
      </c>
      <c r="BI1047" s="206"/>
      <c r="BJ1047" s="207"/>
      <c r="BK1047" s="207"/>
      <c r="BL1047" s="207"/>
      <c r="BM1047" s="207"/>
      <c r="BN1047" s="206"/>
      <c r="BO1047" s="208"/>
      <c r="BP1047" s="206"/>
      <c r="BQ1047" s="458"/>
      <c r="BR1047" s="209"/>
      <c r="BS1047" s="210"/>
      <c r="BT1047" s="208"/>
      <c r="BU1047" s="208"/>
      <c r="BV1047" s="458"/>
      <c r="BW1047" s="209"/>
      <c r="CP1047" s="214"/>
      <c r="CQ1047" s="244"/>
      <c r="CR1047" s="181" t="s">
        <v>1073</v>
      </c>
      <c r="CS1047" s="253" t="s">
        <v>946</v>
      </c>
      <c r="CT1047" s="183"/>
      <c r="DW1047" s="225"/>
      <c r="DX1047" s="231"/>
      <c r="DY1047" s="543" t="s">
        <v>76</v>
      </c>
      <c r="DZ1047" s="544" t="s">
        <v>946</v>
      </c>
      <c r="EA1047" s="545" t="s">
        <v>1601</v>
      </c>
      <c r="EB1047" s="546"/>
      <c r="EK1047" s="231"/>
      <c r="EL1047" s="231"/>
      <c r="EM1047" s="186" t="s">
        <v>76</v>
      </c>
      <c r="EN1047" s="187" t="s">
        <v>946</v>
      </c>
      <c r="EO1047" s="188" t="s">
        <v>1601</v>
      </c>
      <c r="EP1047" s="189"/>
      <c r="EQ1047" s="193"/>
      <c r="ER1047" s="344"/>
      <c r="ES1047" s="151"/>
      <c r="ET1047" s="586" t="s">
        <v>76</v>
      </c>
      <c r="EU1047" s="587" t="s">
        <v>946</v>
      </c>
      <c r="EV1047" s="581" t="s">
        <v>1601</v>
      </c>
      <c r="EW1047" s="582"/>
      <c r="FI1047" s="138"/>
      <c r="FL1047" s="138"/>
      <c r="FM1047" s="138"/>
      <c r="FN1047" s="138"/>
      <c r="FO1047" s="139"/>
      <c r="FP1047" s="138"/>
      <c r="FQ1047" s="138"/>
      <c r="FR1047" s="140"/>
      <c r="FS1047" s="140"/>
      <c r="FT1047" s="441"/>
      <c r="FU1047" s="826"/>
      <c r="FV1047" s="827"/>
      <c r="FW1047" s="828"/>
      <c r="FX1047" s="573">
        <v>2.5</v>
      </c>
      <c r="FY1047" s="573">
        <v>3.5</v>
      </c>
      <c r="FZ1047" s="574">
        <v>6.25E-2</v>
      </c>
      <c r="GA1047" s="575">
        <v>0</v>
      </c>
      <c r="GB1047" s="578">
        <v>12</v>
      </c>
      <c r="GC1047" s="573" t="s">
        <v>2993</v>
      </c>
      <c r="GD1047" s="573" t="s">
        <v>2214</v>
      </c>
      <c r="GE1047" s="573" t="s">
        <v>940</v>
      </c>
      <c r="GF1047" s="111"/>
    </row>
    <row r="1048" spans="8:188" ht="15" customHeight="1" x14ac:dyDescent="0.15">
      <c r="H1048" s="740"/>
      <c r="I1048" s="740"/>
      <c r="J1048" s="740"/>
      <c r="K1048" s="740"/>
      <c r="L1048" s="740"/>
      <c r="M1048" s="740"/>
      <c r="N1048" s="748"/>
      <c r="O1048" s="749"/>
      <c r="P1048" s="749"/>
      <c r="Q1048" s="740"/>
      <c r="R1048" s="740"/>
      <c r="S1048" s="740"/>
      <c r="T1048" s="740"/>
      <c r="U1048" s="740"/>
      <c r="V1048" s="740"/>
      <c r="W1048" s="740"/>
      <c r="X1048" s="740"/>
      <c r="Y1048" s="740"/>
      <c r="Z1048" s="740"/>
      <c r="AA1048" s="740"/>
      <c r="AB1048" s="740"/>
      <c r="AC1048" s="740"/>
      <c r="AD1048" s="740"/>
      <c r="AE1048" s="740"/>
      <c r="AF1048" s="740"/>
      <c r="AG1048" s="750"/>
      <c r="AH1048" s="742" t="str">
        <f t="shared" si="56"/>
        <v/>
      </c>
      <c r="AI1048" s="37" t="str">
        <f t="shared" si="57"/>
        <v/>
      </c>
      <c r="AJ1048" s="38"/>
      <c r="AK1048" s="38"/>
      <c r="AL1048" s="38"/>
      <c r="AM1048" s="38"/>
      <c r="AN1048" s="38"/>
      <c r="AO1048" s="38"/>
      <c r="AP1048" s="38"/>
      <c r="AZ1048" s="159"/>
      <c r="BA1048" s="159"/>
      <c r="BB1048" s="159"/>
      <c r="BH1048" s="137">
        <v>1028</v>
      </c>
      <c r="BI1048" s="206"/>
      <c r="BJ1048" s="207"/>
      <c r="BK1048" s="207"/>
      <c r="BL1048" s="207"/>
      <c r="BM1048" s="207"/>
      <c r="BN1048" s="206"/>
      <c r="BO1048" s="208"/>
      <c r="BP1048" s="206"/>
      <c r="BQ1048" s="458"/>
      <c r="BR1048" s="209"/>
      <c r="BS1048" s="210"/>
      <c r="BT1048" s="208"/>
      <c r="BU1048" s="208"/>
      <c r="BV1048" s="458"/>
      <c r="BW1048" s="209"/>
      <c r="CP1048" s="214"/>
      <c r="CQ1048" s="244"/>
      <c r="CR1048" s="224" t="s">
        <v>1314</v>
      </c>
      <c r="CS1048" s="258">
        <v>0</v>
      </c>
      <c r="CT1048" s="178">
        <f>DCOUNT($H$20:$AI$4020,"入力ﾁｪｯｸ",CR1047:CS1048)</f>
        <v>0</v>
      </c>
      <c r="DW1048" s="225"/>
      <c r="DX1048" s="231"/>
      <c r="DY1048" s="547" t="s">
        <v>2551</v>
      </c>
      <c r="DZ1048" s="548">
        <v>0</v>
      </c>
      <c r="EA1048" s="549">
        <v>6</v>
      </c>
      <c r="EB1048" s="550">
        <f>DCOUNT($H$20:$AI$4020,$H$20,DY1047:EA1048)</f>
        <v>0</v>
      </c>
      <c r="EK1048" s="231"/>
      <c r="EL1048" s="231"/>
      <c r="EM1048" s="451" t="s">
        <v>1189</v>
      </c>
      <c r="EN1048" s="228">
        <v>0</v>
      </c>
      <c r="EO1048" s="229">
        <v>5</v>
      </c>
      <c r="EP1048" s="234">
        <f>DCOUNT($H$20:$AI$4020,$H$20,EM1047:EO1048)</f>
        <v>0</v>
      </c>
      <c r="EQ1048" s="161"/>
      <c r="ER1048" s="344"/>
      <c r="ES1048" s="151"/>
      <c r="ET1048" s="588" t="s">
        <v>2942</v>
      </c>
      <c r="EU1048" s="589">
        <v>0</v>
      </c>
      <c r="EV1048" s="584">
        <v>7</v>
      </c>
      <c r="EW1048" s="590">
        <f>DCOUNT($H$20:$AI$4020,$H$20,ET1047:EV1048)</f>
        <v>0</v>
      </c>
      <c r="FI1048" s="138"/>
      <c r="FL1048" s="138"/>
      <c r="FM1048" s="138"/>
      <c r="FN1048" s="138"/>
      <c r="FO1048" s="139"/>
      <c r="FP1048" s="138"/>
      <c r="FQ1048" s="138"/>
      <c r="FR1048" s="140"/>
      <c r="FS1048" s="140"/>
      <c r="FT1048" s="441"/>
      <c r="FU1048" s="570" t="s">
        <v>3039</v>
      </c>
      <c r="FV1048" s="571"/>
      <c r="FW1048" s="572"/>
      <c r="FX1048" s="573">
        <v>3.5</v>
      </c>
      <c r="FY1048" s="573">
        <v>30</v>
      </c>
      <c r="FZ1048" s="574">
        <v>3.7499999999999999E-2</v>
      </c>
      <c r="GA1048" s="575">
        <v>0</v>
      </c>
      <c r="GB1048" s="578">
        <v>12</v>
      </c>
      <c r="GC1048" s="573" t="s">
        <v>2993</v>
      </c>
      <c r="GD1048" s="573" t="s">
        <v>2214</v>
      </c>
      <c r="GE1048" s="573" t="s">
        <v>940</v>
      </c>
      <c r="GF1048" s="111"/>
    </row>
    <row r="1049" spans="8:188" ht="15" customHeight="1" x14ac:dyDescent="0.15">
      <c r="H1049" s="740"/>
      <c r="I1049" s="740"/>
      <c r="J1049" s="740"/>
      <c r="K1049" s="740"/>
      <c r="L1049" s="740"/>
      <c r="M1049" s="740"/>
      <c r="N1049" s="748"/>
      <c r="O1049" s="749"/>
      <c r="P1049" s="749"/>
      <c r="Q1049" s="740"/>
      <c r="R1049" s="740"/>
      <c r="S1049" s="740"/>
      <c r="T1049" s="740"/>
      <c r="U1049" s="740"/>
      <c r="V1049" s="740"/>
      <c r="W1049" s="740"/>
      <c r="X1049" s="740"/>
      <c r="Y1049" s="740"/>
      <c r="Z1049" s="740"/>
      <c r="AA1049" s="740"/>
      <c r="AB1049" s="740"/>
      <c r="AC1049" s="740"/>
      <c r="AD1049" s="740"/>
      <c r="AE1049" s="740"/>
      <c r="AF1049" s="740"/>
      <c r="AG1049" s="750"/>
      <c r="AH1049" s="742" t="str">
        <f t="shared" si="56"/>
        <v/>
      </c>
      <c r="AI1049" s="37" t="str">
        <f t="shared" si="57"/>
        <v/>
      </c>
      <c r="AJ1049" s="38"/>
      <c r="AK1049" s="38"/>
      <c r="AL1049" s="38"/>
      <c r="AM1049" s="38"/>
      <c r="AN1049" s="38"/>
      <c r="AO1049" s="38"/>
      <c r="AP1049" s="38"/>
      <c r="AZ1049" s="159"/>
      <c r="BA1049" s="159"/>
      <c r="BB1049" s="159"/>
      <c r="BH1049" s="137">
        <v>1029</v>
      </c>
      <c r="BI1049" s="206"/>
      <c r="BJ1049" s="207"/>
      <c r="BK1049" s="207"/>
      <c r="BL1049" s="207"/>
      <c r="BM1049" s="207"/>
      <c r="BN1049" s="206"/>
      <c r="BO1049" s="208"/>
      <c r="BP1049" s="206"/>
      <c r="BQ1049" s="458"/>
      <c r="BR1049" s="209"/>
      <c r="BS1049" s="210"/>
      <c r="BT1049" s="208"/>
      <c r="BU1049" s="208"/>
      <c r="BV1049" s="458"/>
      <c r="BW1049" s="209"/>
      <c r="CP1049" s="214"/>
      <c r="CQ1049" s="244"/>
      <c r="CR1049" s="181" t="s">
        <v>1073</v>
      </c>
      <c r="CS1049" s="253" t="s">
        <v>946</v>
      </c>
      <c r="CT1049" s="183"/>
      <c r="DW1049" s="225"/>
      <c r="DX1049" s="231"/>
      <c r="DY1049" s="543" t="s">
        <v>76</v>
      </c>
      <c r="DZ1049" s="544" t="s">
        <v>946</v>
      </c>
      <c r="EA1049" s="545" t="s">
        <v>1601</v>
      </c>
      <c r="EB1049" s="546"/>
      <c r="EK1049" s="231"/>
      <c r="EL1049" s="231"/>
      <c r="EM1049" s="186" t="s">
        <v>76</v>
      </c>
      <c r="EN1049" s="187" t="s">
        <v>946</v>
      </c>
      <c r="EO1049" s="188" t="s">
        <v>1601</v>
      </c>
      <c r="EP1049" s="189"/>
      <c r="EQ1049" s="193"/>
      <c r="ER1049" s="344"/>
      <c r="ES1049" s="151"/>
      <c r="ET1049" s="586" t="s">
        <v>76</v>
      </c>
      <c r="EU1049" s="587" t="s">
        <v>946</v>
      </c>
      <c r="EV1049" s="581" t="s">
        <v>1601</v>
      </c>
      <c r="EW1049" s="582"/>
      <c r="FI1049" s="138"/>
      <c r="FL1049" s="138"/>
      <c r="FM1049" s="138"/>
      <c r="FN1049" s="138"/>
      <c r="FO1049" s="139"/>
      <c r="FP1049" s="138"/>
      <c r="FQ1049" s="138"/>
      <c r="FR1049" s="140"/>
      <c r="FS1049" s="140"/>
      <c r="FT1049" s="441"/>
      <c r="FU1049" s="570" t="s">
        <v>3056</v>
      </c>
      <c r="FV1049" s="571"/>
      <c r="FW1049" s="572"/>
      <c r="FX1049" s="573">
        <v>0</v>
      </c>
      <c r="FY1049" s="573">
        <v>30</v>
      </c>
      <c r="FZ1049" s="574">
        <v>7.0000000000000007E-2</v>
      </c>
      <c r="GA1049" s="575">
        <v>0</v>
      </c>
      <c r="GB1049" s="578">
        <v>12</v>
      </c>
      <c r="GC1049" s="573" t="s">
        <v>2993</v>
      </c>
      <c r="GD1049" s="573" t="s">
        <v>366</v>
      </c>
      <c r="GE1049" s="573" t="s">
        <v>940</v>
      </c>
      <c r="GF1049" s="111"/>
    </row>
    <row r="1050" spans="8:188" ht="15" customHeight="1" x14ac:dyDescent="0.15">
      <c r="H1050" s="740"/>
      <c r="I1050" s="740"/>
      <c r="J1050" s="740"/>
      <c r="K1050" s="740"/>
      <c r="L1050" s="740"/>
      <c r="M1050" s="740"/>
      <c r="N1050" s="748"/>
      <c r="O1050" s="749"/>
      <c r="P1050" s="749"/>
      <c r="Q1050" s="740"/>
      <c r="R1050" s="740"/>
      <c r="S1050" s="740"/>
      <c r="T1050" s="740"/>
      <c r="U1050" s="740"/>
      <c r="V1050" s="740"/>
      <c r="W1050" s="740"/>
      <c r="X1050" s="740"/>
      <c r="Y1050" s="740"/>
      <c r="Z1050" s="740"/>
      <c r="AA1050" s="740"/>
      <c r="AB1050" s="740"/>
      <c r="AC1050" s="740"/>
      <c r="AD1050" s="740"/>
      <c r="AE1050" s="740"/>
      <c r="AF1050" s="740"/>
      <c r="AG1050" s="750"/>
      <c r="AH1050" s="742" t="str">
        <f t="shared" si="56"/>
        <v/>
      </c>
      <c r="AI1050" s="37" t="str">
        <f t="shared" si="57"/>
        <v/>
      </c>
      <c r="AJ1050" s="38"/>
      <c r="AK1050" s="38"/>
      <c r="AL1050" s="38"/>
      <c r="AM1050" s="38"/>
      <c r="AN1050" s="38"/>
      <c r="AO1050" s="38"/>
      <c r="AP1050" s="38"/>
      <c r="AZ1050" s="159"/>
      <c r="BA1050" s="159"/>
      <c r="BB1050" s="159"/>
      <c r="BH1050" s="137">
        <v>1030</v>
      </c>
      <c r="BI1050" s="206"/>
      <c r="BJ1050" s="207"/>
      <c r="BK1050" s="207"/>
      <c r="BL1050" s="207"/>
      <c r="BM1050" s="207"/>
      <c r="BN1050" s="206"/>
      <c r="BO1050" s="208"/>
      <c r="BP1050" s="206"/>
      <c r="BQ1050" s="458"/>
      <c r="BR1050" s="209"/>
      <c r="BS1050" s="210"/>
      <c r="BT1050" s="208"/>
      <c r="BU1050" s="208"/>
      <c r="BV1050" s="458"/>
      <c r="BW1050" s="209"/>
      <c r="CP1050" s="214"/>
      <c r="CQ1050" s="244"/>
      <c r="CR1050" s="224" t="s">
        <v>1315</v>
      </c>
      <c r="CS1050" s="258">
        <v>0</v>
      </c>
      <c r="CT1050" s="178">
        <f>DCOUNT($H$20:$AI$4020,"入力ﾁｪｯｸ",CR1049:CS1050)</f>
        <v>0</v>
      </c>
      <c r="DW1050" s="225"/>
      <c r="DX1050" s="231"/>
      <c r="DY1050" s="547" t="s">
        <v>2552</v>
      </c>
      <c r="DZ1050" s="548">
        <v>0</v>
      </c>
      <c r="EA1050" s="549">
        <v>6</v>
      </c>
      <c r="EB1050" s="550">
        <f>DCOUNT($H$20:$AI$4020,$H$20,DY1049:EA1050)</f>
        <v>0</v>
      </c>
      <c r="EK1050" s="231"/>
      <c r="EL1050" s="231"/>
      <c r="EM1050" s="451" t="s">
        <v>1190</v>
      </c>
      <c r="EN1050" s="228">
        <v>0</v>
      </c>
      <c r="EO1050" s="229">
        <v>5</v>
      </c>
      <c r="EP1050" s="234">
        <f>DCOUNT($H$20:$AI$4020,$H$20,EM1049:EO1050)</f>
        <v>0</v>
      </c>
      <c r="EQ1050" s="161"/>
      <c r="ER1050" s="344"/>
      <c r="ES1050" s="151"/>
      <c r="ET1050" s="588" t="s">
        <v>2946</v>
      </c>
      <c r="EU1050" s="589">
        <v>0</v>
      </c>
      <c r="EV1050" s="584">
        <v>7</v>
      </c>
      <c r="EW1050" s="590">
        <f>DCOUNT($H$20:$AI$4020,$H$20,ET1049:EV1050)</f>
        <v>0</v>
      </c>
      <c r="FI1050" s="138"/>
      <c r="FL1050" s="138"/>
      <c r="FM1050" s="138"/>
      <c r="FN1050" s="138"/>
      <c r="FO1050" s="139"/>
      <c r="FP1050" s="138"/>
      <c r="FQ1050" s="138"/>
      <c r="FR1050" s="140"/>
      <c r="FS1050" s="140"/>
      <c r="FT1050" s="441"/>
      <c r="FU1050" s="570" t="s">
        <v>2994</v>
      </c>
      <c r="FV1050" s="571"/>
      <c r="FW1050" s="572"/>
      <c r="FX1050" s="573">
        <v>0</v>
      </c>
      <c r="FY1050" s="573">
        <v>1.7</v>
      </c>
      <c r="FZ1050" s="574">
        <v>7.0000000000000007E-2</v>
      </c>
      <c r="GA1050" s="575">
        <v>0</v>
      </c>
      <c r="GB1050" s="578">
        <v>12</v>
      </c>
      <c r="GC1050" s="573" t="s">
        <v>2993</v>
      </c>
      <c r="GD1050" s="573" t="s">
        <v>2214</v>
      </c>
      <c r="GE1050" s="573" t="s">
        <v>940</v>
      </c>
      <c r="GF1050" s="111"/>
    </row>
    <row r="1051" spans="8:188" ht="15" customHeight="1" x14ac:dyDescent="0.15">
      <c r="H1051" s="740"/>
      <c r="I1051" s="740"/>
      <c r="J1051" s="740"/>
      <c r="K1051" s="740"/>
      <c r="L1051" s="740"/>
      <c r="M1051" s="740"/>
      <c r="N1051" s="748"/>
      <c r="O1051" s="749"/>
      <c r="P1051" s="749"/>
      <c r="Q1051" s="740"/>
      <c r="R1051" s="740"/>
      <c r="S1051" s="740"/>
      <c r="T1051" s="740"/>
      <c r="U1051" s="740"/>
      <c r="V1051" s="740"/>
      <c r="W1051" s="740"/>
      <c r="X1051" s="740"/>
      <c r="Y1051" s="740"/>
      <c r="Z1051" s="740"/>
      <c r="AA1051" s="740"/>
      <c r="AB1051" s="740"/>
      <c r="AC1051" s="740"/>
      <c r="AD1051" s="740"/>
      <c r="AE1051" s="740"/>
      <c r="AF1051" s="740"/>
      <c r="AG1051" s="750"/>
      <c r="AH1051" s="742" t="str">
        <f t="shared" si="56"/>
        <v/>
      </c>
      <c r="AI1051" s="37" t="str">
        <f t="shared" si="57"/>
        <v/>
      </c>
      <c r="AJ1051" s="38"/>
      <c r="AK1051" s="38"/>
      <c r="AL1051" s="38"/>
      <c r="AM1051" s="38"/>
      <c r="AN1051" s="38"/>
      <c r="AO1051" s="38"/>
      <c r="AP1051" s="38"/>
      <c r="AZ1051" s="159"/>
      <c r="BA1051" s="159"/>
      <c r="BB1051" s="159"/>
      <c r="BH1051" s="137">
        <v>1031</v>
      </c>
      <c r="BI1051" s="206"/>
      <c r="BJ1051" s="207"/>
      <c r="BK1051" s="207"/>
      <c r="BL1051" s="207"/>
      <c r="BM1051" s="207"/>
      <c r="BN1051" s="206"/>
      <c r="BO1051" s="208"/>
      <c r="BP1051" s="206"/>
      <c r="BQ1051" s="458"/>
      <c r="BR1051" s="209"/>
      <c r="BS1051" s="210"/>
      <c r="BT1051" s="208"/>
      <c r="BU1051" s="208"/>
      <c r="BV1051" s="458"/>
      <c r="BW1051" s="209"/>
      <c r="CP1051" s="244"/>
      <c r="CQ1051" s="244"/>
      <c r="CR1051" s="181" t="s">
        <v>1073</v>
      </c>
      <c r="CS1051" s="253" t="s">
        <v>946</v>
      </c>
      <c r="CT1051" s="183"/>
      <c r="DW1051" s="225"/>
      <c r="DX1051" s="231"/>
      <c r="DY1051" s="543" t="s">
        <v>76</v>
      </c>
      <c r="DZ1051" s="544" t="s">
        <v>946</v>
      </c>
      <c r="EA1051" s="545" t="s">
        <v>1601</v>
      </c>
      <c r="EB1051" s="546"/>
      <c r="EK1051" s="231"/>
      <c r="EL1051" s="231"/>
      <c r="EM1051" s="186" t="s">
        <v>76</v>
      </c>
      <c r="EN1051" s="187" t="s">
        <v>946</v>
      </c>
      <c r="EO1051" s="188" t="s">
        <v>1601</v>
      </c>
      <c r="EP1051" s="189"/>
      <c r="EQ1051" s="193"/>
      <c r="ER1051" s="225"/>
      <c r="ES1051" s="151"/>
      <c r="ET1051" s="586" t="s">
        <v>76</v>
      </c>
      <c r="EU1051" s="587" t="s">
        <v>946</v>
      </c>
      <c r="EV1051" s="581" t="s">
        <v>1601</v>
      </c>
      <c r="EW1051" s="582"/>
      <c r="FI1051" s="138"/>
      <c r="FL1051" s="138"/>
      <c r="FM1051" s="138"/>
      <c r="FN1051" s="138"/>
      <c r="FO1051" s="139"/>
      <c r="FP1051" s="138"/>
      <c r="FQ1051" s="138"/>
      <c r="FR1051" s="140"/>
      <c r="FS1051" s="140"/>
      <c r="FT1051" s="441"/>
      <c r="FU1051" s="823" t="s">
        <v>3016</v>
      </c>
      <c r="FV1051" s="824"/>
      <c r="FW1051" s="825"/>
      <c r="FX1051" s="573">
        <v>1.7</v>
      </c>
      <c r="FY1051" s="573">
        <v>2.5</v>
      </c>
      <c r="FZ1051" s="574">
        <v>0.125</v>
      </c>
      <c r="GA1051" s="575">
        <v>0</v>
      </c>
      <c r="GB1051" s="578">
        <v>12</v>
      </c>
      <c r="GC1051" s="573" t="s">
        <v>2993</v>
      </c>
      <c r="GD1051" s="573" t="s">
        <v>2214</v>
      </c>
      <c r="GE1051" s="573" t="s">
        <v>940</v>
      </c>
      <c r="GF1051" s="111"/>
    </row>
    <row r="1052" spans="8:188" ht="15" customHeight="1" x14ac:dyDescent="0.15">
      <c r="H1052" s="740"/>
      <c r="I1052" s="740"/>
      <c r="J1052" s="740"/>
      <c r="K1052" s="740"/>
      <c r="L1052" s="740"/>
      <c r="M1052" s="740"/>
      <c r="N1052" s="748"/>
      <c r="O1052" s="749"/>
      <c r="P1052" s="749"/>
      <c r="Q1052" s="740"/>
      <c r="R1052" s="740"/>
      <c r="S1052" s="740"/>
      <c r="T1052" s="740"/>
      <c r="U1052" s="740"/>
      <c r="V1052" s="740"/>
      <c r="W1052" s="740"/>
      <c r="X1052" s="740"/>
      <c r="Y1052" s="740"/>
      <c r="Z1052" s="740"/>
      <c r="AA1052" s="740"/>
      <c r="AB1052" s="740"/>
      <c r="AC1052" s="740"/>
      <c r="AD1052" s="740"/>
      <c r="AE1052" s="740"/>
      <c r="AF1052" s="740"/>
      <c r="AG1052" s="750"/>
      <c r="AH1052" s="742" t="str">
        <f t="shared" si="56"/>
        <v/>
      </c>
      <c r="AI1052" s="37" t="str">
        <f t="shared" si="57"/>
        <v/>
      </c>
      <c r="AJ1052" s="38"/>
      <c r="AK1052" s="38"/>
      <c r="AL1052" s="38"/>
      <c r="AM1052" s="38"/>
      <c r="AN1052" s="38"/>
      <c r="AO1052" s="38"/>
      <c r="AP1052" s="38"/>
      <c r="AZ1052" s="159"/>
      <c r="BA1052" s="159"/>
      <c r="BB1052" s="159"/>
      <c r="BH1052" s="137">
        <v>1032</v>
      </c>
      <c r="BI1052" s="206"/>
      <c r="BJ1052" s="207"/>
      <c r="BK1052" s="207"/>
      <c r="BL1052" s="207"/>
      <c r="BM1052" s="207"/>
      <c r="BN1052" s="206"/>
      <c r="BO1052" s="208"/>
      <c r="BP1052" s="206"/>
      <c r="BQ1052" s="458"/>
      <c r="BR1052" s="209"/>
      <c r="BS1052" s="210"/>
      <c r="BT1052" s="208"/>
      <c r="BU1052" s="208"/>
      <c r="BV1052" s="458"/>
      <c r="BW1052" s="209"/>
      <c r="CP1052" s="244"/>
      <c r="CQ1052" s="244"/>
      <c r="CR1052" s="224" t="s">
        <v>1259</v>
      </c>
      <c r="CS1052" s="258">
        <v>0</v>
      </c>
      <c r="CT1052" s="178">
        <f>DCOUNT($H$20:$AI$4020,"入力ﾁｪｯｸ",CR1051:CS1052)</f>
        <v>0</v>
      </c>
      <c r="DW1052" s="225"/>
      <c r="DX1052" s="231"/>
      <c r="DY1052" s="547" t="s">
        <v>2553</v>
      </c>
      <c r="DZ1052" s="548">
        <v>0</v>
      </c>
      <c r="EA1052" s="549">
        <v>6</v>
      </c>
      <c r="EB1052" s="550">
        <f>DCOUNT($H$20:$AI$4020,$H$20,DY1051:EA1052)</f>
        <v>0</v>
      </c>
      <c r="EK1052" s="231"/>
      <c r="EL1052" s="231"/>
      <c r="EM1052" s="451" t="s">
        <v>1191</v>
      </c>
      <c r="EN1052" s="228">
        <v>0</v>
      </c>
      <c r="EO1052" s="229">
        <v>5</v>
      </c>
      <c r="EP1052" s="234">
        <f>DCOUNT($H$20:$AI$4020,$H$20,EM1051:EO1052)</f>
        <v>0</v>
      </c>
      <c r="EQ1052" s="161"/>
      <c r="ER1052" s="225"/>
      <c r="ES1052" s="151"/>
      <c r="ET1052" s="588" t="s">
        <v>2947</v>
      </c>
      <c r="EU1052" s="589">
        <v>0</v>
      </c>
      <c r="EV1052" s="584">
        <v>7</v>
      </c>
      <c r="EW1052" s="590">
        <f>DCOUNT($H$20:$AI$4020,$H$20,ET1050:EV1052)</f>
        <v>0</v>
      </c>
      <c r="FI1052" s="138"/>
      <c r="FL1052" s="138"/>
      <c r="FM1052" s="138"/>
      <c r="FN1052" s="138"/>
      <c r="FO1052" s="139"/>
      <c r="FP1052" s="138"/>
      <c r="FQ1052" s="138"/>
      <c r="FR1052" s="140"/>
      <c r="FS1052" s="140"/>
      <c r="FT1052" s="441"/>
      <c r="FU1052" s="826"/>
      <c r="FV1052" s="827"/>
      <c r="FW1052" s="828"/>
      <c r="FX1052" s="573">
        <v>2.5</v>
      </c>
      <c r="FY1052" s="573">
        <v>3.5</v>
      </c>
      <c r="FZ1052" s="574">
        <v>0.125</v>
      </c>
      <c r="GA1052" s="575">
        <v>0</v>
      </c>
      <c r="GB1052" s="578">
        <v>12</v>
      </c>
      <c r="GC1052" s="573" t="s">
        <v>2993</v>
      </c>
      <c r="GD1052" s="573" t="s">
        <v>2214</v>
      </c>
      <c r="GE1052" s="573" t="s">
        <v>940</v>
      </c>
      <c r="GF1052" s="111"/>
    </row>
    <row r="1053" spans="8:188" ht="15" customHeight="1" x14ac:dyDescent="0.15">
      <c r="H1053" s="740"/>
      <c r="I1053" s="740"/>
      <c r="J1053" s="740"/>
      <c r="K1053" s="740"/>
      <c r="L1053" s="740"/>
      <c r="M1053" s="740"/>
      <c r="N1053" s="748"/>
      <c r="O1053" s="749"/>
      <c r="P1053" s="749"/>
      <c r="Q1053" s="740"/>
      <c r="R1053" s="740"/>
      <c r="S1053" s="740"/>
      <c r="T1053" s="740"/>
      <c r="U1053" s="740"/>
      <c r="V1053" s="740"/>
      <c r="W1053" s="740"/>
      <c r="X1053" s="740"/>
      <c r="Y1053" s="740"/>
      <c r="Z1053" s="740"/>
      <c r="AA1053" s="740"/>
      <c r="AB1053" s="740"/>
      <c r="AC1053" s="740"/>
      <c r="AD1053" s="740"/>
      <c r="AE1053" s="740"/>
      <c r="AF1053" s="740"/>
      <c r="AG1053" s="750"/>
      <c r="AH1053" s="742" t="str">
        <f t="shared" si="56"/>
        <v/>
      </c>
      <c r="AI1053" s="37" t="str">
        <f t="shared" si="57"/>
        <v/>
      </c>
      <c r="AJ1053" s="38"/>
      <c r="AK1053" s="38"/>
      <c r="AL1053" s="38"/>
      <c r="AM1053" s="38"/>
      <c r="AN1053" s="38"/>
      <c r="AO1053" s="38"/>
      <c r="AP1053" s="38"/>
      <c r="AZ1053" s="159"/>
      <c r="BA1053" s="159"/>
      <c r="BB1053" s="159"/>
      <c r="BH1053" s="137">
        <v>1033</v>
      </c>
      <c r="BI1053" s="206"/>
      <c r="BJ1053" s="207"/>
      <c r="BK1053" s="207"/>
      <c r="BL1053" s="207"/>
      <c r="BM1053" s="207"/>
      <c r="BN1053" s="206"/>
      <c r="BO1053" s="208"/>
      <c r="BP1053" s="206"/>
      <c r="BQ1053" s="458"/>
      <c r="BR1053" s="209"/>
      <c r="BS1053" s="210"/>
      <c r="BT1053" s="208"/>
      <c r="BU1053" s="208"/>
      <c r="BV1053" s="458"/>
      <c r="BW1053" s="209"/>
      <c r="CP1053" s="244"/>
      <c r="CQ1053" s="244"/>
      <c r="CR1053" s="181" t="s">
        <v>1073</v>
      </c>
      <c r="CS1053" s="253" t="s">
        <v>946</v>
      </c>
      <c r="CT1053" s="183"/>
      <c r="DW1053" s="225"/>
      <c r="DX1053" s="231"/>
      <c r="DY1053" s="543" t="s">
        <v>76</v>
      </c>
      <c r="DZ1053" s="544" t="s">
        <v>946</v>
      </c>
      <c r="EA1053" s="545" t="s">
        <v>1601</v>
      </c>
      <c r="EB1053" s="546"/>
      <c r="EK1053" s="231"/>
      <c r="EL1053" s="231"/>
      <c r="EM1053" s="186" t="s">
        <v>76</v>
      </c>
      <c r="EN1053" s="187" t="s">
        <v>946</v>
      </c>
      <c r="EO1053" s="188" t="s">
        <v>1601</v>
      </c>
      <c r="EP1053" s="189"/>
      <c r="EQ1053" s="193"/>
      <c r="ER1053" s="225"/>
      <c r="ES1053" s="151"/>
      <c r="ET1053" s="586" t="s">
        <v>76</v>
      </c>
      <c r="EU1053" s="587" t="s">
        <v>946</v>
      </c>
      <c r="EV1053" s="581" t="s">
        <v>1601</v>
      </c>
      <c r="EW1053" s="582"/>
      <c r="FI1053" s="138"/>
      <c r="FL1053" s="138"/>
      <c r="FM1053" s="138"/>
      <c r="FN1053" s="138"/>
      <c r="FO1053" s="139"/>
      <c r="FP1053" s="138"/>
      <c r="FQ1053" s="138"/>
      <c r="FR1053" s="140"/>
      <c r="FS1053" s="140"/>
      <c r="FT1053" s="441"/>
      <c r="FU1053" s="570" t="s">
        <v>3038</v>
      </c>
      <c r="FV1053" s="571"/>
      <c r="FW1053" s="572"/>
      <c r="FX1053" s="573">
        <v>3.5</v>
      </c>
      <c r="FY1053" s="573">
        <v>30</v>
      </c>
      <c r="FZ1053" s="574">
        <v>7.4999999999999997E-2</v>
      </c>
      <c r="GA1053" s="575">
        <v>0</v>
      </c>
      <c r="GB1053" s="578">
        <v>12</v>
      </c>
      <c r="GC1053" s="573" t="s">
        <v>2993</v>
      </c>
      <c r="GD1053" s="573" t="s">
        <v>2214</v>
      </c>
      <c r="GE1053" s="573" t="s">
        <v>940</v>
      </c>
      <c r="GF1053" s="111"/>
    </row>
    <row r="1054" spans="8:188" ht="15" customHeight="1" x14ac:dyDescent="0.15">
      <c r="H1054" s="740"/>
      <c r="I1054" s="740"/>
      <c r="J1054" s="740"/>
      <c r="K1054" s="740"/>
      <c r="L1054" s="740"/>
      <c r="M1054" s="740"/>
      <c r="N1054" s="748"/>
      <c r="O1054" s="749"/>
      <c r="P1054" s="749"/>
      <c r="Q1054" s="740"/>
      <c r="R1054" s="740"/>
      <c r="S1054" s="740"/>
      <c r="T1054" s="740"/>
      <c r="U1054" s="740"/>
      <c r="V1054" s="740"/>
      <c r="W1054" s="740"/>
      <c r="X1054" s="740"/>
      <c r="Y1054" s="740"/>
      <c r="Z1054" s="740"/>
      <c r="AA1054" s="740"/>
      <c r="AB1054" s="740"/>
      <c r="AC1054" s="740"/>
      <c r="AD1054" s="740"/>
      <c r="AE1054" s="740"/>
      <c r="AF1054" s="740"/>
      <c r="AG1054" s="750"/>
      <c r="AH1054" s="742" t="str">
        <f t="shared" si="56"/>
        <v/>
      </c>
      <c r="AI1054" s="37" t="str">
        <f t="shared" si="57"/>
        <v/>
      </c>
      <c r="AJ1054" s="38"/>
      <c r="AK1054" s="38"/>
      <c r="AL1054" s="38"/>
      <c r="AM1054" s="38"/>
      <c r="AN1054" s="38"/>
      <c r="AO1054" s="38"/>
      <c r="AP1054" s="38"/>
      <c r="AZ1054" s="159"/>
      <c r="BA1054" s="159"/>
      <c r="BB1054" s="159"/>
      <c r="BH1054" s="137">
        <v>1034</v>
      </c>
      <c r="BI1054" s="206"/>
      <c r="BJ1054" s="207"/>
      <c r="BK1054" s="207"/>
      <c r="BL1054" s="207"/>
      <c r="BM1054" s="207"/>
      <c r="BN1054" s="206"/>
      <c r="BO1054" s="208"/>
      <c r="BP1054" s="206"/>
      <c r="BQ1054" s="458"/>
      <c r="BR1054" s="209"/>
      <c r="BS1054" s="210"/>
      <c r="BT1054" s="208"/>
      <c r="BU1054" s="208"/>
      <c r="BV1054" s="458"/>
      <c r="BW1054" s="209"/>
      <c r="CP1054" s="244"/>
      <c r="CQ1054" s="244"/>
      <c r="CR1054" s="224" t="s">
        <v>1260</v>
      </c>
      <c r="CS1054" s="258">
        <v>0</v>
      </c>
      <c r="CT1054" s="178">
        <f>DCOUNT($H$20:$AI$4020,"入力ﾁｪｯｸ",CR1053:CS1054)</f>
        <v>0</v>
      </c>
      <c r="DW1054" s="225"/>
      <c r="DX1054" s="231"/>
      <c r="DY1054" s="547" t="s">
        <v>2554</v>
      </c>
      <c r="DZ1054" s="548">
        <v>0</v>
      </c>
      <c r="EA1054" s="549">
        <v>6</v>
      </c>
      <c r="EB1054" s="550">
        <f>DCOUNT($H$20:$AI$4020,$H$20,DY1053:EA1054)</f>
        <v>0</v>
      </c>
      <c r="EK1054" s="231"/>
      <c r="EL1054" s="231"/>
      <c r="EM1054" s="451" t="s">
        <v>1192</v>
      </c>
      <c r="EN1054" s="228">
        <v>0</v>
      </c>
      <c r="EO1054" s="229">
        <v>5</v>
      </c>
      <c r="EP1054" s="234">
        <f>DCOUNT($H$20:$AI$4020,$H$20,EM1053:EO1054)</f>
        <v>0</v>
      </c>
      <c r="EQ1054" s="161"/>
      <c r="ER1054" s="225"/>
      <c r="ES1054" s="151"/>
      <c r="ET1054" s="588" t="s">
        <v>2948</v>
      </c>
      <c r="EU1054" s="589">
        <v>0</v>
      </c>
      <c r="EV1054" s="584">
        <v>7</v>
      </c>
      <c r="EW1054" s="590">
        <f>DCOUNT($H$20:$AI$4020,$H$20,ET1053:EV1054)</f>
        <v>0</v>
      </c>
      <c r="FI1054" s="138"/>
      <c r="FL1054" s="138"/>
      <c r="FM1054" s="138"/>
      <c r="FN1054" s="138"/>
      <c r="FO1054" s="139"/>
      <c r="FP1054" s="138"/>
      <c r="FQ1054" s="138"/>
      <c r="FR1054" s="140"/>
      <c r="FS1054" s="140"/>
      <c r="FT1054" s="441"/>
      <c r="FU1054" s="570" t="s">
        <v>3040</v>
      </c>
      <c r="FV1054" s="571"/>
      <c r="FW1054" s="572"/>
      <c r="FX1054" s="573">
        <v>3.5</v>
      </c>
      <c r="FY1054" s="573">
        <v>30</v>
      </c>
      <c r="FZ1054" s="574">
        <v>6.7500000000000004E-2</v>
      </c>
      <c r="GA1054" s="575">
        <v>0</v>
      </c>
      <c r="GB1054" s="578">
        <v>12</v>
      </c>
      <c r="GC1054" s="573" t="s">
        <v>2993</v>
      </c>
      <c r="GD1054" s="573" t="s">
        <v>2214</v>
      </c>
      <c r="GE1054" s="573" t="s">
        <v>940</v>
      </c>
      <c r="GF1054" s="111"/>
    </row>
    <row r="1055" spans="8:188" ht="15" customHeight="1" x14ac:dyDescent="0.15">
      <c r="H1055" s="740"/>
      <c r="I1055" s="740"/>
      <c r="J1055" s="740"/>
      <c r="K1055" s="740"/>
      <c r="L1055" s="740"/>
      <c r="M1055" s="740"/>
      <c r="N1055" s="748"/>
      <c r="O1055" s="749"/>
      <c r="P1055" s="749"/>
      <c r="Q1055" s="740"/>
      <c r="R1055" s="740"/>
      <c r="S1055" s="740"/>
      <c r="T1055" s="740"/>
      <c r="U1055" s="740"/>
      <c r="V1055" s="740"/>
      <c r="W1055" s="740"/>
      <c r="X1055" s="740"/>
      <c r="Y1055" s="740"/>
      <c r="Z1055" s="740"/>
      <c r="AA1055" s="740"/>
      <c r="AB1055" s="740"/>
      <c r="AC1055" s="740"/>
      <c r="AD1055" s="740"/>
      <c r="AE1055" s="740"/>
      <c r="AF1055" s="740"/>
      <c r="AG1055" s="750"/>
      <c r="AH1055" s="742" t="str">
        <f t="shared" si="56"/>
        <v/>
      </c>
      <c r="AI1055" s="37" t="str">
        <f t="shared" si="57"/>
        <v/>
      </c>
      <c r="AJ1055" s="38"/>
      <c r="AK1055" s="38"/>
      <c r="AL1055" s="38"/>
      <c r="AM1055" s="38"/>
      <c r="AN1055" s="38"/>
      <c r="AO1055" s="38"/>
      <c r="AP1055" s="38"/>
      <c r="AZ1055" s="159"/>
      <c r="BA1055" s="159"/>
      <c r="BB1055" s="159"/>
      <c r="BH1055" s="137">
        <v>1035</v>
      </c>
      <c r="BI1055" s="206"/>
      <c r="BJ1055" s="207"/>
      <c r="BK1055" s="207"/>
      <c r="BL1055" s="207"/>
      <c r="BM1055" s="207"/>
      <c r="BN1055" s="206"/>
      <c r="BO1055" s="208"/>
      <c r="BP1055" s="206"/>
      <c r="BQ1055" s="458"/>
      <c r="BR1055" s="209"/>
      <c r="BS1055" s="210"/>
      <c r="BT1055" s="208"/>
      <c r="BU1055" s="208"/>
      <c r="BV1055" s="458"/>
      <c r="BW1055" s="209"/>
      <c r="CP1055" s="244"/>
      <c r="CQ1055" s="244"/>
      <c r="CR1055" s="181" t="s">
        <v>1073</v>
      </c>
      <c r="CS1055" s="253" t="s">
        <v>946</v>
      </c>
      <c r="CT1055" s="183"/>
      <c r="DW1055" s="225"/>
      <c r="DX1055" s="231"/>
      <c r="DY1055" s="543" t="s">
        <v>76</v>
      </c>
      <c r="DZ1055" s="544" t="s">
        <v>946</v>
      </c>
      <c r="EA1055" s="545" t="s">
        <v>1601</v>
      </c>
      <c r="EB1055" s="546"/>
      <c r="EK1055" s="231"/>
      <c r="EL1055" s="231"/>
      <c r="EM1055" s="186" t="s">
        <v>76</v>
      </c>
      <c r="EN1055" s="187" t="s">
        <v>946</v>
      </c>
      <c r="EO1055" s="188" t="s">
        <v>1601</v>
      </c>
      <c r="EP1055" s="189"/>
      <c r="EQ1055" s="193"/>
      <c r="ER1055" s="344"/>
      <c r="ES1055" s="151"/>
      <c r="ET1055" s="586" t="s">
        <v>76</v>
      </c>
      <c r="EU1055" s="587" t="s">
        <v>946</v>
      </c>
      <c r="EV1055" s="581" t="s">
        <v>1601</v>
      </c>
      <c r="EW1055" s="582"/>
      <c r="FI1055" s="138"/>
      <c r="FL1055" s="138"/>
      <c r="FM1055" s="138"/>
      <c r="FN1055" s="138"/>
      <c r="FO1055" s="139"/>
      <c r="FP1055" s="138"/>
      <c r="FQ1055" s="138"/>
      <c r="FR1055" s="140"/>
      <c r="FS1055" s="140"/>
      <c r="FT1055" s="441"/>
      <c r="FU1055" s="570" t="s">
        <v>3041</v>
      </c>
      <c r="FV1055" s="571"/>
      <c r="FW1055" s="572"/>
      <c r="FX1055" s="573">
        <v>3.5</v>
      </c>
      <c r="FY1055" s="573">
        <v>30</v>
      </c>
      <c r="FZ1055" s="574">
        <v>6.7500000000000004E-2</v>
      </c>
      <c r="GA1055" s="575">
        <v>0</v>
      </c>
      <c r="GB1055" s="578">
        <v>12</v>
      </c>
      <c r="GC1055" s="573" t="s">
        <v>2993</v>
      </c>
      <c r="GD1055" s="573" t="s">
        <v>2214</v>
      </c>
      <c r="GE1055" s="573" t="s">
        <v>940</v>
      </c>
      <c r="GF1055" s="111"/>
    </row>
    <row r="1056" spans="8:188" ht="15" customHeight="1" x14ac:dyDescent="0.15">
      <c r="H1056" s="740"/>
      <c r="I1056" s="740"/>
      <c r="J1056" s="740"/>
      <c r="K1056" s="740"/>
      <c r="L1056" s="740"/>
      <c r="M1056" s="740"/>
      <c r="N1056" s="748"/>
      <c r="O1056" s="749"/>
      <c r="P1056" s="749"/>
      <c r="Q1056" s="740"/>
      <c r="R1056" s="740"/>
      <c r="S1056" s="740"/>
      <c r="T1056" s="740"/>
      <c r="U1056" s="740"/>
      <c r="V1056" s="740"/>
      <c r="W1056" s="740"/>
      <c r="X1056" s="740"/>
      <c r="Y1056" s="740"/>
      <c r="Z1056" s="740"/>
      <c r="AA1056" s="740"/>
      <c r="AB1056" s="740"/>
      <c r="AC1056" s="740"/>
      <c r="AD1056" s="740"/>
      <c r="AE1056" s="740"/>
      <c r="AF1056" s="740"/>
      <c r="AG1056" s="750"/>
      <c r="AH1056" s="742" t="str">
        <f t="shared" si="56"/>
        <v/>
      </c>
      <c r="AI1056" s="37" t="str">
        <f t="shared" si="57"/>
        <v/>
      </c>
      <c r="AJ1056" s="38"/>
      <c r="AK1056" s="38"/>
      <c r="AL1056" s="38"/>
      <c r="AM1056" s="38"/>
      <c r="AN1056" s="38"/>
      <c r="AO1056" s="38"/>
      <c r="AP1056" s="38"/>
      <c r="AZ1056" s="159"/>
      <c r="BA1056" s="159"/>
      <c r="BB1056" s="159"/>
      <c r="BH1056" s="137">
        <v>1036</v>
      </c>
      <c r="BI1056" s="206"/>
      <c r="BJ1056" s="207"/>
      <c r="BK1056" s="207"/>
      <c r="BL1056" s="207"/>
      <c r="BM1056" s="207"/>
      <c r="BN1056" s="206"/>
      <c r="BO1056" s="208"/>
      <c r="BP1056" s="206"/>
      <c r="BQ1056" s="458"/>
      <c r="BR1056" s="209"/>
      <c r="BS1056" s="210"/>
      <c r="BT1056" s="208"/>
      <c r="BU1056" s="208"/>
      <c r="BV1056" s="458"/>
      <c r="BW1056" s="209"/>
      <c r="CP1056" s="244"/>
      <c r="CQ1056" s="244"/>
      <c r="CR1056" s="224" t="s">
        <v>1261</v>
      </c>
      <c r="CS1056" s="258">
        <v>0</v>
      </c>
      <c r="CT1056" s="178">
        <f>DCOUNT($H$20:$AI$4020,"入力ﾁｪｯｸ",CR1055:CS1056)</f>
        <v>0</v>
      </c>
      <c r="DW1056" s="225"/>
      <c r="DX1056" s="231"/>
      <c r="DY1056" s="547" t="s">
        <v>2555</v>
      </c>
      <c r="DZ1056" s="548">
        <v>0</v>
      </c>
      <c r="EA1056" s="549">
        <v>6</v>
      </c>
      <c r="EB1056" s="550">
        <f>DCOUNT($H$20:$AI$4020,$H$20,DY1055:EA1056)</f>
        <v>0</v>
      </c>
      <c r="EK1056" s="231"/>
      <c r="EL1056" s="231"/>
      <c r="EM1056" s="451" t="s">
        <v>1193</v>
      </c>
      <c r="EN1056" s="228">
        <v>0</v>
      </c>
      <c r="EO1056" s="229">
        <v>5</v>
      </c>
      <c r="EP1056" s="234">
        <f>DCOUNT($H$20:$AI$4020,$H$20,EM1055:EO1056)</f>
        <v>0</v>
      </c>
      <c r="EQ1056" s="161"/>
      <c r="ER1056" s="344"/>
      <c r="ES1056" s="151"/>
      <c r="ET1056" s="588" t="s">
        <v>2952</v>
      </c>
      <c r="EU1056" s="589">
        <v>0</v>
      </c>
      <c r="EV1056" s="584">
        <v>7</v>
      </c>
      <c r="EW1056" s="590">
        <f>DCOUNT($H$20:$AI$4020,$H$20,ET1055:EV1056)</f>
        <v>0</v>
      </c>
      <c r="FI1056" s="138"/>
      <c r="FL1056" s="138"/>
      <c r="FM1056" s="138"/>
      <c r="FN1056" s="138"/>
      <c r="FO1056" s="139"/>
      <c r="FP1056" s="138"/>
      <c r="FQ1056" s="138"/>
      <c r="FR1056" s="140"/>
      <c r="FS1056" s="140"/>
      <c r="FT1056" s="441"/>
      <c r="FU1056" s="570" t="s">
        <v>3058</v>
      </c>
      <c r="FV1056" s="571"/>
      <c r="FW1056" s="572"/>
      <c r="FX1056" s="573">
        <v>0</v>
      </c>
      <c r="FY1056" s="573">
        <v>30</v>
      </c>
      <c r="FZ1056" s="574">
        <v>3.5000000000000003E-2</v>
      </c>
      <c r="GA1056" s="575">
        <v>0</v>
      </c>
      <c r="GB1056" s="578">
        <v>12</v>
      </c>
      <c r="GC1056" s="573" t="s">
        <v>2993</v>
      </c>
      <c r="GD1056" s="573" t="s">
        <v>366</v>
      </c>
      <c r="GE1056" s="573" t="s">
        <v>940</v>
      </c>
      <c r="GF1056" s="111"/>
    </row>
    <row r="1057" spans="8:188" ht="15" customHeight="1" x14ac:dyDescent="0.15">
      <c r="H1057" s="740"/>
      <c r="I1057" s="740"/>
      <c r="J1057" s="740"/>
      <c r="K1057" s="740"/>
      <c r="L1057" s="740"/>
      <c r="M1057" s="740"/>
      <c r="N1057" s="748"/>
      <c r="O1057" s="749"/>
      <c r="P1057" s="749"/>
      <c r="Q1057" s="740"/>
      <c r="R1057" s="740"/>
      <c r="S1057" s="740"/>
      <c r="T1057" s="740"/>
      <c r="U1057" s="740"/>
      <c r="V1057" s="740"/>
      <c r="W1057" s="740"/>
      <c r="X1057" s="740"/>
      <c r="Y1057" s="740"/>
      <c r="Z1057" s="740"/>
      <c r="AA1057" s="740"/>
      <c r="AB1057" s="740"/>
      <c r="AC1057" s="740"/>
      <c r="AD1057" s="740"/>
      <c r="AE1057" s="740"/>
      <c r="AF1057" s="740"/>
      <c r="AG1057" s="750"/>
      <c r="AH1057" s="742" t="str">
        <f t="shared" si="56"/>
        <v/>
      </c>
      <c r="AI1057" s="37" t="str">
        <f t="shared" si="57"/>
        <v/>
      </c>
      <c r="AJ1057" s="38"/>
      <c r="AK1057" s="38"/>
      <c r="AL1057" s="38"/>
      <c r="AM1057" s="38"/>
      <c r="AN1057" s="38"/>
      <c r="AO1057" s="38"/>
      <c r="AP1057" s="38"/>
      <c r="AZ1057" s="159"/>
      <c r="BA1057" s="159"/>
      <c r="BB1057" s="159"/>
      <c r="BH1057" s="137">
        <v>1037</v>
      </c>
      <c r="BI1057" s="206"/>
      <c r="BJ1057" s="207"/>
      <c r="BK1057" s="207"/>
      <c r="BL1057" s="207"/>
      <c r="BM1057" s="207"/>
      <c r="BN1057" s="206"/>
      <c r="BO1057" s="208"/>
      <c r="BP1057" s="206"/>
      <c r="BQ1057" s="458"/>
      <c r="BR1057" s="209"/>
      <c r="BS1057" s="210"/>
      <c r="BT1057" s="208"/>
      <c r="BU1057" s="208"/>
      <c r="BV1057" s="458"/>
      <c r="BW1057" s="209"/>
      <c r="CP1057" s="244"/>
      <c r="CQ1057" s="244"/>
      <c r="CR1057" s="181" t="s">
        <v>1073</v>
      </c>
      <c r="CS1057" s="253" t="s">
        <v>946</v>
      </c>
      <c r="CT1057" s="183"/>
      <c r="DW1057" s="225"/>
      <c r="DX1057" s="231"/>
      <c r="DY1057" s="543" t="s">
        <v>76</v>
      </c>
      <c r="DZ1057" s="544" t="s">
        <v>946</v>
      </c>
      <c r="EA1057" s="545" t="s">
        <v>1601</v>
      </c>
      <c r="EB1057" s="546"/>
      <c r="EK1057" s="231"/>
      <c r="EL1057" s="231"/>
      <c r="EM1057" s="186" t="s">
        <v>76</v>
      </c>
      <c r="EN1057" s="187" t="s">
        <v>946</v>
      </c>
      <c r="EO1057" s="188" t="s">
        <v>1601</v>
      </c>
      <c r="EP1057" s="189"/>
      <c r="EQ1057" s="193"/>
      <c r="ER1057" s="225"/>
      <c r="ES1057" s="151"/>
      <c r="ET1057" s="586" t="s">
        <v>76</v>
      </c>
      <c r="EU1057" s="587" t="s">
        <v>946</v>
      </c>
      <c r="EV1057" s="581" t="s">
        <v>1601</v>
      </c>
      <c r="EW1057" s="582"/>
      <c r="FI1057" s="138"/>
      <c r="FL1057" s="138"/>
      <c r="FM1057" s="138"/>
      <c r="FN1057" s="138"/>
      <c r="FO1057" s="139"/>
      <c r="FP1057" s="138"/>
      <c r="FQ1057" s="138"/>
      <c r="FR1057" s="140"/>
      <c r="FS1057" s="140"/>
      <c r="FT1057" s="441"/>
      <c r="FU1057" s="570" t="s">
        <v>2996</v>
      </c>
      <c r="FV1057" s="571"/>
      <c r="FW1057" s="572"/>
      <c r="FX1057" s="573">
        <v>0</v>
      </c>
      <c r="FY1057" s="573">
        <v>1.7</v>
      </c>
      <c r="FZ1057" s="574">
        <v>3.5000000000000003E-2</v>
      </c>
      <c r="GA1057" s="575">
        <v>0</v>
      </c>
      <c r="GB1057" s="578">
        <v>12</v>
      </c>
      <c r="GC1057" s="573" t="s">
        <v>2993</v>
      </c>
      <c r="GD1057" s="573" t="s">
        <v>2214</v>
      </c>
      <c r="GE1057" s="573" t="s">
        <v>940</v>
      </c>
      <c r="GF1057" s="111"/>
    </row>
    <row r="1058" spans="8:188" ht="15" customHeight="1" x14ac:dyDescent="0.15">
      <c r="H1058" s="740"/>
      <c r="I1058" s="740"/>
      <c r="J1058" s="740"/>
      <c r="K1058" s="740"/>
      <c r="L1058" s="740"/>
      <c r="M1058" s="740"/>
      <c r="N1058" s="748"/>
      <c r="O1058" s="749"/>
      <c r="P1058" s="749"/>
      <c r="Q1058" s="740"/>
      <c r="R1058" s="740"/>
      <c r="S1058" s="740"/>
      <c r="T1058" s="740"/>
      <c r="U1058" s="740"/>
      <c r="V1058" s="740"/>
      <c r="W1058" s="740"/>
      <c r="X1058" s="740"/>
      <c r="Y1058" s="740"/>
      <c r="Z1058" s="740"/>
      <c r="AA1058" s="740"/>
      <c r="AB1058" s="740"/>
      <c r="AC1058" s="740"/>
      <c r="AD1058" s="740"/>
      <c r="AE1058" s="740"/>
      <c r="AF1058" s="740"/>
      <c r="AG1058" s="750"/>
      <c r="AH1058" s="742" t="str">
        <f t="shared" si="56"/>
        <v/>
      </c>
      <c r="AI1058" s="37" t="str">
        <f t="shared" si="57"/>
        <v/>
      </c>
      <c r="AJ1058" s="38"/>
      <c r="AK1058" s="38"/>
      <c r="AL1058" s="38"/>
      <c r="AM1058" s="38"/>
      <c r="AN1058" s="38"/>
      <c r="AO1058" s="38"/>
      <c r="AP1058" s="38"/>
      <c r="AZ1058" s="159"/>
      <c r="BA1058" s="159"/>
      <c r="BB1058" s="159"/>
      <c r="BH1058" s="137">
        <v>1038</v>
      </c>
      <c r="BI1058" s="206"/>
      <c r="BJ1058" s="207"/>
      <c r="BK1058" s="207"/>
      <c r="BL1058" s="207"/>
      <c r="BM1058" s="207"/>
      <c r="BN1058" s="206"/>
      <c r="BO1058" s="208"/>
      <c r="BP1058" s="206"/>
      <c r="BQ1058" s="458"/>
      <c r="BR1058" s="209"/>
      <c r="BS1058" s="210"/>
      <c r="BT1058" s="208"/>
      <c r="BU1058" s="208"/>
      <c r="BV1058" s="458"/>
      <c r="BW1058" s="209"/>
      <c r="CP1058" s="244"/>
      <c r="CQ1058" s="244"/>
      <c r="CR1058" s="224" t="s">
        <v>1262</v>
      </c>
      <c r="CS1058" s="258">
        <v>0</v>
      </c>
      <c r="CT1058" s="178">
        <f>DCOUNT($H$20:$AI$4020,"入力ﾁｪｯｸ",CR1057:CS1058)</f>
        <v>0</v>
      </c>
      <c r="DW1058" s="225"/>
      <c r="DX1058" s="231"/>
      <c r="DY1058" s="547" t="s">
        <v>2556</v>
      </c>
      <c r="DZ1058" s="548">
        <v>0</v>
      </c>
      <c r="EA1058" s="549">
        <v>6</v>
      </c>
      <c r="EB1058" s="550">
        <f>DCOUNT($H$20:$AI$4020,$H$20,DY1057:EA1058)</f>
        <v>0</v>
      </c>
      <c r="EK1058" s="231"/>
      <c r="EL1058" s="231"/>
      <c r="EM1058" s="451" t="s">
        <v>1194</v>
      </c>
      <c r="EN1058" s="228">
        <v>0</v>
      </c>
      <c r="EO1058" s="229">
        <v>5</v>
      </c>
      <c r="EP1058" s="234">
        <f>DCOUNT($H$20:$AI$4020,$H$20,EM1057:EO1058)</f>
        <v>0</v>
      </c>
      <c r="EQ1058" s="161"/>
      <c r="ER1058" s="225"/>
      <c r="ES1058" s="151"/>
      <c r="ET1058" s="588" t="s">
        <v>2953</v>
      </c>
      <c r="EU1058" s="589">
        <v>0</v>
      </c>
      <c r="EV1058" s="584">
        <v>7</v>
      </c>
      <c r="EW1058" s="590">
        <f>DCOUNT($H$20:$AI$4020,$H$20,ET1056:EV1058)</f>
        <v>0</v>
      </c>
      <c r="FI1058" s="138"/>
      <c r="FL1058" s="138"/>
      <c r="FM1058" s="138"/>
      <c r="FN1058" s="138"/>
      <c r="FO1058" s="139"/>
      <c r="FP1058" s="138"/>
      <c r="FQ1058" s="138"/>
      <c r="FR1058" s="140"/>
      <c r="FS1058" s="140"/>
      <c r="FT1058" s="441"/>
      <c r="FU1058" s="823" t="s">
        <v>3018</v>
      </c>
      <c r="FV1058" s="824"/>
      <c r="FW1058" s="825"/>
      <c r="FX1058" s="573">
        <v>1.7</v>
      </c>
      <c r="FY1058" s="573">
        <v>2.5</v>
      </c>
      <c r="FZ1058" s="574">
        <v>6.25E-2</v>
      </c>
      <c r="GA1058" s="575">
        <v>0</v>
      </c>
      <c r="GB1058" s="578">
        <v>12</v>
      </c>
      <c r="GC1058" s="573" t="s">
        <v>2993</v>
      </c>
      <c r="GD1058" s="573" t="s">
        <v>2214</v>
      </c>
      <c r="GE1058" s="573" t="s">
        <v>940</v>
      </c>
      <c r="GF1058" s="111"/>
    </row>
    <row r="1059" spans="8:188" ht="15" customHeight="1" x14ac:dyDescent="0.15">
      <c r="H1059" s="740"/>
      <c r="I1059" s="740"/>
      <c r="J1059" s="740"/>
      <c r="K1059" s="740"/>
      <c r="L1059" s="740"/>
      <c r="M1059" s="740"/>
      <c r="N1059" s="748"/>
      <c r="O1059" s="749"/>
      <c r="P1059" s="749"/>
      <c r="Q1059" s="740"/>
      <c r="R1059" s="740"/>
      <c r="S1059" s="740"/>
      <c r="T1059" s="740"/>
      <c r="U1059" s="740"/>
      <c r="V1059" s="740"/>
      <c r="W1059" s="740"/>
      <c r="X1059" s="740"/>
      <c r="Y1059" s="740"/>
      <c r="Z1059" s="740"/>
      <c r="AA1059" s="740"/>
      <c r="AB1059" s="740"/>
      <c r="AC1059" s="740"/>
      <c r="AD1059" s="740"/>
      <c r="AE1059" s="740"/>
      <c r="AF1059" s="740"/>
      <c r="AG1059" s="750"/>
      <c r="AH1059" s="742" t="str">
        <f t="shared" si="56"/>
        <v/>
      </c>
      <c r="AI1059" s="37" t="str">
        <f t="shared" si="57"/>
        <v/>
      </c>
      <c r="AJ1059" s="38"/>
      <c r="AK1059" s="38"/>
      <c r="AL1059" s="38"/>
      <c r="AM1059" s="38"/>
      <c r="AN1059" s="38"/>
      <c r="AO1059" s="38"/>
      <c r="AP1059" s="38"/>
      <c r="AZ1059" s="159"/>
      <c r="BA1059" s="159"/>
      <c r="BB1059" s="159"/>
      <c r="BH1059" s="137">
        <v>1039</v>
      </c>
      <c r="BI1059" s="206"/>
      <c r="BJ1059" s="207"/>
      <c r="BK1059" s="207"/>
      <c r="BL1059" s="207"/>
      <c r="BM1059" s="207"/>
      <c r="BN1059" s="206"/>
      <c r="BO1059" s="208"/>
      <c r="BP1059" s="206"/>
      <c r="BQ1059" s="458"/>
      <c r="BR1059" s="209"/>
      <c r="BS1059" s="210"/>
      <c r="BT1059" s="208"/>
      <c r="BU1059" s="208"/>
      <c r="BV1059" s="458"/>
      <c r="BW1059" s="209"/>
      <c r="CP1059" s="214"/>
      <c r="CQ1059" s="244"/>
      <c r="CR1059" s="534" t="s">
        <v>76</v>
      </c>
      <c r="CS1059" s="535" t="s">
        <v>946</v>
      </c>
      <c r="CT1059" s="536"/>
      <c r="DW1059" s="225"/>
      <c r="DX1059" s="231"/>
      <c r="DY1059" s="186" t="s">
        <v>76</v>
      </c>
      <c r="DZ1059" s="187" t="s">
        <v>946</v>
      </c>
      <c r="EA1059" s="188" t="s">
        <v>1601</v>
      </c>
      <c r="EB1059" s="189"/>
      <c r="EK1059" s="231"/>
      <c r="EL1059" s="231"/>
      <c r="EM1059" s="186" t="s">
        <v>76</v>
      </c>
      <c r="EN1059" s="187" t="s">
        <v>946</v>
      </c>
      <c r="EO1059" s="188" t="s">
        <v>1601</v>
      </c>
      <c r="EP1059" s="189"/>
      <c r="EQ1059" s="193"/>
      <c r="ER1059" s="225"/>
      <c r="ES1059" s="151"/>
      <c r="ET1059" s="586" t="s">
        <v>76</v>
      </c>
      <c r="EU1059" s="587" t="s">
        <v>946</v>
      </c>
      <c r="EV1059" s="581" t="s">
        <v>1601</v>
      </c>
      <c r="EW1059" s="582"/>
      <c r="FI1059" s="138"/>
      <c r="FL1059" s="138"/>
      <c r="FM1059" s="138"/>
      <c r="FN1059" s="138"/>
      <c r="FO1059" s="139"/>
      <c r="FP1059" s="138"/>
      <c r="FQ1059" s="138"/>
      <c r="FR1059" s="140"/>
      <c r="FS1059" s="140"/>
      <c r="FT1059" s="441"/>
      <c r="FU1059" s="826"/>
      <c r="FV1059" s="827"/>
      <c r="FW1059" s="828"/>
      <c r="FX1059" s="573">
        <v>2.5</v>
      </c>
      <c r="FY1059" s="573">
        <v>3.5</v>
      </c>
      <c r="FZ1059" s="574">
        <v>6.25E-2</v>
      </c>
      <c r="GA1059" s="575">
        <v>0</v>
      </c>
      <c r="GB1059" s="578">
        <v>12</v>
      </c>
      <c r="GC1059" s="573" t="s">
        <v>2993</v>
      </c>
      <c r="GD1059" s="573" t="s">
        <v>2214</v>
      </c>
      <c r="GE1059" s="573" t="s">
        <v>940</v>
      </c>
      <c r="GF1059" s="111"/>
    </row>
    <row r="1060" spans="8:188" ht="15" customHeight="1" x14ac:dyDescent="0.15">
      <c r="H1060" s="740"/>
      <c r="I1060" s="740"/>
      <c r="J1060" s="740"/>
      <c r="K1060" s="740"/>
      <c r="L1060" s="740"/>
      <c r="M1060" s="740"/>
      <c r="N1060" s="748"/>
      <c r="O1060" s="749"/>
      <c r="P1060" s="749"/>
      <c r="Q1060" s="740"/>
      <c r="R1060" s="740"/>
      <c r="S1060" s="740"/>
      <c r="T1060" s="740"/>
      <c r="U1060" s="740"/>
      <c r="V1060" s="740"/>
      <c r="W1060" s="740"/>
      <c r="X1060" s="740"/>
      <c r="Y1060" s="740"/>
      <c r="Z1060" s="740"/>
      <c r="AA1060" s="740"/>
      <c r="AB1060" s="740"/>
      <c r="AC1060" s="740"/>
      <c r="AD1060" s="740"/>
      <c r="AE1060" s="740"/>
      <c r="AF1060" s="740"/>
      <c r="AG1060" s="750"/>
      <c r="AH1060" s="742" t="str">
        <f t="shared" si="56"/>
        <v/>
      </c>
      <c r="AI1060" s="37" t="str">
        <f t="shared" si="57"/>
        <v/>
      </c>
      <c r="AJ1060" s="38"/>
      <c r="AK1060" s="38"/>
      <c r="AL1060" s="38"/>
      <c r="AM1060" s="38"/>
      <c r="AN1060" s="38"/>
      <c r="AO1060" s="38"/>
      <c r="AP1060" s="38"/>
      <c r="AZ1060" s="159"/>
      <c r="BA1060" s="159"/>
      <c r="BB1060" s="159"/>
      <c r="BH1060" s="137">
        <v>1040</v>
      </c>
      <c r="BI1060" s="206"/>
      <c r="BJ1060" s="207"/>
      <c r="BK1060" s="207"/>
      <c r="BL1060" s="207"/>
      <c r="BM1060" s="207"/>
      <c r="BN1060" s="206"/>
      <c r="BO1060" s="208"/>
      <c r="BP1060" s="206"/>
      <c r="BQ1060" s="458"/>
      <c r="BR1060" s="209"/>
      <c r="BS1060" s="210"/>
      <c r="BT1060" s="208"/>
      <c r="BU1060" s="208"/>
      <c r="BV1060" s="458"/>
      <c r="BW1060" s="209"/>
      <c r="CP1060" s="214"/>
      <c r="CQ1060" s="244"/>
      <c r="CR1060" s="537" t="s">
        <v>2589</v>
      </c>
      <c r="CS1060" s="538">
        <v>0</v>
      </c>
      <c r="CT1060" s="539">
        <f>DCOUNT($H$20:$AI$4020,"入力ﾁｪｯｸ",CR1059:CS1060)</f>
        <v>0</v>
      </c>
      <c r="DW1060" s="225"/>
      <c r="DX1060" s="231"/>
      <c r="DY1060" s="453" t="s">
        <v>530</v>
      </c>
      <c r="DZ1060" s="228">
        <v>0</v>
      </c>
      <c r="EA1060" s="229">
        <v>6</v>
      </c>
      <c r="EB1060" s="230">
        <f>DCOUNT($H$20:$AI$4020,$H$20,DY1059:EA1060)</f>
        <v>0</v>
      </c>
      <c r="EK1060" s="231"/>
      <c r="EL1060" s="231"/>
      <c r="EM1060" s="451" t="s">
        <v>1195</v>
      </c>
      <c r="EN1060" s="228">
        <v>0</v>
      </c>
      <c r="EO1060" s="229">
        <v>5</v>
      </c>
      <c r="EP1060" s="234">
        <f>DCOUNT($H$20:$AI$4020,$H$20,EM1059:EO1060)</f>
        <v>0</v>
      </c>
      <c r="EQ1060" s="161"/>
      <c r="ER1060" s="225"/>
      <c r="ES1060" s="151"/>
      <c r="ET1060" s="588" t="s">
        <v>2954</v>
      </c>
      <c r="EU1060" s="589">
        <v>0</v>
      </c>
      <c r="EV1060" s="584">
        <v>7</v>
      </c>
      <c r="EW1060" s="590">
        <f>DCOUNT($H$20:$AI$4020,$H$20,ET1059:EV1060)</f>
        <v>0</v>
      </c>
      <c r="FI1060" s="138"/>
      <c r="FL1060" s="138"/>
      <c r="FM1060" s="138"/>
      <c r="FN1060" s="138"/>
      <c r="FO1060" s="139"/>
      <c r="FP1060" s="138"/>
      <c r="FQ1060" s="138"/>
      <c r="FR1060" s="140"/>
      <c r="FS1060" s="140"/>
      <c r="FT1060" s="441"/>
      <c r="FU1060" s="570" t="s">
        <v>3059</v>
      </c>
      <c r="FV1060" s="571"/>
      <c r="FW1060" s="572"/>
      <c r="FX1060" s="573">
        <v>0</v>
      </c>
      <c r="FY1060" s="573">
        <v>30</v>
      </c>
      <c r="FZ1060" s="574">
        <v>3.5000000000000003E-2</v>
      </c>
      <c r="GA1060" s="575">
        <v>0</v>
      </c>
      <c r="GB1060" s="578">
        <v>12</v>
      </c>
      <c r="GC1060" s="573" t="s">
        <v>2993</v>
      </c>
      <c r="GD1060" s="573" t="s">
        <v>366</v>
      </c>
      <c r="GE1060" s="573" t="s">
        <v>940</v>
      </c>
      <c r="GF1060" s="111"/>
    </row>
    <row r="1061" spans="8:188" ht="15" customHeight="1" x14ac:dyDescent="0.15">
      <c r="H1061" s="740"/>
      <c r="I1061" s="740"/>
      <c r="J1061" s="740"/>
      <c r="K1061" s="740"/>
      <c r="L1061" s="740"/>
      <c r="M1061" s="740"/>
      <c r="N1061" s="748"/>
      <c r="O1061" s="749"/>
      <c r="P1061" s="749"/>
      <c r="Q1061" s="740"/>
      <c r="R1061" s="740"/>
      <c r="S1061" s="740"/>
      <c r="T1061" s="740"/>
      <c r="U1061" s="740"/>
      <c r="V1061" s="740"/>
      <c r="W1061" s="740"/>
      <c r="X1061" s="740"/>
      <c r="Y1061" s="740"/>
      <c r="Z1061" s="740"/>
      <c r="AA1061" s="740"/>
      <c r="AB1061" s="740"/>
      <c r="AC1061" s="740"/>
      <c r="AD1061" s="740"/>
      <c r="AE1061" s="740"/>
      <c r="AF1061" s="740"/>
      <c r="AG1061" s="750"/>
      <c r="AH1061" s="742" t="str">
        <f t="shared" si="56"/>
        <v/>
      </c>
      <c r="AI1061" s="37" t="str">
        <f t="shared" si="57"/>
        <v/>
      </c>
      <c r="AJ1061" s="38"/>
      <c r="AK1061" s="38"/>
      <c r="AL1061" s="38"/>
      <c r="AM1061" s="38"/>
      <c r="AN1061" s="38"/>
      <c r="AO1061" s="38"/>
      <c r="AP1061" s="38"/>
      <c r="AZ1061" s="159"/>
      <c r="BA1061" s="159"/>
      <c r="BB1061" s="159"/>
      <c r="BH1061" s="137">
        <v>1041</v>
      </c>
      <c r="BI1061" s="206"/>
      <c r="BJ1061" s="207"/>
      <c r="BK1061" s="207"/>
      <c r="BL1061" s="207"/>
      <c r="BM1061" s="207"/>
      <c r="BN1061" s="206"/>
      <c r="BO1061" s="208"/>
      <c r="BP1061" s="206"/>
      <c r="BQ1061" s="458"/>
      <c r="BR1061" s="209"/>
      <c r="BS1061" s="210"/>
      <c r="BT1061" s="208"/>
      <c r="BU1061" s="208"/>
      <c r="BV1061" s="458"/>
      <c r="BW1061" s="209"/>
      <c r="CP1061" s="214"/>
      <c r="CQ1061" s="244"/>
      <c r="CR1061" s="181" t="s">
        <v>1073</v>
      </c>
      <c r="CS1061" s="253" t="s">
        <v>946</v>
      </c>
      <c r="CT1061" s="183"/>
      <c r="DW1061" s="225"/>
      <c r="DX1061" s="225"/>
      <c r="DY1061" s="186" t="s">
        <v>76</v>
      </c>
      <c r="DZ1061" s="187" t="s">
        <v>946</v>
      </c>
      <c r="EA1061" s="188" t="s">
        <v>1601</v>
      </c>
      <c r="EB1061" s="189"/>
      <c r="EK1061" s="231"/>
      <c r="EL1061" s="231"/>
      <c r="EM1061" s="543" t="s">
        <v>76</v>
      </c>
      <c r="EN1061" s="544" t="s">
        <v>946</v>
      </c>
      <c r="EO1061" s="545" t="s">
        <v>1601</v>
      </c>
      <c r="EP1061" s="546"/>
      <c r="EQ1061" s="193"/>
      <c r="ER1061" s="344"/>
      <c r="ES1061" s="151"/>
      <c r="ET1061" s="586" t="s">
        <v>76</v>
      </c>
      <c r="EU1061" s="587" t="s">
        <v>946</v>
      </c>
      <c r="EV1061" s="581" t="s">
        <v>1601</v>
      </c>
      <c r="EW1061" s="582"/>
      <c r="FI1061" s="138"/>
      <c r="FL1061" s="138"/>
      <c r="FM1061" s="138"/>
      <c r="FN1061" s="138"/>
      <c r="FO1061" s="139"/>
      <c r="FP1061" s="138"/>
      <c r="FQ1061" s="138"/>
      <c r="FR1061" s="140"/>
      <c r="FS1061" s="140"/>
      <c r="FT1061" s="441"/>
      <c r="FU1061" s="570" t="s">
        <v>2997</v>
      </c>
      <c r="FV1061" s="571"/>
      <c r="FW1061" s="572"/>
      <c r="FX1061" s="573">
        <v>0</v>
      </c>
      <c r="FY1061" s="573">
        <v>1.7</v>
      </c>
      <c r="FZ1061" s="574">
        <v>3.5000000000000003E-2</v>
      </c>
      <c r="GA1061" s="575">
        <v>0</v>
      </c>
      <c r="GB1061" s="578">
        <v>12</v>
      </c>
      <c r="GC1061" s="573" t="s">
        <v>2993</v>
      </c>
      <c r="GD1061" s="573" t="s">
        <v>2214</v>
      </c>
      <c r="GE1061" s="573" t="s">
        <v>940</v>
      </c>
      <c r="GF1061" s="111"/>
    </row>
    <row r="1062" spans="8:188" ht="15" customHeight="1" x14ac:dyDescent="0.15">
      <c r="H1062" s="740"/>
      <c r="I1062" s="740"/>
      <c r="J1062" s="740"/>
      <c r="K1062" s="740"/>
      <c r="L1062" s="740"/>
      <c r="M1062" s="740"/>
      <c r="N1062" s="748"/>
      <c r="O1062" s="749"/>
      <c r="P1062" s="749"/>
      <c r="Q1062" s="740"/>
      <c r="R1062" s="740"/>
      <c r="S1062" s="740"/>
      <c r="T1062" s="740"/>
      <c r="U1062" s="740"/>
      <c r="V1062" s="740"/>
      <c r="W1062" s="740"/>
      <c r="X1062" s="740"/>
      <c r="Y1062" s="740"/>
      <c r="Z1062" s="740"/>
      <c r="AA1062" s="740"/>
      <c r="AB1062" s="740"/>
      <c r="AC1062" s="740"/>
      <c r="AD1062" s="740"/>
      <c r="AE1062" s="740"/>
      <c r="AF1062" s="740"/>
      <c r="AG1062" s="750"/>
      <c r="AH1062" s="742" t="str">
        <f t="shared" si="56"/>
        <v/>
      </c>
      <c r="AI1062" s="37" t="str">
        <f t="shared" si="57"/>
        <v/>
      </c>
      <c r="AJ1062" s="38"/>
      <c r="AK1062" s="38"/>
      <c r="AL1062" s="38"/>
      <c r="AM1062" s="38"/>
      <c r="AN1062" s="38"/>
      <c r="AO1062" s="38"/>
      <c r="AP1062" s="38"/>
      <c r="AZ1062" s="159"/>
      <c r="BA1062" s="159"/>
      <c r="BB1062" s="159"/>
      <c r="BH1062" s="137">
        <v>1042</v>
      </c>
      <c r="BI1062" s="206"/>
      <c r="BJ1062" s="207"/>
      <c r="BK1062" s="207"/>
      <c r="BL1062" s="207"/>
      <c r="BM1062" s="207"/>
      <c r="BN1062" s="206"/>
      <c r="BO1062" s="208"/>
      <c r="BP1062" s="206"/>
      <c r="BQ1062" s="458"/>
      <c r="BR1062" s="209"/>
      <c r="BS1062" s="210"/>
      <c r="BT1062" s="208"/>
      <c r="BU1062" s="208"/>
      <c r="BV1062" s="458"/>
      <c r="BW1062" s="209"/>
      <c r="CP1062" s="214"/>
      <c r="CQ1062" s="244"/>
      <c r="CR1062" s="224" t="s">
        <v>1316</v>
      </c>
      <c r="CS1062" s="258">
        <v>0</v>
      </c>
      <c r="CT1062" s="178">
        <f>DCOUNT($H$20:$AI$4020,"入力ﾁｪｯｸ",CR1061:CS1062)</f>
        <v>0</v>
      </c>
      <c r="DW1062" s="225"/>
      <c r="DX1062" s="271"/>
      <c r="DY1062" s="453" t="s">
        <v>531</v>
      </c>
      <c r="DZ1062" s="228">
        <v>0</v>
      </c>
      <c r="EA1062" s="229">
        <v>6</v>
      </c>
      <c r="EB1062" s="230">
        <f>DCOUNT($H$20:$AI$4020,$H$20,DY1061:EA1062)</f>
        <v>0</v>
      </c>
      <c r="EK1062" s="231"/>
      <c r="EL1062" s="231"/>
      <c r="EM1062" s="552" t="s">
        <v>2583</v>
      </c>
      <c r="EN1062" s="548">
        <v>0</v>
      </c>
      <c r="EO1062" s="549">
        <v>5</v>
      </c>
      <c r="EP1062" s="551">
        <f>DCOUNT($H$20:$AI$4020,$H$20,EM1061:EO1062)</f>
        <v>0</v>
      </c>
      <c r="EQ1062" s="161"/>
      <c r="ER1062" s="344"/>
      <c r="ES1062" s="151"/>
      <c r="ET1062" s="588" t="s">
        <v>2958</v>
      </c>
      <c r="EU1062" s="589">
        <v>0</v>
      </c>
      <c r="EV1062" s="584">
        <v>7</v>
      </c>
      <c r="EW1062" s="590">
        <f>DCOUNT($H$20:$AI$4020,$H$20,ET1061:EV1062)</f>
        <v>0</v>
      </c>
      <c r="FI1062" s="138"/>
      <c r="FL1062" s="138"/>
      <c r="FM1062" s="138"/>
      <c r="FN1062" s="138"/>
      <c r="FO1062" s="139"/>
      <c r="FP1062" s="138"/>
      <c r="FQ1062" s="138"/>
      <c r="FR1062" s="140"/>
      <c r="FS1062" s="140"/>
      <c r="FT1062" s="441"/>
      <c r="FU1062" s="823" t="s">
        <v>3019</v>
      </c>
      <c r="FV1062" s="824"/>
      <c r="FW1062" s="825"/>
      <c r="FX1062" s="573">
        <v>1.7</v>
      </c>
      <c r="FY1062" s="573">
        <v>2.5</v>
      </c>
      <c r="FZ1062" s="574">
        <v>6.25E-2</v>
      </c>
      <c r="GA1062" s="575">
        <v>0</v>
      </c>
      <c r="GB1062" s="578">
        <v>12</v>
      </c>
      <c r="GC1062" s="573" t="s">
        <v>2993</v>
      </c>
      <c r="GD1062" s="573" t="s">
        <v>2214</v>
      </c>
      <c r="GE1062" s="573" t="s">
        <v>940</v>
      </c>
      <c r="GF1062" s="111"/>
    </row>
    <row r="1063" spans="8:188" ht="15" customHeight="1" x14ac:dyDescent="0.15">
      <c r="H1063" s="740"/>
      <c r="I1063" s="740"/>
      <c r="J1063" s="740"/>
      <c r="K1063" s="740"/>
      <c r="L1063" s="740"/>
      <c r="M1063" s="740"/>
      <c r="N1063" s="748"/>
      <c r="O1063" s="749"/>
      <c r="P1063" s="749"/>
      <c r="Q1063" s="740"/>
      <c r="R1063" s="740"/>
      <c r="S1063" s="740"/>
      <c r="T1063" s="740"/>
      <c r="U1063" s="740"/>
      <c r="V1063" s="740"/>
      <c r="W1063" s="740"/>
      <c r="X1063" s="740"/>
      <c r="Y1063" s="740"/>
      <c r="Z1063" s="740"/>
      <c r="AA1063" s="740"/>
      <c r="AB1063" s="740"/>
      <c r="AC1063" s="740"/>
      <c r="AD1063" s="740"/>
      <c r="AE1063" s="740"/>
      <c r="AF1063" s="740"/>
      <c r="AG1063" s="750"/>
      <c r="AH1063" s="742" t="str">
        <f t="shared" si="56"/>
        <v/>
      </c>
      <c r="AI1063" s="37" t="str">
        <f t="shared" si="57"/>
        <v/>
      </c>
      <c r="AJ1063" s="38"/>
      <c r="AK1063" s="38"/>
      <c r="AL1063" s="38"/>
      <c r="AM1063" s="38"/>
      <c r="AN1063" s="38"/>
      <c r="AO1063" s="38"/>
      <c r="AP1063" s="38"/>
      <c r="AZ1063" s="159"/>
      <c r="BA1063" s="159"/>
      <c r="BB1063" s="159"/>
      <c r="BH1063" s="137">
        <v>1043</v>
      </c>
      <c r="BI1063" s="206"/>
      <c r="BJ1063" s="207"/>
      <c r="BK1063" s="207"/>
      <c r="BL1063" s="207"/>
      <c r="BM1063" s="207"/>
      <c r="BN1063" s="206"/>
      <c r="BO1063" s="208"/>
      <c r="BP1063" s="206"/>
      <c r="BQ1063" s="458"/>
      <c r="BR1063" s="209"/>
      <c r="BS1063" s="210"/>
      <c r="BT1063" s="208"/>
      <c r="BU1063" s="208"/>
      <c r="BV1063" s="458"/>
      <c r="BW1063" s="209"/>
      <c r="CP1063" s="214"/>
      <c r="CQ1063" s="244"/>
      <c r="CR1063" s="181" t="s">
        <v>1073</v>
      </c>
      <c r="CS1063" s="253" t="s">
        <v>946</v>
      </c>
      <c r="CT1063" s="183"/>
      <c r="DW1063" s="225"/>
      <c r="DX1063" s="231"/>
      <c r="DY1063" s="186" t="s">
        <v>76</v>
      </c>
      <c r="DZ1063" s="187" t="s">
        <v>946</v>
      </c>
      <c r="EA1063" s="188" t="s">
        <v>1601</v>
      </c>
      <c r="EB1063" s="189"/>
      <c r="EK1063" s="231"/>
      <c r="EL1063" s="231"/>
      <c r="EM1063" s="543" t="s">
        <v>76</v>
      </c>
      <c r="EN1063" s="544" t="s">
        <v>946</v>
      </c>
      <c r="EO1063" s="545" t="s">
        <v>1601</v>
      </c>
      <c r="EP1063" s="546"/>
      <c r="EQ1063" s="193"/>
      <c r="ER1063" s="225"/>
      <c r="ES1063" s="151"/>
      <c r="ET1063" s="586" t="s">
        <v>76</v>
      </c>
      <c r="EU1063" s="587" t="s">
        <v>946</v>
      </c>
      <c r="EV1063" s="581" t="s">
        <v>1601</v>
      </c>
      <c r="EW1063" s="582"/>
      <c r="FI1063" s="138"/>
      <c r="FL1063" s="138"/>
      <c r="FM1063" s="138"/>
      <c r="FN1063" s="138"/>
      <c r="FO1063" s="139"/>
      <c r="FP1063" s="138"/>
      <c r="FQ1063" s="138"/>
      <c r="FR1063" s="140"/>
      <c r="FS1063" s="140"/>
      <c r="FT1063" s="441"/>
      <c r="FU1063" s="826"/>
      <c r="FV1063" s="827"/>
      <c r="FW1063" s="828"/>
      <c r="FX1063" s="573">
        <v>2.5</v>
      </c>
      <c r="FY1063" s="573">
        <v>3.5</v>
      </c>
      <c r="FZ1063" s="574">
        <v>6.25E-2</v>
      </c>
      <c r="GA1063" s="575">
        <v>0</v>
      </c>
      <c r="GB1063" s="578">
        <v>12</v>
      </c>
      <c r="GC1063" s="573" t="s">
        <v>2993</v>
      </c>
      <c r="GD1063" s="573" t="s">
        <v>2214</v>
      </c>
      <c r="GE1063" s="573" t="s">
        <v>940</v>
      </c>
      <c r="GF1063" s="111"/>
    </row>
    <row r="1064" spans="8:188" ht="15" customHeight="1" x14ac:dyDescent="0.15">
      <c r="H1064" s="740"/>
      <c r="I1064" s="740"/>
      <c r="J1064" s="740"/>
      <c r="K1064" s="740"/>
      <c r="L1064" s="740"/>
      <c r="M1064" s="740"/>
      <c r="N1064" s="748"/>
      <c r="O1064" s="749"/>
      <c r="P1064" s="749"/>
      <c r="Q1064" s="740"/>
      <c r="R1064" s="740"/>
      <c r="S1064" s="740"/>
      <c r="T1064" s="740"/>
      <c r="U1064" s="740"/>
      <c r="V1064" s="740"/>
      <c r="W1064" s="740"/>
      <c r="X1064" s="740"/>
      <c r="Y1064" s="740"/>
      <c r="Z1064" s="740"/>
      <c r="AA1064" s="740"/>
      <c r="AB1064" s="740"/>
      <c r="AC1064" s="740"/>
      <c r="AD1064" s="740"/>
      <c r="AE1064" s="740"/>
      <c r="AF1064" s="740"/>
      <c r="AG1064" s="750"/>
      <c r="AH1064" s="742" t="str">
        <f t="shared" si="56"/>
        <v/>
      </c>
      <c r="AI1064" s="37" t="str">
        <f t="shared" si="57"/>
        <v/>
      </c>
      <c r="AJ1064" s="38"/>
      <c r="AK1064" s="38"/>
      <c r="AL1064" s="38"/>
      <c r="AM1064" s="38"/>
      <c r="AN1064" s="38"/>
      <c r="AO1064" s="38"/>
      <c r="AP1064" s="38"/>
      <c r="AZ1064" s="159"/>
      <c r="BA1064" s="159"/>
      <c r="BB1064" s="159"/>
      <c r="BH1064" s="137">
        <v>1044</v>
      </c>
      <c r="BI1064" s="206"/>
      <c r="BJ1064" s="207"/>
      <c r="BK1064" s="207"/>
      <c r="BL1064" s="207"/>
      <c r="BM1064" s="207"/>
      <c r="BN1064" s="206"/>
      <c r="BO1064" s="208"/>
      <c r="BP1064" s="206"/>
      <c r="BQ1064" s="458"/>
      <c r="BR1064" s="209"/>
      <c r="BS1064" s="210"/>
      <c r="BT1064" s="208"/>
      <c r="BU1064" s="208"/>
      <c r="BV1064" s="458"/>
      <c r="BW1064" s="209"/>
      <c r="CP1064" s="214"/>
      <c r="CQ1064" s="244"/>
      <c r="CR1064" s="224" t="s">
        <v>1317</v>
      </c>
      <c r="CS1064" s="258">
        <v>0</v>
      </c>
      <c r="CT1064" s="178">
        <f>DCOUNT($H$20:$AI$4020,"入力ﾁｪｯｸ",CR1063:CS1064)</f>
        <v>0</v>
      </c>
      <c r="DW1064" s="225"/>
      <c r="DX1064" s="231"/>
      <c r="DY1064" s="453" t="s">
        <v>532</v>
      </c>
      <c r="DZ1064" s="228">
        <v>0</v>
      </c>
      <c r="EA1064" s="229">
        <v>6</v>
      </c>
      <c r="EB1064" s="230">
        <f>DCOUNT($H$20:$AI$4020,$H$20,DY1063:EA1064)</f>
        <v>0</v>
      </c>
      <c r="EK1064" s="231"/>
      <c r="EL1064" s="231"/>
      <c r="EM1064" s="552" t="s">
        <v>2584</v>
      </c>
      <c r="EN1064" s="548">
        <v>0</v>
      </c>
      <c r="EO1064" s="549">
        <v>5</v>
      </c>
      <c r="EP1064" s="551">
        <f>DCOUNT($H$20:$AI$4020,$H$20,EM1063:EO1064)</f>
        <v>0</v>
      </c>
      <c r="EQ1064" s="161"/>
      <c r="ER1064" s="225"/>
      <c r="ES1064" s="151"/>
      <c r="ET1064" s="588" t="s">
        <v>2959</v>
      </c>
      <c r="EU1064" s="589">
        <v>0</v>
      </c>
      <c r="EV1064" s="584">
        <v>7</v>
      </c>
      <c r="EW1064" s="590">
        <f>DCOUNT($H$20:$AI$4020,$H$20,ET1062:EV1064)</f>
        <v>0</v>
      </c>
      <c r="FI1064" s="138"/>
      <c r="FL1064" s="138"/>
      <c r="FM1064" s="138"/>
      <c r="FN1064" s="138"/>
      <c r="FO1064" s="139"/>
      <c r="FP1064" s="138"/>
      <c r="FQ1064" s="138"/>
      <c r="FR1064" s="140"/>
      <c r="FS1064" s="140"/>
      <c r="FT1064" s="441"/>
      <c r="FU1064" s="570" t="s">
        <v>3060</v>
      </c>
      <c r="FV1064" s="571"/>
      <c r="FW1064" s="572"/>
      <c r="FX1064" s="573">
        <v>0</v>
      </c>
      <c r="FY1064" s="573">
        <v>30</v>
      </c>
      <c r="FZ1064" s="574">
        <v>1.7500000000000002E-2</v>
      </c>
      <c r="GA1064" s="575">
        <v>0</v>
      </c>
      <c r="GB1064" s="578">
        <v>12</v>
      </c>
      <c r="GC1064" s="573" t="s">
        <v>2993</v>
      </c>
      <c r="GD1064" s="573" t="s">
        <v>366</v>
      </c>
      <c r="GE1064" s="573" t="s">
        <v>940</v>
      </c>
      <c r="GF1064" s="111"/>
    </row>
    <row r="1065" spans="8:188" ht="15" customHeight="1" x14ac:dyDescent="0.15">
      <c r="H1065" s="740"/>
      <c r="I1065" s="740"/>
      <c r="J1065" s="740"/>
      <c r="K1065" s="740"/>
      <c r="L1065" s="740"/>
      <c r="M1065" s="740"/>
      <c r="N1065" s="748"/>
      <c r="O1065" s="749"/>
      <c r="P1065" s="749"/>
      <c r="Q1065" s="740"/>
      <c r="R1065" s="740"/>
      <c r="S1065" s="740"/>
      <c r="T1065" s="740"/>
      <c r="U1065" s="740"/>
      <c r="V1065" s="740"/>
      <c r="W1065" s="740"/>
      <c r="X1065" s="740"/>
      <c r="Y1065" s="740"/>
      <c r="Z1065" s="740"/>
      <c r="AA1065" s="740"/>
      <c r="AB1065" s="740"/>
      <c r="AC1065" s="740"/>
      <c r="AD1065" s="740"/>
      <c r="AE1065" s="740"/>
      <c r="AF1065" s="740"/>
      <c r="AG1065" s="750"/>
      <c r="AH1065" s="742" t="str">
        <f t="shared" si="56"/>
        <v/>
      </c>
      <c r="AI1065" s="37" t="str">
        <f t="shared" si="57"/>
        <v/>
      </c>
      <c r="AJ1065" s="38"/>
      <c r="AK1065" s="38"/>
      <c r="AL1065" s="38"/>
      <c r="AM1065" s="38"/>
      <c r="AN1065" s="38"/>
      <c r="AO1065" s="38"/>
      <c r="AP1065" s="38"/>
      <c r="AZ1065" s="159"/>
      <c r="BA1065" s="159"/>
      <c r="BB1065" s="159"/>
      <c r="BH1065" s="137">
        <v>1045</v>
      </c>
      <c r="BI1065" s="206"/>
      <c r="BJ1065" s="207"/>
      <c r="BK1065" s="207"/>
      <c r="BL1065" s="207"/>
      <c r="BM1065" s="207"/>
      <c r="BN1065" s="206"/>
      <c r="BO1065" s="208"/>
      <c r="BP1065" s="206"/>
      <c r="BQ1065" s="458"/>
      <c r="BR1065" s="209"/>
      <c r="BS1065" s="210"/>
      <c r="BT1065" s="208"/>
      <c r="BU1065" s="208"/>
      <c r="BV1065" s="458"/>
      <c r="BW1065" s="209"/>
      <c r="CP1065" s="214"/>
      <c r="CQ1065" s="244"/>
      <c r="CR1065" s="181" t="s">
        <v>1073</v>
      </c>
      <c r="CS1065" s="253" t="s">
        <v>946</v>
      </c>
      <c r="CT1065" s="183"/>
      <c r="DW1065" s="225"/>
      <c r="DX1065" s="231"/>
      <c r="DY1065" s="186" t="s">
        <v>76</v>
      </c>
      <c r="DZ1065" s="187" t="s">
        <v>946</v>
      </c>
      <c r="EA1065" s="188" t="s">
        <v>1601</v>
      </c>
      <c r="EB1065" s="189"/>
      <c r="EK1065" s="231"/>
      <c r="EL1065" s="231"/>
      <c r="EM1065" s="543" t="s">
        <v>76</v>
      </c>
      <c r="EN1065" s="544" t="s">
        <v>946</v>
      </c>
      <c r="EO1065" s="545" t="s">
        <v>1601</v>
      </c>
      <c r="EP1065" s="546"/>
      <c r="EQ1065" s="193"/>
      <c r="ER1065" s="225"/>
      <c r="ES1065" s="151"/>
      <c r="ET1065" s="586" t="s">
        <v>76</v>
      </c>
      <c r="EU1065" s="587" t="s">
        <v>946</v>
      </c>
      <c r="EV1065" s="581" t="s">
        <v>1601</v>
      </c>
      <c r="EW1065" s="582"/>
      <c r="FI1065" s="138"/>
      <c r="FL1065" s="138"/>
      <c r="FM1065" s="138"/>
      <c r="FN1065" s="138"/>
      <c r="FO1065" s="139"/>
      <c r="FP1065" s="138"/>
      <c r="FQ1065" s="138"/>
      <c r="FR1065" s="140"/>
      <c r="FS1065" s="140"/>
      <c r="FT1065" s="441"/>
      <c r="FU1065" s="570" t="s">
        <v>2998</v>
      </c>
      <c r="FV1065" s="571"/>
      <c r="FW1065" s="572"/>
      <c r="FX1065" s="573">
        <v>0</v>
      </c>
      <c r="FY1065" s="573">
        <v>1.7</v>
      </c>
      <c r="FZ1065" s="574">
        <v>1.7500000000000002E-2</v>
      </c>
      <c r="GA1065" s="575">
        <v>0</v>
      </c>
      <c r="GB1065" s="578">
        <v>12</v>
      </c>
      <c r="GC1065" s="573" t="s">
        <v>2993</v>
      </c>
      <c r="GD1065" s="573" t="s">
        <v>2214</v>
      </c>
      <c r="GE1065" s="573" t="s">
        <v>940</v>
      </c>
      <c r="GF1065" s="111"/>
    </row>
    <row r="1066" spans="8:188" ht="15" customHeight="1" x14ac:dyDescent="0.15">
      <c r="H1066" s="740"/>
      <c r="I1066" s="740"/>
      <c r="J1066" s="740"/>
      <c r="K1066" s="740"/>
      <c r="L1066" s="740"/>
      <c r="M1066" s="740"/>
      <c r="N1066" s="748"/>
      <c r="O1066" s="749"/>
      <c r="P1066" s="749"/>
      <c r="Q1066" s="740"/>
      <c r="R1066" s="740"/>
      <c r="S1066" s="740"/>
      <c r="T1066" s="740"/>
      <c r="U1066" s="740"/>
      <c r="V1066" s="740"/>
      <c r="W1066" s="740"/>
      <c r="X1066" s="740"/>
      <c r="Y1066" s="740"/>
      <c r="Z1066" s="740"/>
      <c r="AA1066" s="740"/>
      <c r="AB1066" s="740"/>
      <c r="AC1066" s="740"/>
      <c r="AD1066" s="740"/>
      <c r="AE1066" s="740"/>
      <c r="AF1066" s="740"/>
      <c r="AG1066" s="750"/>
      <c r="AH1066" s="742" t="str">
        <f t="shared" si="56"/>
        <v/>
      </c>
      <c r="AI1066" s="37" t="str">
        <f t="shared" si="57"/>
        <v/>
      </c>
      <c r="AJ1066" s="38"/>
      <c r="AK1066" s="38"/>
      <c r="AL1066" s="38"/>
      <c r="AM1066" s="38"/>
      <c r="AN1066" s="38"/>
      <c r="AO1066" s="38"/>
      <c r="AP1066" s="38"/>
      <c r="AZ1066" s="159"/>
      <c r="BA1066" s="159"/>
      <c r="BB1066" s="159"/>
      <c r="BH1066" s="137">
        <v>1046</v>
      </c>
      <c r="BI1066" s="206"/>
      <c r="BJ1066" s="207"/>
      <c r="BK1066" s="207"/>
      <c r="BL1066" s="207"/>
      <c r="BM1066" s="207"/>
      <c r="BN1066" s="206"/>
      <c r="BO1066" s="208"/>
      <c r="BP1066" s="206"/>
      <c r="BQ1066" s="458"/>
      <c r="BR1066" s="209"/>
      <c r="BS1066" s="210"/>
      <c r="BT1066" s="208"/>
      <c r="BU1066" s="208"/>
      <c r="BV1066" s="458"/>
      <c r="BW1066" s="209"/>
      <c r="CP1066" s="214"/>
      <c r="CQ1066" s="244"/>
      <c r="CR1066" s="224" t="s">
        <v>1318</v>
      </c>
      <c r="CS1066" s="258">
        <v>0</v>
      </c>
      <c r="CT1066" s="178">
        <f>DCOUNT($H$20:$AI$4020,"入力ﾁｪｯｸ",CR1065:CS1066)</f>
        <v>0</v>
      </c>
      <c r="DW1066" s="225"/>
      <c r="DX1066" s="231"/>
      <c r="DY1066" s="453" t="s">
        <v>533</v>
      </c>
      <c r="DZ1066" s="228">
        <v>0</v>
      </c>
      <c r="EA1066" s="229">
        <v>6</v>
      </c>
      <c r="EB1066" s="230">
        <f>DCOUNT($H$20:$AI$4020,$H$20,DY1065:EA1066)</f>
        <v>0</v>
      </c>
      <c r="EK1066" s="231"/>
      <c r="EL1066" s="231"/>
      <c r="EM1066" s="552" t="s">
        <v>2585</v>
      </c>
      <c r="EN1066" s="548">
        <v>0</v>
      </c>
      <c r="EO1066" s="549">
        <v>5</v>
      </c>
      <c r="EP1066" s="551">
        <f>DCOUNT($H$20:$AI$4020,$H$20,EM1065:EO1066)</f>
        <v>0</v>
      </c>
      <c r="EQ1066" s="161"/>
      <c r="ER1066" s="225"/>
      <c r="ES1066" s="151"/>
      <c r="ET1066" s="588" t="s">
        <v>2960</v>
      </c>
      <c r="EU1066" s="589">
        <v>0</v>
      </c>
      <c r="EV1066" s="584">
        <v>7</v>
      </c>
      <c r="EW1066" s="590">
        <f>DCOUNT($H$20:$AI$4020,$H$20,ET1065:EV1066)</f>
        <v>0</v>
      </c>
      <c r="FI1066" s="138"/>
      <c r="FL1066" s="138"/>
      <c r="FM1066" s="138"/>
      <c r="FN1066" s="138"/>
      <c r="FO1066" s="139"/>
      <c r="FP1066" s="138"/>
      <c r="FQ1066" s="138"/>
      <c r="FR1066" s="140"/>
      <c r="FS1066" s="140"/>
      <c r="FT1066" s="441"/>
      <c r="FU1066" s="823" t="s">
        <v>3020</v>
      </c>
      <c r="FV1066" s="824"/>
      <c r="FW1066" s="825"/>
      <c r="FX1066" s="573">
        <v>1.7</v>
      </c>
      <c r="FY1066" s="573">
        <v>2.5</v>
      </c>
      <c r="FZ1066" s="574">
        <v>3.125E-2</v>
      </c>
      <c r="GA1066" s="575">
        <v>0</v>
      </c>
      <c r="GB1066" s="578">
        <v>12</v>
      </c>
      <c r="GC1066" s="573" t="s">
        <v>2993</v>
      </c>
      <c r="GD1066" s="573" t="s">
        <v>2214</v>
      </c>
      <c r="GE1066" s="573" t="s">
        <v>940</v>
      </c>
      <c r="GF1066" s="111"/>
    </row>
    <row r="1067" spans="8:188" ht="15" customHeight="1" x14ac:dyDescent="0.15">
      <c r="H1067" s="740"/>
      <c r="I1067" s="740"/>
      <c r="J1067" s="740"/>
      <c r="K1067" s="740"/>
      <c r="L1067" s="740"/>
      <c r="M1067" s="740"/>
      <c r="N1067" s="748"/>
      <c r="O1067" s="749"/>
      <c r="P1067" s="749"/>
      <c r="Q1067" s="740"/>
      <c r="R1067" s="740"/>
      <c r="S1067" s="740"/>
      <c r="T1067" s="740"/>
      <c r="U1067" s="740"/>
      <c r="V1067" s="740"/>
      <c r="W1067" s="740"/>
      <c r="X1067" s="740"/>
      <c r="Y1067" s="740"/>
      <c r="Z1067" s="740"/>
      <c r="AA1067" s="740"/>
      <c r="AB1067" s="740"/>
      <c r="AC1067" s="740"/>
      <c r="AD1067" s="740"/>
      <c r="AE1067" s="740"/>
      <c r="AF1067" s="740"/>
      <c r="AG1067" s="750"/>
      <c r="AH1067" s="742" t="str">
        <f t="shared" si="56"/>
        <v/>
      </c>
      <c r="AI1067" s="37" t="str">
        <f t="shared" si="57"/>
        <v/>
      </c>
      <c r="AJ1067" s="38"/>
      <c r="AK1067" s="38"/>
      <c r="AL1067" s="38"/>
      <c r="AM1067" s="38"/>
      <c r="AN1067" s="38"/>
      <c r="AO1067" s="38"/>
      <c r="AP1067" s="38"/>
      <c r="AZ1067" s="159"/>
      <c r="BA1067" s="159"/>
      <c r="BB1067" s="159"/>
      <c r="BH1067" s="137">
        <v>1047</v>
      </c>
      <c r="BI1067" s="206"/>
      <c r="BJ1067" s="207"/>
      <c r="BK1067" s="207"/>
      <c r="BL1067" s="207"/>
      <c r="BM1067" s="207"/>
      <c r="BN1067" s="206"/>
      <c r="BO1067" s="208"/>
      <c r="BP1067" s="206"/>
      <c r="BQ1067" s="458"/>
      <c r="BR1067" s="209"/>
      <c r="BS1067" s="210"/>
      <c r="BT1067" s="208"/>
      <c r="BU1067" s="208"/>
      <c r="BV1067" s="458"/>
      <c r="BW1067" s="209"/>
      <c r="CP1067" s="214"/>
      <c r="CQ1067" s="244"/>
      <c r="CR1067" s="181" t="s">
        <v>1073</v>
      </c>
      <c r="CS1067" s="253" t="s">
        <v>946</v>
      </c>
      <c r="CT1067" s="183"/>
      <c r="DW1067" s="225"/>
      <c r="DX1067" s="231"/>
      <c r="DY1067" s="543" t="s">
        <v>76</v>
      </c>
      <c r="DZ1067" s="544" t="s">
        <v>946</v>
      </c>
      <c r="EA1067" s="545" t="s">
        <v>1601</v>
      </c>
      <c r="EB1067" s="546"/>
      <c r="EK1067" s="231"/>
      <c r="EL1067" s="231"/>
      <c r="EM1067" s="543" t="s">
        <v>76</v>
      </c>
      <c r="EN1067" s="544" t="s">
        <v>946</v>
      </c>
      <c r="EO1067" s="545" t="s">
        <v>1601</v>
      </c>
      <c r="EP1067" s="546"/>
      <c r="EQ1067" s="193"/>
      <c r="ER1067" s="344"/>
      <c r="ES1067" s="151"/>
      <c r="ET1067" s="586" t="s">
        <v>76</v>
      </c>
      <c r="EU1067" s="587" t="s">
        <v>946</v>
      </c>
      <c r="EV1067" s="581" t="s">
        <v>1601</v>
      </c>
      <c r="EW1067" s="582"/>
      <c r="FI1067" s="138"/>
      <c r="FL1067" s="138"/>
      <c r="FM1067" s="138"/>
      <c r="FN1067" s="138"/>
      <c r="FO1067" s="139"/>
      <c r="FP1067" s="138"/>
      <c r="FQ1067" s="138"/>
      <c r="FR1067" s="140"/>
      <c r="FS1067" s="140"/>
      <c r="FT1067" s="441"/>
      <c r="FU1067" s="826"/>
      <c r="FV1067" s="827"/>
      <c r="FW1067" s="828"/>
      <c r="FX1067" s="573">
        <v>2.5</v>
      </c>
      <c r="FY1067" s="573">
        <v>3.5</v>
      </c>
      <c r="FZ1067" s="574">
        <v>3.125E-2</v>
      </c>
      <c r="GA1067" s="575">
        <v>0</v>
      </c>
      <c r="GB1067" s="578">
        <v>12</v>
      </c>
      <c r="GC1067" s="573" t="s">
        <v>2993</v>
      </c>
      <c r="GD1067" s="573" t="s">
        <v>2214</v>
      </c>
      <c r="GE1067" s="573" t="s">
        <v>940</v>
      </c>
      <c r="GF1067" s="111"/>
    </row>
    <row r="1068" spans="8:188" ht="15" customHeight="1" x14ac:dyDescent="0.15">
      <c r="H1068" s="740"/>
      <c r="I1068" s="740"/>
      <c r="J1068" s="740"/>
      <c r="K1068" s="740"/>
      <c r="L1068" s="740"/>
      <c r="M1068" s="740"/>
      <c r="N1068" s="748"/>
      <c r="O1068" s="749"/>
      <c r="P1068" s="749"/>
      <c r="Q1068" s="740"/>
      <c r="R1068" s="740"/>
      <c r="S1068" s="740"/>
      <c r="T1068" s="740"/>
      <c r="U1068" s="740"/>
      <c r="V1068" s="740"/>
      <c r="W1068" s="740"/>
      <c r="X1068" s="740"/>
      <c r="Y1068" s="740"/>
      <c r="Z1068" s="740"/>
      <c r="AA1068" s="740"/>
      <c r="AB1068" s="740"/>
      <c r="AC1068" s="740"/>
      <c r="AD1068" s="740"/>
      <c r="AE1068" s="740"/>
      <c r="AF1068" s="740"/>
      <c r="AG1068" s="750"/>
      <c r="AH1068" s="742" t="str">
        <f t="shared" si="56"/>
        <v/>
      </c>
      <c r="AI1068" s="37" t="str">
        <f t="shared" si="57"/>
        <v/>
      </c>
      <c r="AJ1068" s="38"/>
      <c r="AK1068" s="38"/>
      <c r="AL1068" s="38"/>
      <c r="AM1068" s="38"/>
      <c r="AN1068" s="38"/>
      <c r="AO1068" s="38"/>
      <c r="AP1068" s="38"/>
      <c r="AZ1068" s="159"/>
      <c r="BA1068" s="159"/>
      <c r="BB1068" s="159"/>
      <c r="BH1068" s="137">
        <v>1048</v>
      </c>
      <c r="BI1068" s="206"/>
      <c r="BJ1068" s="207"/>
      <c r="BK1068" s="207"/>
      <c r="BL1068" s="207"/>
      <c r="BM1068" s="207"/>
      <c r="BN1068" s="206"/>
      <c r="BO1068" s="208"/>
      <c r="BP1068" s="206"/>
      <c r="BQ1068" s="458"/>
      <c r="BR1068" s="209"/>
      <c r="BS1068" s="210"/>
      <c r="BT1068" s="208"/>
      <c r="BU1068" s="208"/>
      <c r="BV1068" s="458"/>
      <c r="BW1068" s="209"/>
      <c r="CP1068" s="214"/>
      <c r="CQ1068" s="244"/>
      <c r="CR1068" s="224" t="s">
        <v>1319</v>
      </c>
      <c r="CS1068" s="258">
        <v>0</v>
      </c>
      <c r="CT1068" s="178">
        <f>DCOUNT($H$20:$AI$4020,"入力ﾁｪｯｸ",CR1067:CS1068)</f>
        <v>0</v>
      </c>
      <c r="DW1068" s="225"/>
      <c r="DX1068" s="231"/>
      <c r="DY1068" s="547" t="s">
        <v>2560</v>
      </c>
      <c r="DZ1068" s="548">
        <v>0</v>
      </c>
      <c r="EA1068" s="549">
        <v>6</v>
      </c>
      <c r="EB1068" s="550">
        <f>DCOUNT($H$20:$AI$4020,$H$20,DY1067:EA1068)</f>
        <v>0</v>
      </c>
      <c r="EK1068" s="231"/>
      <c r="EL1068" s="231"/>
      <c r="EM1068" s="552" t="s">
        <v>2586</v>
      </c>
      <c r="EN1068" s="548">
        <v>0</v>
      </c>
      <c r="EO1068" s="549">
        <v>5</v>
      </c>
      <c r="EP1068" s="551">
        <f>DCOUNT($H$20:$AI$4020,$H$20,EM1067:EO1068)</f>
        <v>0</v>
      </c>
      <c r="EQ1068" s="161"/>
      <c r="ER1068" s="344"/>
      <c r="ES1068" s="151"/>
      <c r="ET1068" s="588" t="s">
        <v>2964</v>
      </c>
      <c r="EU1068" s="589">
        <v>0</v>
      </c>
      <c r="EV1068" s="584">
        <v>7</v>
      </c>
      <c r="EW1068" s="590">
        <f>DCOUNT($H$20:$AI$4020,$H$20,ET1067:EV1068)</f>
        <v>0</v>
      </c>
      <c r="FI1068" s="138"/>
      <c r="FL1068" s="138"/>
      <c r="FM1068" s="138"/>
      <c r="FN1068" s="138"/>
      <c r="FO1068" s="139"/>
      <c r="FP1068" s="138"/>
      <c r="FQ1068" s="138"/>
      <c r="FR1068" s="140"/>
      <c r="FS1068" s="140"/>
      <c r="FT1068" s="441"/>
      <c r="FU1068" s="570" t="s">
        <v>3061</v>
      </c>
      <c r="FV1068" s="571"/>
      <c r="FW1068" s="572"/>
      <c r="FX1068" s="573">
        <v>0</v>
      </c>
      <c r="FY1068" s="573">
        <v>30</v>
      </c>
      <c r="FZ1068" s="574">
        <v>1.7500000000000002E-2</v>
      </c>
      <c r="GA1068" s="575">
        <v>0</v>
      </c>
      <c r="GB1068" s="578">
        <v>12</v>
      </c>
      <c r="GC1068" s="573" t="s">
        <v>2993</v>
      </c>
      <c r="GD1068" s="573" t="s">
        <v>366</v>
      </c>
      <c r="GE1068" s="573" t="s">
        <v>940</v>
      </c>
      <c r="GF1068" s="111"/>
    </row>
    <row r="1069" spans="8:188" ht="15" customHeight="1" x14ac:dyDescent="0.15">
      <c r="H1069" s="740"/>
      <c r="I1069" s="740"/>
      <c r="J1069" s="740"/>
      <c r="K1069" s="740"/>
      <c r="L1069" s="740"/>
      <c r="M1069" s="740"/>
      <c r="N1069" s="748"/>
      <c r="O1069" s="749"/>
      <c r="P1069" s="749"/>
      <c r="Q1069" s="740"/>
      <c r="R1069" s="740"/>
      <c r="S1069" s="740"/>
      <c r="T1069" s="740"/>
      <c r="U1069" s="740"/>
      <c r="V1069" s="740"/>
      <c r="W1069" s="740"/>
      <c r="X1069" s="740"/>
      <c r="Y1069" s="740"/>
      <c r="Z1069" s="740"/>
      <c r="AA1069" s="740"/>
      <c r="AB1069" s="740"/>
      <c r="AC1069" s="740"/>
      <c r="AD1069" s="740"/>
      <c r="AE1069" s="740"/>
      <c r="AF1069" s="740"/>
      <c r="AG1069" s="750"/>
      <c r="AH1069" s="742" t="str">
        <f t="shared" si="56"/>
        <v/>
      </c>
      <c r="AI1069" s="37" t="str">
        <f t="shared" si="57"/>
        <v/>
      </c>
      <c r="AJ1069" s="38"/>
      <c r="AK1069" s="38"/>
      <c r="AL1069" s="38"/>
      <c r="AM1069" s="38"/>
      <c r="AN1069" s="38"/>
      <c r="AO1069" s="38"/>
      <c r="AP1069" s="38"/>
      <c r="AZ1069" s="159"/>
      <c r="BA1069" s="159"/>
      <c r="BB1069" s="159"/>
      <c r="BH1069" s="137">
        <v>1049</v>
      </c>
      <c r="BI1069" s="206"/>
      <c r="BJ1069" s="207"/>
      <c r="BK1069" s="207"/>
      <c r="BL1069" s="207"/>
      <c r="BM1069" s="207"/>
      <c r="BN1069" s="206"/>
      <c r="BO1069" s="208"/>
      <c r="BP1069" s="206"/>
      <c r="BQ1069" s="458"/>
      <c r="BR1069" s="209"/>
      <c r="BS1069" s="210"/>
      <c r="BT1069" s="208"/>
      <c r="BU1069" s="208"/>
      <c r="BV1069" s="458"/>
      <c r="BW1069" s="209"/>
      <c r="CP1069" s="214"/>
      <c r="CQ1069" s="244"/>
      <c r="CR1069" s="181" t="s">
        <v>1073</v>
      </c>
      <c r="CS1069" s="253" t="s">
        <v>946</v>
      </c>
      <c r="CT1069" s="183"/>
      <c r="DW1069" s="225"/>
      <c r="DX1069" s="225"/>
      <c r="DY1069" s="543" t="s">
        <v>76</v>
      </c>
      <c r="DZ1069" s="544" t="s">
        <v>946</v>
      </c>
      <c r="EA1069" s="545" t="s">
        <v>1601</v>
      </c>
      <c r="EB1069" s="546"/>
      <c r="EK1069" s="231"/>
      <c r="EL1069" s="231"/>
      <c r="EM1069" s="543" t="s">
        <v>76</v>
      </c>
      <c r="EN1069" s="544" t="s">
        <v>946</v>
      </c>
      <c r="EO1069" s="545" t="s">
        <v>1601</v>
      </c>
      <c r="EP1069" s="546"/>
      <c r="EQ1069" s="193"/>
      <c r="ER1069" s="225"/>
      <c r="ES1069" s="151"/>
      <c r="ET1069" s="586" t="s">
        <v>76</v>
      </c>
      <c r="EU1069" s="587" t="s">
        <v>946</v>
      </c>
      <c r="EV1069" s="581" t="s">
        <v>1601</v>
      </c>
      <c r="EW1069" s="582"/>
      <c r="FI1069" s="138"/>
      <c r="FL1069" s="138"/>
      <c r="FM1069" s="138"/>
      <c r="FN1069" s="138"/>
      <c r="FO1069" s="139"/>
      <c r="FP1069" s="138"/>
      <c r="FQ1069" s="138"/>
      <c r="FR1069" s="140"/>
      <c r="FS1069" s="140"/>
      <c r="FT1069" s="441"/>
      <c r="FU1069" s="570" t="s">
        <v>2999</v>
      </c>
      <c r="FV1069" s="571"/>
      <c r="FW1069" s="572"/>
      <c r="FX1069" s="573">
        <v>0</v>
      </c>
      <c r="FY1069" s="573">
        <v>1.7</v>
      </c>
      <c r="FZ1069" s="574">
        <v>1.7500000000000002E-2</v>
      </c>
      <c r="GA1069" s="575">
        <v>0</v>
      </c>
      <c r="GB1069" s="578">
        <v>12</v>
      </c>
      <c r="GC1069" s="573" t="s">
        <v>2993</v>
      </c>
      <c r="GD1069" s="573" t="s">
        <v>2214</v>
      </c>
      <c r="GE1069" s="573" t="s">
        <v>940</v>
      </c>
      <c r="GF1069" s="111"/>
    </row>
    <row r="1070" spans="8:188" ht="15" customHeight="1" x14ac:dyDescent="0.15">
      <c r="H1070" s="740"/>
      <c r="I1070" s="740"/>
      <c r="J1070" s="740"/>
      <c r="K1070" s="740"/>
      <c r="L1070" s="740"/>
      <c r="M1070" s="740"/>
      <c r="N1070" s="748"/>
      <c r="O1070" s="749"/>
      <c r="P1070" s="749"/>
      <c r="Q1070" s="740"/>
      <c r="R1070" s="740"/>
      <c r="S1070" s="740"/>
      <c r="T1070" s="740"/>
      <c r="U1070" s="740"/>
      <c r="V1070" s="740"/>
      <c r="W1070" s="740"/>
      <c r="X1070" s="740"/>
      <c r="Y1070" s="740"/>
      <c r="Z1070" s="740"/>
      <c r="AA1070" s="740"/>
      <c r="AB1070" s="740"/>
      <c r="AC1070" s="740"/>
      <c r="AD1070" s="740"/>
      <c r="AE1070" s="740"/>
      <c r="AF1070" s="740"/>
      <c r="AG1070" s="750"/>
      <c r="AH1070" s="742" t="str">
        <f t="shared" si="56"/>
        <v/>
      </c>
      <c r="AI1070" s="37" t="str">
        <f t="shared" si="57"/>
        <v/>
      </c>
      <c r="AJ1070" s="38"/>
      <c r="AK1070" s="38"/>
      <c r="AL1070" s="38"/>
      <c r="AM1070" s="38"/>
      <c r="AN1070" s="38"/>
      <c r="AO1070" s="38"/>
      <c r="AP1070" s="38"/>
      <c r="AZ1070" s="159"/>
      <c r="BA1070" s="159"/>
      <c r="BB1070" s="159"/>
      <c r="BH1070" s="137">
        <v>1050</v>
      </c>
      <c r="BI1070" s="206"/>
      <c r="BJ1070" s="207"/>
      <c r="BK1070" s="207"/>
      <c r="BL1070" s="207"/>
      <c r="BM1070" s="207"/>
      <c r="BN1070" s="206"/>
      <c r="BO1070" s="208"/>
      <c r="BP1070" s="206"/>
      <c r="BQ1070" s="458"/>
      <c r="BR1070" s="209"/>
      <c r="BS1070" s="210"/>
      <c r="BT1070" s="208"/>
      <c r="BU1070" s="208"/>
      <c r="BV1070" s="458"/>
      <c r="BW1070" s="209"/>
      <c r="CP1070" s="214"/>
      <c r="CQ1070" s="244"/>
      <c r="CR1070" s="224" t="s">
        <v>1320</v>
      </c>
      <c r="CS1070" s="258">
        <v>0</v>
      </c>
      <c r="CT1070" s="178">
        <f>DCOUNT($H$20:$AI$4020,"入力ﾁｪｯｸ",CR1069:CS1070)</f>
        <v>0</v>
      </c>
      <c r="DW1070" s="225"/>
      <c r="DX1070" s="271"/>
      <c r="DY1070" s="547" t="s">
        <v>2561</v>
      </c>
      <c r="DZ1070" s="548">
        <v>0</v>
      </c>
      <c r="EA1070" s="549">
        <v>6</v>
      </c>
      <c r="EB1070" s="550">
        <f>DCOUNT($H$20:$AI$4020,$H$20,DY1069:EA1070)</f>
        <v>0</v>
      </c>
      <c r="EK1070" s="231"/>
      <c r="EL1070" s="231"/>
      <c r="EM1070" s="552" t="s">
        <v>2587</v>
      </c>
      <c r="EN1070" s="548">
        <v>0</v>
      </c>
      <c r="EO1070" s="549">
        <v>5</v>
      </c>
      <c r="EP1070" s="551">
        <f>DCOUNT($H$20:$AI$4020,$H$20,EM1069:EO1070)</f>
        <v>0</v>
      </c>
      <c r="EQ1070" s="161"/>
      <c r="ER1070" s="225"/>
      <c r="ES1070" s="151"/>
      <c r="ET1070" s="588" t="s">
        <v>2965</v>
      </c>
      <c r="EU1070" s="589">
        <v>0</v>
      </c>
      <c r="EV1070" s="584">
        <v>7</v>
      </c>
      <c r="EW1070" s="590">
        <f>DCOUNT($H$20:$AI$4020,$H$20,ET1068:EV1070)</f>
        <v>0</v>
      </c>
      <c r="FI1070" s="138"/>
      <c r="FL1070" s="138"/>
      <c r="FM1070" s="138"/>
      <c r="FN1070" s="138"/>
      <c r="FO1070" s="139"/>
      <c r="FP1070" s="138"/>
      <c r="FQ1070" s="138"/>
      <c r="FR1070" s="140"/>
      <c r="FS1070" s="140"/>
      <c r="FT1070" s="441"/>
      <c r="FU1070" s="823" t="s">
        <v>3021</v>
      </c>
      <c r="FV1070" s="824"/>
      <c r="FW1070" s="825"/>
      <c r="FX1070" s="573">
        <v>1.7</v>
      </c>
      <c r="FY1070" s="573">
        <v>2.5</v>
      </c>
      <c r="FZ1070" s="574">
        <v>3.125E-2</v>
      </c>
      <c r="GA1070" s="575">
        <v>0</v>
      </c>
      <c r="GB1070" s="578">
        <v>12</v>
      </c>
      <c r="GC1070" s="573" t="s">
        <v>2993</v>
      </c>
      <c r="GD1070" s="573" t="s">
        <v>2214</v>
      </c>
      <c r="GE1070" s="573" t="s">
        <v>420</v>
      </c>
      <c r="GF1070" s="111"/>
    </row>
    <row r="1071" spans="8:188" ht="15" customHeight="1" x14ac:dyDescent="0.15">
      <c r="H1071" s="740"/>
      <c r="I1071" s="740"/>
      <c r="J1071" s="740"/>
      <c r="K1071" s="740"/>
      <c r="L1071" s="740"/>
      <c r="M1071" s="740"/>
      <c r="N1071" s="748"/>
      <c r="O1071" s="749"/>
      <c r="P1071" s="749"/>
      <c r="Q1071" s="740"/>
      <c r="R1071" s="740"/>
      <c r="S1071" s="740"/>
      <c r="T1071" s="740"/>
      <c r="U1071" s="740"/>
      <c r="V1071" s="740"/>
      <c r="W1071" s="740"/>
      <c r="X1071" s="740"/>
      <c r="Y1071" s="740"/>
      <c r="Z1071" s="740"/>
      <c r="AA1071" s="740"/>
      <c r="AB1071" s="740"/>
      <c r="AC1071" s="740"/>
      <c r="AD1071" s="740"/>
      <c r="AE1071" s="740"/>
      <c r="AF1071" s="740"/>
      <c r="AG1071" s="750"/>
      <c r="AH1071" s="742" t="str">
        <f t="shared" si="56"/>
        <v/>
      </c>
      <c r="AI1071" s="37" t="str">
        <f t="shared" si="57"/>
        <v/>
      </c>
      <c r="AJ1071" s="38"/>
      <c r="AK1071" s="38"/>
      <c r="AL1071" s="38"/>
      <c r="AM1071" s="38"/>
      <c r="AN1071" s="38"/>
      <c r="AO1071" s="38"/>
      <c r="AP1071" s="38"/>
      <c r="AZ1071" s="159"/>
      <c r="BA1071" s="159"/>
      <c r="BB1071" s="159"/>
      <c r="BH1071" s="137">
        <v>1051</v>
      </c>
      <c r="BI1071" s="206"/>
      <c r="BJ1071" s="207"/>
      <c r="BK1071" s="207"/>
      <c r="BL1071" s="207"/>
      <c r="BM1071" s="207"/>
      <c r="BN1071" s="206"/>
      <c r="BO1071" s="208"/>
      <c r="BP1071" s="206"/>
      <c r="BQ1071" s="458"/>
      <c r="BR1071" s="209"/>
      <c r="BS1071" s="210"/>
      <c r="BT1071" s="208"/>
      <c r="BU1071" s="208"/>
      <c r="BV1071" s="458"/>
      <c r="BW1071" s="209"/>
      <c r="CP1071" s="214"/>
      <c r="CQ1071" s="244"/>
      <c r="CR1071" s="181" t="s">
        <v>1073</v>
      </c>
      <c r="CS1071" s="253" t="s">
        <v>946</v>
      </c>
      <c r="CT1071" s="183"/>
      <c r="DW1071" s="225"/>
      <c r="DX1071" s="231"/>
      <c r="DY1071" s="543" t="s">
        <v>76</v>
      </c>
      <c r="DZ1071" s="544" t="s">
        <v>946</v>
      </c>
      <c r="EA1071" s="545" t="s">
        <v>1601</v>
      </c>
      <c r="EB1071" s="546"/>
      <c r="EK1071" s="231"/>
      <c r="EL1071" s="231"/>
      <c r="EM1071" s="543" t="s">
        <v>76</v>
      </c>
      <c r="EN1071" s="544" t="s">
        <v>946</v>
      </c>
      <c r="EO1071" s="545" t="s">
        <v>1601</v>
      </c>
      <c r="EP1071" s="546"/>
      <c r="EQ1071" s="193"/>
      <c r="ER1071" s="225"/>
      <c r="ES1071" s="151"/>
      <c r="ET1071" s="586" t="s">
        <v>76</v>
      </c>
      <c r="EU1071" s="587" t="s">
        <v>946</v>
      </c>
      <c r="EV1071" s="581" t="s">
        <v>1601</v>
      </c>
      <c r="EW1071" s="582"/>
      <c r="FI1071" s="138"/>
      <c r="FL1071" s="138"/>
      <c r="FM1071" s="138"/>
      <c r="FN1071" s="138"/>
      <c r="FO1071" s="139"/>
      <c r="FP1071" s="138"/>
      <c r="FQ1071" s="138"/>
      <c r="FR1071" s="140"/>
      <c r="FS1071" s="140"/>
      <c r="FT1071" s="441"/>
      <c r="FU1071" s="826"/>
      <c r="FV1071" s="827"/>
      <c r="FW1071" s="828"/>
      <c r="FX1071" s="573">
        <v>2.5</v>
      </c>
      <c r="FY1071" s="573">
        <v>3.5</v>
      </c>
      <c r="FZ1071" s="574">
        <v>3.125E-2</v>
      </c>
      <c r="GA1071" s="575">
        <v>0</v>
      </c>
      <c r="GB1071" s="578">
        <v>12</v>
      </c>
      <c r="GC1071" s="573" t="s">
        <v>2993</v>
      </c>
      <c r="GD1071" s="573" t="s">
        <v>2214</v>
      </c>
      <c r="GE1071" s="573" t="s">
        <v>940</v>
      </c>
      <c r="GF1071" s="111"/>
    </row>
    <row r="1072" spans="8:188" ht="15" customHeight="1" x14ac:dyDescent="0.15">
      <c r="H1072" s="740"/>
      <c r="I1072" s="740"/>
      <c r="J1072" s="740"/>
      <c r="K1072" s="740"/>
      <c r="L1072" s="740"/>
      <c r="M1072" s="740"/>
      <c r="N1072" s="748"/>
      <c r="O1072" s="749"/>
      <c r="P1072" s="749"/>
      <c r="Q1072" s="740"/>
      <c r="R1072" s="740"/>
      <c r="S1072" s="740"/>
      <c r="T1072" s="740"/>
      <c r="U1072" s="740"/>
      <c r="V1072" s="740"/>
      <c r="W1072" s="740"/>
      <c r="X1072" s="740"/>
      <c r="Y1072" s="740"/>
      <c r="Z1072" s="740"/>
      <c r="AA1072" s="740"/>
      <c r="AB1072" s="740"/>
      <c r="AC1072" s="740"/>
      <c r="AD1072" s="740"/>
      <c r="AE1072" s="740"/>
      <c r="AF1072" s="740"/>
      <c r="AG1072" s="750"/>
      <c r="AH1072" s="742" t="str">
        <f t="shared" si="56"/>
        <v/>
      </c>
      <c r="AI1072" s="37" t="str">
        <f t="shared" si="57"/>
        <v/>
      </c>
      <c r="AJ1072" s="38"/>
      <c r="AK1072" s="38"/>
      <c r="AL1072" s="38"/>
      <c r="AM1072" s="38"/>
      <c r="AN1072" s="38"/>
      <c r="AO1072" s="38"/>
      <c r="AP1072" s="38"/>
      <c r="AZ1072" s="159"/>
      <c r="BA1072" s="159"/>
      <c r="BB1072" s="159"/>
      <c r="BH1072" s="137">
        <v>1052</v>
      </c>
      <c r="BI1072" s="206"/>
      <c r="BJ1072" s="207"/>
      <c r="BK1072" s="207"/>
      <c r="BL1072" s="207"/>
      <c r="BM1072" s="207"/>
      <c r="BN1072" s="206"/>
      <c r="BO1072" s="208"/>
      <c r="BP1072" s="206"/>
      <c r="BQ1072" s="458"/>
      <c r="BR1072" s="209"/>
      <c r="BS1072" s="210"/>
      <c r="BT1072" s="208"/>
      <c r="BU1072" s="208"/>
      <c r="BV1072" s="458"/>
      <c r="BW1072" s="209"/>
      <c r="CP1072" s="214"/>
      <c r="CQ1072" s="244"/>
      <c r="CR1072" s="224" t="s">
        <v>1321</v>
      </c>
      <c r="CS1072" s="258">
        <v>0</v>
      </c>
      <c r="CT1072" s="178">
        <f>DCOUNT($H$20:$AI$4020,"入力ﾁｪｯｸ",CR1071:CS1072)</f>
        <v>0</v>
      </c>
      <c r="DW1072" s="225"/>
      <c r="DX1072" s="231"/>
      <c r="DY1072" s="547" t="s">
        <v>2562</v>
      </c>
      <c r="DZ1072" s="548">
        <v>0</v>
      </c>
      <c r="EA1072" s="549">
        <v>6</v>
      </c>
      <c r="EB1072" s="550">
        <f>DCOUNT($H$20:$AI$4020,$H$20,DY1071:EA1072)</f>
        <v>0</v>
      </c>
      <c r="EK1072" s="231"/>
      <c r="EL1072" s="231"/>
      <c r="EM1072" s="552" t="s">
        <v>2588</v>
      </c>
      <c r="EN1072" s="548">
        <v>0</v>
      </c>
      <c r="EO1072" s="549">
        <v>5</v>
      </c>
      <c r="EP1072" s="551">
        <f>DCOUNT($H$20:$AI$4020,$H$20,EM1071:EO1072)</f>
        <v>0</v>
      </c>
      <c r="EQ1072" s="161"/>
      <c r="ER1072" s="225"/>
      <c r="ES1072" s="151"/>
      <c r="ET1072" s="588" t="s">
        <v>2966</v>
      </c>
      <c r="EU1072" s="589">
        <v>0</v>
      </c>
      <c r="EV1072" s="584">
        <v>7</v>
      </c>
      <c r="EW1072" s="590">
        <f>DCOUNT($H$20:$AI$4020,$H$20,ET1071:EV1072)</f>
        <v>0</v>
      </c>
      <c r="FI1072" s="138"/>
      <c r="FL1072" s="138"/>
      <c r="FM1072" s="138"/>
      <c r="FN1072" s="138"/>
      <c r="FO1072" s="139"/>
      <c r="FP1072" s="138"/>
      <c r="FQ1072" s="138"/>
      <c r="FR1072" s="140"/>
      <c r="FS1072" s="140"/>
      <c r="FT1072" s="441"/>
      <c r="FU1072" s="570" t="s">
        <v>3063</v>
      </c>
      <c r="FV1072" s="571"/>
      <c r="FW1072" s="572"/>
      <c r="FX1072" s="573">
        <v>0</v>
      </c>
      <c r="FY1072" s="573">
        <v>30</v>
      </c>
      <c r="FZ1072" s="574">
        <v>0.02</v>
      </c>
      <c r="GA1072" s="575">
        <v>0</v>
      </c>
      <c r="GB1072" s="578">
        <v>12</v>
      </c>
      <c r="GC1072" s="573" t="s">
        <v>2993</v>
      </c>
      <c r="GD1072" s="573" t="s">
        <v>366</v>
      </c>
      <c r="GE1072" s="573" t="s">
        <v>420</v>
      </c>
      <c r="GF1072" s="111"/>
    </row>
    <row r="1073" spans="8:188" ht="15" customHeight="1" x14ac:dyDescent="0.15">
      <c r="H1073" s="740"/>
      <c r="I1073" s="740"/>
      <c r="J1073" s="740"/>
      <c r="K1073" s="740"/>
      <c r="L1073" s="740"/>
      <c r="M1073" s="740"/>
      <c r="N1073" s="748"/>
      <c r="O1073" s="749"/>
      <c r="P1073" s="749"/>
      <c r="Q1073" s="740"/>
      <c r="R1073" s="740"/>
      <c r="S1073" s="740"/>
      <c r="T1073" s="740"/>
      <c r="U1073" s="740"/>
      <c r="V1073" s="740"/>
      <c r="W1073" s="740"/>
      <c r="X1073" s="740"/>
      <c r="Y1073" s="740"/>
      <c r="Z1073" s="740"/>
      <c r="AA1073" s="740"/>
      <c r="AB1073" s="740"/>
      <c r="AC1073" s="740"/>
      <c r="AD1073" s="740"/>
      <c r="AE1073" s="740"/>
      <c r="AF1073" s="740"/>
      <c r="AG1073" s="750"/>
      <c r="AH1073" s="742" t="str">
        <f t="shared" si="56"/>
        <v/>
      </c>
      <c r="AI1073" s="37" t="str">
        <f t="shared" si="57"/>
        <v/>
      </c>
      <c r="AJ1073" s="38"/>
      <c r="AK1073" s="38"/>
      <c r="AL1073" s="38"/>
      <c r="AM1073" s="38"/>
      <c r="AN1073" s="38"/>
      <c r="AO1073" s="38"/>
      <c r="AP1073" s="38"/>
      <c r="AZ1073" s="159"/>
      <c r="BA1073" s="159"/>
      <c r="BB1073" s="159"/>
      <c r="BH1073" s="137">
        <v>1053</v>
      </c>
      <c r="BI1073" s="206"/>
      <c r="BJ1073" s="207"/>
      <c r="BK1073" s="207"/>
      <c r="BL1073" s="207"/>
      <c r="BM1073" s="207"/>
      <c r="BN1073" s="206"/>
      <c r="BO1073" s="208"/>
      <c r="BP1073" s="206"/>
      <c r="BQ1073" s="458"/>
      <c r="BR1073" s="209"/>
      <c r="BS1073" s="210"/>
      <c r="BT1073" s="208"/>
      <c r="BU1073" s="208"/>
      <c r="BV1073" s="458"/>
      <c r="BW1073" s="209"/>
      <c r="CP1073" s="214"/>
      <c r="CQ1073" s="244"/>
      <c r="CR1073" s="181" t="s">
        <v>1073</v>
      </c>
      <c r="CS1073" s="253" t="s">
        <v>946</v>
      </c>
      <c r="CT1073" s="183"/>
      <c r="DW1073" s="225"/>
      <c r="DX1073" s="231"/>
      <c r="DY1073" s="543" t="s">
        <v>76</v>
      </c>
      <c r="DZ1073" s="544" t="s">
        <v>946</v>
      </c>
      <c r="EA1073" s="545" t="s">
        <v>1601</v>
      </c>
      <c r="EB1073" s="546"/>
      <c r="EK1073" s="231"/>
      <c r="EL1073" s="231"/>
      <c r="EM1073" s="186" t="s">
        <v>76</v>
      </c>
      <c r="EN1073" s="187" t="s">
        <v>946</v>
      </c>
      <c r="EO1073" s="188" t="s">
        <v>1601</v>
      </c>
      <c r="EP1073" s="189"/>
      <c r="EQ1073" s="193"/>
      <c r="ER1073" s="225"/>
      <c r="ES1073" s="231"/>
      <c r="ET1073" s="333" t="s">
        <v>76</v>
      </c>
      <c r="EU1073" s="334" t="s">
        <v>946</v>
      </c>
      <c r="EV1073" s="188" t="s">
        <v>1601</v>
      </c>
      <c r="EW1073" s="189"/>
      <c r="FI1073" s="138"/>
      <c r="FL1073" s="138"/>
      <c r="FM1073" s="138"/>
      <c r="FN1073" s="138"/>
      <c r="FO1073" s="139"/>
      <c r="FP1073" s="138"/>
      <c r="FQ1073" s="138"/>
      <c r="FR1073" s="140"/>
      <c r="FS1073" s="140"/>
      <c r="FT1073" s="441"/>
      <c r="FU1073" s="570" t="s">
        <v>3001</v>
      </c>
      <c r="FV1073" s="571"/>
      <c r="FW1073" s="572"/>
      <c r="FX1073" s="573">
        <v>0</v>
      </c>
      <c r="FY1073" s="573">
        <v>1.7</v>
      </c>
      <c r="FZ1073" s="574">
        <v>0.02</v>
      </c>
      <c r="GA1073" s="575">
        <v>0</v>
      </c>
      <c r="GB1073" s="578">
        <v>12</v>
      </c>
      <c r="GC1073" s="573" t="s">
        <v>2993</v>
      </c>
      <c r="GD1073" s="573" t="s">
        <v>2214</v>
      </c>
      <c r="GE1073" s="573" t="s">
        <v>420</v>
      </c>
      <c r="GF1073" s="111"/>
    </row>
    <row r="1074" spans="8:188" ht="15" customHeight="1" x14ac:dyDescent="0.15">
      <c r="H1074" s="740"/>
      <c r="I1074" s="740"/>
      <c r="J1074" s="740"/>
      <c r="K1074" s="740"/>
      <c r="L1074" s="740"/>
      <c r="M1074" s="740"/>
      <c r="N1074" s="748"/>
      <c r="O1074" s="749"/>
      <c r="P1074" s="749"/>
      <c r="Q1074" s="740"/>
      <c r="R1074" s="740"/>
      <c r="S1074" s="740"/>
      <c r="T1074" s="740"/>
      <c r="U1074" s="740"/>
      <c r="V1074" s="740"/>
      <c r="W1074" s="740"/>
      <c r="X1074" s="740"/>
      <c r="Y1074" s="740"/>
      <c r="Z1074" s="740"/>
      <c r="AA1074" s="740"/>
      <c r="AB1074" s="740"/>
      <c r="AC1074" s="740"/>
      <c r="AD1074" s="740"/>
      <c r="AE1074" s="740"/>
      <c r="AF1074" s="740"/>
      <c r="AG1074" s="750"/>
      <c r="AH1074" s="742" t="str">
        <f t="shared" si="56"/>
        <v/>
      </c>
      <c r="AI1074" s="37" t="str">
        <f t="shared" si="57"/>
        <v/>
      </c>
      <c r="AJ1074" s="38"/>
      <c r="AK1074" s="38"/>
      <c r="AL1074" s="38"/>
      <c r="AM1074" s="38"/>
      <c r="AN1074" s="38"/>
      <c r="AO1074" s="38"/>
      <c r="AP1074" s="38"/>
      <c r="AZ1074" s="159"/>
      <c r="BA1074" s="159"/>
      <c r="BB1074" s="159"/>
      <c r="BH1074" s="137">
        <v>1054</v>
      </c>
      <c r="BI1074" s="206"/>
      <c r="BJ1074" s="207"/>
      <c r="BK1074" s="207"/>
      <c r="BL1074" s="207"/>
      <c r="BM1074" s="207"/>
      <c r="BN1074" s="206"/>
      <c r="BO1074" s="208"/>
      <c r="BP1074" s="206"/>
      <c r="BQ1074" s="458"/>
      <c r="BR1074" s="209"/>
      <c r="BS1074" s="210"/>
      <c r="BT1074" s="208"/>
      <c r="BU1074" s="208"/>
      <c r="BV1074" s="458"/>
      <c r="BW1074" s="209"/>
      <c r="CP1074" s="214"/>
      <c r="CQ1074" s="244"/>
      <c r="CR1074" s="224" t="s">
        <v>1322</v>
      </c>
      <c r="CS1074" s="258">
        <v>0</v>
      </c>
      <c r="CT1074" s="178">
        <f>DCOUNT($H$20:$AI$4020,"入力ﾁｪｯｸ",CR1073:CS1074)</f>
        <v>0</v>
      </c>
      <c r="DW1074" s="225"/>
      <c r="DX1074" s="231"/>
      <c r="DY1074" s="547" t="s">
        <v>2563</v>
      </c>
      <c r="DZ1074" s="548">
        <v>0</v>
      </c>
      <c r="EA1074" s="549">
        <v>6</v>
      </c>
      <c r="EB1074" s="550">
        <f>DCOUNT($H$20:$AI$4020,$H$20,DY1073:EA1074)</f>
        <v>0</v>
      </c>
      <c r="EK1074" s="231"/>
      <c r="EL1074" s="231"/>
      <c r="EM1074" s="451" t="s">
        <v>1196</v>
      </c>
      <c r="EN1074" s="228">
        <v>0</v>
      </c>
      <c r="EO1074" s="229">
        <v>5</v>
      </c>
      <c r="EP1074" s="234">
        <f>DCOUNT($H$20:$AI$4020,$H$20,EM1073:EO1074)</f>
        <v>0</v>
      </c>
      <c r="EQ1074" s="161"/>
      <c r="ER1074" s="225"/>
      <c r="ES1074" s="231"/>
      <c r="ET1074" s="455" t="s">
        <v>442</v>
      </c>
      <c r="EU1074" s="336">
        <v>2</v>
      </c>
      <c r="EV1074" s="229">
        <v>7</v>
      </c>
      <c r="EW1074" s="230">
        <f>DCOUNT($H$20:$AI$4020,$H$20,ET1073:EV1074)</f>
        <v>0</v>
      </c>
      <c r="FI1074" s="138"/>
      <c r="FL1074" s="138"/>
      <c r="FM1074" s="138"/>
      <c r="FN1074" s="138"/>
      <c r="FO1074" s="139"/>
      <c r="FP1074" s="138"/>
      <c r="FQ1074" s="138"/>
      <c r="FR1074" s="140"/>
      <c r="FS1074" s="140"/>
      <c r="FT1074" s="441"/>
      <c r="FU1074" s="823" t="s">
        <v>3023</v>
      </c>
      <c r="FV1074" s="824"/>
      <c r="FW1074" s="825"/>
      <c r="FX1074" s="573">
        <v>1.7</v>
      </c>
      <c r="FY1074" s="573">
        <v>2.5</v>
      </c>
      <c r="FZ1074" s="574">
        <v>3.7499999999999999E-2</v>
      </c>
      <c r="GA1074" s="575">
        <v>0</v>
      </c>
      <c r="GB1074" s="578">
        <v>12</v>
      </c>
      <c r="GC1074" s="573" t="s">
        <v>2993</v>
      </c>
      <c r="GD1074" s="573" t="s">
        <v>2214</v>
      </c>
      <c r="GE1074" s="573" t="s">
        <v>420</v>
      </c>
      <c r="GF1074" s="111"/>
    </row>
    <row r="1075" spans="8:188" ht="15" customHeight="1" x14ac:dyDescent="0.15">
      <c r="H1075" s="740"/>
      <c r="I1075" s="740"/>
      <c r="J1075" s="740"/>
      <c r="K1075" s="740"/>
      <c r="L1075" s="740"/>
      <c r="M1075" s="740"/>
      <c r="N1075" s="748"/>
      <c r="O1075" s="749"/>
      <c r="P1075" s="749"/>
      <c r="Q1075" s="740"/>
      <c r="R1075" s="740"/>
      <c r="S1075" s="740"/>
      <c r="T1075" s="740"/>
      <c r="U1075" s="740"/>
      <c r="V1075" s="740"/>
      <c r="W1075" s="740"/>
      <c r="X1075" s="740"/>
      <c r="Y1075" s="740"/>
      <c r="Z1075" s="740"/>
      <c r="AA1075" s="740"/>
      <c r="AB1075" s="740"/>
      <c r="AC1075" s="740"/>
      <c r="AD1075" s="740"/>
      <c r="AE1075" s="740"/>
      <c r="AF1075" s="740"/>
      <c r="AG1075" s="750"/>
      <c r="AH1075" s="742" t="str">
        <f t="shared" si="56"/>
        <v/>
      </c>
      <c r="AI1075" s="37" t="str">
        <f t="shared" si="57"/>
        <v/>
      </c>
      <c r="AJ1075" s="38"/>
      <c r="AK1075" s="38"/>
      <c r="AL1075" s="38"/>
      <c r="AM1075" s="38"/>
      <c r="AN1075" s="38"/>
      <c r="AO1075" s="38"/>
      <c r="AP1075" s="38"/>
      <c r="AZ1075" s="159"/>
      <c r="BA1075" s="159"/>
      <c r="BB1075" s="159"/>
      <c r="BH1075" s="137">
        <v>1055</v>
      </c>
      <c r="BI1075" s="206"/>
      <c r="BJ1075" s="207"/>
      <c r="BK1075" s="207"/>
      <c r="BL1075" s="207"/>
      <c r="BM1075" s="207"/>
      <c r="BN1075" s="206"/>
      <c r="BO1075" s="208"/>
      <c r="BP1075" s="206"/>
      <c r="BQ1075" s="458"/>
      <c r="BR1075" s="209"/>
      <c r="BS1075" s="210"/>
      <c r="BT1075" s="208"/>
      <c r="BU1075" s="208"/>
      <c r="BV1075" s="458"/>
      <c r="BW1075" s="209"/>
      <c r="CP1075" s="214"/>
      <c r="CQ1075" s="244"/>
      <c r="CR1075" s="181" t="s">
        <v>1073</v>
      </c>
      <c r="CS1075" s="253" t="s">
        <v>946</v>
      </c>
      <c r="CT1075" s="183"/>
      <c r="DW1075" s="225"/>
      <c r="DX1075" s="231"/>
      <c r="DY1075" s="543" t="s">
        <v>76</v>
      </c>
      <c r="DZ1075" s="544" t="s">
        <v>946</v>
      </c>
      <c r="EA1075" s="545" t="s">
        <v>1601</v>
      </c>
      <c r="EB1075" s="546"/>
      <c r="EK1075" s="231"/>
      <c r="EL1075" s="231"/>
      <c r="EM1075" s="186" t="s">
        <v>76</v>
      </c>
      <c r="EN1075" s="187" t="s">
        <v>946</v>
      </c>
      <c r="EO1075" s="188" t="s">
        <v>1601</v>
      </c>
      <c r="EP1075" s="189"/>
      <c r="EQ1075" s="193"/>
      <c r="ER1075" s="225"/>
      <c r="ES1075" s="231"/>
      <c r="ET1075" s="333" t="s">
        <v>76</v>
      </c>
      <c r="EU1075" s="334" t="s">
        <v>946</v>
      </c>
      <c r="EV1075" s="188" t="s">
        <v>1601</v>
      </c>
      <c r="EW1075" s="189"/>
      <c r="FI1075" s="138"/>
      <c r="FL1075" s="138"/>
      <c r="FM1075" s="138"/>
      <c r="FN1075" s="138"/>
      <c r="FO1075" s="139"/>
      <c r="FP1075" s="138"/>
      <c r="FQ1075" s="138"/>
      <c r="FR1075" s="140"/>
      <c r="FS1075" s="140"/>
      <c r="FT1075" s="441"/>
      <c r="FU1075" s="826"/>
      <c r="FV1075" s="827"/>
      <c r="FW1075" s="828"/>
      <c r="FX1075" s="573">
        <v>2.5</v>
      </c>
      <c r="FY1075" s="573">
        <v>3.5</v>
      </c>
      <c r="FZ1075" s="574">
        <v>3.7499999999999999E-2</v>
      </c>
      <c r="GA1075" s="575">
        <v>0</v>
      </c>
      <c r="GB1075" s="578">
        <v>12</v>
      </c>
      <c r="GC1075" s="573" t="s">
        <v>2993</v>
      </c>
      <c r="GD1075" s="573" t="s">
        <v>2214</v>
      </c>
      <c r="GE1075" s="573" t="s">
        <v>420</v>
      </c>
      <c r="GF1075" s="111"/>
    </row>
    <row r="1076" spans="8:188" ht="15" customHeight="1" x14ac:dyDescent="0.15">
      <c r="H1076" s="740"/>
      <c r="I1076" s="740"/>
      <c r="J1076" s="740"/>
      <c r="K1076" s="740"/>
      <c r="L1076" s="740"/>
      <c r="M1076" s="740"/>
      <c r="N1076" s="748"/>
      <c r="O1076" s="749"/>
      <c r="P1076" s="749"/>
      <c r="Q1076" s="740"/>
      <c r="R1076" s="740"/>
      <c r="S1076" s="740"/>
      <c r="T1076" s="740"/>
      <c r="U1076" s="740"/>
      <c r="V1076" s="740"/>
      <c r="W1076" s="740"/>
      <c r="X1076" s="740"/>
      <c r="Y1076" s="740"/>
      <c r="Z1076" s="740"/>
      <c r="AA1076" s="740"/>
      <c r="AB1076" s="740"/>
      <c r="AC1076" s="740"/>
      <c r="AD1076" s="740"/>
      <c r="AE1076" s="740"/>
      <c r="AF1076" s="740"/>
      <c r="AG1076" s="750"/>
      <c r="AH1076" s="742" t="str">
        <f t="shared" si="56"/>
        <v/>
      </c>
      <c r="AI1076" s="37" t="str">
        <f t="shared" si="57"/>
        <v/>
      </c>
      <c r="AJ1076" s="38"/>
      <c r="AK1076" s="38"/>
      <c r="AL1076" s="38"/>
      <c r="AM1076" s="38"/>
      <c r="AN1076" s="38"/>
      <c r="AO1076" s="38"/>
      <c r="AP1076" s="38"/>
      <c r="AZ1076" s="159"/>
      <c r="BA1076" s="159"/>
      <c r="BB1076" s="159"/>
      <c r="BH1076" s="137">
        <v>1056</v>
      </c>
      <c r="BI1076" s="206"/>
      <c r="BJ1076" s="207"/>
      <c r="BK1076" s="207"/>
      <c r="BL1076" s="207"/>
      <c r="BM1076" s="207"/>
      <c r="BN1076" s="206"/>
      <c r="BO1076" s="208"/>
      <c r="BP1076" s="206"/>
      <c r="BQ1076" s="458"/>
      <c r="BR1076" s="209"/>
      <c r="BS1076" s="210"/>
      <c r="BT1076" s="208"/>
      <c r="BU1076" s="208"/>
      <c r="BV1076" s="458"/>
      <c r="BW1076" s="209"/>
      <c r="CP1076" s="214"/>
      <c r="CQ1076" s="244"/>
      <c r="CR1076" s="224" t="s">
        <v>1323</v>
      </c>
      <c r="CS1076" s="258">
        <v>0</v>
      </c>
      <c r="CT1076" s="178">
        <f>DCOUNT($H$20:$AI$4020,"入力ﾁｪｯｸ",CR1075:CS1076)</f>
        <v>0</v>
      </c>
      <c r="DW1076" s="225"/>
      <c r="DX1076" s="231"/>
      <c r="DY1076" s="547" t="s">
        <v>2564</v>
      </c>
      <c r="DZ1076" s="548">
        <v>0</v>
      </c>
      <c r="EA1076" s="549">
        <v>6</v>
      </c>
      <c r="EB1076" s="550">
        <f>DCOUNT($H$20:$AI$4020,$H$20,DY1075:EA1076)</f>
        <v>0</v>
      </c>
      <c r="EK1076" s="231"/>
      <c r="EL1076" s="231"/>
      <c r="EM1076" s="451" t="s">
        <v>1197</v>
      </c>
      <c r="EN1076" s="228">
        <v>0</v>
      </c>
      <c r="EO1076" s="229">
        <v>5</v>
      </c>
      <c r="EP1076" s="234">
        <f>DCOUNT($H$20:$AI$4020,$H$20,EM1075:EO1076)</f>
        <v>0</v>
      </c>
      <c r="EQ1076" s="161"/>
      <c r="ER1076" s="225"/>
      <c r="ES1076" s="231"/>
      <c r="ET1076" s="451" t="s">
        <v>443</v>
      </c>
      <c r="EU1076" s="336">
        <v>2</v>
      </c>
      <c r="EV1076" s="229">
        <v>7</v>
      </c>
      <c r="EW1076" s="230">
        <f>DCOUNT($H$20:$AI$4020,$H$20,ET1075:EV1076)</f>
        <v>0</v>
      </c>
      <c r="FI1076" s="138"/>
      <c r="FL1076" s="138"/>
      <c r="FM1076" s="138"/>
      <c r="FN1076" s="138"/>
      <c r="FO1076" s="139"/>
      <c r="FP1076" s="138"/>
      <c r="FQ1076" s="138"/>
      <c r="FR1076" s="140"/>
      <c r="FS1076" s="140"/>
      <c r="FT1076" s="441"/>
      <c r="FU1076" s="570" t="s">
        <v>3043</v>
      </c>
      <c r="FV1076" s="571"/>
      <c r="FW1076" s="572"/>
      <c r="FX1076" s="573">
        <v>3.5</v>
      </c>
      <c r="FY1076" s="573">
        <v>30</v>
      </c>
      <c r="FZ1076" s="574">
        <v>1.2500000000000001E-2</v>
      </c>
      <c r="GA1076" s="575">
        <v>0</v>
      </c>
      <c r="GB1076" s="578">
        <v>12</v>
      </c>
      <c r="GC1076" s="573" t="s">
        <v>2993</v>
      </c>
      <c r="GD1076" s="573" t="s">
        <v>2214</v>
      </c>
      <c r="GE1076" s="573" t="s">
        <v>420</v>
      </c>
      <c r="GF1076" s="111"/>
    </row>
    <row r="1077" spans="8:188" ht="15" customHeight="1" x14ac:dyDescent="0.15">
      <c r="H1077" s="740"/>
      <c r="I1077" s="740"/>
      <c r="J1077" s="740"/>
      <c r="K1077" s="740"/>
      <c r="L1077" s="740"/>
      <c r="M1077" s="740"/>
      <c r="N1077" s="748"/>
      <c r="O1077" s="749"/>
      <c r="P1077" s="749"/>
      <c r="Q1077" s="740"/>
      <c r="R1077" s="740"/>
      <c r="S1077" s="740"/>
      <c r="T1077" s="740"/>
      <c r="U1077" s="740"/>
      <c r="V1077" s="740"/>
      <c r="W1077" s="740"/>
      <c r="X1077" s="740"/>
      <c r="Y1077" s="740"/>
      <c r="Z1077" s="740"/>
      <c r="AA1077" s="740"/>
      <c r="AB1077" s="740"/>
      <c r="AC1077" s="740"/>
      <c r="AD1077" s="740"/>
      <c r="AE1077" s="740"/>
      <c r="AF1077" s="740"/>
      <c r="AG1077" s="750"/>
      <c r="AH1077" s="742" t="str">
        <f t="shared" si="56"/>
        <v/>
      </c>
      <c r="AI1077" s="37" t="str">
        <f t="shared" si="57"/>
        <v/>
      </c>
      <c r="AJ1077" s="38"/>
      <c r="AK1077" s="38"/>
      <c r="AL1077" s="38"/>
      <c r="AM1077" s="38"/>
      <c r="AN1077" s="38"/>
      <c r="AO1077" s="38"/>
      <c r="AP1077" s="38"/>
      <c r="AZ1077" s="159"/>
      <c r="BA1077" s="159"/>
      <c r="BB1077" s="159"/>
      <c r="BH1077" s="137">
        <v>1057</v>
      </c>
      <c r="BI1077" s="206"/>
      <c r="BJ1077" s="207"/>
      <c r="BK1077" s="207"/>
      <c r="BL1077" s="207"/>
      <c r="BM1077" s="207"/>
      <c r="BN1077" s="206"/>
      <c r="BO1077" s="208"/>
      <c r="BP1077" s="206"/>
      <c r="BQ1077" s="458"/>
      <c r="BR1077" s="209"/>
      <c r="BS1077" s="210"/>
      <c r="BT1077" s="208"/>
      <c r="BU1077" s="208"/>
      <c r="BV1077" s="458"/>
      <c r="BW1077" s="209"/>
      <c r="CP1077" s="214"/>
      <c r="CQ1077" s="244"/>
      <c r="CR1077" s="534" t="s">
        <v>76</v>
      </c>
      <c r="CS1077" s="535" t="s">
        <v>946</v>
      </c>
      <c r="CT1077" s="536"/>
      <c r="DW1077" s="225"/>
      <c r="DX1077" s="225"/>
      <c r="DY1077" s="543" t="s">
        <v>76</v>
      </c>
      <c r="DZ1077" s="544" t="s">
        <v>946</v>
      </c>
      <c r="EA1077" s="545" t="s">
        <v>1601</v>
      </c>
      <c r="EB1077" s="546"/>
      <c r="EK1077" s="231"/>
      <c r="EL1077" s="231"/>
      <c r="EM1077" s="186" t="s">
        <v>76</v>
      </c>
      <c r="EN1077" s="187" t="s">
        <v>946</v>
      </c>
      <c r="EO1077" s="188" t="s">
        <v>1601</v>
      </c>
      <c r="EP1077" s="189"/>
      <c r="EQ1077" s="193"/>
      <c r="ER1077" s="225"/>
      <c r="ES1077" s="231"/>
      <c r="ET1077" s="333" t="s">
        <v>76</v>
      </c>
      <c r="EU1077" s="334" t="s">
        <v>946</v>
      </c>
      <c r="EV1077" s="188" t="s">
        <v>1601</v>
      </c>
      <c r="EW1077" s="189"/>
      <c r="FI1077" s="138"/>
      <c r="FL1077" s="138"/>
      <c r="FM1077" s="138"/>
      <c r="FN1077" s="138"/>
      <c r="FO1077" s="139"/>
      <c r="FP1077" s="138"/>
      <c r="FQ1077" s="138"/>
      <c r="FR1077" s="140"/>
      <c r="FS1077" s="140"/>
      <c r="FT1077" s="441"/>
      <c r="FU1077" s="570" t="s">
        <v>3062</v>
      </c>
      <c r="FV1077" s="571"/>
      <c r="FW1077" s="572"/>
      <c r="FX1077" s="573">
        <v>0</v>
      </c>
      <c r="FY1077" s="573">
        <v>30</v>
      </c>
      <c r="FZ1077" s="574">
        <v>0.04</v>
      </c>
      <c r="GA1077" s="575">
        <v>0</v>
      </c>
      <c r="GB1077" s="578">
        <v>12</v>
      </c>
      <c r="GC1077" s="573" t="s">
        <v>2993</v>
      </c>
      <c r="GD1077" s="573" t="s">
        <v>366</v>
      </c>
      <c r="GE1077" s="573" t="s">
        <v>420</v>
      </c>
      <c r="GF1077" s="111"/>
    </row>
    <row r="1078" spans="8:188" ht="15" customHeight="1" x14ac:dyDescent="0.15">
      <c r="H1078" s="740"/>
      <c r="I1078" s="740"/>
      <c r="J1078" s="740"/>
      <c r="K1078" s="740"/>
      <c r="L1078" s="740"/>
      <c r="M1078" s="740"/>
      <c r="N1078" s="748"/>
      <c r="O1078" s="749"/>
      <c r="P1078" s="749"/>
      <c r="Q1078" s="740"/>
      <c r="R1078" s="740"/>
      <c r="S1078" s="740"/>
      <c r="T1078" s="740"/>
      <c r="U1078" s="740"/>
      <c r="V1078" s="740"/>
      <c r="W1078" s="740"/>
      <c r="X1078" s="740"/>
      <c r="Y1078" s="740"/>
      <c r="Z1078" s="740"/>
      <c r="AA1078" s="740"/>
      <c r="AB1078" s="740"/>
      <c r="AC1078" s="740"/>
      <c r="AD1078" s="740"/>
      <c r="AE1078" s="740"/>
      <c r="AF1078" s="740"/>
      <c r="AG1078" s="750"/>
      <c r="AH1078" s="742" t="str">
        <f t="shared" si="56"/>
        <v/>
      </c>
      <c r="AI1078" s="37" t="str">
        <f t="shared" si="57"/>
        <v/>
      </c>
      <c r="AJ1078" s="38"/>
      <c r="AK1078" s="38"/>
      <c r="AL1078" s="38"/>
      <c r="AM1078" s="38"/>
      <c r="AN1078" s="38"/>
      <c r="AO1078" s="38"/>
      <c r="AP1078" s="38"/>
      <c r="AZ1078" s="159"/>
      <c r="BA1078" s="159"/>
      <c r="BB1078" s="159"/>
      <c r="BH1078" s="137">
        <v>1058</v>
      </c>
      <c r="BI1078" s="206"/>
      <c r="BJ1078" s="207"/>
      <c r="BK1078" s="207"/>
      <c r="BL1078" s="207"/>
      <c r="BM1078" s="207"/>
      <c r="BN1078" s="206"/>
      <c r="BO1078" s="208"/>
      <c r="BP1078" s="206"/>
      <c r="BQ1078" s="458"/>
      <c r="BR1078" s="209"/>
      <c r="BS1078" s="210"/>
      <c r="BT1078" s="208"/>
      <c r="BU1078" s="208"/>
      <c r="BV1078" s="458"/>
      <c r="BW1078" s="209"/>
      <c r="CP1078" s="214"/>
      <c r="CQ1078" s="244"/>
      <c r="CR1078" s="537" t="s">
        <v>2590</v>
      </c>
      <c r="CS1078" s="538">
        <v>0</v>
      </c>
      <c r="CT1078" s="539">
        <f>DCOUNT($H$20:$AI$4020,"入力ﾁｪｯｸ",CR1077:CS1078)</f>
        <v>0</v>
      </c>
      <c r="DW1078" s="225"/>
      <c r="DX1078" s="271"/>
      <c r="DY1078" s="547" t="s">
        <v>2565</v>
      </c>
      <c r="DZ1078" s="548">
        <v>0</v>
      </c>
      <c r="EA1078" s="549">
        <v>6</v>
      </c>
      <c r="EB1078" s="550">
        <f>DCOUNT($H$20:$AI$4020,$H$20,DY1077:EA1078)</f>
        <v>0</v>
      </c>
      <c r="EK1078" s="231"/>
      <c r="EL1078" s="231"/>
      <c r="EM1078" s="451" t="s">
        <v>537</v>
      </c>
      <c r="EN1078" s="228">
        <v>0</v>
      </c>
      <c r="EO1078" s="229">
        <v>5</v>
      </c>
      <c r="EP1078" s="234">
        <f>DCOUNT($H$20:$AI$4020,$H$20,EM1077:EO1078)</f>
        <v>0</v>
      </c>
      <c r="EQ1078" s="161"/>
      <c r="ER1078" s="225"/>
      <c r="ES1078" s="231"/>
      <c r="ET1078" s="451" t="s">
        <v>444</v>
      </c>
      <c r="EU1078" s="336">
        <v>2</v>
      </c>
      <c r="EV1078" s="229">
        <v>7</v>
      </c>
      <c r="EW1078" s="230">
        <f>DCOUNT($H$20:$AI$4020,$H$20,ET1077:EV1078)</f>
        <v>0</v>
      </c>
      <c r="FI1078" s="138"/>
      <c r="FL1078" s="138"/>
      <c r="FM1078" s="138"/>
      <c r="FN1078" s="138"/>
      <c r="FO1078" s="139"/>
      <c r="FP1078" s="138"/>
      <c r="FQ1078" s="138"/>
      <c r="FR1078" s="140"/>
      <c r="FS1078" s="140"/>
      <c r="FT1078" s="441"/>
      <c r="FU1078" s="570" t="s">
        <v>3000</v>
      </c>
      <c r="FV1078" s="571"/>
      <c r="FW1078" s="572"/>
      <c r="FX1078" s="573">
        <v>0</v>
      </c>
      <c r="FY1078" s="573">
        <v>1.7</v>
      </c>
      <c r="FZ1078" s="574">
        <v>0.04</v>
      </c>
      <c r="GA1078" s="575">
        <v>0</v>
      </c>
      <c r="GB1078" s="578">
        <v>12</v>
      </c>
      <c r="GC1078" s="573" t="s">
        <v>2993</v>
      </c>
      <c r="GD1078" s="573" t="s">
        <v>2214</v>
      </c>
      <c r="GE1078" s="573" t="s">
        <v>420</v>
      </c>
      <c r="GF1078" s="111"/>
    </row>
    <row r="1079" spans="8:188" ht="15" customHeight="1" x14ac:dyDescent="0.15">
      <c r="H1079" s="740"/>
      <c r="I1079" s="740"/>
      <c r="J1079" s="740"/>
      <c r="K1079" s="740"/>
      <c r="L1079" s="740"/>
      <c r="M1079" s="740"/>
      <c r="N1079" s="748"/>
      <c r="O1079" s="749"/>
      <c r="P1079" s="749"/>
      <c r="Q1079" s="740"/>
      <c r="R1079" s="740"/>
      <c r="S1079" s="740"/>
      <c r="T1079" s="740"/>
      <c r="U1079" s="740"/>
      <c r="V1079" s="740"/>
      <c r="W1079" s="740"/>
      <c r="X1079" s="740"/>
      <c r="Y1079" s="740"/>
      <c r="Z1079" s="740"/>
      <c r="AA1079" s="740"/>
      <c r="AB1079" s="740"/>
      <c r="AC1079" s="740"/>
      <c r="AD1079" s="740"/>
      <c r="AE1079" s="740"/>
      <c r="AF1079" s="740"/>
      <c r="AG1079" s="750"/>
      <c r="AH1079" s="742" t="str">
        <f t="shared" si="56"/>
        <v/>
      </c>
      <c r="AI1079" s="37" t="str">
        <f t="shared" si="57"/>
        <v/>
      </c>
      <c r="AJ1079" s="38"/>
      <c r="AK1079" s="38"/>
      <c r="AL1079" s="38"/>
      <c r="AM1079" s="38"/>
      <c r="AN1079" s="38"/>
      <c r="AO1079" s="38"/>
      <c r="AP1079" s="38"/>
      <c r="AZ1079" s="159"/>
      <c r="BA1079" s="159"/>
      <c r="BB1079" s="159"/>
      <c r="BH1079" s="137">
        <v>1059</v>
      </c>
      <c r="BI1079" s="206"/>
      <c r="BJ1079" s="207"/>
      <c r="BK1079" s="207"/>
      <c r="BL1079" s="207"/>
      <c r="BM1079" s="207"/>
      <c r="BN1079" s="206"/>
      <c r="BO1079" s="208"/>
      <c r="BP1079" s="206"/>
      <c r="BQ1079" s="458"/>
      <c r="BR1079" s="209"/>
      <c r="BS1079" s="210"/>
      <c r="BT1079" s="208"/>
      <c r="BU1079" s="208"/>
      <c r="BV1079" s="458"/>
      <c r="BW1079" s="209"/>
      <c r="CP1079" s="214"/>
      <c r="CQ1079" s="244"/>
      <c r="CR1079" s="534" t="s">
        <v>76</v>
      </c>
      <c r="CS1079" s="535" t="s">
        <v>946</v>
      </c>
      <c r="CT1079" s="536"/>
      <c r="DW1079" s="225"/>
      <c r="DX1079" s="231"/>
      <c r="DY1079" s="543" t="s">
        <v>76</v>
      </c>
      <c r="DZ1079" s="544" t="s">
        <v>946</v>
      </c>
      <c r="EA1079" s="545" t="s">
        <v>1601</v>
      </c>
      <c r="EB1079" s="546"/>
      <c r="EK1079" s="231"/>
      <c r="EL1079" s="231"/>
      <c r="EM1079" s="186" t="s">
        <v>76</v>
      </c>
      <c r="EN1079" s="187" t="s">
        <v>946</v>
      </c>
      <c r="EO1079" s="188" t="s">
        <v>1601</v>
      </c>
      <c r="EP1079" s="189"/>
      <c r="EQ1079" s="193"/>
      <c r="ER1079" s="225"/>
      <c r="ES1079" s="225"/>
      <c r="ET1079" s="333" t="s">
        <v>76</v>
      </c>
      <c r="EU1079" s="334" t="s">
        <v>946</v>
      </c>
      <c r="EV1079" s="188" t="s">
        <v>1601</v>
      </c>
      <c r="EW1079" s="189"/>
      <c r="FI1079" s="138"/>
      <c r="FL1079" s="138"/>
      <c r="FM1079" s="138"/>
      <c r="FN1079" s="138"/>
      <c r="FO1079" s="139"/>
      <c r="FP1079" s="138"/>
      <c r="FQ1079" s="138"/>
      <c r="FR1079" s="140"/>
      <c r="FS1079" s="140"/>
      <c r="FT1079" s="441"/>
      <c r="FU1079" s="823" t="s">
        <v>3022</v>
      </c>
      <c r="FV1079" s="824"/>
      <c r="FW1079" s="825"/>
      <c r="FX1079" s="573">
        <v>1.7</v>
      </c>
      <c r="FY1079" s="573">
        <v>2.5</v>
      </c>
      <c r="FZ1079" s="574">
        <v>7.4999999999999997E-2</v>
      </c>
      <c r="GA1079" s="575">
        <v>0</v>
      </c>
      <c r="GB1079" s="578">
        <v>12</v>
      </c>
      <c r="GC1079" s="573" t="s">
        <v>2993</v>
      </c>
      <c r="GD1079" s="573" t="s">
        <v>2214</v>
      </c>
      <c r="GE1079" s="573" t="s">
        <v>420</v>
      </c>
      <c r="GF1079" s="111"/>
    </row>
    <row r="1080" spans="8:188" ht="15" customHeight="1" x14ac:dyDescent="0.15">
      <c r="H1080" s="740"/>
      <c r="I1080" s="740"/>
      <c r="J1080" s="740"/>
      <c r="K1080" s="740"/>
      <c r="L1080" s="740"/>
      <c r="M1080" s="740"/>
      <c r="N1080" s="748"/>
      <c r="O1080" s="749"/>
      <c r="P1080" s="749"/>
      <c r="Q1080" s="740"/>
      <c r="R1080" s="740"/>
      <c r="S1080" s="740"/>
      <c r="T1080" s="740"/>
      <c r="U1080" s="740"/>
      <c r="V1080" s="740"/>
      <c r="W1080" s="740"/>
      <c r="X1080" s="740"/>
      <c r="Y1080" s="740"/>
      <c r="Z1080" s="740"/>
      <c r="AA1080" s="740"/>
      <c r="AB1080" s="740"/>
      <c r="AC1080" s="740"/>
      <c r="AD1080" s="740"/>
      <c r="AE1080" s="740"/>
      <c r="AF1080" s="740"/>
      <c r="AG1080" s="750"/>
      <c r="AH1080" s="742" t="str">
        <f t="shared" si="56"/>
        <v/>
      </c>
      <c r="AI1080" s="37" t="str">
        <f t="shared" si="57"/>
        <v/>
      </c>
      <c r="AJ1080" s="38"/>
      <c r="AK1080" s="38"/>
      <c r="AL1080" s="38"/>
      <c r="AM1080" s="38"/>
      <c r="AN1080" s="38"/>
      <c r="AO1080" s="38"/>
      <c r="AP1080" s="38"/>
      <c r="AZ1080" s="159"/>
      <c r="BA1080" s="159"/>
      <c r="BB1080" s="159"/>
      <c r="BH1080" s="137">
        <v>1060</v>
      </c>
      <c r="BI1080" s="206"/>
      <c r="BJ1080" s="207"/>
      <c r="BK1080" s="207"/>
      <c r="BL1080" s="207"/>
      <c r="BM1080" s="207"/>
      <c r="BN1080" s="206"/>
      <c r="BO1080" s="208"/>
      <c r="BP1080" s="206"/>
      <c r="BQ1080" s="458"/>
      <c r="BR1080" s="209"/>
      <c r="BS1080" s="210"/>
      <c r="BT1080" s="208"/>
      <c r="BU1080" s="208"/>
      <c r="BV1080" s="458"/>
      <c r="BW1080" s="209"/>
      <c r="CP1080" s="214"/>
      <c r="CQ1080" s="244"/>
      <c r="CR1080" s="537" t="s">
        <v>2591</v>
      </c>
      <c r="CS1080" s="538">
        <v>0</v>
      </c>
      <c r="CT1080" s="539">
        <f>DCOUNT($H$20:$AI$4020,"入力ﾁｪｯｸ",CR1079:CS1080)</f>
        <v>0</v>
      </c>
      <c r="DW1080" s="225"/>
      <c r="DX1080" s="231"/>
      <c r="DY1080" s="547" t="s">
        <v>2566</v>
      </c>
      <c r="DZ1080" s="548">
        <v>0</v>
      </c>
      <c r="EA1080" s="549">
        <v>6</v>
      </c>
      <c r="EB1080" s="550">
        <f>DCOUNT($H$20:$AI$4020,$H$20,DY1079:EA1080)</f>
        <v>0</v>
      </c>
      <c r="EK1080" s="231"/>
      <c r="EL1080" s="231"/>
      <c r="EM1080" s="451" t="s">
        <v>1198</v>
      </c>
      <c r="EN1080" s="228">
        <v>0</v>
      </c>
      <c r="EO1080" s="229">
        <v>5</v>
      </c>
      <c r="EP1080" s="234">
        <f>DCOUNT($H$20:$AI$4020,$H$20,EM1079:EO1080)</f>
        <v>0</v>
      </c>
      <c r="EQ1080" s="161"/>
      <c r="ER1080" s="225"/>
      <c r="ES1080" s="271"/>
      <c r="ET1080" s="451" t="s">
        <v>445</v>
      </c>
      <c r="EU1080" s="336">
        <v>2</v>
      </c>
      <c r="EV1080" s="229">
        <v>7</v>
      </c>
      <c r="EW1080" s="230">
        <f>DCOUNT($H$20:$AI$4020,$H$20,ET1079:EV1080)</f>
        <v>0</v>
      </c>
      <c r="FI1080" s="138"/>
      <c r="FL1080" s="138"/>
      <c r="FM1080" s="138"/>
      <c r="FN1080" s="138"/>
      <c r="FO1080" s="139"/>
      <c r="FP1080" s="138"/>
      <c r="FQ1080" s="138"/>
      <c r="FR1080" s="140"/>
      <c r="FS1080" s="140"/>
      <c r="FT1080" s="441"/>
      <c r="FU1080" s="826"/>
      <c r="FV1080" s="827"/>
      <c r="FW1080" s="828"/>
      <c r="FX1080" s="573">
        <v>2.5</v>
      </c>
      <c r="FY1080" s="573">
        <v>3.5</v>
      </c>
      <c r="FZ1080" s="574">
        <v>7.4999999999999997E-2</v>
      </c>
      <c r="GA1080" s="575">
        <v>0</v>
      </c>
      <c r="GB1080" s="578">
        <v>12</v>
      </c>
      <c r="GC1080" s="573" t="s">
        <v>2993</v>
      </c>
      <c r="GD1080" s="573" t="s">
        <v>2214</v>
      </c>
      <c r="GE1080" s="573" t="s">
        <v>420</v>
      </c>
      <c r="GF1080" s="111"/>
    </row>
    <row r="1081" spans="8:188" ht="15" customHeight="1" x14ac:dyDescent="0.15">
      <c r="H1081" s="740"/>
      <c r="I1081" s="740"/>
      <c r="J1081" s="740"/>
      <c r="K1081" s="740"/>
      <c r="L1081" s="740"/>
      <c r="M1081" s="740"/>
      <c r="N1081" s="748"/>
      <c r="O1081" s="749"/>
      <c r="P1081" s="749"/>
      <c r="Q1081" s="740"/>
      <c r="R1081" s="740"/>
      <c r="S1081" s="740"/>
      <c r="T1081" s="740"/>
      <c r="U1081" s="740"/>
      <c r="V1081" s="740"/>
      <c r="W1081" s="740"/>
      <c r="X1081" s="740"/>
      <c r="Y1081" s="740"/>
      <c r="Z1081" s="740"/>
      <c r="AA1081" s="740"/>
      <c r="AB1081" s="740"/>
      <c r="AC1081" s="740"/>
      <c r="AD1081" s="740"/>
      <c r="AE1081" s="740"/>
      <c r="AF1081" s="740"/>
      <c r="AG1081" s="750"/>
      <c r="AH1081" s="742" t="str">
        <f t="shared" si="56"/>
        <v/>
      </c>
      <c r="AI1081" s="37" t="str">
        <f t="shared" si="57"/>
        <v/>
      </c>
      <c r="AJ1081" s="38"/>
      <c r="AK1081" s="38"/>
      <c r="AL1081" s="38"/>
      <c r="AM1081" s="38"/>
      <c r="AN1081" s="38"/>
      <c r="AO1081" s="38"/>
      <c r="AP1081" s="38"/>
      <c r="AZ1081" s="159"/>
      <c r="BA1081" s="159"/>
      <c r="BB1081" s="159"/>
      <c r="BH1081" s="137">
        <v>1061</v>
      </c>
      <c r="BI1081" s="206"/>
      <c r="BJ1081" s="207"/>
      <c r="BK1081" s="207"/>
      <c r="BL1081" s="207"/>
      <c r="BM1081" s="207"/>
      <c r="BN1081" s="206"/>
      <c r="BO1081" s="208"/>
      <c r="BP1081" s="206"/>
      <c r="BQ1081" s="458"/>
      <c r="BR1081" s="209"/>
      <c r="BS1081" s="210"/>
      <c r="BT1081" s="208"/>
      <c r="BU1081" s="208"/>
      <c r="BV1081" s="458"/>
      <c r="BW1081" s="209"/>
      <c r="CP1081" s="214"/>
      <c r="CQ1081" s="244"/>
      <c r="CR1081" s="534" t="s">
        <v>76</v>
      </c>
      <c r="CS1081" s="535" t="s">
        <v>946</v>
      </c>
      <c r="CT1081" s="536"/>
      <c r="DW1081" s="225"/>
      <c r="DX1081" s="231"/>
      <c r="DY1081" s="543" t="s">
        <v>76</v>
      </c>
      <c r="DZ1081" s="544" t="s">
        <v>946</v>
      </c>
      <c r="EA1081" s="545" t="s">
        <v>1601</v>
      </c>
      <c r="EB1081" s="546"/>
      <c r="EK1081" s="231"/>
      <c r="EL1081" s="231"/>
      <c r="EM1081" s="186" t="s">
        <v>76</v>
      </c>
      <c r="EN1081" s="187" t="s">
        <v>946</v>
      </c>
      <c r="EO1081" s="188" t="s">
        <v>1601</v>
      </c>
      <c r="EP1081" s="189"/>
      <c r="EQ1081" s="193"/>
      <c r="ER1081" s="225"/>
      <c r="ES1081" s="231"/>
      <c r="ET1081" s="333" t="s">
        <v>76</v>
      </c>
      <c r="EU1081" s="334" t="s">
        <v>946</v>
      </c>
      <c r="EV1081" s="188" t="s">
        <v>1601</v>
      </c>
      <c r="EW1081" s="189"/>
      <c r="FI1081" s="138"/>
      <c r="FL1081" s="138"/>
      <c r="FM1081" s="138"/>
      <c r="FN1081" s="138"/>
      <c r="FO1081" s="139"/>
      <c r="FP1081" s="138"/>
      <c r="FQ1081" s="138"/>
      <c r="FR1081" s="140"/>
      <c r="FS1081" s="140"/>
      <c r="FT1081" s="441"/>
      <c r="FU1081" s="570" t="s">
        <v>3042</v>
      </c>
      <c r="FV1081" s="571"/>
      <c r="FW1081" s="572"/>
      <c r="FX1081" s="573">
        <v>3.5</v>
      </c>
      <c r="FY1081" s="573">
        <v>30</v>
      </c>
      <c r="FZ1081" s="574">
        <v>2.5000000000000001E-2</v>
      </c>
      <c r="GA1081" s="575">
        <v>0</v>
      </c>
      <c r="GB1081" s="578">
        <v>12</v>
      </c>
      <c r="GC1081" s="573" t="s">
        <v>2993</v>
      </c>
      <c r="GD1081" s="573" t="s">
        <v>2214</v>
      </c>
      <c r="GE1081" s="573" t="s">
        <v>420</v>
      </c>
      <c r="GF1081" s="111"/>
    </row>
    <row r="1082" spans="8:188" ht="15" customHeight="1" x14ac:dyDescent="0.15">
      <c r="H1082" s="740"/>
      <c r="I1082" s="740"/>
      <c r="J1082" s="740"/>
      <c r="K1082" s="740"/>
      <c r="L1082" s="740"/>
      <c r="M1082" s="740"/>
      <c r="N1082" s="748"/>
      <c r="O1082" s="749"/>
      <c r="P1082" s="749"/>
      <c r="Q1082" s="740"/>
      <c r="R1082" s="740"/>
      <c r="S1082" s="740"/>
      <c r="T1082" s="740"/>
      <c r="U1082" s="740"/>
      <c r="V1082" s="740"/>
      <c r="W1082" s="740"/>
      <c r="X1082" s="740"/>
      <c r="Y1082" s="740"/>
      <c r="Z1082" s="740"/>
      <c r="AA1082" s="740"/>
      <c r="AB1082" s="740"/>
      <c r="AC1082" s="740"/>
      <c r="AD1082" s="740"/>
      <c r="AE1082" s="740"/>
      <c r="AF1082" s="740"/>
      <c r="AG1082" s="750"/>
      <c r="AH1082" s="742" t="str">
        <f t="shared" si="56"/>
        <v/>
      </c>
      <c r="AI1082" s="37" t="str">
        <f t="shared" si="57"/>
        <v/>
      </c>
      <c r="AJ1082" s="38"/>
      <c r="AK1082" s="38"/>
      <c r="AL1082" s="38"/>
      <c r="AM1082" s="38"/>
      <c r="AN1082" s="38"/>
      <c r="AO1082" s="38"/>
      <c r="AP1082" s="38"/>
      <c r="AZ1082" s="159"/>
      <c r="BA1082" s="159"/>
      <c r="BB1082" s="159"/>
      <c r="BH1082" s="137">
        <v>1062</v>
      </c>
      <c r="BI1082" s="206"/>
      <c r="BJ1082" s="207"/>
      <c r="BK1082" s="207"/>
      <c r="BL1082" s="207"/>
      <c r="BM1082" s="207"/>
      <c r="BN1082" s="206"/>
      <c r="BO1082" s="208"/>
      <c r="BP1082" s="206"/>
      <c r="BQ1082" s="458"/>
      <c r="BR1082" s="209"/>
      <c r="BS1082" s="210"/>
      <c r="BT1082" s="208"/>
      <c r="BU1082" s="208"/>
      <c r="BV1082" s="458"/>
      <c r="BW1082" s="209"/>
      <c r="CP1082" s="214"/>
      <c r="CQ1082" s="244"/>
      <c r="CR1082" s="537" t="s">
        <v>2592</v>
      </c>
      <c r="CS1082" s="538">
        <v>0</v>
      </c>
      <c r="CT1082" s="539">
        <f>DCOUNT($H$20:$AI$4020,"入力ﾁｪｯｸ",CR1081:CS1082)</f>
        <v>0</v>
      </c>
      <c r="DW1082" s="225"/>
      <c r="DX1082" s="231"/>
      <c r="DY1082" s="547" t="s">
        <v>2567</v>
      </c>
      <c r="DZ1082" s="548">
        <v>0</v>
      </c>
      <c r="EA1082" s="549">
        <v>6</v>
      </c>
      <c r="EB1082" s="550">
        <f>DCOUNT($H$20:$AI$4020,$H$20,DY1081:EA1082)</f>
        <v>0</v>
      </c>
      <c r="EK1082" s="231"/>
      <c r="EL1082" s="231"/>
      <c r="EM1082" s="451" t="s">
        <v>1199</v>
      </c>
      <c r="EN1082" s="228">
        <v>0</v>
      </c>
      <c r="EO1082" s="229">
        <v>5</v>
      </c>
      <c r="EP1082" s="234">
        <f>DCOUNT($H$20:$AI$4020,$H$20,EM1081:EO1082)</f>
        <v>0</v>
      </c>
      <c r="EQ1082" s="161"/>
      <c r="ER1082" s="225"/>
      <c r="ES1082" s="231"/>
      <c r="ET1082" s="451" t="s">
        <v>446</v>
      </c>
      <c r="EU1082" s="336">
        <v>2</v>
      </c>
      <c r="EV1082" s="229">
        <v>7</v>
      </c>
      <c r="EW1082" s="230">
        <f>DCOUNT($H$20:$AI$4020,$H$20,ET1081:EV1082)</f>
        <v>0</v>
      </c>
      <c r="FI1082" s="138"/>
      <c r="FL1082" s="138"/>
      <c r="FM1082" s="138"/>
      <c r="FN1082" s="138"/>
      <c r="FO1082" s="139"/>
      <c r="FP1082" s="138"/>
      <c r="FQ1082" s="138"/>
      <c r="FR1082" s="140"/>
      <c r="FS1082" s="140"/>
      <c r="FT1082" s="441"/>
      <c r="FU1082" s="570" t="s">
        <v>3065</v>
      </c>
      <c r="FV1082" s="571"/>
      <c r="FW1082" s="572"/>
      <c r="FX1082" s="573">
        <v>0</v>
      </c>
      <c r="FY1082" s="573">
        <v>30</v>
      </c>
      <c r="FZ1082" s="574">
        <v>0.02</v>
      </c>
      <c r="GA1082" s="575">
        <v>0</v>
      </c>
      <c r="GB1082" s="578">
        <v>12</v>
      </c>
      <c r="GC1082" s="573" t="s">
        <v>2993</v>
      </c>
      <c r="GD1082" s="573" t="s">
        <v>366</v>
      </c>
      <c r="GE1082" s="573" t="s">
        <v>420</v>
      </c>
      <c r="GF1082" s="111"/>
    </row>
    <row r="1083" spans="8:188" ht="15" customHeight="1" x14ac:dyDescent="0.15">
      <c r="H1083" s="740"/>
      <c r="I1083" s="740"/>
      <c r="J1083" s="740"/>
      <c r="K1083" s="740"/>
      <c r="L1083" s="740"/>
      <c r="M1083" s="740"/>
      <c r="N1083" s="748"/>
      <c r="O1083" s="749"/>
      <c r="P1083" s="749"/>
      <c r="Q1083" s="740"/>
      <c r="R1083" s="740"/>
      <c r="S1083" s="740"/>
      <c r="T1083" s="740"/>
      <c r="U1083" s="740"/>
      <c r="V1083" s="740"/>
      <c r="W1083" s="740"/>
      <c r="X1083" s="740"/>
      <c r="Y1083" s="740"/>
      <c r="Z1083" s="740"/>
      <c r="AA1083" s="740"/>
      <c r="AB1083" s="740"/>
      <c r="AC1083" s="740"/>
      <c r="AD1083" s="740"/>
      <c r="AE1083" s="740"/>
      <c r="AF1083" s="740"/>
      <c r="AG1083" s="750"/>
      <c r="AH1083" s="742" t="str">
        <f t="shared" si="56"/>
        <v/>
      </c>
      <c r="AI1083" s="37" t="str">
        <f t="shared" si="57"/>
        <v/>
      </c>
      <c r="AJ1083" s="38"/>
      <c r="AK1083" s="38"/>
      <c r="AL1083" s="38"/>
      <c r="AM1083" s="38"/>
      <c r="AN1083" s="38"/>
      <c r="AO1083" s="38"/>
      <c r="AP1083" s="38"/>
      <c r="AZ1083" s="159"/>
      <c r="BA1083" s="159"/>
      <c r="BB1083" s="159"/>
      <c r="BH1083" s="137">
        <v>1063</v>
      </c>
      <c r="BI1083" s="206"/>
      <c r="BJ1083" s="207"/>
      <c r="BK1083" s="207"/>
      <c r="BL1083" s="207"/>
      <c r="BM1083" s="207"/>
      <c r="BN1083" s="206"/>
      <c r="BO1083" s="208"/>
      <c r="BP1083" s="206"/>
      <c r="BQ1083" s="458"/>
      <c r="BR1083" s="209"/>
      <c r="BS1083" s="210"/>
      <c r="BT1083" s="208"/>
      <c r="BU1083" s="208"/>
      <c r="BV1083" s="458"/>
      <c r="BW1083" s="209"/>
      <c r="CP1083" s="214"/>
      <c r="CQ1083" s="244"/>
      <c r="CR1083" s="534" t="s">
        <v>76</v>
      </c>
      <c r="CS1083" s="535" t="s">
        <v>946</v>
      </c>
      <c r="CT1083" s="536"/>
      <c r="DW1083" s="225"/>
      <c r="DX1083" s="231"/>
      <c r="DY1083" s="543" t="s">
        <v>76</v>
      </c>
      <c r="DZ1083" s="544" t="s">
        <v>946</v>
      </c>
      <c r="EA1083" s="545" t="s">
        <v>1601</v>
      </c>
      <c r="EB1083" s="546"/>
      <c r="EK1083" s="231"/>
      <c r="EL1083" s="231"/>
      <c r="EM1083" s="186" t="s">
        <v>76</v>
      </c>
      <c r="EN1083" s="187" t="s">
        <v>946</v>
      </c>
      <c r="EO1083" s="188" t="s">
        <v>1601</v>
      </c>
      <c r="EP1083" s="189"/>
      <c r="EQ1083" s="193"/>
      <c r="ER1083" s="225"/>
      <c r="ES1083" s="231"/>
      <c r="ET1083" s="333" t="s">
        <v>76</v>
      </c>
      <c r="EU1083" s="334" t="s">
        <v>946</v>
      </c>
      <c r="EV1083" s="188" t="s">
        <v>1601</v>
      </c>
      <c r="EW1083" s="189"/>
      <c r="FI1083" s="138"/>
      <c r="FL1083" s="138"/>
      <c r="FM1083" s="138"/>
      <c r="FN1083" s="138"/>
      <c r="FO1083" s="139"/>
      <c r="FP1083" s="138"/>
      <c r="FQ1083" s="138"/>
      <c r="FR1083" s="140"/>
      <c r="FS1083" s="140"/>
      <c r="FT1083" s="441"/>
      <c r="FU1083" s="570" t="s">
        <v>3003</v>
      </c>
      <c r="FV1083" s="571"/>
      <c r="FW1083" s="572"/>
      <c r="FX1083" s="573">
        <v>0</v>
      </c>
      <c r="FY1083" s="573">
        <v>1.7</v>
      </c>
      <c r="FZ1083" s="574">
        <v>0.02</v>
      </c>
      <c r="GA1083" s="575">
        <v>0</v>
      </c>
      <c r="GB1083" s="578">
        <v>12</v>
      </c>
      <c r="GC1083" s="573" t="s">
        <v>2993</v>
      </c>
      <c r="GD1083" s="573" t="s">
        <v>2214</v>
      </c>
      <c r="GE1083" s="573" t="s">
        <v>420</v>
      </c>
      <c r="GF1083" s="111"/>
    </row>
    <row r="1084" spans="8:188" ht="15" customHeight="1" x14ac:dyDescent="0.15">
      <c r="H1084" s="740"/>
      <c r="I1084" s="740"/>
      <c r="J1084" s="740"/>
      <c r="K1084" s="740"/>
      <c r="L1084" s="740"/>
      <c r="M1084" s="740"/>
      <c r="N1084" s="748"/>
      <c r="O1084" s="749"/>
      <c r="P1084" s="749"/>
      <c r="Q1084" s="740"/>
      <c r="R1084" s="740"/>
      <c r="S1084" s="740"/>
      <c r="T1084" s="740"/>
      <c r="U1084" s="740"/>
      <c r="V1084" s="740"/>
      <c r="W1084" s="740"/>
      <c r="X1084" s="740"/>
      <c r="Y1084" s="740"/>
      <c r="Z1084" s="740"/>
      <c r="AA1084" s="740"/>
      <c r="AB1084" s="740"/>
      <c r="AC1084" s="740"/>
      <c r="AD1084" s="740"/>
      <c r="AE1084" s="740"/>
      <c r="AF1084" s="740"/>
      <c r="AG1084" s="750"/>
      <c r="AH1084" s="742" t="str">
        <f t="shared" si="56"/>
        <v/>
      </c>
      <c r="AI1084" s="37" t="str">
        <f t="shared" si="57"/>
        <v/>
      </c>
      <c r="AJ1084" s="38"/>
      <c r="AK1084" s="38"/>
      <c r="AL1084" s="38"/>
      <c r="AM1084" s="38"/>
      <c r="AN1084" s="38"/>
      <c r="AO1084" s="38"/>
      <c r="AP1084" s="38"/>
      <c r="AZ1084" s="159"/>
      <c r="BA1084" s="159"/>
      <c r="BB1084" s="159"/>
      <c r="BH1084" s="137">
        <v>1064</v>
      </c>
      <c r="BI1084" s="206"/>
      <c r="BJ1084" s="207"/>
      <c r="BK1084" s="207"/>
      <c r="BL1084" s="207"/>
      <c r="BM1084" s="207"/>
      <c r="BN1084" s="206"/>
      <c r="BO1084" s="208"/>
      <c r="BP1084" s="206"/>
      <c r="BQ1084" s="458"/>
      <c r="BR1084" s="209"/>
      <c r="BS1084" s="210"/>
      <c r="BT1084" s="208"/>
      <c r="BU1084" s="208"/>
      <c r="BV1084" s="458"/>
      <c r="BW1084" s="209"/>
      <c r="CP1084" s="214"/>
      <c r="CQ1084" s="244"/>
      <c r="CR1084" s="537" t="s">
        <v>2593</v>
      </c>
      <c r="CS1084" s="538">
        <v>0</v>
      </c>
      <c r="CT1084" s="539">
        <f>DCOUNT($H$20:$AI$4020,"入力ﾁｪｯｸ",CR1083:CS1084)</f>
        <v>0</v>
      </c>
      <c r="DW1084" s="225"/>
      <c r="DX1084" s="231"/>
      <c r="DY1084" s="547" t="s">
        <v>2568</v>
      </c>
      <c r="DZ1084" s="548">
        <v>0</v>
      </c>
      <c r="EA1084" s="549">
        <v>6</v>
      </c>
      <c r="EB1084" s="550">
        <f>DCOUNT($H$20:$AI$4020,$H$20,DY1083:EA1084)</f>
        <v>0</v>
      </c>
      <c r="EK1084" s="231"/>
      <c r="EL1084" s="231"/>
      <c r="EM1084" s="451" t="s">
        <v>273</v>
      </c>
      <c r="EN1084" s="228">
        <v>0</v>
      </c>
      <c r="EO1084" s="229">
        <v>5</v>
      </c>
      <c r="EP1084" s="234">
        <f>DCOUNT($H$20:$AI$4020,$H$20,EM1083:EO1084)</f>
        <v>0</v>
      </c>
      <c r="EQ1084" s="161"/>
      <c r="ER1084" s="225"/>
      <c r="ES1084" s="231"/>
      <c r="ET1084" s="455" t="s">
        <v>447</v>
      </c>
      <c r="EU1084" s="336">
        <v>2</v>
      </c>
      <c r="EV1084" s="229">
        <v>7</v>
      </c>
      <c r="EW1084" s="230">
        <f>DCOUNT($H$20:$AI$4020,$H$20,ET1083:EV1084)</f>
        <v>0</v>
      </c>
      <c r="FI1084" s="138"/>
      <c r="FL1084" s="138"/>
      <c r="FM1084" s="138"/>
      <c r="FN1084" s="138"/>
      <c r="FO1084" s="139"/>
      <c r="FP1084" s="138"/>
      <c r="FQ1084" s="138"/>
      <c r="FR1084" s="140"/>
      <c r="FS1084" s="140"/>
      <c r="FT1084" s="441"/>
      <c r="FU1084" s="823" t="s">
        <v>3025</v>
      </c>
      <c r="FV1084" s="824"/>
      <c r="FW1084" s="825"/>
      <c r="FX1084" s="573">
        <v>1.7</v>
      </c>
      <c r="FY1084" s="573">
        <v>2.5</v>
      </c>
      <c r="FZ1084" s="574">
        <v>3.7499999999999999E-2</v>
      </c>
      <c r="GA1084" s="575">
        <v>0</v>
      </c>
      <c r="GB1084" s="578">
        <v>12</v>
      </c>
      <c r="GC1084" s="573" t="s">
        <v>2993</v>
      </c>
      <c r="GD1084" s="573" t="s">
        <v>2214</v>
      </c>
      <c r="GE1084" s="573" t="s">
        <v>420</v>
      </c>
      <c r="GF1084" s="111"/>
    </row>
    <row r="1085" spans="8:188" ht="15" customHeight="1" x14ac:dyDescent="0.15">
      <c r="H1085" s="740"/>
      <c r="I1085" s="740"/>
      <c r="J1085" s="740"/>
      <c r="K1085" s="740"/>
      <c r="L1085" s="740"/>
      <c r="M1085" s="740"/>
      <c r="N1085" s="748"/>
      <c r="O1085" s="749"/>
      <c r="P1085" s="749"/>
      <c r="Q1085" s="740"/>
      <c r="R1085" s="740"/>
      <c r="S1085" s="740"/>
      <c r="T1085" s="740"/>
      <c r="U1085" s="740"/>
      <c r="V1085" s="740"/>
      <c r="W1085" s="740"/>
      <c r="X1085" s="740"/>
      <c r="Y1085" s="740"/>
      <c r="Z1085" s="740"/>
      <c r="AA1085" s="740"/>
      <c r="AB1085" s="740"/>
      <c r="AC1085" s="740"/>
      <c r="AD1085" s="740"/>
      <c r="AE1085" s="740"/>
      <c r="AF1085" s="740"/>
      <c r="AG1085" s="750"/>
      <c r="AH1085" s="742" t="str">
        <f t="shared" si="56"/>
        <v/>
      </c>
      <c r="AI1085" s="37" t="str">
        <f t="shared" si="57"/>
        <v/>
      </c>
      <c r="AJ1085" s="38"/>
      <c r="AK1085" s="38"/>
      <c r="AL1085" s="38"/>
      <c r="AM1085" s="38"/>
      <c r="AN1085" s="38"/>
      <c r="AO1085" s="38"/>
      <c r="AP1085" s="38"/>
      <c r="AZ1085" s="159"/>
      <c r="BA1085" s="159"/>
      <c r="BB1085" s="159"/>
      <c r="BH1085" s="137">
        <v>1065</v>
      </c>
      <c r="BI1085" s="206"/>
      <c r="BJ1085" s="207"/>
      <c r="BK1085" s="207"/>
      <c r="BL1085" s="207"/>
      <c r="BM1085" s="207"/>
      <c r="BN1085" s="206"/>
      <c r="BO1085" s="208"/>
      <c r="BP1085" s="206"/>
      <c r="BQ1085" s="458"/>
      <c r="BR1085" s="209"/>
      <c r="BS1085" s="210"/>
      <c r="BT1085" s="208"/>
      <c r="BU1085" s="208"/>
      <c r="BV1085" s="458"/>
      <c r="BW1085" s="209"/>
      <c r="CP1085" s="214"/>
      <c r="CQ1085" s="244"/>
      <c r="CR1085" s="534" t="s">
        <v>76</v>
      </c>
      <c r="CS1085" s="535" t="s">
        <v>946</v>
      </c>
      <c r="CT1085" s="536"/>
      <c r="DW1085" s="225"/>
      <c r="DX1085" s="225"/>
      <c r="DY1085" s="543" t="s">
        <v>76</v>
      </c>
      <c r="DZ1085" s="544" t="s">
        <v>946</v>
      </c>
      <c r="EA1085" s="545" t="s">
        <v>1601</v>
      </c>
      <c r="EB1085" s="546"/>
      <c r="EK1085" s="231"/>
      <c r="EL1085" s="231"/>
      <c r="EM1085" s="186" t="s">
        <v>76</v>
      </c>
      <c r="EN1085" s="187" t="s">
        <v>946</v>
      </c>
      <c r="EO1085" s="188" t="s">
        <v>1601</v>
      </c>
      <c r="EP1085" s="189"/>
      <c r="EQ1085" s="193"/>
      <c r="ER1085" s="225"/>
      <c r="ES1085" s="231"/>
      <c r="ET1085" s="333" t="s">
        <v>76</v>
      </c>
      <c r="EU1085" s="334" t="s">
        <v>946</v>
      </c>
      <c r="EV1085" s="188" t="s">
        <v>1601</v>
      </c>
      <c r="EW1085" s="189"/>
      <c r="FI1085" s="138"/>
      <c r="FL1085" s="138"/>
      <c r="FM1085" s="138"/>
      <c r="FN1085" s="138"/>
      <c r="FO1085" s="139"/>
      <c r="FP1085" s="138"/>
      <c r="FQ1085" s="138"/>
      <c r="FR1085" s="140"/>
      <c r="FS1085" s="140"/>
      <c r="FT1085" s="441"/>
      <c r="FU1085" s="826"/>
      <c r="FV1085" s="827"/>
      <c r="FW1085" s="828"/>
      <c r="FX1085" s="573">
        <v>2.5</v>
      </c>
      <c r="FY1085" s="573">
        <v>3.5</v>
      </c>
      <c r="FZ1085" s="574">
        <v>3.7499999999999999E-2</v>
      </c>
      <c r="GA1085" s="575">
        <v>0</v>
      </c>
      <c r="GB1085" s="578">
        <v>12</v>
      </c>
      <c r="GC1085" s="573" t="s">
        <v>2993</v>
      </c>
      <c r="GD1085" s="573" t="s">
        <v>2214</v>
      </c>
      <c r="GE1085" s="573" t="s">
        <v>420</v>
      </c>
      <c r="GF1085" s="111"/>
    </row>
    <row r="1086" spans="8:188" ht="15" customHeight="1" x14ac:dyDescent="0.15">
      <c r="H1086" s="740"/>
      <c r="I1086" s="740"/>
      <c r="J1086" s="740"/>
      <c r="K1086" s="740"/>
      <c r="L1086" s="740"/>
      <c r="M1086" s="740"/>
      <c r="N1086" s="748"/>
      <c r="O1086" s="749"/>
      <c r="P1086" s="749"/>
      <c r="Q1086" s="740"/>
      <c r="R1086" s="740"/>
      <c r="S1086" s="740"/>
      <c r="T1086" s="740"/>
      <c r="U1086" s="740"/>
      <c r="V1086" s="740"/>
      <c r="W1086" s="740"/>
      <c r="X1086" s="740"/>
      <c r="Y1086" s="740"/>
      <c r="Z1086" s="740"/>
      <c r="AA1086" s="740"/>
      <c r="AB1086" s="740"/>
      <c r="AC1086" s="740"/>
      <c r="AD1086" s="740"/>
      <c r="AE1086" s="740"/>
      <c r="AF1086" s="740"/>
      <c r="AG1086" s="750"/>
      <c r="AH1086" s="742" t="str">
        <f t="shared" si="56"/>
        <v/>
      </c>
      <c r="AI1086" s="37" t="str">
        <f t="shared" si="57"/>
        <v/>
      </c>
      <c r="AJ1086" s="38"/>
      <c r="AK1086" s="38"/>
      <c r="AL1086" s="38"/>
      <c r="AM1086" s="38"/>
      <c r="AN1086" s="38"/>
      <c r="AO1086" s="38"/>
      <c r="AP1086" s="38"/>
      <c r="AZ1086" s="159"/>
      <c r="BA1086" s="159"/>
      <c r="BB1086" s="159"/>
      <c r="BH1086" s="137">
        <v>1066</v>
      </c>
      <c r="BI1086" s="206"/>
      <c r="BJ1086" s="207"/>
      <c r="BK1086" s="207"/>
      <c r="BL1086" s="207"/>
      <c r="BM1086" s="207"/>
      <c r="BN1086" s="206"/>
      <c r="BO1086" s="208"/>
      <c r="BP1086" s="206"/>
      <c r="BQ1086" s="458"/>
      <c r="BR1086" s="209"/>
      <c r="BS1086" s="210"/>
      <c r="BT1086" s="208"/>
      <c r="BU1086" s="208"/>
      <c r="BV1086" s="458"/>
      <c r="BW1086" s="209"/>
      <c r="CP1086" s="214"/>
      <c r="CQ1086" s="244"/>
      <c r="CR1086" s="537" t="s">
        <v>2594</v>
      </c>
      <c r="CS1086" s="538">
        <v>0</v>
      </c>
      <c r="CT1086" s="539">
        <f>DCOUNT($H$20:$AI$4020,"入力ﾁｪｯｸ",CR1085:CS1086)</f>
        <v>0</v>
      </c>
      <c r="DW1086" s="225"/>
      <c r="DX1086" s="271"/>
      <c r="DY1086" s="547" t="s">
        <v>2569</v>
      </c>
      <c r="DZ1086" s="548">
        <v>0</v>
      </c>
      <c r="EA1086" s="549">
        <v>6</v>
      </c>
      <c r="EB1086" s="550">
        <f>DCOUNT($H$20:$AI$4020,$H$20,DY1085:EA1086)</f>
        <v>0</v>
      </c>
      <c r="EK1086" s="231"/>
      <c r="EL1086" s="231"/>
      <c r="EM1086" s="451" t="s">
        <v>274</v>
      </c>
      <c r="EN1086" s="228">
        <v>0</v>
      </c>
      <c r="EO1086" s="229">
        <v>5</v>
      </c>
      <c r="EP1086" s="234">
        <f>DCOUNT($H$20:$AI$4020,$H$20,EM1085:EO1086)</f>
        <v>0</v>
      </c>
      <c r="EQ1086" s="161"/>
      <c r="ER1086" s="225"/>
      <c r="ES1086" s="231"/>
      <c r="ET1086" s="455" t="s">
        <v>2635</v>
      </c>
      <c r="EU1086" s="336">
        <v>2</v>
      </c>
      <c r="EV1086" s="229">
        <v>7</v>
      </c>
      <c r="EW1086" s="327">
        <f>DCOUNT($H$20:$AI$4020,$H$20,ET1085:EV1086)</f>
        <v>0</v>
      </c>
      <c r="FI1086" s="138"/>
      <c r="FL1086" s="138"/>
      <c r="FM1086" s="138"/>
      <c r="FN1086" s="138"/>
      <c r="FO1086" s="139"/>
      <c r="FP1086" s="138"/>
      <c r="FQ1086" s="138"/>
      <c r="FR1086" s="140"/>
      <c r="FS1086" s="140"/>
      <c r="FT1086" s="441"/>
      <c r="FU1086" s="570" t="s">
        <v>3045</v>
      </c>
      <c r="FV1086" s="571"/>
      <c r="FW1086" s="572"/>
      <c r="FX1086" s="573">
        <v>3.5</v>
      </c>
      <c r="FY1086" s="573">
        <v>30</v>
      </c>
      <c r="FZ1086" s="574">
        <v>1.2500000000000001E-2</v>
      </c>
      <c r="GA1086" s="575">
        <v>0</v>
      </c>
      <c r="GB1086" s="578">
        <v>12</v>
      </c>
      <c r="GC1086" s="573" t="s">
        <v>2993</v>
      </c>
      <c r="GD1086" s="573" t="s">
        <v>2214</v>
      </c>
      <c r="GE1086" s="573" t="s">
        <v>420</v>
      </c>
      <c r="GF1086" s="111"/>
    </row>
    <row r="1087" spans="8:188" ht="15" customHeight="1" x14ac:dyDescent="0.15">
      <c r="H1087" s="740"/>
      <c r="I1087" s="740"/>
      <c r="J1087" s="740"/>
      <c r="K1087" s="740"/>
      <c r="L1087" s="740"/>
      <c r="M1087" s="740"/>
      <c r="N1087" s="748"/>
      <c r="O1087" s="749"/>
      <c r="P1087" s="749"/>
      <c r="Q1087" s="740"/>
      <c r="R1087" s="740"/>
      <c r="S1087" s="740"/>
      <c r="T1087" s="740"/>
      <c r="U1087" s="740"/>
      <c r="V1087" s="740"/>
      <c r="W1087" s="740"/>
      <c r="X1087" s="740"/>
      <c r="Y1087" s="740"/>
      <c r="Z1087" s="740"/>
      <c r="AA1087" s="740"/>
      <c r="AB1087" s="740"/>
      <c r="AC1087" s="740"/>
      <c r="AD1087" s="740"/>
      <c r="AE1087" s="740"/>
      <c r="AF1087" s="740"/>
      <c r="AG1087" s="750"/>
      <c r="AH1087" s="742" t="str">
        <f t="shared" si="56"/>
        <v/>
      </c>
      <c r="AI1087" s="37" t="str">
        <f t="shared" si="57"/>
        <v/>
      </c>
      <c r="AJ1087" s="38"/>
      <c r="AK1087" s="38"/>
      <c r="AL1087" s="38"/>
      <c r="AM1087" s="38"/>
      <c r="AN1087" s="38"/>
      <c r="AO1087" s="38"/>
      <c r="AP1087" s="38"/>
      <c r="AZ1087" s="159"/>
      <c r="BA1087" s="159"/>
      <c r="BB1087" s="159"/>
      <c r="BH1087" s="137">
        <v>1067</v>
      </c>
      <c r="BI1087" s="206"/>
      <c r="BJ1087" s="207"/>
      <c r="BK1087" s="207"/>
      <c r="BL1087" s="207"/>
      <c r="BM1087" s="207"/>
      <c r="BN1087" s="206"/>
      <c r="BO1087" s="208"/>
      <c r="BP1087" s="206"/>
      <c r="BQ1087" s="458"/>
      <c r="BR1087" s="209"/>
      <c r="BS1087" s="210"/>
      <c r="BT1087" s="208"/>
      <c r="BU1087" s="208"/>
      <c r="BV1087" s="458"/>
      <c r="BW1087" s="209"/>
      <c r="CP1087" s="214"/>
      <c r="CQ1087" s="244"/>
      <c r="CR1087" s="534" t="s">
        <v>76</v>
      </c>
      <c r="CS1087" s="535" t="s">
        <v>946</v>
      </c>
      <c r="CT1087" s="536"/>
      <c r="DW1087" s="225"/>
      <c r="DX1087" s="231"/>
      <c r="DY1087" s="543" t="s">
        <v>76</v>
      </c>
      <c r="DZ1087" s="544" t="s">
        <v>946</v>
      </c>
      <c r="EA1087" s="545" t="s">
        <v>1601</v>
      </c>
      <c r="EB1087" s="546"/>
      <c r="EK1087" s="231"/>
      <c r="EL1087" s="231"/>
      <c r="EM1087" s="186" t="s">
        <v>76</v>
      </c>
      <c r="EN1087" s="187" t="s">
        <v>946</v>
      </c>
      <c r="EO1087" s="188" t="s">
        <v>1601</v>
      </c>
      <c r="EP1087" s="189"/>
      <c r="EQ1087" s="193"/>
      <c r="ER1087" s="225"/>
      <c r="ES1087" s="151" t="s">
        <v>3086</v>
      </c>
      <c r="ET1087" s="586" t="s">
        <v>76</v>
      </c>
      <c r="EU1087" s="587" t="s">
        <v>946</v>
      </c>
      <c r="EV1087" s="581" t="s">
        <v>1601</v>
      </c>
      <c r="EW1087" s="582"/>
      <c r="FI1087" s="138"/>
      <c r="FL1087" s="138"/>
      <c r="FM1087" s="138"/>
      <c r="FN1087" s="138"/>
      <c r="FO1087" s="139"/>
      <c r="FP1087" s="138"/>
      <c r="FQ1087" s="138"/>
      <c r="FR1087" s="140"/>
      <c r="FS1087" s="140"/>
      <c r="FT1087" s="441"/>
      <c r="FU1087" s="570" t="s">
        <v>3064</v>
      </c>
      <c r="FV1087" s="571"/>
      <c r="FW1087" s="572"/>
      <c r="FX1087" s="573">
        <v>0</v>
      </c>
      <c r="FY1087" s="573">
        <v>30</v>
      </c>
      <c r="FZ1087" s="574">
        <v>0.02</v>
      </c>
      <c r="GA1087" s="575">
        <v>0</v>
      </c>
      <c r="GB1087" s="578">
        <v>12</v>
      </c>
      <c r="GC1087" s="573" t="s">
        <v>2993</v>
      </c>
      <c r="GD1087" s="573" t="s">
        <v>366</v>
      </c>
      <c r="GE1087" s="573" t="s">
        <v>420</v>
      </c>
      <c r="GF1087" s="111"/>
    </row>
    <row r="1088" spans="8:188" ht="15" customHeight="1" x14ac:dyDescent="0.15">
      <c r="H1088" s="740"/>
      <c r="I1088" s="740"/>
      <c r="J1088" s="740"/>
      <c r="K1088" s="740"/>
      <c r="L1088" s="740"/>
      <c r="M1088" s="740"/>
      <c r="N1088" s="748"/>
      <c r="O1088" s="749"/>
      <c r="P1088" s="749"/>
      <c r="Q1088" s="740"/>
      <c r="R1088" s="740"/>
      <c r="S1088" s="740"/>
      <c r="T1088" s="740"/>
      <c r="U1088" s="740"/>
      <c r="V1088" s="740"/>
      <c r="W1088" s="740"/>
      <c r="X1088" s="740"/>
      <c r="Y1088" s="740"/>
      <c r="Z1088" s="740"/>
      <c r="AA1088" s="740"/>
      <c r="AB1088" s="740"/>
      <c r="AC1088" s="740"/>
      <c r="AD1088" s="740"/>
      <c r="AE1088" s="740"/>
      <c r="AF1088" s="740"/>
      <c r="AG1088" s="750"/>
      <c r="AH1088" s="742" t="str">
        <f t="shared" si="56"/>
        <v/>
      </c>
      <c r="AI1088" s="37" t="str">
        <f t="shared" si="57"/>
        <v/>
      </c>
      <c r="AJ1088" s="38"/>
      <c r="AK1088" s="38"/>
      <c r="AL1088" s="38"/>
      <c r="AM1088" s="38"/>
      <c r="AN1088" s="38"/>
      <c r="AO1088" s="38"/>
      <c r="AP1088" s="38"/>
      <c r="AZ1088" s="159"/>
      <c r="BA1088" s="159"/>
      <c r="BB1088" s="159"/>
      <c r="BH1088" s="137">
        <v>1068</v>
      </c>
      <c r="BI1088" s="206"/>
      <c r="BJ1088" s="207"/>
      <c r="BK1088" s="207"/>
      <c r="BL1088" s="207"/>
      <c r="BM1088" s="207"/>
      <c r="BN1088" s="206"/>
      <c r="BO1088" s="208"/>
      <c r="BP1088" s="206"/>
      <c r="BQ1088" s="458"/>
      <c r="BR1088" s="209"/>
      <c r="BS1088" s="210"/>
      <c r="BT1088" s="208"/>
      <c r="BU1088" s="208"/>
      <c r="BV1088" s="458"/>
      <c r="BW1088" s="209"/>
      <c r="CP1088" s="214"/>
      <c r="CQ1088" s="244"/>
      <c r="CR1088" s="537" t="s">
        <v>2595</v>
      </c>
      <c r="CS1088" s="538">
        <v>0</v>
      </c>
      <c r="CT1088" s="539">
        <f>DCOUNT($H$20:$AI$4020,"入力ﾁｪｯｸ",CR1087:CS1088)</f>
        <v>0</v>
      </c>
      <c r="DW1088" s="225"/>
      <c r="DX1088" s="231"/>
      <c r="DY1088" s="547" t="s">
        <v>2570</v>
      </c>
      <c r="DZ1088" s="548">
        <v>0</v>
      </c>
      <c r="EA1088" s="549">
        <v>6</v>
      </c>
      <c r="EB1088" s="550">
        <f>DCOUNT($H$20:$AI$4020,$H$20,DY1087:EA1088)</f>
        <v>0</v>
      </c>
      <c r="EK1088" s="231"/>
      <c r="EL1088" s="231"/>
      <c r="EM1088" s="451" t="s">
        <v>275</v>
      </c>
      <c r="EN1088" s="228">
        <v>0</v>
      </c>
      <c r="EO1088" s="229">
        <v>5</v>
      </c>
      <c r="EP1088" s="234">
        <f>DCOUNT($H$20:$AI$4020,$H$20,EM1087:EO1088)</f>
        <v>0</v>
      </c>
      <c r="EQ1088" s="161"/>
      <c r="ER1088" s="225"/>
      <c r="ES1088" s="151"/>
      <c r="ET1088" s="588" t="s">
        <v>2849</v>
      </c>
      <c r="EU1088" s="589">
        <v>2</v>
      </c>
      <c r="EV1088" s="584">
        <v>7</v>
      </c>
      <c r="EW1088" s="590">
        <f>DCOUNT($H$20:$AI$4020,$H$20,ET1087:EV1088)</f>
        <v>0</v>
      </c>
      <c r="FI1088" s="138"/>
      <c r="FL1088" s="138"/>
      <c r="FM1088" s="138"/>
      <c r="FN1088" s="138"/>
      <c r="FO1088" s="139"/>
      <c r="FP1088" s="138"/>
      <c r="FQ1088" s="138"/>
      <c r="FR1088" s="140"/>
      <c r="FS1088" s="140"/>
      <c r="FT1088" s="441"/>
      <c r="FU1088" s="570" t="s">
        <v>3002</v>
      </c>
      <c r="FV1088" s="571"/>
      <c r="FW1088" s="572"/>
      <c r="FX1088" s="573">
        <v>0</v>
      </c>
      <c r="FY1088" s="573">
        <v>1.7</v>
      </c>
      <c r="FZ1088" s="574">
        <v>0.02</v>
      </c>
      <c r="GA1088" s="575">
        <v>0</v>
      </c>
      <c r="GB1088" s="578">
        <v>12</v>
      </c>
      <c r="GC1088" s="573" t="s">
        <v>2993</v>
      </c>
      <c r="GD1088" s="573" t="s">
        <v>2214</v>
      </c>
      <c r="GE1088" s="573" t="s">
        <v>420</v>
      </c>
      <c r="GF1088" s="111"/>
    </row>
    <row r="1089" spans="8:188" ht="15" customHeight="1" x14ac:dyDescent="0.15">
      <c r="H1089" s="740"/>
      <c r="I1089" s="740"/>
      <c r="J1089" s="740"/>
      <c r="K1089" s="740"/>
      <c r="L1089" s="740"/>
      <c r="M1089" s="740"/>
      <c r="N1089" s="748"/>
      <c r="O1089" s="749"/>
      <c r="P1089" s="749"/>
      <c r="Q1089" s="740"/>
      <c r="R1089" s="740"/>
      <c r="S1089" s="740"/>
      <c r="T1089" s="740"/>
      <c r="U1089" s="740"/>
      <c r="V1089" s="740"/>
      <c r="W1089" s="740"/>
      <c r="X1089" s="740"/>
      <c r="Y1089" s="740"/>
      <c r="Z1089" s="740"/>
      <c r="AA1089" s="740"/>
      <c r="AB1089" s="740"/>
      <c r="AC1089" s="740"/>
      <c r="AD1089" s="740"/>
      <c r="AE1089" s="740"/>
      <c r="AF1089" s="740"/>
      <c r="AG1089" s="750"/>
      <c r="AH1089" s="742" t="str">
        <f t="shared" si="56"/>
        <v/>
      </c>
      <c r="AI1089" s="37" t="str">
        <f t="shared" si="57"/>
        <v/>
      </c>
      <c r="AJ1089" s="38"/>
      <c r="AK1089" s="38"/>
      <c r="AL1089" s="38"/>
      <c r="AM1089" s="38"/>
      <c r="AN1089" s="38"/>
      <c r="AO1089" s="38"/>
      <c r="AP1089" s="38"/>
      <c r="AZ1089" s="159"/>
      <c r="BA1089" s="159"/>
      <c r="BB1089" s="159"/>
      <c r="BH1089" s="137">
        <v>1069</v>
      </c>
      <c r="BI1089" s="206"/>
      <c r="BJ1089" s="207"/>
      <c r="BK1089" s="207"/>
      <c r="BL1089" s="207"/>
      <c r="BM1089" s="207"/>
      <c r="BN1089" s="206"/>
      <c r="BO1089" s="208"/>
      <c r="BP1089" s="206"/>
      <c r="BQ1089" s="458"/>
      <c r="BR1089" s="209"/>
      <c r="BS1089" s="210"/>
      <c r="BT1089" s="208"/>
      <c r="BU1089" s="208"/>
      <c r="BV1089" s="458"/>
      <c r="BW1089" s="209"/>
      <c r="CP1089" s="214"/>
      <c r="CQ1089" s="244"/>
      <c r="CR1089" s="534" t="s">
        <v>76</v>
      </c>
      <c r="CS1089" s="535" t="s">
        <v>946</v>
      </c>
      <c r="CT1089" s="536"/>
      <c r="DW1089" s="225"/>
      <c r="DX1089" s="231"/>
      <c r="DY1089" s="543" t="s">
        <v>76</v>
      </c>
      <c r="DZ1089" s="544" t="s">
        <v>946</v>
      </c>
      <c r="EA1089" s="545" t="s">
        <v>1601</v>
      </c>
      <c r="EB1089" s="546"/>
      <c r="EK1089" s="231"/>
      <c r="EL1089" s="231"/>
      <c r="EM1089" s="186" t="s">
        <v>76</v>
      </c>
      <c r="EN1089" s="187" t="s">
        <v>946</v>
      </c>
      <c r="EO1089" s="188" t="s">
        <v>1601</v>
      </c>
      <c r="EP1089" s="189"/>
      <c r="EQ1089" s="193"/>
      <c r="ER1089" s="225"/>
      <c r="ES1089" s="151"/>
      <c r="ET1089" s="586" t="s">
        <v>76</v>
      </c>
      <c r="EU1089" s="587" t="s">
        <v>946</v>
      </c>
      <c r="EV1089" s="581" t="s">
        <v>1601</v>
      </c>
      <c r="EW1089" s="582"/>
      <c r="FI1089" s="138"/>
      <c r="FL1089" s="138"/>
      <c r="FM1089" s="138"/>
      <c r="FN1089" s="138"/>
      <c r="FO1089" s="139"/>
      <c r="FP1089" s="138"/>
      <c r="FQ1089" s="138"/>
      <c r="FR1089" s="140"/>
      <c r="FS1089" s="140"/>
      <c r="FT1089" s="441"/>
      <c r="FU1089" s="823" t="s">
        <v>3024</v>
      </c>
      <c r="FV1089" s="824"/>
      <c r="FW1089" s="825"/>
      <c r="FX1089" s="573">
        <v>1.7</v>
      </c>
      <c r="FY1089" s="573">
        <v>2.5</v>
      </c>
      <c r="FZ1089" s="574">
        <v>3.7499999999999999E-2</v>
      </c>
      <c r="GA1089" s="575">
        <v>0</v>
      </c>
      <c r="GB1089" s="578">
        <v>12</v>
      </c>
      <c r="GC1089" s="573" t="s">
        <v>2993</v>
      </c>
      <c r="GD1089" s="573" t="s">
        <v>2214</v>
      </c>
      <c r="GE1089" s="573" t="s">
        <v>420</v>
      </c>
      <c r="GF1089" s="111"/>
    </row>
    <row r="1090" spans="8:188" ht="15" customHeight="1" x14ac:dyDescent="0.15">
      <c r="H1090" s="740"/>
      <c r="I1090" s="740"/>
      <c r="J1090" s="740"/>
      <c r="K1090" s="740"/>
      <c r="L1090" s="740"/>
      <c r="M1090" s="740"/>
      <c r="N1090" s="748"/>
      <c r="O1090" s="749"/>
      <c r="P1090" s="749"/>
      <c r="Q1090" s="740"/>
      <c r="R1090" s="740"/>
      <c r="S1090" s="740"/>
      <c r="T1090" s="740"/>
      <c r="U1090" s="740"/>
      <c r="V1090" s="740"/>
      <c r="W1090" s="740"/>
      <c r="X1090" s="740"/>
      <c r="Y1090" s="740"/>
      <c r="Z1090" s="740"/>
      <c r="AA1090" s="740"/>
      <c r="AB1090" s="740"/>
      <c r="AC1090" s="740"/>
      <c r="AD1090" s="740"/>
      <c r="AE1090" s="740"/>
      <c r="AF1090" s="740"/>
      <c r="AG1090" s="750"/>
      <c r="AH1090" s="742" t="str">
        <f t="shared" si="56"/>
        <v/>
      </c>
      <c r="AI1090" s="37" t="str">
        <f t="shared" si="57"/>
        <v/>
      </c>
      <c r="AJ1090" s="38"/>
      <c r="AK1090" s="38"/>
      <c r="AL1090" s="38"/>
      <c r="AM1090" s="38"/>
      <c r="AN1090" s="38"/>
      <c r="AO1090" s="38"/>
      <c r="AP1090" s="38"/>
      <c r="AZ1090" s="159"/>
      <c r="BA1090" s="159"/>
      <c r="BB1090" s="159"/>
      <c r="BH1090" s="137">
        <v>1070</v>
      </c>
      <c r="BI1090" s="206"/>
      <c r="BJ1090" s="207"/>
      <c r="BK1090" s="207"/>
      <c r="BL1090" s="207"/>
      <c r="BM1090" s="207"/>
      <c r="BN1090" s="206"/>
      <c r="BO1090" s="208"/>
      <c r="BP1090" s="206"/>
      <c r="BQ1090" s="458"/>
      <c r="BR1090" s="209"/>
      <c r="BS1090" s="210"/>
      <c r="BT1090" s="208"/>
      <c r="BU1090" s="208"/>
      <c r="BV1090" s="458"/>
      <c r="BW1090" s="209"/>
      <c r="CP1090" s="214"/>
      <c r="CQ1090" s="244"/>
      <c r="CR1090" s="537" t="s">
        <v>2596</v>
      </c>
      <c r="CS1090" s="538">
        <v>0</v>
      </c>
      <c r="CT1090" s="539">
        <f>DCOUNT($H$20:$AI$4020,"入力ﾁｪｯｸ",CR1089:CS1090)</f>
        <v>0</v>
      </c>
      <c r="DW1090" s="225"/>
      <c r="DX1090" s="231"/>
      <c r="DY1090" s="547" t="s">
        <v>2571</v>
      </c>
      <c r="DZ1090" s="548">
        <v>0</v>
      </c>
      <c r="EA1090" s="549">
        <v>6</v>
      </c>
      <c r="EB1090" s="550">
        <f>DCOUNT($H$20:$AI$4020,$H$20,DY1089:EA1090)</f>
        <v>0</v>
      </c>
      <c r="EK1090" s="231"/>
      <c r="EL1090" s="231"/>
      <c r="EM1090" s="451" t="s">
        <v>276</v>
      </c>
      <c r="EN1090" s="228">
        <v>0</v>
      </c>
      <c r="EO1090" s="229">
        <v>5</v>
      </c>
      <c r="EP1090" s="234">
        <f>DCOUNT($H$20:$AI$4020,$H$20,EM1089:EO1090)</f>
        <v>0</v>
      </c>
      <c r="EQ1090" s="161"/>
      <c r="ER1090" s="225"/>
      <c r="ES1090" s="151"/>
      <c r="ET1090" s="588" t="s">
        <v>2850</v>
      </c>
      <c r="EU1090" s="589">
        <v>2</v>
      </c>
      <c r="EV1090" s="584">
        <v>7</v>
      </c>
      <c r="EW1090" s="590">
        <f>DCOUNT($H$20:$AI$4020,$H$20,ET1089:EV1090)</f>
        <v>0</v>
      </c>
      <c r="FI1090" s="138"/>
      <c r="FL1090" s="138"/>
      <c r="FM1090" s="138"/>
      <c r="FN1090" s="138"/>
      <c r="FO1090" s="139"/>
      <c r="FP1090" s="138"/>
      <c r="FQ1090" s="138"/>
      <c r="FR1090" s="140"/>
      <c r="FS1090" s="140"/>
      <c r="FT1090" s="441"/>
      <c r="FU1090" s="826"/>
      <c r="FV1090" s="827"/>
      <c r="FW1090" s="828"/>
      <c r="FX1090" s="573">
        <v>2.5</v>
      </c>
      <c r="FY1090" s="573">
        <v>3.5</v>
      </c>
      <c r="FZ1090" s="574">
        <v>3.7499999999999999E-2</v>
      </c>
      <c r="GA1090" s="575">
        <v>0</v>
      </c>
      <c r="GB1090" s="578">
        <v>12</v>
      </c>
      <c r="GC1090" s="573" t="s">
        <v>2993</v>
      </c>
      <c r="GD1090" s="573" t="s">
        <v>2214</v>
      </c>
      <c r="GE1090" s="573" t="s">
        <v>420</v>
      </c>
      <c r="GF1090" s="111"/>
    </row>
    <row r="1091" spans="8:188" ht="15" customHeight="1" x14ac:dyDescent="0.15">
      <c r="H1091" s="740"/>
      <c r="I1091" s="740"/>
      <c r="J1091" s="740"/>
      <c r="K1091" s="740"/>
      <c r="L1091" s="740"/>
      <c r="M1091" s="740"/>
      <c r="N1091" s="748"/>
      <c r="O1091" s="749"/>
      <c r="P1091" s="749"/>
      <c r="Q1091" s="740"/>
      <c r="R1091" s="740"/>
      <c r="S1091" s="740"/>
      <c r="T1091" s="740"/>
      <c r="U1091" s="740"/>
      <c r="V1091" s="740"/>
      <c r="W1091" s="740"/>
      <c r="X1091" s="740"/>
      <c r="Y1091" s="740"/>
      <c r="Z1091" s="740"/>
      <c r="AA1091" s="740"/>
      <c r="AB1091" s="740"/>
      <c r="AC1091" s="740"/>
      <c r="AD1091" s="740"/>
      <c r="AE1091" s="740"/>
      <c r="AF1091" s="740"/>
      <c r="AG1091" s="750"/>
      <c r="AH1091" s="742" t="str">
        <f t="shared" si="56"/>
        <v/>
      </c>
      <c r="AI1091" s="37" t="str">
        <f t="shared" si="57"/>
        <v/>
      </c>
      <c r="AJ1091" s="38"/>
      <c r="AK1091" s="38"/>
      <c r="AL1091" s="38"/>
      <c r="AM1091" s="38"/>
      <c r="AN1091" s="38"/>
      <c r="AO1091" s="38"/>
      <c r="AP1091" s="38"/>
      <c r="AZ1091" s="159"/>
      <c r="BA1091" s="159"/>
      <c r="BB1091" s="159"/>
      <c r="BH1091" s="137">
        <v>1071</v>
      </c>
      <c r="BI1091" s="206"/>
      <c r="BJ1091" s="207"/>
      <c r="BK1091" s="207"/>
      <c r="BL1091" s="207"/>
      <c r="BM1091" s="207"/>
      <c r="BN1091" s="206"/>
      <c r="BO1091" s="208"/>
      <c r="BP1091" s="206"/>
      <c r="BQ1091" s="458"/>
      <c r="BR1091" s="209"/>
      <c r="BS1091" s="210"/>
      <c r="BT1091" s="208"/>
      <c r="BU1091" s="208"/>
      <c r="BV1091" s="458"/>
      <c r="BW1091" s="209"/>
      <c r="CP1091" s="214"/>
      <c r="CQ1091" s="244"/>
      <c r="CR1091" s="534" t="s">
        <v>76</v>
      </c>
      <c r="CS1091" s="535" t="s">
        <v>946</v>
      </c>
      <c r="CT1091" s="536"/>
      <c r="DW1091" s="225"/>
      <c r="DX1091" s="231"/>
      <c r="DY1091" s="586" t="s">
        <v>76</v>
      </c>
      <c r="DZ1091" s="608" t="s">
        <v>946</v>
      </c>
      <c r="EA1091" s="581" t="s">
        <v>1601</v>
      </c>
      <c r="EB1091" s="582"/>
      <c r="EK1091" s="231"/>
      <c r="EL1091" s="231"/>
      <c r="EM1091" s="186" t="s">
        <v>76</v>
      </c>
      <c r="EN1091" s="187" t="s">
        <v>946</v>
      </c>
      <c r="EO1091" s="188" t="s">
        <v>1601</v>
      </c>
      <c r="EP1091" s="189"/>
      <c r="EQ1091" s="193"/>
      <c r="ER1091" s="225"/>
      <c r="ES1091" s="151"/>
      <c r="ET1091" s="586" t="s">
        <v>76</v>
      </c>
      <c r="EU1091" s="587" t="s">
        <v>946</v>
      </c>
      <c r="EV1091" s="581" t="s">
        <v>1601</v>
      </c>
      <c r="EW1091" s="582"/>
      <c r="FI1091" s="138"/>
      <c r="FL1091" s="138"/>
      <c r="FM1091" s="138"/>
      <c r="FN1091" s="138"/>
      <c r="FO1091" s="139"/>
      <c r="FP1091" s="138"/>
      <c r="FQ1091" s="138"/>
      <c r="FR1091" s="140"/>
      <c r="FS1091" s="140"/>
      <c r="FT1091" s="441"/>
      <c r="FU1091" s="570" t="s">
        <v>3044</v>
      </c>
      <c r="FV1091" s="571"/>
      <c r="FW1091" s="572"/>
      <c r="FX1091" s="573">
        <v>3.5</v>
      </c>
      <c r="FY1091" s="573">
        <v>30</v>
      </c>
      <c r="FZ1091" s="574">
        <v>1.2500000000000001E-2</v>
      </c>
      <c r="GA1091" s="575">
        <v>0</v>
      </c>
      <c r="GB1091" s="578">
        <v>12</v>
      </c>
      <c r="GC1091" s="573" t="s">
        <v>2993</v>
      </c>
      <c r="GD1091" s="573" t="s">
        <v>2214</v>
      </c>
      <c r="GE1091" s="573" t="s">
        <v>420</v>
      </c>
      <c r="GF1091" s="111"/>
    </row>
    <row r="1092" spans="8:188" ht="15" customHeight="1" x14ac:dyDescent="0.15">
      <c r="H1092" s="740"/>
      <c r="I1092" s="740"/>
      <c r="J1092" s="740"/>
      <c r="K1092" s="740"/>
      <c r="L1092" s="740"/>
      <c r="M1092" s="740"/>
      <c r="N1092" s="748"/>
      <c r="O1092" s="749"/>
      <c r="P1092" s="749"/>
      <c r="Q1092" s="740"/>
      <c r="R1092" s="740"/>
      <c r="S1092" s="740"/>
      <c r="T1092" s="740"/>
      <c r="U1092" s="740"/>
      <c r="V1092" s="740"/>
      <c r="W1092" s="740"/>
      <c r="X1092" s="740"/>
      <c r="Y1092" s="740"/>
      <c r="Z1092" s="740"/>
      <c r="AA1092" s="740"/>
      <c r="AB1092" s="740"/>
      <c r="AC1092" s="740"/>
      <c r="AD1092" s="740"/>
      <c r="AE1092" s="740"/>
      <c r="AF1092" s="740"/>
      <c r="AG1092" s="750"/>
      <c r="AH1092" s="742" t="str">
        <f t="shared" si="56"/>
        <v/>
      </c>
      <c r="AI1092" s="37" t="str">
        <f t="shared" si="57"/>
        <v/>
      </c>
      <c r="AJ1092" s="38"/>
      <c r="AK1092" s="38"/>
      <c r="AL1092" s="38"/>
      <c r="AM1092" s="38"/>
      <c r="AN1092" s="38"/>
      <c r="AO1092" s="38"/>
      <c r="AP1092" s="38"/>
      <c r="AZ1092" s="159"/>
      <c r="BA1092" s="159"/>
      <c r="BB1092" s="159"/>
      <c r="BH1092" s="137">
        <v>1072</v>
      </c>
      <c r="BI1092" s="206"/>
      <c r="BJ1092" s="207"/>
      <c r="BK1092" s="207"/>
      <c r="BL1092" s="207"/>
      <c r="BM1092" s="207"/>
      <c r="BN1092" s="206"/>
      <c r="BO1092" s="208"/>
      <c r="BP1092" s="206"/>
      <c r="BQ1092" s="458"/>
      <c r="BR1092" s="209"/>
      <c r="BS1092" s="210"/>
      <c r="BT1092" s="208"/>
      <c r="BU1092" s="208"/>
      <c r="BV1092" s="458"/>
      <c r="BW1092" s="209"/>
      <c r="CP1092" s="214"/>
      <c r="CQ1092" s="244"/>
      <c r="CR1092" s="537" t="s">
        <v>2597</v>
      </c>
      <c r="CS1092" s="538">
        <v>0</v>
      </c>
      <c r="CT1092" s="539">
        <f>DCOUNT($H$20:$AI$4020,"入力ﾁｪｯｸ",CR1091:CS1092)</f>
        <v>0</v>
      </c>
      <c r="DW1092" s="225"/>
      <c r="DX1092" s="231"/>
      <c r="DY1092" s="626" t="s">
        <v>2989</v>
      </c>
      <c r="DZ1092" s="591">
        <v>0</v>
      </c>
      <c r="EA1092" s="584">
        <v>6</v>
      </c>
      <c r="EB1092" s="592">
        <f>DCOUNT($H$20:$AI$4020,$H$20,DY1091:EA1092)</f>
        <v>0</v>
      </c>
      <c r="EK1092" s="231"/>
      <c r="EL1092" s="231"/>
      <c r="EM1092" s="451" t="s">
        <v>277</v>
      </c>
      <c r="EN1092" s="228">
        <v>0</v>
      </c>
      <c r="EO1092" s="229">
        <v>5</v>
      </c>
      <c r="EP1092" s="234">
        <f>DCOUNT($H$20:$AI$4020,$H$20,EM1091:EO1092)</f>
        <v>0</v>
      </c>
      <c r="EQ1092" s="161"/>
      <c r="ER1092" s="225"/>
      <c r="ES1092" s="151"/>
      <c r="ET1092" s="588" t="s">
        <v>2851</v>
      </c>
      <c r="EU1092" s="589">
        <v>2</v>
      </c>
      <c r="EV1092" s="584">
        <v>7</v>
      </c>
      <c r="EW1092" s="590">
        <f>DCOUNT($H$20:$AI$4020,$H$20,ET1091:EV1092)</f>
        <v>0</v>
      </c>
      <c r="FI1092" s="138"/>
      <c r="FL1092" s="138"/>
      <c r="FM1092" s="138"/>
      <c r="FN1092" s="138"/>
      <c r="FO1092" s="139"/>
      <c r="FP1092" s="138"/>
      <c r="FQ1092" s="138"/>
      <c r="FR1092" s="140"/>
      <c r="FS1092" s="140"/>
      <c r="FT1092" s="441"/>
      <c r="FU1092" s="570" t="s">
        <v>3069</v>
      </c>
      <c r="FV1092" s="571"/>
      <c r="FW1092" s="572"/>
      <c r="FX1092" s="573">
        <v>0</v>
      </c>
      <c r="FY1092" s="573">
        <v>30</v>
      </c>
      <c r="FZ1092" s="574">
        <v>3.5999999999999997E-2</v>
      </c>
      <c r="GA1092" s="575">
        <v>0</v>
      </c>
      <c r="GB1092" s="578">
        <v>12</v>
      </c>
      <c r="GC1092" s="573" t="s">
        <v>2993</v>
      </c>
      <c r="GD1092" s="573" t="s">
        <v>366</v>
      </c>
      <c r="GE1092" s="573" t="s">
        <v>420</v>
      </c>
      <c r="GF1092" s="111"/>
    </row>
    <row r="1093" spans="8:188" ht="15" customHeight="1" x14ac:dyDescent="0.15">
      <c r="H1093" s="740"/>
      <c r="I1093" s="740"/>
      <c r="J1093" s="740"/>
      <c r="K1093" s="740"/>
      <c r="L1093" s="740"/>
      <c r="M1093" s="740"/>
      <c r="N1093" s="748"/>
      <c r="O1093" s="749"/>
      <c r="P1093" s="749"/>
      <c r="Q1093" s="740"/>
      <c r="R1093" s="740"/>
      <c r="S1093" s="740"/>
      <c r="T1093" s="740"/>
      <c r="U1093" s="740"/>
      <c r="V1093" s="740"/>
      <c r="W1093" s="740"/>
      <c r="X1093" s="740"/>
      <c r="Y1093" s="740"/>
      <c r="Z1093" s="740"/>
      <c r="AA1093" s="740"/>
      <c r="AB1093" s="740"/>
      <c r="AC1093" s="740"/>
      <c r="AD1093" s="740"/>
      <c r="AE1093" s="740"/>
      <c r="AF1093" s="740"/>
      <c r="AG1093" s="750"/>
      <c r="AH1093" s="742" t="str">
        <f t="shared" si="56"/>
        <v/>
      </c>
      <c r="AI1093" s="37" t="str">
        <f t="shared" si="57"/>
        <v/>
      </c>
      <c r="AJ1093" s="38"/>
      <c r="AK1093" s="38"/>
      <c r="AL1093" s="38"/>
      <c r="AM1093" s="38"/>
      <c r="AN1093" s="38"/>
      <c r="AO1093" s="38"/>
      <c r="AP1093" s="38"/>
      <c r="AZ1093" s="159"/>
      <c r="BA1093" s="159"/>
      <c r="BB1093" s="159"/>
      <c r="BH1093" s="137">
        <v>1073</v>
      </c>
      <c r="BI1093" s="206"/>
      <c r="BJ1093" s="207"/>
      <c r="BK1093" s="207"/>
      <c r="BL1093" s="207"/>
      <c r="BM1093" s="207"/>
      <c r="BN1093" s="206"/>
      <c r="BO1093" s="208"/>
      <c r="BP1093" s="206"/>
      <c r="BQ1093" s="458"/>
      <c r="BR1093" s="209"/>
      <c r="BS1093" s="210"/>
      <c r="BT1093" s="208"/>
      <c r="BU1093" s="208"/>
      <c r="BV1093" s="458"/>
      <c r="BW1093" s="209"/>
      <c r="CP1093" s="214"/>
      <c r="CQ1093" s="244"/>
      <c r="CR1093" s="534" t="s">
        <v>76</v>
      </c>
      <c r="CS1093" s="535" t="s">
        <v>946</v>
      </c>
      <c r="CT1093" s="536"/>
      <c r="DW1093" s="225"/>
      <c r="DX1093" s="225"/>
      <c r="DY1093" s="586" t="s">
        <v>76</v>
      </c>
      <c r="DZ1093" s="608" t="s">
        <v>946</v>
      </c>
      <c r="EA1093" s="581" t="s">
        <v>1601</v>
      </c>
      <c r="EB1093" s="582"/>
      <c r="EK1093" s="231"/>
      <c r="EL1093" s="231"/>
      <c r="EM1093" s="186" t="s">
        <v>76</v>
      </c>
      <c r="EN1093" s="187" t="s">
        <v>946</v>
      </c>
      <c r="EO1093" s="188" t="s">
        <v>1601</v>
      </c>
      <c r="EP1093" s="189"/>
      <c r="EQ1093" s="193"/>
      <c r="ER1093" s="225"/>
      <c r="ES1093" s="151"/>
      <c r="ET1093" s="586" t="s">
        <v>76</v>
      </c>
      <c r="EU1093" s="587" t="s">
        <v>946</v>
      </c>
      <c r="EV1093" s="581" t="s">
        <v>1601</v>
      </c>
      <c r="EW1093" s="582"/>
      <c r="FI1093" s="138"/>
      <c r="FL1093" s="138"/>
      <c r="FM1093" s="138"/>
      <c r="FN1093" s="138"/>
      <c r="FO1093" s="139"/>
      <c r="FP1093" s="138"/>
      <c r="FQ1093" s="138"/>
      <c r="FR1093" s="140"/>
      <c r="FS1093" s="140"/>
      <c r="FT1093" s="441"/>
      <c r="FU1093" s="570" t="s">
        <v>3007</v>
      </c>
      <c r="FV1093" s="571"/>
      <c r="FW1093" s="572"/>
      <c r="FX1093" s="573">
        <v>0</v>
      </c>
      <c r="FY1093" s="573">
        <v>1.7</v>
      </c>
      <c r="FZ1093" s="574">
        <v>3.6000000000000004E-2</v>
      </c>
      <c r="GA1093" s="575">
        <v>0</v>
      </c>
      <c r="GB1093" s="578">
        <v>12</v>
      </c>
      <c r="GC1093" s="573" t="s">
        <v>2993</v>
      </c>
      <c r="GD1093" s="573" t="s">
        <v>2214</v>
      </c>
      <c r="GE1093" s="573" t="s">
        <v>420</v>
      </c>
      <c r="GF1093" s="111"/>
    </row>
    <row r="1094" spans="8:188" ht="15" customHeight="1" x14ac:dyDescent="0.15">
      <c r="H1094" s="740"/>
      <c r="I1094" s="740"/>
      <c r="J1094" s="740"/>
      <c r="K1094" s="740"/>
      <c r="L1094" s="740"/>
      <c r="M1094" s="740"/>
      <c r="N1094" s="748"/>
      <c r="O1094" s="749"/>
      <c r="P1094" s="749"/>
      <c r="Q1094" s="740"/>
      <c r="R1094" s="740"/>
      <c r="S1094" s="740"/>
      <c r="T1094" s="740"/>
      <c r="U1094" s="740"/>
      <c r="V1094" s="740"/>
      <c r="W1094" s="740"/>
      <c r="X1094" s="740"/>
      <c r="Y1094" s="740"/>
      <c r="Z1094" s="740"/>
      <c r="AA1094" s="740"/>
      <c r="AB1094" s="740"/>
      <c r="AC1094" s="740"/>
      <c r="AD1094" s="740"/>
      <c r="AE1094" s="740"/>
      <c r="AF1094" s="740"/>
      <c r="AG1094" s="750"/>
      <c r="AH1094" s="742" t="str">
        <f t="shared" si="56"/>
        <v/>
      </c>
      <c r="AI1094" s="37" t="str">
        <f t="shared" si="57"/>
        <v/>
      </c>
      <c r="AJ1094" s="38"/>
      <c r="AK1094" s="38"/>
      <c r="AL1094" s="38"/>
      <c r="AM1094" s="38"/>
      <c r="AN1094" s="38"/>
      <c r="AO1094" s="38"/>
      <c r="AP1094" s="38"/>
      <c r="AZ1094" s="159"/>
      <c r="BA1094" s="159"/>
      <c r="BB1094" s="159"/>
      <c r="BH1094" s="137">
        <v>1074</v>
      </c>
      <c r="BI1094" s="206"/>
      <c r="BJ1094" s="207"/>
      <c r="BK1094" s="207"/>
      <c r="BL1094" s="207"/>
      <c r="BM1094" s="207"/>
      <c r="BN1094" s="206"/>
      <c r="BO1094" s="208"/>
      <c r="BP1094" s="206"/>
      <c r="BQ1094" s="458"/>
      <c r="BR1094" s="209"/>
      <c r="BS1094" s="210"/>
      <c r="BT1094" s="208"/>
      <c r="BU1094" s="208"/>
      <c r="BV1094" s="458"/>
      <c r="BW1094" s="209"/>
      <c r="CP1094" s="214"/>
      <c r="CQ1094" s="244"/>
      <c r="CR1094" s="537" t="s">
        <v>2598</v>
      </c>
      <c r="CS1094" s="538">
        <v>0</v>
      </c>
      <c r="CT1094" s="539">
        <f>DCOUNT($H$20:$AI$4020,"入力ﾁｪｯｸ",CR1093:CS1094)</f>
        <v>0</v>
      </c>
      <c r="DW1094" s="225"/>
      <c r="DX1094" s="271"/>
      <c r="DY1094" s="626" t="s">
        <v>2990</v>
      </c>
      <c r="DZ1094" s="591">
        <v>0</v>
      </c>
      <c r="EA1094" s="584">
        <v>6</v>
      </c>
      <c r="EB1094" s="592">
        <f>DCOUNT($H$20:$AI$4020,$H$20,DY1093:EA1094)</f>
        <v>0</v>
      </c>
      <c r="EK1094" s="231"/>
      <c r="EL1094" s="231"/>
      <c r="EM1094" s="451" t="s">
        <v>278</v>
      </c>
      <c r="EN1094" s="228">
        <v>0</v>
      </c>
      <c r="EO1094" s="229">
        <v>5</v>
      </c>
      <c r="EP1094" s="234">
        <f>DCOUNT($H$20:$AI$4020,$H$20,EM1093:EO1094)</f>
        <v>0</v>
      </c>
      <c r="EQ1094" s="161"/>
      <c r="ER1094" s="225"/>
      <c r="ES1094" s="151"/>
      <c r="ET1094" s="588" t="s">
        <v>2852</v>
      </c>
      <c r="EU1094" s="589">
        <v>2</v>
      </c>
      <c r="EV1094" s="584">
        <v>7</v>
      </c>
      <c r="EW1094" s="590">
        <f>DCOUNT($H$20:$AI$4020,$H$20,ET1093:EV1094)</f>
        <v>0</v>
      </c>
      <c r="FI1094" s="138"/>
      <c r="FL1094" s="138"/>
      <c r="FM1094" s="138"/>
      <c r="FN1094" s="138"/>
      <c r="FO1094" s="139"/>
      <c r="FP1094" s="138"/>
      <c r="FQ1094" s="138"/>
      <c r="FR1094" s="140"/>
      <c r="FS1094" s="140"/>
      <c r="FT1094" s="441"/>
      <c r="FU1094" s="823" t="s">
        <v>3029</v>
      </c>
      <c r="FV1094" s="824"/>
      <c r="FW1094" s="825"/>
      <c r="FX1094" s="573">
        <v>1.7</v>
      </c>
      <c r="FY1094" s="573">
        <v>2.5</v>
      </c>
      <c r="FZ1094" s="574">
        <v>6.7500000000000004E-2</v>
      </c>
      <c r="GA1094" s="575">
        <v>0</v>
      </c>
      <c r="GB1094" s="578">
        <v>12</v>
      </c>
      <c r="GC1094" s="573" t="s">
        <v>2993</v>
      </c>
      <c r="GD1094" s="573" t="s">
        <v>2214</v>
      </c>
      <c r="GE1094" s="573" t="s">
        <v>420</v>
      </c>
      <c r="GF1094" s="111"/>
    </row>
    <row r="1095" spans="8:188" ht="15" customHeight="1" x14ac:dyDescent="0.15">
      <c r="H1095" s="740"/>
      <c r="I1095" s="740"/>
      <c r="J1095" s="740"/>
      <c r="K1095" s="740"/>
      <c r="L1095" s="740"/>
      <c r="M1095" s="740"/>
      <c r="N1095" s="748"/>
      <c r="O1095" s="749"/>
      <c r="P1095" s="749"/>
      <c r="Q1095" s="740"/>
      <c r="R1095" s="740"/>
      <c r="S1095" s="740"/>
      <c r="T1095" s="740"/>
      <c r="U1095" s="740"/>
      <c r="V1095" s="740"/>
      <c r="W1095" s="740"/>
      <c r="X1095" s="740"/>
      <c r="Y1095" s="740"/>
      <c r="Z1095" s="740"/>
      <c r="AA1095" s="740"/>
      <c r="AB1095" s="740"/>
      <c r="AC1095" s="740"/>
      <c r="AD1095" s="740"/>
      <c r="AE1095" s="740"/>
      <c r="AF1095" s="740"/>
      <c r="AG1095" s="750"/>
      <c r="AH1095" s="742" t="str">
        <f t="shared" si="56"/>
        <v/>
      </c>
      <c r="AI1095" s="37" t="str">
        <f t="shared" si="57"/>
        <v/>
      </c>
      <c r="AJ1095" s="38"/>
      <c r="AK1095" s="38"/>
      <c r="AL1095" s="38"/>
      <c r="AM1095" s="38"/>
      <c r="AN1095" s="38"/>
      <c r="AO1095" s="38"/>
      <c r="AP1095" s="38"/>
      <c r="AZ1095" s="159"/>
      <c r="BA1095" s="159"/>
      <c r="BB1095" s="159"/>
      <c r="BH1095" s="137">
        <v>1075</v>
      </c>
      <c r="BI1095" s="206"/>
      <c r="BJ1095" s="207"/>
      <c r="BK1095" s="207"/>
      <c r="BL1095" s="207"/>
      <c r="BM1095" s="207"/>
      <c r="BN1095" s="206"/>
      <c r="BO1095" s="208"/>
      <c r="BP1095" s="206"/>
      <c r="BQ1095" s="458"/>
      <c r="BR1095" s="209"/>
      <c r="BS1095" s="210"/>
      <c r="BT1095" s="208"/>
      <c r="BU1095" s="208"/>
      <c r="BV1095" s="458"/>
      <c r="BW1095" s="209"/>
      <c r="CP1095" s="214"/>
      <c r="CQ1095" s="244"/>
      <c r="CR1095" s="534" t="s">
        <v>76</v>
      </c>
      <c r="CS1095" s="535" t="s">
        <v>946</v>
      </c>
      <c r="CT1095" s="536"/>
      <c r="DW1095" s="225"/>
      <c r="DX1095" s="231"/>
      <c r="DY1095" s="586" t="s">
        <v>76</v>
      </c>
      <c r="DZ1095" s="608" t="s">
        <v>946</v>
      </c>
      <c r="EA1095" s="581" t="s">
        <v>1601</v>
      </c>
      <c r="EB1095" s="582"/>
      <c r="EK1095" s="231"/>
      <c r="EL1095" s="231"/>
      <c r="EM1095" s="186" t="s">
        <v>76</v>
      </c>
      <c r="EN1095" s="187" t="s">
        <v>946</v>
      </c>
      <c r="EO1095" s="188" t="s">
        <v>1601</v>
      </c>
      <c r="EP1095" s="189"/>
      <c r="EQ1095" s="193"/>
      <c r="ER1095" s="225"/>
      <c r="ES1095" s="151"/>
      <c r="ET1095" s="586" t="s">
        <v>76</v>
      </c>
      <c r="EU1095" s="587" t="s">
        <v>946</v>
      </c>
      <c r="EV1095" s="581" t="s">
        <v>1601</v>
      </c>
      <c r="EW1095" s="582"/>
      <c r="FI1095" s="138"/>
      <c r="FL1095" s="138"/>
      <c r="FM1095" s="138"/>
      <c r="FN1095" s="138"/>
      <c r="FO1095" s="139"/>
      <c r="FP1095" s="138"/>
      <c r="FQ1095" s="138"/>
      <c r="FR1095" s="140"/>
      <c r="FS1095" s="140"/>
      <c r="FT1095" s="441"/>
      <c r="FU1095" s="826"/>
      <c r="FV1095" s="827"/>
      <c r="FW1095" s="828"/>
      <c r="FX1095" s="573">
        <v>2.5</v>
      </c>
      <c r="FY1095" s="573">
        <v>3.5</v>
      </c>
      <c r="FZ1095" s="574">
        <v>6.7500000000000004E-2</v>
      </c>
      <c r="GA1095" s="575">
        <v>0</v>
      </c>
      <c r="GB1095" s="578">
        <v>12</v>
      </c>
      <c r="GC1095" s="573" t="s">
        <v>2993</v>
      </c>
      <c r="GD1095" s="573" t="s">
        <v>2214</v>
      </c>
      <c r="GE1095" s="573" t="s">
        <v>420</v>
      </c>
      <c r="GF1095" s="111"/>
    </row>
    <row r="1096" spans="8:188" ht="15" customHeight="1" x14ac:dyDescent="0.15">
      <c r="H1096" s="740"/>
      <c r="I1096" s="740"/>
      <c r="J1096" s="740"/>
      <c r="K1096" s="740"/>
      <c r="L1096" s="740"/>
      <c r="M1096" s="740"/>
      <c r="N1096" s="748"/>
      <c r="O1096" s="749"/>
      <c r="P1096" s="749"/>
      <c r="Q1096" s="740"/>
      <c r="R1096" s="740"/>
      <c r="S1096" s="740"/>
      <c r="T1096" s="740"/>
      <c r="U1096" s="740"/>
      <c r="V1096" s="740"/>
      <c r="W1096" s="740"/>
      <c r="X1096" s="740"/>
      <c r="Y1096" s="740"/>
      <c r="Z1096" s="740"/>
      <c r="AA1096" s="740"/>
      <c r="AB1096" s="740"/>
      <c r="AC1096" s="740"/>
      <c r="AD1096" s="740"/>
      <c r="AE1096" s="740"/>
      <c r="AF1096" s="740"/>
      <c r="AG1096" s="750"/>
      <c r="AH1096" s="742" t="str">
        <f t="shared" si="56"/>
        <v/>
      </c>
      <c r="AI1096" s="37" t="str">
        <f t="shared" si="57"/>
        <v/>
      </c>
      <c r="AJ1096" s="38"/>
      <c r="AK1096" s="38"/>
      <c r="AL1096" s="38"/>
      <c r="AM1096" s="38"/>
      <c r="AN1096" s="38"/>
      <c r="AO1096" s="38"/>
      <c r="AP1096" s="38"/>
      <c r="AZ1096" s="159"/>
      <c r="BA1096" s="159"/>
      <c r="BB1096" s="159"/>
      <c r="BH1096" s="137">
        <v>1076</v>
      </c>
      <c r="BI1096" s="206"/>
      <c r="BJ1096" s="207"/>
      <c r="BK1096" s="207"/>
      <c r="BL1096" s="207"/>
      <c r="BM1096" s="207"/>
      <c r="BN1096" s="206"/>
      <c r="BO1096" s="208"/>
      <c r="BP1096" s="206"/>
      <c r="BQ1096" s="458"/>
      <c r="BR1096" s="209"/>
      <c r="BS1096" s="210"/>
      <c r="BT1096" s="208"/>
      <c r="BU1096" s="208"/>
      <c r="BV1096" s="458"/>
      <c r="BW1096" s="209"/>
      <c r="CP1096" s="214"/>
      <c r="CQ1096" s="244"/>
      <c r="CR1096" s="537" t="s">
        <v>2599</v>
      </c>
      <c r="CS1096" s="538">
        <v>0</v>
      </c>
      <c r="CT1096" s="539">
        <f>DCOUNT($H$20:$AI$4020,"入力ﾁｪｯｸ",CR1095:CS1096)</f>
        <v>0</v>
      </c>
      <c r="DW1096" s="225"/>
      <c r="DX1096" s="231"/>
      <c r="DY1096" s="626" t="s">
        <v>2991</v>
      </c>
      <c r="DZ1096" s="591">
        <v>0</v>
      </c>
      <c r="EA1096" s="584">
        <v>6</v>
      </c>
      <c r="EB1096" s="592">
        <f>DCOUNT($H$20:$AI$4020,$H$20,DY1095:EA1096)</f>
        <v>0</v>
      </c>
      <c r="EK1096" s="231"/>
      <c r="EL1096" s="231"/>
      <c r="EM1096" s="451" t="s">
        <v>279</v>
      </c>
      <c r="EN1096" s="228">
        <v>0</v>
      </c>
      <c r="EO1096" s="229">
        <v>5</v>
      </c>
      <c r="EP1096" s="234">
        <f>DCOUNT($H$20:$AI$4020,$H$20,EM1095:EO1096)</f>
        <v>0</v>
      </c>
      <c r="EQ1096" s="161"/>
      <c r="ER1096" s="225"/>
      <c r="ES1096" s="151"/>
      <c r="ET1096" s="588" t="s">
        <v>2853</v>
      </c>
      <c r="EU1096" s="589">
        <v>2</v>
      </c>
      <c r="EV1096" s="584">
        <v>7</v>
      </c>
      <c r="EW1096" s="590">
        <f>DCOUNT($H$20:$AI$4020,$H$20,ET1095:EV1096)</f>
        <v>0</v>
      </c>
      <c r="FI1096" s="138"/>
      <c r="FL1096" s="138"/>
      <c r="FM1096" s="138"/>
      <c r="FN1096" s="138"/>
      <c r="FO1096" s="139"/>
      <c r="FP1096" s="138"/>
      <c r="FQ1096" s="138"/>
      <c r="FR1096" s="140"/>
      <c r="FS1096" s="140"/>
      <c r="FT1096" s="441"/>
      <c r="FU1096" s="570" t="s">
        <v>3049</v>
      </c>
      <c r="FV1096" s="571"/>
      <c r="FW1096" s="572"/>
      <c r="FX1096" s="573">
        <v>3.5</v>
      </c>
      <c r="FY1096" s="573">
        <v>30</v>
      </c>
      <c r="FZ1096" s="574">
        <v>2.2499999999999999E-2</v>
      </c>
      <c r="GA1096" s="575">
        <v>0</v>
      </c>
      <c r="GB1096" s="578">
        <v>12</v>
      </c>
      <c r="GC1096" s="573" t="s">
        <v>2993</v>
      </c>
      <c r="GD1096" s="573" t="s">
        <v>2214</v>
      </c>
      <c r="GE1096" s="573" t="s">
        <v>420</v>
      </c>
      <c r="GF1096" s="111"/>
    </row>
    <row r="1097" spans="8:188" ht="15" customHeight="1" x14ac:dyDescent="0.15">
      <c r="H1097" s="740"/>
      <c r="I1097" s="740"/>
      <c r="J1097" s="740"/>
      <c r="K1097" s="740"/>
      <c r="L1097" s="740"/>
      <c r="M1097" s="740"/>
      <c r="N1097" s="748"/>
      <c r="O1097" s="749"/>
      <c r="P1097" s="749"/>
      <c r="Q1097" s="740"/>
      <c r="R1097" s="740"/>
      <c r="S1097" s="740"/>
      <c r="T1097" s="740"/>
      <c r="U1097" s="740"/>
      <c r="V1097" s="740"/>
      <c r="W1097" s="740"/>
      <c r="X1097" s="740"/>
      <c r="Y1097" s="740"/>
      <c r="Z1097" s="740"/>
      <c r="AA1097" s="740"/>
      <c r="AB1097" s="740"/>
      <c r="AC1097" s="740"/>
      <c r="AD1097" s="740"/>
      <c r="AE1097" s="740"/>
      <c r="AF1097" s="740"/>
      <c r="AG1097" s="750"/>
      <c r="AH1097" s="742" t="str">
        <f t="shared" si="56"/>
        <v/>
      </c>
      <c r="AI1097" s="37" t="str">
        <f t="shared" si="57"/>
        <v/>
      </c>
      <c r="AJ1097" s="38"/>
      <c r="AK1097" s="38"/>
      <c r="AL1097" s="38"/>
      <c r="AM1097" s="38"/>
      <c r="AN1097" s="38"/>
      <c r="AO1097" s="38"/>
      <c r="AP1097" s="38"/>
      <c r="AZ1097" s="159"/>
      <c r="BA1097" s="159"/>
      <c r="BB1097" s="159"/>
      <c r="BH1097" s="137">
        <v>1077</v>
      </c>
      <c r="BI1097" s="206"/>
      <c r="BJ1097" s="207"/>
      <c r="BK1097" s="207"/>
      <c r="BL1097" s="207"/>
      <c r="BM1097" s="207"/>
      <c r="BN1097" s="206"/>
      <c r="BO1097" s="208"/>
      <c r="BP1097" s="206"/>
      <c r="BQ1097" s="458"/>
      <c r="BR1097" s="209"/>
      <c r="BS1097" s="210"/>
      <c r="BT1097" s="208"/>
      <c r="BU1097" s="208"/>
      <c r="BV1097" s="458"/>
      <c r="BW1097" s="209"/>
      <c r="CP1097" s="214"/>
      <c r="CQ1097" s="244"/>
      <c r="CR1097" s="534" t="s">
        <v>76</v>
      </c>
      <c r="CS1097" s="535" t="s">
        <v>946</v>
      </c>
      <c r="CT1097" s="536"/>
      <c r="DW1097" s="225"/>
      <c r="DX1097" s="231"/>
      <c r="DY1097" s="586" t="s">
        <v>76</v>
      </c>
      <c r="DZ1097" s="608" t="s">
        <v>946</v>
      </c>
      <c r="EA1097" s="581" t="s">
        <v>1601</v>
      </c>
      <c r="EB1097" s="582"/>
      <c r="EK1097" s="231"/>
      <c r="EL1097" s="231"/>
      <c r="EM1097" s="186" t="s">
        <v>76</v>
      </c>
      <c r="EN1097" s="187" t="s">
        <v>946</v>
      </c>
      <c r="EO1097" s="188" t="s">
        <v>1601</v>
      </c>
      <c r="EP1097" s="189"/>
      <c r="EQ1097" s="193"/>
      <c r="ER1097" s="225"/>
      <c r="ES1097" s="151"/>
      <c r="ET1097" s="586" t="s">
        <v>76</v>
      </c>
      <c r="EU1097" s="587" t="s">
        <v>946</v>
      </c>
      <c r="EV1097" s="581" t="s">
        <v>1601</v>
      </c>
      <c r="EW1097" s="582"/>
      <c r="FI1097" s="138"/>
      <c r="FL1097" s="138"/>
      <c r="FM1097" s="138"/>
      <c r="FN1097" s="138"/>
      <c r="FO1097" s="139"/>
      <c r="FP1097" s="138"/>
      <c r="FQ1097" s="138"/>
      <c r="FR1097" s="140"/>
      <c r="FS1097" s="140"/>
      <c r="FT1097" s="441"/>
      <c r="FU1097" s="570" t="s">
        <v>3068</v>
      </c>
      <c r="FV1097" s="571"/>
      <c r="FW1097" s="572"/>
      <c r="FX1097" s="573">
        <v>0</v>
      </c>
      <c r="FY1097" s="573">
        <v>30</v>
      </c>
      <c r="FZ1097" s="574">
        <v>3.5999999999999997E-2</v>
      </c>
      <c r="GA1097" s="575">
        <v>0</v>
      </c>
      <c r="GB1097" s="578">
        <v>12</v>
      </c>
      <c r="GC1097" s="573" t="s">
        <v>2993</v>
      </c>
      <c r="GD1097" s="573" t="s">
        <v>366</v>
      </c>
      <c r="GE1097" s="573" t="s">
        <v>420</v>
      </c>
      <c r="GF1097" s="111"/>
    </row>
    <row r="1098" spans="8:188" ht="15" customHeight="1" x14ac:dyDescent="0.15">
      <c r="H1098" s="740"/>
      <c r="I1098" s="740"/>
      <c r="J1098" s="740"/>
      <c r="K1098" s="740"/>
      <c r="L1098" s="740"/>
      <c r="M1098" s="740"/>
      <c r="N1098" s="748"/>
      <c r="O1098" s="749"/>
      <c r="P1098" s="749"/>
      <c r="Q1098" s="740"/>
      <c r="R1098" s="740"/>
      <c r="S1098" s="740"/>
      <c r="T1098" s="740"/>
      <c r="U1098" s="740"/>
      <c r="V1098" s="740"/>
      <c r="W1098" s="740"/>
      <c r="X1098" s="740"/>
      <c r="Y1098" s="740"/>
      <c r="Z1098" s="740"/>
      <c r="AA1098" s="740"/>
      <c r="AB1098" s="740"/>
      <c r="AC1098" s="740"/>
      <c r="AD1098" s="740"/>
      <c r="AE1098" s="740"/>
      <c r="AF1098" s="740"/>
      <c r="AG1098" s="750"/>
      <c r="AH1098" s="742" t="str">
        <f t="shared" si="56"/>
        <v/>
      </c>
      <c r="AI1098" s="37" t="str">
        <f t="shared" si="57"/>
        <v/>
      </c>
      <c r="AJ1098" s="38"/>
      <c r="AK1098" s="38"/>
      <c r="AL1098" s="38"/>
      <c r="AM1098" s="38"/>
      <c r="AN1098" s="38"/>
      <c r="AO1098" s="38"/>
      <c r="AP1098" s="38"/>
      <c r="AZ1098" s="159"/>
      <c r="BA1098" s="159"/>
      <c r="BB1098" s="159"/>
      <c r="BH1098" s="137">
        <v>1078</v>
      </c>
      <c r="BI1098" s="206"/>
      <c r="BJ1098" s="207"/>
      <c r="BK1098" s="207"/>
      <c r="BL1098" s="207"/>
      <c r="BM1098" s="207"/>
      <c r="BN1098" s="206"/>
      <c r="BO1098" s="208"/>
      <c r="BP1098" s="206"/>
      <c r="BQ1098" s="458"/>
      <c r="BR1098" s="209"/>
      <c r="BS1098" s="210"/>
      <c r="BT1098" s="208"/>
      <c r="BU1098" s="208"/>
      <c r="BV1098" s="458"/>
      <c r="BW1098" s="209"/>
      <c r="CP1098" s="214"/>
      <c r="CQ1098" s="244"/>
      <c r="CR1098" s="537" t="s">
        <v>2600</v>
      </c>
      <c r="CS1098" s="538">
        <v>0</v>
      </c>
      <c r="CT1098" s="539">
        <f>DCOUNT($H$20:$AI$4020,"入力ﾁｪｯｸ",CR1097:CS1098)</f>
        <v>0</v>
      </c>
      <c r="DW1098" s="225"/>
      <c r="DX1098" s="231"/>
      <c r="DY1098" s="626" t="s">
        <v>2992</v>
      </c>
      <c r="DZ1098" s="591">
        <v>0</v>
      </c>
      <c r="EA1098" s="584">
        <v>6</v>
      </c>
      <c r="EB1098" s="592">
        <f>DCOUNT($H$20:$AI$4020,$H$20,DY1097:EA1098)</f>
        <v>0</v>
      </c>
      <c r="EK1098" s="231"/>
      <c r="EL1098" s="231"/>
      <c r="EM1098" s="451" t="s">
        <v>280</v>
      </c>
      <c r="EN1098" s="228">
        <v>0</v>
      </c>
      <c r="EO1098" s="229">
        <v>5</v>
      </c>
      <c r="EP1098" s="234">
        <f>DCOUNT($H$20:$AI$4020,$H$20,EM1097:EO1098)</f>
        <v>0</v>
      </c>
      <c r="EQ1098" s="161"/>
      <c r="ER1098" s="225"/>
      <c r="ES1098" s="151"/>
      <c r="ET1098" s="588" t="s">
        <v>2854</v>
      </c>
      <c r="EU1098" s="589">
        <v>2</v>
      </c>
      <c r="EV1098" s="584">
        <v>7</v>
      </c>
      <c r="EW1098" s="590">
        <f>DCOUNT($H$20:$AI$4020,$H$20,ET1097:EV1098)</f>
        <v>0</v>
      </c>
      <c r="FI1098" s="138"/>
      <c r="FL1098" s="138"/>
      <c r="FM1098" s="138"/>
      <c r="FN1098" s="138"/>
      <c r="FO1098" s="139"/>
      <c r="FP1098" s="138"/>
      <c r="FQ1098" s="138"/>
      <c r="FR1098" s="140"/>
      <c r="FS1098" s="140"/>
      <c r="FT1098" s="441"/>
      <c r="FU1098" s="570" t="s">
        <v>3006</v>
      </c>
      <c r="FV1098" s="571"/>
      <c r="FW1098" s="572"/>
      <c r="FX1098" s="573">
        <v>0</v>
      </c>
      <c r="FY1098" s="573">
        <v>1.7</v>
      </c>
      <c r="FZ1098" s="574">
        <v>3.6000000000000004E-2</v>
      </c>
      <c r="GA1098" s="575">
        <v>0</v>
      </c>
      <c r="GB1098" s="578">
        <v>12</v>
      </c>
      <c r="GC1098" s="573" t="s">
        <v>2993</v>
      </c>
      <c r="GD1098" s="573" t="s">
        <v>2214</v>
      </c>
      <c r="GE1098" s="573" t="s">
        <v>420</v>
      </c>
      <c r="GF1098" s="111"/>
    </row>
    <row r="1099" spans="8:188" ht="15" customHeight="1" x14ac:dyDescent="0.15">
      <c r="H1099" s="740"/>
      <c r="I1099" s="740"/>
      <c r="J1099" s="740"/>
      <c r="K1099" s="740"/>
      <c r="L1099" s="740"/>
      <c r="M1099" s="740"/>
      <c r="N1099" s="748"/>
      <c r="O1099" s="749"/>
      <c r="P1099" s="749"/>
      <c r="Q1099" s="740"/>
      <c r="R1099" s="740"/>
      <c r="S1099" s="740"/>
      <c r="T1099" s="740"/>
      <c r="U1099" s="740"/>
      <c r="V1099" s="740"/>
      <c r="W1099" s="740"/>
      <c r="X1099" s="740"/>
      <c r="Y1099" s="740"/>
      <c r="Z1099" s="740"/>
      <c r="AA1099" s="740"/>
      <c r="AB1099" s="740"/>
      <c r="AC1099" s="740"/>
      <c r="AD1099" s="740"/>
      <c r="AE1099" s="740"/>
      <c r="AF1099" s="740"/>
      <c r="AG1099" s="750"/>
      <c r="AH1099" s="742" t="str">
        <f t="shared" si="56"/>
        <v/>
      </c>
      <c r="AI1099" s="37" t="str">
        <f t="shared" si="57"/>
        <v/>
      </c>
      <c r="AJ1099" s="38"/>
      <c r="AK1099" s="38"/>
      <c r="AL1099" s="38"/>
      <c r="AM1099" s="38"/>
      <c r="AN1099" s="38"/>
      <c r="AO1099" s="38"/>
      <c r="AP1099" s="38"/>
      <c r="AZ1099" s="159"/>
      <c r="BA1099" s="159"/>
      <c r="BB1099" s="159"/>
      <c r="BH1099" s="137">
        <v>1079</v>
      </c>
      <c r="BI1099" s="206"/>
      <c r="BJ1099" s="207"/>
      <c r="BK1099" s="207"/>
      <c r="BL1099" s="207"/>
      <c r="BM1099" s="207"/>
      <c r="BN1099" s="206"/>
      <c r="BO1099" s="208"/>
      <c r="BP1099" s="206"/>
      <c r="BQ1099" s="458"/>
      <c r="BR1099" s="209"/>
      <c r="BS1099" s="210"/>
      <c r="BT1099" s="208"/>
      <c r="BU1099" s="208"/>
      <c r="BV1099" s="458"/>
      <c r="BW1099" s="209"/>
      <c r="CP1099" s="214"/>
      <c r="CQ1099" s="244"/>
      <c r="CR1099" s="534" t="s">
        <v>76</v>
      </c>
      <c r="CS1099" s="535" t="s">
        <v>946</v>
      </c>
      <c r="CT1099" s="536"/>
      <c r="DW1099" s="225"/>
      <c r="DX1099" s="185" t="s">
        <v>3993</v>
      </c>
      <c r="DY1099" s="186" t="s">
        <v>76</v>
      </c>
      <c r="DZ1099" s="187" t="s">
        <v>946</v>
      </c>
      <c r="EA1099" s="188" t="s">
        <v>1601</v>
      </c>
      <c r="EB1099" s="189"/>
      <c r="EK1099" s="231"/>
      <c r="EL1099" s="231"/>
      <c r="EM1099" s="186" t="s">
        <v>76</v>
      </c>
      <c r="EN1099" s="187" t="s">
        <v>946</v>
      </c>
      <c r="EO1099" s="188" t="s">
        <v>1601</v>
      </c>
      <c r="EP1099" s="189"/>
      <c r="EQ1099" s="193"/>
      <c r="ER1099" s="225"/>
      <c r="ES1099" s="151"/>
      <c r="ET1099" s="586" t="s">
        <v>76</v>
      </c>
      <c r="EU1099" s="587" t="s">
        <v>946</v>
      </c>
      <c r="EV1099" s="581" t="s">
        <v>1601</v>
      </c>
      <c r="EW1099" s="582"/>
      <c r="FI1099" s="138"/>
      <c r="FL1099" s="138"/>
      <c r="FM1099" s="138"/>
      <c r="FN1099" s="138"/>
      <c r="FO1099" s="139"/>
      <c r="FP1099" s="138"/>
      <c r="FQ1099" s="138"/>
      <c r="FR1099" s="140"/>
      <c r="FS1099" s="140"/>
      <c r="FT1099" s="441"/>
      <c r="FU1099" s="823" t="s">
        <v>3028</v>
      </c>
      <c r="FV1099" s="824"/>
      <c r="FW1099" s="825"/>
      <c r="FX1099" s="573">
        <v>1.7</v>
      </c>
      <c r="FY1099" s="573">
        <v>2.5</v>
      </c>
      <c r="FZ1099" s="574">
        <v>6.7500000000000004E-2</v>
      </c>
      <c r="GA1099" s="575">
        <v>0</v>
      </c>
      <c r="GB1099" s="578">
        <v>12</v>
      </c>
      <c r="GC1099" s="573" t="s">
        <v>2993</v>
      </c>
      <c r="GD1099" s="573" t="s">
        <v>2214</v>
      </c>
      <c r="GE1099" s="573" t="s">
        <v>420</v>
      </c>
      <c r="GF1099" s="111"/>
    </row>
    <row r="1100" spans="8:188" ht="15" customHeight="1" x14ac:dyDescent="0.15">
      <c r="H1100" s="740"/>
      <c r="I1100" s="740"/>
      <c r="J1100" s="740"/>
      <c r="K1100" s="740"/>
      <c r="L1100" s="740"/>
      <c r="M1100" s="740"/>
      <c r="N1100" s="748"/>
      <c r="O1100" s="749"/>
      <c r="P1100" s="749"/>
      <c r="Q1100" s="740"/>
      <c r="R1100" s="740"/>
      <c r="S1100" s="740"/>
      <c r="T1100" s="740"/>
      <c r="U1100" s="740"/>
      <c r="V1100" s="740"/>
      <c r="W1100" s="740"/>
      <c r="X1100" s="740"/>
      <c r="Y1100" s="740"/>
      <c r="Z1100" s="740"/>
      <c r="AA1100" s="740"/>
      <c r="AB1100" s="740"/>
      <c r="AC1100" s="740"/>
      <c r="AD1100" s="740"/>
      <c r="AE1100" s="740"/>
      <c r="AF1100" s="740"/>
      <c r="AG1100" s="750"/>
      <c r="AH1100" s="742" t="str">
        <f t="shared" si="56"/>
        <v/>
      </c>
      <c r="AI1100" s="37" t="str">
        <f t="shared" si="57"/>
        <v/>
      </c>
      <c r="AJ1100" s="38"/>
      <c r="AK1100" s="38"/>
      <c r="AL1100" s="38"/>
      <c r="AM1100" s="38"/>
      <c r="AN1100" s="38"/>
      <c r="AO1100" s="38"/>
      <c r="AP1100" s="38"/>
      <c r="AZ1100" s="159"/>
      <c r="BA1100" s="159"/>
      <c r="BB1100" s="159"/>
      <c r="BH1100" s="137">
        <v>1080</v>
      </c>
      <c r="BI1100" s="206"/>
      <c r="BJ1100" s="207"/>
      <c r="BK1100" s="207"/>
      <c r="BL1100" s="207"/>
      <c r="BM1100" s="207"/>
      <c r="BN1100" s="206"/>
      <c r="BO1100" s="208"/>
      <c r="BP1100" s="206"/>
      <c r="BQ1100" s="458"/>
      <c r="BR1100" s="209"/>
      <c r="BS1100" s="210"/>
      <c r="BT1100" s="208"/>
      <c r="BU1100" s="208"/>
      <c r="BV1100" s="458"/>
      <c r="BW1100" s="209"/>
      <c r="CP1100" s="214"/>
      <c r="CQ1100" s="244"/>
      <c r="CR1100" s="537" t="s">
        <v>2601</v>
      </c>
      <c r="CS1100" s="538">
        <v>0</v>
      </c>
      <c r="CT1100" s="539">
        <f>DCOUNT($H$20:$AI$4020,"入力ﾁｪｯｸ",CR1099:CS1100)</f>
        <v>0</v>
      </c>
      <c r="DW1100" s="225"/>
      <c r="DX1100" s="232">
        <f>SUM(EB1099:EB1262)</f>
        <v>0</v>
      </c>
      <c r="DY1100" s="453" t="s">
        <v>295</v>
      </c>
      <c r="DZ1100" s="228">
        <v>0</v>
      </c>
      <c r="EA1100" s="229">
        <v>7</v>
      </c>
      <c r="EB1100" s="230">
        <f>DCOUNT($H$20:$AI$4020,$H$20,DY1099:EA1100)</f>
        <v>0</v>
      </c>
      <c r="EK1100" s="231"/>
      <c r="EL1100" s="231"/>
      <c r="EM1100" s="451" t="s">
        <v>281</v>
      </c>
      <c r="EN1100" s="228">
        <v>0</v>
      </c>
      <c r="EO1100" s="229">
        <v>5</v>
      </c>
      <c r="EP1100" s="234">
        <f>DCOUNT($H$20:$AI$4020,$H$20,EM1099:EO1100)</f>
        <v>0</v>
      </c>
      <c r="EQ1100" s="161"/>
      <c r="ER1100" s="225"/>
      <c r="ES1100" s="151"/>
      <c r="ET1100" s="588" t="s">
        <v>2855</v>
      </c>
      <c r="EU1100" s="589">
        <v>2</v>
      </c>
      <c r="EV1100" s="584">
        <v>7</v>
      </c>
      <c r="EW1100" s="590">
        <f>DCOUNT($H$20:$AI$4020,$H$20,ET1099:EV1100)</f>
        <v>0</v>
      </c>
      <c r="FI1100" s="138"/>
      <c r="FL1100" s="138"/>
      <c r="FM1100" s="138"/>
      <c r="FN1100" s="138"/>
      <c r="FO1100" s="139"/>
      <c r="FP1100" s="138"/>
      <c r="FQ1100" s="138"/>
      <c r="FR1100" s="140"/>
      <c r="FS1100" s="140"/>
      <c r="FT1100" s="441"/>
      <c r="FU1100" s="826"/>
      <c r="FV1100" s="827"/>
      <c r="FW1100" s="828"/>
      <c r="FX1100" s="573">
        <v>2.5</v>
      </c>
      <c r="FY1100" s="573">
        <v>3.5</v>
      </c>
      <c r="FZ1100" s="574">
        <v>6.7500000000000004E-2</v>
      </c>
      <c r="GA1100" s="575">
        <v>0</v>
      </c>
      <c r="GB1100" s="578">
        <v>12</v>
      </c>
      <c r="GC1100" s="573" t="s">
        <v>2993</v>
      </c>
      <c r="GD1100" s="573" t="s">
        <v>2214</v>
      </c>
      <c r="GE1100" s="573" t="s">
        <v>420</v>
      </c>
      <c r="GF1100" s="111"/>
    </row>
    <row r="1101" spans="8:188" ht="15" customHeight="1" x14ac:dyDescent="0.15">
      <c r="H1101" s="740"/>
      <c r="I1101" s="740"/>
      <c r="J1101" s="740"/>
      <c r="K1101" s="740"/>
      <c r="L1101" s="740"/>
      <c r="M1101" s="740"/>
      <c r="N1101" s="748"/>
      <c r="O1101" s="749"/>
      <c r="P1101" s="749"/>
      <c r="Q1101" s="740"/>
      <c r="R1101" s="740"/>
      <c r="S1101" s="740"/>
      <c r="T1101" s="740"/>
      <c r="U1101" s="740"/>
      <c r="V1101" s="740"/>
      <c r="W1101" s="740"/>
      <c r="X1101" s="740"/>
      <c r="Y1101" s="740"/>
      <c r="Z1101" s="740"/>
      <c r="AA1101" s="740"/>
      <c r="AB1101" s="740"/>
      <c r="AC1101" s="740"/>
      <c r="AD1101" s="740"/>
      <c r="AE1101" s="740"/>
      <c r="AF1101" s="740"/>
      <c r="AG1101" s="750"/>
      <c r="AH1101" s="742" t="str">
        <f t="shared" si="56"/>
        <v/>
      </c>
      <c r="AI1101" s="37" t="str">
        <f t="shared" si="57"/>
        <v/>
      </c>
      <c r="AJ1101" s="38"/>
      <c r="AK1101" s="38"/>
      <c r="AL1101" s="38"/>
      <c r="AM1101" s="38"/>
      <c r="AN1101" s="38"/>
      <c r="AO1101" s="38"/>
      <c r="AP1101" s="38"/>
      <c r="AZ1101" s="159"/>
      <c r="BA1101" s="159"/>
      <c r="BB1101" s="159"/>
      <c r="BH1101" s="137">
        <v>1081</v>
      </c>
      <c r="BI1101" s="206"/>
      <c r="BJ1101" s="207"/>
      <c r="BK1101" s="207"/>
      <c r="BL1101" s="207"/>
      <c r="BM1101" s="207"/>
      <c r="BN1101" s="206"/>
      <c r="BO1101" s="208"/>
      <c r="BP1101" s="206"/>
      <c r="BQ1101" s="458"/>
      <c r="BR1101" s="209"/>
      <c r="BS1101" s="210"/>
      <c r="BT1101" s="208"/>
      <c r="BU1101" s="208"/>
      <c r="BV1101" s="458"/>
      <c r="BW1101" s="209"/>
      <c r="CP1101" s="214"/>
      <c r="CQ1101" s="244"/>
      <c r="CR1101" s="534" t="s">
        <v>76</v>
      </c>
      <c r="CS1101" s="535" t="s">
        <v>946</v>
      </c>
      <c r="CT1101" s="536"/>
      <c r="DW1101" s="225"/>
      <c r="DX1101" s="232"/>
      <c r="DY1101" s="186" t="s">
        <v>76</v>
      </c>
      <c r="DZ1101" s="187" t="s">
        <v>946</v>
      </c>
      <c r="EA1101" s="188" t="s">
        <v>1601</v>
      </c>
      <c r="EB1101" s="189"/>
      <c r="EK1101" s="231"/>
      <c r="EL1101" s="231"/>
      <c r="EM1101" s="186" t="s">
        <v>76</v>
      </c>
      <c r="EN1101" s="187" t="s">
        <v>946</v>
      </c>
      <c r="EO1101" s="188" t="s">
        <v>1601</v>
      </c>
      <c r="EP1101" s="189"/>
      <c r="EQ1101" s="193"/>
      <c r="ER1101" s="225"/>
      <c r="ES1101" s="151"/>
      <c r="ET1101" s="586" t="s">
        <v>76</v>
      </c>
      <c r="EU1101" s="587" t="s">
        <v>946</v>
      </c>
      <c r="EV1101" s="581" t="s">
        <v>1601</v>
      </c>
      <c r="EW1101" s="582"/>
      <c r="FI1101" s="138"/>
      <c r="FL1101" s="138"/>
      <c r="FM1101" s="138"/>
      <c r="FN1101" s="138"/>
      <c r="FO1101" s="139"/>
      <c r="FP1101" s="138"/>
      <c r="FQ1101" s="138"/>
      <c r="FR1101" s="140"/>
      <c r="FS1101" s="140"/>
      <c r="FT1101" s="441"/>
      <c r="FU1101" s="570" t="s">
        <v>3048</v>
      </c>
      <c r="FV1101" s="571"/>
      <c r="FW1101" s="572"/>
      <c r="FX1101" s="573">
        <v>3.5</v>
      </c>
      <c r="FY1101" s="573">
        <v>30</v>
      </c>
      <c r="FZ1101" s="574">
        <v>2.2499999999999999E-2</v>
      </c>
      <c r="GA1101" s="575">
        <v>0</v>
      </c>
      <c r="GB1101" s="578">
        <v>12</v>
      </c>
      <c r="GC1101" s="573" t="s">
        <v>2993</v>
      </c>
      <c r="GD1101" s="573" t="s">
        <v>2214</v>
      </c>
      <c r="GE1101" s="573" t="s">
        <v>420</v>
      </c>
      <c r="GF1101" s="111"/>
    </row>
    <row r="1102" spans="8:188" ht="15" customHeight="1" x14ac:dyDescent="0.15">
      <c r="H1102" s="740"/>
      <c r="I1102" s="740"/>
      <c r="J1102" s="740"/>
      <c r="K1102" s="740"/>
      <c r="L1102" s="740"/>
      <c r="M1102" s="740"/>
      <c r="N1102" s="748"/>
      <c r="O1102" s="749"/>
      <c r="P1102" s="749"/>
      <c r="Q1102" s="740"/>
      <c r="R1102" s="740"/>
      <c r="S1102" s="740"/>
      <c r="T1102" s="740"/>
      <c r="U1102" s="740"/>
      <c r="V1102" s="740"/>
      <c r="W1102" s="740"/>
      <c r="X1102" s="740"/>
      <c r="Y1102" s="740"/>
      <c r="Z1102" s="740"/>
      <c r="AA1102" s="740"/>
      <c r="AB1102" s="740"/>
      <c r="AC1102" s="740"/>
      <c r="AD1102" s="740"/>
      <c r="AE1102" s="740"/>
      <c r="AF1102" s="740"/>
      <c r="AG1102" s="750"/>
      <c r="AH1102" s="742" t="str">
        <f t="shared" si="56"/>
        <v/>
      </c>
      <c r="AI1102" s="37" t="str">
        <f t="shared" si="57"/>
        <v/>
      </c>
      <c r="AJ1102" s="38"/>
      <c r="AK1102" s="38"/>
      <c r="AL1102" s="38"/>
      <c r="AM1102" s="38"/>
      <c r="AN1102" s="38"/>
      <c r="AO1102" s="38"/>
      <c r="AP1102" s="38"/>
      <c r="AZ1102" s="159"/>
      <c r="BA1102" s="159"/>
      <c r="BB1102" s="159"/>
      <c r="BH1102" s="137">
        <v>1082</v>
      </c>
      <c r="BI1102" s="206"/>
      <c r="BJ1102" s="207"/>
      <c r="BK1102" s="207"/>
      <c r="BL1102" s="207"/>
      <c r="BM1102" s="207"/>
      <c r="BN1102" s="206"/>
      <c r="BO1102" s="208"/>
      <c r="BP1102" s="206"/>
      <c r="BQ1102" s="458"/>
      <c r="BR1102" s="209"/>
      <c r="BS1102" s="210"/>
      <c r="BT1102" s="208"/>
      <c r="BU1102" s="208"/>
      <c r="BV1102" s="458"/>
      <c r="BW1102" s="209"/>
      <c r="CP1102" s="214"/>
      <c r="CQ1102" s="244"/>
      <c r="CR1102" s="537" t="s">
        <v>2602</v>
      </c>
      <c r="CS1102" s="538">
        <v>0</v>
      </c>
      <c r="CT1102" s="539">
        <f>DCOUNT($H$20:$AI$4020,"入力ﾁｪｯｸ",CR1101:CS1102)</f>
        <v>0</v>
      </c>
      <c r="DW1102" s="225"/>
      <c r="DX1102" s="232"/>
      <c r="DY1102" s="453" t="s">
        <v>484</v>
      </c>
      <c r="DZ1102" s="228">
        <v>0</v>
      </c>
      <c r="EA1102" s="229">
        <v>7</v>
      </c>
      <c r="EB1102" s="230">
        <f>DCOUNT($H$20:$AI$4020,$H$20,DY1101:EA1102)</f>
        <v>0</v>
      </c>
      <c r="EK1102" s="231"/>
      <c r="EL1102" s="231"/>
      <c r="EM1102" s="451" t="s">
        <v>282</v>
      </c>
      <c r="EN1102" s="228">
        <v>0</v>
      </c>
      <c r="EO1102" s="229">
        <v>5</v>
      </c>
      <c r="EP1102" s="234">
        <f>DCOUNT($H$20:$AI$4020,$H$20,EM1101:EO1102)</f>
        <v>0</v>
      </c>
      <c r="EQ1102" s="161"/>
      <c r="ER1102" s="225"/>
      <c r="ES1102" s="151"/>
      <c r="ET1102" s="588" t="s">
        <v>2856</v>
      </c>
      <c r="EU1102" s="589">
        <v>2</v>
      </c>
      <c r="EV1102" s="584">
        <v>7</v>
      </c>
      <c r="EW1102" s="590">
        <f>DCOUNT($H$20:$AI$4020,$H$20,ET1101:EV1102)</f>
        <v>0</v>
      </c>
      <c r="FI1102" s="138"/>
      <c r="FL1102" s="138"/>
      <c r="FM1102" s="138"/>
      <c r="FN1102" s="138"/>
      <c r="FO1102" s="139"/>
      <c r="FP1102" s="138"/>
      <c r="FQ1102" s="138"/>
      <c r="FR1102" s="140"/>
      <c r="FS1102" s="140"/>
      <c r="FT1102" s="441"/>
      <c r="FU1102" s="570" t="s">
        <v>3067</v>
      </c>
      <c r="FV1102" s="571"/>
      <c r="FW1102" s="572"/>
      <c r="FX1102" s="573">
        <v>0</v>
      </c>
      <c r="FY1102" s="573">
        <v>30</v>
      </c>
      <c r="FZ1102" s="574">
        <v>0.01</v>
      </c>
      <c r="GA1102" s="575">
        <v>0</v>
      </c>
      <c r="GB1102" s="578">
        <v>12</v>
      </c>
      <c r="GC1102" s="573" t="s">
        <v>2993</v>
      </c>
      <c r="GD1102" s="573" t="s">
        <v>366</v>
      </c>
      <c r="GE1102" s="573" t="s">
        <v>420</v>
      </c>
      <c r="GF1102" s="111"/>
    </row>
    <row r="1103" spans="8:188" ht="15" customHeight="1" x14ac:dyDescent="0.15">
      <c r="H1103" s="740"/>
      <c r="I1103" s="740"/>
      <c r="J1103" s="740"/>
      <c r="K1103" s="740"/>
      <c r="L1103" s="740"/>
      <c r="M1103" s="740"/>
      <c r="N1103" s="748"/>
      <c r="O1103" s="749"/>
      <c r="P1103" s="749"/>
      <c r="Q1103" s="740"/>
      <c r="R1103" s="740"/>
      <c r="S1103" s="740"/>
      <c r="T1103" s="740"/>
      <c r="U1103" s="740"/>
      <c r="V1103" s="740"/>
      <c r="W1103" s="740"/>
      <c r="X1103" s="740"/>
      <c r="Y1103" s="740"/>
      <c r="Z1103" s="740"/>
      <c r="AA1103" s="740"/>
      <c r="AB1103" s="740"/>
      <c r="AC1103" s="740"/>
      <c r="AD1103" s="740"/>
      <c r="AE1103" s="740"/>
      <c r="AF1103" s="740"/>
      <c r="AG1103" s="750"/>
      <c r="AH1103" s="742" t="str">
        <f t="shared" si="56"/>
        <v/>
      </c>
      <c r="AI1103" s="37" t="str">
        <f t="shared" si="57"/>
        <v/>
      </c>
      <c r="AJ1103" s="38"/>
      <c r="AK1103" s="38"/>
      <c r="AL1103" s="38"/>
      <c r="AM1103" s="38"/>
      <c r="AN1103" s="38"/>
      <c r="AO1103" s="38"/>
      <c r="AP1103" s="38"/>
      <c r="AZ1103" s="159"/>
      <c r="BA1103" s="159"/>
      <c r="BB1103" s="159"/>
      <c r="BH1103" s="137">
        <v>1083</v>
      </c>
      <c r="BI1103" s="206"/>
      <c r="BJ1103" s="207"/>
      <c r="BK1103" s="207"/>
      <c r="BL1103" s="207"/>
      <c r="BM1103" s="207"/>
      <c r="BN1103" s="206"/>
      <c r="BO1103" s="208"/>
      <c r="BP1103" s="206"/>
      <c r="BQ1103" s="458"/>
      <c r="BR1103" s="209"/>
      <c r="BS1103" s="210"/>
      <c r="BT1103" s="208"/>
      <c r="BU1103" s="208"/>
      <c r="BV1103" s="458"/>
      <c r="BW1103" s="209"/>
      <c r="CP1103" s="214"/>
      <c r="CQ1103" s="244"/>
      <c r="CR1103" s="534" t="s">
        <v>76</v>
      </c>
      <c r="CS1103" s="535" t="s">
        <v>946</v>
      </c>
      <c r="CT1103" s="536"/>
      <c r="DW1103" s="225"/>
      <c r="DX1103" s="231"/>
      <c r="DY1103" s="186" t="s">
        <v>76</v>
      </c>
      <c r="DZ1103" s="187" t="s">
        <v>946</v>
      </c>
      <c r="EA1103" s="188" t="s">
        <v>1601</v>
      </c>
      <c r="EB1103" s="189"/>
      <c r="EK1103" s="231"/>
      <c r="EL1103" s="231"/>
      <c r="EM1103" s="186" t="s">
        <v>76</v>
      </c>
      <c r="EN1103" s="187" t="s">
        <v>946</v>
      </c>
      <c r="EO1103" s="188" t="s">
        <v>1601</v>
      </c>
      <c r="EP1103" s="189"/>
      <c r="EQ1103" s="193"/>
      <c r="ER1103" s="225"/>
      <c r="ES1103" s="151"/>
      <c r="ET1103" s="586" t="s">
        <v>76</v>
      </c>
      <c r="EU1103" s="587" t="s">
        <v>946</v>
      </c>
      <c r="EV1103" s="581" t="s">
        <v>1601</v>
      </c>
      <c r="EW1103" s="582"/>
      <c r="FI1103" s="138"/>
      <c r="FL1103" s="138"/>
      <c r="FM1103" s="138"/>
      <c r="FN1103" s="138"/>
      <c r="FO1103" s="139"/>
      <c r="FP1103" s="138"/>
      <c r="FQ1103" s="138"/>
      <c r="FR1103" s="140"/>
      <c r="FS1103" s="140"/>
      <c r="FT1103" s="441"/>
      <c r="FU1103" s="570" t="s">
        <v>3005</v>
      </c>
      <c r="FV1103" s="571"/>
      <c r="FW1103" s="572"/>
      <c r="FX1103" s="573">
        <v>0</v>
      </c>
      <c r="FY1103" s="573">
        <v>1.7</v>
      </c>
      <c r="FZ1103" s="574">
        <v>0.01</v>
      </c>
      <c r="GA1103" s="575">
        <v>0</v>
      </c>
      <c r="GB1103" s="578">
        <v>12</v>
      </c>
      <c r="GC1103" s="573" t="s">
        <v>2993</v>
      </c>
      <c r="GD1103" s="573" t="s">
        <v>2214</v>
      </c>
      <c r="GE1103" s="573" t="s">
        <v>420</v>
      </c>
      <c r="GF1103" s="111"/>
    </row>
    <row r="1104" spans="8:188" ht="15" customHeight="1" x14ac:dyDescent="0.15">
      <c r="H1104" s="740"/>
      <c r="I1104" s="740"/>
      <c r="J1104" s="740"/>
      <c r="K1104" s="740"/>
      <c r="L1104" s="740"/>
      <c r="M1104" s="740"/>
      <c r="N1104" s="748"/>
      <c r="O1104" s="749"/>
      <c r="P1104" s="749"/>
      <c r="Q1104" s="740"/>
      <c r="R1104" s="740"/>
      <c r="S1104" s="740"/>
      <c r="T1104" s="740"/>
      <c r="U1104" s="740"/>
      <c r="V1104" s="740"/>
      <c r="W1104" s="740"/>
      <c r="X1104" s="740"/>
      <c r="Y1104" s="740"/>
      <c r="Z1104" s="740"/>
      <c r="AA1104" s="740"/>
      <c r="AB1104" s="740"/>
      <c r="AC1104" s="740"/>
      <c r="AD1104" s="740"/>
      <c r="AE1104" s="740"/>
      <c r="AF1104" s="740"/>
      <c r="AG1104" s="750"/>
      <c r="AH1104" s="742" t="str">
        <f t="shared" si="56"/>
        <v/>
      </c>
      <c r="AI1104" s="37" t="str">
        <f t="shared" si="57"/>
        <v/>
      </c>
      <c r="AJ1104" s="38"/>
      <c r="AK1104" s="38"/>
      <c r="AL1104" s="38"/>
      <c r="AM1104" s="38"/>
      <c r="AN1104" s="38"/>
      <c r="AO1104" s="38"/>
      <c r="AP1104" s="38"/>
      <c r="AZ1104" s="159"/>
      <c r="BA1104" s="159"/>
      <c r="BB1104" s="159"/>
      <c r="BH1104" s="137">
        <v>1084</v>
      </c>
      <c r="BI1104" s="206"/>
      <c r="BJ1104" s="207"/>
      <c r="BK1104" s="207"/>
      <c r="BL1104" s="207"/>
      <c r="BM1104" s="207"/>
      <c r="BN1104" s="206"/>
      <c r="BO1104" s="208"/>
      <c r="BP1104" s="206"/>
      <c r="BQ1104" s="458"/>
      <c r="BR1104" s="209"/>
      <c r="BS1104" s="210"/>
      <c r="BT1104" s="208"/>
      <c r="BU1104" s="208"/>
      <c r="BV1104" s="458"/>
      <c r="BW1104" s="209"/>
      <c r="CP1104" s="214"/>
      <c r="CQ1104" s="244"/>
      <c r="CR1104" s="537" t="s">
        <v>2603</v>
      </c>
      <c r="CS1104" s="538">
        <v>0</v>
      </c>
      <c r="CT1104" s="539">
        <f>DCOUNT($H$20:$AI$4020,"入力ﾁｪｯｸ",CR1103:CS1104)</f>
        <v>0</v>
      </c>
      <c r="DW1104" s="225"/>
      <c r="DX1104" s="231"/>
      <c r="DY1104" s="453" t="s">
        <v>494</v>
      </c>
      <c r="DZ1104" s="228">
        <v>0</v>
      </c>
      <c r="EA1104" s="229">
        <v>7</v>
      </c>
      <c r="EB1104" s="230">
        <f>DCOUNT($H$20:$AI$4020,$H$20,DY1103:EA1104)</f>
        <v>0</v>
      </c>
      <c r="EK1104" s="231"/>
      <c r="EL1104" s="231"/>
      <c r="EM1104" s="451" t="s">
        <v>283</v>
      </c>
      <c r="EN1104" s="228">
        <v>0</v>
      </c>
      <c r="EO1104" s="229">
        <v>5</v>
      </c>
      <c r="EP1104" s="234">
        <f>DCOUNT($H$20:$AI$4020,$H$20,EM1103:EO1104)</f>
        <v>0</v>
      </c>
      <c r="EQ1104" s="161"/>
      <c r="ER1104" s="225"/>
      <c r="ES1104" s="151"/>
      <c r="ET1104" s="588" t="s">
        <v>2857</v>
      </c>
      <c r="EU1104" s="589">
        <v>2</v>
      </c>
      <c r="EV1104" s="584">
        <v>7</v>
      </c>
      <c r="EW1104" s="590">
        <f>DCOUNT($H$20:$AI$4020,$H$20,ET1103:EV1104)</f>
        <v>0</v>
      </c>
      <c r="FI1104" s="138"/>
      <c r="FL1104" s="138"/>
      <c r="FM1104" s="138"/>
      <c r="FN1104" s="138"/>
      <c r="FO1104" s="139"/>
      <c r="FP1104" s="138"/>
      <c r="FQ1104" s="138"/>
      <c r="FR1104" s="140"/>
      <c r="FS1104" s="140"/>
      <c r="FT1104" s="441"/>
      <c r="FU1104" s="823" t="s">
        <v>3027</v>
      </c>
      <c r="FV1104" s="824"/>
      <c r="FW1104" s="825"/>
      <c r="FX1104" s="573">
        <v>1.7</v>
      </c>
      <c r="FY1104" s="573">
        <v>2.5</v>
      </c>
      <c r="FZ1104" s="574">
        <v>1.8749999999999999E-2</v>
      </c>
      <c r="GA1104" s="575">
        <v>0</v>
      </c>
      <c r="GB1104" s="578">
        <v>12</v>
      </c>
      <c r="GC1104" s="573" t="s">
        <v>2993</v>
      </c>
      <c r="GD1104" s="573" t="s">
        <v>2214</v>
      </c>
      <c r="GE1104" s="573" t="s">
        <v>420</v>
      </c>
      <c r="GF1104" s="111"/>
    </row>
    <row r="1105" spans="8:188" ht="15" customHeight="1" x14ac:dyDescent="0.15">
      <c r="H1105" s="740"/>
      <c r="I1105" s="740"/>
      <c r="J1105" s="740"/>
      <c r="K1105" s="740"/>
      <c r="L1105" s="740"/>
      <c r="M1105" s="740"/>
      <c r="N1105" s="748"/>
      <c r="O1105" s="749"/>
      <c r="P1105" s="749"/>
      <c r="Q1105" s="740"/>
      <c r="R1105" s="740"/>
      <c r="S1105" s="740"/>
      <c r="T1105" s="740"/>
      <c r="U1105" s="740"/>
      <c r="V1105" s="740"/>
      <c r="W1105" s="740"/>
      <c r="X1105" s="740"/>
      <c r="Y1105" s="740"/>
      <c r="Z1105" s="740"/>
      <c r="AA1105" s="740"/>
      <c r="AB1105" s="740"/>
      <c r="AC1105" s="740"/>
      <c r="AD1105" s="740"/>
      <c r="AE1105" s="740"/>
      <c r="AF1105" s="740"/>
      <c r="AG1105" s="750"/>
      <c r="AH1105" s="742" t="str">
        <f t="shared" si="56"/>
        <v/>
      </c>
      <c r="AI1105" s="37" t="str">
        <f t="shared" si="57"/>
        <v/>
      </c>
      <c r="AJ1105" s="38"/>
      <c r="AK1105" s="38"/>
      <c r="AL1105" s="38"/>
      <c r="AM1105" s="38"/>
      <c r="AN1105" s="38"/>
      <c r="AO1105" s="38"/>
      <c r="AP1105" s="38"/>
      <c r="AZ1105" s="159"/>
      <c r="BA1105" s="159"/>
      <c r="BB1105" s="159"/>
      <c r="BH1105" s="137">
        <v>1085</v>
      </c>
      <c r="BI1105" s="206"/>
      <c r="BJ1105" s="207"/>
      <c r="BK1105" s="207"/>
      <c r="BL1105" s="207"/>
      <c r="BM1105" s="207"/>
      <c r="BN1105" s="206"/>
      <c r="BO1105" s="208"/>
      <c r="BP1105" s="206"/>
      <c r="BQ1105" s="458"/>
      <c r="BR1105" s="209"/>
      <c r="BS1105" s="210"/>
      <c r="BT1105" s="208"/>
      <c r="BU1105" s="208"/>
      <c r="BV1105" s="458"/>
      <c r="BW1105" s="209"/>
      <c r="CP1105" s="214"/>
      <c r="CQ1105" s="244"/>
      <c r="CR1105" s="534" t="s">
        <v>76</v>
      </c>
      <c r="CS1105" s="535" t="s">
        <v>946</v>
      </c>
      <c r="CT1105" s="536"/>
      <c r="DW1105" s="225"/>
      <c r="DX1105" s="231"/>
      <c r="DY1105" s="186" t="s">
        <v>76</v>
      </c>
      <c r="DZ1105" s="187" t="s">
        <v>946</v>
      </c>
      <c r="EA1105" s="188" t="s">
        <v>1601</v>
      </c>
      <c r="EB1105" s="189"/>
      <c r="EK1105" s="231"/>
      <c r="EL1105" s="231"/>
      <c r="EM1105" s="186" t="s">
        <v>76</v>
      </c>
      <c r="EN1105" s="187" t="s">
        <v>946</v>
      </c>
      <c r="EO1105" s="188" t="s">
        <v>1601</v>
      </c>
      <c r="EP1105" s="189"/>
      <c r="EQ1105" s="193"/>
      <c r="ER1105" s="225"/>
      <c r="ES1105" s="151"/>
      <c r="ET1105" s="586" t="s">
        <v>76</v>
      </c>
      <c r="EU1105" s="587" t="s">
        <v>946</v>
      </c>
      <c r="EV1105" s="581" t="s">
        <v>1601</v>
      </c>
      <c r="EW1105" s="582"/>
      <c r="FI1105" s="138"/>
      <c r="FL1105" s="138"/>
      <c r="FM1105" s="138"/>
      <c r="FN1105" s="138"/>
      <c r="FO1105" s="139"/>
      <c r="FP1105" s="138"/>
      <c r="FQ1105" s="138"/>
      <c r="FR1105" s="140"/>
      <c r="FS1105" s="140"/>
      <c r="FT1105" s="441"/>
      <c r="FU1105" s="826"/>
      <c r="FV1105" s="827"/>
      <c r="FW1105" s="828"/>
      <c r="FX1105" s="573">
        <v>2.5</v>
      </c>
      <c r="FY1105" s="573">
        <v>3.5</v>
      </c>
      <c r="FZ1105" s="574">
        <v>1.8749999999999999E-2</v>
      </c>
      <c r="GA1105" s="575">
        <v>0</v>
      </c>
      <c r="GB1105" s="578">
        <v>12</v>
      </c>
      <c r="GC1105" s="573" t="s">
        <v>2993</v>
      </c>
      <c r="GD1105" s="573" t="s">
        <v>2214</v>
      </c>
      <c r="GE1105" s="573" t="s">
        <v>420</v>
      </c>
      <c r="GF1105" s="111"/>
    </row>
    <row r="1106" spans="8:188" ht="15" customHeight="1" x14ac:dyDescent="0.15">
      <c r="H1106" s="740"/>
      <c r="I1106" s="740"/>
      <c r="J1106" s="740"/>
      <c r="K1106" s="740"/>
      <c r="L1106" s="740"/>
      <c r="M1106" s="740"/>
      <c r="N1106" s="748"/>
      <c r="O1106" s="749"/>
      <c r="P1106" s="749"/>
      <c r="Q1106" s="740"/>
      <c r="R1106" s="740"/>
      <c r="S1106" s="740"/>
      <c r="T1106" s="740"/>
      <c r="U1106" s="740"/>
      <c r="V1106" s="740"/>
      <c r="W1106" s="740"/>
      <c r="X1106" s="740"/>
      <c r="Y1106" s="740"/>
      <c r="Z1106" s="740"/>
      <c r="AA1106" s="740"/>
      <c r="AB1106" s="740"/>
      <c r="AC1106" s="740"/>
      <c r="AD1106" s="740"/>
      <c r="AE1106" s="740"/>
      <c r="AF1106" s="740"/>
      <c r="AG1106" s="750"/>
      <c r="AH1106" s="742" t="str">
        <f t="shared" si="56"/>
        <v/>
      </c>
      <c r="AI1106" s="37" t="str">
        <f t="shared" si="57"/>
        <v/>
      </c>
      <c r="AJ1106" s="38"/>
      <c r="AK1106" s="38"/>
      <c r="AL1106" s="38"/>
      <c r="AM1106" s="38"/>
      <c r="AN1106" s="38"/>
      <c r="AO1106" s="38"/>
      <c r="AP1106" s="38"/>
      <c r="AZ1106" s="159"/>
      <c r="BA1106" s="159"/>
      <c r="BB1106" s="159"/>
      <c r="BH1106" s="137">
        <v>1086</v>
      </c>
      <c r="BI1106" s="206"/>
      <c r="BJ1106" s="207"/>
      <c r="BK1106" s="207"/>
      <c r="BL1106" s="207"/>
      <c r="BM1106" s="207"/>
      <c r="BN1106" s="206"/>
      <c r="BO1106" s="208"/>
      <c r="BP1106" s="206"/>
      <c r="BQ1106" s="458"/>
      <c r="BR1106" s="209"/>
      <c r="BS1106" s="210"/>
      <c r="BT1106" s="208"/>
      <c r="BU1106" s="208"/>
      <c r="BV1106" s="458"/>
      <c r="BW1106" s="209"/>
      <c r="CP1106" s="214"/>
      <c r="CQ1106" s="244"/>
      <c r="CR1106" s="537" t="s">
        <v>2604</v>
      </c>
      <c r="CS1106" s="538">
        <v>0</v>
      </c>
      <c r="CT1106" s="539">
        <f>DCOUNT($H$20:$AI$4020,"入力ﾁｪｯｸ",CR1105:CS1106)</f>
        <v>0</v>
      </c>
      <c r="DW1106" s="225"/>
      <c r="DX1106" s="231"/>
      <c r="DY1106" s="453" t="s">
        <v>495</v>
      </c>
      <c r="DZ1106" s="228">
        <v>0</v>
      </c>
      <c r="EA1106" s="229">
        <v>7</v>
      </c>
      <c r="EB1106" s="230">
        <f>DCOUNT($H$20:$AI$4020,$H$20,DY1105:EA1106)</f>
        <v>0</v>
      </c>
      <c r="EK1106" s="231"/>
      <c r="EL1106" s="231"/>
      <c r="EM1106" s="451" t="s">
        <v>284</v>
      </c>
      <c r="EN1106" s="228">
        <v>0</v>
      </c>
      <c r="EO1106" s="229">
        <v>5</v>
      </c>
      <c r="EP1106" s="234">
        <f>DCOUNT($H$20:$AI$4020,$H$20,EM1105:EO1106)</f>
        <v>0</v>
      </c>
      <c r="EQ1106" s="161"/>
      <c r="ER1106" s="225"/>
      <c r="ES1106" s="151"/>
      <c r="ET1106" s="588" t="s">
        <v>2858</v>
      </c>
      <c r="EU1106" s="589">
        <v>2</v>
      </c>
      <c r="EV1106" s="584">
        <v>7</v>
      </c>
      <c r="EW1106" s="590">
        <f>DCOUNT($H$20:$AI$4020,$H$20,ET1105:EV1106)</f>
        <v>0</v>
      </c>
      <c r="FI1106" s="138"/>
      <c r="FL1106" s="138"/>
      <c r="FM1106" s="138"/>
      <c r="FN1106" s="138"/>
      <c r="FO1106" s="139"/>
      <c r="FP1106" s="138"/>
      <c r="FQ1106" s="138"/>
      <c r="FR1106" s="140"/>
      <c r="FS1106" s="140"/>
      <c r="FT1106" s="441"/>
      <c r="FU1106" s="570" t="s">
        <v>3047</v>
      </c>
      <c r="FV1106" s="571"/>
      <c r="FW1106" s="572"/>
      <c r="FX1106" s="573">
        <v>3.5</v>
      </c>
      <c r="FY1106" s="573">
        <v>30</v>
      </c>
      <c r="FZ1106" s="574">
        <v>6.2500000000000003E-3</v>
      </c>
      <c r="GA1106" s="575">
        <v>0</v>
      </c>
      <c r="GB1106" s="578">
        <v>12</v>
      </c>
      <c r="GC1106" s="573" t="s">
        <v>2993</v>
      </c>
      <c r="GD1106" s="573" t="s">
        <v>2214</v>
      </c>
      <c r="GE1106" s="573" t="s">
        <v>420</v>
      </c>
      <c r="GF1106" s="111"/>
    </row>
    <row r="1107" spans="8:188" ht="15" customHeight="1" x14ac:dyDescent="0.15">
      <c r="H1107" s="740"/>
      <c r="I1107" s="740"/>
      <c r="J1107" s="740"/>
      <c r="K1107" s="740"/>
      <c r="L1107" s="740"/>
      <c r="M1107" s="740"/>
      <c r="N1107" s="748"/>
      <c r="O1107" s="749"/>
      <c r="P1107" s="749"/>
      <c r="Q1107" s="740"/>
      <c r="R1107" s="740"/>
      <c r="S1107" s="740"/>
      <c r="T1107" s="740"/>
      <c r="U1107" s="740"/>
      <c r="V1107" s="740"/>
      <c r="W1107" s="740"/>
      <c r="X1107" s="740"/>
      <c r="Y1107" s="740"/>
      <c r="Z1107" s="740"/>
      <c r="AA1107" s="740"/>
      <c r="AB1107" s="740"/>
      <c r="AC1107" s="740"/>
      <c r="AD1107" s="740"/>
      <c r="AE1107" s="740"/>
      <c r="AF1107" s="740"/>
      <c r="AG1107" s="750"/>
      <c r="AH1107" s="742" t="str">
        <f t="shared" si="56"/>
        <v/>
      </c>
      <c r="AI1107" s="37" t="str">
        <f t="shared" si="57"/>
        <v/>
      </c>
      <c r="AJ1107" s="38"/>
      <c r="AK1107" s="38"/>
      <c r="AL1107" s="38"/>
      <c r="AM1107" s="38"/>
      <c r="AN1107" s="38"/>
      <c r="AO1107" s="38"/>
      <c r="AP1107" s="38"/>
      <c r="AZ1107" s="159"/>
      <c r="BA1107" s="159"/>
      <c r="BB1107" s="159"/>
      <c r="BH1107" s="137">
        <v>1087</v>
      </c>
      <c r="BI1107" s="206"/>
      <c r="BJ1107" s="207"/>
      <c r="BK1107" s="207"/>
      <c r="BL1107" s="207"/>
      <c r="BM1107" s="207"/>
      <c r="BN1107" s="206"/>
      <c r="BO1107" s="208"/>
      <c r="BP1107" s="206"/>
      <c r="BQ1107" s="458"/>
      <c r="BR1107" s="209"/>
      <c r="BS1107" s="210"/>
      <c r="BT1107" s="208"/>
      <c r="BU1107" s="208"/>
      <c r="BV1107" s="458"/>
      <c r="BW1107" s="209"/>
      <c r="CP1107" s="214"/>
      <c r="CQ1107" s="244"/>
      <c r="CR1107" s="534" t="s">
        <v>76</v>
      </c>
      <c r="CS1107" s="535" t="s">
        <v>946</v>
      </c>
      <c r="CT1107" s="536"/>
      <c r="DW1107" s="225"/>
      <c r="DX1107" s="231"/>
      <c r="DY1107" s="186" t="s">
        <v>76</v>
      </c>
      <c r="DZ1107" s="187" t="s">
        <v>946</v>
      </c>
      <c r="EA1107" s="188" t="s">
        <v>1601</v>
      </c>
      <c r="EB1107" s="189"/>
      <c r="EK1107" s="231"/>
      <c r="EL1107" s="231"/>
      <c r="EM1107" s="186" t="s">
        <v>76</v>
      </c>
      <c r="EN1107" s="187" t="s">
        <v>946</v>
      </c>
      <c r="EO1107" s="188" t="s">
        <v>1601</v>
      </c>
      <c r="EP1107" s="189"/>
      <c r="EQ1107" s="193"/>
      <c r="ER1107" s="225"/>
      <c r="ES1107" s="151"/>
      <c r="ET1107" s="586" t="s">
        <v>76</v>
      </c>
      <c r="EU1107" s="587" t="s">
        <v>946</v>
      </c>
      <c r="EV1107" s="581" t="s">
        <v>1601</v>
      </c>
      <c r="EW1107" s="582"/>
      <c r="FI1107" s="138"/>
      <c r="FL1107" s="138"/>
      <c r="FM1107" s="138"/>
      <c r="FN1107" s="138"/>
      <c r="FO1107" s="139"/>
      <c r="FP1107" s="138"/>
      <c r="FQ1107" s="138"/>
      <c r="FR1107" s="140"/>
      <c r="FS1107" s="140"/>
      <c r="FT1107" s="441"/>
      <c r="FU1107" s="570" t="s">
        <v>3066</v>
      </c>
      <c r="FV1107" s="571"/>
      <c r="FW1107" s="572"/>
      <c r="FX1107" s="573">
        <v>0</v>
      </c>
      <c r="FY1107" s="573">
        <v>30</v>
      </c>
      <c r="FZ1107" s="574">
        <v>0.01</v>
      </c>
      <c r="GA1107" s="575">
        <v>0</v>
      </c>
      <c r="GB1107" s="578">
        <v>12</v>
      </c>
      <c r="GC1107" s="573" t="s">
        <v>2993</v>
      </c>
      <c r="GD1107" s="573" t="s">
        <v>366</v>
      </c>
      <c r="GE1107" s="573" t="s">
        <v>420</v>
      </c>
      <c r="GF1107" s="111"/>
    </row>
    <row r="1108" spans="8:188" ht="15" customHeight="1" x14ac:dyDescent="0.15">
      <c r="H1108" s="740"/>
      <c r="I1108" s="740"/>
      <c r="J1108" s="740"/>
      <c r="K1108" s="740"/>
      <c r="L1108" s="740"/>
      <c r="M1108" s="740"/>
      <c r="N1108" s="748"/>
      <c r="O1108" s="749"/>
      <c r="P1108" s="749"/>
      <c r="Q1108" s="740"/>
      <c r="R1108" s="740"/>
      <c r="S1108" s="740"/>
      <c r="T1108" s="740"/>
      <c r="U1108" s="740"/>
      <c r="V1108" s="740"/>
      <c r="W1108" s="740"/>
      <c r="X1108" s="740"/>
      <c r="Y1108" s="740"/>
      <c r="Z1108" s="740"/>
      <c r="AA1108" s="740"/>
      <c r="AB1108" s="740"/>
      <c r="AC1108" s="740"/>
      <c r="AD1108" s="740"/>
      <c r="AE1108" s="740"/>
      <c r="AF1108" s="740"/>
      <c r="AG1108" s="750"/>
      <c r="AH1108" s="742" t="str">
        <f t="shared" si="56"/>
        <v/>
      </c>
      <c r="AI1108" s="37" t="str">
        <f t="shared" si="57"/>
        <v/>
      </c>
      <c r="AJ1108" s="38"/>
      <c r="AK1108" s="38"/>
      <c r="AL1108" s="38"/>
      <c r="AM1108" s="38"/>
      <c r="AN1108" s="38"/>
      <c r="AO1108" s="38"/>
      <c r="AP1108" s="38"/>
      <c r="AZ1108" s="159"/>
      <c r="BA1108" s="159"/>
      <c r="BB1108" s="159"/>
      <c r="BH1108" s="137">
        <v>1088</v>
      </c>
      <c r="BI1108" s="206"/>
      <c r="BJ1108" s="207"/>
      <c r="BK1108" s="207"/>
      <c r="BL1108" s="207"/>
      <c r="BM1108" s="207"/>
      <c r="BN1108" s="206"/>
      <c r="BO1108" s="208"/>
      <c r="BP1108" s="206"/>
      <c r="BQ1108" s="458"/>
      <c r="BR1108" s="209"/>
      <c r="BS1108" s="210"/>
      <c r="BT1108" s="208"/>
      <c r="BU1108" s="208"/>
      <c r="BV1108" s="458"/>
      <c r="BW1108" s="209"/>
      <c r="CP1108" s="214"/>
      <c r="CQ1108" s="244"/>
      <c r="CR1108" s="537" t="s">
        <v>2605</v>
      </c>
      <c r="CS1108" s="538">
        <v>0</v>
      </c>
      <c r="CT1108" s="539">
        <f>DCOUNT($H$20:$AI$4020,"入力ﾁｪｯｸ",CR1107:CS1108)</f>
        <v>0</v>
      </c>
      <c r="DW1108" s="225"/>
      <c r="DX1108" s="231"/>
      <c r="DY1108" s="453" t="s">
        <v>496</v>
      </c>
      <c r="DZ1108" s="228">
        <v>0</v>
      </c>
      <c r="EA1108" s="229">
        <v>7</v>
      </c>
      <c r="EB1108" s="230">
        <f>DCOUNT($H$20:$AI$4020,$H$20,DY1107:EA1108)</f>
        <v>0</v>
      </c>
      <c r="EK1108" s="231"/>
      <c r="EL1108" s="231"/>
      <c r="EM1108" s="451" t="s">
        <v>285</v>
      </c>
      <c r="EN1108" s="228">
        <v>0</v>
      </c>
      <c r="EO1108" s="229">
        <v>5</v>
      </c>
      <c r="EP1108" s="234">
        <f>DCOUNT($H$20:$AI$4020,$H$20,EM1107:EO1108)</f>
        <v>0</v>
      </c>
      <c r="EQ1108" s="161"/>
      <c r="ER1108" s="225"/>
      <c r="ES1108" s="151"/>
      <c r="ET1108" s="588" t="s">
        <v>2859</v>
      </c>
      <c r="EU1108" s="589">
        <v>2</v>
      </c>
      <c r="EV1108" s="584">
        <v>7</v>
      </c>
      <c r="EW1108" s="590">
        <f>DCOUNT($H$20:$AI$4020,$H$20,ET1107:EV1108)</f>
        <v>0</v>
      </c>
      <c r="FI1108" s="138"/>
      <c r="FL1108" s="138"/>
      <c r="FM1108" s="138"/>
      <c r="FN1108" s="138"/>
      <c r="FO1108" s="139"/>
      <c r="FP1108" s="138"/>
      <c r="FQ1108" s="138"/>
      <c r="FR1108" s="140"/>
      <c r="FS1108" s="140"/>
      <c r="FT1108" s="441"/>
      <c r="FU1108" s="570" t="s">
        <v>3004</v>
      </c>
      <c r="FV1108" s="571"/>
      <c r="FW1108" s="572"/>
      <c r="FX1108" s="573">
        <v>0</v>
      </c>
      <c r="FY1108" s="573">
        <v>1.7</v>
      </c>
      <c r="FZ1108" s="574">
        <v>0.01</v>
      </c>
      <c r="GA1108" s="575">
        <v>0</v>
      </c>
      <c r="GB1108" s="578">
        <v>12</v>
      </c>
      <c r="GC1108" s="573" t="s">
        <v>2993</v>
      </c>
      <c r="GD1108" s="573" t="s">
        <v>2214</v>
      </c>
      <c r="GE1108" s="573" t="s">
        <v>420</v>
      </c>
      <c r="GF1108" s="111"/>
    </row>
    <row r="1109" spans="8:188" ht="15" customHeight="1" x14ac:dyDescent="0.15">
      <c r="H1109" s="740"/>
      <c r="I1109" s="740"/>
      <c r="J1109" s="740"/>
      <c r="K1109" s="740"/>
      <c r="L1109" s="740"/>
      <c r="M1109" s="740"/>
      <c r="N1109" s="748"/>
      <c r="O1109" s="749"/>
      <c r="P1109" s="749"/>
      <c r="Q1109" s="740"/>
      <c r="R1109" s="740"/>
      <c r="S1109" s="740"/>
      <c r="T1109" s="740"/>
      <c r="U1109" s="740"/>
      <c r="V1109" s="740"/>
      <c r="W1109" s="740"/>
      <c r="X1109" s="740"/>
      <c r="Y1109" s="740"/>
      <c r="Z1109" s="740"/>
      <c r="AA1109" s="740"/>
      <c r="AB1109" s="740"/>
      <c r="AC1109" s="740"/>
      <c r="AD1109" s="740"/>
      <c r="AE1109" s="740"/>
      <c r="AF1109" s="740"/>
      <c r="AG1109" s="750"/>
      <c r="AH1109" s="742" t="str">
        <f t="shared" si="56"/>
        <v/>
      </c>
      <c r="AI1109" s="37" t="str">
        <f t="shared" si="57"/>
        <v/>
      </c>
      <c r="AJ1109" s="38"/>
      <c r="AK1109" s="38"/>
      <c r="AL1109" s="38"/>
      <c r="AM1109" s="38"/>
      <c r="AN1109" s="38"/>
      <c r="AO1109" s="38"/>
      <c r="AP1109" s="38"/>
      <c r="AZ1109" s="159"/>
      <c r="BA1109" s="159"/>
      <c r="BB1109" s="159"/>
      <c r="BH1109" s="137">
        <v>1089</v>
      </c>
      <c r="BI1109" s="206"/>
      <c r="BJ1109" s="207"/>
      <c r="BK1109" s="207"/>
      <c r="BL1109" s="207"/>
      <c r="BM1109" s="207"/>
      <c r="BN1109" s="206"/>
      <c r="BO1109" s="208"/>
      <c r="BP1109" s="206"/>
      <c r="BQ1109" s="458"/>
      <c r="BR1109" s="209"/>
      <c r="BS1109" s="210"/>
      <c r="BT1109" s="208"/>
      <c r="BU1109" s="208"/>
      <c r="BV1109" s="458"/>
      <c r="BW1109" s="209"/>
      <c r="CP1109" s="214"/>
      <c r="CQ1109" s="244"/>
      <c r="CR1109" s="534" t="s">
        <v>76</v>
      </c>
      <c r="CS1109" s="535" t="s">
        <v>946</v>
      </c>
      <c r="CT1109" s="536"/>
      <c r="DW1109" s="225"/>
      <c r="DX1109" s="225"/>
      <c r="DY1109" s="186" t="s">
        <v>76</v>
      </c>
      <c r="DZ1109" s="187" t="s">
        <v>946</v>
      </c>
      <c r="EA1109" s="188" t="s">
        <v>1601</v>
      </c>
      <c r="EB1109" s="189"/>
      <c r="EK1109" s="231"/>
      <c r="EL1109" s="231"/>
      <c r="EM1109" s="186" t="s">
        <v>76</v>
      </c>
      <c r="EN1109" s="187" t="s">
        <v>946</v>
      </c>
      <c r="EO1109" s="188" t="s">
        <v>1601</v>
      </c>
      <c r="EP1109" s="189"/>
      <c r="EQ1109" s="193"/>
      <c r="ER1109" s="225"/>
      <c r="ES1109" s="151"/>
      <c r="ET1109" s="586" t="s">
        <v>76</v>
      </c>
      <c r="EU1109" s="587" t="s">
        <v>946</v>
      </c>
      <c r="EV1109" s="581" t="s">
        <v>1601</v>
      </c>
      <c r="EW1109" s="582"/>
      <c r="FI1109" s="138"/>
      <c r="FL1109" s="138"/>
      <c r="FM1109" s="138"/>
      <c r="FN1109" s="138"/>
      <c r="FO1109" s="139"/>
      <c r="FP1109" s="138"/>
      <c r="FQ1109" s="138"/>
      <c r="FR1109" s="140"/>
      <c r="FS1109" s="140"/>
      <c r="FT1109" s="441"/>
      <c r="FU1109" s="823" t="s">
        <v>3026</v>
      </c>
      <c r="FV1109" s="824"/>
      <c r="FW1109" s="825"/>
      <c r="FX1109" s="573">
        <v>1.7</v>
      </c>
      <c r="FY1109" s="573">
        <v>2.5</v>
      </c>
      <c r="FZ1109" s="574">
        <v>1.8749999999999999E-2</v>
      </c>
      <c r="GA1109" s="575">
        <v>0</v>
      </c>
      <c r="GB1109" s="578">
        <v>12</v>
      </c>
      <c r="GC1109" s="573" t="s">
        <v>2993</v>
      </c>
      <c r="GD1109" s="573" t="s">
        <v>2214</v>
      </c>
      <c r="GE1109" s="573" t="s">
        <v>420</v>
      </c>
      <c r="GF1109" s="111"/>
    </row>
    <row r="1110" spans="8:188" ht="15" customHeight="1" x14ac:dyDescent="0.15">
      <c r="H1110" s="740"/>
      <c r="I1110" s="740"/>
      <c r="J1110" s="740"/>
      <c r="K1110" s="740"/>
      <c r="L1110" s="740"/>
      <c r="M1110" s="740"/>
      <c r="N1110" s="748"/>
      <c r="O1110" s="749"/>
      <c r="P1110" s="749"/>
      <c r="Q1110" s="740"/>
      <c r="R1110" s="740"/>
      <c r="S1110" s="740"/>
      <c r="T1110" s="740"/>
      <c r="U1110" s="740"/>
      <c r="V1110" s="740"/>
      <c r="W1110" s="740"/>
      <c r="X1110" s="740"/>
      <c r="Y1110" s="740"/>
      <c r="Z1110" s="740"/>
      <c r="AA1110" s="740"/>
      <c r="AB1110" s="740"/>
      <c r="AC1110" s="740"/>
      <c r="AD1110" s="740"/>
      <c r="AE1110" s="740"/>
      <c r="AF1110" s="740"/>
      <c r="AG1110" s="750"/>
      <c r="AH1110" s="742" t="str">
        <f t="shared" si="56"/>
        <v/>
      </c>
      <c r="AI1110" s="37" t="str">
        <f t="shared" si="57"/>
        <v/>
      </c>
      <c r="AJ1110" s="38"/>
      <c r="AK1110" s="38"/>
      <c r="AL1110" s="38"/>
      <c r="AM1110" s="38"/>
      <c r="AN1110" s="38"/>
      <c r="AO1110" s="38"/>
      <c r="AP1110" s="38"/>
      <c r="AZ1110" s="159"/>
      <c r="BA1110" s="159"/>
      <c r="BB1110" s="159"/>
      <c r="BH1110" s="137">
        <v>1090</v>
      </c>
      <c r="BI1110" s="206"/>
      <c r="BJ1110" s="207"/>
      <c r="BK1110" s="207"/>
      <c r="BL1110" s="207"/>
      <c r="BM1110" s="207"/>
      <c r="BN1110" s="206"/>
      <c r="BO1110" s="208"/>
      <c r="BP1110" s="206"/>
      <c r="BQ1110" s="458"/>
      <c r="BR1110" s="209"/>
      <c r="BS1110" s="210"/>
      <c r="BT1110" s="208"/>
      <c r="BU1110" s="208"/>
      <c r="BV1110" s="458"/>
      <c r="BW1110" s="209"/>
      <c r="CP1110" s="214"/>
      <c r="CQ1110" s="244"/>
      <c r="CR1110" s="537" t="s">
        <v>2606</v>
      </c>
      <c r="CS1110" s="538">
        <v>0</v>
      </c>
      <c r="CT1110" s="539">
        <f>DCOUNT($H$20:$AI$4020,"入力ﾁｪｯｸ",CR1109:CS1110)</f>
        <v>0</v>
      </c>
      <c r="DW1110" s="225"/>
      <c r="DX1110" s="271"/>
      <c r="DY1110" s="453" t="s">
        <v>497</v>
      </c>
      <c r="DZ1110" s="228">
        <v>0</v>
      </c>
      <c r="EA1110" s="229">
        <v>7</v>
      </c>
      <c r="EB1110" s="230">
        <f>DCOUNT($H$20:$AI$4020,$H$20,DY1109:EA1110)</f>
        <v>0</v>
      </c>
      <c r="EK1110" s="231"/>
      <c r="EL1110" s="231"/>
      <c r="EM1110" s="451" t="s">
        <v>286</v>
      </c>
      <c r="EN1110" s="228">
        <v>0</v>
      </c>
      <c r="EO1110" s="229">
        <v>5</v>
      </c>
      <c r="EP1110" s="234">
        <f>DCOUNT($H$20:$AI$4020,$H$20,EM1109:EO1110)</f>
        <v>0</v>
      </c>
      <c r="EQ1110" s="161"/>
      <c r="ER1110" s="225"/>
      <c r="ES1110" s="151"/>
      <c r="ET1110" s="588" t="s">
        <v>2860</v>
      </c>
      <c r="EU1110" s="589">
        <v>2</v>
      </c>
      <c r="EV1110" s="584">
        <v>7</v>
      </c>
      <c r="EW1110" s="590">
        <f>DCOUNT($H$20:$AI$4020,$H$20,ET1109:EV1110)</f>
        <v>0</v>
      </c>
      <c r="FI1110" s="138"/>
      <c r="FL1110" s="138"/>
      <c r="FM1110" s="138"/>
      <c r="FN1110" s="138"/>
      <c r="FO1110" s="139"/>
      <c r="FP1110" s="138"/>
      <c r="FQ1110" s="138"/>
      <c r="FR1110" s="140"/>
      <c r="FS1110" s="140"/>
      <c r="FT1110" s="441"/>
      <c r="FU1110" s="826"/>
      <c r="FV1110" s="827"/>
      <c r="FW1110" s="828"/>
      <c r="FX1110" s="573">
        <v>2.5</v>
      </c>
      <c r="FY1110" s="573">
        <v>3.5</v>
      </c>
      <c r="FZ1110" s="574">
        <v>1.8749999999999999E-2</v>
      </c>
      <c r="GA1110" s="575">
        <v>0</v>
      </c>
      <c r="GB1110" s="578">
        <v>12</v>
      </c>
      <c r="GC1110" s="573" t="s">
        <v>2993</v>
      </c>
      <c r="GD1110" s="573" t="s">
        <v>2214</v>
      </c>
      <c r="GE1110" s="573" t="s">
        <v>420</v>
      </c>
      <c r="GF1110" s="111"/>
    </row>
    <row r="1111" spans="8:188" ht="15" customHeight="1" x14ac:dyDescent="0.15">
      <c r="H1111" s="740"/>
      <c r="I1111" s="740"/>
      <c r="J1111" s="740"/>
      <c r="K1111" s="740"/>
      <c r="L1111" s="740"/>
      <c r="M1111" s="740"/>
      <c r="N1111" s="748"/>
      <c r="O1111" s="749"/>
      <c r="P1111" s="749"/>
      <c r="Q1111" s="740"/>
      <c r="R1111" s="740"/>
      <c r="S1111" s="740"/>
      <c r="T1111" s="740"/>
      <c r="U1111" s="740"/>
      <c r="V1111" s="740"/>
      <c r="W1111" s="740"/>
      <c r="X1111" s="740"/>
      <c r="Y1111" s="740"/>
      <c r="Z1111" s="740"/>
      <c r="AA1111" s="740"/>
      <c r="AB1111" s="740"/>
      <c r="AC1111" s="740"/>
      <c r="AD1111" s="740"/>
      <c r="AE1111" s="740"/>
      <c r="AF1111" s="740"/>
      <c r="AG1111" s="750"/>
      <c r="AH1111" s="742" t="str">
        <f t="shared" ref="AH1111:AH1174" si="58">UPPER(N1111)</f>
        <v/>
      </c>
      <c r="AI1111" s="37" t="str">
        <f t="shared" ref="AI1111:AI1174" si="59">DBCS(AH1111)</f>
        <v/>
      </c>
      <c r="AJ1111" s="38"/>
      <c r="AK1111" s="38"/>
      <c r="AL1111" s="38"/>
      <c r="AM1111" s="38"/>
      <c r="AN1111" s="38"/>
      <c r="AO1111" s="38"/>
      <c r="AP1111" s="38"/>
      <c r="AZ1111" s="159"/>
      <c r="BA1111" s="159"/>
      <c r="BB1111" s="159"/>
      <c r="BH1111" s="137">
        <v>1091</v>
      </c>
      <c r="BI1111" s="206"/>
      <c r="BJ1111" s="207"/>
      <c r="BK1111" s="207"/>
      <c r="BL1111" s="207"/>
      <c r="BM1111" s="207"/>
      <c r="BN1111" s="206"/>
      <c r="BO1111" s="208"/>
      <c r="BP1111" s="206"/>
      <c r="BQ1111" s="458"/>
      <c r="BR1111" s="209"/>
      <c r="BS1111" s="210"/>
      <c r="BT1111" s="208"/>
      <c r="BU1111" s="208"/>
      <c r="BV1111" s="458"/>
      <c r="BW1111" s="209"/>
      <c r="CP1111" s="214"/>
      <c r="CQ1111" s="244"/>
      <c r="CR1111" s="534" t="s">
        <v>76</v>
      </c>
      <c r="CS1111" s="535" t="s">
        <v>946</v>
      </c>
      <c r="CT1111" s="536"/>
      <c r="DW1111" s="225"/>
      <c r="DX1111" s="231"/>
      <c r="DY1111" s="186" t="s">
        <v>76</v>
      </c>
      <c r="DZ1111" s="187" t="s">
        <v>946</v>
      </c>
      <c r="EA1111" s="188" t="s">
        <v>1601</v>
      </c>
      <c r="EB1111" s="189"/>
      <c r="EK1111" s="231"/>
      <c r="EL1111" s="231"/>
      <c r="EM1111" s="543" t="s">
        <v>76</v>
      </c>
      <c r="EN1111" s="544" t="s">
        <v>946</v>
      </c>
      <c r="EO1111" s="545" t="s">
        <v>1601</v>
      </c>
      <c r="EP1111" s="546"/>
      <c r="EQ1111" s="193"/>
      <c r="ER1111" s="225"/>
      <c r="ES1111" s="151"/>
      <c r="ET1111" s="586" t="s">
        <v>76</v>
      </c>
      <c r="EU1111" s="587" t="s">
        <v>946</v>
      </c>
      <c r="EV1111" s="581" t="s">
        <v>1601</v>
      </c>
      <c r="EW1111" s="582"/>
      <c r="FI1111" s="138"/>
      <c r="FL1111" s="138"/>
      <c r="FM1111" s="138"/>
      <c r="FN1111" s="138"/>
      <c r="FO1111" s="139"/>
      <c r="FP1111" s="138"/>
      <c r="FQ1111" s="138"/>
      <c r="FR1111" s="140"/>
      <c r="FS1111" s="140"/>
      <c r="FT1111" s="441"/>
      <c r="FU1111" s="570" t="s">
        <v>3046</v>
      </c>
      <c r="FV1111" s="571"/>
      <c r="FW1111" s="572"/>
      <c r="FX1111" s="573">
        <v>3.5</v>
      </c>
      <c r="FY1111" s="573">
        <v>30</v>
      </c>
      <c r="FZ1111" s="574">
        <v>6.2500000000000003E-3</v>
      </c>
      <c r="GA1111" s="575">
        <v>0</v>
      </c>
      <c r="GB1111" s="578">
        <v>12</v>
      </c>
      <c r="GC1111" s="573" t="s">
        <v>2993</v>
      </c>
      <c r="GD1111" s="573" t="s">
        <v>2214</v>
      </c>
      <c r="GE1111" s="573" t="s">
        <v>420</v>
      </c>
      <c r="GF1111" s="111"/>
    </row>
    <row r="1112" spans="8:188" ht="15" customHeight="1" x14ac:dyDescent="0.15">
      <c r="H1112" s="740"/>
      <c r="I1112" s="740"/>
      <c r="J1112" s="740"/>
      <c r="K1112" s="740"/>
      <c r="L1112" s="740"/>
      <c r="M1112" s="740"/>
      <c r="N1112" s="748"/>
      <c r="O1112" s="749"/>
      <c r="P1112" s="749"/>
      <c r="Q1112" s="740"/>
      <c r="R1112" s="740"/>
      <c r="S1112" s="740"/>
      <c r="T1112" s="740"/>
      <c r="U1112" s="740"/>
      <c r="V1112" s="740"/>
      <c r="W1112" s="740"/>
      <c r="X1112" s="740"/>
      <c r="Y1112" s="740"/>
      <c r="Z1112" s="740"/>
      <c r="AA1112" s="740"/>
      <c r="AB1112" s="740"/>
      <c r="AC1112" s="740"/>
      <c r="AD1112" s="740"/>
      <c r="AE1112" s="740"/>
      <c r="AF1112" s="740"/>
      <c r="AG1112" s="750"/>
      <c r="AH1112" s="742" t="str">
        <f t="shared" si="58"/>
        <v/>
      </c>
      <c r="AI1112" s="37" t="str">
        <f t="shared" si="59"/>
        <v/>
      </c>
      <c r="AJ1112" s="38"/>
      <c r="AK1112" s="38"/>
      <c r="AL1112" s="38"/>
      <c r="AM1112" s="38"/>
      <c r="AN1112" s="38"/>
      <c r="AO1112" s="38"/>
      <c r="AP1112" s="38"/>
      <c r="AZ1112" s="159"/>
      <c r="BA1112" s="159"/>
      <c r="BB1112" s="159"/>
      <c r="BH1112" s="137">
        <v>1092</v>
      </c>
      <c r="BI1112" s="206"/>
      <c r="BJ1112" s="207"/>
      <c r="BK1112" s="207"/>
      <c r="BL1112" s="207"/>
      <c r="BM1112" s="207"/>
      <c r="BN1112" s="206"/>
      <c r="BO1112" s="208"/>
      <c r="BP1112" s="206"/>
      <c r="BQ1112" s="458"/>
      <c r="BR1112" s="209"/>
      <c r="BS1112" s="210"/>
      <c r="BT1112" s="208"/>
      <c r="BU1112" s="208"/>
      <c r="BV1112" s="458"/>
      <c r="BW1112" s="209"/>
      <c r="CP1112" s="214"/>
      <c r="CQ1112" s="244"/>
      <c r="CR1112" s="537" t="s">
        <v>2607</v>
      </c>
      <c r="CS1112" s="538">
        <v>0</v>
      </c>
      <c r="CT1112" s="539">
        <f>DCOUNT($H$20:$AI$4020,"入力ﾁｪｯｸ",CR1111:CS1112)</f>
        <v>0</v>
      </c>
      <c r="DW1112" s="225"/>
      <c r="DX1112" s="231"/>
      <c r="DY1112" s="453" t="s">
        <v>498</v>
      </c>
      <c r="DZ1112" s="228">
        <v>0</v>
      </c>
      <c r="EA1112" s="229">
        <v>7</v>
      </c>
      <c r="EB1112" s="230">
        <f>DCOUNT($H$20:$AI$4020,$H$20,DY1111:EA1112)</f>
        <v>0</v>
      </c>
      <c r="EK1112" s="231"/>
      <c r="EL1112" s="231"/>
      <c r="EM1112" s="552" t="s">
        <v>2589</v>
      </c>
      <c r="EN1112" s="548">
        <v>0</v>
      </c>
      <c r="EO1112" s="549">
        <v>5</v>
      </c>
      <c r="EP1112" s="551">
        <f>DCOUNT($H$20:$AI$4020,$H$20,EM1111:EO1112)</f>
        <v>0</v>
      </c>
      <c r="EQ1112" s="161"/>
      <c r="ER1112" s="225"/>
      <c r="ES1112" s="151"/>
      <c r="ET1112" s="588" t="s">
        <v>2861</v>
      </c>
      <c r="EU1112" s="589">
        <v>2</v>
      </c>
      <c r="EV1112" s="584">
        <v>7</v>
      </c>
      <c r="EW1112" s="590">
        <f>DCOUNT($H$20:$AI$4020,$H$20,ET1111:EV1112)</f>
        <v>0</v>
      </c>
      <c r="FI1112" s="138"/>
      <c r="FL1112" s="138"/>
      <c r="FM1112" s="138"/>
      <c r="FN1112" s="138"/>
      <c r="FO1112" s="139"/>
      <c r="FP1112" s="138"/>
      <c r="FQ1112" s="138"/>
      <c r="FR1112" s="140"/>
      <c r="FS1112" s="140"/>
      <c r="FT1112" s="441"/>
      <c r="FU1112" s="570" t="s">
        <v>3051</v>
      </c>
      <c r="FV1112" s="571"/>
      <c r="FW1112" s="572"/>
      <c r="FX1112" s="573">
        <v>3.5</v>
      </c>
      <c r="FY1112" s="573">
        <v>30</v>
      </c>
      <c r="FZ1112" s="574">
        <v>1.2500000000000001E-2</v>
      </c>
      <c r="GA1112" s="575">
        <v>0</v>
      </c>
      <c r="GB1112" s="578">
        <v>12</v>
      </c>
      <c r="GC1112" s="573" t="s">
        <v>2993</v>
      </c>
      <c r="GD1112" s="573" t="s">
        <v>2214</v>
      </c>
      <c r="GE1112" s="573" t="s">
        <v>421</v>
      </c>
      <c r="GF1112" s="111"/>
    </row>
    <row r="1113" spans="8:188" ht="15" customHeight="1" x14ac:dyDescent="0.15">
      <c r="H1113" s="740"/>
      <c r="I1113" s="740"/>
      <c r="J1113" s="740"/>
      <c r="K1113" s="740"/>
      <c r="L1113" s="740"/>
      <c r="M1113" s="740"/>
      <c r="N1113" s="748"/>
      <c r="O1113" s="749"/>
      <c r="P1113" s="749"/>
      <c r="Q1113" s="740"/>
      <c r="R1113" s="740"/>
      <c r="S1113" s="740"/>
      <c r="T1113" s="740"/>
      <c r="U1113" s="740"/>
      <c r="V1113" s="740"/>
      <c r="W1113" s="740"/>
      <c r="X1113" s="740"/>
      <c r="Y1113" s="740"/>
      <c r="Z1113" s="740"/>
      <c r="AA1113" s="740"/>
      <c r="AB1113" s="740"/>
      <c r="AC1113" s="740"/>
      <c r="AD1113" s="740"/>
      <c r="AE1113" s="740"/>
      <c r="AF1113" s="740"/>
      <c r="AG1113" s="750"/>
      <c r="AH1113" s="742" t="str">
        <f t="shared" si="58"/>
        <v/>
      </c>
      <c r="AI1113" s="37" t="str">
        <f t="shared" si="59"/>
        <v/>
      </c>
      <c r="AJ1113" s="38"/>
      <c r="AK1113" s="38"/>
      <c r="AL1113" s="38"/>
      <c r="AM1113" s="38"/>
      <c r="AN1113" s="38"/>
      <c r="AO1113" s="38"/>
      <c r="AP1113" s="38"/>
      <c r="AZ1113" s="159"/>
      <c r="BA1113" s="159"/>
      <c r="BB1113" s="159"/>
      <c r="BH1113" s="137">
        <v>1093</v>
      </c>
      <c r="BI1113" s="206"/>
      <c r="BJ1113" s="207"/>
      <c r="BK1113" s="207"/>
      <c r="BL1113" s="207"/>
      <c r="BM1113" s="207"/>
      <c r="BN1113" s="206"/>
      <c r="BO1113" s="208"/>
      <c r="BP1113" s="206"/>
      <c r="BQ1113" s="458"/>
      <c r="BR1113" s="209"/>
      <c r="BS1113" s="210"/>
      <c r="BT1113" s="208"/>
      <c r="BU1113" s="208"/>
      <c r="BV1113" s="458"/>
      <c r="BW1113" s="209"/>
      <c r="CP1113" s="214"/>
      <c r="CQ1113" s="244"/>
      <c r="CR1113" s="534" t="s">
        <v>76</v>
      </c>
      <c r="CS1113" s="535" t="s">
        <v>946</v>
      </c>
      <c r="CT1113" s="536"/>
      <c r="DW1113" s="225"/>
      <c r="DX1113" s="231"/>
      <c r="DY1113" s="186" t="s">
        <v>76</v>
      </c>
      <c r="DZ1113" s="187" t="s">
        <v>946</v>
      </c>
      <c r="EA1113" s="188" t="s">
        <v>1601</v>
      </c>
      <c r="EB1113" s="189"/>
      <c r="EK1113" s="231"/>
      <c r="EL1113" s="231"/>
      <c r="EM1113" s="186" t="s">
        <v>76</v>
      </c>
      <c r="EN1113" s="187" t="s">
        <v>946</v>
      </c>
      <c r="EO1113" s="188" t="s">
        <v>1601</v>
      </c>
      <c r="EP1113" s="189"/>
      <c r="EQ1113" s="193"/>
      <c r="ER1113" s="225"/>
      <c r="ES1113" s="151"/>
      <c r="ET1113" s="586" t="s">
        <v>76</v>
      </c>
      <c r="EU1113" s="587" t="s">
        <v>946</v>
      </c>
      <c r="EV1113" s="581" t="s">
        <v>1601</v>
      </c>
      <c r="EW1113" s="582"/>
      <c r="FI1113" s="138"/>
      <c r="FL1113" s="138"/>
      <c r="FM1113" s="138"/>
      <c r="FN1113" s="138"/>
      <c r="FO1113" s="139"/>
      <c r="FP1113" s="138"/>
      <c r="FQ1113" s="138"/>
      <c r="FR1113" s="140"/>
      <c r="FS1113" s="140"/>
      <c r="FT1113" s="441"/>
      <c r="FU1113" s="570" t="s">
        <v>3050</v>
      </c>
      <c r="FV1113" s="571"/>
      <c r="FW1113" s="572"/>
      <c r="FX1113" s="573">
        <v>3.5</v>
      </c>
      <c r="FY1113" s="573">
        <v>30</v>
      </c>
      <c r="FZ1113" s="574">
        <v>2.5000000000000001E-2</v>
      </c>
      <c r="GA1113" s="575">
        <v>0</v>
      </c>
      <c r="GB1113" s="578">
        <v>12</v>
      </c>
      <c r="GC1113" s="573" t="s">
        <v>2993</v>
      </c>
      <c r="GD1113" s="573" t="s">
        <v>2214</v>
      </c>
      <c r="GE1113" s="573" t="s">
        <v>421</v>
      </c>
      <c r="GF1113" s="111"/>
    </row>
    <row r="1114" spans="8:188" ht="15" customHeight="1" x14ac:dyDescent="0.15">
      <c r="H1114" s="740"/>
      <c r="I1114" s="740"/>
      <c r="J1114" s="740"/>
      <c r="K1114" s="740"/>
      <c r="L1114" s="740"/>
      <c r="M1114" s="740"/>
      <c r="N1114" s="748"/>
      <c r="O1114" s="749"/>
      <c r="P1114" s="749"/>
      <c r="Q1114" s="740"/>
      <c r="R1114" s="740"/>
      <c r="S1114" s="740"/>
      <c r="T1114" s="740"/>
      <c r="U1114" s="740"/>
      <c r="V1114" s="740"/>
      <c r="W1114" s="740"/>
      <c r="X1114" s="740"/>
      <c r="Y1114" s="740"/>
      <c r="Z1114" s="740"/>
      <c r="AA1114" s="740"/>
      <c r="AB1114" s="740"/>
      <c r="AC1114" s="740"/>
      <c r="AD1114" s="740"/>
      <c r="AE1114" s="740"/>
      <c r="AF1114" s="740"/>
      <c r="AG1114" s="750"/>
      <c r="AH1114" s="742" t="str">
        <f t="shared" si="58"/>
        <v/>
      </c>
      <c r="AI1114" s="37" t="str">
        <f t="shared" si="59"/>
        <v/>
      </c>
      <c r="AJ1114" s="38"/>
      <c r="AK1114" s="38"/>
      <c r="AL1114" s="38"/>
      <c r="AM1114" s="38"/>
      <c r="AN1114" s="38"/>
      <c r="AO1114" s="38"/>
      <c r="AP1114" s="38"/>
      <c r="AZ1114" s="159"/>
      <c r="BA1114" s="159"/>
      <c r="BB1114" s="159"/>
      <c r="BH1114" s="137">
        <v>1094</v>
      </c>
      <c r="BI1114" s="206"/>
      <c r="BJ1114" s="207"/>
      <c r="BK1114" s="207"/>
      <c r="BL1114" s="207"/>
      <c r="BM1114" s="207"/>
      <c r="BN1114" s="206"/>
      <c r="BO1114" s="208"/>
      <c r="BP1114" s="206"/>
      <c r="BQ1114" s="458"/>
      <c r="BR1114" s="209"/>
      <c r="BS1114" s="210"/>
      <c r="BT1114" s="208"/>
      <c r="BU1114" s="208"/>
      <c r="BV1114" s="458"/>
      <c r="BW1114" s="209"/>
      <c r="CP1114" s="214"/>
      <c r="CQ1114" s="244"/>
      <c r="CR1114" s="537" t="s">
        <v>2608</v>
      </c>
      <c r="CS1114" s="538">
        <v>0</v>
      </c>
      <c r="CT1114" s="539">
        <f>DCOUNT($H$20:$AI$4020,"入力ﾁｪｯｸ",CR1113:CS1114)</f>
        <v>0</v>
      </c>
      <c r="DW1114" s="225"/>
      <c r="DX1114" s="231"/>
      <c r="DY1114" s="453" t="s">
        <v>499</v>
      </c>
      <c r="DZ1114" s="228">
        <v>0</v>
      </c>
      <c r="EA1114" s="229">
        <v>7</v>
      </c>
      <c r="EB1114" s="230">
        <f>DCOUNT($H$20:$AI$4020,$H$20,DY1113:EA1114)</f>
        <v>0</v>
      </c>
      <c r="EK1114" s="231"/>
      <c r="EL1114" s="231"/>
      <c r="EM1114" s="451" t="s">
        <v>287</v>
      </c>
      <c r="EN1114" s="228">
        <v>0</v>
      </c>
      <c r="EO1114" s="229">
        <v>5</v>
      </c>
      <c r="EP1114" s="234">
        <f>DCOUNT($H$20:$AI$4020,$H$20,EM1113:EO1114)</f>
        <v>0</v>
      </c>
      <c r="EQ1114" s="161"/>
      <c r="ER1114" s="225"/>
      <c r="ES1114" s="151"/>
      <c r="ET1114" s="588" t="s">
        <v>2862</v>
      </c>
      <c r="EU1114" s="589">
        <v>2</v>
      </c>
      <c r="EV1114" s="584">
        <v>7</v>
      </c>
      <c r="EW1114" s="590">
        <f>DCOUNT($H$20:$AI$4020,$H$20,ET1113:EV1114)</f>
        <v>0</v>
      </c>
      <c r="FI1114" s="138"/>
      <c r="FL1114" s="138"/>
      <c r="FM1114" s="138"/>
      <c r="FN1114" s="138"/>
      <c r="FO1114" s="139"/>
      <c r="FP1114" s="138"/>
      <c r="FQ1114" s="138"/>
      <c r="FR1114" s="140"/>
      <c r="FS1114" s="140"/>
      <c r="FT1114" s="441"/>
      <c r="FU1114" s="570" t="s">
        <v>3053</v>
      </c>
      <c r="FV1114" s="571"/>
      <c r="FW1114" s="572"/>
      <c r="FX1114" s="573">
        <v>3.5</v>
      </c>
      <c r="FY1114" s="573">
        <v>30</v>
      </c>
      <c r="FZ1114" s="574">
        <v>2.2499999999999999E-2</v>
      </c>
      <c r="GA1114" s="575">
        <v>0</v>
      </c>
      <c r="GB1114" s="578">
        <v>12</v>
      </c>
      <c r="GC1114" s="573" t="s">
        <v>2993</v>
      </c>
      <c r="GD1114" s="573" t="s">
        <v>2214</v>
      </c>
      <c r="GE1114" s="573" t="s">
        <v>421</v>
      </c>
      <c r="GF1114" s="111"/>
    </row>
    <row r="1115" spans="8:188" ht="15" customHeight="1" x14ac:dyDescent="0.15">
      <c r="H1115" s="740"/>
      <c r="I1115" s="740"/>
      <c r="J1115" s="740"/>
      <c r="K1115" s="740"/>
      <c r="L1115" s="740"/>
      <c r="M1115" s="740"/>
      <c r="N1115" s="748"/>
      <c r="O1115" s="749"/>
      <c r="P1115" s="749"/>
      <c r="Q1115" s="740"/>
      <c r="R1115" s="740"/>
      <c r="S1115" s="740"/>
      <c r="T1115" s="740"/>
      <c r="U1115" s="740"/>
      <c r="V1115" s="740"/>
      <c r="W1115" s="740"/>
      <c r="X1115" s="740"/>
      <c r="Y1115" s="740"/>
      <c r="Z1115" s="740"/>
      <c r="AA1115" s="740"/>
      <c r="AB1115" s="740"/>
      <c r="AC1115" s="740"/>
      <c r="AD1115" s="740"/>
      <c r="AE1115" s="740"/>
      <c r="AF1115" s="740"/>
      <c r="AG1115" s="750"/>
      <c r="AH1115" s="742" t="str">
        <f t="shared" si="58"/>
        <v/>
      </c>
      <c r="AI1115" s="37" t="str">
        <f t="shared" si="59"/>
        <v/>
      </c>
      <c r="AJ1115" s="38"/>
      <c r="AK1115" s="38"/>
      <c r="AL1115" s="38"/>
      <c r="AM1115" s="38"/>
      <c r="AN1115" s="38"/>
      <c r="AO1115" s="38"/>
      <c r="AP1115" s="38"/>
      <c r="AZ1115" s="159"/>
      <c r="BA1115" s="159"/>
      <c r="BB1115" s="159"/>
      <c r="BH1115" s="137">
        <v>1095</v>
      </c>
      <c r="BI1115" s="206"/>
      <c r="BJ1115" s="207"/>
      <c r="BK1115" s="207"/>
      <c r="BL1115" s="207"/>
      <c r="BM1115" s="207"/>
      <c r="BN1115" s="206"/>
      <c r="BO1115" s="208"/>
      <c r="BP1115" s="206"/>
      <c r="BQ1115" s="458"/>
      <c r="BR1115" s="209"/>
      <c r="BS1115" s="210"/>
      <c r="BT1115" s="208"/>
      <c r="BU1115" s="208"/>
      <c r="BV1115" s="458"/>
      <c r="BW1115" s="209"/>
      <c r="CP1115" s="214"/>
      <c r="CQ1115" s="244"/>
      <c r="CR1115" s="534" t="s">
        <v>76</v>
      </c>
      <c r="CS1115" s="535" t="s">
        <v>946</v>
      </c>
      <c r="CT1115" s="536"/>
      <c r="DW1115" s="225"/>
      <c r="DX1115" s="231"/>
      <c r="DY1115" s="186" t="s">
        <v>76</v>
      </c>
      <c r="DZ1115" s="187" t="s">
        <v>946</v>
      </c>
      <c r="EA1115" s="188" t="s">
        <v>1601</v>
      </c>
      <c r="EB1115" s="189"/>
      <c r="EK1115" s="231"/>
      <c r="EL1115" s="231"/>
      <c r="EM1115" s="186" t="s">
        <v>76</v>
      </c>
      <c r="EN1115" s="187" t="s">
        <v>946</v>
      </c>
      <c r="EO1115" s="188" t="s">
        <v>1601</v>
      </c>
      <c r="EP1115" s="189"/>
      <c r="EQ1115" s="193"/>
      <c r="ER1115" s="225"/>
      <c r="ES1115" s="151"/>
      <c r="ET1115" s="586" t="s">
        <v>76</v>
      </c>
      <c r="EU1115" s="587" t="s">
        <v>946</v>
      </c>
      <c r="EV1115" s="581" t="s">
        <v>1601</v>
      </c>
      <c r="EW1115" s="582"/>
      <c r="FI1115" s="138"/>
      <c r="FL1115" s="138"/>
      <c r="FM1115" s="138"/>
      <c r="FN1115" s="138"/>
      <c r="FO1115" s="139"/>
      <c r="FP1115" s="138"/>
      <c r="FQ1115" s="138"/>
      <c r="FR1115" s="140"/>
      <c r="FS1115" s="140"/>
      <c r="FT1115" s="441"/>
      <c r="FU1115" s="570" t="s">
        <v>3052</v>
      </c>
      <c r="FV1115" s="571"/>
      <c r="FW1115" s="572"/>
      <c r="FX1115" s="573">
        <v>3.5</v>
      </c>
      <c r="FY1115" s="573">
        <v>30</v>
      </c>
      <c r="FZ1115" s="574">
        <v>2.2499999999999999E-2</v>
      </c>
      <c r="GA1115" s="575">
        <v>0</v>
      </c>
      <c r="GB1115" s="578">
        <v>12</v>
      </c>
      <c r="GC1115" s="573" t="s">
        <v>2993</v>
      </c>
      <c r="GD1115" s="573" t="s">
        <v>2214</v>
      </c>
      <c r="GE1115" s="573" t="s">
        <v>421</v>
      </c>
      <c r="GF1115" s="111"/>
    </row>
    <row r="1116" spans="8:188" ht="15" customHeight="1" x14ac:dyDescent="0.15">
      <c r="H1116" s="740"/>
      <c r="I1116" s="740"/>
      <c r="J1116" s="740"/>
      <c r="K1116" s="740"/>
      <c r="L1116" s="740"/>
      <c r="M1116" s="740"/>
      <c r="N1116" s="748"/>
      <c r="O1116" s="749"/>
      <c r="P1116" s="749"/>
      <c r="Q1116" s="740"/>
      <c r="R1116" s="740"/>
      <c r="S1116" s="740"/>
      <c r="T1116" s="740"/>
      <c r="U1116" s="740"/>
      <c r="V1116" s="740"/>
      <c r="W1116" s="740"/>
      <c r="X1116" s="740"/>
      <c r="Y1116" s="740"/>
      <c r="Z1116" s="740"/>
      <c r="AA1116" s="740"/>
      <c r="AB1116" s="740"/>
      <c r="AC1116" s="740"/>
      <c r="AD1116" s="740"/>
      <c r="AE1116" s="740"/>
      <c r="AF1116" s="740"/>
      <c r="AG1116" s="750"/>
      <c r="AH1116" s="742" t="str">
        <f t="shared" si="58"/>
        <v/>
      </c>
      <c r="AI1116" s="37" t="str">
        <f t="shared" si="59"/>
        <v/>
      </c>
      <c r="AJ1116" s="38"/>
      <c r="AK1116" s="38"/>
      <c r="AL1116" s="38"/>
      <c r="AM1116" s="38"/>
      <c r="AN1116" s="38"/>
      <c r="AO1116" s="38"/>
      <c r="AP1116" s="38"/>
      <c r="AZ1116" s="159"/>
      <c r="BA1116" s="159"/>
      <c r="BB1116" s="159"/>
      <c r="BH1116" s="137">
        <v>1096</v>
      </c>
      <c r="BI1116" s="206"/>
      <c r="BJ1116" s="207"/>
      <c r="BK1116" s="207"/>
      <c r="BL1116" s="207"/>
      <c r="BM1116" s="207"/>
      <c r="BN1116" s="206"/>
      <c r="BO1116" s="208"/>
      <c r="BP1116" s="206"/>
      <c r="BQ1116" s="458"/>
      <c r="BR1116" s="209"/>
      <c r="BS1116" s="210"/>
      <c r="BT1116" s="208"/>
      <c r="BU1116" s="208"/>
      <c r="BV1116" s="458"/>
      <c r="BW1116" s="209"/>
      <c r="CP1116" s="214"/>
      <c r="CQ1116" s="244"/>
      <c r="CR1116" s="537" t="s">
        <v>2609</v>
      </c>
      <c r="CS1116" s="538">
        <v>0</v>
      </c>
      <c r="CT1116" s="539">
        <f>DCOUNT($H$20:$AI$4020,"入力ﾁｪｯｸ",CR1115:CS1116)</f>
        <v>0</v>
      </c>
      <c r="DW1116" s="225"/>
      <c r="DX1116" s="231"/>
      <c r="DY1116" s="453" t="s">
        <v>500</v>
      </c>
      <c r="DZ1116" s="228">
        <v>0</v>
      </c>
      <c r="EA1116" s="229">
        <v>7</v>
      </c>
      <c r="EB1116" s="230">
        <f>DCOUNT($H$20:$AI$4020,$H$20,DY1115:EA1116)</f>
        <v>0</v>
      </c>
      <c r="EK1116" s="231"/>
      <c r="EL1116" s="231"/>
      <c r="EM1116" s="451" t="s">
        <v>288</v>
      </c>
      <c r="EN1116" s="228">
        <v>0</v>
      </c>
      <c r="EO1116" s="229">
        <v>5</v>
      </c>
      <c r="EP1116" s="234">
        <f>DCOUNT($H$20:$AI$4020,$H$20,EM1115:EO1116)</f>
        <v>0</v>
      </c>
      <c r="EQ1116" s="161"/>
      <c r="ER1116" s="225"/>
      <c r="ES1116" s="151"/>
      <c r="ET1116" s="588" t="s">
        <v>2864</v>
      </c>
      <c r="EU1116" s="589">
        <v>2</v>
      </c>
      <c r="EV1116" s="584">
        <v>7</v>
      </c>
      <c r="EW1116" s="590">
        <f>DCOUNT($H$20:$AI$4020,$H$20,ET1115:EV1116)</f>
        <v>0</v>
      </c>
      <c r="FI1116" s="138"/>
      <c r="FL1116" s="138"/>
      <c r="FM1116" s="138"/>
      <c r="FN1116" s="138"/>
      <c r="FO1116" s="139"/>
      <c r="FP1116" s="138"/>
      <c r="FQ1116" s="138"/>
      <c r="FR1116" s="140"/>
      <c r="FS1116" s="140"/>
      <c r="FT1116" s="829" t="s">
        <v>80</v>
      </c>
      <c r="FU1116" s="834" t="s">
        <v>2421</v>
      </c>
      <c r="FV1116" s="835"/>
      <c r="FW1116" s="836"/>
      <c r="FX1116" s="101">
        <v>0</v>
      </c>
      <c r="FY1116" s="573">
        <v>30</v>
      </c>
      <c r="FZ1116" s="510">
        <f>0.08*0.75*0.5</f>
        <v>0.03</v>
      </c>
      <c r="GA1116" s="511">
        <v>0</v>
      </c>
      <c r="GB1116" s="531">
        <v>1</v>
      </c>
      <c r="GC1116" s="102" t="s">
        <v>2422</v>
      </c>
      <c r="GD1116" s="101" t="s">
        <v>366</v>
      </c>
      <c r="GE1116" s="101" t="s">
        <v>262</v>
      </c>
      <c r="GF1116" s="111"/>
    </row>
    <row r="1117" spans="8:188" ht="15" customHeight="1" x14ac:dyDescent="0.15">
      <c r="H1117" s="740"/>
      <c r="I1117" s="740"/>
      <c r="J1117" s="740"/>
      <c r="K1117" s="740"/>
      <c r="L1117" s="740"/>
      <c r="M1117" s="740"/>
      <c r="N1117" s="748"/>
      <c r="O1117" s="749"/>
      <c r="P1117" s="749"/>
      <c r="Q1117" s="740"/>
      <c r="R1117" s="740"/>
      <c r="S1117" s="740"/>
      <c r="T1117" s="740"/>
      <c r="U1117" s="740"/>
      <c r="V1117" s="740"/>
      <c r="W1117" s="740"/>
      <c r="X1117" s="740"/>
      <c r="Y1117" s="740"/>
      <c r="Z1117" s="740"/>
      <c r="AA1117" s="740"/>
      <c r="AB1117" s="740"/>
      <c r="AC1117" s="740"/>
      <c r="AD1117" s="740"/>
      <c r="AE1117" s="740"/>
      <c r="AF1117" s="740"/>
      <c r="AG1117" s="750"/>
      <c r="AH1117" s="742" t="str">
        <f t="shared" si="58"/>
        <v/>
      </c>
      <c r="AI1117" s="37" t="str">
        <f t="shared" si="59"/>
        <v/>
      </c>
      <c r="AJ1117" s="38"/>
      <c r="AK1117" s="38"/>
      <c r="AL1117" s="38"/>
      <c r="AM1117" s="38"/>
      <c r="AN1117" s="38"/>
      <c r="AO1117" s="38"/>
      <c r="AP1117" s="38"/>
      <c r="AZ1117" s="159"/>
      <c r="BA1117" s="159"/>
      <c r="BB1117" s="159"/>
      <c r="BH1117" s="137">
        <v>1097</v>
      </c>
      <c r="BI1117" s="206"/>
      <c r="BJ1117" s="207"/>
      <c r="BK1117" s="207"/>
      <c r="BL1117" s="207"/>
      <c r="BM1117" s="207"/>
      <c r="BN1117" s="206"/>
      <c r="BO1117" s="208"/>
      <c r="BP1117" s="206"/>
      <c r="BQ1117" s="458"/>
      <c r="BR1117" s="209"/>
      <c r="BS1117" s="210"/>
      <c r="BT1117" s="208"/>
      <c r="BU1117" s="208"/>
      <c r="BV1117" s="458"/>
      <c r="BW1117" s="209"/>
      <c r="CP1117" s="214"/>
      <c r="CQ1117" s="244"/>
      <c r="CR1117" s="534" t="s">
        <v>76</v>
      </c>
      <c r="CS1117" s="535" t="s">
        <v>946</v>
      </c>
      <c r="CT1117" s="536"/>
      <c r="DW1117" s="225"/>
      <c r="DX1117" s="231"/>
      <c r="DY1117" s="543" t="s">
        <v>76</v>
      </c>
      <c r="DZ1117" s="544" t="s">
        <v>946</v>
      </c>
      <c r="EA1117" s="545" t="s">
        <v>1601</v>
      </c>
      <c r="EB1117" s="546"/>
      <c r="EK1117" s="231"/>
      <c r="EL1117" s="231"/>
      <c r="EM1117" s="186" t="s">
        <v>76</v>
      </c>
      <c r="EN1117" s="187" t="s">
        <v>946</v>
      </c>
      <c r="EO1117" s="188" t="s">
        <v>1601</v>
      </c>
      <c r="EP1117" s="189"/>
      <c r="EQ1117" s="193"/>
      <c r="ER1117" s="225"/>
      <c r="ES1117" s="151"/>
      <c r="ET1117" s="586" t="s">
        <v>76</v>
      </c>
      <c r="EU1117" s="587" t="s">
        <v>946</v>
      </c>
      <c r="EV1117" s="581" t="s">
        <v>1601</v>
      </c>
      <c r="EW1117" s="582"/>
      <c r="FI1117" s="138"/>
      <c r="FL1117" s="138"/>
      <c r="FM1117" s="138"/>
      <c r="FN1117" s="138"/>
      <c r="FO1117" s="139"/>
      <c r="FP1117" s="138"/>
      <c r="FQ1117" s="138"/>
      <c r="FR1117" s="140"/>
      <c r="FS1117" s="140"/>
      <c r="FT1117" s="830"/>
      <c r="FU1117" s="834" t="s">
        <v>2423</v>
      </c>
      <c r="FV1117" s="835"/>
      <c r="FW1117" s="836"/>
      <c r="FX1117" s="101">
        <v>0</v>
      </c>
      <c r="FY1117" s="101">
        <v>1.7</v>
      </c>
      <c r="FZ1117" s="510">
        <f>0.08*0.75*0.5</f>
        <v>0.03</v>
      </c>
      <c r="GA1117" s="511">
        <v>0</v>
      </c>
      <c r="GB1117" s="531">
        <v>1</v>
      </c>
      <c r="GC1117" s="102" t="s">
        <v>2422</v>
      </c>
      <c r="GD1117" s="101" t="s">
        <v>1786</v>
      </c>
      <c r="GE1117" s="101" t="s">
        <v>262</v>
      </c>
      <c r="GF1117" s="111"/>
    </row>
    <row r="1118" spans="8:188" ht="15" customHeight="1" x14ac:dyDescent="0.15">
      <c r="H1118" s="740"/>
      <c r="I1118" s="740"/>
      <c r="J1118" s="740"/>
      <c r="K1118" s="740"/>
      <c r="L1118" s="740"/>
      <c r="M1118" s="740"/>
      <c r="N1118" s="748"/>
      <c r="O1118" s="749"/>
      <c r="P1118" s="749"/>
      <c r="Q1118" s="740"/>
      <c r="R1118" s="740"/>
      <c r="S1118" s="740"/>
      <c r="T1118" s="740"/>
      <c r="U1118" s="740"/>
      <c r="V1118" s="740"/>
      <c r="W1118" s="740"/>
      <c r="X1118" s="740"/>
      <c r="Y1118" s="740"/>
      <c r="Z1118" s="740"/>
      <c r="AA1118" s="740"/>
      <c r="AB1118" s="740"/>
      <c r="AC1118" s="740"/>
      <c r="AD1118" s="740"/>
      <c r="AE1118" s="740"/>
      <c r="AF1118" s="740"/>
      <c r="AG1118" s="750"/>
      <c r="AH1118" s="742" t="str">
        <f t="shared" si="58"/>
        <v/>
      </c>
      <c r="AI1118" s="37" t="str">
        <f t="shared" si="59"/>
        <v/>
      </c>
      <c r="AJ1118" s="38"/>
      <c r="AK1118" s="38"/>
      <c r="AL1118" s="38"/>
      <c r="AM1118" s="38"/>
      <c r="AN1118" s="38"/>
      <c r="AO1118" s="38"/>
      <c r="AP1118" s="38"/>
      <c r="AZ1118" s="159"/>
      <c r="BA1118" s="159"/>
      <c r="BB1118" s="159"/>
      <c r="BH1118" s="137">
        <v>1098</v>
      </c>
      <c r="BI1118" s="206"/>
      <c r="BJ1118" s="207"/>
      <c r="BK1118" s="207"/>
      <c r="BL1118" s="207"/>
      <c r="BM1118" s="207"/>
      <c r="BN1118" s="206"/>
      <c r="BO1118" s="208"/>
      <c r="BP1118" s="206"/>
      <c r="BQ1118" s="458"/>
      <c r="BR1118" s="209"/>
      <c r="BS1118" s="210"/>
      <c r="BT1118" s="208"/>
      <c r="BU1118" s="208"/>
      <c r="BV1118" s="458"/>
      <c r="BW1118" s="209"/>
      <c r="CP1118" s="214"/>
      <c r="CQ1118" s="244"/>
      <c r="CR1118" s="537" t="s">
        <v>2610</v>
      </c>
      <c r="CS1118" s="538">
        <v>0</v>
      </c>
      <c r="CT1118" s="539">
        <f>DCOUNT($H$20:$AI$4020,"入力ﾁｪｯｸ",CR1117:CS1118)</f>
        <v>0</v>
      </c>
      <c r="DW1118" s="225"/>
      <c r="DX1118" s="231"/>
      <c r="DY1118" s="547" t="s">
        <v>2519</v>
      </c>
      <c r="DZ1118" s="548">
        <v>0</v>
      </c>
      <c r="EA1118" s="549">
        <v>7</v>
      </c>
      <c r="EB1118" s="550">
        <f>DCOUNT($H$20:$AI$4020,$H$20,DY1117:EA1118)</f>
        <v>0</v>
      </c>
      <c r="EK1118" s="231"/>
      <c r="EL1118" s="231"/>
      <c r="EM1118" s="451" t="s">
        <v>289</v>
      </c>
      <c r="EN1118" s="228">
        <v>0</v>
      </c>
      <c r="EO1118" s="229">
        <v>5</v>
      </c>
      <c r="EP1118" s="234">
        <f>DCOUNT($H$20:$AI$4020,$H$20,EM1117:EO1118)</f>
        <v>0</v>
      </c>
      <c r="EQ1118" s="161"/>
      <c r="ER1118" s="225"/>
      <c r="ES1118" s="151"/>
      <c r="ET1118" s="588" t="s">
        <v>2865</v>
      </c>
      <c r="EU1118" s="589">
        <v>2</v>
      </c>
      <c r="EV1118" s="584">
        <v>7</v>
      </c>
      <c r="EW1118" s="590">
        <f>DCOUNT($H$20:$AI$4020,$H$20,ET1117:EV1118)</f>
        <v>0</v>
      </c>
      <c r="FI1118" s="138"/>
      <c r="FL1118" s="138"/>
      <c r="FM1118" s="138"/>
      <c r="FN1118" s="138"/>
      <c r="FO1118" s="139"/>
      <c r="FP1118" s="138"/>
      <c r="FQ1118" s="138"/>
      <c r="FR1118" s="140"/>
      <c r="FS1118" s="140"/>
      <c r="FT1118" s="830"/>
      <c r="FU1118" s="837" t="s">
        <v>2424</v>
      </c>
      <c r="FV1118" s="838"/>
      <c r="FW1118" s="839"/>
      <c r="FX1118" s="101">
        <v>1.7</v>
      </c>
      <c r="FY1118" s="101">
        <v>2.5</v>
      </c>
      <c r="FZ1118" s="510">
        <f>0.13*0.75*0.5</f>
        <v>4.8750000000000002E-2</v>
      </c>
      <c r="GA1118" s="511">
        <v>0</v>
      </c>
      <c r="GB1118" s="531">
        <v>1</v>
      </c>
      <c r="GC1118" s="102" t="s">
        <v>2422</v>
      </c>
      <c r="GD1118" s="101" t="s">
        <v>1786</v>
      </c>
      <c r="GE1118" s="101" t="s">
        <v>262</v>
      </c>
      <c r="GF1118" s="111"/>
    </row>
    <row r="1119" spans="8:188" ht="15" customHeight="1" x14ac:dyDescent="0.15">
      <c r="H1119" s="740"/>
      <c r="I1119" s="740"/>
      <c r="J1119" s="740"/>
      <c r="K1119" s="740"/>
      <c r="L1119" s="740"/>
      <c r="M1119" s="740"/>
      <c r="N1119" s="748"/>
      <c r="O1119" s="749"/>
      <c r="P1119" s="749"/>
      <c r="Q1119" s="740"/>
      <c r="R1119" s="740"/>
      <c r="S1119" s="740"/>
      <c r="T1119" s="740"/>
      <c r="U1119" s="740"/>
      <c r="V1119" s="740"/>
      <c r="W1119" s="740"/>
      <c r="X1119" s="740"/>
      <c r="Y1119" s="740"/>
      <c r="Z1119" s="740"/>
      <c r="AA1119" s="740"/>
      <c r="AB1119" s="740"/>
      <c r="AC1119" s="740"/>
      <c r="AD1119" s="740"/>
      <c r="AE1119" s="740"/>
      <c r="AF1119" s="740"/>
      <c r="AG1119" s="750"/>
      <c r="AH1119" s="742" t="str">
        <f t="shared" si="58"/>
        <v/>
      </c>
      <c r="AI1119" s="37" t="str">
        <f t="shared" si="59"/>
        <v/>
      </c>
      <c r="AJ1119" s="38"/>
      <c r="AK1119" s="38"/>
      <c r="AL1119" s="38"/>
      <c r="AM1119" s="38"/>
      <c r="AN1119" s="38"/>
      <c r="AO1119" s="38"/>
      <c r="AP1119" s="38"/>
      <c r="AZ1119" s="159"/>
      <c r="BA1119" s="159"/>
      <c r="BB1119" s="159"/>
      <c r="BH1119" s="137">
        <v>1099</v>
      </c>
      <c r="BI1119" s="206"/>
      <c r="BJ1119" s="207"/>
      <c r="BK1119" s="207"/>
      <c r="BL1119" s="207"/>
      <c r="BM1119" s="207"/>
      <c r="BN1119" s="206"/>
      <c r="BO1119" s="208"/>
      <c r="BP1119" s="206"/>
      <c r="BQ1119" s="458"/>
      <c r="BR1119" s="209"/>
      <c r="BS1119" s="210"/>
      <c r="BT1119" s="208"/>
      <c r="BU1119" s="208"/>
      <c r="BV1119" s="458"/>
      <c r="BW1119" s="209"/>
      <c r="CP1119" s="214"/>
      <c r="CQ1119" s="244"/>
      <c r="CR1119" s="534" t="s">
        <v>76</v>
      </c>
      <c r="CS1119" s="535" t="s">
        <v>946</v>
      </c>
      <c r="CT1119" s="536"/>
      <c r="DW1119" s="225"/>
      <c r="DX1119" s="231"/>
      <c r="DY1119" s="543" t="s">
        <v>76</v>
      </c>
      <c r="DZ1119" s="544" t="s">
        <v>946</v>
      </c>
      <c r="EA1119" s="545" t="s">
        <v>1601</v>
      </c>
      <c r="EB1119" s="546"/>
      <c r="EK1119" s="231"/>
      <c r="EL1119" s="231"/>
      <c r="EM1119" s="186" t="s">
        <v>76</v>
      </c>
      <c r="EN1119" s="187" t="s">
        <v>946</v>
      </c>
      <c r="EO1119" s="188" t="s">
        <v>1601</v>
      </c>
      <c r="EP1119" s="189"/>
      <c r="EQ1119" s="193"/>
      <c r="ER1119" s="225"/>
      <c r="ES1119" s="151"/>
      <c r="ET1119" s="586" t="s">
        <v>76</v>
      </c>
      <c r="EU1119" s="587" t="s">
        <v>946</v>
      </c>
      <c r="EV1119" s="581" t="s">
        <v>1601</v>
      </c>
      <c r="EW1119" s="582"/>
      <c r="FI1119" s="138"/>
      <c r="FL1119" s="138"/>
      <c r="FM1119" s="138"/>
      <c r="FN1119" s="138"/>
      <c r="FO1119" s="139"/>
      <c r="FP1119" s="138"/>
      <c r="FQ1119" s="138"/>
      <c r="FR1119" s="140"/>
      <c r="FS1119" s="140"/>
      <c r="FT1119" s="830"/>
      <c r="FU1119" s="840"/>
      <c r="FV1119" s="841"/>
      <c r="FW1119" s="842"/>
      <c r="FX1119" s="101">
        <v>2.5</v>
      </c>
      <c r="FY1119" s="101">
        <v>3.5</v>
      </c>
      <c r="FZ1119" s="510">
        <f>0.13*0.75*0.5</f>
        <v>4.8750000000000002E-2</v>
      </c>
      <c r="GA1119" s="511">
        <v>0</v>
      </c>
      <c r="GB1119" s="531">
        <v>1</v>
      </c>
      <c r="GC1119" s="102" t="s">
        <v>2422</v>
      </c>
      <c r="GD1119" s="101" t="s">
        <v>1786</v>
      </c>
      <c r="GE1119" s="101" t="s">
        <v>262</v>
      </c>
      <c r="GF1119" s="111"/>
    </row>
    <row r="1120" spans="8:188" ht="15" customHeight="1" x14ac:dyDescent="0.15">
      <c r="H1120" s="740"/>
      <c r="I1120" s="740"/>
      <c r="J1120" s="740"/>
      <c r="K1120" s="740"/>
      <c r="L1120" s="740"/>
      <c r="M1120" s="740"/>
      <c r="N1120" s="748"/>
      <c r="O1120" s="749"/>
      <c r="P1120" s="749"/>
      <c r="Q1120" s="740"/>
      <c r="R1120" s="740"/>
      <c r="S1120" s="740"/>
      <c r="T1120" s="740"/>
      <c r="U1120" s="740"/>
      <c r="V1120" s="740"/>
      <c r="W1120" s="740"/>
      <c r="X1120" s="740"/>
      <c r="Y1120" s="740"/>
      <c r="Z1120" s="740"/>
      <c r="AA1120" s="740"/>
      <c r="AB1120" s="740"/>
      <c r="AC1120" s="740"/>
      <c r="AD1120" s="740"/>
      <c r="AE1120" s="740"/>
      <c r="AF1120" s="740"/>
      <c r="AG1120" s="750"/>
      <c r="AH1120" s="742" t="str">
        <f t="shared" si="58"/>
        <v/>
      </c>
      <c r="AI1120" s="37" t="str">
        <f t="shared" si="59"/>
        <v/>
      </c>
      <c r="AJ1120" s="38"/>
      <c r="AK1120" s="38"/>
      <c r="AL1120" s="38"/>
      <c r="AM1120" s="38"/>
      <c r="AN1120" s="38"/>
      <c r="AO1120" s="38"/>
      <c r="AP1120" s="38"/>
      <c r="AZ1120" s="159"/>
      <c r="BA1120" s="159"/>
      <c r="BB1120" s="159"/>
      <c r="BH1120" s="137">
        <v>1100</v>
      </c>
      <c r="BI1120" s="206"/>
      <c r="BJ1120" s="207"/>
      <c r="BK1120" s="207"/>
      <c r="BL1120" s="207"/>
      <c r="BM1120" s="207"/>
      <c r="BN1120" s="206"/>
      <c r="BO1120" s="208"/>
      <c r="BP1120" s="206"/>
      <c r="BQ1120" s="458"/>
      <c r="BR1120" s="209"/>
      <c r="BS1120" s="210"/>
      <c r="BT1120" s="208"/>
      <c r="BU1120" s="208"/>
      <c r="BV1120" s="458"/>
      <c r="BW1120" s="209"/>
      <c r="CP1120" s="214"/>
      <c r="CQ1120" s="244"/>
      <c r="CR1120" s="537" t="s">
        <v>2611</v>
      </c>
      <c r="CS1120" s="538">
        <v>0</v>
      </c>
      <c r="CT1120" s="539">
        <f>DCOUNT($H$20:$AI$4020,"入力ﾁｪｯｸ",CR1119:CS1120)</f>
        <v>0</v>
      </c>
      <c r="DW1120" s="225"/>
      <c r="DX1120" s="231"/>
      <c r="DY1120" s="547" t="s">
        <v>2520</v>
      </c>
      <c r="DZ1120" s="548">
        <v>0</v>
      </c>
      <c r="EA1120" s="549">
        <v>7</v>
      </c>
      <c r="EB1120" s="550">
        <f>DCOUNT($H$20:$AI$4020,$H$20,DY1119:EA1120)</f>
        <v>0</v>
      </c>
      <c r="EK1120" s="231"/>
      <c r="EL1120" s="231"/>
      <c r="EM1120" s="451" t="s">
        <v>290</v>
      </c>
      <c r="EN1120" s="228">
        <v>0</v>
      </c>
      <c r="EO1120" s="229">
        <v>5</v>
      </c>
      <c r="EP1120" s="234">
        <f>DCOUNT($H$20:$AI$4020,$H$20,EM1119:EO1120)</f>
        <v>0</v>
      </c>
      <c r="EQ1120" s="161"/>
      <c r="ER1120" s="225"/>
      <c r="ES1120" s="151"/>
      <c r="ET1120" s="588" t="s">
        <v>2867</v>
      </c>
      <c r="EU1120" s="589">
        <v>2</v>
      </c>
      <c r="EV1120" s="584">
        <v>7</v>
      </c>
      <c r="EW1120" s="590">
        <f>DCOUNT($H$20:$AI$4020,$H$20,ET1119:EV1120)</f>
        <v>0</v>
      </c>
      <c r="FI1120" s="138"/>
      <c r="FL1120" s="138"/>
      <c r="FM1120" s="138"/>
      <c r="FN1120" s="138"/>
      <c r="FO1120" s="139"/>
      <c r="FP1120" s="138"/>
      <c r="FQ1120" s="138"/>
      <c r="FR1120" s="140"/>
      <c r="FS1120" s="140"/>
      <c r="FT1120" s="830"/>
      <c r="FU1120" s="834" t="s">
        <v>2425</v>
      </c>
      <c r="FV1120" s="835"/>
      <c r="FW1120" s="836"/>
      <c r="FX1120" s="101">
        <v>3.5</v>
      </c>
      <c r="FY1120" s="101">
        <v>30</v>
      </c>
      <c r="FZ1120" s="510">
        <f>0.26*0.75*0.5</f>
        <v>9.7500000000000003E-2</v>
      </c>
      <c r="GA1120" s="511">
        <v>0</v>
      </c>
      <c r="GB1120" s="531">
        <v>1</v>
      </c>
      <c r="GC1120" s="102" t="s">
        <v>2422</v>
      </c>
      <c r="GD1120" s="101" t="s">
        <v>1786</v>
      </c>
      <c r="GE1120" s="101" t="s">
        <v>262</v>
      </c>
      <c r="GF1120" s="111"/>
    </row>
    <row r="1121" spans="8:188" ht="15" customHeight="1" x14ac:dyDescent="0.15">
      <c r="H1121" s="740"/>
      <c r="I1121" s="740"/>
      <c r="J1121" s="740"/>
      <c r="K1121" s="740"/>
      <c r="L1121" s="740"/>
      <c r="M1121" s="740"/>
      <c r="N1121" s="748"/>
      <c r="O1121" s="749"/>
      <c r="P1121" s="749"/>
      <c r="Q1121" s="740"/>
      <c r="R1121" s="740"/>
      <c r="S1121" s="740"/>
      <c r="T1121" s="740"/>
      <c r="U1121" s="740"/>
      <c r="V1121" s="740"/>
      <c r="W1121" s="740"/>
      <c r="X1121" s="740"/>
      <c r="Y1121" s="740"/>
      <c r="Z1121" s="740"/>
      <c r="AA1121" s="740"/>
      <c r="AB1121" s="740"/>
      <c r="AC1121" s="740"/>
      <c r="AD1121" s="740"/>
      <c r="AE1121" s="740"/>
      <c r="AF1121" s="740"/>
      <c r="AG1121" s="750"/>
      <c r="AH1121" s="742" t="str">
        <f t="shared" si="58"/>
        <v/>
      </c>
      <c r="AI1121" s="37" t="str">
        <f t="shared" si="59"/>
        <v/>
      </c>
      <c r="AZ1121" s="159"/>
      <c r="BA1121" s="159"/>
      <c r="BB1121" s="159"/>
      <c r="BH1121" s="137">
        <v>1101</v>
      </c>
      <c r="BI1121" s="206"/>
      <c r="BJ1121" s="207"/>
      <c r="BK1121" s="207"/>
      <c r="BL1121" s="207"/>
      <c r="BM1121" s="207"/>
      <c r="BN1121" s="206"/>
      <c r="BO1121" s="208"/>
      <c r="BP1121" s="206"/>
      <c r="BQ1121" s="458"/>
      <c r="BR1121" s="209"/>
      <c r="BS1121" s="210"/>
      <c r="BT1121" s="208"/>
      <c r="BU1121" s="208"/>
      <c r="BV1121" s="458"/>
      <c r="BW1121" s="209"/>
      <c r="CP1121" s="214"/>
      <c r="CQ1121" s="244"/>
      <c r="CR1121" s="534" t="s">
        <v>76</v>
      </c>
      <c r="CS1121" s="535" t="s">
        <v>946</v>
      </c>
      <c r="CT1121" s="536"/>
      <c r="DW1121" s="225"/>
      <c r="DX1121" s="231"/>
      <c r="DY1121" s="543" t="s">
        <v>76</v>
      </c>
      <c r="DZ1121" s="544" t="s">
        <v>946</v>
      </c>
      <c r="EA1121" s="545" t="s">
        <v>1601</v>
      </c>
      <c r="EB1121" s="546"/>
      <c r="EK1121" s="231"/>
      <c r="EL1121" s="231"/>
      <c r="EM1121" s="186" t="s">
        <v>76</v>
      </c>
      <c r="EN1121" s="187" t="s">
        <v>946</v>
      </c>
      <c r="EO1121" s="188" t="s">
        <v>1601</v>
      </c>
      <c r="EP1121" s="189"/>
      <c r="EQ1121" s="193"/>
      <c r="ER1121" s="225"/>
      <c r="ES1121" s="151"/>
      <c r="ET1121" s="586" t="s">
        <v>76</v>
      </c>
      <c r="EU1121" s="587" t="s">
        <v>946</v>
      </c>
      <c r="EV1121" s="581" t="s">
        <v>1601</v>
      </c>
      <c r="EW1121" s="582"/>
      <c r="FI1121" s="138"/>
      <c r="FL1121" s="138"/>
      <c r="FM1121" s="138"/>
      <c r="FN1121" s="138"/>
      <c r="FO1121" s="139"/>
      <c r="FP1121" s="138"/>
      <c r="FQ1121" s="138"/>
      <c r="FR1121" s="140"/>
      <c r="FS1121" s="140"/>
      <c r="FT1121" s="830"/>
      <c r="FU1121" s="834" t="s">
        <v>2426</v>
      </c>
      <c r="FV1121" s="835"/>
      <c r="FW1121" s="836"/>
      <c r="FX1121" s="101">
        <v>0</v>
      </c>
      <c r="FY1121" s="573">
        <v>30</v>
      </c>
      <c r="FZ1121" s="510">
        <f>0.08*0.5*0.5</f>
        <v>0.02</v>
      </c>
      <c r="GA1121" s="511">
        <v>0</v>
      </c>
      <c r="GB1121" s="531">
        <v>1</v>
      </c>
      <c r="GC1121" s="102" t="s">
        <v>2422</v>
      </c>
      <c r="GD1121" s="101" t="s">
        <v>366</v>
      </c>
      <c r="GE1121" s="101" t="s">
        <v>263</v>
      </c>
      <c r="GF1121" s="111"/>
    </row>
    <row r="1122" spans="8:188" ht="15" customHeight="1" x14ac:dyDescent="0.15">
      <c r="H1122" s="740"/>
      <c r="I1122" s="740"/>
      <c r="J1122" s="740"/>
      <c r="K1122" s="740"/>
      <c r="L1122" s="740"/>
      <c r="M1122" s="740"/>
      <c r="N1122" s="748"/>
      <c r="O1122" s="749"/>
      <c r="P1122" s="749"/>
      <c r="Q1122" s="740"/>
      <c r="R1122" s="740"/>
      <c r="S1122" s="740"/>
      <c r="T1122" s="740"/>
      <c r="U1122" s="740"/>
      <c r="V1122" s="740"/>
      <c r="W1122" s="740"/>
      <c r="X1122" s="740"/>
      <c r="Y1122" s="740"/>
      <c r="Z1122" s="740"/>
      <c r="AA1122" s="740"/>
      <c r="AB1122" s="740"/>
      <c r="AC1122" s="740"/>
      <c r="AD1122" s="740"/>
      <c r="AE1122" s="740"/>
      <c r="AF1122" s="740"/>
      <c r="AG1122" s="750"/>
      <c r="AH1122" s="742" t="str">
        <f t="shared" si="58"/>
        <v/>
      </c>
      <c r="AI1122" s="37" t="str">
        <f t="shared" si="59"/>
        <v/>
      </c>
      <c r="AZ1122" s="159"/>
      <c r="BA1122" s="159"/>
      <c r="BB1122" s="159"/>
      <c r="BH1122" s="137">
        <v>1102</v>
      </c>
      <c r="BI1122" s="206"/>
      <c r="BJ1122" s="207"/>
      <c r="BK1122" s="207"/>
      <c r="BL1122" s="207"/>
      <c r="BM1122" s="207"/>
      <c r="BN1122" s="206"/>
      <c r="BO1122" s="208"/>
      <c r="BP1122" s="206"/>
      <c r="BQ1122" s="458"/>
      <c r="BR1122" s="209"/>
      <c r="BS1122" s="210"/>
      <c r="BT1122" s="208"/>
      <c r="BU1122" s="208"/>
      <c r="BV1122" s="458"/>
      <c r="BW1122" s="209"/>
      <c r="CP1122" s="214"/>
      <c r="CQ1122" s="244"/>
      <c r="CR1122" s="537" t="s">
        <v>2612</v>
      </c>
      <c r="CS1122" s="538">
        <v>0</v>
      </c>
      <c r="CT1122" s="539">
        <f>DCOUNT($H$20:$AI$4020,"入力ﾁｪｯｸ",CR1121:CS1122)</f>
        <v>0</v>
      </c>
      <c r="DW1122" s="225"/>
      <c r="DX1122" s="231"/>
      <c r="DY1122" s="547" t="s">
        <v>2521</v>
      </c>
      <c r="DZ1122" s="548">
        <v>0</v>
      </c>
      <c r="EA1122" s="549">
        <v>7</v>
      </c>
      <c r="EB1122" s="550">
        <f>DCOUNT($H$20:$AI$4020,$H$20,DY1121:EA1122)</f>
        <v>0</v>
      </c>
      <c r="EK1122" s="231"/>
      <c r="EL1122" s="231"/>
      <c r="EM1122" s="451" t="s">
        <v>291</v>
      </c>
      <c r="EN1122" s="228">
        <v>0</v>
      </c>
      <c r="EO1122" s="229">
        <v>5</v>
      </c>
      <c r="EP1122" s="234">
        <f>DCOUNT($H$20:$AI$4020,$H$20,EM1121:EO1122)</f>
        <v>0</v>
      </c>
      <c r="EQ1122" s="161"/>
      <c r="ER1122" s="225"/>
      <c r="ES1122" s="151"/>
      <c r="ET1122" s="588" t="s">
        <v>2868</v>
      </c>
      <c r="EU1122" s="589">
        <v>2</v>
      </c>
      <c r="EV1122" s="584">
        <v>7</v>
      </c>
      <c r="EW1122" s="590">
        <f>DCOUNT($H$20:$AI$4020,$H$20,ET1121:EV1122)</f>
        <v>0</v>
      </c>
      <c r="FI1122" s="138"/>
      <c r="FL1122" s="138"/>
      <c r="FM1122" s="138"/>
      <c r="FN1122" s="138"/>
      <c r="FO1122" s="139"/>
      <c r="FP1122" s="138"/>
      <c r="FQ1122" s="138"/>
      <c r="FR1122" s="140"/>
      <c r="FS1122" s="140"/>
      <c r="FT1122" s="830"/>
      <c r="FU1122" s="834" t="s">
        <v>2427</v>
      </c>
      <c r="FV1122" s="835"/>
      <c r="FW1122" s="836"/>
      <c r="FX1122" s="101">
        <v>0</v>
      </c>
      <c r="FY1122" s="101">
        <v>1.7</v>
      </c>
      <c r="FZ1122" s="510">
        <f>0.08*0.5*0.5</f>
        <v>0.02</v>
      </c>
      <c r="GA1122" s="511">
        <v>0</v>
      </c>
      <c r="GB1122" s="531">
        <v>1</v>
      </c>
      <c r="GC1122" s="102" t="s">
        <v>2422</v>
      </c>
      <c r="GD1122" s="101" t="s">
        <v>1786</v>
      </c>
      <c r="GE1122" s="101" t="s">
        <v>263</v>
      </c>
      <c r="GF1122" s="111"/>
    </row>
    <row r="1123" spans="8:188" ht="15" customHeight="1" x14ac:dyDescent="0.15">
      <c r="H1123" s="740"/>
      <c r="I1123" s="740"/>
      <c r="J1123" s="740"/>
      <c r="K1123" s="740"/>
      <c r="L1123" s="740"/>
      <c r="M1123" s="740"/>
      <c r="N1123" s="748"/>
      <c r="O1123" s="749"/>
      <c r="P1123" s="749"/>
      <c r="Q1123" s="740"/>
      <c r="R1123" s="740"/>
      <c r="S1123" s="740"/>
      <c r="T1123" s="740"/>
      <c r="U1123" s="740"/>
      <c r="V1123" s="740"/>
      <c r="W1123" s="740"/>
      <c r="X1123" s="740"/>
      <c r="Y1123" s="740"/>
      <c r="Z1123" s="740"/>
      <c r="AA1123" s="740"/>
      <c r="AB1123" s="740"/>
      <c r="AC1123" s="740"/>
      <c r="AD1123" s="740"/>
      <c r="AE1123" s="740"/>
      <c r="AF1123" s="740"/>
      <c r="AG1123" s="750"/>
      <c r="AH1123" s="742" t="str">
        <f t="shared" si="58"/>
        <v/>
      </c>
      <c r="AI1123" s="37" t="str">
        <f t="shared" si="59"/>
        <v/>
      </c>
      <c r="AZ1123" s="159"/>
      <c r="BA1123" s="159"/>
      <c r="BB1123" s="159"/>
      <c r="BH1123" s="137">
        <v>1103</v>
      </c>
      <c r="BI1123" s="206"/>
      <c r="BJ1123" s="207"/>
      <c r="BK1123" s="207"/>
      <c r="BL1123" s="207"/>
      <c r="BM1123" s="207"/>
      <c r="BN1123" s="206"/>
      <c r="BO1123" s="208"/>
      <c r="BP1123" s="206"/>
      <c r="BQ1123" s="458"/>
      <c r="BR1123" s="209"/>
      <c r="BS1123" s="210"/>
      <c r="BT1123" s="208"/>
      <c r="BU1123" s="208"/>
      <c r="BV1123" s="458"/>
      <c r="BW1123" s="209"/>
      <c r="CP1123" s="214"/>
      <c r="CQ1123" s="244"/>
      <c r="CR1123" s="534" t="s">
        <v>76</v>
      </c>
      <c r="CS1123" s="535" t="s">
        <v>946</v>
      </c>
      <c r="CT1123" s="536"/>
      <c r="DW1123" s="225"/>
      <c r="DX1123" s="231"/>
      <c r="DY1123" s="543" t="s">
        <v>76</v>
      </c>
      <c r="DZ1123" s="544" t="s">
        <v>946</v>
      </c>
      <c r="EA1123" s="545" t="s">
        <v>1601</v>
      </c>
      <c r="EB1123" s="546"/>
      <c r="EK1123" s="231"/>
      <c r="EL1123" s="231"/>
      <c r="EM1123" s="186" t="s">
        <v>76</v>
      </c>
      <c r="EN1123" s="187" t="s">
        <v>946</v>
      </c>
      <c r="EO1123" s="188" t="s">
        <v>1601</v>
      </c>
      <c r="EP1123" s="189"/>
      <c r="EQ1123" s="193"/>
      <c r="ER1123" s="225"/>
      <c r="ES1123" s="151"/>
      <c r="ET1123" s="586" t="s">
        <v>76</v>
      </c>
      <c r="EU1123" s="587" t="s">
        <v>946</v>
      </c>
      <c r="EV1123" s="581" t="s">
        <v>1601</v>
      </c>
      <c r="EW1123" s="582"/>
      <c r="FI1123" s="138"/>
      <c r="FL1123" s="138"/>
      <c r="FM1123" s="138"/>
      <c r="FN1123" s="138"/>
      <c r="FO1123" s="139"/>
      <c r="FP1123" s="138"/>
      <c r="FQ1123" s="138"/>
      <c r="FR1123" s="140"/>
      <c r="FS1123" s="140"/>
      <c r="FT1123" s="517"/>
      <c r="FU1123" s="837" t="s">
        <v>2428</v>
      </c>
      <c r="FV1123" s="838"/>
      <c r="FW1123" s="839"/>
      <c r="FX1123" s="101">
        <v>1.7</v>
      </c>
      <c r="FY1123" s="101">
        <v>2.5</v>
      </c>
      <c r="FZ1123" s="510">
        <f>0.13*0.5*0.5</f>
        <v>3.2500000000000001E-2</v>
      </c>
      <c r="GA1123" s="511">
        <v>0</v>
      </c>
      <c r="GB1123" s="531">
        <v>1</v>
      </c>
      <c r="GC1123" s="102" t="s">
        <v>2422</v>
      </c>
      <c r="GD1123" s="101" t="s">
        <v>1786</v>
      </c>
      <c r="GE1123" s="101" t="s">
        <v>263</v>
      </c>
      <c r="GF1123" s="111"/>
    </row>
    <row r="1124" spans="8:188" ht="15" customHeight="1" x14ac:dyDescent="0.15">
      <c r="H1124" s="740"/>
      <c r="I1124" s="740"/>
      <c r="J1124" s="740"/>
      <c r="K1124" s="740"/>
      <c r="L1124" s="740"/>
      <c r="M1124" s="740"/>
      <c r="N1124" s="748"/>
      <c r="O1124" s="749"/>
      <c r="P1124" s="749"/>
      <c r="Q1124" s="740"/>
      <c r="R1124" s="740"/>
      <c r="S1124" s="740"/>
      <c r="T1124" s="740"/>
      <c r="U1124" s="740"/>
      <c r="V1124" s="740"/>
      <c r="W1124" s="740"/>
      <c r="X1124" s="740"/>
      <c r="Y1124" s="740"/>
      <c r="Z1124" s="740"/>
      <c r="AA1124" s="740"/>
      <c r="AB1124" s="740"/>
      <c r="AC1124" s="740"/>
      <c r="AD1124" s="740"/>
      <c r="AE1124" s="740"/>
      <c r="AF1124" s="740"/>
      <c r="AG1124" s="750"/>
      <c r="AH1124" s="742" t="str">
        <f t="shared" si="58"/>
        <v/>
      </c>
      <c r="AI1124" s="37" t="str">
        <f t="shared" si="59"/>
        <v/>
      </c>
      <c r="AZ1124" s="159"/>
      <c r="BA1124" s="159"/>
      <c r="BB1124" s="159"/>
      <c r="BH1124" s="137">
        <v>1104</v>
      </c>
      <c r="BI1124" s="206"/>
      <c r="BJ1124" s="207"/>
      <c r="BK1124" s="207"/>
      <c r="BL1124" s="207"/>
      <c r="BM1124" s="207"/>
      <c r="BN1124" s="206"/>
      <c r="BO1124" s="208"/>
      <c r="BP1124" s="206"/>
      <c r="BQ1124" s="458"/>
      <c r="BR1124" s="209"/>
      <c r="BS1124" s="210"/>
      <c r="BT1124" s="208"/>
      <c r="BU1124" s="208"/>
      <c r="BV1124" s="458"/>
      <c r="BW1124" s="209"/>
      <c r="CP1124" s="214"/>
      <c r="CQ1124" s="244"/>
      <c r="CR1124" s="537" t="s">
        <v>2613</v>
      </c>
      <c r="CS1124" s="538">
        <v>0</v>
      </c>
      <c r="CT1124" s="539">
        <f>DCOUNT($H$20:$AI$4020,"入力ﾁｪｯｸ",CR1123:CS1124)</f>
        <v>0</v>
      </c>
      <c r="DW1124" s="225"/>
      <c r="DX1124" s="231"/>
      <c r="DY1124" s="547" t="s">
        <v>2522</v>
      </c>
      <c r="DZ1124" s="548">
        <v>0</v>
      </c>
      <c r="EA1124" s="549">
        <v>7</v>
      </c>
      <c r="EB1124" s="550">
        <f>DCOUNT($H$20:$AI$4020,$H$20,DY1123:EA1124)</f>
        <v>0</v>
      </c>
      <c r="EK1124" s="231"/>
      <c r="EL1124" s="231"/>
      <c r="EM1124" s="451" t="s">
        <v>292</v>
      </c>
      <c r="EN1124" s="228">
        <v>0</v>
      </c>
      <c r="EO1124" s="229">
        <v>5</v>
      </c>
      <c r="EP1124" s="234">
        <f>DCOUNT($H$20:$AI$4020,$H$20,EM1123:EO1124)</f>
        <v>0</v>
      </c>
      <c r="EQ1124" s="161"/>
      <c r="ER1124" s="225"/>
      <c r="ES1124" s="151"/>
      <c r="ET1124" s="588" t="s">
        <v>2866</v>
      </c>
      <c r="EU1124" s="589">
        <v>2</v>
      </c>
      <c r="EV1124" s="584">
        <v>7</v>
      </c>
      <c r="EW1124" s="590">
        <f>DCOUNT($H$20:$AI$4020,$H$20,ET1123:EV1124)</f>
        <v>0</v>
      </c>
      <c r="FI1124" s="138"/>
      <c r="FL1124" s="138"/>
      <c r="FM1124" s="138"/>
      <c r="FN1124" s="138"/>
      <c r="FO1124" s="139"/>
      <c r="FP1124" s="138"/>
      <c r="FQ1124" s="138"/>
      <c r="FR1124" s="140"/>
      <c r="FS1124" s="140"/>
      <c r="FT1124" s="517"/>
      <c r="FU1124" s="840"/>
      <c r="FV1124" s="841"/>
      <c r="FW1124" s="842"/>
      <c r="FX1124" s="101">
        <v>2.5</v>
      </c>
      <c r="FY1124" s="101">
        <v>3.5</v>
      </c>
      <c r="FZ1124" s="510">
        <f>0.13*0.5*0.5</f>
        <v>3.2500000000000001E-2</v>
      </c>
      <c r="GA1124" s="511">
        <v>0</v>
      </c>
      <c r="GB1124" s="531">
        <v>1</v>
      </c>
      <c r="GC1124" s="102" t="s">
        <v>2422</v>
      </c>
      <c r="GD1124" s="101" t="s">
        <v>1786</v>
      </c>
      <c r="GE1124" s="101" t="s">
        <v>263</v>
      </c>
      <c r="GF1124" s="111"/>
    </row>
    <row r="1125" spans="8:188" ht="15" customHeight="1" x14ac:dyDescent="0.15">
      <c r="H1125" s="740"/>
      <c r="I1125" s="740"/>
      <c r="J1125" s="740"/>
      <c r="K1125" s="740"/>
      <c r="L1125" s="740"/>
      <c r="M1125" s="740"/>
      <c r="N1125" s="748"/>
      <c r="O1125" s="749"/>
      <c r="P1125" s="749"/>
      <c r="Q1125" s="740"/>
      <c r="R1125" s="740"/>
      <c r="S1125" s="740"/>
      <c r="T1125" s="740"/>
      <c r="U1125" s="740"/>
      <c r="V1125" s="740"/>
      <c r="W1125" s="740"/>
      <c r="X1125" s="740"/>
      <c r="Y1125" s="740"/>
      <c r="Z1125" s="740"/>
      <c r="AA1125" s="740"/>
      <c r="AB1125" s="740"/>
      <c r="AC1125" s="740"/>
      <c r="AD1125" s="740"/>
      <c r="AE1125" s="740"/>
      <c r="AF1125" s="740"/>
      <c r="AG1125" s="750"/>
      <c r="AH1125" s="742" t="str">
        <f t="shared" si="58"/>
        <v/>
      </c>
      <c r="AI1125" s="37" t="str">
        <f t="shared" si="59"/>
        <v/>
      </c>
      <c r="AZ1125" s="159"/>
      <c r="BA1125" s="159"/>
      <c r="BB1125" s="159"/>
      <c r="BH1125" s="137">
        <v>1105</v>
      </c>
      <c r="BI1125" s="206"/>
      <c r="BJ1125" s="207"/>
      <c r="BK1125" s="207"/>
      <c r="BL1125" s="207"/>
      <c r="BM1125" s="207"/>
      <c r="BN1125" s="206"/>
      <c r="BO1125" s="208"/>
      <c r="BP1125" s="206"/>
      <c r="BQ1125" s="458"/>
      <c r="BR1125" s="209"/>
      <c r="BS1125" s="210"/>
      <c r="BT1125" s="208"/>
      <c r="BU1125" s="208"/>
      <c r="BV1125" s="458"/>
      <c r="BW1125" s="209"/>
      <c r="CP1125" s="214"/>
      <c r="CQ1125" s="244"/>
      <c r="CR1125" s="534" t="s">
        <v>76</v>
      </c>
      <c r="CS1125" s="535" t="s">
        <v>946</v>
      </c>
      <c r="CT1125" s="536"/>
      <c r="DW1125" s="225"/>
      <c r="DX1125" s="231"/>
      <c r="DY1125" s="543" t="s">
        <v>76</v>
      </c>
      <c r="DZ1125" s="544" t="s">
        <v>946</v>
      </c>
      <c r="EA1125" s="545" t="s">
        <v>1601</v>
      </c>
      <c r="EB1125" s="546"/>
      <c r="EK1125" s="231"/>
      <c r="EL1125" s="231"/>
      <c r="EM1125" s="186" t="s">
        <v>76</v>
      </c>
      <c r="EN1125" s="187" t="s">
        <v>946</v>
      </c>
      <c r="EO1125" s="188" t="s">
        <v>1601</v>
      </c>
      <c r="EP1125" s="189"/>
      <c r="EQ1125" s="193"/>
      <c r="ER1125" s="225"/>
      <c r="ES1125" s="151"/>
      <c r="ET1125" s="586" t="s">
        <v>76</v>
      </c>
      <c r="EU1125" s="587" t="s">
        <v>946</v>
      </c>
      <c r="EV1125" s="581" t="s">
        <v>1601</v>
      </c>
      <c r="EW1125" s="582"/>
      <c r="FI1125" s="138"/>
      <c r="FL1125" s="138"/>
      <c r="FM1125" s="138"/>
      <c r="FN1125" s="138"/>
      <c r="FO1125" s="139"/>
      <c r="FP1125" s="138"/>
      <c r="FQ1125" s="138"/>
      <c r="FR1125" s="140"/>
      <c r="FS1125" s="140"/>
      <c r="FT1125" s="357"/>
      <c r="FU1125" s="834" t="s">
        <v>2429</v>
      </c>
      <c r="FV1125" s="835"/>
      <c r="FW1125" s="836"/>
      <c r="FX1125" s="101">
        <v>3.5</v>
      </c>
      <c r="FY1125" s="101">
        <v>30</v>
      </c>
      <c r="FZ1125" s="510">
        <f>0.26*0.5*0.5</f>
        <v>6.5000000000000002E-2</v>
      </c>
      <c r="GA1125" s="511">
        <v>0</v>
      </c>
      <c r="GB1125" s="531">
        <v>1</v>
      </c>
      <c r="GC1125" s="102" t="s">
        <v>2422</v>
      </c>
      <c r="GD1125" s="101" t="s">
        <v>1786</v>
      </c>
      <c r="GE1125" s="101" t="s">
        <v>263</v>
      </c>
      <c r="GF1125" s="111"/>
    </row>
    <row r="1126" spans="8:188" ht="15" customHeight="1" x14ac:dyDescent="0.15">
      <c r="H1126" s="740"/>
      <c r="I1126" s="740"/>
      <c r="J1126" s="740"/>
      <c r="K1126" s="740"/>
      <c r="L1126" s="740"/>
      <c r="M1126" s="740"/>
      <c r="N1126" s="748"/>
      <c r="O1126" s="749"/>
      <c r="P1126" s="749"/>
      <c r="Q1126" s="740"/>
      <c r="R1126" s="740"/>
      <c r="S1126" s="740"/>
      <c r="T1126" s="740"/>
      <c r="U1126" s="740"/>
      <c r="V1126" s="740"/>
      <c r="W1126" s="740"/>
      <c r="X1126" s="740"/>
      <c r="Y1126" s="740"/>
      <c r="Z1126" s="740"/>
      <c r="AA1126" s="740"/>
      <c r="AB1126" s="740"/>
      <c r="AC1126" s="740"/>
      <c r="AD1126" s="740"/>
      <c r="AE1126" s="740"/>
      <c r="AF1126" s="740"/>
      <c r="AG1126" s="750"/>
      <c r="AH1126" s="742" t="str">
        <f t="shared" si="58"/>
        <v/>
      </c>
      <c r="AI1126" s="37" t="str">
        <f t="shared" si="59"/>
        <v/>
      </c>
      <c r="AZ1126" s="159"/>
      <c r="BA1126" s="159"/>
      <c r="BB1126" s="159"/>
      <c r="BH1126" s="137">
        <v>1106</v>
      </c>
      <c r="BI1126" s="206"/>
      <c r="BJ1126" s="207"/>
      <c r="BK1126" s="207"/>
      <c r="BL1126" s="207"/>
      <c r="BM1126" s="207"/>
      <c r="BN1126" s="206"/>
      <c r="BO1126" s="208"/>
      <c r="BP1126" s="206"/>
      <c r="BQ1126" s="458"/>
      <c r="BR1126" s="209"/>
      <c r="BS1126" s="210"/>
      <c r="BT1126" s="208"/>
      <c r="BU1126" s="208"/>
      <c r="BV1126" s="458"/>
      <c r="BW1126" s="209"/>
      <c r="CP1126" s="214"/>
      <c r="CQ1126" s="244"/>
      <c r="CR1126" s="537" t="s">
        <v>2614</v>
      </c>
      <c r="CS1126" s="538">
        <v>0</v>
      </c>
      <c r="CT1126" s="539">
        <f>DCOUNT($H$20:$AI$4020,"入力ﾁｪｯｸ",CR1125:CS1126)</f>
        <v>0</v>
      </c>
      <c r="DW1126" s="225"/>
      <c r="DX1126" s="231"/>
      <c r="DY1126" s="547" t="s">
        <v>2523</v>
      </c>
      <c r="DZ1126" s="548">
        <v>0</v>
      </c>
      <c r="EA1126" s="549">
        <v>7</v>
      </c>
      <c r="EB1126" s="550">
        <f>DCOUNT($H$20:$AI$4020,$H$20,DY1125:EA1126)</f>
        <v>0</v>
      </c>
      <c r="EK1126" s="231"/>
      <c r="EL1126" s="231"/>
      <c r="EM1126" s="451" t="s">
        <v>293</v>
      </c>
      <c r="EN1126" s="228">
        <v>0</v>
      </c>
      <c r="EO1126" s="229">
        <v>5</v>
      </c>
      <c r="EP1126" s="234">
        <f>DCOUNT($H$20:$AI$4020,$H$20,EM1125:EO1126)</f>
        <v>0</v>
      </c>
      <c r="EQ1126" s="161"/>
      <c r="ER1126" s="225"/>
      <c r="ES1126" s="151"/>
      <c r="ET1126" s="588" t="s">
        <v>2869</v>
      </c>
      <c r="EU1126" s="589">
        <v>2</v>
      </c>
      <c r="EV1126" s="584">
        <v>7</v>
      </c>
      <c r="EW1126" s="590">
        <f>DCOUNT($H$20:$AI$4020,$H$20,ET1125:EV1126)</f>
        <v>0</v>
      </c>
      <c r="FI1126" s="138"/>
      <c r="FL1126" s="138"/>
      <c r="FM1126" s="138"/>
      <c r="FN1126" s="138"/>
      <c r="FO1126" s="139"/>
      <c r="FP1126" s="138"/>
      <c r="FQ1126" s="138"/>
      <c r="FR1126" s="140"/>
      <c r="FS1126" s="140"/>
      <c r="FT1126" s="357"/>
      <c r="FU1126" s="834" t="s">
        <v>2430</v>
      </c>
      <c r="FV1126" s="835"/>
      <c r="FW1126" s="836"/>
      <c r="FX1126" s="101">
        <v>0</v>
      </c>
      <c r="FY1126" s="573">
        <v>30</v>
      </c>
      <c r="FZ1126" s="510">
        <f>0.08*0.25*0.5</f>
        <v>0.01</v>
      </c>
      <c r="GA1126" s="511">
        <v>0</v>
      </c>
      <c r="GB1126" s="531">
        <v>1</v>
      </c>
      <c r="GC1126" s="102" t="s">
        <v>2422</v>
      </c>
      <c r="GD1126" s="101" t="s">
        <v>366</v>
      </c>
      <c r="GE1126" s="101" t="s">
        <v>264</v>
      </c>
      <c r="GF1126" s="111"/>
    </row>
    <row r="1127" spans="8:188" ht="15" customHeight="1" x14ac:dyDescent="0.15">
      <c r="H1127" s="740"/>
      <c r="I1127" s="740"/>
      <c r="J1127" s="740"/>
      <c r="K1127" s="740"/>
      <c r="L1127" s="740"/>
      <c r="M1127" s="740"/>
      <c r="N1127" s="748"/>
      <c r="O1127" s="749"/>
      <c r="P1127" s="749"/>
      <c r="Q1127" s="740"/>
      <c r="R1127" s="740"/>
      <c r="S1127" s="740"/>
      <c r="T1127" s="740"/>
      <c r="U1127" s="740"/>
      <c r="V1127" s="740"/>
      <c r="W1127" s="740"/>
      <c r="X1127" s="740"/>
      <c r="Y1127" s="740"/>
      <c r="Z1127" s="740"/>
      <c r="AA1127" s="740"/>
      <c r="AB1127" s="740"/>
      <c r="AC1127" s="740"/>
      <c r="AD1127" s="740"/>
      <c r="AE1127" s="740"/>
      <c r="AF1127" s="740"/>
      <c r="AG1127" s="750"/>
      <c r="AH1127" s="742" t="str">
        <f t="shared" si="58"/>
        <v/>
      </c>
      <c r="AI1127" s="37" t="str">
        <f t="shared" si="59"/>
        <v/>
      </c>
      <c r="AZ1127" s="159"/>
      <c r="BA1127" s="159"/>
      <c r="BB1127" s="159"/>
      <c r="BH1127" s="137">
        <v>1107</v>
      </c>
      <c r="BI1127" s="206"/>
      <c r="BJ1127" s="207"/>
      <c r="BK1127" s="207"/>
      <c r="BL1127" s="207"/>
      <c r="BM1127" s="207"/>
      <c r="BN1127" s="206"/>
      <c r="BO1127" s="208"/>
      <c r="BP1127" s="206"/>
      <c r="BQ1127" s="458"/>
      <c r="BR1127" s="209"/>
      <c r="BS1127" s="210"/>
      <c r="BT1127" s="208"/>
      <c r="BU1127" s="208"/>
      <c r="BV1127" s="458"/>
      <c r="BW1127" s="209"/>
      <c r="CP1127" s="214"/>
      <c r="CQ1127" s="244"/>
      <c r="CR1127" s="181" t="s">
        <v>1073</v>
      </c>
      <c r="CS1127" s="253" t="s">
        <v>946</v>
      </c>
      <c r="CT1127" s="183"/>
      <c r="DW1127" s="225"/>
      <c r="DX1127" s="231"/>
      <c r="DY1127" s="543" t="s">
        <v>76</v>
      </c>
      <c r="DZ1127" s="544" t="s">
        <v>946</v>
      </c>
      <c r="EA1127" s="545" t="s">
        <v>1601</v>
      </c>
      <c r="EB1127" s="546"/>
      <c r="EK1127" s="231"/>
      <c r="EL1127" s="231"/>
      <c r="EM1127" s="186" t="s">
        <v>76</v>
      </c>
      <c r="EN1127" s="187" t="s">
        <v>946</v>
      </c>
      <c r="EO1127" s="188" t="s">
        <v>1601</v>
      </c>
      <c r="EP1127" s="189"/>
      <c r="EQ1127" s="193"/>
      <c r="ER1127" s="225"/>
      <c r="ES1127" s="151"/>
      <c r="ET1127" s="586" t="s">
        <v>76</v>
      </c>
      <c r="EU1127" s="587" t="s">
        <v>946</v>
      </c>
      <c r="EV1127" s="581" t="s">
        <v>1601</v>
      </c>
      <c r="EW1127" s="582"/>
      <c r="FI1127" s="138"/>
      <c r="FL1127" s="138"/>
      <c r="FM1127" s="138"/>
      <c r="FN1127" s="138"/>
      <c r="FO1127" s="139"/>
      <c r="FP1127" s="138"/>
      <c r="FQ1127" s="138"/>
      <c r="FR1127" s="140"/>
      <c r="FS1127" s="140"/>
      <c r="FT1127" s="357"/>
      <c r="FU1127" s="834" t="s">
        <v>2431</v>
      </c>
      <c r="FV1127" s="835"/>
      <c r="FW1127" s="836"/>
      <c r="FX1127" s="101">
        <v>0</v>
      </c>
      <c r="FY1127" s="101">
        <v>1.7</v>
      </c>
      <c r="FZ1127" s="510">
        <f>0.08*0.25*0.5</f>
        <v>0.01</v>
      </c>
      <c r="GA1127" s="511">
        <v>0</v>
      </c>
      <c r="GB1127" s="531">
        <v>1</v>
      </c>
      <c r="GC1127" s="102" t="s">
        <v>2422</v>
      </c>
      <c r="GD1127" s="101" t="s">
        <v>1786</v>
      </c>
      <c r="GE1127" s="101" t="s">
        <v>264</v>
      </c>
      <c r="GF1127" s="111"/>
    </row>
    <row r="1128" spans="8:188" ht="15" customHeight="1" x14ac:dyDescent="0.15">
      <c r="H1128" s="740"/>
      <c r="I1128" s="740"/>
      <c r="J1128" s="740"/>
      <c r="K1128" s="740"/>
      <c r="L1128" s="740"/>
      <c r="M1128" s="740"/>
      <c r="N1128" s="748"/>
      <c r="O1128" s="749"/>
      <c r="P1128" s="749"/>
      <c r="Q1128" s="740"/>
      <c r="R1128" s="740"/>
      <c r="S1128" s="740"/>
      <c r="T1128" s="740"/>
      <c r="U1128" s="740"/>
      <c r="V1128" s="740"/>
      <c r="W1128" s="740"/>
      <c r="X1128" s="740"/>
      <c r="Y1128" s="740"/>
      <c r="Z1128" s="740"/>
      <c r="AA1128" s="740"/>
      <c r="AB1128" s="740"/>
      <c r="AC1128" s="740"/>
      <c r="AD1128" s="740"/>
      <c r="AE1128" s="740"/>
      <c r="AF1128" s="740"/>
      <c r="AG1128" s="750"/>
      <c r="AH1128" s="742" t="str">
        <f t="shared" si="58"/>
        <v/>
      </c>
      <c r="AI1128" s="37" t="str">
        <f t="shared" si="59"/>
        <v/>
      </c>
      <c r="AZ1128" s="159"/>
      <c r="BA1128" s="159"/>
      <c r="BB1128" s="159"/>
      <c r="BH1128" s="137">
        <v>1108</v>
      </c>
      <c r="BI1128" s="206"/>
      <c r="BJ1128" s="207"/>
      <c r="BK1128" s="207"/>
      <c r="BL1128" s="207"/>
      <c r="BM1128" s="207"/>
      <c r="BN1128" s="206"/>
      <c r="BO1128" s="208"/>
      <c r="BP1128" s="206"/>
      <c r="BQ1128" s="458"/>
      <c r="BR1128" s="209"/>
      <c r="BS1128" s="210"/>
      <c r="BT1128" s="208"/>
      <c r="BU1128" s="208"/>
      <c r="BV1128" s="458"/>
      <c r="BW1128" s="209"/>
      <c r="CP1128" s="214"/>
      <c r="CQ1128" s="244"/>
      <c r="CR1128" s="224" t="s">
        <v>1324</v>
      </c>
      <c r="CS1128" s="258">
        <v>0</v>
      </c>
      <c r="CT1128" s="178">
        <f>DCOUNT($H$20:$AI$4020,"入力ﾁｪｯｸ",CR1127:CS1128)</f>
        <v>0</v>
      </c>
      <c r="DW1128" s="225"/>
      <c r="DX1128" s="231"/>
      <c r="DY1128" s="547" t="s">
        <v>2524</v>
      </c>
      <c r="DZ1128" s="548">
        <v>0</v>
      </c>
      <c r="EA1128" s="549">
        <v>7</v>
      </c>
      <c r="EB1128" s="550">
        <f>DCOUNT($H$20:$AI$4020,$H$20,DY1127:EA1128)</f>
        <v>0</v>
      </c>
      <c r="EK1128" s="231"/>
      <c r="EL1128" s="231"/>
      <c r="EM1128" s="451" t="s">
        <v>294</v>
      </c>
      <c r="EN1128" s="228">
        <v>0</v>
      </c>
      <c r="EO1128" s="229">
        <v>5</v>
      </c>
      <c r="EP1128" s="234">
        <f>DCOUNT($H$20:$AI$4020,$H$20,EM1127:EO1128)</f>
        <v>0</v>
      </c>
      <c r="EQ1128" s="161"/>
      <c r="ER1128" s="225"/>
      <c r="ES1128" s="151"/>
      <c r="ET1128" s="588" t="s">
        <v>2870</v>
      </c>
      <c r="EU1128" s="589">
        <v>2</v>
      </c>
      <c r="EV1128" s="584">
        <v>7</v>
      </c>
      <c r="EW1128" s="590">
        <f>DCOUNT($H$20:$AI$4020,$H$20,ET1127:EV1128)</f>
        <v>0</v>
      </c>
      <c r="FI1128" s="138"/>
      <c r="FL1128" s="138"/>
      <c r="FM1128" s="138"/>
      <c r="FN1128" s="138"/>
      <c r="FO1128" s="139"/>
      <c r="FP1128" s="138"/>
      <c r="FQ1128" s="138"/>
      <c r="FR1128" s="140"/>
      <c r="FS1128" s="140"/>
      <c r="FT1128" s="357"/>
      <c r="FU1128" s="837" t="s">
        <v>2432</v>
      </c>
      <c r="FV1128" s="838"/>
      <c r="FW1128" s="839"/>
      <c r="FX1128" s="101">
        <v>1.7</v>
      </c>
      <c r="FY1128" s="101">
        <v>2.5</v>
      </c>
      <c r="FZ1128" s="510">
        <f>0.13*0.25*0.5</f>
        <v>1.6250000000000001E-2</v>
      </c>
      <c r="GA1128" s="511">
        <v>0</v>
      </c>
      <c r="GB1128" s="531">
        <v>1</v>
      </c>
      <c r="GC1128" s="102" t="s">
        <v>2422</v>
      </c>
      <c r="GD1128" s="101" t="s">
        <v>1786</v>
      </c>
      <c r="GE1128" s="101" t="s">
        <v>264</v>
      </c>
      <c r="GF1128" s="111"/>
    </row>
    <row r="1129" spans="8:188" ht="15" customHeight="1" x14ac:dyDescent="0.15">
      <c r="H1129" s="740"/>
      <c r="I1129" s="740"/>
      <c r="J1129" s="740"/>
      <c r="K1129" s="740"/>
      <c r="L1129" s="740"/>
      <c r="M1129" s="740"/>
      <c r="N1129" s="748"/>
      <c r="O1129" s="749"/>
      <c r="P1129" s="749"/>
      <c r="Q1129" s="740"/>
      <c r="R1129" s="740"/>
      <c r="S1129" s="740"/>
      <c r="T1129" s="740"/>
      <c r="U1129" s="740"/>
      <c r="V1129" s="740"/>
      <c r="W1129" s="740"/>
      <c r="X1129" s="740"/>
      <c r="Y1129" s="740"/>
      <c r="Z1129" s="740"/>
      <c r="AA1129" s="740"/>
      <c r="AB1129" s="740"/>
      <c r="AC1129" s="740"/>
      <c r="AD1129" s="740"/>
      <c r="AE1129" s="740"/>
      <c r="AF1129" s="740"/>
      <c r="AG1129" s="750"/>
      <c r="AH1129" s="742" t="str">
        <f t="shared" si="58"/>
        <v/>
      </c>
      <c r="AI1129" s="37" t="str">
        <f t="shared" si="59"/>
        <v/>
      </c>
      <c r="AZ1129" s="159"/>
      <c r="BA1129" s="159"/>
      <c r="BB1129" s="159"/>
      <c r="BH1129" s="137">
        <v>1109</v>
      </c>
      <c r="BI1129" s="206"/>
      <c r="BJ1129" s="207"/>
      <c r="BK1129" s="207"/>
      <c r="BL1129" s="207"/>
      <c r="BM1129" s="207"/>
      <c r="BN1129" s="206"/>
      <c r="BO1129" s="208"/>
      <c r="BP1129" s="206"/>
      <c r="BQ1129" s="458"/>
      <c r="BR1129" s="209"/>
      <c r="BS1129" s="210"/>
      <c r="BT1129" s="208"/>
      <c r="BU1129" s="208"/>
      <c r="BV1129" s="458"/>
      <c r="BW1129" s="209"/>
      <c r="CP1129" s="214"/>
      <c r="CQ1129" s="244"/>
      <c r="CR1129" s="181" t="s">
        <v>1073</v>
      </c>
      <c r="CS1129" s="253" t="s">
        <v>946</v>
      </c>
      <c r="CT1129" s="183"/>
      <c r="DW1129" s="225"/>
      <c r="DX1129" s="231"/>
      <c r="DY1129" s="543" t="s">
        <v>76</v>
      </c>
      <c r="DZ1129" s="544" t="s">
        <v>946</v>
      </c>
      <c r="EA1129" s="545" t="s">
        <v>1601</v>
      </c>
      <c r="EB1129" s="546"/>
      <c r="EK1129" s="231"/>
      <c r="EL1129" s="231"/>
      <c r="EM1129" s="543" t="s">
        <v>76</v>
      </c>
      <c r="EN1129" s="544" t="s">
        <v>946</v>
      </c>
      <c r="EO1129" s="545" t="s">
        <v>1601</v>
      </c>
      <c r="EP1129" s="546"/>
      <c r="EQ1129" s="193"/>
      <c r="ER1129" s="225"/>
      <c r="ES1129" s="151"/>
      <c r="ET1129" s="586" t="s">
        <v>76</v>
      </c>
      <c r="EU1129" s="587" t="s">
        <v>946</v>
      </c>
      <c r="EV1129" s="581" t="s">
        <v>1601</v>
      </c>
      <c r="EW1129" s="582"/>
      <c r="FI1129" s="138"/>
      <c r="FL1129" s="138"/>
      <c r="FM1129" s="138"/>
      <c r="FN1129" s="138"/>
      <c r="FO1129" s="139"/>
      <c r="FP1129" s="138"/>
      <c r="FQ1129" s="138"/>
      <c r="FR1129" s="140"/>
      <c r="FS1129" s="140"/>
      <c r="FT1129" s="357"/>
      <c r="FU1129" s="840"/>
      <c r="FV1129" s="841"/>
      <c r="FW1129" s="842"/>
      <c r="FX1129" s="101">
        <v>2.5</v>
      </c>
      <c r="FY1129" s="101">
        <v>3.5</v>
      </c>
      <c r="FZ1129" s="510">
        <f>0.13*0.25*0.5</f>
        <v>1.6250000000000001E-2</v>
      </c>
      <c r="GA1129" s="511">
        <v>0</v>
      </c>
      <c r="GB1129" s="531">
        <v>1</v>
      </c>
      <c r="GC1129" s="102" t="s">
        <v>2422</v>
      </c>
      <c r="GD1129" s="101" t="s">
        <v>1786</v>
      </c>
      <c r="GE1129" s="101" t="s">
        <v>264</v>
      </c>
      <c r="GF1129" s="111"/>
    </row>
    <row r="1130" spans="8:188" ht="15" customHeight="1" x14ac:dyDescent="0.15">
      <c r="H1130" s="740"/>
      <c r="I1130" s="740"/>
      <c r="J1130" s="740"/>
      <c r="K1130" s="740"/>
      <c r="L1130" s="740"/>
      <c r="M1130" s="740"/>
      <c r="N1130" s="748"/>
      <c r="O1130" s="749"/>
      <c r="P1130" s="749"/>
      <c r="Q1130" s="740"/>
      <c r="R1130" s="740"/>
      <c r="S1130" s="740"/>
      <c r="T1130" s="740"/>
      <c r="U1130" s="740"/>
      <c r="V1130" s="740"/>
      <c r="W1130" s="740"/>
      <c r="X1130" s="740"/>
      <c r="Y1130" s="740"/>
      <c r="Z1130" s="740"/>
      <c r="AA1130" s="740"/>
      <c r="AB1130" s="740"/>
      <c r="AC1130" s="740"/>
      <c r="AD1130" s="740"/>
      <c r="AE1130" s="740"/>
      <c r="AF1130" s="740"/>
      <c r="AG1130" s="750"/>
      <c r="AH1130" s="742" t="str">
        <f t="shared" si="58"/>
        <v/>
      </c>
      <c r="AI1130" s="37" t="str">
        <f t="shared" si="59"/>
        <v/>
      </c>
      <c r="AZ1130" s="159"/>
      <c r="BA1130" s="159"/>
      <c r="BB1130" s="159"/>
      <c r="BH1130" s="137">
        <v>1110</v>
      </c>
      <c r="BI1130" s="206"/>
      <c r="BJ1130" s="207"/>
      <c r="BK1130" s="207"/>
      <c r="BL1130" s="207"/>
      <c r="BM1130" s="207"/>
      <c r="BN1130" s="206"/>
      <c r="BO1130" s="208"/>
      <c r="BP1130" s="206"/>
      <c r="BQ1130" s="458"/>
      <c r="BR1130" s="209"/>
      <c r="BS1130" s="210"/>
      <c r="BT1130" s="208"/>
      <c r="BU1130" s="208"/>
      <c r="BV1130" s="458"/>
      <c r="BW1130" s="209"/>
      <c r="CP1130" s="214"/>
      <c r="CQ1130" s="244"/>
      <c r="CR1130" s="224" t="s">
        <v>1325</v>
      </c>
      <c r="CS1130" s="258">
        <v>0</v>
      </c>
      <c r="CT1130" s="178">
        <f>DCOUNT($H$20:$AI$4020,"入力ﾁｪｯｸ",CR1129:CS1130)</f>
        <v>0</v>
      </c>
      <c r="DW1130" s="225"/>
      <c r="DX1130" s="231"/>
      <c r="DY1130" s="547" t="s">
        <v>2525</v>
      </c>
      <c r="DZ1130" s="548">
        <v>0</v>
      </c>
      <c r="EA1130" s="549">
        <v>7</v>
      </c>
      <c r="EB1130" s="550">
        <f>DCOUNT($H$20:$AI$4020,$H$20,DY1129:EA1130)</f>
        <v>0</v>
      </c>
      <c r="EK1130" s="231"/>
      <c r="EL1130" s="231"/>
      <c r="EM1130" s="552" t="s">
        <v>2590</v>
      </c>
      <c r="EN1130" s="548">
        <v>0</v>
      </c>
      <c r="EO1130" s="549">
        <v>5</v>
      </c>
      <c r="EP1130" s="551">
        <f>DCOUNT($H$20:$AI$4020,$H$20,EM1129:EO1130)</f>
        <v>0</v>
      </c>
      <c r="EQ1130" s="161"/>
      <c r="ER1130" s="225"/>
      <c r="ES1130" s="151"/>
      <c r="ET1130" s="588" t="s">
        <v>2871</v>
      </c>
      <c r="EU1130" s="589">
        <v>2</v>
      </c>
      <c r="EV1130" s="584">
        <v>7</v>
      </c>
      <c r="EW1130" s="590">
        <f>DCOUNT($H$20:$AI$4020,$H$20,ET1129:EV1130)</f>
        <v>0</v>
      </c>
      <c r="FI1130" s="138"/>
      <c r="FL1130" s="138"/>
      <c r="FM1130" s="138"/>
      <c r="FN1130" s="138"/>
      <c r="FO1130" s="139"/>
      <c r="FP1130" s="138"/>
      <c r="FQ1130" s="138"/>
      <c r="FR1130" s="140"/>
      <c r="FS1130" s="140"/>
      <c r="FT1130" s="357"/>
      <c r="FU1130" s="834" t="s">
        <v>2433</v>
      </c>
      <c r="FV1130" s="835"/>
      <c r="FW1130" s="836"/>
      <c r="FX1130" s="101">
        <v>3.5</v>
      </c>
      <c r="FY1130" s="101">
        <v>30</v>
      </c>
      <c r="FZ1130" s="510">
        <f>0.26*0.25*0.5</f>
        <v>3.2500000000000001E-2</v>
      </c>
      <c r="GA1130" s="511">
        <v>0</v>
      </c>
      <c r="GB1130" s="531">
        <v>1</v>
      </c>
      <c r="GC1130" s="102" t="s">
        <v>2422</v>
      </c>
      <c r="GD1130" s="101" t="s">
        <v>1786</v>
      </c>
      <c r="GE1130" s="101" t="s">
        <v>264</v>
      </c>
      <c r="GF1130" s="111"/>
    </row>
    <row r="1131" spans="8:188" ht="15" customHeight="1" x14ac:dyDescent="0.15">
      <c r="H1131" s="740"/>
      <c r="I1131" s="740"/>
      <c r="J1131" s="740"/>
      <c r="K1131" s="740"/>
      <c r="L1131" s="740"/>
      <c r="M1131" s="740"/>
      <c r="N1131" s="748"/>
      <c r="O1131" s="749"/>
      <c r="P1131" s="749"/>
      <c r="Q1131" s="740"/>
      <c r="R1131" s="740"/>
      <c r="S1131" s="740"/>
      <c r="T1131" s="740"/>
      <c r="U1131" s="740"/>
      <c r="V1131" s="740"/>
      <c r="W1131" s="740"/>
      <c r="X1131" s="740"/>
      <c r="Y1131" s="740"/>
      <c r="Z1131" s="740"/>
      <c r="AA1131" s="740"/>
      <c r="AB1131" s="740"/>
      <c r="AC1131" s="740"/>
      <c r="AD1131" s="740"/>
      <c r="AE1131" s="740"/>
      <c r="AF1131" s="740"/>
      <c r="AG1131" s="750"/>
      <c r="AH1131" s="742" t="str">
        <f t="shared" si="58"/>
        <v/>
      </c>
      <c r="AI1131" s="37" t="str">
        <f t="shared" si="59"/>
        <v/>
      </c>
      <c r="AZ1131" s="159"/>
      <c r="BA1131" s="159"/>
      <c r="BB1131" s="159"/>
      <c r="BH1131" s="137">
        <v>1111</v>
      </c>
      <c r="BI1131" s="206"/>
      <c r="BJ1131" s="207"/>
      <c r="BK1131" s="207"/>
      <c r="BL1131" s="207"/>
      <c r="BM1131" s="207"/>
      <c r="BN1131" s="206"/>
      <c r="BO1131" s="208"/>
      <c r="BP1131" s="206"/>
      <c r="BQ1131" s="458"/>
      <c r="BR1131" s="209"/>
      <c r="BS1131" s="210"/>
      <c r="BT1131" s="208"/>
      <c r="BU1131" s="208"/>
      <c r="BV1131" s="458"/>
      <c r="BW1131" s="209"/>
      <c r="CP1131" s="214"/>
      <c r="CQ1131" s="244"/>
      <c r="CR1131" s="181" t="s">
        <v>1073</v>
      </c>
      <c r="CS1131" s="253" t="s">
        <v>946</v>
      </c>
      <c r="CT1131" s="183"/>
      <c r="DW1131" s="225"/>
      <c r="DX1131" s="231"/>
      <c r="DY1131" s="543" t="s">
        <v>76</v>
      </c>
      <c r="DZ1131" s="544" t="s">
        <v>946</v>
      </c>
      <c r="EA1131" s="545" t="s">
        <v>1601</v>
      </c>
      <c r="EB1131" s="546"/>
      <c r="EK1131" s="231"/>
      <c r="EL1131" s="231"/>
      <c r="EM1131" s="543" t="s">
        <v>76</v>
      </c>
      <c r="EN1131" s="544" t="s">
        <v>946</v>
      </c>
      <c r="EO1131" s="545" t="s">
        <v>1601</v>
      </c>
      <c r="EP1131" s="546"/>
      <c r="EQ1131" s="193"/>
      <c r="ER1131" s="225"/>
      <c r="ES1131" s="151"/>
      <c r="ET1131" s="586" t="s">
        <v>76</v>
      </c>
      <c r="EU1131" s="587" t="s">
        <v>946</v>
      </c>
      <c r="EV1131" s="581" t="s">
        <v>1601</v>
      </c>
      <c r="EW1131" s="582"/>
      <c r="FI1131" s="138"/>
      <c r="FL1131" s="138"/>
      <c r="FM1131" s="138"/>
      <c r="FN1131" s="138"/>
      <c r="FO1131" s="139"/>
      <c r="FP1131" s="138"/>
      <c r="FQ1131" s="138"/>
      <c r="FR1131" s="140"/>
      <c r="FS1131" s="140"/>
      <c r="FT1131" s="357"/>
      <c r="FU1131" s="834" t="s">
        <v>2434</v>
      </c>
      <c r="FV1131" s="835"/>
      <c r="FW1131" s="836"/>
      <c r="FX1131" s="101">
        <v>0</v>
      </c>
      <c r="FY1131" s="573">
        <v>30</v>
      </c>
      <c r="FZ1131" s="510">
        <f>0.05*0.5*0.5</f>
        <v>1.2500000000000001E-2</v>
      </c>
      <c r="GA1131" s="511">
        <v>0</v>
      </c>
      <c r="GB1131" s="531">
        <v>1</v>
      </c>
      <c r="GC1131" s="102" t="s">
        <v>2435</v>
      </c>
      <c r="GD1131" s="101" t="s">
        <v>366</v>
      </c>
      <c r="GE1131" s="101" t="s">
        <v>940</v>
      </c>
      <c r="GF1131" s="111"/>
    </row>
    <row r="1132" spans="8:188" ht="15" customHeight="1" x14ac:dyDescent="0.15">
      <c r="H1132" s="740"/>
      <c r="I1132" s="740"/>
      <c r="J1132" s="740"/>
      <c r="K1132" s="740"/>
      <c r="L1132" s="740"/>
      <c r="M1132" s="740"/>
      <c r="N1132" s="748"/>
      <c r="O1132" s="749"/>
      <c r="P1132" s="749"/>
      <c r="Q1132" s="740"/>
      <c r="R1132" s="740"/>
      <c r="S1132" s="740"/>
      <c r="T1132" s="740"/>
      <c r="U1132" s="740"/>
      <c r="V1132" s="740"/>
      <c r="W1132" s="740"/>
      <c r="X1132" s="740"/>
      <c r="Y1132" s="740"/>
      <c r="Z1132" s="740"/>
      <c r="AA1132" s="740"/>
      <c r="AB1132" s="740"/>
      <c r="AC1132" s="740"/>
      <c r="AD1132" s="740"/>
      <c r="AE1132" s="740"/>
      <c r="AF1132" s="740"/>
      <c r="AG1132" s="750"/>
      <c r="AH1132" s="742" t="str">
        <f t="shared" si="58"/>
        <v/>
      </c>
      <c r="AI1132" s="37" t="str">
        <f t="shared" si="59"/>
        <v/>
      </c>
      <c r="AZ1132" s="159"/>
      <c r="BA1132" s="159"/>
      <c r="BB1132" s="159"/>
      <c r="BH1132" s="137">
        <v>1112</v>
      </c>
      <c r="BI1132" s="206"/>
      <c r="BJ1132" s="207"/>
      <c r="BK1132" s="207"/>
      <c r="BL1132" s="207"/>
      <c r="BM1132" s="207"/>
      <c r="BN1132" s="206"/>
      <c r="BO1132" s="208"/>
      <c r="BP1132" s="206"/>
      <c r="BQ1132" s="458"/>
      <c r="BR1132" s="209"/>
      <c r="BS1132" s="210"/>
      <c r="BT1132" s="208"/>
      <c r="BU1132" s="208"/>
      <c r="BV1132" s="458"/>
      <c r="BW1132" s="209"/>
      <c r="CP1132" s="214"/>
      <c r="CQ1132" s="244"/>
      <c r="CR1132" s="224" t="s">
        <v>1326</v>
      </c>
      <c r="CS1132" s="258">
        <v>0</v>
      </c>
      <c r="CT1132" s="178">
        <f>DCOUNT($H$20:$AI$4020,"入力ﾁｪｯｸ",CR1131:CS1132)</f>
        <v>0</v>
      </c>
      <c r="DW1132" s="225"/>
      <c r="DX1132" s="231"/>
      <c r="DY1132" s="547" t="s">
        <v>2526</v>
      </c>
      <c r="DZ1132" s="548">
        <v>0</v>
      </c>
      <c r="EA1132" s="549">
        <v>7</v>
      </c>
      <c r="EB1132" s="550">
        <f>DCOUNT($H$20:$AI$4020,$H$20,DY1131:EA1132)</f>
        <v>0</v>
      </c>
      <c r="EK1132" s="231"/>
      <c r="EL1132" s="231"/>
      <c r="EM1132" s="552" t="s">
        <v>2591</v>
      </c>
      <c r="EN1132" s="548">
        <v>0</v>
      </c>
      <c r="EO1132" s="549">
        <v>5</v>
      </c>
      <c r="EP1132" s="551">
        <f>DCOUNT($H$20:$AI$4020,$H$20,EM1131:EO1132)</f>
        <v>0</v>
      </c>
      <c r="EQ1132" s="161"/>
      <c r="ER1132" s="225"/>
      <c r="ES1132" s="151"/>
      <c r="ET1132" s="588" t="s">
        <v>2943</v>
      </c>
      <c r="EU1132" s="589">
        <v>2</v>
      </c>
      <c r="EV1132" s="584">
        <v>7</v>
      </c>
      <c r="EW1132" s="590">
        <f>DCOUNT($H$20:$AI$4020,$H$20,ET1131:EV1132)</f>
        <v>0</v>
      </c>
      <c r="FI1132" s="138"/>
      <c r="FL1132" s="138"/>
      <c r="FM1132" s="138"/>
      <c r="FN1132" s="138"/>
      <c r="FO1132" s="139"/>
      <c r="FP1132" s="138"/>
      <c r="FQ1132" s="138"/>
      <c r="FR1132" s="140"/>
      <c r="FS1132" s="140"/>
      <c r="FT1132" s="435"/>
      <c r="FU1132" s="843" t="s">
        <v>2436</v>
      </c>
      <c r="FV1132" s="844"/>
      <c r="FW1132" s="845"/>
      <c r="FX1132" s="433">
        <v>0</v>
      </c>
      <c r="FY1132" s="573">
        <v>30</v>
      </c>
      <c r="FZ1132" s="512">
        <f>0.05*0.5*0.5</f>
        <v>1.2500000000000001E-2</v>
      </c>
      <c r="GA1132" s="513">
        <v>0</v>
      </c>
      <c r="GB1132" s="531">
        <v>1</v>
      </c>
      <c r="GC1132" s="437" t="s">
        <v>2435</v>
      </c>
      <c r="GD1132" s="433" t="s">
        <v>366</v>
      </c>
      <c r="GE1132" s="433" t="s">
        <v>940</v>
      </c>
      <c r="GF1132" s="111"/>
    </row>
    <row r="1133" spans="8:188" ht="15" customHeight="1" x14ac:dyDescent="0.15">
      <c r="H1133" s="740"/>
      <c r="I1133" s="740"/>
      <c r="J1133" s="740"/>
      <c r="K1133" s="740"/>
      <c r="L1133" s="740"/>
      <c r="M1133" s="740"/>
      <c r="N1133" s="748"/>
      <c r="O1133" s="749"/>
      <c r="P1133" s="749"/>
      <c r="Q1133" s="740"/>
      <c r="R1133" s="740"/>
      <c r="S1133" s="740"/>
      <c r="T1133" s="740"/>
      <c r="U1133" s="740"/>
      <c r="V1133" s="740"/>
      <c r="W1133" s="740"/>
      <c r="X1133" s="740"/>
      <c r="Y1133" s="740"/>
      <c r="Z1133" s="740"/>
      <c r="AA1133" s="740"/>
      <c r="AB1133" s="740"/>
      <c r="AC1133" s="740"/>
      <c r="AD1133" s="740"/>
      <c r="AE1133" s="740"/>
      <c r="AF1133" s="740"/>
      <c r="AG1133" s="750"/>
      <c r="AH1133" s="742" t="str">
        <f t="shared" si="58"/>
        <v/>
      </c>
      <c r="AI1133" s="37" t="str">
        <f t="shared" si="59"/>
        <v/>
      </c>
      <c r="AZ1133" s="159"/>
      <c r="BA1133" s="159"/>
      <c r="BB1133" s="159"/>
      <c r="BH1133" s="137">
        <v>1113</v>
      </c>
      <c r="BI1133" s="206"/>
      <c r="BJ1133" s="207"/>
      <c r="BK1133" s="207"/>
      <c r="BL1133" s="207"/>
      <c r="BM1133" s="207"/>
      <c r="BN1133" s="206"/>
      <c r="BO1133" s="208"/>
      <c r="BP1133" s="206"/>
      <c r="BQ1133" s="458"/>
      <c r="BR1133" s="209"/>
      <c r="BS1133" s="210"/>
      <c r="BT1133" s="208"/>
      <c r="BU1133" s="208"/>
      <c r="BV1133" s="458"/>
      <c r="BW1133" s="209"/>
      <c r="CP1133" s="214"/>
      <c r="CQ1133" s="244"/>
      <c r="CR1133" s="181" t="s">
        <v>1073</v>
      </c>
      <c r="CS1133" s="253" t="s">
        <v>946</v>
      </c>
      <c r="CT1133" s="183"/>
      <c r="DW1133" s="225"/>
      <c r="DX1133" s="231"/>
      <c r="DY1133" s="543" t="s">
        <v>76</v>
      </c>
      <c r="DZ1133" s="544" t="s">
        <v>946</v>
      </c>
      <c r="EA1133" s="545" t="s">
        <v>1601</v>
      </c>
      <c r="EB1133" s="546"/>
      <c r="EK1133" s="231"/>
      <c r="EL1133" s="231"/>
      <c r="EM1133" s="543" t="s">
        <v>76</v>
      </c>
      <c r="EN1133" s="544" t="s">
        <v>946</v>
      </c>
      <c r="EO1133" s="545" t="s">
        <v>1601</v>
      </c>
      <c r="EP1133" s="546"/>
      <c r="EQ1133" s="193"/>
      <c r="ER1133" s="225"/>
      <c r="ES1133" s="151"/>
      <c r="ET1133" s="586" t="s">
        <v>76</v>
      </c>
      <c r="EU1133" s="587" t="s">
        <v>946</v>
      </c>
      <c r="EV1133" s="581" t="s">
        <v>1601</v>
      </c>
      <c r="EW1133" s="582"/>
      <c r="FI1133" s="138"/>
      <c r="FL1133" s="138"/>
      <c r="FM1133" s="138"/>
      <c r="FN1133" s="138"/>
      <c r="FO1133" s="139"/>
      <c r="FP1133" s="138"/>
      <c r="FQ1133" s="138"/>
      <c r="FR1133" s="140"/>
      <c r="FS1133" s="140"/>
      <c r="FT1133" s="357"/>
      <c r="FU1133" s="834" t="s">
        <v>2437</v>
      </c>
      <c r="FV1133" s="835"/>
      <c r="FW1133" s="836"/>
      <c r="FX1133" s="101">
        <v>0</v>
      </c>
      <c r="FY1133" s="101">
        <v>1.7</v>
      </c>
      <c r="FZ1133" s="510">
        <f>0.05*0.5*0.5</f>
        <v>1.2500000000000001E-2</v>
      </c>
      <c r="GA1133" s="511">
        <v>0</v>
      </c>
      <c r="GB1133" s="531">
        <v>1</v>
      </c>
      <c r="GC1133" s="102" t="s">
        <v>2435</v>
      </c>
      <c r="GD1133" s="101" t="s">
        <v>1786</v>
      </c>
      <c r="GE1133" s="101" t="s">
        <v>940</v>
      </c>
      <c r="GF1133" s="111"/>
    </row>
    <row r="1134" spans="8:188" ht="15" customHeight="1" x14ac:dyDescent="0.15">
      <c r="H1134" s="740"/>
      <c r="I1134" s="740"/>
      <c r="J1134" s="740"/>
      <c r="K1134" s="740"/>
      <c r="L1134" s="740"/>
      <c r="M1134" s="740"/>
      <c r="N1134" s="748"/>
      <c r="O1134" s="749"/>
      <c r="P1134" s="749"/>
      <c r="Q1134" s="740"/>
      <c r="R1134" s="740"/>
      <c r="S1134" s="740"/>
      <c r="T1134" s="740"/>
      <c r="U1134" s="740"/>
      <c r="V1134" s="740"/>
      <c r="W1134" s="740"/>
      <c r="X1134" s="740"/>
      <c r="Y1134" s="740"/>
      <c r="Z1134" s="740"/>
      <c r="AA1134" s="740"/>
      <c r="AB1134" s="740"/>
      <c r="AC1134" s="740"/>
      <c r="AD1134" s="740"/>
      <c r="AE1134" s="740"/>
      <c r="AF1134" s="740"/>
      <c r="AG1134" s="750"/>
      <c r="AH1134" s="742" t="str">
        <f t="shared" si="58"/>
        <v/>
      </c>
      <c r="AI1134" s="37" t="str">
        <f t="shared" si="59"/>
        <v/>
      </c>
      <c r="AZ1134" s="159"/>
      <c r="BA1134" s="159"/>
      <c r="BB1134" s="159"/>
      <c r="BH1134" s="137">
        <v>1114</v>
      </c>
      <c r="BI1134" s="206"/>
      <c r="BJ1134" s="207"/>
      <c r="BK1134" s="207"/>
      <c r="BL1134" s="207"/>
      <c r="BM1134" s="207"/>
      <c r="BN1134" s="206"/>
      <c r="BO1134" s="208"/>
      <c r="BP1134" s="206"/>
      <c r="BQ1134" s="458"/>
      <c r="BR1134" s="209"/>
      <c r="BS1134" s="210"/>
      <c r="BT1134" s="208"/>
      <c r="BU1134" s="208"/>
      <c r="BV1134" s="458"/>
      <c r="BW1134" s="209"/>
      <c r="CP1134" s="214"/>
      <c r="CQ1134" s="244"/>
      <c r="CR1134" s="224" t="s">
        <v>1327</v>
      </c>
      <c r="CS1134" s="258">
        <v>0</v>
      </c>
      <c r="CT1134" s="178">
        <f>DCOUNT($H$20:$AI$4020,"入力ﾁｪｯｸ",CR1133:CS1134)</f>
        <v>0</v>
      </c>
      <c r="DW1134" s="225"/>
      <c r="DX1134" s="231"/>
      <c r="DY1134" s="547" t="s">
        <v>2527</v>
      </c>
      <c r="DZ1134" s="548">
        <v>0</v>
      </c>
      <c r="EA1134" s="549">
        <v>7</v>
      </c>
      <c r="EB1134" s="550">
        <f>DCOUNT($H$20:$AI$4020,$H$20,DY1133:EA1134)</f>
        <v>0</v>
      </c>
      <c r="EK1134" s="231"/>
      <c r="EL1134" s="231"/>
      <c r="EM1134" s="552" t="s">
        <v>2593</v>
      </c>
      <c r="EN1134" s="548">
        <v>0</v>
      </c>
      <c r="EO1134" s="549">
        <v>5</v>
      </c>
      <c r="EP1134" s="551">
        <f>DCOUNT($H$20:$AI$4020,$H$20,EM1133:EO1134)</f>
        <v>0</v>
      </c>
      <c r="EQ1134" s="161"/>
      <c r="ER1134" s="225"/>
      <c r="ES1134" s="151"/>
      <c r="ET1134" s="588" t="s">
        <v>2944</v>
      </c>
      <c r="EU1134" s="589">
        <v>2</v>
      </c>
      <c r="EV1134" s="584">
        <v>7</v>
      </c>
      <c r="EW1134" s="590">
        <f>DCOUNT($H$20:$AI$4020,$H$20,ET1133:EV1134)</f>
        <v>0</v>
      </c>
      <c r="FI1134" s="138"/>
      <c r="FL1134" s="138"/>
      <c r="FM1134" s="138"/>
      <c r="FN1134" s="138"/>
      <c r="FO1134" s="139"/>
      <c r="FP1134" s="138"/>
      <c r="FQ1134" s="138"/>
      <c r="FR1134" s="140"/>
      <c r="FS1134" s="140"/>
      <c r="FT1134" s="357"/>
      <c r="FU1134" s="837" t="s">
        <v>2438</v>
      </c>
      <c r="FV1134" s="838"/>
      <c r="FW1134" s="839"/>
      <c r="FX1134" s="101">
        <v>1.7</v>
      </c>
      <c r="FY1134" s="101">
        <v>2.5</v>
      </c>
      <c r="FZ1134" s="510">
        <f>0.07*0.5*0.5</f>
        <v>1.7500000000000002E-2</v>
      </c>
      <c r="GA1134" s="511">
        <v>0</v>
      </c>
      <c r="GB1134" s="531">
        <v>1</v>
      </c>
      <c r="GC1134" s="102" t="s">
        <v>2435</v>
      </c>
      <c r="GD1134" s="101" t="s">
        <v>1786</v>
      </c>
      <c r="GE1134" s="101" t="s">
        <v>940</v>
      </c>
      <c r="GF1134" s="111"/>
    </row>
    <row r="1135" spans="8:188" ht="15" customHeight="1" x14ac:dyDescent="0.15">
      <c r="H1135" s="740"/>
      <c r="I1135" s="740"/>
      <c r="J1135" s="740"/>
      <c r="K1135" s="740"/>
      <c r="L1135" s="740"/>
      <c r="M1135" s="740"/>
      <c r="N1135" s="748"/>
      <c r="O1135" s="749"/>
      <c r="P1135" s="749"/>
      <c r="Q1135" s="740"/>
      <c r="R1135" s="740"/>
      <c r="S1135" s="740"/>
      <c r="T1135" s="740"/>
      <c r="U1135" s="740"/>
      <c r="V1135" s="740"/>
      <c r="W1135" s="740"/>
      <c r="X1135" s="740"/>
      <c r="Y1135" s="740"/>
      <c r="Z1135" s="740"/>
      <c r="AA1135" s="740"/>
      <c r="AB1135" s="740"/>
      <c r="AC1135" s="740"/>
      <c r="AD1135" s="740"/>
      <c r="AE1135" s="740"/>
      <c r="AF1135" s="740"/>
      <c r="AG1135" s="750"/>
      <c r="AH1135" s="742" t="str">
        <f t="shared" si="58"/>
        <v/>
      </c>
      <c r="AI1135" s="37" t="str">
        <f t="shared" si="59"/>
        <v/>
      </c>
      <c r="AZ1135" s="159"/>
      <c r="BA1135" s="159"/>
      <c r="BB1135" s="159"/>
      <c r="BH1135" s="137">
        <v>1115</v>
      </c>
      <c r="BI1135" s="206"/>
      <c r="BJ1135" s="207"/>
      <c r="BK1135" s="207"/>
      <c r="BL1135" s="207"/>
      <c r="BM1135" s="207"/>
      <c r="BN1135" s="206"/>
      <c r="BO1135" s="208"/>
      <c r="BP1135" s="206"/>
      <c r="BQ1135" s="458"/>
      <c r="BR1135" s="209"/>
      <c r="BS1135" s="210"/>
      <c r="BT1135" s="208"/>
      <c r="BU1135" s="208"/>
      <c r="BV1135" s="458"/>
      <c r="BW1135" s="209"/>
      <c r="CP1135" s="214"/>
      <c r="CQ1135" s="244"/>
      <c r="CR1135" s="534" t="s">
        <v>76</v>
      </c>
      <c r="CS1135" s="535" t="s">
        <v>946</v>
      </c>
      <c r="CT1135" s="536"/>
      <c r="DW1135" s="225"/>
      <c r="DX1135" s="231"/>
      <c r="DY1135" s="543" t="s">
        <v>76</v>
      </c>
      <c r="DZ1135" s="544" t="s">
        <v>946</v>
      </c>
      <c r="EA1135" s="545" t="s">
        <v>1601</v>
      </c>
      <c r="EB1135" s="546"/>
      <c r="EK1135" s="231"/>
      <c r="EL1135" s="231"/>
      <c r="EM1135" s="543" t="s">
        <v>76</v>
      </c>
      <c r="EN1135" s="544" t="s">
        <v>946</v>
      </c>
      <c r="EO1135" s="545" t="s">
        <v>1601</v>
      </c>
      <c r="EP1135" s="546"/>
      <c r="EQ1135" s="193"/>
      <c r="ER1135" s="225"/>
      <c r="ES1135" s="151"/>
      <c r="ET1135" s="586" t="s">
        <v>76</v>
      </c>
      <c r="EU1135" s="587" t="s">
        <v>946</v>
      </c>
      <c r="EV1135" s="581" t="s">
        <v>1601</v>
      </c>
      <c r="EW1135" s="582"/>
      <c r="FI1135" s="138"/>
      <c r="FL1135" s="138"/>
      <c r="FM1135" s="138"/>
      <c r="FN1135" s="138"/>
      <c r="FO1135" s="139"/>
      <c r="FP1135" s="138"/>
      <c r="FQ1135" s="138"/>
      <c r="FR1135" s="140"/>
      <c r="FS1135" s="140"/>
      <c r="FT1135" s="357"/>
      <c r="FU1135" s="840"/>
      <c r="FV1135" s="841"/>
      <c r="FW1135" s="842"/>
      <c r="FX1135" s="101">
        <v>2.5</v>
      </c>
      <c r="FY1135" s="101">
        <v>3.5</v>
      </c>
      <c r="FZ1135" s="510">
        <f>0.07*0.5*0.5</f>
        <v>1.7500000000000002E-2</v>
      </c>
      <c r="GA1135" s="511">
        <v>0</v>
      </c>
      <c r="GB1135" s="531">
        <v>1</v>
      </c>
      <c r="GC1135" s="102" t="s">
        <v>2435</v>
      </c>
      <c r="GD1135" s="101" t="s">
        <v>1786</v>
      </c>
      <c r="GE1135" s="101" t="s">
        <v>940</v>
      </c>
      <c r="GF1135" s="111"/>
    </row>
    <row r="1136" spans="8:188" ht="15" customHeight="1" x14ac:dyDescent="0.15">
      <c r="H1136" s="740"/>
      <c r="I1136" s="740"/>
      <c r="J1136" s="740"/>
      <c r="K1136" s="740"/>
      <c r="L1136" s="740"/>
      <c r="M1136" s="740"/>
      <c r="N1136" s="748"/>
      <c r="O1136" s="749"/>
      <c r="P1136" s="749"/>
      <c r="Q1136" s="740"/>
      <c r="R1136" s="740"/>
      <c r="S1136" s="740"/>
      <c r="T1136" s="740"/>
      <c r="U1136" s="740"/>
      <c r="V1136" s="740"/>
      <c r="W1136" s="740"/>
      <c r="X1136" s="740"/>
      <c r="Y1136" s="740"/>
      <c r="Z1136" s="740"/>
      <c r="AA1136" s="740"/>
      <c r="AB1136" s="740"/>
      <c r="AC1136" s="740"/>
      <c r="AD1136" s="740"/>
      <c r="AE1136" s="740"/>
      <c r="AF1136" s="740"/>
      <c r="AG1136" s="750"/>
      <c r="AH1136" s="742" t="str">
        <f t="shared" si="58"/>
        <v/>
      </c>
      <c r="AI1136" s="37" t="str">
        <f t="shared" si="59"/>
        <v/>
      </c>
      <c r="AZ1136" s="159"/>
      <c r="BA1136" s="159"/>
      <c r="BB1136" s="159"/>
      <c r="BH1136" s="137">
        <v>1116</v>
      </c>
      <c r="BI1136" s="206"/>
      <c r="BJ1136" s="207"/>
      <c r="BK1136" s="207"/>
      <c r="BL1136" s="207"/>
      <c r="BM1136" s="207"/>
      <c r="BN1136" s="206"/>
      <c r="BO1136" s="208"/>
      <c r="BP1136" s="206"/>
      <c r="BQ1136" s="458"/>
      <c r="BR1136" s="209"/>
      <c r="BS1136" s="210"/>
      <c r="BT1136" s="208"/>
      <c r="BU1136" s="208"/>
      <c r="BV1136" s="458"/>
      <c r="BW1136" s="209"/>
      <c r="CP1136" s="214"/>
      <c r="CQ1136" s="244"/>
      <c r="CR1136" s="537" t="s">
        <v>2615</v>
      </c>
      <c r="CS1136" s="538">
        <v>0</v>
      </c>
      <c r="CT1136" s="539">
        <f>DCOUNT($H$20:$AI$4020,"入力ﾁｪｯｸ",CR1135:CS1136)</f>
        <v>0</v>
      </c>
      <c r="DW1136" s="225"/>
      <c r="DX1136" s="231"/>
      <c r="DY1136" s="547" t="s">
        <v>2528</v>
      </c>
      <c r="DZ1136" s="548">
        <v>0</v>
      </c>
      <c r="EA1136" s="549">
        <v>7</v>
      </c>
      <c r="EB1136" s="550">
        <f>DCOUNT($H$20:$AI$4020,$H$20,DY1135:EA1136)</f>
        <v>0</v>
      </c>
      <c r="EK1136" s="231"/>
      <c r="EL1136" s="231"/>
      <c r="EM1136" s="552" t="s">
        <v>2594</v>
      </c>
      <c r="EN1136" s="548">
        <v>0</v>
      </c>
      <c r="EO1136" s="549">
        <v>5</v>
      </c>
      <c r="EP1136" s="551">
        <f>DCOUNT($H$20:$AI$4020,$H$20,EM1135:EO1136)</f>
        <v>0</v>
      </c>
      <c r="EQ1136" s="161"/>
      <c r="ER1136" s="225"/>
      <c r="ES1136" s="151"/>
      <c r="ET1136" s="588" t="s">
        <v>2945</v>
      </c>
      <c r="EU1136" s="589">
        <v>2</v>
      </c>
      <c r="EV1136" s="584">
        <v>7</v>
      </c>
      <c r="EW1136" s="590">
        <f>DCOUNT($H$20:$AI$4020,$H$20,ET1135:EV1136)</f>
        <v>0</v>
      </c>
      <c r="FI1136" s="138"/>
      <c r="FL1136" s="138"/>
      <c r="FM1136" s="138"/>
      <c r="FN1136" s="138"/>
      <c r="FO1136" s="139"/>
      <c r="FP1136" s="138"/>
      <c r="FQ1136" s="138"/>
      <c r="FR1136" s="140"/>
      <c r="FS1136" s="140"/>
      <c r="FT1136" s="357"/>
      <c r="FU1136" s="834" t="s">
        <v>2439</v>
      </c>
      <c r="FV1136" s="835"/>
      <c r="FW1136" s="836"/>
      <c r="FX1136" s="101">
        <v>3.5</v>
      </c>
      <c r="FY1136" s="101">
        <v>30</v>
      </c>
      <c r="FZ1136" s="510">
        <v>3.7499999999999999E-2</v>
      </c>
      <c r="GA1136" s="511">
        <v>0</v>
      </c>
      <c r="GB1136" s="531">
        <v>1</v>
      </c>
      <c r="GC1136" s="102" t="s">
        <v>2435</v>
      </c>
      <c r="GD1136" s="101" t="s">
        <v>1786</v>
      </c>
      <c r="GE1136" s="101" t="s">
        <v>940</v>
      </c>
      <c r="GF1136" s="111"/>
    </row>
    <row r="1137" spans="8:188" ht="15" customHeight="1" x14ac:dyDescent="0.15">
      <c r="H1137" s="740"/>
      <c r="I1137" s="740"/>
      <c r="J1137" s="740"/>
      <c r="K1137" s="740"/>
      <c r="L1137" s="740"/>
      <c r="M1137" s="740"/>
      <c r="N1137" s="748"/>
      <c r="O1137" s="749"/>
      <c r="P1137" s="749"/>
      <c r="Q1137" s="740"/>
      <c r="R1137" s="740"/>
      <c r="S1137" s="740"/>
      <c r="T1137" s="740"/>
      <c r="U1137" s="740"/>
      <c r="V1137" s="740"/>
      <c r="W1137" s="740"/>
      <c r="X1137" s="740"/>
      <c r="Y1137" s="740"/>
      <c r="Z1137" s="740"/>
      <c r="AA1137" s="740"/>
      <c r="AB1137" s="740"/>
      <c r="AC1137" s="740"/>
      <c r="AD1137" s="740"/>
      <c r="AE1137" s="740"/>
      <c r="AF1137" s="740"/>
      <c r="AG1137" s="750"/>
      <c r="AH1137" s="742" t="str">
        <f t="shared" si="58"/>
        <v/>
      </c>
      <c r="AI1137" s="37" t="str">
        <f t="shared" si="59"/>
        <v/>
      </c>
      <c r="AZ1137" s="159"/>
      <c r="BA1137" s="159"/>
      <c r="BB1137" s="159"/>
      <c r="BH1137" s="137">
        <v>1117</v>
      </c>
      <c r="BI1137" s="206"/>
      <c r="BJ1137" s="207"/>
      <c r="BK1137" s="207"/>
      <c r="BL1137" s="207"/>
      <c r="BM1137" s="207"/>
      <c r="BN1137" s="206"/>
      <c r="BO1137" s="208"/>
      <c r="BP1137" s="206"/>
      <c r="BQ1137" s="458"/>
      <c r="BR1137" s="209"/>
      <c r="BS1137" s="210"/>
      <c r="BT1137" s="208"/>
      <c r="BU1137" s="208"/>
      <c r="BV1137" s="458"/>
      <c r="BW1137" s="209"/>
      <c r="CP1137" s="214"/>
      <c r="CQ1137" s="244"/>
      <c r="CR1137" s="534" t="s">
        <v>76</v>
      </c>
      <c r="CS1137" s="535" t="s">
        <v>946</v>
      </c>
      <c r="CT1137" s="536"/>
      <c r="DW1137" s="225"/>
      <c r="DX1137" s="231"/>
      <c r="DY1137" s="186" t="s">
        <v>76</v>
      </c>
      <c r="DZ1137" s="187" t="s">
        <v>946</v>
      </c>
      <c r="EA1137" s="188" t="s">
        <v>1601</v>
      </c>
      <c r="EB1137" s="189"/>
      <c r="EK1137" s="231"/>
      <c r="EL1137" s="231"/>
      <c r="EM1137" s="543" t="s">
        <v>76</v>
      </c>
      <c r="EN1137" s="544" t="s">
        <v>946</v>
      </c>
      <c r="EO1137" s="545" t="s">
        <v>1601</v>
      </c>
      <c r="EP1137" s="546"/>
      <c r="EQ1137" s="193"/>
      <c r="ER1137" s="225"/>
      <c r="ES1137" s="151"/>
      <c r="ET1137" s="586" t="s">
        <v>76</v>
      </c>
      <c r="EU1137" s="587" t="s">
        <v>946</v>
      </c>
      <c r="EV1137" s="581" t="s">
        <v>1601</v>
      </c>
      <c r="EW1137" s="582"/>
      <c r="FI1137" s="138"/>
      <c r="FL1137" s="138"/>
      <c r="FM1137" s="138"/>
      <c r="FN1137" s="138"/>
      <c r="FO1137" s="139"/>
      <c r="FP1137" s="138"/>
      <c r="FQ1137" s="138"/>
      <c r="FR1137" s="140"/>
      <c r="FS1137" s="140"/>
      <c r="FT1137" s="357"/>
      <c r="FU1137" s="834" t="s">
        <v>2440</v>
      </c>
      <c r="FV1137" s="835"/>
      <c r="FW1137" s="836"/>
      <c r="FX1137" s="101">
        <v>0</v>
      </c>
      <c r="FY1137" s="573">
        <v>30</v>
      </c>
      <c r="FZ1137" s="510">
        <f>0.05*0.5</f>
        <v>2.5000000000000001E-2</v>
      </c>
      <c r="GA1137" s="511">
        <v>0</v>
      </c>
      <c r="GB1137" s="531">
        <v>1</v>
      </c>
      <c r="GC1137" s="102" t="s">
        <v>2422</v>
      </c>
      <c r="GD1137" s="101" t="s">
        <v>366</v>
      </c>
      <c r="GE1137" s="101" t="s">
        <v>940</v>
      </c>
      <c r="GF1137" s="111"/>
    </row>
    <row r="1138" spans="8:188" ht="15" customHeight="1" x14ac:dyDescent="0.15">
      <c r="H1138" s="740"/>
      <c r="I1138" s="740"/>
      <c r="J1138" s="740"/>
      <c r="K1138" s="740"/>
      <c r="L1138" s="740"/>
      <c r="M1138" s="740"/>
      <c r="N1138" s="748"/>
      <c r="O1138" s="749"/>
      <c r="P1138" s="749"/>
      <c r="Q1138" s="740"/>
      <c r="R1138" s="740"/>
      <c r="S1138" s="740"/>
      <c r="T1138" s="740"/>
      <c r="U1138" s="740"/>
      <c r="V1138" s="740"/>
      <c r="W1138" s="740"/>
      <c r="X1138" s="740"/>
      <c r="Y1138" s="740"/>
      <c r="Z1138" s="740"/>
      <c r="AA1138" s="740"/>
      <c r="AB1138" s="740"/>
      <c r="AC1138" s="740"/>
      <c r="AD1138" s="740"/>
      <c r="AE1138" s="740"/>
      <c r="AF1138" s="740"/>
      <c r="AG1138" s="750"/>
      <c r="AH1138" s="742" t="str">
        <f t="shared" si="58"/>
        <v/>
      </c>
      <c r="AI1138" s="37" t="str">
        <f t="shared" si="59"/>
        <v/>
      </c>
      <c r="AZ1138" s="159"/>
      <c r="BA1138" s="159"/>
      <c r="BB1138" s="159"/>
      <c r="BH1138" s="137">
        <v>1118</v>
      </c>
      <c r="BI1138" s="206"/>
      <c r="BJ1138" s="207"/>
      <c r="BK1138" s="207"/>
      <c r="BL1138" s="207"/>
      <c r="BM1138" s="207"/>
      <c r="BN1138" s="206"/>
      <c r="BO1138" s="208"/>
      <c r="BP1138" s="206"/>
      <c r="BQ1138" s="458"/>
      <c r="BR1138" s="209"/>
      <c r="BS1138" s="210"/>
      <c r="BT1138" s="208"/>
      <c r="BU1138" s="208"/>
      <c r="BV1138" s="458"/>
      <c r="BW1138" s="209"/>
      <c r="CP1138" s="214"/>
      <c r="CQ1138" s="244"/>
      <c r="CR1138" s="537" t="s">
        <v>2616</v>
      </c>
      <c r="CS1138" s="538">
        <v>0</v>
      </c>
      <c r="CT1138" s="539">
        <f>DCOUNT($H$20:$AI$4020,"入力ﾁｪｯｸ",CR1137:CS1138)</f>
        <v>0</v>
      </c>
      <c r="DW1138" s="225"/>
      <c r="DX1138" s="231"/>
      <c r="DY1138" s="453" t="s">
        <v>503</v>
      </c>
      <c r="DZ1138" s="228">
        <v>0</v>
      </c>
      <c r="EA1138" s="229">
        <v>7</v>
      </c>
      <c r="EB1138" s="230">
        <f>DCOUNT($H$20:$AI$4020,$H$20,DY1137:EA1138)</f>
        <v>0</v>
      </c>
      <c r="EK1138" s="231"/>
      <c r="EL1138" s="231"/>
      <c r="EM1138" s="552" t="s">
        <v>2595</v>
      </c>
      <c r="EN1138" s="548">
        <v>0</v>
      </c>
      <c r="EO1138" s="549">
        <v>5</v>
      </c>
      <c r="EP1138" s="551">
        <f>DCOUNT($H$20:$AI$4020,$H$20,EM1137:EO1138)</f>
        <v>0</v>
      </c>
      <c r="EQ1138" s="161"/>
      <c r="ER1138" s="225"/>
      <c r="ES1138" s="151"/>
      <c r="ET1138" s="588" t="s">
        <v>2949</v>
      </c>
      <c r="EU1138" s="589">
        <v>2</v>
      </c>
      <c r="EV1138" s="584">
        <v>7</v>
      </c>
      <c r="EW1138" s="590">
        <f>DCOUNT($H$20:$AI$4020,$H$20,ET1137:EV1138)</f>
        <v>0</v>
      </c>
      <c r="FI1138" s="138"/>
      <c r="FL1138" s="138"/>
      <c r="FM1138" s="138"/>
      <c r="FN1138" s="138"/>
      <c r="FO1138" s="139"/>
      <c r="FP1138" s="138"/>
      <c r="FQ1138" s="138"/>
      <c r="FR1138" s="140"/>
      <c r="FS1138" s="140"/>
      <c r="FT1138" s="435"/>
      <c r="FU1138" s="843" t="s">
        <v>2441</v>
      </c>
      <c r="FV1138" s="844"/>
      <c r="FW1138" s="845"/>
      <c r="FX1138" s="433">
        <v>0</v>
      </c>
      <c r="FY1138" s="573">
        <v>30</v>
      </c>
      <c r="FZ1138" s="512">
        <v>2.5000000000000001E-2</v>
      </c>
      <c r="GA1138" s="513">
        <v>0</v>
      </c>
      <c r="GB1138" s="531">
        <v>1</v>
      </c>
      <c r="GC1138" s="437" t="s">
        <v>2422</v>
      </c>
      <c r="GD1138" s="433" t="s">
        <v>366</v>
      </c>
      <c r="GE1138" s="433" t="s">
        <v>940</v>
      </c>
      <c r="GF1138" s="111"/>
    </row>
    <row r="1139" spans="8:188" ht="15" customHeight="1" x14ac:dyDescent="0.15">
      <c r="H1139" s="740"/>
      <c r="I1139" s="740"/>
      <c r="J1139" s="740"/>
      <c r="K1139" s="740"/>
      <c r="L1139" s="740"/>
      <c r="M1139" s="740"/>
      <c r="N1139" s="748"/>
      <c r="O1139" s="749"/>
      <c r="P1139" s="749"/>
      <c r="Q1139" s="740"/>
      <c r="R1139" s="740"/>
      <c r="S1139" s="740"/>
      <c r="T1139" s="740"/>
      <c r="U1139" s="740"/>
      <c r="V1139" s="740"/>
      <c r="W1139" s="740"/>
      <c r="X1139" s="740"/>
      <c r="Y1139" s="740"/>
      <c r="Z1139" s="740"/>
      <c r="AA1139" s="740"/>
      <c r="AB1139" s="740"/>
      <c r="AC1139" s="740"/>
      <c r="AD1139" s="740"/>
      <c r="AE1139" s="740"/>
      <c r="AF1139" s="740"/>
      <c r="AG1139" s="750"/>
      <c r="AH1139" s="742" t="str">
        <f t="shared" si="58"/>
        <v/>
      </c>
      <c r="AI1139" s="37" t="str">
        <f t="shared" si="59"/>
        <v/>
      </c>
      <c r="AZ1139" s="159"/>
      <c r="BA1139" s="159"/>
      <c r="BB1139" s="159"/>
      <c r="BH1139" s="137">
        <v>1119</v>
      </c>
      <c r="BI1139" s="206"/>
      <c r="BJ1139" s="207"/>
      <c r="BK1139" s="207"/>
      <c r="BL1139" s="207"/>
      <c r="BM1139" s="207"/>
      <c r="BN1139" s="206"/>
      <c r="BO1139" s="208"/>
      <c r="BP1139" s="206"/>
      <c r="BQ1139" s="458"/>
      <c r="BR1139" s="209"/>
      <c r="BS1139" s="210"/>
      <c r="BT1139" s="208"/>
      <c r="BU1139" s="208"/>
      <c r="BV1139" s="458"/>
      <c r="BW1139" s="209"/>
      <c r="CP1139" s="214"/>
      <c r="CQ1139" s="244"/>
      <c r="CR1139" s="534" t="s">
        <v>76</v>
      </c>
      <c r="CS1139" s="535" t="s">
        <v>946</v>
      </c>
      <c r="CT1139" s="536"/>
      <c r="DW1139" s="225"/>
      <c r="DX1139" s="231"/>
      <c r="DY1139" s="186" t="s">
        <v>76</v>
      </c>
      <c r="DZ1139" s="187" t="s">
        <v>946</v>
      </c>
      <c r="EA1139" s="188" t="s">
        <v>1601</v>
      </c>
      <c r="EB1139" s="189"/>
      <c r="EK1139" s="231"/>
      <c r="EL1139" s="231"/>
      <c r="EM1139" s="543" t="s">
        <v>76</v>
      </c>
      <c r="EN1139" s="544" t="s">
        <v>946</v>
      </c>
      <c r="EO1139" s="545" t="s">
        <v>1601</v>
      </c>
      <c r="EP1139" s="546"/>
      <c r="EQ1139" s="193"/>
      <c r="ER1139" s="225"/>
      <c r="ES1139" s="151"/>
      <c r="ET1139" s="586" t="s">
        <v>76</v>
      </c>
      <c r="EU1139" s="587" t="s">
        <v>946</v>
      </c>
      <c r="EV1139" s="581" t="s">
        <v>1601</v>
      </c>
      <c r="EW1139" s="582"/>
      <c r="FI1139" s="138"/>
      <c r="FL1139" s="138"/>
      <c r="FM1139" s="138"/>
      <c r="FN1139" s="138"/>
      <c r="FO1139" s="139"/>
      <c r="FP1139" s="138"/>
      <c r="FQ1139" s="138"/>
      <c r="FR1139" s="140"/>
      <c r="FS1139" s="140"/>
      <c r="FT1139" s="357"/>
      <c r="FU1139" s="834" t="s">
        <v>2442</v>
      </c>
      <c r="FV1139" s="835"/>
      <c r="FW1139" s="836"/>
      <c r="FX1139" s="101">
        <v>0</v>
      </c>
      <c r="FY1139" s="101">
        <v>1.7</v>
      </c>
      <c r="FZ1139" s="510">
        <f>0.05*0.5</f>
        <v>2.5000000000000001E-2</v>
      </c>
      <c r="GA1139" s="511">
        <v>0</v>
      </c>
      <c r="GB1139" s="531">
        <v>1</v>
      </c>
      <c r="GC1139" s="102" t="s">
        <v>2422</v>
      </c>
      <c r="GD1139" s="101" t="s">
        <v>1786</v>
      </c>
      <c r="GE1139" s="101" t="s">
        <v>940</v>
      </c>
      <c r="GF1139" s="111"/>
    </row>
    <row r="1140" spans="8:188" ht="15" customHeight="1" x14ac:dyDescent="0.15">
      <c r="H1140" s="740"/>
      <c r="I1140" s="740"/>
      <c r="J1140" s="740"/>
      <c r="K1140" s="740"/>
      <c r="L1140" s="740"/>
      <c r="M1140" s="740"/>
      <c r="N1140" s="748"/>
      <c r="O1140" s="749"/>
      <c r="P1140" s="749"/>
      <c r="Q1140" s="740"/>
      <c r="R1140" s="740"/>
      <c r="S1140" s="740"/>
      <c r="T1140" s="740"/>
      <c r="U1140" s="740"/>
      <c r="V1140" s="740"/>
      <c r="W1140" s="740"/>
      <c r="X1140" s="740"/>
      <c r="Y1140" s="740"/>
      <c r="Z1140" s="740"/>
      <c r="AA1140" s="740"/>
      <c r="AB1140" s="740"/>
      <c r="AC1140" s="740"/>
      <c r="AD1140" s="740"/>
      <c r="AE1140" s="740"/>
      <c r="AF1140" s="740"/>
      <c r="AG1140" s="750"/>
      <c r="AH1140" s="742" t="str">
        <f t="shared" si="58"/>
        <v/>
      </c>
      <c r="AI1140" s="37" t="str">
        <f t="shared" si="59"/>
        <v/>
      </c>
      <c r="AZ1140" s="159"/>
      <c r="BA1140" s="159"/>
      <c r="BB1140" s="159"/>
      <c r="BH1140" s="137">
        <v>1120</v>
      </c>
      <c r="BI1140" s="206"/>
      <c r="BJ1140" s="207"/>
      <c r="BK1140" s="207"/>
      <c r="BL1140" s="207"/>
      <c r="BM1140" s="207"/>
      <c r="BN1140" s="206"/>
      <c r="BO1140" s="208"/>
      <c r="BP1140" s="206"/>
      <c r="BQ1140" s="458"/>
      <c r="BR1140" s="209"/>
      <c r="BS1140" s="210"/>
      <c r="BT1140" s="208"/>
      <c r="BU1140" s="208"/>
      <c r="BV1140" s="458"/>
      <c r="BW1140" s="209"/>
      <c r="CP1140" s="214"/>
      <c r="CQ1140" s="244"/>
      <c r="CR1140" s="537" t="s">
        <v>2617</v>
      </c>
      <c r="CS1140" s="538">
        <v>0</v>
      </c>
      <c r="CT1140" s="539">
        <f>DCOUNT($H$20:$AI$4020,"入力ﾁｪｯｸ",CR1139:CS1140)</f>
        <v>0</v>
      </c>
      <c r="DW1140" s="225"/>
      <c r="DX1140" s="231"/>
      <c r="DY1140" s="453" t="s">
        <v>504</v>
      </c>
      <c r="DZ1140" s="228">
        <v>0</v>
      </c>
      <c r="EA1140" s="229">
        <v>7</v>
      </c>
      <c r="EB1140" s="230">
        <f>DCOUNT($H$20:$AI$4020,$H$20,DY1139:EA1140)</f>
        <v>0</v>
      </c>
      <c r="EK1140" s="231"/>
      <c r="EL1140" s="231"/>
      <c r="EM1140" s="552" t="s">
        <v>2596</v>
      </c>
      <c r="EN1140" s="548">
        <v>0</v>
      </c>
      <c r="EO1140" s="549">
        <v>5</v>
      </c>
      <c r="EP1140" s="551">
        <f>DCOUNT($H$20:$AI$4020,$H$20,EM1139:EO1140)</f>
        <v>0</v>
      </c>
      <c r="EQ1140" s="161"/>
      <c r="ER1140" s="225"/>
      <c r="ES1140" s="151"/>
      <c r="ET1140" s="588" t="s">
        <v>2950</v>
      </c>
      <c r="EU1140" s="589">
        <v>2</v>
      </c>
      <c r="EV1140" s="584">
        <v>7</v>
      </c>
      <c r="EW1140" s="590">
        <f>DCOUNT($H$20:$AI$4020,$H$20,ET1139:EV1140)</f>
        <v>0</v>
      </c>
      <c r="FI1140" s="138"/>
      <c r="FL1140" s="138"/>
      <c r="FM1140" s="138"/>
      <c r="FN1140" s="138"/>
      <c r="FO1140" s="139"/>
      <c r="FP1140" s="138"/>
      <c r="FQ1140" s="138"/>
      <c r="FR1140" s="140"/>
      <c r="FS1140" s="140"/>
      <c r="FT1140" s="357"/>
      <c r="FU1140" s="837" t="s">
        <v>2443</v>
      </c>
      <c r="FV1140" s="838"/>
      <c r="FW1140" s="839"/>
      <c r="FX1140" s="101">
        <v>1.7</v>
      </c>
      <c r="FY1140" s="101">
        <v>2.5</v>
      </c>
      <c r="FZ1140" s="510">
        <f>0.07*0.5</f>
        <v>3.5000000000000003E-2</v>
      </c>
      <c r="GA1140" s="511">
        <v>0</v>
      </c>
      <c r="GB1140" s="531">
        <v>1</v>
      </c>
      <c r="GC1140" s="102" t="s">
        <v>2422</v>
      </c>
      <c r="GD1140" s="101" t="s">
        <v>1786</v>
      </c>
      <c r="GE1140" s="101" t="s">
        <v>940</v>
      </c>
      <c r="GF1140" s="111"/>
    </row>
    <row r="1141" spans="8:188" ht="15" customHeight="1" x14ac:dyDescent="0.15">
      <c r="H1141" s="740"/>
      <c r="I1141" s="740"/>
      <c r="J1141" s="740"/>
      <c r="K1141" s="740"/>
      <c r="L1141" s="740"/>
      <c r="M1141" s="740"/>
      <c r="N1141" s="748"/>
      <c r="O1141" s="749"/>
      <c r="P1141" s="749"/>
      <c r="Q1141" s="740"/>
      <c r="R1141" s="740"/>
      <c r="S1141" s="740"/>
      <c r="T1141" s="740"/>
      <c r="U1141" s="740"/>
      <c r="V1141" s="740"/>
      <c r="W1141" s="740"/>
      <c r="X1141" s="740"/>
      <c r="Y1141" s="740"/>
      <c r="Z1141" s="740"/>
      <c r="AA1141" s="740"/>
      <c r="AB1141" s="740"/>
      <c r="AC1141" s="740"/>
      <c r="AD1141" s="740"/>
      <c r="AE1141" s="740"/>
      <c r="AF1141" s="740"/>
      <c r="AG1141" s="750"/>
      <c r="AH1141" s="742" t="str">
        <f t="shared" si="58"/>
        <v/>
      </c>
      <c r="AI1141" s="37" t="str">
        <f t="shared" si="59"/>
        <v/>
      </c>
      <c r="AZ1141" s="159"/>
      <c r="BA1141" s="159"/>
      <c r="BB1141" s="159"/>
      <c r="BH1141" s="137">
        <v>1121</v>
      </c>
      <c r="BI1141" s="206"/>
      <c r="BJ1141" s="207"/>
      <c r="BK1141" s="207"/>
      <c r="BL1141" s="207"/>
      <c r="BM1141" s="207"/>
      <c r="BN1141" s="206"/>
      <c r="BO1141" s="208"/>
      <c r="BP1141" s="206"/>
      <c r="BQ1141" s="458"/>
      <c r="BR1141" s="209"/>
      <c r="BS1141" s="210"/>
      <c r="BT1141" s="208"/>
      <c r="BU1141" s="208"/>
      <c r="BV1141" s="458"/>
      <c r="BW1141" s="209"/>
      <c r="CP1141" s="214"/>
      <c r="CQ1141" s="244"/>
      <c r="CR1141" s="534" t="s">
        <v>76</v>
      </c>
      <c r="CS1141" s="535" t="s">
        <v>946</v>
      </c>
      <c r="CT1141" s="536"/>
      <c r="DW1141" s="225"/>
      <c r="DX1141" s="231"/>
      <c r="DY1141" s="186" t="s">
        <v>76</v>
      </c>
      <c r="DZ1141" s="187" t="s">
        <v>946</v>
      </c>
      <c r="EA1141" s="188" t="s">
        <v>1601</v>
      </c>
      <c r="EB1141" s="189"/>
      <c r="EK1141" s="231"/>
      <c r="EL1141" s="231"/>
      <c r="EM1141" s="543" t="s">
        <v>76</v>
      </c>
      <c r="EN1141" s="544" t="s">
        <v>946</v>
      </c>
      <c r="EO1141" s="545" t="s">
        <v>1601</v>
      </c>
      <c r="EP1141" s="546"/>
      <c r="EQ1141" s="193"/>
      <c r="ER1141" s="225"/>
      <c r="ES1141" s="151"/>
      <c r="ET1141" s="586" t="s">
        <v>76</v>
      </c>
      <c r="EU1141" s="587" t="s">
        <v>946</v>
      </c>
      <c r="EV1141" s="581" t="s">
        <v>1601</v>
      </c>
      <c r="EW1141" s="582"/>
      <c r="FI1141" s="138"/>
      <c r="FL1141" s="138"/>
      <c r="FM1141" s="138"/>
      <c r="FN1141" s="138"/>
      <c r="FO1141" s="139"/>
      <c r="FP1141" s="138"/>
      <c r="FQ1141" s="138"/>
      <c r="FR1141" s="140"/>
      <c r="FS1141" s="140"/>
      <c r="FT1141" s="357"/>
      <c r="FU1141" s="840"/>
      <c r="FV1141" s="841"/>
      <c r="FW1141" s="842"/>
      <c r="FX1141" s="101">
        <v>2.5</v>
      </c>
      <c r="FY1141" s="101">
        <v>3.5</v>
      </c>
      <c r="FZ1141" s="510">
        <f>0.07*0.5</f>
        <v>3.5000000000000003E-2</v>
      </c>
      <c r="GA1141" s="511">
        <v>0</v>
      </c>
      <c r="GB1141" s="531">
        <v>1</v>
      </c>
      <c r="GC1141" s="102" t="s">
        <v>2422</v>
      </c>
      <c r="GD1141" s="101" t="s">
        <v>1786</v>
      </c>
      <c r="GE1141" s="101" t="s">
        <v>940</v>
      </c>
      <c r="GF1141" s="111"/>
    </row>
    <row r="1142" spans="8:188" ht="15" customHeight="1" x14ac:dyDescent="0.15">
      <c r="H1142" s="740"/>
      <c r="I1142" s="740"/>
      <c r="J1142" s="740"/>
      <c r="K1142" s="740"/>
      <c r="L1142" s="740"/>
      <c r="M1142" s="740"/>
      <c r="N1142" s="748"/>
      <c r="O1142" s="749"/>
      <c r="P1142" s="749"/>
      <c r="Q1142" s="740"/>
      <c r="R1142" s="740"/>
      <c r="S1142" s="740"/>
      <c r="T1142" s="740"/>
      <c r="U1142" s="740"/>
      <c r="V1142" s="740"/>
      <c r="W1142" s="740"/>
      <c r="X1142" s="740"/>
      <c r="Y1142" s="740"/>
      <c r="Z1142" s="740"/>
      <c r="AA1142" s="740"/>
      <c r="AB1142" s="740"/>
      <c r="AC1142" s="740"/>
      <c r="AD1142" s="740"/>
      <c r="AE1142" s="740"/>
      <c r="AF1142" s="740"/>
      <c r="AG1142" s="750"/>
      <c r="AH1142" s="742" t="str">
        <f t="shared" si="58"/>
        <v/>
      </c>
      <c r="AI1142" s="37" t="str">
        <f t="shared" si="59"/>
        <v/>
      </c>
      <c r="AZ1142" s="159"/>
      <c r="BA1142" s="159"/>
      <c r="BB1142" s="159"/>
      <c r="BH1142" s="137">
        <v>1122</v>
      </c>
      <c r="BI1142" s="206"/>
      <c r="BJ1142" s="207"/>
      <c r="BK1142" s="207"/>
      <c r="BL1142" s="207"/>
      <c r="BM1142" s="207"/>
      <c r="BN1142" s="206"/>
      <c r="BO1142" s="208"/>
      <c r="BP1142" s="206"/>
      <c r="BQ1142" s="458"/>
      <c r="BR1142" s="209"/>
      <c r="BS1142" s="210"/>
      <c r="BT1142" s="208"/>
      <c r="BU1142" s="208"/>
      <c r="BV1142" s="458"/>
      <c r="BW1142" s="209"/>
      <c r="CP1142" s="214"/>
      <c r="CQ1142" s="244"/>
      <c r="CR1142" s="537" t="s">
        <v>2618</v>
      </c>
      <c r="CS1142" s="538">
        <v>0</v>
      </c>
      <c r="CT1142" s="539">
        <f>DCOUNT($H$20:$AI$4020,"入力ﾁｪｯｸ",CR1141:CS1142)</f>
        <v>0</v>
      </c>
      <c r="DW1142" s="225"/>
      <c r="DX1142" s="231"/>
      <c r="DY1142" s="453" t="s">
        <v>505</v>
      </c>
      <c r="DZ1142" s="228">
        <v>0</v>
      </c>
      <c r="EA1142" s="229">
        <v>7</v>
      </c>
      <c r="EB1142" s="230">
        <f>DCOUNT($H$20:$AI$4020,$H$20,DY1141:EA1142)</f>
        <v>0</v>
      </c>
      <c r="EK1142" s="231"/>
      <c r="EL1142" s="231"/>
      <c r="EM1142" s="552" t="s">
        <v>2597</v>
      </c>
      <c r="EN1142" s="548">
        <v>0</v>
      </c>
      <c r="EO1142" s="549">
        <v>5</v>
      </c>
      <c r="EP1142" s="551">
        <f>DCOUNT($H$20:$AI$4020,$H$20,EM1141:EO1142)</f>
        <v>0</v>
      </c>
      <c r="EQ1142" s="161"/>
      <c r="ER1142" s="225"/>
      <c r="ES1142" s="151"/>
      <c r="ET1142" s="588" t="s">
        <v>2951</v>
      </c>
      <c r="EU1142" s="589">
        <v>2</v>
      </c>
      <c r="EV1142" s="584">
        <v>7</v>
      </c>
      <c r="EW1142" s="590">
        <f>DCOUNT($H$20:$AI$4020,$H$20,ET1141:EV1142)</f>
        <v>0</v>
      </c>
      <c r="FI1142" s="138"/>
      <c r="FL1142" s="138"/>
      <c r="FM1142" s="138"/>
      <c r="FN1142" s="138"/>
      <c r="FO1142" s="139"/>
      <c r="FP1142" s="138"/>
      <c r="FQ1142" s="138"/>
      <c r="FR1142" s="140"/>
      <c r="FS1142" s="140"/>
      <c r="FT1142" s="357"/>
      <c r="FU1142" s="834" t="s">
        <v>2444</v>
      </c>
      <c r="FV1142" s="835"/>
      <c r="FW1142" s="836"/>
      <c r="FX1142" s="101">
        <v>3.5</v>
      </c>
      <c r="FY1142" s="101">
        <v>30</v>
      </c>
      <c r="FZ1142" s="510">
        <f>0.15*0.5</f>
        <v>7.4999999999999997E-2</v>
      </c>
      <c r="GA1142" s="511">
        <v>0</v>
      </c>
      <c r="GB1142" s="531">
        <v>1</v>
      </c>
      <c r="GC1142" s="102" t="s">
        <v>2422</v>
      </c>
      <c r="GD1142" s="101" t="s">
        <v>1786</v>
      </c>
      <c r="GE1142" s="101" t="s">
        <v>940</v>
      </c>
      <c r="GF1142" s="111"/>
    </row>
    <row r="1143" spans="8:188" ht="15" customHeight="1" x14ac:dyDescent="0.15">
      <c r="H1143" s="740"/>
      <c r="I1143" s="740"/>
      <c r="J1143" s="740"/>
      <c r="K1143" s="740"/>
      <c r="L1143" s="740"/>
      <c r="M1143" s="740"/>
      <c r="N1143" s="748"/>
      <c r="O1143" s="749"/>
      <c r="P1143" s="749"/>
      <c r="Q1143" s="740"/>
      <c r="R1143" s="740"/>
      <c r="S1143" s="740"/>
      <c r="T1143" s="740"/>
      <c r="U1143" s="740"/>
      <c r="V1143" s="740"/>
      <c r="W1143" s="740"/>
      <c r="X1143" s="740"/>
      <c r="Y1143" s="740"/>
      <c r="Z1143" s="740"/>
      <c r="AA1143" s="740"/>
      <c r="AB1143" s="740"/>
      <c r="AC1143" s="740"/>
      <c r="AD1143" s="740"/>
      <c r="AE1143" s="740"/>
      <c r="AF1143" s="740"/>
      <c r="AG1143" s="750"/>
      <c r="AH1143" s="742" t="str">
        <f t="shared" si="58"/>
        <v/>
      </c>
      <c r="AI1143" s="37" t="str">
        <f t="shared" si="59"/>
        <v/>
      </c>
      <c r="AZ1143" s="159"/>
      <c r="BA1143" s="159"/>
      <c r="BB1143" s="159"/>
      <c r="BH1143" s="137">
        <v>1123</v>
      </c>
      <c r="BI1143" s="206"/>
      <c r="BJ1143" s="207"/>
      <c r="BK1143" s="207"/>
      <c r="BL1143" s="207"/>
      <c r="BM1143" s="207"/>
      <c r="BN1143" s="206"/>
      <c r="BO1143" s="208"/>
      <c r="BP1143" s="206"/>
      <c r="BQ1143" s="458"/>
      <c r="BR1143" s="209"/>
      <c r="BS1143" s="210"/>
      <c r="BT1143" s="208"/>
      <c r="BU1143" s="208"/>
      <c r="BV1143" s="458"/>
      <c r="BW1143" s="209"/>
      <c r="CP1143" s="214"/>
      <c r="CQ1143" s="244"/>
      <c r="CR1143" s="534" t="s">
        <v>76</v>
      </c>
      <c r="CS1143" s="535" t="s">
        <v>946</v>
      </c>
      <c r="CT1143" s="536"/>
      <c r="DW1143" s="225"/>
      <c r="DX1143" s="231"/>
      <c r="DY1143" s="186" t="s">
        <v>76</v>
      </c>
      <c r="DZ1143" s="187" t="s">
        <v>946</v>
      </c>
      <c r="EA1143" s="188" t="s">
        <v>1601</v>
      </c>
      <c r="EB1143" s="189"/>
      <c r="EK1143" s="231"/>
      <c r="EL1143" s="231"/>
      <c r="EM1143" s="543" t="s">
        <v>76</v>
      </c>
      <c r="EN1143" s="544" t="s">
        <v>946</v>
      </c>
      <c r="EO1143" s="545" t="s">
        <v>1601</v>
      </c>
      <c r="EP1143" s="546"/>
      <c r="EQ1143" s="193"/>
      <c r="ER1143" s="225"/>
      <c r="ES1143" s="151"/>
      <c r="ET1143" s="586" t="s">
        <v>76</v>
      </c>
      <c r="EU1143" s="587" t="s">
        <v>946</v>
      </c>
      <c r="EV1143" s="581" t="s">
        <v>1601</v>
      </c>
      <c r="EW1143" s="582"/>
      <c r="FI1143" s="138"/>
      <c r="FL1143" s="138"/>
      <c r="FM1143" s="138"/>
      <c r="FN1143" s="138"/>
      <c r="FO1143" s="139"/>
      <c r="FP1143" s="138"/>
      <c r="FQ1143" s="138"/>
      <c r="FR1143" s="140"/>
      <c r="FS1143" s="140"/>
      <c r="FT1143" s="357"/>
      <c r="FU1143" s="834" t="s">
        <v>2445</v>
      </c>
      <c r="FV1143" s="835"/>
      <c r="FW1143" s="836"/>
      <c r="FX1143" s="101">
        <v>0</v>
      </c>
      <c r="FY1143" s="101">
        <v>1.7</v>
      </c>
      <c r="FZ1143" s="510">
        <f>0.05*0.75*0.5</f>
        <v>1.8750000000000003E-2</v>
      </c>
      <c r="GA1143" s="511">
        <v>0</v>
      </c>
      <c r="GB1143" s="531">
        <v>1</v>
      </c>
      <c r="GC1143" s="102" t="s">
        <v>2435</v>
      </c>
      <c r="GD1143" s="101" t="s">
        <v>366</v>
      </c>
      <c r="GE1143" s="495" t="s">
        <v>580</v>
      </c>
      <c r="GF1143" s="111"/>
    </row>
    <row r="1144" spans="8:188" ht="15" customHeight="1" x14ac:dyDescent="0.15">
      <c r="H1144" s="740"/>
      <c r="I1144" s="740"/>
      <c r="J1144" s="740"/>
      <c r="K1144" s="740"/>
      <c r="L1144" s="740"/>
      <c r="M1144" s="740"/>
      <c r="N1144" s="748"/>
      <c r="O1144" s="749"/>
      <c r="P1144" s="749"/>
      <c r="Q1144" s="740"/>
      <c r="R1144" s="740"/>
      <c r="S1144" s="740"/>
      <c r="T1144" s="740"/>
      <c r="U1144" s="740"/>
      <c r="V1144" s="740"/>
      <c r="W1144" s="740"/>
      <c r="X1144" s="740"/>
      <c r="Y1144" s="740"/>
      <c r="Z1144" s="740"/>
      <c r="AA1144" s="740"/>
      <c r="AB1144" s="740"/>
      <c r="AC1144" s="740"/>
      <c r="AD1144" s="740"/>
      <c r="AE1144" s="740"/>
      <c r="AF1144" s="740"/>
      <c r="AG1144" s="750"/>
      <c r="AH1144" s="742" t="str">
        <f t="shared" si="58"/>
        <v/>
      </c>
      <c r="AI1144" s="37" t="str">
        <f t="shared" si="59"/>
        <v/>
      </c>
      <c r="AZ1144" s="159"/>
      <c r="BA1144" s="159"/>
      <c r="BB1144" s="159"/>
      <c r="BH1144" s="137">
        <v>1124</v>
      </c>
      <c r="BI1144" s="206"/>
      <c r="BJ1144" s="207"/>
      <c r="BK1144" s="207"/>
      <c r="BL1144" s="207"/>
      <c r="BM1144" s="207"/>
      <c r="BN1144" s="206"/>
      <c r="BO1144" s="208"/>
      <c r="BP1144" s="206"/>
      <c r="BQ1144" s="458"/>
      <c r="BR1144" s="209"/>
      <c r="BS1144" s="210"/>
      <c r="BT1144" s="208"/>
      <c r="BU1144" s="208"/>
      <c r="BV1144" s="458"/>
      <c r="BW1144" s="209"/>
      <c r="CP1144" s="214"/>
      <c r="CQ1144" s="244"/>
      <c r="CR1144" s="537" t="s">
        <v>2619</v>
      </c>
      <c r="CS1144" s="538">
        <v>0</v>
      </c>
      <c r="CT1144" s="539">
        <f>DCOUNT($H$20:$AI$4020,"入力ﾁｪｯｸ",CR1143:CS1144)</f>
        <v>0</v>
      </c>
      <c r="DW1144" s="225"/>
      <c r="DX1144" s="231"/>
      <c r="DY1144" s="453" t="s">
        <v>506</v>
      </c>
      <c r="DZ1144" s="228">
        <v>0</v>
      </c>
      <c r="EA1144" s="229">
        <v>7</v>
      </c>
      <c r="EB1144" s="230">
        <f>DCOUNT($H$20:$AI$4020,$H$20,DY1143:EA1144)</f>
        <v>0</v>
      </c>
      <c r="EK1144" s="231"/>
      <c r="EL1144" s="231"/>
      <c r="EM1144" s="552" t="s">
        <v>2598</v>
      </c>
      <c r="EN1144" s="548">
        <v>0</v>
      </c>
      <c r="EO1144" s="549">
        <v>5</v>
      </c>
      <c r="EP1144" s="551">
        <f>DCOUNT($H$20:$AI$4020,$H$20,EM1143:EO1144)</f>
        <v>0</v>
      </c>
      <c r="EQ1144" s="161"/>
      <c r="ER1144" s="225"/>
      <c r="ES1144" s="151"/>
      <c r="ET1144" s="588" t="s">
        <v>2955</v>
      </c>
      <c r="EU1144" s="589">
        <v>2</v>
      </c>
      <c r="EV1144" s="584">
        <v>7</v>
      </c>
      <c r="EW1144" s="590">
        <f>DCOUNT($H$20:$AI$4020,$H$20,ET1143:EV1144)</f>
        <v>0</v>
      </c>
      <c r="FI1144" s="138"/>
      <c r="FL1144" s="138"/>
      <c r="FM1144" s="138"/>
      <c r="FN1144" s="138"/>
      <c r="FO1144" s="139"/>
      <c r="FP1144" s="138"/>
      <c r="FQ1144" s="138"/>
      <c r="FR1144" s="140"/>
      <c r="FS1144" s="140"/>
      <c r="FT1144" s="357"/>
      <c r="FU1144" s="834" t="s">
        <v>2446</v>
      </c>
      <c r="FV1144" s="835"/>
      <c r="FW1144" s="836"/>
      <c r="FX1144" s="101">
        <v>0</v>
      </c>
      <c r="FY1144" s="101">
        <v>1.7</v>
      </c>
      <c r="FZ1144" s="497">
        <v>2.2499999999999999E-2</v>
      </c>
      <c r="GA1144" s="511">
        <v>0</v>
      </c>
      <c r="GB1144" s="531">
        <v>1</v>
      </c>
      <c r="GC1144" s="102" t="s">
        <v>2435</v>
      </c>
      <c r="GD1144" s="101" t="s">
        <v>1786</v>
      </c>
      <c r="GE1144" s="495" t="s">
        <v>580</v>
      </c>
      <c r="GF1144" s="111"/>
    </row>
    <row r="1145" spans="8:188" ht="15" customHeight="1" x14ac:dyDescent="0.15">
      <c r="H1145" s="740"/>
      <c r="I1145" s="740"/>
      <c r="J1145" s="740"/>
      <c r="K1145" s="740"/>
      <c r="L1145" s="740"/>
      <c r="M1145" s="740"/>
      <c r="N1145" s="748"/>
      <c r="O1145" s="749"/>
      <c r="P1145" s="749"/>
      <c r="Q1145" s="740"/>
      <c r="R1145" s="740"/>
      <c r="S1145" s="740"/>
      <c r="T1145" s="740"/>
      <c r="U1145" s="740"/>
      <c r="V1145" s="740"/>
      <c r="W1145" s="740"/>
      <c r="X1145" s="740"/>
      <c r="Y1145" s="740"/>
      <c r="Z1145" s="740"/>
      <c r="AA1145" s="740"/>
      <c r="AB1145" s="740"/>
      <c r="AC1145" s="740"/>
      <c r="AD1145" s="740"/>
      <c r="AE1145" s="740"/>
      <c r="AF1145" s="740"/>
      <c r="AG1145" s="750"/>
      <c r="AH1145" s="742" t="str">
        <f t="shared" si="58"/>
        <v/>
      </c>
      <c r="AI1145" s="37" t="str">
        <f t="shared" si="59"/>
        <v/>
      </c>
      <c r="AZ1145" s="159"/>
      <c r="BA1145" s="159"/>
      <c r="BB1145" s="159"/>
      <c r="BH1145" s="137">
        <v>1125</v>
      </c>
      <c r="BI1145" s="206"/>
      <c r="BJ1145" s="207"/>
      <c r="BK1145" s="207"/>
      <c r="BL1145" s="207"/>
      <c r="BM1145" s="207"/>
      <c r="BN1145" s="206"/>
      <c r="BO1145" s="208"/>
      <c r="BP1145" s="206"/>
      <c r="BQ1145" s="458"/>
      <c r="BR1145" s="209"/>
      <c r="BS1145" s="210"/>
      <c r="BT1145" s="208"/>
      <c r="BU1145" s="208"/>
      <c r="BV1145" s="458"/>
      <c r="BW1145" s="209"/>
      <c r="CP1145" s="214"/>
      <c r="CQ1145" s="244"/>
      <c r="CR1145" s="534" t="s">
        <v>76</v>
      </c>
      <c r="CS1145" s="535" t="s">
        <v>946</v>
      </c>
      <c r="CT1145" s="536"/>
      <c r="DW1145" s="225"/>
      <c r="DX1145" s="225"/>
      <c r="DY1145" s="186" t="s">
        <v>76</v>
      </c>
      <c r="DZ1145" s="187" t="s">
        <v>946</v>
      </c>
      <c r="EA1145" s="188" t="s">
        <v>1601</v>
      </c>
      <c r="EB1145" s="189"/>
      <c r="EK1145" s="231"/>
      <c r="EL1145" s="231"/>
      <c r="EM1145" s="543" t="s">
        <v>76</v>
      </c>
      <c r="EN1145" s="544" t="s">
        <v>946</v>
      </c>
      <c r="EO1145" s="545" t="s">
        <v>1601</v>
      </c>
      <c r="EP1145" s="546"/>
      <c r="EQ1145" s="193"/>
      <c r="ER1145" s="225"/>
      <c r="ES1145" s="151"/>
      <c r="ET1145" s="586" t="s">
        <v>76</v>
      </c>
      <c r="EU1145" s="587" t="s">
        <v>946</v>
      </c>
      <c r="EV1145" s="581" t="s">
        <v>1601</v>
      </c>
      <c r="EW1145" s="582"/>
      <c r="FI1145" s="138"/>
      <c r="FL1145" s="138"/>
      <c r="FM1145" s="138"/>
      <c r="FN1145" s="138"/>
      <c r="FO1145" s="139"/>
      <c r="FP1145" s="138"/>
      <c r="FQ1145" s="138"/>
      <c r="FR1145" s="140"/>
      <c r="FS1145" s="140"/>
      <c r="FT1145" s="357"/>
      <c r="FU1145" s="837" t="s">
        <v>2447</v>
      </c>
      <c r="FV1145" s="838"/>
      <c r="FW1145" s="839"/>
      <c r="FX1145" s="101">
        <v>1.7</v>
      </c>
      <c r="FY1145" s="101">
        <v>2.5</v>
      </c>
      <c r="FZ1145" s="497">
        <v>3.15E-2</v>
      </c>
      <c r="GA1145" s="511">
        <v>0</v>
      </c>
      <c r="GB1145" s="531">
        <v>1</v>
      </c>
      <c r="GC1145" s="102" t="s">
        <v>2435</v>
      </c>
      <c r="GD1145" s="101" t="s">
        <v>1786</v>
      </c>
      <c r="GE1145" s="495" t="s">
        <v>580</v>
      </c>
      <c r="GF1145" s="111"/>
    </row>
    <row r="1146" spans="8:188" ht="15" customHeight="1" x14ac:dyDescent="0.15">
      <c r="H1146" s="740"/>
      <c r="I1146" s="740"/>
      <c r="J1146" s="740"/>
      <c r="K1146" s="740"/>
      <c r="L1146" s="740"/>
      <c r="M1146" s="740"/>
      <c r="N1146" s="748"/>
      <c r="O1146" s="749"/>
      <c r="P1146" s="749"/>
      <c r="Q1146" s="740"/>
      <c r="R1146" s="740"/>
      <c r="S1146" s="740"/>
      <c r="T1146" s="740"/>
      <c r="U1146" s="740"/>
      <c r="V1146" s="740"/>
      <c r="W1146" s="740"/>
      <c r="X1146" s="740"/>
      <c r="Y1146" s="740"/>
      <c r="Z1146" s="740"/>
      <c r="AA1146" s="740"/>
      <c r="AB1146" s="740"/>
      <c r="AC1146" s="740"/>
      <c r="AD1146" s="740"/>
      <c r="AE1146" s="740"/>
      <c r="AF1146" s="740"/>
      <c r="AG1146" s="750"/>
      <c r="AH1146" s="742" t="str">
        <f t="shared" si="58"/>
        <v/>
      </c>
      <c r="AI1146" s="37" t="str">
        <f t="shared" si="59"/>
        <v/>
      </c>
      <c r="AZ1146" s="159"/>
      <c r="BA1146" s="159"/>
      <c r="BB1146" s="159"/>
      <c r="BH1146" s="137">
        <v>1126</v>
      </c>
      <c r="BI1146" s="206"/>
      <c r="BJ1146" s="207"/>
      <c r="BK1146" s="207"/>
      <c r="BL1146" s="207"/>
      <c r="BM1146" s="207"/>
      <c r="BN1146" s="206"/>
      <c r="BO1146" s="208"/>
      <c r="BP1146" s="206"/>
      <c r="BQ1146" s="458"/>
      <c r="BR1146" s="209"/>
      <c r="BS1146" s="210"/>
      <c r="BT1146" s="208"/>
      <c r="BU1146" s="208"/>
      <c r="BV1146" s="458"/>
      <c r="BW1146" s="209"/>
      <c r="CP1146" s="214"/>
      <c r="CQ1146" s="244"/>
      <c r="CR1146" s="537" t="s">
        <v>2620</v>
      </c>
      <c r="CS1146" s="538">
        <v>0</v>
      </c>
      <c r="CT1146" s="539">
        <f>DCOUNT($H$20:$AI$4020,"入力ﾁｪｯｸ",CR1145:CS1146)</f>
        <v>0</v>
      </c>
      <c r="DW1146" s="225"/>
      <c r="DX1146" s="271"/>
      <c r="DY1146" s="453" t="s">
        <v>507</v>
      </c>
      <c r="DZ1146" s="228">
        <v>0</v>
      </c>
      <c r="EA1146" s="229">
        <v>7</v>
      </c>
      <c r="EB1146" s="230">
        <f>DCOUNT($H$20:$AI$4020,$H$20,DY1145:EA1146)</f>
        <v>0</v>
      </c>
      <c r="EK1146" s="231"/>
      <c r="EL1146" s="231"/>
      <c r="EM1146" s="552" t="s">
        <v>2599</v>
      </c>
      <c r="EN1146" s="548">
        <v>0</v>
      </c>
      <c r="EO1146" s="549">
        <v>5</v>
      </c>
      <c r="EP1146" s="551">
        <f>DCOUNT($H$20:$AI$4020,$H$20,EM1145:EO1146)</f>
        <v>0</v>
      </c>
      <c r="EQ1146" s="161"/>
      <c r="ER1146" s="225"/>
      <c r="ES1146" s="151"/>
      <c r="ET1146" s="588" t="s">
        <v>2956</v>
      </c>
      <c r="EU1146" s="589">
        <v>2</v>
      </c>
      <c r="EV1146" s="584">
        <v>7</v>
      </c>
      <c r="EW1146" s="590">
        <f>DCOUNT($H$20:$AI$4020,$H$20,ET1145:EV1146)</f>
        <v>0</v>
      </c>
      <c r="FI1146" s="138"/>
      <c r="FL1146" s="138"/>
      <c r="FM1146" s="138"/>
      <c r="FN1146" s="138"/>
      <c r="FO1146" s="139"/>
      <c r="FP1146" s="138"/>
      <c r="FQ1146" s="138"/>
      <c r="FR1146" s="140"/>
      <c r="FS1146" s="140"/>
      <c r="FT1146" s="357"/>
      <c r="FU1146" s="840"/>
      <c r="FV1146" s="841"/>
      <c r="FW1146" s="842"/>
      <c r="FX1146" s="101">
        <v>2.5</v>
      </c>
      <c r="FY1146" s="101">
        <v>3.5</v>
      </c>
      <c r="FZ1146" s="497">
        <v>3.15E-2</v>
      </c>
      <c r="GA1146" s="511">
        <v>0</v>
      </c>
      <c r="GB1146" s="531">
        <v>1</v>
      </c>
      <c r="GC1146" s="102" t="s">
        <v>2435</v>
      </c>
      <c r="GD1146" s="101" t="s">
        <v>1786</v>
      </c>
      <c r="GE1146" s="495" t="s">
        <v>580</v>
      </c>
      <c r="GF1146" s="111"/>
    </row>
    <row r="1147" spans="8:188" ht="15" customHeight="1" x14ac:dyDescent="0.15">
      <c r="H1147" s="740"/>
      <c r="I1147" s="740"/>
      <c r="J1147" s="740"/>
      <c r="K1147" s="740"/>
      <c r="L1147" s="740"/>
      <c r="M1147" s="740"/>
      <c r="N1147" s="748"/>
      <c r="O1147" s="749"/>
      <c r="P1147" s="749"/>
      <c r="Q1147" s="740"/>
      <c r="R1147" s="740"/>
      <c r="S1147" s="740"/>
      <c r="T1147" s="740"/>
      <c r="U1147" s="740"/>
      <c r="V1147" s="740"/>
      <c r="W1147" s="740"/>
      <c r="X1147" s="740"/>
      <c r="Y1147" s="740"/>
      <c r="Z1147" s="740"/>
      <c r="AA1147" s="740"/>
      <c r="AB1147" s="740"/>
      <c r="AC1147" s="740"/>
      <c r="AD1147" s="740"/>
      <c r="AE1147" s="740"/>
      <c r="AF1147" s="740"/>
      <c r="AG1147" s="750"/>
      <c r="AH1147" s="742" t="str">
        <f t="shared" si="58"/>
        <v/>
      </c>
      <c r="AI1147" s="37" t="str">
        <f t="shared" si="59"/>
        <v/>
      </c>
      <c r="AZ1147" s="159"/>
      <c r="BA1147" s="159"/>
      <c r="BB1147" s="159"/>
      <c r="BH1147" s="137">
        <v>1127</v>
      </c>
      <c r="BI1147" s="206"/>
      <c r="BJ1147" s="207"/>
      <c r="BK1147" s="207"/>
      <c r="BL1147" s="207"/>
      <c r="BM1147" s="207"/>
      <c r="BN1147" s="206"/>
      <c r="BO1147" s="208"/>
      <c r="BP1147" s="206"/>
      <c r="BQ1147" s="458"/>
      <c r="BR1147" s="209"/>
      <c r="BS1147" s="210"/>
      <c r="BT1147" s="208"/>
      <c r="BU1147" s="208"/>
      <c r="BV1147" s="458"/>
      <c r="BW1147" s="209"/>
      <c r="CP1147" s="214"/>
      <c r="CQ1147" s="244"/>
      <c r="CR1147" s="534" t="s">
        <v>76</v>
      </c>
      <c r="CS1147" s="535" t="s">
        <v>946</v>
      </c>
      <c r="CT1147" s="536"/>
      <c r="DW1147" s="225"/>
      <c r="DX1147" s="231"/>
      <c r="DY1147" s="186" t="s">
        <v>76</v>
      </c>
      <c r="DZ1147" s="187" t="s">
        <v>946</v>
      </c>
      <c r="EA1147" s="188" t="s">
        <v>1601</v>
      </c>
      <c r="EB1147" s="189"/>
      <c r="EK1147" s="231"/>
      <c r="EL1147" s="231"/>
      <c r="EM1147" s="543" t="s">
        <v>76</v>
      </c>
      <c r="EN1147" s="544" t="s">
        <v>946</v>
      </c>
      <c r="EO1147" s="545" t="s">
        <v>1601</v>
      </c>
      <c r="EP1147" s="546"/>
      <c r="EQ1147" s="193"/>
      <c r="ER1147" s="225"/>
      <c r="ES1147" s="151"/>
      <c r="ET1147" s="586" t="s">
        <v>76</v>
      </c>
      <c r="EU1147" s="587" t="s">
        <v>946</v>
      </c>
      <c r="EV1147" s="581" t="s">
        <v>1601</v>
      </c>
      <c r="EW1147" s="582"/>
      <c r="FI1147" s="138"/>
      <c r="FL1147" s="138"/>
      <c r="FM1147" s="138"/>
      <c r="FN1147" s="138"/>
      <c r="FO1147" s="139"/>
      <c r="FP1147" s="138"/>
      <c r="FQ1147" s="138"/>
      <c r="FR1147" s="140"/>
      <c r="FS1147" s="140"/>
      <c r="FT1147" s="357"/>
      <c r="FU1147" s="834" t="s">
        <v>2448</v>
      </c>
      <c r="FV1147" s="835"/>
      <c r="FW1147" s="836"/>
      <c r="FX1147" s="101">
        <v>3.5</v>
      </c>
      <c r="FY1147" s="101">
        <v>30</v>
      </c>
      <c r="FZ1147" s="510">
        <v>6.7500000000000004E-2</v>
      </c>
      <c r="GA1147" s="511">
        <v>0</v>
      </c>
      <c r="GB1147" s="531">
        <v>1</v>
      </c>
      <c r="GC1147" s="102" t="s">
        <v>2435</v>
      </c>
      <c r="GD1147" s="101" t="s">
        <v>1786</v>
      </c>
      <c r="GE1147" s="495" t="s">
        <v>580</v>
      </c>
      <c r="GF1147" s="111"/>
    </row>
    <row r="1148" spans="8:188" ht="15" customHeight="1" x14ac:dyDescent="0.15">
      <c r="H1148" s="740"/>
      <c r="I1148" s="740"/>
      <c r="J1148" s="740"/>
      <c r="K1148" s="740"/>
      <c r="L1148" s="740"/>
      <c r="M1148" s="740"/>
      <c r="N1148" s="748"/>
      <c r="O1148" s="749"/>
      <c r="P1148" s="749"/>
      <c r="Q1148" s="740"/>
      <c r="R1148" s="740"/>
      <c r="S1148" s="740"/>
      <c r="T1148" s="740"/>
      <c r="U1148" s="740"/>
      <c r="V1148" s="740"/>
      <c r="W1148" s="740"/>
      <c r="X1148" s="740"/>
      <c r="Y1148" s="740"/>
      <c r="Z1148" s="740"/>
      <c r="AA1148" s="740"/>
      <c r="AB1148" s="740"/>
      <c r="AC1148" s="740"/>
      <c r="AD1148" s="740"/>
      <c r="AE1148" s="740"/>
      <c r="AF1148" s="740"/>
      <c r="AG1148" s="750"/>
      <c r="AH1148" s="742" t="str">
        <f t="shared" si="58"/>
        <v/>
      </c>
      <c r="AI1148" s="37" t="str">
        <f t="shared" si="59"/>
        <v/>
      </c>
      <c r="AZ1148" s="159"/>
      <c r="BA1148" s="159"/>
      <c r="BB1148" s="159"/>
      <c r="BH1148" s="137">
        <v>1128</v>
      </c>
      <c r="BI1148" s="206"/>
      <c r="BJ1148" s="207"/>
      <c r="BK1148" s="207"/>
      <c r="BL1148" s="207"/>
      <c r="BM1148" s="207"/>
      <c r="BN1148" s="206"/>
      <c r="BO1148" s="208"/>
      <c r="BP1148" s="206"/>
      <c r="BQ1148" s="458"/>
      <c r="BR1148" s="209"/>
      <c r="BS1148" s="210"/>
      <c r="BT1148" s="208"/>
      <c r="BU1148" s="208"/>
      <c r="BV1148" s="458"/>
      <c r="BW1148" s="209"/>
      <c r="CP1148" s="214"/>
      <c r="CQ1148" s="244"/>
      <c r="CR1148" s="537" t="s">
        <v>2621</v>
      </c>
      <c r="CS1148" s="538">
        <v>0</v>
      </c>
      <c r="CT1148" s="539">
        <f>DCOUNT($H$20:$AI$4020,"入力ﾁｪｯｸ",CR1147:CS1148)</f>
        <v>0</v>
      </c>
      <c r="DW1148" s="225"/>
      <c r="DX1148" s="231"/>
      <c r="DY1148" s="453" t="s">
        <v>508</v>
      </c>
      <c r="DZ1148" s="228">
        <v>0</v>
      </c>
      <c r="EA1148" s="229">
        <v>7</v>
      </c>
      <c r="EB1148" s="230">
        <f>DCOUNT($H$20:$AI$4020,$H$20,DY1147:EA1148)</f>
        <v>0</v>
      </c>
      <c r="EK1148" s="231"/>
      <c r="EL1148" s="231"/>
      <c r="EM1148" s="552" t="s">
        <v>2600</v>
      </c>
      <c r="EN1148" s="548">
        <v>0</v>
      </c>
      <c r="EO1148" s="549">
        <v>5</v>
      </c>
      <c r="EP1148" s="551">
        <f>DCOUNT($H$20:$AI$4020,$H$20,EM1147:EO1148)</f>
        <v>0</v>
      </c>
      <c r="EQ1148" s="161"/>
      <c r="ER1148" s="225"/>
      <c r="ES1148" s="151"/>
      <c r="ET1148" s="588" t="s">
        <v>2957</v>
      </c>
      <c r="EU1148" s="589">
        <v>2</v>
      </c>
      <c r="EV1148" s="584">
        <v>7</v>
      </c>
      <c r="EW1148" s="590">
        <f>DCOUNT($H$20:$AI$4020,$H$20,ET1147:EV1148)</f>
        <v>0</v>
      </c>
      <c r="FI1148" s="138"/>
      <c r="FL1148" s="138"/>
      <c r="FM1148" s="138"/>
      <c r="FN1148" s="138"/>
      <c r="FO1148" s="139"/>
      <c r="FP1148" s="138"/>
      <c r="FQ1148" s="138"/>
      <c r="FR1148" s="140"/>
      <c r="FS1148" s="140"/>
      <c r="FT1148" s="357"/>
      <c r="FU1148" s="834" t="s">
        <v>2449</v>
      </c>
      <c r="FV1148" s="835"/>
      <c r="FW1148" s="836"/>
      <c r="FX1148" s="101">
        <v>0</v>
      </c>
      <c r="FY1148" s="101">
        <v>1.7</v>
      </c>
      <c r="FZ1148" s="510">
        <f>0.05*0.75*0.5</f>
        <v>1.8750000000000003E-2</v>
      </c>
      <c r="GA1148" s="511">
        <v>0</v>
      </c>
      <c r="GB1148" s="531">
        <v>1</v>
      </c>
      <c r="GC1148" s="102" t="s">
        <v>2422</v>
      </c>
      <c r="GD1148" s="101" t="s">
        <v>366</v>
      </c>
      <c r="GE1148" s="495" t="s">
        <v>580</v>
      </c>
      <c r="GF1148" s="111"/>
    </row>
    <row r="1149" spans="8:188" ht="15" customHeight="1" x14ac:dyDescent="0.15">
      <c r="H1149" s="740"/>
      <c r="I1149" s="740"/>
      <c r="J1149" s="740"/>
      <c r="K1149" s="740"/>
      <c r="L1149" s="740"/>
      <c r="M1149" s="740"/>
      <c r="N1149" s="748"/>
      <c r="O1149" s="749"/>
      <c r="P1149" s="749"/>
      <c r="Q1149" s="740"/>
      <c r="R1149" s="740"/>
      <c r="S1149" s="740"/>
      <c r="T1149" s="740"/>
      <c r="U1149" s="740"/>
      <c r="V1149" s="740"/>
      <c r="W1149" s="740"/>
      <c r="X1149" s="740"/>
      <c r="Y1149" s="740"/>
      <c r="Z1149" s="740"/>
      <c r="AA1149" s="740"/>
      <c r="AB1149" s="740"/>
      <c r="AC1149" s="740"/>
      <c r="AD1149" s="740"/>
      <c r="AE1149" s="740"/>
      <c r="AF1149" s="740"/>
      <c r="AG1149" s="750"/>
      <c r="AH1149" s="742" t="str">
        <f t="shared" si="58"/>
        <v/>
      </c>
      <c r="AI1149" s="37" t="str">
        <f t="shared" si="59"/>
        <v/>
      </c>
      <c r="AZ1149" s="159"/>
      <c r="BA1149" s="159"/>
      <c r="BB1149" s="159"/>
      <c r="BH1149" s="137">
        <v>1129</v>
      </c>
      <c r="BI1149" s="206"/>
      <c r="BJ1149" s="207"/>
      <c r="BK1149" s="207"/>
      <c r="BL1149" s="207"/>
      <c r="BM1149" s="207"/>
      <c r="BN1149" s="206"/>
      <c r="BO1149" s="208"/>
      <c r="BP1149" s="206"/>
      <c r="BQ1149" s="458"/>
      <c r="BR1149" s="209"/>
      <c r="BS1149" s="210"/>
      <c r="BT1149" s="208"/>
      <c r="BU1149" s="208"/>
      <c r="BV1149" s="458"/>
      <c r="BW1149" s="209"/>
      <c r="CP1149" s="214"/>
      <c r="CQ1149" s="244"/>
      <c r="CR1149" s="534" t="s">
        <v>76</v>
      </c>
      <c r="CS1149" s="535" t="s">
        <v>946</v>
      </c>
      <c r="CT1149" s="536"/>
      <c r="DW1149" s="225"/>
      <c r="DX1149" s="231"/>
      <c r="DY1149" s="186" t="s">
        <v>76</v>
      </c>
      <c r="DZ1149" s="187" t="s">
        <v>946</v>
      </c>
      <c r="EA1149" s="188" t="s">
        <v>1601</v>
      </c>
      <c r="EB1149" s="189"/>
      <c r="EK1149" s="231"/>
      <c r="EL1149" s="231"/>
      <c r="EM1149" s="543" t="s">
        <v>76</v>
      </c>
      <c r="EN1149" s="544" t="s">
        <v>946</v>
      </c>
      <c r="EO1149" s="545" t="s">
        <v>1601</v>
      </c>
      <c r="EP1149" s="546"/>
      <c r="EQ1149" s="193"/>
      <c r="ER1149" s="225"/>
      <c r="ES1149" s="151"/>
      <c r="ET1149" s="586" t="s">
        <v>76</v>
      </c>
      <c r="EU1149" s="587" t="s">
        <v>946</v>
      </c>
      <c r="EV1149" s="581" t="s">
        <v>1601</v>
      </c>
      <c r="EW1149" s="582"/>
      <c r="FI1149" s="138"/>
      <c r="FL1149" s="138"/>
      <c r="FM1149" s="138"/>
      <c r="FN1149" s="138"/>
      <c r="FO1149" s="139"/>
      <c r="FP1149" s="138"/>
      <c r="FQ1149" s="138"/>
      <c r="FR1149" s="140"/>
      <c r="FS1149" s="140"/>
      <c r="FT1149" s="357"/>
      <c r="FU1149" s="834" t="s">
        <v>2450</v>
      </c>
      <c r="FV1149" s="835"/>
      <c r="FW1149" s="836"/>
      <c r="FX1149" s="101">
        <v>0</v>
      </c>
      <c r="FY1149" s="101">
        <v>1.7</v>
      </c>
      <c r="FZ1149" s="497">
        <v>2.2499999999999999E-2</v>
      </c>
      <c r="GA1149" s="511">
        <v>0</v>
      </c>
      <c r="GB1149" s="531">
        <v>1</v>
      </c>
      <c r="GC1149" s="102" t="s">
        <v>2422</v>
      </c>
      <c r="GD1149" s="101" t="s">
        <v>1786</v>
      </c>
      <c r="GE1149" s="495" t="s">
        <v>580</v>
      </c>
      <c r="GF1149" s="111"/>
    </row>
    <row r="1150" spans="8:188" ht="15" customHeight="1" x14ac:dyDescent="0.15">
      <c r="H1150" s="740"/>
      <c r="I1150" s="740"/>
      <c r="J1150" s="740"/>
      <c r="K1150" s="740"/>
      <c r="L1150" s="740"/>
      <c r="M1150" s="740"/>
      <c r="N1150" s="748"/>
      <c r="O1150" s="749"/>
      <c r="P1150" s="749"/>
      <c r="Q1150" s="740"/>
      <c r="R1150" s="740"/>
      <c r="S1150" s="740"/>
      <c r="T1150" s="740"/>
      <c r="U1150" s="740"/>
      <c r="V1150" s="740"/>
      <c r="W1150" s="740"/>
      <c r="X1150" s="740"/>
      <c r="Y1150" s="740"/>
      <c r="Z1150" s="740"/>
      <c r="AA1150" s="740"/>
      <c r="AB1150" s="740"/>
      <c r="AC1150" s="740"/>
      <c r="AD1150" s="740"/>
      <c r="AE1150" s="740"/>
      <c r="AF1150" s="740"/>
      <c r="AG1150" s="750"/>
      <c r="AH1150" s="742" t="str">
        <f t="shared" si="58"/>
        <v/>
      </c>
      <c r="AI1150" s="37" t="str">
        <f t="shared" si="59"/>
        <v/>
      </c>
      <c r="AZ1150" s="159"/>
      <c r="BA1150" s="159"/>
      <c r="BB1150" s="159"/>
      <c r="BH1150" s="137">
        <v>1130</v>
      </c>
      <c r="BI1150" s="206"/>
      <c r="BJ1150" s="207"/>
      <c r="BK1150" s="207"/>
      <c r="BL1150" s="207"/>
      <c r="BM1150" s="207"/>
      <c r="BN1150" s="206"/>
      <c r="BO1150" s="208"/>
      <c r="BP1150" s="206"/>
      <c r="BQ1150" s="458"/>
      <c r="BR1150" s="209"/>
      <c r="BS1150" s="210"/>
      <c r="BT1150" s="208"/>
      <c r="BU1150" s="208"/>
      <c r="BV1150" s="458"/>
      <c r="BW1150" s="209"/>
      <c r="CP1150" s="214"/>
      <c r="CQ1150" s="244"/>
      <c r="CR1150" s="537" t="s">
        <v>2622</v>
      </c>
      <c r="CS1150" s="538">
        <v>0</v>
      </c>
      <c r="CT1150" s="539">
        <f>DCOUNT($H$20:$AI$4020,"入力ﾁｪｯｸ",CR1149:CS1150)</f>
        <v>0</v>
      </c>
      <c r="DW1150" s="225"/>
      <c r="DX1150" s="231"/>
      <c r="DY1150" s="453" t="s">
        <v>509</v>
      </c>
      <c r="DZ1150" s="228">
        <v>0</v>
      </c>
      <c r="EA1150" s="229">
        <v>7</v>
      </c>
      <c r="EB1150" s="230">
        <f>DCOUNT($H$20:$AI$4020,$H$20,DY1149:EA1150)</f>
        <v>0</v>
      </c>
      <c r="EK1150" s="231"/>
      <c r="EL1150" s="231"/>
      <c r="EM1150" s="552" t="s">
        <v>2601</v>
      </c>
      <c r="EN1150" s="548">
        <v>0</v>
      </c>
      <c r="EO1150" s="549">
        <v>5</v>
      </c>
      <c r="EP1150" s="551">
        <f>DCOUNT($H$20:$AI$4020,$H$20,EM1149:EO1150)</f>
        <v>0</v>
      </c>
      <c r="EQ1150" s="161"/>
      <c r="ER1150" s="225"/>
      <c r="ES1150" s="151"/>
      <c r="ET1150" s="588" t="s">
        <v>2961</v>
      </c>
      <c r="EU1150" s="589">
        <v>2</v>
      </c>
      <c r="EV1150" s="584">
        <v>7</v>
      </c>
      <c r="EW1150" s="590">
        <f>DCOUNT($H$20:$AI$4020,$H$20,ET1149:EV1150)</f>
        <v>0</v>
      </c>
      <c r="FI1150" s="138"/>
      <c r="FL1150" s="138"/>
      <c r="FM1150" s="138"/>
      <c r="FN1150" s="138"/>
      <c r="FO1150" s="139"/>
      <c r="FP1150" s="138"/>
      <c r="FQ1150" s="138"/>
      <c r="FR1150" s="140"/>
      <c r="FS1150" s="140"/>
      <c r="FT1150" s="357"/>
      <c r="FU1150" s="837" t="s">
        <v>2451</v>
      </c>
      <c r="FV1150" s="838"/>
      <c r="FW1150" s="839"/>
      <c r="FX1150" s="101">
        <v>1.7</v>
      </c>
      <c r="FY1150" s="101">
        <v>2.5</v>
      </c>
      <c r="FZ1150" s="497">
        <v>3.15E-2</v>
      </c>
      <c r="GA1150" s="511">
        <v>0</v>
      </c>
      <c r="GB1150" s="531">
        <v>1</v>
      </c>
      <c r="GC1150" s="102" t="s">
        <v>2422</v>
      </c>
      <c r="GD1150" s="101" t="s">
        <v>1786</v>
      </c>
      <c r="GE1150" s="495" t="s">
        <v>580</v>
      </c>
      <c r="GF1150" s="111"/>
    </row>
    <row r="1151" spans="8:188" ht="15" customHeight="1" x14ac:dyDescent="0.15">
      <c r="H1151" s="740"/>
      <c r="I1151" s="740"/>
      <c r="J1151" s="740"/>
      <c r="K1151" s="740"/>
      <c r="L1151" s="740"/>
      <c r="M1151" s="740"/>
      <c r="N1151" s="748"/>
      <c r="O1151" s="749"/>
      <c r="P1151" s="749"/>
      <c r="Q1151" s="740"/>
      <c r="R1151" s="740"/>
      <c r="S1151" s="740"/>
      <c r="T1151" s="740"/>
      <c r="U1151" s="740"/>
      <c r="V1151" s="740"/>
      <c r="W1151" s="740"/>
      <c r="X1151" s="740"/>
      <c r="Y1151" s="740"/>
      <c r="Z1151" s="740"/>
      <c r="AA1151" s="740"/>
      <c r="AB1151" s="740"/>
      <c r="AC1151" s="740"/>
      <c r="AD1151" s="740"/>
      <c r="AE1151" s="740"/>
      <c r="AF1151" s="740"/>
      <c r="AG1151" s="750"/>
      <c r="AH1151" s="742" t="str">
        <f t="shared" si="58"/>
        <v/>
      </c>
      <c r="AI1151" s="37" t="str">
        <f t="shared" si="59"/>
        <v/>
      </c>
      <c r="AZ1151" s="159"/>
      <c r="BA1151" s="159"/>
      <c r="BB1151" s="159"/>
      <c r="BH1151" s="137">
        <v>1131</v>
      </c>
      <c r="BI1151" s="206"/>
      <c r="BJ1151" s="207"/>
      <c r="BK1151" s="207"/>
      <c r="BL1151" s="207"/>
      <c r="BM1151" s="207"/>
      <c r="BN1151" s="206"/>
      <c r="BO1151" s="208"/>
      <c r="BP1151" s="206"/>
      <c r="BQ1151" s="458"/>
      <c r="BR1151" s="209"/>
      <c r="BS1151" s="210"/>
      <c r="BT1151" s="208"/>
      <c r="BU1151" s="208"/>
      <c r="BV1151" s="458"/>
      <c r="BW1151" s="209"/>
      <c r="CP1151" s="214"/>
      <c r="CQ1151" s="244"/>
      <c r="CR1151" s="534" t="s">
        <v>76</v>
      </c>
      <c r="CS1151" s="535" t="s">
        <v>946</v>
      </c>
      <c r="CT1151" s="536"/>
      <c r="DW1151" s="225"/>
      <c r="DX1151" s="231"/>
      <c r="DY1151" s="186" t="s">
        <v>76</v>
      </c>
      <c r="DZ1151" s="187" t="s">
        <v>946</v>
      </c>
      <c r="EA1151" s="188" t="s">
        <v>1601</v>
      </c>
      <c r="EB1151" s="189"/>
      <c r="EK1151" s="231"/>
      <c r="EL1151" s="231"/>
      <c r="EM1151" s="543" t="s">
        <v>76</v>
      </c>
      <c r="EN1151" s="544" t="s">
        <v>946</v>
      </c>
      <c r="EO1151" s="545" t="s">
        <v>1601</v>
      </c>
      <c r="EP1151" s="546"/>
      <c r="EQ1151" s="193"/>
      <c r="ER1151" s="225"/>
      <c r="ES1151" s="151"/>
      <c r="ET1151" s="586" t="s">
        <v>76</v>
      </c>
      <c r="EU1151" s="587" t="s">
        <v>946</v>
      </c>
      <c r="EV1151" s="581" t="s">
        <v>1601</v>
      </c>
      <c r="EW1151" s="582"/>
      <c r="FI1151" s="138"/>
      <c r="FL1151" s="138"/>
      <c r="FM1151" s="138"/>
      <c r="FN1151" s="138"/>
      <c r="FO1151" s="139"/>
      <c r="FP1151" s="138"/>
      <c r="FQ1151" s="138"/>
      <c r="FR1151" s="140"/>
      <c r="FS1151" s="140"/>
      <c r="FT1151" s="357"/>
      <c r="FU1151" s="840"/>
      <c r="FV1151" s="841"/>
      <c r="FW1151" s="842"/>
      <c r="FX1151" s="101">
        <v>2.5</v>
      </c>
      <c r="FY1151" s="101">
        <v>3.5</v>
      </c>
      <c r="FZ1151" s="497">
        <v>3.15E-2</v>
      </c>
      <c r="GA1151" s="511">
        <v>0</v>
      </c>
      <c r="GB1151" s="531">
        <v>1</v>
      </c>
      <c r="GC1151" s="102" t="s">
        <v>2422</v>
      </c>
      <c r="GD1151" s="101" t="s">
        <v>1786</v>
      </c>
      <c r="GE1151" s="495" t="s">
        <v>580</v>
      </c>
      <c r="GF1151" s="111"/>
    </row>
    <row r="1152" spans="8:188" ht="15" customHeight="1" x14ac:dyDescent="0.15">
      <c r="H1152" s="740"/>
      <c r="I1152" s="740"/>
      <c r="J1152" s="740"/>
      <c r="K1152" s="740"/>
      <c r="L1152" s="740"/>
      <c r="M1152" s="740"/>
      <c r="N1152" s="748"/>
      <c r="O1152" s="749"/>
      <c r="P1152" s="749"/>
      <c r="Q1152" s="740"/>
      <c r="R1152" s="740"/>
      <c r="S1152" s="740"/>
      <c r="T1152" s="740"/>
      <c r="U1152" s="740"/>
      <c r="V1152" s="740"/>
      <c r="W1152" s="740"/>
      <c r="X1152" s="740"/>
      <c r="Y1152" s="740"/>
      <c r="Z1152" s="740"/>
      <c r="AA1152" s="740"/>
      <c r="AB1152" s="740"/>
      <c r="AC1152" s="740"/>
      <c r="AD1152" s="740"/>
      <c r="AE1152" s="740"/>
      <c r="AF1152" s="740"/>
      <c r="AG1152" s="750"/>
      <c r="AH1152" s="742" t="str">
        <f t="shared" si="58"/>
        <v/>
      </c>
      <c r="AI1152" s="37" t="str">
        <f t="shared" si="59"/>
        <v/>
      </c>
      <c r="AZ1152" s="159"/>
      <c r="BA1152" s="159"/>
      <c r="BB1152" s="159"/>
      <c r="BH1152" s="137">
        <v>1132</v>
      </c>
      <c r="BI1152" s="206"/>
      <c r="BJ1152" s="207"/>
      <c r="BK1152" s="207"/>
      <c r="BL1152" s="207"/>
      <c r="BM1152" s="207"/>
      <c r="BN1152" s="206"/>
      <c r="BO1152" s="208"/>
      <c r="BP1152" s="206"/>
      <c r="BQ1152" s="458"/>
      <c r="BR1152" s="209"/>
      <c r="BS1152" s="210"/>
      <c r="BT1152" s="208"/>
      <c r="BU1152" s="208"/>
      <c r="BV1152" s="458"/>
      <c r="BW1152" s="209"/>
      <c r="CP1152" s="214"/>
      <c r="CQ1152" s="244"/>
      <c r="CR1152" s="537" t="s">
        <v>2623</v>
      </c>
      <c r="CS1152" s="538">
        <v>0</v>
      </c>
      <c r="CT1152" s="539">
        <f>DCOUNT($H$20:$AI$4020,"入力ﾁｪｯｸ",CR1151:CS1152)</f>
        <v>0</v>
      </c>
      <c r="DW1152" s="225"/>
      <c r="DX1152" s="231"/>
      <c r="DY1152" s="453" t="s">
        <v>510</v>
      </c>
      <c r="DZ1152" s="228">
        <v>0</v>
      </c>
      <c r="EA1152" s="229">
        <v>7</v>
      </c>
      <c r="EB1152" s="230">
        <f>DCOUNT($H$20:$AI$4020,$H$20,DY1151:EA1152)</f>
        <v>0</v>
      </c>
      <c r="EK1152" s="231"/>
      <c r="EL1152" s="231"/>
      <c r="EM1152" s="552" t="s">
        <v>2602</v>
      </c>
      <c r="EN1152" s="548">
        <v>0</v>
      </c>
      <c r="EO1152" s="549">
        <v>5</v>
      </c>
      <c r="EP1152" s="551">
        <f>DCOUNT($H$20:$AI$4020,$H$20,EM1151:EO1152)</f>
        <v>0</v>
      </c>
      <c r="EQ1152" s="161"/>
      <c r="ER1152" s="225"/>
      <c r="ES1152" s="151"/>
      <c r="ET1152" s="588" t="s">
        <v>2962</v>
      </c>
      <c r="EU1152" s="589">
        <v>2</v>
      </c>
      <c r="EV1152" s="584">
        <v>7</v>
      </c>
      <c r="EW1152" s="590">
        <f>DCOUNT($H$20:$AI$4020,$H$20,ET1151:EV1152)</f>
        <v>0</v>
      </c>
      <c r="FI1152" s="138"/>
      <c r="FL1152" s="138"/>
      <c r="FM1152" s="138"/>
      <c r="FN1152" s="138"/>
      <c r="FO1152" s="139"/>
      <c r="FP1152" s="138"/>
      <c r="FQ1152" s="138"/>
      <c r="FR1152" s="140"/>
      <c r="FS1152" s="140"/>
      <c r="FT1152" s="357"/>
      <c r="FU1152" s="834" t="s">
        <v>2452</v>
      </c>
      <c r="FV1152" s="835"/>
      <c r="FW1152" s="836"/>
      <c r="FX1152" s="101">
        <v>3.5</v>
      </c>
      <c r="FY1152" s="101">
        <v>30</v>
      </c>
      <c r="FZ1152" s="510">
        <v>6.7500000000000004E-2</v>
      </c>
      <c r="GA1152" s="511">
        <v>0</v>
      </c>
      <c r="GB1152" s="531">
        <v>1</v>
      </c>
      <c r="GC1152" s="102" t="s">
        <v>2422</v>
      </c>
      <c r="GD1152" s="101" t="s">
        <v>1786</v>
      </c>
      <c r="GE1152" s="495" t="s">
        <v>580</v>
      </c>
      <c r="GF1152" s="111"/>
    </row>
    <row r="1153" spans="8:188" ht="15" customHeight="1" x14ac:dyDescent="0.15">
      <c r="H1153" s="740"/>
      <c r="I1153" s="740"/>
      <c r="J1153" s="740"/>
      <c r="K1153" s="740"/>
      <c r="L1153" s="740"/>
      <c r="M1153" s="740"/>
      <c r="N1153" s="748"/>
      <c r="O1153" s="749"/>
      <c r="P1153" s="749"/>
      <c r="Q1153" s="740"/>
      <c r="R1153" s="740"/>
      <c r="S1153" s="740"/>
      <c r="T1153" s="740"/>
      <c r="U1153" s="740"/>
      <c r="V1153" s="740"/>
      <c r="W1153" s="740"/>
      <c r="X1153" s="740"/>
      <c r="Y1153" s="740"/>
      <c r="Z1153" s="740"/>
      <c r="AA1153" s="740"/>
      <c r="AB1153" s="740"/>
      <c r="AC1153" s="740"/>
      <c r="AD1153" s="740"/>
      <c r="AE1153" s="740"/>
      <c r="AF1153" s="740"/>
      <c r="AG1153" s="750"/>
      <c r="AH1153" s="742" t="str">
        <f t="shared" si="58"/>
        <v/>
      </c>
      <c r="AI1153" s="37" t="str">
        <f t="shared" si="59"/>
        <v/>
      </c>
      <c r="AZ1153" s="159"/>
      <c r="BA1153" s="159"/>
      <c r="BB1153" s="159"/>
      <c r="BC1153" s="159"/>
      <c r="BH1153" s="137">
        <v>1133</v>
      </c>
      <c r="BI1153" s="206"/>
      <c r="BJ1153" s="207"/>
      <c r="BK1153" s="207"/>
      <c r="BL1153" s="207"/>
      <c r="BM1153" s="207"/>
      <c r="BN1153" s="206"/>
      <c r="BO1153" s="208"/>
      <c r="BP1153" s="206"/>
      <c r="BQ1153" s="458"/>
      <c r="BR1153" s="209"/>
      <c r="BS1153" s="210"/>
      <c r="BT1153" s="208"/>
      <c r="BU1153" s="208"/>
      <c r="BV1153" s="458"/>
      <c r="BW1153" s="209"/>
      <c r="CP1153" s="214"/>
      <c r="CQ1153" s="244"/>
      <c r="CR1153" s="534" t="s">
        <v>76</v>
      </c>
      <c r="CS1153" s="535" t="s">
        <v>946</v>
      </c>
      <c r="CT1153" s="536"/>
      <c r="DW1153" s="225"/>
      <c r="DX1153" s="231"/>
      <c r="DY1153" s="543" t="s">
        <v>76</v>
      </c>
      <c r="DZ1153" s="544" t="s">
        <v>946</v>
      </c>
      <c r="EA1153" s="545" t="s">
        <v>1601</v>
      </c>
      <c r="EB1153" s="546"/>
      <c r="EK1153" s="231"/>
      <c r="EL1153" s="231"/>
      <c r="EM1153" s="543" t="s">
        <v>76</v>
      </c>
      <c r="EN1153" s="544" t="s">
        <v>946</v>
      </c>
      <c r="EO1153" s="545" t="s">
        <v>1601</v>
      </c>
      <c r="EP1153" s="546"/>
      <c r="EQ1153" s="193"/>
      <c r="ER1153" s="225"/>
      <c r="ES1153" s="151"/>
      <c r="ET1153" s="586" t="s">
        <v>76</v>
      </c>
      <c r="EU1153" s="587" t="s">
        <v>946</v>
      </c>
      <c r="EV1153" s="581" t="s">
        <v>1601</v>
      </c>
      <c r="EW1153" s="582"/>
      <c r="FI1153" s="138"/>
      <c r="FL1153" s="138"/>
      <c r="FM1153" s="138"/>
      <c r="FN1153" s="138"/>
      <c r="FO1153" s="139"/>
      <c r="FP1153" s="138"/>
      <c r="FQ1153" s="138"/>
      <c r="FR1153" s="140"/>
      <c r="FS1153" s="140"/>
      <c r="FT1153" s="357"/>
      <c r="FU1153" s="834" t="s">
        <v>2453</v>
      </c>
      <c r="FV1153" s="835"/>
      <c r="FW1153" s="836"/>
      <c r="FX1153" s="101">
        <v>0</v>
      </c>
      <c r="FY1153" s="573">
        <v>30</v>
      </c>
      <c r="FZ1153" s="510">
        <f>0.05*0.5*0.5</f>
        <v>1.2500000000000001E-2</v>
      </c>
      <c r="GA1153" s="511">
        <v>0</v>
      </c>
      <c r="GB1153" s="531">
        <v>1</v>
      </c>
      <c r="GC1153" s="102" t="s">
        <v>2435</v>
      </c>
      <c r="GD1153" s="101" t="s">
        <v>366</v>
      </c>
      <c r="GE1153" s="101" t="s">
        <v>941</v>
      </c>
      <c r="GF1153" s="111"/>
    </row>
    <row r="1154" spans="8:188" ht="15" customHeight="1" x14ac:dyDescent="0.15">
      <c r="H1154" s="740"/>
      <c r="I1154" s="740"/>
      <c r="J1154" s="740"/>
      <c r="K1154" s="740"/>
      <c r="L1154" s="740"/>
      <c r="M1154" s="740"/>
      <c r="N1154" s="748"/>
      <c r="O1154" s="749"/>
      <c r="P1154" s="749"/>
      <c r="Q1154" s="740"/>
      <c r="R1154" s="740"/>
      <c r="S1154" s="740"/>
      <c r="T1154" s="740"/>
      <c r="U1154" s="740"/>
      <c r="V1154" s="740"/>
      <c r="W1154" s="740"/>
      <c r="X1154" s="740"/>
      <c r="Y1154" s="740"/>
      <c r="Z1154" s="740"/>
      <c r="AA1154" s="740"/>
      <c r="AB1154" s="740"/>
      <c r="AC1154" s="740"/>
      <c r="AD1154" s="740"/>
      <c r="AE1154" s="740"/>
      <c r="AF1154" s="740"/>
      <c r="AG1154" s="750"/>
      <c r="AH1154" s="742" t="str">
        <f t="shared" si="58"/>
        <v/>
      </c>
      <c r="AI1154" s="37" t="str">
        <f t="shared" si="59"/>
        <v/>
      </c>
      <c r="AZ1154" s="159"/>
      <c r="BA1154" s="159"/>
      <c r="BB1154" s="159"/>
      <c r="BC1154" s="159"/>
      <c r="BH1154" s="137">
        <v>1134</v>
      </c>
      <c r="BI1154" s="206"/>
      <c r="BJ1154" s="207"/>
      <c r="BK1154" s="207"/>
      <c r="BL1154" s="207"/>
      <c r="BM1154" s="207"/>
      <c r="BN1154" s="206"/>
      <c r="BO1154" s="208"/>
      <c r="BP1154" s="206"/>
      <c r="BQ1154" s="458"/>
      <c r="BR1154" s="209"/>
      <c r="BS1154" s="210"/>
      <c r="BT1154" s="208"/>
      <c r="BU1154" s="208"/>
      <c r="BV1154" s="458"/>
      <c r="BW1154" s="209"/>
      <c r="CP1154" s="214"/>
      <c r="CQ1154" s="244"/>
      <c r="CR1154" s="537" t="s">
        <v>2624</v>
      </c>
      <c r="CS1154" s="538">
        <v>0</v>
      </c>
      <c r="CT1154" s="539">
        <f>DCOUNT($H$20:$AI$4020,"入力ﾁｪｯｸ",CR1153:CS1154)</f>
        <v>0</v>
      </c>
      <c r="DW1154" s="225"/>
      <c r="DX1154" s="231"/>
      <c r="DY1154" s="547" t="s">
        <v>2531</v>
      </c>
      <c r="DZ1154" s="548">
        <v>0</v>
      </c>
      <c r="EA1154" s="549">
        <v>7</v>
      </c>
      <c r="EB1154" s="550">
        <f>DCOUNT($H$20:$AI$4020,$H$20,DY1153:EA1154)</f>
        <v>0</v>
      </c>
      <c r="EK1154" s="231"/>
      <c r="EL1154" s="231"/>
      <c r="EM1154" s="552" t="s">
        <v>2603</v>
      </c>
      <c r="EN1154" s="548">
        <v>0</v>
      </c>
      <c r="EO1154" s="549">
        <v>5</v>
      </c>
      <c r="EP1154" s="551">
        <f>DCOUNT($H$20:$AI$4020,$H$20,EM1153:EO1154)</f>
        <v>0</v>
      </c>
      <c r="EQ1154" s="161"/>
      <c r="ER1154" s="225"/>
      <c r="ES1154" s="151"/>
      <c r="ET1154" s="588" t="s">
        <v>2963</v>
      </c>
      <c r="EU1154" s="589">
        <v>2</v>
      </c>
      <c r="EV1154" s="584">
        <v>7</v>
      </c>
      <c r="EW1154" s="590">
        <f>DCOUNT($H$20:$AI$4020,$H$20,ET1153:EV1154)</f>
        <v>0</v>
      </c>
      <c r="FI1154" s="138"/>
      <c r="FL1154" s="138"/>
      <c r="FM1154" s="138"/>
      <c r="FN1154" s="138"/>
      <c r="FO1154" s="139"/>
      <c r="FP1154" s="138"/>
      <c r="FQ1154" s="138"/>
      <c r="FR1154" s="140"/>
      <c r="FS1154" s="140"/>
      <c r="FT1154" s="357"/>
      <c r="FU1154" s="834" t="s">
        <v>2454</v>
      </c>
      <c r="FV1154" s="835"/>
      <c r="FW1154" s="836"/>
      <c r="FX1154" s="101">
        <v>0</v>
      </c>
      <c r="FY1154" s="101">
        <v>1.7</v>
      </c>
      <c r="FZ1154" s="510">
        <f>0.05*0.5*0.5</f>
        <v>1.2500000000000001E-2</v>
      </c>
      <c r="GA1154" s="511">
        <v>0</v>
      </c>
      <c r="GB1154" s="531">
        <v>1</v>
      </c>
      <c r="GC1154" s="102" t="s">
        <v>2435</v>
      </c>
      <c r="GD1154" s="101" t="s">
        <v>1786</v>
      </c>
      <c r="GE1154" s="101" t="s">
        <v>941</v>
      </c>
      <c r="GF1154" s="111"/>
    </row>
    <row r="1155" spans="8:188" ht="15" customHeight="1" x14ac:dyDescent="0.15">
      <c r="H1155" s="740"/>
      <c r="I1155" s="740"/>
      <c r="J1155" s="740"/>
      <c r="K1155" s="740"/>
      <c r="L1155" s="740"/>
      <c r="M1155" s="740"/>
      <c r="N1155" s="748"/>
      <c r="O1155" s="749"/>
      <c r="P1155" s="749"/>
      <c r="Q1155" s="740"/>
      <c r="R1155" s="740"/>
      <c r="S1155" s="740"/>
      <c r="T1155" s="740"/>
      <c r="U1155" s="740"/>
      <c r="V1155" s="740"/>
      <c r="W1155" s="740"/>
      <c r="X1155" s="740"/>
      <c r="Y1155" s="740"/>
      <c r="Z1155" s="740"/>
      <c r="AA1155" s="740"/>
      <c r="AB1155" s="740"/>
      <c r="AC1155" s="740"/>
      <c r="AD1155" s="740"/>
      <c r="AE1155" s="740"/>
      <c r="AF1155" s="740"/>
      <c r="AG1155" s="750"/>
      <c r="AH1155" s="742" t="str">
        <f t="shared" si="58"/>
        <v/>
      </c>
      <c r="AI1155" s="37" t="str">
        <f t="shared" si="59"/>
        <v/>
      </c>
      <c r="AZ1155" s="159"/>
      <c r="BA1155" s="159"/>
      <c r="BB1155" s="159"/>
      <c r="BC1155" s="159"/>
      <c r="BH1155" s="137">
        <v>1135</v>
      </c>
      <c r="BI1155" s="206"/>
      <c r="BJ1155" s="207"/>
      <c r="BK1155" s="207"/>
      <c r="BL1155" s="207"/>
      <c r="BM1155" s="207"/>
      <c r="BN1155" s="206"/>
      <c r="BO1155" s="208"/>
      <c r="BP1155" s="206"/>
      <c r="BQ1155" s="458"/>
      <c r="BR1155" s="209"/>
      <c r="BS1155" s="210"/>
      <c r="BT1155" s="208"/>
      <c r="BU1155" s="208"/>
      <c r="BV1155" s="458"/>
      <c r="BW1155" s="209"/>
      <c r="CP1155" s="214"/>
      <c r="CQ1155" s="244"/>
      <c r="CR1155" s="534" t="s">
        <v>76</v>
      </c>
      <c r="CS1155" s="535" t="s">
        <v>946</v>
      </c>
      <c r="CT1155" s="536"/>
      <c r="DW1155" s="225"/>
      <c r="DX1155" s="231"/>
      <c r="DY1155" s="543" t="s">
        <v>76</v>
      </c>
      <c r="DZ1155" s="544" t="s">
        <v>946</v>
      </c>
      <c r="EA1155" s="545" t="s">
        <v>1601</v>
      </c>
      <c r="EB1155" s="546"/>
      <c r="EK1155" s="231"/>
      <c r="EL1155" s="231"/>
      <c r="EM1155" s="543" t="s">
        <v>76</v>
      </c>
      <c r="EN1155" s="544" t="s">
        <v>946</v>
      </c>
      <c r="EO1155" s="545" t="s">
        <v>1601</v>
      </c>
      <c r="EP1155" s="546"/>
      <c r="EQ1155" s="193"/>
      <c r="ER1155" s="344"/>
      <c r="ES1155" s="558" t="s">
        <v>4037</v>
      </c>
      <c r="ET1155" s="186" t="s">
        <v>76</v>
      </c>
      <c r="EU1155" s="187" t="s">
        <v>946</v>
      </c>
      <c r="EV1155" s="188" t="s">
        <v>1601</v>
      </c>
      <c r="EW1155" s="189"/>
      <c r="FI1155" s="138"/>
      <c r="FL1155" s="138"/>
      <c r="FM1155" s="138"/>
      <c r="FN1155" s="138"/>
      <c r="FO1155" s="139"/>
      <c r="FP1155" s="138"/>
      <c r="FQ1155" s="138"/>
      <c r="FR1155" s="140"/>
      <c r="FS1155" s="140"/>
      <c r="FT1155" s="357"/>
      <c r="FU1155" s="837" t="s">
        <v>2455</v>
      </c>
      <c r="FV1155" s="838"/>
      <c r="FW1155" s="839"/>
      <c r="FX1155" s="101">
        <v>1.7</v>
      </c>
      <c r="FY1155" s="101">
        <v>2.5</v>
      </c>
      <c r="FZ1155" s="510">
        <f>0.07*0.5*0.5</f>
        <v>1.7500000000000002E-2</v>
      </c>
      <c r="GA1155" s="511">
        <v>0</v>
      </c>
      <c r="GB1155" s="531">
        <v>1</v>
      </c>
      <c r="GC1155" s="102" t="s">
        <v>2435</v>
      </c>
      <c r="GD1155" s="101" t="s">
        <v>1786</v>
      </c>
      <c r="GE1155" s="101" t="s">
        <v>941</v>
      </c>
      <c r="GF1155" s="111"/>
    </row>
    <row r="1156" spans="8:188" ht="15" customHeight="1" x14ac:dyDescent="0.15">
      <c r="H1156" s="740"/>
      <c r="I1156" s="740"/>
      <c r="J1156" s="740"/>
      <c r="K1156" s="740"/>
      <c r="L1156" s="740"/>
      <c r="M1156" s="740"/>
      <c r="N1156" s="748"/>
      <c r="O1156" s="749"/>
      <c r="P1156" s="749"/>
      <c r="Q1156" s="740"/>
      <c r="R1156" s="740"/>
      <c r="S1156" s="740"/>
      <c r="T1156" s="740"/>
      <c r="U1156" s="740"/>
      <c r="V1156" s="740"/>
      <c r="W1156" s="740"/>
      <c r="X1156" s="740"/>
      <c r="Y1156" s="740"/>
      <c r="Z1156" s="740"/>
      <c r="AA1156" s="740"/>
      <c r="AB1156" s="740"/>
      <c r="AC1156" s="740"/>
      <c r="AD1156" s="740"/>
      <c r="AE1156" s="740"/>
      <c r="AF1156" s="740"/>
      <c r="AG1156" s="750"/>
      <c r="AH1156" s="742" t="str">
        <f t="shared" si="58"/>
        <v/>
      </c>
      <c r="AI1156" s="37" t="str">
        <f t="shared" si="59"/>
        <v/>
      </c>
      <c r="AZ1156" s="159"/>
      <c r="BA1156" s="159"/>
      <c r="BB1156" s="159"/>
      <c r="BC1156" s="159"/>
      <c r="BH1156" s="137">
        <v>1136</v>
      </c>
      <c r="BI1156" s="206"/>
      <c r="BJ1156" s="207"/>
      <c r="BK1156" s="207"/>
      <c r="BL1156" s="207"/>
      <c r="BM1156" s="207"/>
      <c r="BN1156" s="206"/>
      <c r="BO1156" s="208"/>
      <c r="BP1156" s="206"/>
      <c r="BQ1156" s="458"/>
      <c r="BR1156" s="209"/>
      <c r="BS1156" s="210"/>
      <c r="BT1156" s="208"/>
      <c r="BU1156" s="208"/>
      <c r="BV1156" s="458"/>
      <c r="BW1156" s="209"/>
      <c r="CP1156" s="214"/>
      <c r="CQ1156" s="244"/>
      <c r="CR1156" s="537" t="s">
        <v>2625</v>
      </c>
      <c r="CS1156" s="538">
        <v>0</v>
      </c>
      <c r="CT1156" s="539">
        <f>DCOUNT($H$20:$AI$4020,"入力ﾁｪｯｸ",CR1155:CS1156)</f>
        <v>0</v>
      </c>
      <c r="DW1156" s="225"/>
      <c r="DX1156" s="231"/>
      <c r="DY1156" s="547" t="s">
        <v>2532</v>
      </c>
      <c r="DZ1156" s="548">
        <v>0</v>
      </c>
      <c r="EA1156" s="549">
        <v>7</v>
      </c>
      <c r="EB1156" s="550">
        <f>DCOUNT($H$20:$AI$4020,$H$20,DY1155:EA1156)</f>
        <v>0</v>
      </c>
      <c r="EK1156" s="231"/>
      <c r="EL1156" s="231"/>
      <c r="EM1156" s="552" t="s">
        <v>2604</v>
      </c>
      <c r="EN1156" s="548">
        <v>0</v>
      </c>
      <c r="EO1156" s="549">
        <v>5</v>
      </c>
      <c r="EP1156" s="551">
        <f>DCOUNT($H$20:$AI$4020,$H$20,EM1155:EO1156)</f>
        <v>0</v>
      </c>
      <c r="EQ1156" s="161"/>
      <c r="ER1156" s="225"/>
      <c r="ES1156" s="232">
        <f>SUM(EW1155:EW1438)</f>
        <v>0</v>
      </c>
      <c r="ET1156" s="451" t="s">
        <v>442</v>
      </c>
      <c r="EU1156" s="228">
        <v>0</v>
      </c>
      <c r="EV1156" s="229">
        <v>8</v>
      </c>
      <c r="EW1156" s="230">
        <f>DCOUNT($H$20:$AI$4020,$H$20,ET1155:EV1156)</f>
        <v>0</v>
      </c>
      <c r="FI1156" s="138"/>
      <c r="FL1156" s="138"/>
      <c r="FM1156" s="138"/>
      <c r="FN1156" s="138"/>
      <c r="FO1156" s="139"/>
      <c r="FP1156" s="138"/>
      <c r="FQ1156" s="138"/>
      <c r="FR1156" s="140"/>
      <c r="FS1156" s="140"/>
      <c r="FT1156" s="357"/>
      <c r="FU1156" s="840"/>
      <c r="FV1156" s="841"/>
      <c r="FW1156" s="842"/>
      <c r="FX1156" s="101">
        <v>2.5</v>
      </c>
      <c r="FY1156" s="101">
        <v>3.5</v>
      </c>
      <c r="FZ1156" s="510">
        <f>0.07*0.5*0.5</f>
        <v>1.7500000000000002E-2</v>
      </c>
      <c r="GA1156" s="511">
        <v>0</v>
      </c>
      <c r="GB1156" s="531">
        <v>1</v>
      </c>
      <c r="GC1156" s="102" t="s">
        <v>2435</v>
      </c>
      <c r="GD1156" s="101" t="s">
        <v>1786</v>
      </c>
      <c r="GE1156" s="101" t="s">
        <v>941</v>
      </c>
      <c r="GF1156" s="111"/>
    </row>
    <row r="1157" spans="8:188" ht="15" customHeight="1" x14ac:dyDescent="0.15">
      <c r="H1157" s="740"/>
      <c r="I1157" s="740"/>
      <c r="J1157" s="740"/>
      <c r="K1157" s="740"/>
      <c r="L1157" s="740"/>
      <c r="M1157" s="740"/>
      <c r="N1157" s="748"/>
      <c r="O1157" s="749"/>
      <c r="P1157" s="749"/>
      <c r="Q1157" s="740"/>
      <c r="R1157" s="740"/>
      <c r="S1157" s="740"/>
      <c r="T1157" s="740"/>
      <c r="U1157" s="740"/>
      <c r="V1157" s="740"/>
      <c r="W1157" s="740"/>
      <c r="X1157" s="740"/>
      <c r="Y1157" s="740"/>
      <c r="Z1157" s="740"/>
      <c r="AA1157" s="740"/>
      <c r="AB1157" s="740"/>
      <c r="AC1157" s="740"/>
      <c r="AD1157" s="740"/>
      <c r="AE1157" s="740"/>
      <c r="AF1157" s="740"/>
      <c r="AG1157" s="750"/>
      <c r="AH1157" s="742" t="str">
        <f t="shared" si="58"/>
        <v/>
      </c>
      <c r="AI1157" s="37" t="str">
        <f t="shared" si="59"/>
        <v/>
      </c>
      <c r="AZ1157" s="159"/>
      <c r="BA1157" s="159"/>
      <c r="BB1157" s="159"/>
      <c r="BC1157" s="159"/>
      <c r="BH1157" s="137">
        <v>1137</v>
      </c>
      <c r="BI1157" s="206"/>
      <c r="BJ1157" s="207"/>
      <c r="BK1157" s="207"/>
      <c r="BL1157" s="207"/>
      <c r="BM1157" s="207"/>
      <c r="BN1157" s="206"/>
      <c r="BO1157" s="208"/>
      <c r="BP1157" s="206"/>
      <c r="BQ1157" s="458"/>
      <c r="BR1157" s="209"/>
      <c r="BS1157" s="210"/>
      <c r="BT1157" s="208"/>
      <c r="BU1157" s="208"/>
      <c r="BV1157" s="458"/>
      <c r="BW1157" s="209"/>
      <c r="CP1157" s="214"/>
      <c r="CQ1157" s="244"/>
      <c r="CR1157" s="534" t="s">
        <v>76</v>
      </c>
      <c r="CS1157" s="535" t="s">
        <v>946</v>
      </c>
      <c r="CT1157" s="536"/>
      <c r="DW1157" s="225"/>
      <c r="DX1157" s="231"/>
      <c r="DY1157" s="543" t="s">
        <v>76</v>
      </c>
      <c r="DZ1157" s="544" t="s">
        <v>946</v>
      </c>
      <c r="EA1157" s="545" t="s">
        <v>1601</v>
      </c>
      <c r="EB1157" s="546"/>
      <c r="EK1157" s="231"/>
      <c r="EL1157" s="231"/>
      <c r="EM1157" s="543" t="s">
        <v>76</v>
      </c>
      <c r="EN1157" s="544" t="s">
        <v>946</v>
      </c>
      <c r="EO1157" s="545" t="s">
        <v>1601</v>
      </c>
      <c r="EP1157" s="546"/>
      <c r="EQ1157" s="193"/>
      <c r="ER1157" s="225"/>
      <c r="ES1157" s="231"/>
      <c r="ET1157" s="543" t="s">
        <v>76</v>
      </c>
      <c r="EU1157" s="544" t="s">
        <v>946</v>
      </c>
      <c r="EV1157" s="545" t="s">
        <v>1601</v>
      </c>
      <c r="EW1157" s="546"/>
      <c r="FI1157" s="138"/>
      <c r="FL1157" s="138"/>
      <c r="FM1157" s="138"/>
      <c r="FN1157" s="138"/>
      <c r="FO1157" s="139"/>
      <c r="FP1157" s="138"/>
      <c r="FQ1157" s="138"/>
      <c r="FR1157" s="140"/>
      <c r="FS1157" s="140"/>
      <c r="FT1157" s="357"/>
      <c r="FU1157" s="834" t="s">
        <v>2456</v>
      </c>
      <c r="FV1157" s="835"/>
      <c r="FW1157" s="836"/>
      <c r="FX1157" s="101">
        <v>3.5</v>
      </c>
      <c r="FY1157" s="101">
        <v>30</v>
      </c>
      <c r="FZ1157" s="510">
        <f>0.15*0.5*0.5</f>
        <v>3.7499999999999999E-2</v>
      </c>
      <c r="GA1157" s="511">
        <v>0</v>
      </c>
      <c r="GB1157" s="531">
        <v>1</v>
      </c>
      <c r="GC1157" s="102" t="s">
        <v>2435</v>
      </c>
      <c r="GD1157" s="101" t="s">
        <v>1786</v>
      </c>
      <c r="GE1157" s="101" t="s">
        <v>941</v>
      </c>
      <c r="GF1157" s="111"/>
    </row>
    <row r="1158" spans="8:188" ht="15" customHeight="1" x14ac:dyDescent="0.15">
      <c r="H1158" s="740"/>
      <c r="I1158" s="740"/>
      <c r="J1158" s="740"/>
      <c r="K1158" s="740"/>
      <c r="L1158" s="740"/>
      <c r="M1158" s="740"/>
      <c r="N1158" s="748"/>
      <c r="O1158" s="749"/>
      <c r="P1158" s="749"/>
      <c r="Q1158" s="740"/>
      <c r="R1158" s="740"/>
      <c r="S1158" s="740"/>
      <c r="T1158" s="740"/>
      <c r="U1158" s="740"/>
      <c r="V1158" s="740"/>
      <c r="W1158" s="740"/>
      <c r="X1158" s="740"/>
      <c r="Y1158" s="740"/>
      <c r="Z1158" s="740"/>
      <c r="AA1158" s="740"/>
      <c r="AB1158" s="740"/>
      <c r="AC1158" s="740"/>
      <c r="AD1158" s="740"/>
      <c r="AE1158" s="740"/>
      <c r="AF1158" s="740"/>
      <c r="AG1158" s="750"/>
      <c r="AH1158" s="742" t="str">
        <f t="shared" si="58"/>
        <v/>
      </c>
      <c r="AI1158" s="37" t="str">
        <f t="shared" si="59"/>
        <v/>
      </c>
      <c r="AZ1158" s="159"/>
      <c r="BA1158" s="159"/>
      <c r="BB1158" s="159"/>
      <c r="BC1158" s="159"/>
      <c r="BH1158" s="137">
        <v>1138</v>
      </c>
      <c r="BI1158" s="206"/>
      <c r="BJ1158" s="207"/>
      <c r="BK1158" s="207"/>
      <c r="BL1158" s="207"/>
      <c r="BM1158" s="207"/>
      <c r="BN1158" s="206"/>
      <c r="BO1158" s="208"/>
      <c r="BP1158" s="206"/>
      <c r="BQ1158" s="458"/>
      <c r="BR1158" s="209"/>
      <c r="BS1158" s="210"/>
      <c r="BT1158" s="208"/>
      <c r="BU1158" s="208"/>
      <c r="BV1158" s="458"/>
      <c r="BW1158" s="209"/>
      <c r="CP1158" s="214"/>
      <c r="CQ1158" s="244"/>
      <c r="CR1158" s="537" t="s">
        <v>2626</v>
      </c>
      <c r="CS1158" s="538">
        <v>0</v>
      </c>
      <c r="CT1158" s="539">
        <f>DCOUNT($H$20:$AI$4020,"入力ﾁｪｯｸ",CR1157:CS1158)</f>
        <v>0</v>
      </c>
      <c r="DW1158" s="225"/>
      <c r="DX1158" s="231"/>
      <c r="DY1158" s="547" t="s">
        <v>2533</v>
      </c>
      <c r="DZ1158" s="548">
        <v>0</v>
      </c>
      <c r="EA1158" s="549">
        <v>7</v>
      </c>
      <c r="EB1158" s="550">
        <f>DCOUNT($H$20:$AI$4020,$H$20,DY1157:EA1158)</f>
        <v>0</v>
      </c>
      <c r="EK1158" s="231"/>
      <c r="EL1158" s="231"/>
      <c r="EM1158" s="552" t="s">
        <v>2605</v>
      </c>
      <c r="EN1158" s="548">
        <v>0</v>
      </c>
      <c r="EO1158" s="549">
        <v>5</v>
      </c>
      <c r="EP1158" s="551">
        <f>DCOUNT($H$20:$AI$4020,$H$20,EM1157:EO1158)</f>
        <v>0</v>
      </c>
      <c r="EQ1158" s="161"/>
      <c r="ER1158" s="225"/>
      <c r="ES1158" s="231"/>
      <c r="ET1158" s="552" t="s">
        <v>2638</v>
      </c>
      <c r="EU1158" s="548">
        <v>0</v>
      </c>
      <c r="EV1158" s="549">
        <v>8</v>
      </c>
      <c r="EW1158" s="550">
        <f>DCOUNT($H$20:$AI$4020,$H$20,ET1157:EV1158)</f>
        <v>0</v>
      </c>
      <c r="FI1158" s="138"/>
      <c r="FL1158" s="138"/>
      <c r="FM1158" s="138"/>
      <c r="FN1158" s="138"/>
      <c r="FO1158" s="139"/>
      <c r="FP1158" s="138"/>
      <c r="FQ1158" s="138"/>
      <c r="FR1158" s="140"/>
      <c r="FS1158" s="140"/>
      <c r="FT1158" s="357"/>
      <c r="FU1158" s="834" t="s">
        <v>2457</v>
      </c>
      <c r="FV1158" s="835"/>
      <c r="FW1158" s="836"/>
      <c r="FX1158" s="101">
        <v>0</v>
      </c>
      <c r="FY1158" s="573">
        <v>30</v>
      </c>
      <c r="FZ1158" s="510">
        <f>0.05*0.5*0.5</f>
        <v>1.2500000000000001E-2</v>
      </c>
      <c r="GA1158" s="511">
        <v>0</v>
      </c>
      <c r="GB1158" s="531">
        <v>1</v>
      </c>
      <c r="GC1158" s="102" t="s">
        <v>2422</v>
      </c>
      <c r="GD1158" s="101" t="s">
        <v>366</v>
      </c>
      <c r="GE1158" s="101" t="s">
        <v>941</v>
      </c>
      <c r="GF1158" s="111"/>
    </row>
    <row r="1159" spans="8:188" ht="15" customHeight="1" x14ac:dyDescent="0.15">
      <c r="H1159" s="740"/>
      <c r="I1159" s="740"/>
      <c r="J1159" s="740"/>
      <c r="K1159" s="740"/>
      <c r="L1159" s="740"/>
      <c r="M1159" s="740"/>
      <c r="N1159" s="748"/>
      <c r="O1159" s="749"/>
      <c r="P1159" s="749"/>
      <c r="Q1159" s="740"/>
      <c r="R1159" s="740"/>
      <c r="S1159" s="740"/>
      <c r="T1159" s="740"/>
      <c r="U1159" s="740"/>
      <c r="V1159" s="740"/>
      <c r="W1159" s="740"/>
      <c r="X1159" s="740"/>
      <c r="Y1159" s="740"/>
      <c r="Z1159" s="740"/>
      <c r="AA1159" s="740"/>
      <c r="AB1159" s="740"/>
      <c r="AC1159" s="740"/>
      <c r="AD1159" s="740"/>
      <c r="AE1159" s="740"/>
      <c r="AF1159" s="740"/>
      <c r="AG1159" s="750"/>
      <c r="AH1159" s="742" t="str">
        <f t="shared" si="58"/>
        <v/>
      </c>
      <c r="AI1159" s="37" t="str">
        <f t="shared" si="59"/>
        <v/>
      </c>
      <c r="AZ1159" s="159"/>
      <c r="BA1159" s="159"/>
      <c r="BB1159" s="159"/>
      <c r="BC1159" s="159"/>
      <c r="BH1159" s="137">
        <v>1139</v>
      </c>
      <c r="BI1159" s="206"/>
      <c r="BJ1159" s="207"/>
      <c r="BK1159" s="207"/>
      <c r="BL1159" s="207"/>
      <c r="BM1159" s="207"/>
      <c r="BN1159" s="206"/>
      <c r="BO1159" s="208"/>
      <c r="BP1159" s="206"/>
      <c r="BQ1159" s="458"/>
      <c r="BR1159" s="209"/>
      <c r="BS1159" s="210"/>
      <c r="BT1159" s="208"/>
      <c r="BU1159" s="208"/>
      <c r="BV1159" s="458"/>
      <c r="BW1159" s="209"/>
      <c r="CP1159" s="218"/>
      <c r="CQ1159" s="218"/>
      <c r="CR1159" s="595" t="s">
        <v>76</v>
      </c>
      <c r="CS1159" s="596" t="s">
        <v>946</v>
      </c>
      <c r="CT1159" s="597"/>
      <c r="DW1159" s="225"/>
      <c r="DX1159" s="231"/>
      <c r="DY1159" s="543" t="s">
        <v>76</v>
      </c>
      <c r="DZ1159" s="544" t="s">
        <v>946</v>
      </c>
      <c r="EA1159" s="545" t="s">
        <v>1601</v>
      </c>
      <c r="EB1159" s="546"/>
      <c r="EK1159" s="231"/>
      <c r="EL1159" s="231"/>
      <c r="EM1159" s="543" t="s">
        <v>76</v>
      </c>
      <c r="EN1159" s="544" t="s">
        <v>946</v>
      </c>
      <c r="EO1159" s="545" t="s">
        <v>1601</v>
      </c>
      <c r="EP1159" s="546"/>
      <c r="EQ1159" s="193"/>
      <c r="ER1159" s="344"/>
      <c r="ES1159" s="231"/>
      <c r="ET1159" s="543" t="s">
        <v>76</v>
      </c>
      <c r="EU1159" s="544" t="s">
        <v>946</v>
      </c>
      <c r="EV1159" s="545" t="s">
        <v>1601</v>
      </c>
      <c r="EW1159" s="546"/>
      <c r="FI1159" s="138"/>
      <c r="FL1159" s="138"/>
      <c r="FM1159" s="138"/>
      <c r="FN1159" s="138"/>
      <c r="FO1159" s="139"/>
      <c r="FP1159" s="138"/>
      <c r="FQ1159" s="138"/>
      <c r="FR1159" s="140"/>
      <c r="FS1159" s="140"/>
      <c r="FT1159" s="357"/>
      <c r="FU1159" s="834" t="s">
        <v>2458</v>
      </c>
      <c r="FV1159" s="835"/>
      <c r="FW1159" s="836"/>
      <c r="FX1159" s="101">
        <v>0</v>
      </c>
      <c r="FY1159" s="101">
        <v>1.7</v>
      </c>
      <c r="FZ1159" s="510">
        <f>0.05*0.5*0.5</f>
        <v>1.2500000000000001E-2</v>
      </c>
      <c r="GA1159" s="511">
        <v>0</v>
      </c>
      <c r="GB1159" s="531">
        <v>1</v>
      </c>
      <c r="GC1159" s="102" t="s">
        <v>2422</v>
      </c>
      <c r="GD1159" s="101" t="s">
        <v>1786</v>
      </c>
      <c r="GE1159" s="101" t="s">
        <v>941</v>
      </c>
      <c r="GF1159" s="111"/>
    </row>
    <row r="1160" spans="8:188" ht="15" customHeight="1" x14ac:dyDescent="0.15">
      <c r="H1160" s="740"/>
      <c r="I1160" s="740"/>
      <c r="J1160" s="740"/>
      <c r="K1160" s="740"/>
      <c r="L1160" s="740"/>
      <c r="M1160" s="740"/>
      <c r="N1160" s="748"/>
      <c r="O1160" s="749"/>
      <c r="P1160" s="749"/>
      <c r="Q1160" s="740"/>
      <c r="R1160" s="740"/>
      <c r="S1160" s="740"/>
      <c r="T1160" s="740"/>
      <c r="U1160" s="740"/>
      <c r="V1160" s="740"/>
      <c r="W1160" s="740"/>
      <c r="X1160" s="740"/>
      <c r="Y1160" s="740"/>
      <c r="Z1160" s="740"/>
      <c r="AA1160" s="740"/>
      <c r="AB1160" s="740"/>
      <c r="AC1160" s="740"/>
      <c r="AD1160" s="740"/>
      <c r="AE1160" s="740"/>
      <c r="AF1160" s="740"/>
      <c r="AG1160" s="750"/>
      <c r="AH1160" s="742" t="str">
        <f t="shared" si="58"/>
        <v/>
      </c>
      <c r="AI1160" s="37" t="str">
        <f t="shared" si="59"/>
        <v/>
      </c>
      <c r="AZ1160" s="159"/>
      <c r="BA1160" s="159"/>
      <c r="BB1160" s="159"/>
      <c r="BC1160" s="159"/>
      <c r="BH1160" s="137">
        <v>1140</v>
      </c>
      <c r="BI1160" s="206"/>
      <c r="BJ1160" s="207"/>
      <c r="BK1160" s="207"/>
      <c r="BL1160" s="207"/>
      <c r="BM1160" s="207"/>
      <c r="BN1160" s="206"/>
      <c r="BO1160" s="208"/>
      <c r="BP1160" s="206"/>
      <c r="BQ1160" s="458"/>
      <c r="BR1160" s="209"/>
      <c r="BS1160" s="210"/>
      <c r="BT1160" s="208"/>
      <c r="BU1160" s="208"/>
      <c r="BV1160" s="458"/>
      <c r="BW1160" s="209"/>
      <c r="CP1160" s="218"/>
      <c r="CQ1160" s="308"/>
      <c r="CR1160" s="598" t="s">
        <v>2909</v>
      </c>
      <c r="CS1160" s="597">
        <v>0</v>
      </c>
      <c r="CT1160" s="600">
        <f>DCOUNT($H$20:$AI$4020,"入力ﾁｪｯｸ",CR1159:CS1160)</f>
        <v>0</v>
      </c>
      <c r="DW1160" s="225"/>
      <c r="DX1160" s="231"/>
      <c r="DY1160" s="547" t="s">
        <v>2534</v>
      </c>
      <c r="DZ1160" s="548">
        <v>0</v>
      </c>
      <c r="EA1160" s="549">
        <v>7</v>
      </c>
      <c r="EB1160" s="550">
        <f>DCOUNT($H$20:$AI$4020,$H$20,DY1159:EA1160)</f>
        <v>0</v>
      </c>
      <c r="EK1160" s="231"/>
      <c r="EL1160" s="231"/>
      <c r="EM1160" s="552" t="s">
        <v>2606</v>
      </c>
      <c r="EN1160" s="548">
        <v>0</v>
      </c>
      <c r="EO1160" s="549">
        <v>5</v>
      </c>
      <c r="EP1160" s="551">
        <f>DCOUNT($H$20:$AI$4020,$H$20,EM1159:EO1160)</f>
        <v>0</v>
      </c>
      <c r="EQ1160" s="161"/>
      <c r="ER1160" s="344"/>
      <c r="ES1160" s="231"/>
      <c r="ET1160" s="552" t="s">
        <v>2639</v>
      </c>
      <c r="EU1160" s="548">
        <v>0</v>
      </c>
      <c r="EV1160" s="549">
        <v>8</v>
      </c>
      <c r="EW1160" s="550">
        <f>DCOUNT($H$20:$AI$4020,$H$20,ET1159:EV1160)</f>
        <v>0</v>
      </c>
      <c r="FI1160" s="138"/>
      <c r="FL1160" s="138"/>
      <c r="FM1160" s="138"/>
      <c r="FN1160" s="138"/>
      <c r="FO1160" s="139"/>
      <c r="FP1160" s="138"/>
      <c r="FQ1160" s="138"/>
      <c r="FR1160" s="140"/>
      <c r="FS1160" s="140"/>
      <c r="FT1160" s="357"/>
      <c r="FU1160" s="837" t="s">
        <v>2459</v>
      </c>
      <c r="FV1160" s="838"/>
      <c r="FW1160" s="839"/>
      <c r="FX1160" s="101">
        <v>1.7</v>
      </c>
      <c r="FY1160" s="101">
        <v>2.5</v>
      </c>
      <c r="FZ1160" s="510">
        <f>0.07*0.5*0.5</f>
        <v>1.7500000000000002E-2</v>
      </c>
      <c r="GA1160" s="511">
        <v>0</v>
      </c>
      <c r="GB1160" s="531">
        <v>1</v>
      </c>
      <c r="GC1160" s="102" t="s">
        <v>2422</v>
      </c>
      <c r="GD1160" s="101" t="s">
        <v>1786</v>
      </c>
      <c r="GE1160" s="101" t="s">
        <v>941</v>
      </c>
      <c r="GF1160" s="111"/>
    </row>
    <row r="1161" spans="8:188" ht="15" customHeight="1" x14ac:dyDescent="0.15">
      <c r="H1161" s="740"/>
      <c r="I1161" s="740"/>
      <c r="J1161" s="740"/>
      <c r="K1161" s="740"/>
      <c r="L1161" s="740"/>
      <c r="M1161" s="740"/>
      <c r="N1161" s="748"/>
      <c r="O1161" s="749"/>
      <c r="P1161" s="749"/>
      <c r="Q1161" s="740"/>
      <c r="R1161" s="740"/>
      <c r="S1161" s="740"/>
      <c r="T1161" s="740"/>
      <c r="U1161" s="740"/>
      <c r="V1161" s="740"/>
      <c r="W1161" s="740"/>
      <c r="X1161" s="740"/>
      <c r="Y1161" s="740"/>
      <c r="Z1161" s="740"/>
      <c r="AA1161" s="740"/>
      <c r="AB1161" s="740"/>
      <c r="AC1161" s="740"/>
      <c r="AD1161" s="740"/>
      <c r="AE1161" s="740"/>
      <c r="AF1161" s="740"/>
      <c r="AG1161" s="750"/>
      <c r="AH1161" s="742" t="str">
        <f t="shared" si="58"/>
        <v/>
      </c>
      <c r="AI1161" s="37" t="str">
        <f t="shared" si="59"/>
        <v/>
      </c>
      <c r="AZ1161" s="159"/>
      <c r="BA1161" s="159"/>
      <c r="BB1161" s="159"/>
      <c r="BC1161" s="159"/>
      <c r="BH1161" s="137">
        <v>1141</v>
      </c>
      <c r="BI1161" s="206"/>
      <c r="BJ1161" s="207"/>
      <c r="BK1161" s="207"/>
      <c r="BL1161" s="207"/>
      <c r="BM1161" s="207"/>
      <c r="BN1161" s="206"/>
      <c r="BO1161" s="208"/>
      <c r="BP1161" s="206"/>
      <c r="BQ1161" s="458"/>
      <c r="BR1161" s="209"/>
      <c r="BS1161" s="210"/>
      <c r="BT1161" s="208"/>
      <c r="BU1161" s="208"/>
      <c r="BV1161" s="458"/>
      <c r="BW1161" s="209"/>
      <c r="CP1161" s="218"/>
      <c r="CQ1161" s="218"/>
      <c r="CR1161" s="595" t="s">
        <v>76</v>
      </c>
      <c r="CS1161" s="596" t="s">
        <v>946</v>
      </c>
      <c r="CT1161" s="597"/>
      <c r="DW1161" s="225"/>
      <c r="DX1161" s="231"/>
      <c r="DY1161" s="543" t="s">
        <v>76</v>
      </c>
      <c r="DZ1161" s="544" t="s">
        <v>946</v>
      </c>
      <c r="EA1161" s="545" t="s">
        <v>1601</v>
      </c>
      <c r="EB1161" s="546"/>
      <c r="EK1161" s="231"/>
      <c r="EL1161" s="231"/>
      <c r="EM1161" s="543" t="s">
        <v>76</v>
      </c>
      <c r="EN1161" s="544" t="s">
        <v>946</v>
      </c>
      <c r="EO1161" s="545" t="s">
        <v>1601</v>
      </c>
      <c r="EP1161" s="546"/>
      <c r="EQ1161" s="193"/>
      <c r="ER1161" s="344"/>
      <c r="ES1161" s="231"/>
      <c r="ET1161" s="186" t="s">
        <v>76</v>
      </c>
      <c r="EU1161" s="187" t="s">
        <v>946</v>
      </c>
      <c r="EV1161" s="188" t="s">
        <v>1601</v>
      </c>
      <c r="EW1161" s="189"/>
      <c r="FI1161" s="138"/>
      <c r="FL1161" s="138"/>
      <c r="FM1161" s="138"/>
      <c r="FN1161" s="138"/>
      <c r="FO1161" s="139"/>
      <c r="FP1161" s="138"/>
      <c r="FQ1161" s="138"/>
      <c r="FR1161" s="140"/>
      <c r="FS1161" s="140"/>
      <c r="FT1161" s="357"/>
      <c r="FU1161" s="840"/>
      <c r="FV1161" s="841"/>
      <c r="FW1161" s="842"/>
      <c r="FX1161" s="101">
        <v>2.5</v>
      </c>
      <c r="FY1161" s="101">
        <v>3.5</v>
      </c>
      <c r="FZ1161" s="510">
        <f>0.07*0.5*0.5</f>
        <v>1.7500000000000002E-2</v>
      </c>
      <c r="GA1161" s="511">
        <v>0</v>
      </c>
      <c r="GB1161" s="85">
        <v>1</v>
      </c>
      <c r="GC1161" s="102" t="s">
        <v>2422</v>
      </c>
      <c r="GD1161" s="101" t="s">
        <v>1786</v>
      </c>
      <c r="GE1161" s="101" t="s">
        <v>941</v>
      </c>
      <c r="GF1161" s="111"/>
    </row>
    <row r="1162" spans="8:188" ht="15" customHeight="1" x14ac:dyDescent="0.15">
      <c r="H1162" s="740"/>
      <c r="I1162" s="740"/>
      <c r="J1162" s="740"/>
      <c r="K1162" s="740"/>
      <c r="L1162" s="740"/>
      <c r="M1162" s="740"/>
      <c r="N1162" s="748"/>
      <c r="O1162" s="749"/>
      <c r="P1162" s="749"/>
      <c r="Q1162" s="740"/>
      <c r="R1162" s="740"/>
      <c r="S1162" s="740"/>
      <c r="T1162" s="740"/>
      <c r="U1162" s="740"/>
      <c r="V1162" s="740"/>
      <c r="W1162" s="740"/>
      <c r="X1162" s="740"/>
      <c r="Y1162" s="740"/>
      <c r="Z1162" s="740"/>
      <c r="AA1162" s="740"/>
      <c r="AB1162" s="740"/>
      <c r="AC1162" s="740"/>
      <c r="AD1162" s="740"/>
      <c r="AE1162" s="740"/>
      <c r="AF1162" s="740"/>
      <c r="AG1162" s="750"/>
      <c r="AH1162" s="742" t="str">
        <f t="shared" si="58"/>
        <v/>
      </c>
      <c r="AI1162" s="37" t="str">
        <f t="shared" si="59"/>
        <v/>
      </c>
      <c r="AZ1162" s="159"/>
      <c r="BA1162" s="159"/>
      <c r="BB1162" s="159"/>
      <c r="BC1162" s="159"/>
      <c r="BH1162" s="137">
        <v>1142</v>
      </c>
      <c r="BI1162" s="206"/>
      <c r="BJ1162" s="207"/>
      <c r="BK1162" s="207"/>
      <c r="BL1162" s="207"/>
      <c r="BM1162" s="207"/>
      <c r="BN1162" s="206"/>
      <c r="BO1162" s="208"/>
      <c r="BP1162" s="206"/>
      <c r="BQ1162" s="458"/>
      <c r="BR1162" s="209"/>
      <c r="BS1162" s="210"/>
      <c r="BT1162" s="208"/>
      <c r="BU1162" s="208"/>
      <c r="BV1162" s="458"/>
      <c r="BW1162" s="209"/>
      <c r="CP1162" s="218"/>
      <c r="CQ1162" s="308"/>
      <c r="CR1162" s="598" t="s">
        <v>2910</v>
      </c>
      <c r="CS1162" s="597">
        <v>0</v>
      </c>
      <c r="CT1162" s="600">
        <f>DCOUNT($H$20:$AI$4020,"入力ﾁｪｯｸ",CR1161:CS1162)</f>
        <v>0</v>
      </c>
      <c r="DW1162" s="225"/>
      <c r="DX1162" s="231"/>
      <c r="DY1162" s="547" t="s">
        <v>2536</v>
      </c>
      <c r="DZ1162" s="548">
        <v>0</v>
      </c>
      <c r="EA1162" s="549">
        <v>7</v>
      </c>
      <c r="EB1162" s="550">
        <f>DCOUNT($H$20:$AI$4020,$H$20,DY1161:EA1162)</f>
        <v>0</v>
      </c>
      <c r="EK1162" s="231"/>
      <c r="EL1162" s="231"/>
      <c r="EM1162" s="552" t="s">
        <v>2608</v>
      </c>
      <c r="EN1162" s="548">
        <v>0</v>
      </c>
      <c r="EO1162" s="549">
        <v>5</v>
      </c>
      <c r="EP1162" s="551">
        <f>DCOUNT($H$20:$AI$4020,$H$20,EM1161:EO1162)</f>
        <v>0</v>
      </c>
      <c r="EQ1162" s="161"/>
      <c r="ER1162" s="344"/>
      <c r="ES1162" s="231"/>
      <c r="ET1162" s="451" t="s">
        <v>443</v>
      </c>
      <c r="EU1162" s="228">
        <v>0</v>
      </c>
      <c r="EV1162" s="229">
        <v>8</v>
      </c>
      <c r="EW1162" s="230">
        <f>DCOUNT($H$20:$AI$4020,$H$20,ET1161:EV1162)</f>
        <v>0</v>
      </c>
      <c r="FI1162" s="138"/>
      <c r="FL1162" s="138"/>
      <c r="FM1162" s="138"/>
      <c r="FN1162" s="138"/>
      <c r="FO1162" s="139"/>
      <c r="FP1162" s="138"/>
      <c r="FQ1162" s="138"/>
      <c r="FR1162" s="140"/>
      <c r="FS1162" s="140"/>
      <c r="FT1162" s="357"/>
      <c r="FU1162" s="834" t="s">
        <v>2460</v>
      </c>
      <c r="FV1162" s="835"/>
      <c r="FW1162" s="836"/>
      <c r="FX1162" s="101">
        <v>3.5</v>
      </c>
      <c r="FY1162" s="101">
        <v>30</v>
      </c>
      <c r="FZ1162" s="510">
        <f>0.15*0.5*0.5</f>
        <v>3.7499999999999999E-2</v>
      </c>
      <c r="GA1162" s="511">
        <v>0</v>
      </c>
      <c r="GB1162" s="85">
        <v>1</v>
      </c>
      <c r="GC1162" s="102" t="s">
        <v>2422</v>
      </c>
      <c r="GD1162" s="101" t="s">
        <v>1786</v>
      </c>
      <c r="GE1162" s="101" t="s">
        <v>941</v>
      </c>
      <c r="GF1162" s="111"/>
    </row>
    <row r="1163" spans="8:188" ht="15" customHeight="1" x14ac:dyDescent="0.15">
      <c r="H1163" s="740"/>
      <c r="I1163" s="740"/>
      <c r="J1163" s="740"/>
      <c r="K1163" s="740"/>
      <c r="L1163" s="740"/>
      <c r="M1163" s="740"/>
      <c r="N1163" s="748"/>
      <c r="O1163" s="749"/>
      <c r="P1163" s="749"/>
      <c r="Q1163" s="740"/>
      <c r="R1163" s="740"/>
      <c r="S1163" s="740"/>
      <c r="T1163" s="740"/>
      <c r="U1163" s="740"/>
      <c r="V1163" s="740"/>
      <c r="W1163" s="740"/>
      <c r="X1163" s="740"/>
      <c r="Y1163" s="740"/>
      <c r="Z1163" s="740"/>
      <c r="AA1163" s="740"/>
      <c r="AB1163" s="740"/>
      <c r="AC1163" s="740"/>
      <c r="AD1163" s="740"/>
      <c r="AE1163" s="740"/>
      <c r="AF1163" s="740"/>
      <c r="AG1163" s="750"/>
      <c r="AH1163" s="742" t="str">
        <f t="shared" si="58"/>
        <v/>
      </c>
      <c r="AI1163" s="37" t="str">
        <f t="shared" si="59"/>
        <v/>
      </c>
      <c r="AZ1163" s="159"/>
      <c r="BA1163" s="159"/>
      <c r="BB1163" s="159"/>
      <c r="BC1163" s="159"/>
      <c r="BH1163" s="137">
        <v>1143</v>
      </c>
      <c r="BI1163" s="206"/>
      <c r="BJ1163" s="207"/>
      <c r="BK1163" s="207"/>
      <c r="BL1163" s="207"/>
      <c r="BM1163" s="207"/>
      <c r="BN1163" s="206"/>
      <c r="BO1163" s="208"/>
      <c r="BP1163" s="206"/>
      <c r="BQ1163" s="458"/>
      <c r="BR1163" s="209"/>
      <c r="BS1163" s="210"/>
      <c r="BT1163" s="208"/>
      <c r="BU1163" s="208"/>
      <c r="BV1163" s="458"/>
      <c r="BW1163" s="209"/>
      <c r="CP1163" s="218"/>
      <c r="CQ1163" s="218"/>
      <c r="CR1163" s="595" t="s">
        <v>76</v>
      </c>
      <c r="CS1163" s="596" t="s">
        <v>946</v>
      </c>
      <c r="CT1163" s="597"/>
      <c r="DW1163" s="225"/>
      <c r="DX1163" s="231"/>
      <c r="DY1163" s="543" t="s">
        <v>76</v>
      </c>
      <c r="DZ1163" s="544" t="s">
        <v>946</v>
      </c>
      <c r="EA1163" s="545" t="s">
        <v>1601</v>
      </c>
      <c r="EB1163" s="546"/>
      <c r="EK1163" s="231"/>
      <c r="EL1163" s="231"/>
      <c r="EM1163" s="543" t="s">
        <v>76</v>
      </c>
      <c r="EN1163" s="544" t="s">
        <v>946</v>
      </c>
      <c r="EO1163" s="545" t="s">
        <v>1601</v>
      </c>
      <c r="EP1163" s="546"/>
      <c r="EQ1163" s="193"/>
      <c r="ER1163" s="344"/>
      <c r="ES1163" s="231"/>
      <c r="ET1163" s="543" t="s">
        <v>76</v>
      </c>
      <c r="EU1163" s="544" t="s">
        <v>946</v>
      </c>
      <c r="EV1163" s="545" t="s">
        <v>1601</v>
      </c>
      <c r="EW1163" s="546"/>
      <c r="FI1163" s="138"/>
      <c r="FL1163" s="138"/>
      <c r="FM1163" s="138"/>
      <c r="FN1163" s="138"/>
      <c r="FO1163" s="139"/>
      <c r="FP1163" s="138"/>
      <c r="FQ1163" s="138"/>
      <c r="FR1163" s="140"/>
      <c r="FS1163" s="140"/>
      <c r="FT1163" s="435"/>
      <c r="FU1163" s="843" t="s">
        <v>2461</v>
      </c>
      <c r="FV1163" s="844"/>
      <c r="FW1163" s="845"/>
      <c r="FX1163" s="433">
        <v>0</v>
      </c>
      <c r="FY1163" s="573">
        <v>30</v>
      </c>
      <c r="FZ1163" s="512">
        <v>1.2500000000000001E-2</v>
      </c>
      <c r="GA1163" s="513">
        <v>0</v>
      </c>
      <c r="GB1163" s="531">
        <v>1</v>
      </c>
      <c r="GC1163" s="437" t="s">
        <v>2435</v>
      </c>
      <c r="GD1163" s="433" t="s">
        <v>366</v>
      </c>
      <c r="GE1163" s="433" t="s">
        <v>420</v>
      </c>
      <c r="GF1163" s="111"/>
    </row>
    <row r="1164" spans="8:188" ht="15" customHeight="1" x14ac:dyDescent="0.15">
      <c r="H1164" s="740"/>
      <c r="I1164" s="740"/>
      <c r="J1164" s="740"/>
      <c r="K1164" s="740"/>
      <c r="L1164" s="740"/>
      <c r="M1164" s="740"/>
      <c r="N1164" s="748"/>
      <c r="O1164" s="749"/>
      <c r="P1164" s="749"/>
      <c r="Q1164" s="740"/>
      <c r="R1164" s="740"/>
      <c r="S1164" s="740"/>
      <c r="T1164" s="740"/>
      <c r="U1164" s="740"/>
      <c r="V1164" s="740"/>
      <c r="W1164" s="740"/>
      <c r="X1164" s="740"/>
      <c r="Y1164" s="740"/>
      <c r="Z1164" s="740"/>
      <c r="AA1164" s="740"/>
      <c r="AB1164" s="740"/>
      <c r="AC1164" s="740"/>
      <c r="AD1164" s="740"/>
      <c r="AE1164" s="740"/>
      <c r="AF1164" s="740"/>
      <c r="AG1164" s="750"/>
      <c r="AH1164" s="742" t="str">
        <f t="shared" si="58"/>
        <v/>
      </c>
      <c r="AI1164" s="37" t="str">
        <f t="shared" si="59"/>
        <v/>
      </c>
      <c r="AZ1164" s="159"/>
      <c r="BA1164" s="159"/>
      <c r="BB1164" s="159"/>
      <c r="BC1164" s="159"/>
      <c r="BH1164" s="137">
        <v>1144</v>
      </c>
      <c r="BI1164" s="206"/>
      <c r="BJ1164" s="207"/>
      <c r="BK1164" s="207"/>
      <c r="BL1164" s="207"/>
      <c r="BM1164" s="207"/>
      <c r="BN1164" s="206"/>
      <c r="BO1164" s="208"/>
      <c r="BP1164" s="206"/>
      <c r="BQ1164" s="458"/>
      <c r="BR1164" s="209"/>
      <c r="BS1164" s="210"/>
      <c r="BT1164" s="208"/>
      <c r="BU1164" s="208"/>
      <c r="BV1164" s="458"/>
      <c r="BW1164" s="209"/>
      <c r="CP1164" s="218"/>
      <c r="CQ1164" s="308"/>
      <c r="CR1164" s="598" t="s">
        <v>2911</v>
      </c>
      <c r="CS1164" s="597">
        <v>0</v>
      </c>
      <c r="CT1164" s="600">
        <f>DCOUNT($H$20:$AI$4020,"入力ﾁｪｯｸ",CR1163:CS1164)</f>
        <v>0</v>
      </c>
      <c r="DW1164" s="225"/>
      <c r="DX1164" s="231"/>
      <c r="DY1164" s="547" t="s">
        <v>2534</v>
      </c>
      <c r="DZ1164" s="548">
        <v>0</v>
      </c>
      <c r="EA1164" s="549">
        <v>7</v>
      </c>
      <c r="EB1164" s="550">
        <f>DCOUNT($H$20:$AI$4020,$H$20,DY1163:EA1164)</f>
        <v>0</v>
      </c>
      <c r="EK1164" s="231"/>
      <c r="EL1164" s="231"/>
      <c r="EM1164" s="552" t="s">
        <v>2609</v>
      </c>
      <c r="EN1164" s="548">
        <v>0</v>
      </c>
      <c r="EO1164" s="549">
        <v>5</v>
      </c>
      <c r="EP1164" s="551">
        <f>DCOUNT($H$20:$AI$4020,$H$20,EM1163:EO1164)</f>
        <v>0</v>
      </c>
      <c r="EQ1164" s="161"/>
      <c r="ER1164" s="344"/>
      <c r="ES1164" s="231"/>
      <c r="ET1164" s="552" t="s">
        <v>2640</v>
      </c>
      <c r="EU1164" s="548">
        <v>0</v>
      </c>
      <c r="EV1164" s="549">
        <v>8</v>
      </c>
      <c r="EW1164" s="550">
        <f>DCOUNT($H$20:$AI$4020,$H$20,ET1163:EV1164)</f>
        <v>0</v>
      </c>
      <c r="FI1164" s="138"/>
      <c r="FL1164" s="138"/>
      <c r="FM1164" s="138"/>
      <c r="FN1164" s="138"/>
      <c r="FO1164" s="139"/>
      <c r="FP1164" s="138"/>
      <c r="FQ1164" s="138"/>
      <c r="FR1164" s="140"/>
      <c r="FS1164" s="140"/>
      <c r="FT1164" s="435"/>
      <c r="FU1164" s="843" t="s">
        <v>2462</v>
      </c>
      <c r="FV1164" s="844"/>
      <c r="FW1164" s="845"/>
      <c r="FX1164" s="433">
        <v>0</v>
      </c>
      <c r="FY1164" s="433">
        <v>1.7</v>
      </c>
      <c r="FZ1164" s="512">
        <v>1.2500000000000001E-2</v>
      </c>
      <c r="GA1164" s="513">
        <v>0</v>
      </c>
      <c r="GB1164" s="531">
        <v>1</v>
      </c>
      <c r="GC1164" s="437" t="s">
        <v>2435</v>
      </c>
      <c r="GD1164" s="433" t="s">
        <v>1786</v>
      </c>
      <c r="GE1164" s="433" t="s">
        <v>420</v>
      </c>
      <c r="GF1164" s="111"/>
    </row>
    <row r="1165" spans="8:188" ht="15" customHeight="1" x14ac:dyDescent="0.15">
      <c r="H1165" s="740"/>
      <c r="I1165" s="740"/>
      <c r="J1165" s="740"/>
      <c r="K1165" s="740"/>
      <c r="L1165" s="740"/>
      <c r="M1165" s="740"/>
      <c r="N1165" s="748"/>
      <c r="O1165" s="749"/>
      <c r="P1165" s="749"/>
      <c r="Q1165" s="740"/>
      <c r="R1165" s="740"/>
      <c r="S1165" s="740"/>
      <c r="T1165" s="740"/>
      <c r="U1165" s="740"/>
      <c r="V1165" s="740"/>
      <c r="W1165" s="740"/>
      <c r="X1165" s="740"/>
      <c r="Y1165" s="740"/>
      <c r="Z1165" s="740"/>
      <c r="AA1165" s="740"/>
      <c r="AB1165" s="740"/>
      <c r="AC1165" s="740"/>
      <c r="AD1165" s="740"/>
      <c r="AE1165" s="740"/>
      <c r="AF1165" s="740"/>
      <c r="AG1165" s="750"/>
      <c r="AH1165" s="742" t="str">
        <f t="shared" si="58"/>
        <v/>
      </c>
      <c r="AI1165" s="37" t="str">
        <f t="shared" si="59"/>
        <v/>
      </c>
      <c r="AZ1165" s="159"/>
      <c r="BA1165" s="159"/>
      <c r="BB1165" s="159"/>
      <c r="BC1165" s="159"/>
      <c r="BH1165" s="137">
        <v>1145</v>
      </c>
      <c r="BI1165" s="206"/>
      <c r="BJ1165" s="207"/>
      <c r="BK1165" s="207"/>
      <c r="BL1165" s="207"/>
      <c r="BM1165" s="207"/>
      <c r="BN1165" s="206"/>
      <c r="BO1165" s="208"/>
      <c r="BP1165" s="206"/>
      <c r="BQ1165" s="458"/>
      <c r="BR1165" s="209"/>
      <c r="BS1165" s="210"/>
      <c r="BT1165" s="208"/>
      <c r="BU1165" s="208"/>
      <c r="BV1165" s="458"/>
      <c r="BW1165" s="209"/>
      <c r="CP1165" s="218"/>
      <c r="CQ1165" s="218"/>
      <c r="CR1165" s="595" t="s">
        <v>76</v>
      </c>
      <c r="CS1165" s="596" t="s">
        <v>946</v>
      </c>
      <c r="CT1165" s="597"/>
      <c r="DW1165" s="225"/>
      <c r="DX1165" s="231"/>
      <c r="DY1165" s="543" t="s">
        <v>76</v>
      </c>
      <c r="DZ1165" s="544" t="s">
        <v>946</v>
      </c>
      <c r="EA1165" s="545" t="s">
        <v>1601</v>
      </c>
      <c r="EB1165" s="546"/>
      <c r="EK1165" s="231"/>
      <c r="EL1165" s="231"/>
      <c r="EM1165" s="543" t="s">
        <v>76</v>
      </c>
      <c r="EN1165" s="544" t="s">
        <v>946</v>
      </c>
      <c r="EO1165" s="545" t="s">
        <v>1601</v>
      </c>
      <c r="EP1165" s="546"/>
      <c r="EQ1165" s="193"/>
      <c r="ER1165" s="344"/>
      <c r="ES1165" s="231"/>
      <c r="ET1165" s="543" t="s">
        <v>76</v>
      </c>
      <c r="EU1165" s="544" t="s">
        <v>946</v>
      </c>
      <c r="EV1165" s="545" t="s">
        <v>1601</v>
      </c>
      <c r="EW1165" s="546"/>
      <c r="FI1165" s="138"/>
      <c r="FL1165" s="138"/>
      <c r="FM1165" s="138"/>
      <c r="FN1165" s="138"/>
      <c r="FO1165" s="139"/>
      <c r="FP1165" s="138"/>
      <c r="FQ1165" s="138"/>
      <c r="FR1165" s="140"/>
      <c r="FS1165" s="140"/>
      <c r="FT1165" s="435"/>
      <c r="FU1165" s="843" t="s">
        <v>2463</v>
      </c>
      <c r="FV1165" s="844"/>
      <c r="FW1165" s="845"/>
      <c r="FX1165" s="433">
        <v>1.7</v>
      </c>
      <c r="FY1165" s="433">
        <v>3.5</v>
      </c>
      <c r="FZ1165" s="512">
        <v>1.7500000000000002E-2</v>
      </c>
      <c r="GA1165" s="513">
        <v>0</v>
      </c>
      <c r="GB1165" s="531">
        <v>1</v>
      </c>
      <c r="GC1165" s="437" t="s">
        <v>2435</v>
      </c>
      <c r="GD1165" s="433" t="s">
        <v>1786</v>
      </c>
      <c r="GE1165" s="433" t="s">
        <v>420</v>
      </c>
      <c r="GF1165" s="111"/>
    </row>
    <row r="1166" spans="8:188" ht="15" customHeight="1" x14ac:dyDescent="0.15">
      <c r="H1166" s="740"/>
      <c r="I1166" s="740"/>
      <c r="J1166" s="740"/>
      <c r="K1166" s="740"/>
      <c r="L1166" s="740"/>
      <c r="M1166" s="740"/>
      <c r="N1166" s="748"/>
      <c r="O1166" s="749"/>
      <c r="P1166" s="749"/>
      <c r="Q1166" s="740"/>
      <c r="R1166" s="740"/>
      <c r="S1166" s="740"/>
      <c r="T1166" s="740"/>
      <c r="U1166" s="740"/>
      <c r="V1166" s="740"/>
      <c r="W1166" s="740"/>
      <c r="X1166" s="740"/>
      <c r="Y1166" s="740"/>
      <c r="Z1166" s="740"/>
      <c r="AA1166" s="740"/>
      <c r="AB1166" s="740"/>
      <c r="AC1166" s="740"/>
      <c r="AD1166" s="740"/>
      <c r="AE1166" s="740"/>
      <c r="AF1166" s="740"/>
      <c r="AG1166" s="750"/>
      <c r="AH1166" s="742" t="str">
        <f t="shared" si="58"/>
        <v/>
      </c>
      <c r="AI1166" s="37" t="str">
        <f t="shared" si="59"/>
        <v/>
      </c>
      <c r="AZ1166" s="159"/>
      <c r="BA1166" s="159"/>
      <c r="BB1166" s="159"/>
      <c r="BC1166" s="159"/>
      <c r="BH1166" s="137">
        <v>1146</v>
      </c>
      <c r="BI1166" s="206"/>
      <c r="BJ1166" s="207"/>
      <c r="BK1166" s="207"/>
      <c r="BL1166" s="207"/>
      <c r="BM1166" s="207"/>
      <c r="BN1166" s="206"/>
      <c r="BO1166" s="208"/>
      <c r="BP1166" s="206"/>
      <c r="BQ1166" s="458"/>
      <c r="BR1166" s="209"/>
      <c r="BS1166" s="210"/>
      <c r="BT1166" s="208"/>
      <c r="BU1166" s="208"/>
      <c r="BV1166" s="458"/>
      <c r="BW1166" s="209"/>
      <c r="CP1166" s="218"/>
      <c r="CQ1166" s="308"/>
      <c r="CR1166" s="598" t="s">
        <v>2912</v>
      </c>
      <c r="CS1166" s="597">
        <v>0</v>
      </c>
      <c r="CT1166" s="600">
        <f>DCOUNT($H$20:$AI$4020,"入力ﾁｪｯｸ",CR1165:CS1166)</f>
        <v>0</v>
      </c>
      <c r="DW1166" s="225"/>
      <c r="DX1166" s="231"/>
      <c r="DY1166" s="547" t="s">
        <v>2536</v>
      </c>
      <c r="DZ1166" s="548">
        <v>0</v>
      </c>
      <c r="EA1166" s="549">
        <v>7</v>
      </c>
      <c r="EB1166" s="550">
        <f>DCOUNT($H$20:$AI$4020,$H$20,DY1165:EA1166)</f>
        <v>0</v>
      </c>
      <c r="EK1166" s="231"/>
      <c r="EL1166" s="231"/>
      <c r="EM1166" s="552" t="s">
        <v>2610</v>
      </c>
      <c r="EN1166" s="548">
        <v>0</v>
      </c>
      <c r="EO1166" s="549">
        <v>5</v>
      </c>
      <c r="EP1166" s="551">
        <f>DCOUNT($H$20:$AI$4020,$H$20,EM1165:EO1166)</f>
        <v>0</v>
      </c>
      <c r="EQ1166" s="161"/>
      <c r="ER1166" s="225"/>
      <c r="ES1166" s="231"/>
      <c r="ET1166" s="552" t="s">
        <v>2641</v>
      </c>
      <c r="EU1166" s="548">
        <v>0</v>
      </c>
      <c r="EV1166" s="549">
        <v>8</v>
      </c>
      <c r="EW1166" s="550">
        <f>DCOUNT($H$20:$AI$4020,$H$20,ET1165:EV1166)</f>
        <v>0</v>
      </c>
      <c r="FI1166" s="138"/>
      <c r="FL1166" s="138"/>
      <c r="FM1166" s="138"/>
      <c r="FN1166" s="138"/>
      <c r="FO1166" s="139"/>
      <c r="FP1166" s="138"/>
      <c r="FQ1166" s="138"/>
      <c r="FR1166" s="140"/>
      <c r="FS1166" s="140"/>
      <c r="FT1166" s="435"/>
      <c r="FU1166" s="843" t="s">
        <v>2464</v>
      </c>
      <c r="FV1166" s="844"/>
      <c r="FW1166" s="845"/>
      <c r="FX1166" s="433">
        <v>3.5</v>
      </c>
      <c r="FY1166" s="433">
        <v>30</v>
      </c>
      <c r="FZ1166" s="512">
        <v>1.2500000000000001E-2</v>
      </c>
      <c r="GA1166" s="513">
        <v>0</v>
      </c>
      <c r="GB1166" s="531">
        <v>1</v>
      </c>
      <c r="GC1166" s="437" t="s">
        <v>2435</v>
      </c>
      <c r="GD1166" s="433" t="s">
        <v>1786</v>
      </c>
      <c r="GE1166" s="433" t="s">
        <v>420</v>
      </c>
      <c r="GF1166" s="111"/>
    </row>
    <row r="1167" spans="8:188" ht="15" customHeight="1" x14ac:dyDescent="0.15">
      <c r="H1167" s="740"/>
      <c r="I1167" s="740"/>
      <c r="J1167" s="740"/>
      <c r="K1167" s="740"/>
      <c r="L1167" s="740"/>
      <c r="M1167" s="740"/>
      <c r="N1167" s="748"/>
      <c r="O1167" s="749"/>
      <c r="P1167" s="749"/>
      <c r="Q1167" s="740"/>
      <c r="R1167" s="740"/>
      <c r="S1167" s="740"/>
      <c r="T1167" s="740"/>
      <c r="U1167" s="740"/>
      <c r="V1167" s="740"/>
      <c r="W1167" s="740"/>
      <c r="X1167" s="740"/>
      <c r="Y1167" s="740"/>
      <c r="Z1167" s="740"/>
      <c r="AA1167" s="740"/>
      <c r="AB1167" s="740"/>
      <c r="AC1167" s="740"/>
      <c r="AD1167" s="740"/>
      <c r="AE1167" s="740"/>
      <c r="AF1167" s="740"/>
      <c r="AG1167" s="750"/>
      <c r="AH1167" s="742" t="str">
        <f t="shared" si="58"/>
        <v/>
      </c>
      <c r="AI1167" s="37" t="str">
        <f t="shared" si="59"/>
        <v/>
      </c>
      <c r="AZ1167" s="159"/>
      <c r="BA1167" s="159"/>
      <c r="BB1167" s="159"/>
      <c r="BC1167" s="159"/>
      <c r="BH1167" s="137">
        <v>1147</v>
      </c>
      <c r="BI1167" s="206"/>
      <c r="BJ1167" s="207"/>
      <c r="BK1167" s="207"/>
      <c r="BL1167" s="207"/>
      <c r="BM1167" s="207"/>
      <c r="BN1167" s="206"/>
      <c r="BO1167" s="208"/>
      <c r="BP1167" s="206"/>
      <c r="BQ1167" s="458"/>
      <c r="BR1167" s="209"/>
      <c r="BS1167" s="210"/>
      <c r="BT1167" s="208"/>
      <c r="BU1167" s="208"/>
      <c r="BV1167" s="458"/>
      <c r="BW1167" s="209"/>
      <c r="CP1167" s="218"/>
      <c r="CQ1167" s="218"/>
      <c r="CR1167" s="595" t="s">
        <v>76</v>
      </c>
      <c r="CS1167" s="596" t="s">
        <v>946</v>
      </c>
      <c r="CT1167" s="597"/>
      <c r="DW1167" s="225"/>
      <c r="DX1167" s="231"/>
      <c r="DY1167" s="543" t="s">
        <v>76</v>
      </c>
      <c r="DZ1167" s="544" t="s">
        <v>946</v>
      </c>
      <c r="EA1167" s="545" t="s">
        <v>1601</v>
      </c>
      <c r="EB1167" s="546"/>
      <c r="EK1167" s="231"/>
      <c r="EL1167" s="231"/>
      <c r="EM1167" s="543" t="s">
        <v>76</v>
      </c>
      <c r="EN1167" s="544" t="s">
        <v>946</v>
      </c>
      <c r="EO1167" s="545" t="s">
        <v>1601</v>
      </c>
      <c r="EP1167" s="546"/>
      <c r="EQ1167" s="193"/>
      <c r="ER1167" s="225"/>
      <c r="ES1167" s="231"/>
      <c r="ET1167" s="186" t="s">
        <v>76</v>
      </c>
      <c r="EU1167" s="187" t="s">
        <v>946</v>
      </c>
      <c r="EV1167" s="188" t="s">
        <v>1601</v>
      </c>
      <c r="EW1167" s="189"/>
      <c r="FI1167" s="138"/>
      <c r="FL1167" s="138"/>
      <c r="FM1167" s="138"/>
      <c r="FN1167" s="138"/>
      <c r="FO1167" s="139"/>
      <c r="FP1167" s="138"/>
      <c r="FQ1167" s="138"/>
      <c r="FR1167" s="140"/>
      <c r="FS1167" s="140"/>
      <c r="FT1167" s="435"/>
      <c r="FU1167" s="843" t="s">
        <v>2465</v>
      </c>
      <c r="FV1167" s="844"/>
      <c r="FW1167" s="845"/>
      <c r="FX1167" s="433">
        <v>0</v>
      </c>
      <c r="FY1167" s="573">
        <v>30</v>
      </c>
      <c r="FZ1167" s="512">
        <v>2.5000000000000001E-2</v>
      </c>
      <c r="GA1167" s="513">
        <v>0</v>
      </c>
      <c r="GB1167" s="531">
        <v>1</v>
      </c>
      <c r="GC1167" s="437" t="s">
        <v>2422</v>
      </c>
      <c r="GD1167" s="433" t="s">
        <v>366</v>
      </c>
      <c r="GE1167" s="433" t="s">
        <v>420</v>
      </c>
      <c r="GF1167" s="111"/>
    </row>
    <row r="1168" spans="8:188" ht="15" customHeight="1" x14ac:dyDescent="0.15">
      <c r="H1168" s="740"/>
      <c r="I1168" s="740"/>
      <c r="J1168" s="740"/>
      <c r="K1168" s="740"/>
      <c r="L1168" s="740"/>
      <c r="M1168" s="740"/>
      <c r="N1168" s="748"/>
      <c r="O1168" s="749"/>
      <c r="P1168" s="749"/>
      <c r="Q1168" s="740"/>
      <c r="R1168" s="740"/>
      <c r="S1168" s="740"/>
      <c r="T1168" s="740"/>
      <c r="U1168" s="740"/>
      <c r="V1168" s="740"/>
      <c r="W1168" s="740"/>
      <c r="X1168" s="740"/>
      <c r="Y1168" s="740"/>
      <c r="Z1168" s="740"/>
      <c r="AA1168" s="740"/>
      <c r="AB1168" s="740"/>
      <c r="AC1168" s="740"/>
      <c r="AD1168" s="740"/>
      <c r="AE1168" s="740"/>
      <c r="AF1168" s="740"/>
      <c r="AG1168" s="750"/>
      <c r="AH1168" s="742" t="str">
        <f t="shared" si="58"/>
        <v/>
      </c>
      <c r="AI1168" s="37" t="str">
        <f t="shared" si="59"/>
        <v/>
      </c>
      <c r="AZ1168" s="159"/>
      <c r="BA1168" s="159"/>
      <c r="BB1168" s="159"/>
      <c r="BH1168" s="137">
        <v>1148</v>
      </c>
      <c r="BI1168" s="206"/>
      <c r="BJ1168" s="207"/>
      <c r="BK1168" s="207"/>
      <c r="BL1168" s="207"/>
      <c r="BM1168" s="207"/>
      <c r="BN1168" s="206"/>
      <c r="BO1168" s="208"/>
      <c r="BP1168" s="206"/>
      <c r="BQ1168" s="458"/>
      <c r="BR1168" s="209"/>
      <c r="BS1168" s="210"/>
      <c r="BT1168" s="208"/>
      <c r="BU1168" s="208"/>
      <c r="BV1168" s="458"/>
      <c r="BW1168" s="209"/>
      <c r="CP1168" s="218"/>
      <c r="CQ1168" s="308"/>
      <c r="CR1168" s="598" t="s">
        <v>2913</v>
      </c>
      <c r="CS1168" s="597">
        <v>0</v>
      </c>
      <c r="CT1168" s="600">
        <f>DCOUNT($H$20:$AI$4020,"入力ﾁｪｯｸ",CR1167:CS1168)</f>
        <v>0</v>
      </c>
      <c r="DW1168" s="225"/>
      <c r="DX1168" s="231"/>
      <c r="DY1168" s="547" t="s">
        <v>2636</v>
      </c>
      <c r="DZ1168" s="548">
        <v>0</v>
      </c>
      <c r="EA1168" s="549">
        <v>7</v>
      </c>
      <c r="EB1168" s="550">
        <f>DCOUNT($H$20:$AI$4020,$H$20,DY1167:EA1168)</f>
        <v>0</v>
      </c>
      <c r="EK1168" s="231"/>
      <c r="EL1168" s="231"/>
      <c r="EM1168" s="552" t="s">
        <v>2611</v>
      </c>
      <c r="EN1168" s="548">
        <v>0</v>
      </c>
      <c r="EO1168" s="549">
        <v>5</v>
      </c>
      <c r="EP1168" s="551">
        <f>DCOUNT($H$20:$AI$4020,$H$20,EM1167:EO1168)</f>
        <v>0</v>
      </c>
      <c r="EQ1168" s="161"/>
      <c r="ER1168" s="225"/>
      <c r="ES1168" s="231"/>
      <c r="ET1168" s="451" t="s">
        <v>444</v>
      </c>
      <c r="EU1168" s="228">
        <v>0</v>
      </c>
      <c r="EV1168" s="229">
        <v>8</v>
      </c>
      <c r="EW1168" s="230">
        <f>DCOUNT($H$20:$AI$4020,$H$20,ET1167:EV1168)</f>
        <v>0</v>
      </c>
      <c r="FI1168" s="138"/>
      <c r="FL1168" s="138"/>
      <c r="FM1168" s="138"/>
      <c r="FN1168" s="138"/>
      <c r="FO1168" s="139"/>
      <c r="FP1168" s="138"/>
      <c r="FQ1168" s="138"/>
      <c r="FR1168" s="140"/>
      <c r="FS1168" s="140"/>
      <c r="FT1168" s="435"/>
      <c r="FU1168" s="843" t="s">
        <v>2466</v>
      </c>
      <c r="FV1168" s="844"/>
      <c r="FW1168" s="845"/>
      <c r="FX1168" s="433">
        <v>0</v>
      </c>
      <c r="FY1168" s="433">
        <v>1.7</v>
      </c>
      <c r="FZ1168" s="512">
        <v>2.5000000000000001E-2</v>
      </c>
      <c r="GA1168" s="513">
        <v>0</v>
      </c>
      <c r="GB1168" s="531">
        <v>1</v>
      </c>
      <c r="GC1168" s="437" t="s">
        <v>2422</v>
      </c>
      <c r="GD1168" s="433" t="s">
        <v>1786</v>
      </c>
      <c r="GE1168" s="433" t="s">
        <v>420</v>
      </c>
      <c r="GF1168" s="111"/>
    </row>
    <row r="1169" spans="8:188" ht="15" customHeight="1" x14ac:dyDescent="0.15">
      <c r="H1169" s="740"/>
      <c r="I1169" s="740"/>
      <c r="J1169" s="740"/>
      <c r="K1169" s="740"/>
      <c r="L1169" s="740"/>
      <c r="M1169" s="740"/>
      <c r="N1169" s="748"/>
      <c r="O1169" s="749"/>
      <c r="P1169" s="749"/>
      <c r="Q1169" s="740"/>
      <c r="R1169" s="740"/>
      <c r="S1169" s="740"/>
      <c r="T1169" s="740"/>
      <c r="U1169" s="740"/>
      <c r="V1169" s="740"/>
      <c r="W1169" s="740"/>
      <c r="X1169" s="740"/>
      <c r="Y1169" s="740"/>
      <c r="Z1169" s="740"/>
      <c r="AA1169" s="740"/>
      <c r="AB1169" s="740"/>
      <c r="AC1169" s="740"/>
      <c r="AD1169" s="740"/>
      <c r="AE1169" s="740"/>
      <c r="AF1169" s="740"/>
      <c r="AG1169" s="750"/>
      <c r="AH1169" s="742" t="str">
        <f t="shared" si="58"/>
        <v/>
      </c>
      <c r="AI1169" s="37" t="str">
        <f t="shared" si="59"/>
        <v/>
      </c>
      <c r="AZ1169" s="159"/>
      <c r="BA1169" s="159"/>
      <c r="BB1169" s="159"/>
      <c r="BH1169" s="137">
        <v>1149</v>
      </c>
      <c r="BI1169" s="206"/>
      <c r="BJ1169" s="207"/>
      <c r="BK1169" s="207"/>
      <c r="BL1169" s="207"/>
      <c r="BM1169" s="207"/>
      <c r="BN1169" s="206"/>
      <c r="BO1169" s="208"/>
      <c r="BP1169" s="206"/>
      <c r="BQ1169" s="458"/>
      <c r="BR1169" s="209"/>
      <c r="BS1169" s="210"/>
      <c r="BT1169" s="208"/>
      <c r="BU1169" s="208"/>
      <c r="BV1169" s="458"/>
      <c r="BW1169" s="209"/>
      <c r="CP1169" s="218"/>
      <c r="CQ1169" s="218"/>
      <c r="CR1169" s="595" t="s">
        <v>76</v>
      </c>
      <c r="CS1169" s="596" t="s">
        <v>946</v>
      </c>
      <c r="CT1169" s="597"/>
      <c r="DW1169" s="225"/>
      <c r="DX1169" s="231"/>
      <c r="DY1169" s="543" t="s">
        <v>76</v>
      </c>
      <c r="DZ1169" s="544" t="s">
        <v>946</v>
      </c>
      <c r="EA1169" s="545" t="s">
        <v>1601</v>
      </c>
      <c r="EB1169" s="546"/>
      <c r="EK1169" s="231"/>
      <c r="EL1169" s="231"/>
      <c r="EM1169" s="543" t="s">
        <v>76</v>
      </c>
      <c r="EN1169" s="544" t="s">
        <v>946</v>
      </c>
      <c r="EO1169" s="545" t="s">
        <v>1601</v>
      </c>
      <c r="EP1169" s="546"/>
      <c r="EQ1169" s="193"/>
      <c r="ER1169" s="225"/>
      <c r="ES1169" s="231"/>
      <c r="ET1169" s="543" t="s">
        <v>76</v>
      </c>
      <c r="EU1169" s="544" t="s">
        <v>946</v>
      </c>
      <c r="EV1169" s="545" t="s">
        <v>1601</v>
      </c>
      <c r="EW1169" s="546"/>
      <c r="FI1169" s="138"/>
      <c r="FL1169" s="138"/>
      <c r="FM1169" s="138"/>
      <c r="FN1169" s="138"/>
      <c r="FO1169" s="139"/>
      <c r="FP1169" s="138"/>
      <c r="FQ1169" s="138"/>
      <c r="FR1169" s="140"/>
      <c r="FS1169" s="140"/>
      <c r="FT1169" s="435"/>
      <c r="FU1169" s="843" t="s">
        <v>2467</v>
      </c>
      <c r="FV1169" s="844"/>
      <c r="FW1169" s="845"/>
      <c r="FX1169" s="433">
        <v>1.7</v>
      </c>
      <c r="FY1169" s="433">
        <v>3.5</v>
      </c>
      <c r="FZ1169" s="512">
        <v>3.5000000000000003E-2</v>
      </c>
      <c r="GA1169" s="513">
        <v>0</v>
      </c>
      <c r="GB1169" s="531">
        <v>1</v>
      </c>
      <c r="GC1169" s="437" t="s">
        <v>2422</v>
      </c>
      <c r="GD1169" s="433" t="s">
        <v>1786</v>
      </c>
      <c r="GE1169" s="433" t="s">
        <v>420</v>
      </c>
      <c r="GF1169" s="111"/>
    </row>
    <row r="1170" spans="8:188" ht="15" customHeight="1" x14ac:dyDescent="0.15">
      <c r="H1170" s="740"/>
      <c r="I1170" s="740"/>
      <c r="J1170" s="740"/>
      <c r="K1170" s="740"/>
      <c r="L1170" s="740"/>
      <c r="M1170" s="740"/>
      <c r="N1170" s="748"/>
      <c r="O1170" s="749"/>
      <c r="P1170" s="749"/>
      <c r="Q1170" s="740"/>
      <c r="R1170" s="740"/>
      <c r="S1170" s="740"/>
      <c r="T1170" s="740"/>
      <c r="U1170" s="740"/>
      <c r="V1170" s="740"/>
      <c r="W1170" s="740"/>
      <c r="X1170" s="740"/>
      <c r="Y1170" s="740"/>
      <c r="Z1170" s="740"/>
      <c r="AA1170" s="740"/>
      <c r="AB1170" s="740"/>
      <c r="AC1170" s="740"/>
      <c r="AD1170" s="740"/>
      <c r="AE1170" s="740"/>
      <c r="AF1170" s="740"/>
      <c r="AG1170" s="750"/>
      <c r="AH1170" s="742" t="str">
        <f t="shared" si="58"/>
        <v/>
      </c>
      <c r="AI1170" s="37" t="str">
        <f t="shared" si="59"/>
        <v/>
      </c>
      <c r="AZ1170" s="159"/>
      <c r="BA1170" s="159"/>
      <c r="BB1170" s="159"/>
      <c r="BH1170" s="137">
        <v>1150</v>
      </c>
      <c r="BI1170" s="206"/>
      <c r="BJ1170" s="207"/>
      <c r="BK1170" s="207"/>
      <c r="BL1170" s="207"/>
      <c r="BM1170" s="207"/>
      <c r="BN1170" s="206"/>
      <c r="BO1170" s="208"/>
      <c r="BP1170" s="206"/>
      <c r="BQ1170" s="458"/>
      <c r="BR1170" s="209"/>
      <c r="BS1170" s="210"/>
      <c r="BT1170" s="208"/>
      <c r="BU1170" s="208"/>
      <c r="BV1170" s="458"/>
      <c r="BW1170" s="209"/>
      <c r="CP1170" s="218"/>
      <c r="CQ1170" s="308"/>
      <c r="CR1170" s="598" t="s">
        <v>2914</v>
      </c>
      <c r="CS1170" s="597">
        <v>0</v>
      </c>
      <c r="CT1170" s="600">
        <f>DCOUNT($H$20:$AI$4020,"入力ﾁｪｯｸ",CR1169:CS1170)</f>
        <v>0</v>
      </c>
      <c r="DW1170" s="225"/>
      <c r="DX1170" s="231"/>
      <c r="DY1170" s="547" t="s">
        <v>2538</v>
      </c>
      <c r="DZ1170" s="548">
        <v>0</v>
      </c>
      <c r="EA1170" s="549">
        <v>7</v>
      </c>
      <c r="EB1170" s="550">
        <f>DCOUNT($H$20:$AI$4020,$H$20,DY1169:EA1170)</f>
        <v>0</v>
      </c>
      <c r="EK1170" s="231"/>
      <c r="EL1170" s="231"/>
      <c r="EM1170" s="552" t="s">
        <v>2637</v>
      </c>
      <c r="EN1170" s="548">
        <v>0</v>
      </c>
      <c r="EO1170" s="549">
        <v>5</v>
      </c>
      <c r="EP1170" s="551">
        <f>DCOUNT($H$20:$AI$4020,$H$20,EM1169:EO1170)</f>
        <v>0</v>
      </c>
      <c r="EQ1170" s="161"/>
      <c r="ER1170" s="225"/>
      <c r="ES1170" s="231"/>
      <c r="ET1170" s="552" t="s">
        <v>2642</v>
      </c>
      <c r="EU1170" s="548">
        <v>0</v>
      </c>
      <c r="EV1170" s="549">
        <v>8</v>
      </c>
      <c r="EW1170" s="550">
        <f>DCOUNT($H$20:$AI$4020,$H$20,ET1169:EV1170)</f>
        <v>0</v>
      </c>
      <c r="FI1170" s="138"/>
      <c r="FL1170" s="138"/>
      <c r="FM1170" s="138"/>
      <c r="FN1170" s="138"/>
      <c r="FO1170" s="139"/>
      <c r="FP1170" s="138"/>
      <c r="FQ1170" s="138"/>
      <c r="FR1170" s="140"/>
      <c r="FS1170" s="140"/>
      <c r="FT1170" s="435"/>
      <c r="FU1170" s="843" t="s">
        <v>2468</v>
      </c>
      <c r="FV1170" s="844"/>
      <c r="FW1170" s="845"/>
      <c r="FX1170" s="433">
        <v>3.5</v>
      </c>
      <c r="FY1170" s="433">
        <v>30</v>
      </c>
      <c r="FZ1170" s="512">
        <v>2.5000000000000001E-2</v>
      </c>
      <c r="GA1170" s="513">
        <v>0</v>
      </c>
      <c r="GB1170" s="531">
        <v>1</v>
      </c>
      <c r="GC1170" s="437" t="s">
        <v>2422</v>
      </c>
      <c r="GD1170" s="433" t="s">
        <v>1786</v>
      </c>
      <c r="GE1170" s="433" t="s">
        <v>420</v>
      </c>
      <c r="GF1170" s="111"/>
    </row>
    <row r="1171" spans="8:188" ht="15" customHeight="1" x14ac:dyDescent="0.15">
      <c r="H1171" s="740"/>
      <c r="I1171" s="740"/>
      <c r="J1171" s="740"/>
      <c r="K1171" s="740"/>
      <c r="L1171" s="740"/>
      <c r="M1171" s="740"/>
      <c r="N1171" s="748"/>
      <c r="O1171" s="749"/>
      <c r="P1171" s="749"/>
      <c r="Q1171" s="740"/>
      <c r="R1171" s="740"/>
      <c r="S1171" s="740"/>
      <c r="T1171" s="740"/>
      <c r="U1171" s="740"/>
      <c r="V1171" s="740"/>
      <c r="W1171" s="740"/>
      <c r="X1171" s="740"/>
      <c r="Y1171" s="740"/>
      <c r="Z1171" s="740"/>
      <c r="AA1171" s="740"/>
      <c r="AB1171" s="740"/>
      <c r="AC1171" s="740"/>
      <c r="AD1171" s="740"/>
      <c r="AE1171" s="740"/>
      <c r="AF1171" s="740"/>
      <c r="AG1171" s="750"/>
      <c r="AH1171" s="742" t="str">
        <f t="shared" si="58"/>
        <v/>
      </c>
      <c r="AI1171" s="37" t="str">
        <f t="shared" si="59"/>
        <v/>
      </c>
      <c r="AZ1171" s="159"/>
      <c r="BA1171" s="159"/>
      <c r="BB1171" s="159"/>
      <c r="BH1171" s="137">
        <v>1151</v>
      </c>
      <c r="BI1171" s="206"/>
      <c r="BJ1171" s="207"/>
      <c r="BK1171" s="207"/>
      <c r="BL1171" s="207"/>
      <c r="BM1171" s="207"/>
      <c r="BN1171" s="206"/>
      <c r="BO1171" s="208"/>
      <c r="BP1171" s="206"/>
      <c r="BQ1171" s="458"/>
      <c r="BR1171" s="209"/>
      <c r="BS1171" s="210"/>
      <c r="BT1171" s="208"/>
      <c r="BU1171" s="208"/>
      <c r="BV1171" s="458"/>
      <c r="BW1171" s="209"/>
      <c r="CP1171" s="218"/>
      <c r="CQ1171" s="218"/>
      <c r="CR1171" s="595" t="s">
        <v>76</v>
      </c>
      <c r="CS1171" s="596" t="s">
        <v>946</v>
      </c>
      <c r="CT1171" s="597"/>
      <c r="DW1171" s="225"/>
      <c r="DX1171" s="231"/>
      <c r="DY1171" s="186" t="s">
        <v>76</v>
      </c>
      <c r="DZ1171" s="187" t="s">
        <v>946</v>
      </c>
      <c r="EA1171" s="188" t="s">
        <v>1601</v>
      </c>
      <c r="EB1171" s="189"/>
      <c r="EK1171" s="231"/>
      <c r="EL1171" s="231"/>
      <c r="EM1171" s="543" t="s">
        <v>76</v>
      </c>
      <c r="EN1171" s="544" t="s">
        <v>946</v>
      </c>
      <c r="EO1171" s="545" t="s">
        <v>1601</v>
      </c>
      <c r="EP1171" s="546"/>
      <c r="EQ1171" s="193"/>
      <c r="ER1171" s="225"/>
      <c r="ES1171" s="231"/>
      <c r="ET1171" s="543" t="s">
        <v>76</v>
      </c>
      <c r="EU1171" s="544" t="s">
        <v>946</v>
      </c>
      <c r="EV1171" s="545" t="s">
        <v>1601</v>
      </c>
      <c r="EW1171" s="546"/>
      <c r="FI1171" s="138"/>
      <c r="FL1171" s="138"/>
      <c r="FM1171" s="138"/>
      <c r="FN1171" s="138"/>
      <c r="FO1171" s="139"/>
      <c r="FP1171" s="138"/>
      <c r="FQ1171" s="138"/>
      <c r="FR1171" s="140"/>
      <c r="FS1171" s="140"/>
      <c r="FT1171" s="435"/>
      <c r="FU1171" s="843" t="s">
        <v>2469</v>
      </c>
      <c r="FV1171" s="844"/>
      <c r="FW1171" s="845"/>
      <c r="FX1171" s="433">
        <v>0</v>
      </c>
      <c r="FY1171" s="573">
        <v>30</v>
      </c>
      <c r="FZ1171" s="512">
        <v>1.2500000000000001E-2</v>
      </c>
      <c r="GA1171" s="513">
        <v>0</v>
      </c>
      <c r="GB1171" s="531">
        <v>1</v>
      </c>
      <c r="GC1171" s="437" t="s">
        <v>2435</v>
      </c>
      <c r="GD1171" s="433" t="s">
        <v>366</v>
      </c>
      <c r="GE1171" s="433" t="s">
        <v>422</v>
      </c>
      <c r="GF1171" s="111"/>
    </row>
    <row r="1172" spans="8:188" ht="15" customHeight="1" x14ac:dyDescent="0.15">
      <c r="H1172" s="740"/>
      <c r="I1172" s="740"/>
      <c r="J1172" s="740"/>
      <c r="K1172" s="740"/>
      <c r="L1172" s="740"/>
      <c r="M1172" s="740"/>
      <c r="N1172" s="748"/>
      <c r="O1172" s="749"/>
      <c r="P1172" s="749"/>
      <c r="Q1172" s="740"/>
      <c r="R1172" s="740"/>
      <c r="S1172" s="740"/>
      <c r="T1172" s="740"/>
      <c r="U1172" s="740"/>
      <c r="V1172" s="740"/>
      <c r="W1172" s="740"/>
      <c r="X1172" s="740"/>
      <c r="Y1172" s="740"/>
      <c r="Z1172" s="740"/>
      <c r="AA1172" s="740"/>
      <c r="AB1172" s="740"/>
      <c r="AC1172" s="740"/>
      <c r="AD1172" s="740"/>
      <c r="AE1172" s="740"/>
      <c r="AF1172" s="740"/>
      <c r="AG1172" s="750"/>
      <c r="AH1172" s="742" t="str">
        <f t="shared" si="58"/>
        <v/>
      </c>
      <c r="AI1172" s="37" t="str">
        <f t="shared" si="59"/>
        <v/>
      </c>
      <c r="AZ1172" s="159"/>
      <c r="BA1172" s="159"/>
      <c r="BB1172" s="159"/>
      <c r="BH1172" s="137">
        <v>1152</v>
      </c>
      <c r="BI1172" s="206"/>
      <c r="BJ1172" s="207"/>
      <c r="BK1172" s="207"/>
      <c r="BL1172" s="207"/>
      <c r="BM1172" s="207"/>
      <c r="BN1172" s="206"/>
      <c r="BO1172" s="208"/>
      <c r="BP1172" s="206"/>
      <c r="BQ1172" s="458"/>
      <c r="BR1172" s="209"/>
      <c r="BS1172" s="210"/>
      <c r="BT1172" s="208"/>
      <c r="BU1172" s="208"/>
      <c r="BV1172" s="458"/>
      <c r="BW1172" s="209"/>
      <c r="CP1172" s="218"/>
      <c r="CQ1172" s="308"/>
      <c r="CR1172" s="598" t="s">
        <v>2915</v>
      </c>
      <c r="CS1172" s="597">
        <v>0</v>
      </c>
      <c r="CT1172" s="600">
        <f>DCOUNT($H$20:$AI$4020,"入力ﾁｪｯｸ",CR1171:CS1172)</f>
        <v>0</v>
      </c>
      <c r="DW1172" s="225"/>
      <c r="DX1172" s="231"/>
      <c r="DY1172" s="453" t="s">
        <v>520</v>
      </c>
      <c r="DZ1172" s="228">
        <v>0</v>
      </c>
      <c r="EA1172" s="229">
        <v>7</v>
      </c>
      <c r="EB1172" s="230">
        <f>DCOUNT($H$20:$AI$4020,$H$20,DY1171:EA1172)</f>
        <v>0</v>
      </c>
      <c r="EK1172" s="231"/>
      <c r="EL1172" s="231"/>
      <c r="EM1172" s="552" t="s">
        <v>2613</v>
      </c>
      <c r="EN1172" s="548">
        <v>0</v>
      </c>
      <c r="EO1172" s="549">
        <v>5</v>
      </c>
      <c r="EP1172" s="551">
        <f>DCOUNT($H$20:$AI$4020,$H$20,EM1171:EO1172)</f>
        <v>0</v>
      </c>
      <c r="EQ1172" s="161"/>
      <c r="ER1172" s="225"/>
      <c r="ES1172" s="231"/>
      <c r="ET1172" s="552" t="s">
        <v>2643</v>
      </c>
      <c r="EU1172" s="548">
        <v>0</v>
      </c>
      <c r="EV1172" s="549">
        <v>8</v>
      </c>
      <c r="EW1172" s="550">
        <f>DCOUNT($H$20:$AI$4020,$H$20,ET1171:EV1172)</f>
        <v>0</v>
      </c>
      <c r="FI1172" s="138"/>
      <c r="FL1172" s="138"/>
      <c r="FM1172" s="138"/>
      <c r="FN1172" s="138"/>
      <c r="FO1172" s="139"/>
      <c r="FP1172" s="138"/>
      <c r="FQ1172" s="138"/>
      <c r="FR1172" s="140"/>
      <c r="FS1172" s="140"/>
      <c r="FT1172" s="435"/>
      <c r="FU1172" s="843" t="s">
        <v>2470</v>
      </c>
      <c r="FV1172" s="844"/>
      <c r="FW1172" s="845"/>
      <c r="FX1172" s="433">
        <v>0</v>
      </c>
      <c r="FY1172" s="433">
        <v>1.7</v>
      </c>
      <c r="FZ1172" s="512">
        <v>1.2500000000000001E-2</v>
      </c>
      <c r="GA1172" s="513">
        <v>0</v>
      </c>
      <c r="GB1172" s="531">
        <v>1</v>
      </c>
      <c r="GC1172" s="437" t="s">
        <v>2435</v>
      </c>
      <c r="GD1172" s="433" t="s">
        <v>1786</v>
      </c>
      <c r="GE1172" s="433" t="s">
        <v>422</v>
      </c>
      <c r="GF1172" s="111"/>
    </row>
    <row r="1173" spans="8:188" ht="15" customHeight="1" x14ac:dyDescent="0.15">
      <c r="H1173" s="740"/>
      <c r="I1173" s="740"/>
      <c r="J1173" s="740"/>
      <c r="K1173" s="740"/>
      <c r="L1173" s="740"/>
      <c r="M1173" s="740"/>
      <c r="N1173" s="748"/>
      <c r="O1173" s="749"/>
      <c r="P1173" s="749"/>
      <c r="Q1173" s="740"/>
      <c r="R1173" s="740"/>
      <c r="S1173" s="740"/>
      <c r="T1173" s="740"/>
      <c r="U1173" s="740"/>
      <c r="V1173" s="740"/>
      <c r="W1173" s="740"/>
      <c r="X1173" s="740"/>
      <c r="Y1173" s="740"/>
      <c r="Z1173" s="740"/>
      <c r="AA1173" s="740"/>
      <c r="AB1173" s="740"/>
      <c r="AC1173" s="740"/>
      <c r="AD1173" s="740"/>
      <c r="AE1173" s="740"/>
      <c r="AF1173" s="740"/>
      <c r="AG1173" s="750"/>
      <c r="AH1173" s="742" t="str">
        <f t="shared" si="58"/>
        <v/>
      </c>
      <c r="AI1173" s="37" t="str">
        <f t="shared" si="59"/>
        <v/>
      </c>
      <c r="AZ1173" s="159"/>
      <c r="BA1173" s="159"/>
      <c r="BB1173" s="159"/>
      <c r="BH1173" s="137">
        <v>1153</v>
      </c>
      <c r="BI1173" s="206"/>
      <c r="BJ1173" s="207"/>
      <c r="BK1173" s="207"/>
      <c r="BL1173" s="207"/>
      <c r="BM1173" s="207"/>
      <c r="BN1173" s="206"/>
      <c r="BO1173" s="208"/>
      <c r="BP1173" s="206"/>
      <c r="BQ1173" s="458"/>
      <c r="BR1173" s="209"/>
      <c r="BS1173" s="210"/>
      <c r="BT1173" s="208"/>
      <c r="BU1173" s="208"/>
      <c r="BV1173" s="458"/>
      <c r="BW1173" s="209"/>
      <c r="CP1173" s="218"/>
      <c r="CQ1173" s="218"/>
      <c r="CR1173" s="595" t="s">
        <v>76</v>
      </c>
      <c r="CS1173" s="596" t="s">
        <v>946</v>
      </c>
      <c r="CT1173" s="597"/>
      <c r="DW1173" s="225"/>
      <c r="DX1173" s="231"/>
      <c r="DY1173" s="186" t="s">
        <v>76</v>
      </c>
      <c r="DZ1173" s="187" t="s">
        <v>946</v>
      </c>
      <c r="EA1173" s="188" t="s">
        <v>1601</v>
      </c>
      <c r="EB1173" s="189"/>
      <c r="EK1173" s="231"/>
      <c r="EL1173" s="231"/>
      <c r="EM1173" s="543" t="s">
        <v>76</v>
      </c>
      <c r="EN1173" s="544" t="s">
        <v>946</v>
      </c>
      <c r="EO1173" s="545" t="s">
        <v>1601</v>
      </c>
      <c r="EP1173" s="546"/>
      <c r="EQ1173" s="193"/>
      <c r="ER1173" s="225"/>
      <c r="ES1173" s="231"/>
      <c r="ET1173" s="186" t="s">
        <v>76</v>
      </c>
      <c r="EU1173" s="187" t="s">
        <v>946</v>
      </c>
      <c r="EV1173" s="188" t="s">
        <v>1601</v>
      </c>
      <c r="EW1173" s="189"/>
      <c r="FI1173" s="138"/>
      <c r="FL1173" s="138"/>
      <c r="FM1173" s="138"/>
      <c r="FN1173" s="138"/>
      <c r="FO1173" s="139"/>
      <c r="FP1173" s="138"/>
      <c r="FQ1173" s="138"/>
      <c r="FR1173" s="140"/>
      <c r="FS1173" s="140"/>
      <c r="FT1173" s="435"/>
      <c r="FU1173" s="843" t="s">
        <v>2471</v>
      </c>
      <c r="FV1173" s="844"/>
      <c r="FW1173" s="845"/>
      <c r="FX1173" s="433">
        <v>1.7</v>
      </c>
      <c r="FY1173" s="433">
        <v>3.5</v>
      </c>
      <c r="FZ1173" s="512">
        <v>1.7500000000000002E-2</v>
      </c>
      <c r="GA1173" s="513">
        <v>0</v>
      </c>
      <c r="GB1173" s="531">
        <v>1</v>
      </c>
      <c r="GC1173" s="437" t="s">
        <v>2435</v>
      </c>
      <c r="GD1173" s="433" t="s">
        <v>1786</v>
      </c>
      <c r="GE1173" s="433" t="s">
        <v>422</v>
      </c>
      <c r="GF1173" s="111"/>
    </row>
    <row r="1174" spans="8:188" ht="15" customHeight="1" x14ac:dyDescent="0.15">
      <c r="H1174" s="740"/>
      <c r="I1174" s="740"/>
      <c r="J1174" s="740"/>
      <c r="K1174" s="740"/>
      <c r="L1174" s="740"/>
      <c r="M1174" s="740"/>
      <c r="N1174" s="748"/>
      <c r="O1174" s="749"/>
      <c r="P1174" s="749"/>
      <c r="Q1174" s="740"/>
      <c r="R1174" s="740"/>
      <c r="S1174" s="740"/>
      <c r="T1174" s="740"/>
      <c r="U1174" s="740"/>
      <c r="V1174" s="740"/>
      <c r="W1174" s="740"/>
      <c r="X1174" s="740"/>
      <c r="Y1174" s="740"/>
      <c r="Z1174" s="740"/>
      <c r="AA1174" s="740"/>
      <c r="AB1174" s="740"/>
      <c r="AC1174" s="740"/>
      <c r="AD1174" s="740"/>
      <c r="AE1174" s="740"/>
      <c r="AF1174" s="740"/>
      <c r="AG1174" s="750"/>
      <c r="AH1174" s="742" t="str">
        <f t="shared" si="58"/>
        <v/>
      </c>
      <c r="AI1174" s="37" t="str">
        <f t="shared" si="59"/>
        <v/>
      </c>
      <c r="AZ1174" s="159"/>
      <c r="BA1174" s="159"/>
      <c r="BB1174" s="159"/>
      <c r="BH1174" s="137">
        <v>1154</v>
      </c>
      <c r="BI1174" s="206"/>
      <c r="BJ1174" s="207"/>
      <c r="BK1174" s="207"/>
      <c r="BL1174" s="207"/>
      <c r="BM1174" s="207"/>
      <c r="BN1174" s="206"/>
      <c r="BO1174" s="208"/>
      <c r="BP1174" s="206"/>
      <c r="BQ1174" s="458"/>
      <c r="BR1174" s="209"/>
      <c r="BS1174" s="210"/>
      <c r="BT1174" s="208"/>
      <c r="BU1174" s="208"/>
      <c r="BV1174" s="458"/>
      <c r="BW1174" s="209"/>
      <c r="CP1174" s="218"/>
      <c r="CQ1174" s="308"/>
      <c r="CR1174" s="598" t="s">
        <v>2916</v>
      </c>
      <c r="CS1174" s="597">
        <v>0</v>
      </c>
      <c r="CT1174" s="600">
        <f>DCOUNT($H$20:$AI$4020,"入力ﾁｪｯｸ",CR1173:CS1174)</f>
        <v>0</v>
      </c>
      <c r="DW1174" s="225"/>
      <c r="DX1174" s="231"/>
      <c r="DY1174" s="453" t="s">
        <v>521</v>
      </c>
      <c r="DZ1174" s="228">
        <v>0</v>
      </c>
      <c r="EA1174" s="229">
        <v>7</v>
      </c>
      <c r="EB1174" s="230">
        <f>DCOUNT($H$20:$AI$4020,$H$20,DY1173:EA1174)</f>
        <v>0</v>
      </c>
      <c r="EK1174" s="231"/>
      <c r="EL1174" s="231"/>
      <c r="EM1174" s="552" t="s">
        <v>2614</v>
      </c>
      <c r="EN1174" s="548">
        <v>0</v>
      </c>
      <c r="EO1174" s="549">
        <v>5</v>
      </c>
      <c r="EP1174" s="551">
        <f>DCOUNT($H$20:$AI$4020,$H$20,EM1173:EO1174)</f>
        <v>0</v>
      </c>
      <c r="EQ1174" s="161"/>
      <c r="ER1174" s="225"/>
      <c r="ES1174" s="231"/>
      <c r="ET1174" s="451" t="s">
        <v>445</v>
      </c>
      <c r="EU1174" s="228">
        <v>0</v>
      </c>
      <c r="EV1174" s="229">
        <v>8</v>
      </c>
      <c r="EW1174" s="230">
        <f>DCOUNT($H$20:$AI$4020,$H$20,ET1173:EV1174)</f>
        <v>0</v>
      </c>
      <c r="FI1174" s="138"/>
      <c r="FL1174" s="138"/>
      <c r="FM1174" s="138"/>
      <c r="FN1174" s="138"/>
      <c r="FO1174" s="139"/>
      <c r="FP1174" s="138"/>
      <c r="FQ1174" s="138"/>
      <c r="FR1174" s="140"/>
      <c r="FS1174" s="140"/>
      <c r="FT1174" s="435"/>
      <c r="FU1174" s="843" t="s">
        <v>2472</v>
      </c>
      <c r="FV1174" s="844"/>
      <c r="FW1174" s="845"/>
      <c r="FX1174" s="433">
        <v>3.5</v>
      </c>
      <c r="FY1174" s="433">
        <v>30</v>
      </c>
      <c r="FZ1174" s="512">
        <v>1.2500000000000001E-2</v>
      </c>
      <c r="GA1174" s="513">
        <v>0</v>
      </c>
      <c r="GB1174" s="531">
        <v>1</v>
      </c>
      <c r="GC1174" s="437" t="s">
        <v>2435</v>
      </c>
      <c r="GD1174" s="433" t="s">
        <v>1786</v>
      </c>
      <c r="GE1174" s="433" t="s">
        <v>422</v>
      </c>
      <c r="GF1174" s="111"/>
    </row>
    <row r="1175" spans="8:188" ht="15" customHeight="1" x14ac:dyDescent="0.15">
      <c r="H1175" s="740"/>
      <c r="I1175" s="740"/>
      <c r="J1175" s="740"/>
      <c r="K1175" s="740"/>
      <c r="L1175" s="740"/>
      <c r="M1175" s="740"/>
      <c r="N1175" s="748"/>
      <c r="O1175" s="749"/>
      <c r="P1175" s="749"/>
      <c r="Q1175" s="740"/>
      <c r="R1175" s="740"/>
      <c r="S1175" s="740"/>
      <c r="T1175" s="740"/>
      <c r="U1175" s="740"/>
      <c r="V1175" s="740"/>
      <c r="W1175" s="740"/>
      <c r="X1175" s="740"/>
      <c r="Y1175" s="740"/>
      <c r="Z1175" s="740"/>
      <c r="AA1175" s="740"/>
      <c r="AB1175" s="740"/>
      <c r="AC1175" s="740"/>
      <c r="AD1175" s="740"/>
      <c r="AE1175" s="740"/>
      <c r="AF1175" s="740"/>
      <c r="AG1175" s="750"/>
      <c r="AH1175" s="742" t="str">
        <f t="shared" ref="AH1175:AH1238" si="60">UPPER(N1175)</f>
        <v/>
      </c>
      <c r="AI1175" s="37" t="str">
        <f t="shared" ref="AI1175:AI1238" si="61">DBCS(AH1175)</f>
        <v/>
      </c>
      <c r="AZ1175" s="159"/>
      <c r="BA1175" s="159"/>
      <c r="BB1175" s="159"/>
      <c r="BH1175" s="137">
        <v>1155</v>
      </c>
      <c r="BI1175" s="206"/>
      <c r="BJ1175" s="207"/>
      <c r="BK1175" s="207"/>
      <c r="BL1175" s="207"/>
      <c r="BM1175" s="207"/>
      <c r="BN1175" s="206"/>
      <c r="BO1175" s="208"/>
      <c r="BP1175" s="206"/>
      <c r="BQ1175" s="458"/>
      <c r="BR1175" s="209"/>
      <c r="BS1175" s="210"/>
      <c r="BT1175" s="208"/>
      <c r="BU1175" s="208"/>
      <c r="BV1175" s="458"/>
      <c r="BW1175" s="209"/>
      <c r="CP1175" s="218"/>
      <c r="CQ1175" s="218"/>
      <c r="CR1175" s="595" t="s">
        <v>76</v>
      </c>
      <c r="CS1175" s="596" t="s">
        <v>946</v>
      </c>
      <c r="CT1175" s="597"/>
      <c r="DW1175" s="225"/>
      <c r="DX1175" s="231"/>
      <c r="DY1175" s="186" t="s">
        <v>76</v>
      </c>
      <c r="DZ1175" s="187" t="s">
        <v>946</v>
      </c>
      <c r="EA1175" s="188" t="s">
        <v>1601</v>
      </c>
      <c r="EB1175" s="189"/>
      <c r="EK1175" s="231"/>
      <c r="EL1175" s="231"/>
      <c r="EM1175" s="186" t="s">
        <v>76</v>
      </c>
      <c r="EN1175" s="187" t="s">
        <v>946</v>
      </c>
      <c r="EO1175" s="188" t="s">
        <v>1601</v>
      </c>
      <c r="EP1175" s="189"/>
      <c r="EQ1175" s="193"/>
      <c r="ER1175" s="225"/>
      <c r="ES1175" s="231"/>
      <c r="ET1175" s="543" t="s">
        <v>76</v>
      </c>
      <c r="EU1175" s="544" t="s">
        <v>946</v>
      </c>
      <c r="EV1175" s="545" t="s">
        <v>1601</v>
      </c>
      <c r="EW1175" s="546"/>
      <c r="FI1175" s="138"/>
      <c r="FL1175" s="138"/>
      <c r="FM1175" s="138"/>
      <c r="FN1175" s="138"/>
      <c r="FO1175" s="139"/>
      <c r="FP1175" s="138"/>
      <c r="FQ1175" s="138"/>
      <c r="FR1175" s="140"/>
      <c r="FS1175" s="140"/>
      <c r="FT1175" s="435"/>
      <c r="FU1175" s="843" t="s">
        <v>2473</v>
      </c>
      <c r="FV1175" s="844"/>
      <c r="FW1175" s="845"/>
      <c r="FX1175" s="433">
        <v>0</v>
      </c>
      <c r="FY1175" s="573">
        <v>30</v>
      </c>
      <c r="FZ1175" s="512">
        <v>1.2500000000000001E-2</v>
      </c>
      <c r="GA1175" s="513">
        <v>0</v>
      </c>
      <c r="GB1175" s="531">
        <v>1</v>
      </c>
      <c r="GC1175" s="437" t="s">
        <v>2422</v>
      </c>
      <c r="GD1175" s="433" t="s">
        <v>366</v>
      </c>
      <c r="GE1175" s="433" t="s">
        <v>422</v>
      </c>
      <c r="GF1175" s="111"/>
    </row>
    <row r="1176" spans="8:188" ht="15" customHeight="1" x14ac:dyDescent="0.15">
      <c r="H1176" s="740"/>
      <c r="I1176" s="740"/>
      <c r="J1176" s="740"/>
      <c r="K1176" s="740"/>
      <c r="L1176" s="740"/>
      <c r="M1176" s="740"/>
      <c r="N1176" s="748"/>
      <c r="O1176" s="749"/>
      <c r="P1176" s="749"/>
      <c r="Q1176" s="740"/>
      <c r="R1176" s="740"/>
      <c r="S1176" s="740"/>
      <c r="T1176" s="740"/>
      <c r="U1176" s="740"/>
      <c r="V1176" s="740"/>
      <c r="W1176" s="740"/>
      <c r="X1176" s="740"/>
      <c r="Y1176" s="740"/>
      <c r="Z1176" s="740"/>
      <c r="AA1176" s="740"/>
      <c r="AB1176" s="740"/>
      <c r="AC1176" s="740"/>
      <c r="AD1176" s="740"/>
      <c r="AE1176" s="740"/>
      <c r="AF1176" s="740"/>
      <c r="AG1176" s="750"/>
      <c r="AH1176" s="742" t="str">
        <f t="shared" si="60"/>
        <v/>
      </c>
      <c r="AI1176" s="37" t="str">
        <f t="shared" si="61"/>
        <v/>
      </c>
      <c r="AZ1176" s="159"/>
      <c r="BA1176" s="159"/>
      <c r="BB1176" s="159"/>
      <c r="BH1176" s="137">
        <v>1156</v>
      </c>
      <c r="BI1176" s="206"/>
      <c r="BJ1176" s="207"/>
      <c r="BK1176" s="207"/>
      <c r="BL1176" s="207"/>
      <c r="BM1176" s="207"/>
      <c r="BN1176" s="206"/>
      <c r="BO1176" s="208"/>
      <c r="BP1176" s="206"/>
      <c r="BQ1176" s="458"/>
      <c r="BR1176" s="209"/>
      <c r="BS1176" s="210"/>
      <c r="BT1176" s="208"/>
      <c r="BU1176" s="208"/>
      <c r="BV1176" s="458"/>
      <c r="BW1176" s="209"/>
      <c r="CP1176" s="218"/>
      <c r="CQ1176" s="308"/>
      <c r="CR1176" s="598" t="s">
        <v>2917</v>
      </c>
      <c r="CS1176" s="597">
        <v>0</v>
      </c>
      <c r="CT1176" s="600">
        <f>DCOUNT($H$20:$AI$4020,"入力ﾁｪｯｸ",CR1175:CS1176)</f>
        <v>0</v>
      </c>
      <c r="DW1176" s="225"/>
      <c r="DX1176" s="231"/>
      <c r="DY1176" s="453" t="s">
        <v>522</v>
      </c>
      <c r="DZ1176" s="228">
        <v>0</v>
      </c>
      <c r="EA1176" s="229">
        <v>7</v>
      </c>
      <c r="EB1176" s="230">
        <f>DCOUNT($H$20:$AI$4020,$H$20,DY1175:EA1176)</f>
        <v>0</v>
      </c>
      <c r="EK1176" s="231"/>
      <c r="EL1176" s="231"/>
      <c r="EM1176" s="451" t="s">
        <v>435</v>
      </c>
      <c r="EN1176" s="228">
        <v>0</v>
      </c>
      <c r="EO1176" s="229">
        <v>5</v>
      </c>
      <c r="EP1176" s="234">
        <f>DCOUNT($H$20:$AI$4020,$H$20,EM1175:EO1176)</f>
        <v>0</v>
      </c>
      <c r="EQ1176" s="161"/>
      <c r="ER1176" s="225"/>
      <c r="ES1176" s="231"/>
      <c r="ET1176" s="552" t="s">
        <v>2627</v>
      </c>
      <c r="EU1176" s="548">
        <v>0</v>
      </c>
      <c r="EV1176" s="549">
        <v>8</v>
      </c>
      <c r="EW1176" s="550">
        <f>DCOUNT($H$20:$AI$4020,$H$20,ET1175:EV1176)</f>
        <v>0</v>
      </c>
      <c r="FI1176" s="138"/>
      <c r="FL1176" s="138"/>
      <c r="FM1176" s="138"/>
      <c r="FN1176" s="138"/>
      <c r="FO1176" s="139"/>
      <c r="FP1176" s="138"/>
      <c r="FQ1176" s="138"/>
      <c r="FR1176" s="140"/>
      <c r="FS1176" s="140"/>
      <c r="FT1176" s="435"/>
      <c r="FU1176" s="843" t="s">
        <v>2474</v>
      </c>
      <c r="FV1176" s="844"/>
      <c r="FW1176" s="845"/>
      <c r="FX1176" s="433">
        <v>0</v>
      </c>
      <c r="FY1176" s="433">
        <v>1.7</v>
      </c>
      <c r="FZ1176" s="512">
        <v>1.2500000000000001E-2</v>
      </c>
      <c r="GA1176" s="513">
        <v>0</v>
      </c>
      <c r="GB1176" s="531">
        <v>1</v>
      </c>
      <c r="GC1176" s="437" t="s">
        <v>2422</v>
      </c>
      <c r="GD1176" s="433" t="s">
        <v>1786</v>
      </c>
      <c r="GE1176" s="433" t="s">
        <v>422</v>
      </c>
      <c r="GF1176" s="111"/>
    </row>
    <row r="1177" spans="8:188" ht="15" customHeight="1" x14ac:dyDescent="0.15">
      <c r="H1177" s="740"/>
      <c r="I1177" s="740"/>
      <c r="J1177" s="740"/>
      <c r="K1177" s="740"/>
      <c r="L1177" s="740"/>
      <c r="M1177" s="740"/>
      <c r="N1177" s="748"/>
      <c r="O1177" s="749"/>
      <c r="P1177" s="749"/>
      <c r="Q1177" s="740"/>
      <c r="R1177" s="740"/>
      <c r="S1177" s="740"/>
      <c r="T1177" s="740"/>
      <c r="U1177" s="740"/>
      <c r="V1177" s="740"/>
      <c r="W1177" s="740"/>
      <c r="X1177" s="740"/>
      <c r="Y1177" s="740"/>
      <c r="Z1177" s="740"/>
      <c r="AA1177" s="740"/>
      <c r="AB1177" s="740"/>
      <c r="AC1177" s="740"/>
      <c r="AD1177" s="740"/>
      <c r="AE1177" s="740"/>
      <c r="AF1177" s="740"/>
      <c r="AG1177" s="750"/>
      <c r="AH1177" s="742" t="str">
        <f t="shared" si="60"/>
        <v/>
      </c>
      <c r="AI1177" s="37" t="str">
        <f t="shared" si="61"/>
        <v/>
      </c>
      <c r="AZ1177" s="159"/>
      <c r="BA1177" s="159"/>
      <c r="BB1177" s="159"/>
      <c r="BH1177" s="137">
        <v>1157</v>
      </c>
      <c r="BI1177" s="206"/>
      <c r="BJ1177" s="207"/>
      <c r="BK1177" s="207"/>
      <c r="BL1177" s="207"/>
      <c r="BM1177" s="207"/>
      <c r="BN1177" s="206"/>
      <c r="BO1177" s="208"/>
      <c r="BP1177" s="206"/>
      <c r="BQ1177" s="458"/>
      <c r="BR1177" s="209"/>
      <c r="BS1177" s="210"/>
      <c r="BT1177" s="208"/>
      <c r="BU1177" s="208"/>
      <c r="BV1177" s="458"/>
      <c r="BW1177" s="209"/>
      <c r="CP1177" s="218"/>
      <c r="CQ1177" s="218"/>
      <c r="CR1177" s="595" t="s">
        <v>76</v>
      </c>
      <c r="CS1177" s="596" t="s">
        <v>946</v>
      </c>
      <c r="CT1177" s="597"/>
      <c r="DW1177" s="225"/>
      <c r="DX1177" s="231"/>
      <c r="DY1177" s="186" t="s">
        <v>76</v>
      </c>
      <c r="DZ1177" s="187" t="s">
        <v>946</v>
      </c>
      <c r="EA1177" s="188" t="s">
        <v>1601</v>
      </c>
      <c r="EB1177" s="189"/>
      <c r="EK1177" s="231"/>
      <c r="EL1177" s="231"/>
      <c r="EM1177" s="186" t="s">
        <v>76</v>
      </c>
      <c r="EN1177" s="187" t="s">
        <v>946</v>
      </c>
      <c r="EO1177" s="188" t="s">
        <v>1601</v>
      </c>
      <c r="EP1177" s="189"/>
      <c r="EQ1177" s="193"/>
      <c r="ER1177" s="225"/>
      <c r="ES1177" s="231"/>
      <c r="ET1177" s="543" t="s">
        <v>76</v>
      </c>
      <c r="EU1177" s="544" t="s">
        <v>946</v>
      </c>
      <c r="EV1177" s="545" t="s">
        <v>1601</v>
      </c>
      <c r="EW1177" s="546"/>
      <c r="FI1177" s="138"/>
      <c r="FL1177" s="138"/>
      <c r="FM1177" s="138"/>
      <c r="FN1177" s="138"/>
      <c r="FO1177" s="139"/>
      <c r="FP1177" s="138"/>
      <c r="FQ1177" s="138"/>
      <c r="FR1177" s="140"/>
      <c r="FS1177" s="140"/>
      <c r="FT1177" s="435"/>
      <c r="FU1177" s="843" t="s">
        <v>2475</v>
      </c>
      <c r="FV1177" s="844"/>
      <c r="FW1177" s="845"/>
      <c r="FX1177" s="433">
        <v>1.7</v>
      </c>
      <c r="FY1177" s="433">
        <v>3.5</v>
      </c>
      <c r="FZ1177" s="512">
        <v>1.7500000000000002E-2</v>
      </c>
      <c r="GA1177" s="513">
        <v>0</v>
      </c>
      <c r="GB1177" s="531">
        <v>1</v>
      </c>
      <c r="GC1177" s="437" t="s">
        <v>2422</v>
      </c>
      <c r="GD1177" s="433" t="s">
        <v>1786</v>
      </c>
      <c r="GE1177" s="433" t="s">
        <v>422</v>
      </c>
      <c r="GF1177" s="111"/>
    </row>
    <row r="1178" spans="8:188" ht="15" customHeight="1" x14ac:dyDescent="0.15">
      <c r="H1178" s="740"/>
      <c r="I1178" s="740"/>
      <c r="J1178" s="740"/>
      <c r="K1178" s="740"/>
      <c r="L1178" s="740"/>
      <c r="M1178" s="740"/>
      <c r="N1178" s="748"/>
      <c r="O1178" s="749"/>
      <c r="P1178" s="749"/>
      <c r="Q1178" s="740"/>
      <c r="R1178" s="740"/>
      <c r="S1178" s="740"/>
      <c r="T1178" s="740"/>
      <c r="U1178" s="740"/>
      <c r="V1178" s="740"/>
      <c r="W1178" s="740"/>
      <c r="X1178" s="740"/>
      <c r="Y1178" s="740"/>
      <c r="Z1178" s="740"/>
      <c r="AA1178" s="740"/>
      <c r="AB1178" s="740"/>
      <c r="AC1178" s="740"/>
      <c r="AD1178" s="740"/>
      <c r="AE1178" s="740"/>
      <c r="AF1178" s="740"/>
      <c r="AG1178" s="750"/>
      <c r="AH1178" s="742" t="str">
        <f t="shared" si="60"/>
        <v/>
      </c>
      <c r="AI1178" s="37" t="str">
        <f t="shared" si="61"/>
        <v/>
      </c>
      <c r="AZ1178" s="159"/>
      <c r="BA1178" s="159"/>
      <c r="BB1178" s="159"/>
      <c r="BH1178" s="137">
        <v>1158</v>
      </c>
      <c r="BI1178" s="206"/>
      <c r="BJ1178" s="207"/>
      <c r="BK1178" s="207"/>
      <c r="BL1178" s="207"/>
      <c r="BM1178" s="207"/>
      <c r="BN1178" s="206"/>
      <c r="BO1178" s="208"/>
      <c r="BP1178" s="206"/>
      <c r="BQ1178" s="458"/>
      <c r="BR1178" s="209"/>
      <c r="BS1178" s="210"/>
      <c r="BT1178" s="208"/>
      <c r="BU1178" s="208"/>
      <c r="BV1178" s="458"/>
      <c r="BW1178" s="209"/>
      <c r="CP1178" s="218"/>
      <c r="CQ1178" s="308"/>
      <c r="CR1178" s="598" t="s">
        <v>2918</v>
      </c>
      <c r="CS1178" s="597">
        <v>0</v>
      </c>
      <c r="CT1178" s="600">
        <f>DCOUNT($H$20:$AI$4020,"入力ﾁｪｯｸ",CR1177:CS1178)</f>
        <v>0</v>
      </c>
      <c r="DW1178" s="225"/>
      <c r="DX1178" s="231"/>
      <c r="DY1178" s="453" t="s">
        <v>523</v>
      </c>
      <c r="DZ1178" s="228">
        <v>0</v>
      </c>
      <c r="EA1178" s="229">
        <v>7</v>
      </c>
      <c r="EB1178" s="230">
        <f>DCOUNT($H$20:$AI$4020,$H$20,DY1177:EA1178)</f>
        <v>0</v>
      </c>
      <c r="EK1178" s="231"/>
      <c r="EL1178" s="231"/>
      <c r="EM1178" s="451" t="s">
        <v>436</v>
      </c>
      <c r="EN1178" s="228">
        <v>0</v>
      </c>
      <c r="EO1178" s="229">
        <v>5</v>
      </c>
      <c r="EP1178" s="234">
        <f>DCOUNT($H$20:$AI$4020,$H$20,EM1177:EO1178)</f>
        <v>0</v>
      </c>
      <c r="EQ1178" s="161"/>
      <c r="ER1178" s="225"/>
      <c r="ES1178" s="231"/>
      <c r="ET1178" s="552" t="s">
        <v>2644</v>
      </c>
      <c r="EU1178" s="548">
        <v>0</v>
      </c>
      <c r="EV1178" s="549">
        <v>8</v>
      </c>
      <c r="EW1178" s="550">
        <f>DCOUNT($H$20:$AI$4020,$H$20,ET1177:EV1178)</f>
        <v>0</v>
      </c>
      <c r="FI1178" s="138"/>
      <c r="FL1178" s="138"/>
      <c r="FM1178" s="138"/>
      <c r="FN1178" s="138"/>
      <c r="FO1178" s="139"/>
      <c r="FP1178" s="138"/>
      <c r="FQ1178" s="138"/>
      <c r="FR1178" s="140"/>
      <c r="FS1178" s="140"/>
      <c r="FT1178" s="435"/>
      <c r="FU1178" s="843" t="s">
        <v>2476</v>
      </c>
      <c r="FV1178" s="844"/>
      <c r="FW1178" s="845"/>
      <c r="FX1178" s="433">
        <v>3.5</v>
      </c>
      <c r="FY1178" s="433">
        <v>30</v>
      </c>
      <c r="FZ1178" s="512">
        <v>1.2500000000000001E-2</v>
      </c>
      <c r="GA1178" s="513">
        <v>0</v>
      </c>
      <c r="GB1178" s="531">
        <v>1</v>
      </c>
      <c r="GC1178" s="437" t="s">
        <v>2422</v>
      </c>
      <c r="GD1178" s="433" t="s">
        <v>1786</v>
      </c>
      <c r="GE1178" s="433" t="s">
        <v>422</v>
      </c>
      <c r="GF1178" s="111"/>
    </row>
    <row r="1179" spans="8:188" ht="15" customHeight="1" x14ac:dyDescent="0.15">
      <c r="H1179" s="740"/>
      <c r="I1179" s="740"/>
      <c r="J1179" s="740"/>
      <c r="K1179" s="740"/>
      <c r="L1179" s="740"/>
      <c r="M1179" s="740"/>
      <c r="N1179" s="748"/>
      <c r="O1179" s="749"/>
      <c r="P1179" s="749"/>
      <c r="Q1179" s="740"/>
      <c r="R1179" s="740"/>
      <c r="S1179" s="740"/>
      <c r="T1179" s="740"/>
      <c r="U1179" s="740"/>
      <c r="V1179" s="740"/>
      <c r="W1179" s="740"/>
      <c r="X1179" s="740"/>
      <c r="Y1179" s="740"/>
      <c r="Z1179" s="740"/>
      <c r="AA1179" s="740"/>
      <c r="AB1179" s="740"/>
      <c r="AC1179" s="740"/>
      <c r="AD1179" s="740"/>
      <c r="AE1179" s="740"/>
      <c r="AF1179" s="740"/>
      <c r="AG1179" s="750"/>
      <c r="AH1179" s="742" t="str">
        <f t="shared" si="60"/>
        <v/>
      </c>
      <c r="AI1179" s="37" t="str">
        <f t="shared" si="61"/>
        <v/>
      </c>
      <c r="AZ1179" s="159"/>
      <c r="BA1179" s="159"/>
      <c r="BB1179" s="159"/>
      <c r="BH1179" s="137">
        <v>1159</v>
      </c>
      <c r="BI1179" s="206"/>
      <c r="BJ1179" s="207"/>
      <c r="BK1179" s="207"/>
      <c r="BL1179" s="207"/>
      <c r="BM1179" s="207"/>
      <c r="BN1179" s="206"/>
      <c r="BO1179" s="208"/>
      <c r="BP1179" s="206"/>
      <c r="BQ1179" s="458"/>
      <c r="BR1179" s="209"/>
      <c r="BS1179" s="210"/>
      <c r="BT1179" s="208"/>
      <c r="BU1179" s="208"/>
      <c r="BV1179" s="458"/>
      <c r="BW1179" s="209"/>
      <c r="CP1179" s="218"/>
      <c r="CQ1179" s="218"/>
      <c r="CR1179" s="595" t="s">
        <v>76</v>
      </c>
      <c r="CS1179" s="596" t="s">
        <v>946</v>
      </c>
      <c r="CT1179" s="597"/>
      <c r="DW1179" s="225"/>
      <c r="DX1179" s="225"/>
      <c r="DY1179" s="186" t="s">
        <v>76</v>
      </c>
      <c r="DZ1179" s="187" t="s">
        <v>946</v>
      </c>
      <c r="EA1179" s="188" t="s">
        <v>1601</v>
      </c>
      <c r="EB1179" s="189"/>
      <c r="EK1179" s="231"/>
      <c r="EL1179" s="231"/>
      <c r="EM1179" s="186" t="s">
        <v>76</v>
      </c>
      <c r="EN1179" s="187" t="s">
        <v>946</v>
      </c>
      <c r="EO1179" s="188" t="s">
        <v>1601</v>
      </c>
      <c r="EP1179" s="189"/>
      <c r="EQ1179" s="193"/>
      <c r="ER1179" s="225"/>
      <c r="ES1179" s="231"/>
      <c r="ET1179" s="543" t="s">
        <v>76</v>
      </c>
      <c r="EU1179" s="544" t="s">
        <v>946</v>
      </c>
      <c r="EV1179" s="545" t="s">
        <v>1601</v>
      </c>
      <c r="EW1179" s="546"/>
      <c r="FI1179" s="138"/>
      <c r="FL1179" s="138"/>
      <c r="FM1179" s="138"/>
      <c r="FN1179" s="138"/>
      <c r="FO1179" s="139"/>
      <c r="FP1179" s="138"/>
      <c r="FQ1179" s="138"/>
      <c r="FR1179" s="140"/>
      <c r="FS1179" s="140"/>
      <c r="FT1179" s="435"/>
      <c r="FU1179" s="843" t="s">
        <v>2477</v>
      </c>
      <c r="FV1179" s="844"/>
      <c r="FW1179" s="845"/>
      <c r="FX1179" s="433">
        <v>1.7</v>
      </c>
      <c r="FY1179" s="433">
        <v>3.5</v>
      </c>
      <c r="FZ1179" s="512">
        <v>3.15E-2</v>
      </c>
      <c r="GA1179" s="513">
        <v>0</v>
      </c>
      <c r="GB1179" s="531">
        <v>1</v>
      </c>
      <c r="GC1179" s="437" t="s">
        <v>2435</v>
      </c>
      <c r="GD1179" s="433" t="s">
        <v>1786</v>
      </c>
      <c r="GE1179" s="433" t="s">
        <v>454</v>
      </c>
      <c r="GF1179" s="111"/>
    </row>
    <row r="1180" spans="8:188" ht="15" customHeight="1" x14ac:dyDescent="0.15">
      <c r="H1180" s="740"/>
      <c r="I1180" s="740"/>
      <c r="J1180" s="740"/>
      <c r="K1180" s="740"/>
      <c r="L1180" s="740"/>
      <c r="M1180" s="740"/>
      <c r="N1180" s="748"/>
      <c r="O1180" s="749"/>
      <c r="P1180" s="749"/>
      <c r="Q1180" s="740"/>
      <c r="R1180" s="740"/>
      <c r="S1180" s="740"/>
      <c r="T1180" s="740"/>
      <c r="U1180" s="740"/>
      <c r="V1180" s="740"/>
      <c r="W1180" s="740"/>
      <c r="X1180" s="740"/>
      <c r="Y1180" s="740"/>
      <c r="Z1180" s="740"/>
      <c r="AA1180" s="740"/>
      <c r="AB1180" s="740"/>
      <c r="AC1180" s="740"/>
      <c r="AD1180" s="740"/>
      <c r="AE1180" s="740"/>
      <c r="AF1180" s="740"/>
      <c r="AG1180" s="750"/>
      <c r="AH1180" s="742" t="str">
        <f t="shared" si="60"/>
        <v/>
      </c>
      <c r="AI1180" s="37" t="str">
        <f t="shared" si="61"/>
        <v/>
      </c>
      <c r="AZ1180" s="159"/>
      <c r="BA1180" s="159"/>
      <c r="BB1180" s="159"/>
      <c r="BH1180" s="137">
        <v>1160</v>
      </c>
      <c r="BI1180" s="206"/>
      <c r="BJ1180" s="207"/>
      <c r="BK1180" s="207"/>
      <c r="BL1180" s="207"/>
      <c r="BM1180" s="207"/>
      <c r="BN1180" s="206"/>
      <c r="BO1180" s="208"/>
      <c r="BP1180" s="206"/>
      <c r="BQ1180" s="458"/>
      <c r="BR1180" s="209"/>
      <c r="BS1180" s="210"/>
      <c r="BT1180" s="208"/>
      <c r="BU1180" s="208"/>
      <c r="BV1180" s="458"/>
      <c r="BW1180" s="209"/>
      <c r="CP1180" s="218"/>
      <c r="CQ1180" s="308"/>
      <c r="CR1180" s="598" t="s">
        <v>2919</v>
      </c>
      <c r="CS1180" s="597">
        <v>0</v>
      </c>
      <c r="CT1180" s="600">
        <f>DCOUNT($H$20:$AI$4020,"入力ﾁｪｯｸ",CR1179:CS1180)</f>
        <v>0</v>
      </c>
      <c r="DW1180" s="225"/>
      <c r="DX1180" s="271"/>
      <c r="DY1180" s="453" t="s">
        <v>524</v>
      </c>
      <c r="DZ1180" s="228">
        <v>0</v>
      </c>
      <c r="EA1180" s="229">
        <v>7</v>
      </c>
      <c r="EB1180" s="230">
        <f>DCOUNT($H$20:$AI$4020,$H$20,DY1179:EA1180)</f>
        <v>0</v>
      </c>
      <c r="EK1180" s="231"/>
      <c r="EL1180" s="231"/>
      <c r="EM1180" s="451" t="s">
        <v>437</v>
      </c>
      <c r="EN1180" s="228">
        <v>0</v>
      </c>
      <c r="EO1180" s="229">
        <v>5</v>
      </c>
      <c r="EP1180" s="234">
        <f>DCOUNT($H$20:$AI$4020,$H$20,EM1179:EO1180)</f>
        <v>0</v>
      </c>
      <c r="EQ1180" s="161"/>
      <c r="ER1180" s="225"/>
      <c r="ES1180" s="231"/>
      <c r="ET1180" s="552" t="s">
        <v>2645</v>
      </c>
      <c r="EU1180" s="548">
        <v>0</v>
      </c>
      <c r="EV1180" s="549">
        <v>8</v>
      </c>
      <c r="EW1180" s="550">
        <f>DCOUNT($H$20:$AI$4020,$H$20,ET1179:EV1180)</f>
        <v>0</v>
      </c>
      <c r="FI1180" s="138"/>
      <c r="FL1180" s="138"/>
      <c r="FM1180" s="138"/>
      <c r="FN1180" s="138"/>
      <c r="FO1180" s="139"/>
      <c r="FP1180" s="138"/>
      <c r="FQ1180" s="138"/>
      <c r="FR1180" s="140"/>
      <c r="FS1180" s="140"/>
      <c r="FT1180" s="435"/>
      <c r="FU1180" s="843" t="s">
        <v>2478</v>
      </c>
      <c r="FV1180" s="844"/>
      <c r="FW1180" s="845"/>
      <c r="FX1180" s="433">
        <v>3.5</v>
      </c>
      <c r="FY1180" s="433">
        <v>30</v>
      </c>
      <c r="FZ1180" s="512">
        <v>6.7500000000000004E-2</v>
      </c>
      <c r="GA1180" s="513">
        <v>0</v>
      </c>
      <c r="GB1180" s="531">
        <v>1</v>
      </c>
      <c r="GC1180" s="437" t="s">
        <v>2435</v>
      </c>
      <c r="GD1180" s="433" t="s">
        <v>1786</v>
      </c>
      <c r="GE1180" s="433" t="s">
        <v>454</v>
      </c>
      <c r="GF1180" s="111"/>
    </row>
    <row r="1181" spans="8:188" ht="15" customHeight="1" x14ac:dyDescent="0.15">
      <c r="H1181" s="740"/>
      <c r="I1181" s="740"/>
      <c r="J1181" s="740"/>
      <c r="K1181" s="740"/>
      <c r="L1181" s="740"/>
      <c r="M1181" s="740"/>
      <c r="N1181" s="748"/>
      <c r="O1181" s="749"/>
      <c r="P1181" s="749"/>
      <c r="Q1181" s="740"/>
      <c r="R1181" s="740"/>
      <c r="S1181" s="740"/>
      <c r="T1181" s="740"/>
      <c r="U1181" s="740"/>
      <c r="V1181" s="740"/>
      <c r="W1181" s="740"/>
      <c r="X1181" s="740"/>
      <c r="Y1181" s="740"/>
      <c r="Z1181" s="740"/>
      <c r="AA1181" s="740"/>
      <c r="AB1181" s="740"/>
      <c r="AC1181" s="740"/>
      <c r="AD1181" s="740"/>
      <c r="AE1181" s="740"/>
      <c r="AF1181" s="740"/>
      <c r="AG1181" s="750"/>
      <c r="AH1181" s="742" t="str">
        <f t="shared" si="60"/>
        <v/>
      </c>
      <c r="AI1181" s="37" t="str">
        <f t="shared" si="61"/>
        <v/>
      </c>
      <c r="AZ1181" s="159"/>
      <c r="BA1181" s="159"/>
      <c r="BB1181" s="159"/>
      <c r="BH1181" s="137">
        <v>1161</v>
      </c>
      <c r="BI1181" s="206"/>
      <c r="BJ1181" s="207"/>
      <c r="BK1181" s="207"/>
      <c r="BL1181" s="207"/>
      <c r="BM1181" s="207"/>
      <c r="BN1181" s="206"/>
      <c r="BO1181" s="208"/>
      <c r="BP1181" s="206"/>
      <c r="BQ1181" s="458"/>
      <c r="BR1181" s="209"/>
      <c r="BS1181" s="210"/>
      <c r="BT1181" s="208"/>
      <c r="BU1181" s="208"/>
      <c r="BV1181" s="458"/>
      <c r="BW1181" s="209"/>
      <c r="CP1181" s="218"/>
      <c r="CQ1181" s="218"/>
      <c r="CR1181" s="595" t="s">
        <v>76</v>
      </c>
      <c r="CS1181" s="596" t="s">
        <v>946</v>
      </c>
      <c r="CT1181" s="597"/>
      <c r="DW1181" s="225"/>
      <c r="DX1181" s="231"/>
      <c r="DY1181" s="186" t="s">
        <v>76</v>
      </c>
      <c r="DZ1181" s="187" t="s">
        <v>946</v>
      </c>
      <c r="EA1181" s="188" t="s">
        <v>1601</v>
      </c>
      <c r="EB1181" s="189"/>
      <c r="EK1181" s="231"/>
      <c r="EL1181" s="231"/>
      <c r="EM1181" s="186" t="s">
        <v>76</v>
      </c>
      <c r="EN1181" s="187" t="s">
        <v>946</v>
      </c>
      <c r="EO1181" s="188" t="s">
        <v>1601</v>
      </c>
      <c r="EP1181" s="189"/>
      <c r="EQ1181" s="193"/>
      <c r="ER1181" s="225"/>
      <c r="ES1181" s="231"/>
      <c r="ET1181" s="543" t="s">
        <v>76</v>
      </c>
      <c r="EU1181" s="544" t="s">
        <v>946</v>
      </c>
      <c r="EV1181" s="545" t="s">
        <v>1601</v>
      </c>
      <c r="EW1181" s="546"/>
      <c r="FI1181" s="138"/>
      <c r="FL1181" s="138"/>
      <c r="FM1181" s="138"/>
      <c r="FN1181" s="138"/>
      <c r="FO1181" s="139"/>
      <c r="FP1181" s="138"/>
      <c r="FQ1181" s="138"/>
      <c r="FR1181" s="140"/>
      <c r="FS1181" s="140"/>
      <c r="FT1181" s="435"/>
      <c r="FU1181" s="843" t="s">
        <v>2479</v>
      </c>
      <c r="FV1181" s="844"/>
      <c r="FW1181" s="845"/>
      <c r="FX1181" s="433">
        <v>1.7</v>
      </c>
      <c r="FY1181" s="433">
        <v>3.5</v>
      </c>
      <c r="FZ1181" s="512">
        <v>3.15E-2</v>
      </c>
      <c r="GA1181" s="513">
        <v>0</v>
      </c>
      <c r="GB1181" s="531">
        <v>1</v>
      </c>
      <c r="GC1181" s="437" t="s">
        <v>2422</v>
      </c>
      <c r="GD1181" s="433" t="s">
        <v>1786</v>
      </c>
      <c r="GE1181" s="433" t="s">
        <v>454</v>
      </c>
      <c r="GF1181" s="111"/>
    </row>
    <row r="1182" spans="8:188" ht="15" customHeight="1" x14ac:dyDescent="0.15">
      <c r="H1182" s="740"/>
      <c r="I1182" s="740"/>
      <c r="J1182" s="740"/>
      <c r="K1182" s="740"/>
      <c r="L1182" s="740"/>
      <c r="M1182" s="740"/>
      <c r="N1182" s="748"/>
      <c r="O1182" s="749"/>
      <c r="P1182" s="749"/>
      <c r="Q1182" s="740"/>
      <c r="R1182" s="740"/>
      <c r="S1182" s="740"/>
      <c r="T1182" s="740"/>
      <c r="U1182" s="740"/>
      <c r="V1182" s="740"/>
      <c r="W1182" s="740"/>
      <c r="X1182" s="740"/>
      <c r="Y1182" s="740"/>
      <c r="Z1182" s="740"/>
      <c r="AA1182" s="740"/>
      <c r="AB1182" s="740"/>
      <c r="AC1182" s="740"/>
      <c r="AD1182" s="740"/>
      <c r="AE1182" s="740"/>
      <c r="AF1182" s="740"/>
      <c r="AG1182" s="750"/>
      <c r="AH1182" s="742" t="str">
        <f t="shared" si="60"/>
        <v/>
      </c>
      <c r="AI1182" s="37" t="str">
        <f t="shared" si="61"/>
        <v/>
      </c>
      <c r="AZ1182" s="159"/>
      <c r="BA1182" s="159"/>
      <c r="BB1182" s="159"/>
      <c r="BH1182" s="137">
        <v>1162</v>
      </c>
      <c r="BI1182" s="206"/>
      <c r="BJ1182" s="207"/>
      <c r="BK1182" s="207"/>
      <c r="BL1182" s="207"/>
      <c r="BM1182" s="207"/>
      <c r="BN1182" s="206"/>
      <c r="BO1182" s="208"/>
      <c r="BP1182" s="206"/>
      <c r="BQ1182" s="458"/>
      <c r="BR1182" s="209"/>
      <c r="BS1182" s="210"/>
      <c r="BT1182" s="208"/>
      <c r="BU1182" s="208"/>
      <c r="BV1182" s="458"/>
      <c r="BW1182" s="209"/>
      <c r="CP1182" s="218"/>
      <c r="CQ1182" s="308"/>
      <c r="CR1182" s="598" t="s">
        <v>2920</v>
      </c>
      <c r="CS1182" s="597">
        <v>0</v>
      </c>
      <c r="CT1182" s="600">
        <f>DCOUNT($H$20:$AI$4020,"入力ﾁｪｯｸ",CR1181:CS1182)</f>
        <v>0</v>
      </c>
      <c r="DW1182" s="225"/>
      <c r="DX1182" s="231"/>
      <c r="DY1182" s="453" t="s">
        <v>525</v>
      </c>
      <c r="DZ1182" s="228">
        <v>0</v>
      </c>
      <c r="EA1182" s="229">
        <v>7</v>
      </c>
      <c r="EB1182" s="230">
        <f>DCOUNT($H$20:$AI$4020,$H$20,DY1181:EA1182)</f>
        <v>0</v>
      </c>
      <c r="EK1182" s="231"/>
      <c r="EL1182" s="231"/>
      <c r="EM1182" s="451" t="s">
        <v>438</v>
      </c>
      <c r="EN1182" s="228">
        <v>0</v>
      </c>
      <c r="EO1182" s="229">
        <v>5</v>
      </c>
      <c r="EP1182" s="234">
        <f>DCOUNT($H$20:$AI$4020,$H$20,EM1181:EO1182)</f>
        <v>0</v>
      </c>
      <c r="EQ1182" s="161"/>
      <c r="ER1182" s="225"/>
      <c r="ES1182" s="231"/>
      <c r="ET1182" s="552" t="s">
        <v>2628</v>
      </c>
      <c r="EU1182" s="548">
        <v>0</v>
      </c>
      <c r="EV1182" s="549">
        <v>8</v>
      </c>
      <c r="EW1182" s="550">
        <f>DCOUNT($H$20:$AI$4020,$H$20,ET1181:EV1182)</f>
        <v>0</v>
      </c>
      <c r="FI1182" s="138"/>
      <c r="FL1182" s="138"/>
      <c r="FM1182" s="138"/>
      <c r="FN1182" s="138"/>
      <c r="FO1182" s="139"/>
      <c r="FP1182" s="138"/>
      <c r="FQ1182" s="138"/>
      <c r="FR1182" s="140"/>
      <c r="FS1182" s="140"/>
      <c r="FT1182" s="435"/>
      <c r="FU1182" s="843" t="s">
        <v>2480</v>
      </c>
      <c r="FV1182" s="844"/>
      <c r="FW1182" s="845"/>
      <c r="FX1182" s="359">
        <v>3.5</v>
      </c>
      <c r="FY1182" s="359">
        <v>30</v>
      </c>
      <c r="FZ1182" s="514">
        <v>6.7500000000000004E-2</v>
      </c>
      <c r="GA1182" s="515">
        <v>0</v>
      </c>
      <c r="GB1182" s="531">
        <v>1</v>
      </c>
      <c r="GC1182" s="516" t="s">
        <v>2422</v>
      </c>
      <c r="GD1182" s="359" t="s">
        <v>1786</v>
      </c>
      <c r="GE1182" s="359" t="s">
        <v>31</v>
      </c>
      <c r="GF1182" s="111"/>
    </row>
    <row r="1183" spans="8:188" ht="15" customHeight="1" x14ac:dyDescent="0.15">
      <c r="H1183" s="740"/>
      <c r="I1183" s="740"/>
      <c r="J1183" s="740"/>
      <c r="K1183" s="740"/>
      <c r="L1183" s="740"/>
      <c r="M1183" s="740"/>
      <c r="N1183" s="748"/>
      <c r="O1183" s="749"/>
      <c r="P1183" s="749"/>
      <c r="Q1183" s="740"/>
      <c r="R1183" s="740"/>
      <c r="S1183" s="740"/>
      <c r="T1183" s="740"/>
      <c r="U1183" s="740"/>
      <c r="V1183" s="740"/>
      <c r="W1183" s="740"/>
      <c r="X1183" s="740"/>
      <c r="Y1183" s="740"/>
      <c r="Z1183" s="740"/>
      <c r="AA1183" s="740"/>
      <c r="AB1183" s="740"/>
      <c r="AC1183" s="740"/>
      <c r="AD1183" s="740"/>
      <c r="AE1183" s="740"/>
      <c r="AF1183" s="740"/>
      <c r="AG1183" s="750"/>
      <c r="AH1183" s="742" t="str">
        <f t="shared" si="60"/>
        <v/>
      </c>
      <c r="AI1183" s="37" t="str">
        <f t="shared" si="61"/>
        <v/>
      </c>
      <c r="AZ1183" s="159"/>
      <c r="BA1183" s="159"/>
      <c r="BB1183" s="159"/>
      <c r="BH1183" s="137">
        <v>1163</v>
      </c>
      <c r="BI1183" s="206"/>
      <c r="BJ1183" s="207"/>
      <c r="BK1183" s="207"/>
      <c r="BL1183" s="207"/>
      <c r="BM1183" s="207"/>
      <c r="BN1183" s="206"/>
      <c r="BO1183" s="208"/>
      <c r="BP1183" s="206"/>
      <c r="BQ1183" s="458"/>
      <c r="BR1183" s="209"/>
      <c r="BS1183" s="210"/>
      <c r="BT1183" s="208"/>
      <c r="BU1183" s="208"/>
      <c r="BV1183" s="458"/>
      <c r="BW1183" s="209"/>
      <c r="CP1183" s="218"/>
      <c r="CQ1183" s="218"/>
      <c r="CR1183" s="595" t="s">
        <v>76</v>
      </c>
      <c r="CS1183" s="596" t="s">
        <v>946</v>
      </c>
      <c r="CT1183" s="597"/>
      <c r="DW1183" s="225"/>
      <c r="DX1183" s="231"/>
      <c r="DY1183" s="186" t="s">
        <v>76</v>
      </c>
      <c r="DZ1183" s="187" t="s">
        <v>946</v>
      </c>
      <c r="EA1183" s="188" t="s">
        <v>1601</v>
      </c>
      <c r="EB1183" s="189"/>
      <c r="EK1183" s="231"/>
      <c r="EL1183" s="231"/>
      <c r="EM1183" s="543" t="s">
        <v>76</v>
      </c>
      <c r="EN1183" s="544" t="s">
        <v>946</v>
      </c>
      <c r="EO1183" s="545" t="s">
        <v>1601</v>
      </c>
      <c r="EP1183" s="546"/>
      <c r="EQ1183" s="193"/>
      <c r="ER1183" s="225"/>
      <c r="ES1183" s="231"/>
      <c r="ET1183" s="543" t="s">
        <v>76</v>
      </c>
      <c r="EU1183" s="544" t="s">
        <v>946</v>
      </c>
      <c r="EV1183" s="545" t="s">
        <v>1601</v>
      </c>
      <c r="EW1183" s="546"/>
      <c r="FI1183" s="138"/>
      <c r="FL1183" s="138"/>
      <c r="FM1183" s="138"/>
      <c r="FN1183" s="138"/>
      <c r="FO1183" s="139"/>
      <c r="FP1183" s="138"/>
      <c r="FQ1183" s="138"/>
      <c r="FR1183" s="140"/>
      <c r="FS1183" s="140"/>
      <c r="FT1183" s="435"/>
      <c r="FU1183" s="843" t="s">
        <v>2481</v>
      </c>
      <c r="FV1183" s="844"/>
      <c r="FW1183" s="845"/>
      <c r="FX1183" s="433">
        <v>3.5</v>
      </c>
      <c r="FY1183" s="433">
        <v>30</v>
      </c>
      <c r="FZ1183" s="512">
        <v>7.4999999999999997E-2</v>
      </c>
      <c r="GA1183" s="513">
        <v>0</v>
      </c>
      <c r="GB1183" s="531">
        <v>1</v>
      </c>
      <c r="GC1183" s="437" t="s">
        <v>2435</v>
      </c>
      <c r="GD1183" s="433" t="s">
        <v>1786</v>
      </c>
      <c r="GE1183" s="433" t="s">
        <v>708</v>
      </c>
      <c r="GF1183" s="111"/>
    </row>
    <row r="1184" spans="8:188" ht="15" customHeight="1" x14ac:dyDescent="0.15">
      <c r="H1184" s="740"/>
      <c r="I1184" s="740"/>
      <c r="J1184" s="740"/>
      <c r="K1184" s="740"/>
      <c r="L1184" s="740"/>
      <c r="M1184" s="740"/>
      <c r="N1184" s="748"/>
      <c r="O1184" s="749"/>
      <c r="P1184" s="749"/>
      <c r="Q1184" s="740"/>
      <c r="R1184" s="740"/>
      <c r="S1184" s="740"/>
      <c r="T1184" s="740"/>
      <c r="U1184" s="740"/>
      <c r="V1184" s="740"/>
      <c r="W1184" s="740"/>
      <c r="X1184" s="740"/>
      <c r="Y1184" s="740"/>
      <c r="Z1184" s="740"/>
      <c r="AA1184" s="740"/>
      <c r="AB1184" s="740"/>
      <c r="AC1184" s="740"/>
      <c r="AD1184" s="740"/>
      <c r="AE1184" s="740"/>
      <c r="AF1184" s="740"/>
      <c r="AG1184" s="750"/>
      <c r="AH1184" s="742" t="str">
        <f t="shared" si="60"/>
        <v/>
      </c>
      <c r="AI1184" s="37" t="str">
        <f t="shared" si="61"/>
        <v/>
      </c>
      <c r="AZ1184" s="159"/>
      <c r="BA1184" s="159"/>
      <c r="BB1184" s="159"/>
      <c r="BH1184" s="137">
        <v>1164</v>
      </c>
      <c r="BI1184" s="206"/>
      <c r="BJ1184" s="207"/>
      <c r="BK1184" s="207"/>
      <c r="BL1184" s="207"/>
      <c r="BM1184" s="207"/>
      <c r="BN1184" s="206"/>
      <c r="BO1184" s="208"/>
      <c r="BP1184" s="206"/>
      <c r="BQ1184" s="458"/>
      <c r="BR1184" s="209"/>
      <c r="BS1184" s="210"/>
      <c r="BT1184" s="208"/>
      <c r="BU1184" s="208"/>
      <c r="BV1184" s="458"/>
      <c r="BW1184" s="209"/>
      <c r="CP1184" s="218"/>
      <c r="CQ1184" s="308"/>
      <c r="CR1184" s="598" t="s">
        <v>2921</v>
      </c>
      <c r="CS1184" s="597">
        <v>0</v>
      </c>
      <c r="CT1184" s="600">
        <f>DCOUNT($H$20:$AI$4020,"入力ﾁｪｯｸ",CR1183:CS1184)</f>
        <v>0</v>
      </c>
      <c r="DW1184" s="225"/>
      <c r="DX1184" s="231"/>
      <c r="DY1184" s="453" t="s">
        <v>526</v>
      </c>
      <c r="DZ1184" s="228">
        <v>0</v>
      </c>
      <c r="EA1184" s="229">
        <v>7</v>
      </c>
      <c r="EB1184" s="230">
        <f>DCOUNT($H$20:$AI$4020,$H$20,DY1183:EA1184)</f>
        <v>0</v>
      </c>
      <c r="EK1184" s="231"/>
      <c r="EL1184" s="231"/>
      <c r="EM1184" s="552" t="s">
        <v>2615</v>
      </c>
      <c r="EN1184" s="548">
        <v>0</v>
      </c>
      <c r="EO1184" s="549">
        <v>5</v>
      </c>
      <c r="EP1184" s="551">
        <f>DCOUNT($H$20:$AI$4020,$H$20,EM1183:EO1184)</f>
        <v>0</v>
      </c>
      <c r="EQ1184" s="161"/>
      <c r="ER1184" s="225"/>
      <c r="ES1184" s="231"/>
      <c r="ET1184" s="552" t="s">
        <v>2629</v>
      </c>
      <c r="EU1184" s="548">
        <v>0</v>
      </c>
      <c r="EV1184" s="549">
        <v>8</v>
      </c>
      <c r="EW1184" s="550">
        <f>DCOUNT($H$20:$AI$4020,$H$20,ET1183:EV1184)</f>
        <v>0</v>
      </c>
      <c r="FI1184" s="138"/>
      <c r="FL1184" s="138"/>
      <c r="FM1184" s="138"/>
      <c r="FN1184" s="138"/>
      <c r="FO1184" s="139"/>
      <c r="FP1184" s="138"/>
      <c r="FQ1184" s="138"/>
      <c r="FR1184" s="140"/>
      <c r="FS1184" s="140"/>
      <c r="FT1184" s="435"/>
      <c r="FU1184" s="843" t="s">
        <v>2482</v>
      </c>
      <c r="FV1184" s="844"/>
      <c r="FW1184" s="845"/>
      <c r="FX1184" s="433">
        <v>3.5</v>
      </c>
      <c r="FY1184" s="433">
        <v>30</v>
      </c>
      <c r="FZ1184" s="512">
        <v>7.4999999999999997E-2</v>
      </c>
      <c r="GA1184" s="513">
        <v>0</v>
      </c>
      <c r="GB1184" s="531">
        <v>1</v>
      </c>
      <c r="GC1184" s="437" t="s">
        <v>2422</v>
      </c>
      <c r="GD1184" s="433" t="s">
        <v>1786</v>
      </c>
      <c r="GE1184" s="433" t="s">
        <v>708</v>
      </c>
      <c r="GF1184" s="111"/>
    </row>
    <row r="1185" spans="8:188" ht="15" customHeight="1" x14ac:dyDescent="0.15">
      <c r="H1185" s="740"/>
      <c r="I1185" s="740"/>
      <c r="J1185" s="740"/>
      <c r="K1185" s="740"/>
      <c r="L1185" s="740"/>
      <c r="M1185" s="740"/>
      <c r="N1185" s="748"/>
      <c r="O1185" s="749"/>
      <c r="P1185" s="749"/>
      <c r="Q1185" s="740"/>
      <c r="R1185" s="740"/>
      <c r="S1185" s="740"/>
      <c r="T1185" s="740"/>
      <c r="U1185" s="740"/>
      <c r="V1185" s="740"/>
      <c r="W1185" s="740"/>
      <c r="X1185" s="740"/>
      <c r="Y1185" s="740"/>
      <c r="Z1185" s="740"/>
      <c r="AA1185" s="740"/>
      <c r="AB1185" s="740"/>
      <c r="AC1185" s="740"/>
      <c r="AD1185" s="740"/>
      <c r="AE1185" s="740"/>
      <c r="AF1185" s="740"/>
      <c r="AG1185" s="750"/>
      <c r="AH1185" s="742" t="str">
        <f t="shared" si="60"/>
        <v/>
      </c>
      <c r="AI1185" s="37" t="str">
        <f t="shared" si="61"/>
        <v/>
      </c>
      <c r="AZ1185" s="159"/>
      <c r="BA1185" s="159"/>
      <c r="BB1185" s="159"/>
      <c r="BH1185" s="137">
        <v>1165</v>
      </c>
      <c r="BI1185" s="206"/>
      <c r="BJ1185" s="207"/>
      <c r="BK1185" s="207"/>
      <c r="BL1185" s="207"/>
      <c r="BM1185" s="207"/>
      <c r="BN1185" s="206"/>
      <c r="BO1185" s="208"/>
      <c r="BP1185" s="206"/>
      <c r="BQ1185" s="458"/>
      <c r="BR1185" s="209"/>
      <c r="BS1185" s="210"/>
      <c r="BT1185" s="208"/>
      <c r="BU1185" s="208"/>
      <c r="BV1185" s="458"/>
      <c r="BW1185" s="209"/>
      <c r="CP1185" s="218"/>
      <c r="CQ1185" s="218"/>
      <c r="CR1185" s="595" t="s">
        <v>76</v>
      </c>
      <c r="CS1185" s="596" t="s">
        <v>946</v>
      </c>
      <c r="CT1185" s="597"/>
      <c r="DW1185" s="225"/>
      <c r="DX1185" s="231"/>
      <c r="DY1185" s="186" t="s">
        <v>76</v>
      </c>
      <c r="DZ1185" s="187" t="s">
        <v>946</v>
      </c>
      <c r="EA1185" s="188" t="s">
        <v>1601</v>
      </c>
      <c r="EB1185" s="189"/>
      <c r="EK1185" s="231"/>
      <c r="EL1185" s="231"/>
      <c r="EM1185" s="543" t="s">
        <v>76</v>
      </c>
      <c r="EN1185" s="544" t="s">
        <v>946</v>
      </c>
      <c r="EO1185" s="545" t="s">
        <v>1601</v>
      </c>
      <c r="EP1185" s="546"/>
      <c r="EQ1185" s="193"/>
      <c r="ER1185" s="225"/>
      <c r="ES1185" s="231"/>
      <c r="ET1185" s="543" t="s">
        <v>76</v>
      </c>
      <c r="EU1185" s="544" t="s">
        <v>946</v>
      </c>
      <c r="EV1185" s="545" t="s">
        <v>1601</v>
      </c>
      <c r="EW1185" s="546"/>
      <c r="FI1185" s="138"/>
      <c r="FL1185" s="138"/>
      <c r="FM1185" s="138"/>
      <c r="FN1185" s="138"/>
      <c r="FO1185" s="139"/>
      <c r="FP1185" s="138"/>
      <c r="FQ1185" s="138"/>
      <c r="FR1185" s="140"/>
      <c r="FS1185" s="140"/>
      <c r="FT1185" s="435"/>
      <c r="FU1185" s="843" t="s">
        <v>2483</v>
      </c>
      <c r="FV1185" s="844"/>
      <c r="FW1185" s="845"/>
      <c r="FX1185" s="433">
        <v>0</v>
      </c>
      <c r="FY1185" s="573">
        <v>30</v>
      </c>
      <c r="FZ1185" s="512">
        <v>6.2500000000000003E-3</v>
      </c>
      <c r="GA1185" s="513">
        <v>0</v>
      </c>
      <c r="GB1185" s="531">
        <v>1</v>
      </c>
      <c r="GC1185" s="437" t="s">
        <v>2435</v>
      </c>
      <c r="GD1185" s="433" t="s">
        <v>366</v>
      </c>
      <c r="GE1185" s="433" t="s">
        <v>423</v>
      </c>
      <c r="GF1185" s="111"/>
    </row>
    <row r="1186" spans="8:188" ht="15" customHeight="1" x14ac:dyDescent="0.15">
      <c r="H1186" s="740"/>
      <c r="I1186" s="740"/>
      <c r="J1186" s="740"/>
      <c r="K1186" s="740"/>
      <c r="L1186" s="740"/>
      <c r="M1186" s="740"/>
      <c r="N1186" s="748"/>
      <c r="O1186" s="749"/>
      <c r="P1186" s="749"/>
      <c r="Q1186" s="740"/>
      <c r="R1186" s="740"/>
      <c r="S1186" s="740"/>
      <c r="T1186" s="740"/>
      <c r="U1186" s="740"/>
      <c r="V1186" s="740"/>
      <c r="W1186" s="740"/>
      <c r="X1186" s="740"/>
      <c r="Y1186" s="740"/>
      <c r="Z1186" s="740"/>
      <c r="AA1186" s="740"/>
      <c r="AB1186" s="740"/>
      <c r="AC1186" s="740"/>
      <c r="AD1186" s="740"/>
      <c r="AE1186" s="740"/>
      <c r="AF1186" s="740"/>
      <c r="AG1186" s="750"/>
      <c r="AH1186" s="742" t="str">
        <f t="shared" si="60"/>
        <v/>
      </c>
      <c r="AI1186" s="37" t="str">
        <f t="shared" si="61"/>
        <v/>
      </c>
      <c r="AZ1186" s="159"/>
      <c r="BA1186" s="159"/>
      <c r="BB1186" s="159"/>
      <c r="BH1186" s="137">
        <v>1166</v>
      </c>
      <c r="BI1186" s="206"/>
      <c r="BJ1186" s="207"/>
      <c r="BK1186" s="207"/>
      <c r="BL1186" s="207"/>
      <c r="BM1186" s="207"/>
      <c r="BN1186" s="206"/>
      <c r="BO1186" s="208"/>
      <c r="BP1186" s="206"/>
      <c r="BQ1186" s="458"/>
      <c r="BR1186" s="209"/>
      <c r="BS1186" s="210"/>
      <c r="BT1186" s="208"/>
      <c r="BU1186" s="208"/>
      <c r="BV1186" s="458"/>
      <c r="BW1186" s="209"/>
      <c r="CP1186" s="218"/>
      <c r="CQ1186" s="308"/>
      <c r="CR1186" s="598" t="s">
        <v>2922</v>
      </c>
      <c r="CS1186" s="597">
        <v>0</v>
      </c>
      <c r="CT1186" s="600">
        <f>DCOUNT($H$20:$AI$4020,"入力ﾁｪｯｸ",CR1185:CS1186)</f>
        <v>0</v>
      </c>
      <c r="DW1186" s="225"/>
      <c r="DX1186" s="231"/>
      <c r="DY1186" s="453" t="s">
        <v>527</v>
      </c>
      <c r="DZ1186" s="228">
        <v>0</v>
      </c>
      <c r="EA1186" s="229">
        <v>7</v>
      </c>
      <c r="EB1186" s="230">
        <f>DCOUNT($H$20:$AI$4020,$H$20,DY1185:EA1186)</f>
        <v>0</v>
      </c>
      <c r="EK1186" s="231"/>
      <c r="EL1186" s="231"/>
      <c r="EM1186" s="552" t="s">
        <v>2616</v>
      </c>
      <c r="EN1186" s="548">
        <v>0</v>
      </c>
      <c r="EO1186" s="549">
        <v>5</v>
      </c>
      <c r="EP1186" s="551">
        <f>DCOUNT($H$20:$AI$4020,$H$20,EM1185:EO1186)</f>
        <v>0</v>
      </c>
      <c r="EQ1186" s="161"/>
      <c r="ER1186" s="225"/>
      <c r="ES1186" s="231"/>
      <c r="ET1186" s="552" t="s">
        <v>2646</v>
      </c>
      <c r="EU1186" s="548">
        <v>0</v>
      </c>
      <c r="EV1186" s="549">
        <v>8</v>
      </c>
      <c r="EW1186" s="550">
        <f>DCOUNT($H$20:$AI$4020,$H$20,ET1185:EV1186)</f>
        <v>0</v>
      </c>
      <c r="FI1186" s="138"/>
      <c r="FL1186" s="138"/>
      <c r="FM1186" s="138"/>
      <c r="FN1186" s="138"/>
      <c r="FO1186" s="139"/>
      <c r="FP1186" s="138"/>
      <c r="FQ1186" s="138"/>
      <c r="FR1186" s="140"/>
      <c r="FS1186" s="140"/>
      <c r="FT1186" s="435"/>
      <c r="FU1186" s="843" t="s">
        <v>2484</v>
      </c>
      <c r="FV1186" s="844"/>
      <c r="FW1186" s="845"/>
      <c r="FX1186" s="433">
        <v>0</v>
      </c>
      <c r="FY1186" s="433">
        <v>1.7</v>
      </c>
      <c r="FZ1186" s="512">
        <v>6.2500000000000003E-3</v>
      </c>
      <c r="GA1186" s="513">
        <v>0</v>
      </c>
      <c r="GB1186" s="531">
        <v>1</v>
      </c>
      <c r="GC1186" s="437" t="s">
        <v>2435</v>
      </c>
      <c r="GD1186" s="433" t="s">
        <v>1786</v>
      </c>
      <c r="GE1186" s="433" t="s">
        <v>423</v>
      </c>
      <c r="GF1186" s="111"/>
    </row>
    <row r="1187" spans="8:188" ht="15" customHeight="1" x14ac:dyDescent="0.15">
      <c r="H1187" s="740"/>
      <c r="I1187" s="740"/>
      <c r="J1187" s="740"/>
      <c r="K1187" s="740"/>
      <c r="L1187" s="740"/>
      <c r="M1187" s="740"/>
      <c r="N1187" s="748"/>
      <c r="O1187" s="749"/>
      <c r="P1187" s="749"/>
      <c r="Q1187" s="740"/>
      <c r="R1187" s="740"/>
      <c r="S1187" s="740"/>
      <c r="T1187" s="740"/>
      <c r="U1187" s="740"/>
      <c r="V1187" s="740"/>
      <c r="W1187" s="740"/>
      <c r="X1187" s="740"/>
      <c r="Y1187" s="740"/>
      <c r="Z1187" s="740"/>
      <c r="AA1187" s="740"/>
      <c r="AB1187" s="740"/>
      <c r="AC1187" s="740"/>
      <c r="AD1187" s="740"/>
      <c r="AE1187" s="740"/>
      <c r="AF1187" s="740"/>
      <c r="AG1187" s="750"/>
      <c r="AH1187" s="742" t="str">
        <f t="shared" si="60"/>
        <v/>
      </c>
      <c r="AI1187" s="37" t="str">
        <f t="shared" si="61"/>
        <v/>
      </c>
      <c r="AZ1187" s="159"/>
      <c r="BA1187" s="159"/>
      <c r="BB1187" s="159"/>
      <c r="BH1187" s="137">
        <v>1167</v>
      </c>
      <c r="BI1187" s="206"/>
      <c r="BJ1187" s="207"/>
      <c r="BK1187" s="207"/>
      <c r="BL1187" s="207"/>
      <c r="BM1187" s="207"/>
      <c r="BN1187" s="206"/>
      <c r="BO1187" s="208"/>
      <c r="BP1187" s="206"/>
      <c r="BQ1187" s="458"/>
      <c r="BR1187" s="209"/>
      <c r="BS1187" s="210"/>
      <c r="BT1187" s="208"/>
      <c r="BU1187" s="208"/>
      <c r="BV1187" s="458"/>
      <c r="BW1187" s="209"/>
      <c r="CP1187" s="218"/>
      <c r="CQ1187" s="218"/>
      <c r="CR1187" s="595" t="s">
        <v>76</v>
      </c>
      <c r="CS1187" s="596" t="s">
        <v>946</v>
      </c>
      <c r="CT1187" s="597"/>
      <c r="DW1187" s="225"/>
      <c r="DX1187" s="231"/>
      <c r="DY1187" s="543" t="s">
        <v>76</v>
      </c>
      <c r="DZ1187" s="544" t="s">
        <v>946</v>
      </c>
      <c r="EA1187" s="545" t="s">
        <v>1601</v>
      </c>
      <c r="EB1187" s="546"/>
      <c r="EK1187" s="231"/>
      <c r="EL1187" s="231"/>
      <c r="EM1187" s="543" t="s">
        <v>76</v>
      </c>
      <c r="EN1187" s="544" t="s">
        <v>946</v>
      </c>
      <c r="EO1187" s="545" t="s">
        <v>1601</v>
      </c>
      <c r="EP1187" s="546"/>
      <c r="EQ1187" s="193"/>
      <c r="ER1187" s="225"/>
      <c r="ES1187" s="225"/>
      <c r="ET1187" s="186" t="s">
        <v>76</v>
      </c>
      <c r="EU1187" s="187" t="s">
        <v>946</v>
      </c>
      <c r="EV1187" s="188" t="s">
        <v>1601</v>
      </c>
      <c r="EW1187" s="189"/>
      <c r="FI1187" s="138"/>
      <c r="FL1187" s="138"/>
      <c r="FM1187" s="138"/>
      <c r="FN1187" s="138"/>
      <c r="FO1187" s="139"/>
      <c r="FP1187" s="138"/>
      <c r="FQ1187" s="138"/>
      <c r="FR1187" s="140"/>
      <c r="FS1187" s="140"/>
      <c r="FT1187" s="435"/>
      <c r="FU1187" s="843" t="s">
        <v>2485</v>
      </c>
      <c r="FV1187" s="844"/>
      <c r="FW1187" s="845"/>
      <c r="FX1187" s="433">
        <v>1.7</v>
      </c>
      <c r="FY1187" s="433">
        <v>3.5</v>
      </c>
      <c r="FZ1187" s="512">
        <v>8.7500000000000008E-3</v>
      </c>
      <c r="GA1187" s="513">
        <v>0</v>
      </c>
      <c r="GB1187" s="531">
        <v>1</v>
      </c>
      <c r="GC1187" s="437" t="s">
        <v>2435</v>
      </c>
      <c r="GD1187" s="433" t="s">
        <v>1786</v>
      </c>
      <c r="GE1187" s="433" t="s">
        <v>423</v>
      </c>
      <c r="GF1187" s="111"/>
    </row>
    <row r="1188" spans="8:188" ht="15" customHeight="1" x14ac:dyDescent="0.15">
      <c r="H1188" s="740"/>
      <c r="I1188" s="740"/>
      <c r="J1188" s="740"/>
      <c r="K1188" s="740"/>
      <c r="L1188" s="740"/>
      <c r="M1188" s="740"/>
      <c r="N1188" s="748"/>
      <c r="O1188" s="749"/>
      <c r="P1188" s="749"/>
      <c r="Q1188" s="740"/>
      <c r="R1188" s="740"/>
      <c r="S1188" s="740"/>
      <c r="T1188" s="740"/>
      <c r="U1188" s="740"/>
      <c r="V1188" s="740"/>
      <c r="W1188" s="740"/>
      <c r="X1188" s="740"/>
      <c r="Y1188" s="740"/>
      <c r="Z1188" s="740"/>
      <c r="AA1188" s="740"/>
      <c r="AB1188" s="740"/>
      <c r="AC1188" s="740"/>
      <c r="AD1188" s="740"/>
      <c r="AE1188" s="740"/>
      <c r="AF1188" s="740"/>
      <c r="AG1188" s="750"/>
      <c r="AH1188" s="742" t="str">
        <f t="shared" si="60"/>
        <v/>
      </c>
      <c r="AI1188" s="37" t="str">
        <f t="shared" si="61"/>
        <v/>
      </c>
      <c r="AZ1188" s="159"/>
      <c r="BA1188" s="159"/>
      <c r="BB1188" s="159"/>
      <c r="BH1188" s="137">
        <v>1168</v>
      </c>
      <c r="BI1188" s="206"/>
      <c r="BJ1188" s="207"/>
      <c r="BK1188" s="207"/>
      <c r="BL1188" s="207"/>
      <c r="BM1188" s="207"/>
      <c r="BN1188" s="206"/>
      <c r="BO1188" s="208"/>
      <c r="BP1188" s="206"/>
      <c r="BQ1188" s="458"/>
      <c r="BR1188" s="209"/>
      <c r="BS1188" s="210"/>
      <c r="BT1188" s="208"/>
      <c r="BU1188" s="208"/>
      <c r="BV1188" s="458"/>
      <c r="BW1188" s="209"/>
      <c r="CP1188" s="218"/>
      <c r="CQ1188" s="308"/>
      <c r="CR1188" s="598" t="s">
        <v>2923</v>
      </c>
      <c r="CS1188" s="597">
        <v>0</v>
      </c>
      <c r="CT1188" s="600">
        <f>DCOUNT($H$20:$AI$4020,"入力ﾁｪｯｸ",CR1187:CS1188)</f>
        <v>0</v>
      </c>
      <c r="DW1188" s="225"/>
      <c r="DX1188" s="231"/>
      <c r="DY1188" s="547" t="s">
        <v>2539</v>
      </c>
      <c r="DZ1188" s="548">
        <v>0</v>
      </c>
      <c r="EA1188" s="549">
        <v>7</v>
      </c>
      <c r="EB1188" s="550">
        <f>DCOUNT($H$20:$AI$4020,$H$20,DY1187:EA1188)</f>
        <v>0</v>
      </c>
      <c r="EK1188" s="231"/>
      <c r="EL1188" s="231"/>
      <c r="EM1188" s="552" t="s">
        <v>2617</v>
      </c>
      <c r="EN1188" s="548">
        <v>0</v>
      </c>
      <c r="EO1188" s="549">
        <v>5</v>
      </c>
      <c r="EP1188" s="551">
        <f>DCOUNT($H$20:$AI$4020,$H$20,EM1187:EO1188)</f>
        <v>0</v>
      </c>
      <c r="EQ1188" s="161"/>
      <c r="ER1188" s="225"/>
      <c r="ES1188" s="271"/>
      <c r="ET1188" s="451" t="s">
        <v>446</v>
      </c>
      <c r="EU1188" s="228">
        <v>0</v>
      </c>
      <c r="EV1188" s="229">
        <v>8</v>
      </c>
      <c r="EW1188" s="230">
        <f>DCOUNT($H$20:$AI$4020,$H$20,ET1187:EV1188)</f>
        <v>0</v>
      </c>
      <c r="FI1188" s="138"/>
      <c r="FL1188" s="138"/>
      <c r="FM1188" s="138"/>
      <c r="FN1188" s="138"/>
      <c r="FO1188" s="139"/>
      <c r="FP1188" s="138"/>
      <c r="FQ1188" s="138"/>
      <c r="FR1188" s="140"/>
      <c r="FS1188" s="140"/>
      <c r="FT1188" s="435"/>
      <c r="FU1188" s="843" t="s">
        <v>2486</v>
      </c>
      <c r="FV1188" s="844"/>
      <c r="FW1188" s="845"/>
      <c r="FX1188" s="433">
        <v>3.5</v>
      </c>
      <c r="FY1188" s="433">
        <v>30</v>
      </c>
      <c r="FZ1188" s="512">
        <v>6.2500000000000003E-3</v>
      </c>
      <c r="GA1188" s="513">
        <v>0</v>
      </c>
      <c r="GB1188" s="531">
        <v>1</v>
      </c>
      <c r="GC1188" s="437" t="s">
        <v>2435</v>
      </c>
      <c r="GD1188" s="433" t="s">
        <v>1786</v>
      </c>
      <c r="GE1188" s="433" t="s">
        <v>423</v>
      </c>
      <c r="GF1188" s="111"/>
    </row>
    <row r="1189" spans="8:188" ht="15" customHeight="1" x14ac:dyDescent="0.15">
      <c r="H1189" s="740"/>
      <c r="I1189" s="740"/>
      <c r="J1189" s="740"/>
      <c r="K1189" s="740"/>
      <c r="L1189" s="740"/>
      <c r="M1189" s="740"/>
      <c r="N1189" s="748"/>
      <c r="O1189" s="749"/>
      <c r="P1189" s="749"/>
      <c r="Q1189" s="740"/>
      <c r="R1189" s="740"/>
      <c r="S1189" s="740"/>
      <c r="T1189" s="740"/>
      <c r="U1189" s="740"/>
      <c r="V1189" s="740"/>
      <c r="W1189" s="740"/>
      <c r="X1189" s="740"/>
      <c r="Y1189" s="740"/>
      <c r="Z1189" s="740"/>
      <c r="AA1189" s="740"/>
      <c r="AB1189" s="740"/>
      <c r="AC1189" s="740"/>
      <c r="AD1189" s="740"/>
      <c r="AE1189" s="740"/>
      <c r="AF1189" s="740"/>
      <c r="AG1189" s="750"/>
      <c r="AH1189" s="742" t="str">
        <f t="shared" si="60"/>
        <v/>
      </c>
      <c r="AI1189" s="37" t="str">
        <f t="shared" si="61"/>
        <v/>
      </c>
      <c r="AZ1189" s="159"/>
      <c r="BA1189" s="159"/>
      <c r="BB1189" s="159"/>
      <c r="BH1189" s="137">
        <v>1169</v>
      </c>
      <c r="BI1189" s="206"/>
      <c r="BJ1189" s="207"/>
      <c r="BK1189" s="207"/>
      <c r="BL1189" s="207"/>
      <c r="BM1189" s="207"/>
      <c r="BN1189" s="206"/>
      <c r="BO1189" s="208"/>
      <c r="BP1189" s="206"/>
      <c r="BQ1189" s="458"/>
      <c r="BR1189" s="209"/>
      <c r="BS1189" s="210"/>
      <c r="BT1189" s="208"/>
      <c r="BU1189" s="208"/>
      <c r="BV1189" s="458"/>
      <c r="BW1189" s="209"/>
      <c r="CP1189" s="218"/>
      <c r="CQ1189" s="218"/>
      <c r="CR1189" s="595" t="s">
        <v>76</v>
      </c>
      <c r="CS1189" s="596" t="s">
        <v>946</v>
      </c>
      <c r="CT1189" s="597"/>
      <c r="DW1189" s="225"/>
      <c r="DX1189" s="231"/>
      <c r="DY1189" s="543" t="s">
        <v>76</v>
      </c>
      <c r="DZ1189" s="544" t="s">
        <v>946</v>
      </c>
      <c r="EA1189" s="545" t="s">
        <v>1601</v>
      </c>
      <c r="EB1189" s="546"/>
      <c r="EK1189" s="231"/>
      <c r="EL1189" s="231"/>
      <c r="EM1189" s="543" t="s">
        <v>76</v>
      </c>
      <c r="EN1189" s="544" t="s">
        <v>946</v>
      </c>
      <c r="EO1189" s="545" t="s">
        <v>1601</v>
      </c>
      <c r="EP1189" s="546"/>
      <c r="EQ1189" s="193"/>
      <c r="ER1189" s="225"/>
      <c r="ES1189" s="231"/>
      <c r="ET1189" s="543" t="s">
        <v>76</v>
      </c>
      <c r="EU1189" s="544" t="s">
        <v>946</v>
      </c>
      <c r="EV1189" s="545" t="s">
        <v>1601</v>
      </c>
      <c r="EW1189" s="546"/>
      <c r="FI1189" s="138"/>
      <c r="FL1189" s="138"/>
      <c r="FM1189" s="138"/>
      <c r="FN1189" s="138"/>
      <c r="FO1189" s="139"/>
      <c r="FP1189" s="138"/>
      <c r="FQ1189" s="138"/>
      <c r="FR1189" s="140"/>
      <c r="FS1189" s="140"/>
      <c r="FT1189" s="435"/>
      <c r="FU1189" s="843" t="s">
        <v>2487</v>
      </c>
      <c r="FV1189" s="844"/>
      <c r="FW1189" s="845"/>
      <c r="FX1189" s="433">
        <v>0</v>
      </c>
      <c r="FY1189" s="573">
        <v>30</v>
      </c>
      <c r="FZ1189" s="512">
        <v>6.2500000000000003E-3</v>
      </c>
      <c r="GA1189" s="513">
        <v>0</v>
      </c>
      <c r="GB1189" s="531">
        <v>1</v>
      </c>
      <c r="GC1189" s="437" t="s">
        <v>2422</v>
      </c>
      <c r="GD1189" s="433" t="s">
        <v>366</v>
      </c>
      <c r="GE1189" s="433" t="s">
        <v>423</v>
      </c>
      <c r="GF1189" s="111"/>
    </row>
    <row r="1190" spans="8:188" ht="15" customHeight="1" x14ac:dyDescent="0.15">
      <c r="H1190" s="740"/>
      <c r="I1190" s="740"/>
      <c r="J1190" s="740"/>
      <c r="K1190" s="740"/>
      <c r="L1190" s="740"/>
      <c r="M1190" s="740"/>
      <c r="N1190" s="748"/>
      <c r="O1190" s="749"/>
      <c r="P1190" s="749"/>
      <c r="Q1190" s="740"/>
      <c r="R1190" s="740"/>
      <c r="S1190" s="740"/>
      <c r="T1190" s="740"/>
      <c r="U1190" s="740"/>
      <c r="V1190" s="740"/>
      <c r="W1190" s="740"/>
      <c r="X1190" s="740"/>
      <c r="Y1190" s="740"/>
      <c r="Z1190" s="740"/>
      <c r="AA1190" s="740"/>
      <c r="AB1190" s="740"/>
      <c r="AC1190" s="740"/>
      <c r="AD1190" s="740"/>
      <c r="AE1190" s="740"/>
      <c r="AF1190" s="740"/>
      <c r="AG1190" s="750"/>
      <c r="AH1190" s="742" t="str">
        <f t="shared" si="60"/>
        <v/>
      </c>
      <c r="AI1190" s="37" t="str">
        <f t="shared" si="61"/>
        <v/>
      </c>
      <c r="AZ1190" s="159"/>
      <c r="BA1190" s="159"/>
      <c r="BB1190" s="159"/>
      <c r="BH1190" s="137">
        <v>1170</v>
      </c>
      <c r="BI1190" s="206"/>
      <c r="BJ1190" s="207"/>
      <c r="BK1190" s="207"/>
      <c r="BL1190" s="207"/>
      <c r="BM1190" s="207"/>
      <c r="BN1190" s="206"/>
      <c r="BO1190" s="208"/>
      <c r="BP1190" s="206"/>
      <c r="BQ1190" s="458"/>
      <c r="BR1190" s="209"/>
      <c r="BS1190" s="210"/>
      <c r="BT1190" s="208"/>
      <c r="BU1190" s="208"/>
      <c r="BV1190" s="458"/>
      <c r="BW1190" s="209"/>
      <c r="CP1190" s="218"/>
      <c r="CQ1190" s="308"/>
      <c r="CR1190" s="598" t="s">
        <v>2924</v>
      </c>
      <c r="CS1190" s="597">
        <v>0</v>
      </c>
      <c r="CT1190" s="600">
        <f>DCOUNT($H$20:$AI$4020,"入力ﾁｪｯｸ",CR1189:CS1190)</f>
        <v>0</v>
      </c>
      <c r="DW1190" s="225"/>
      <c r="DX1190" s="231"/>
      <c r="DY1190" s="547" t="s">
        <v>2540</v>
      </c>
      <c r="DZ1190" s="548">
        <v>0</v>
      </c>
      <c r="EA1190" s="549">
        <v>7</v>
      </c>
      <c r="EB1190" s="550">
        <f>DCOUNT($H$20:$AI$4020,$H$20,DY1189:EA1190)</f>
        <v>0</v>
      </c>
      <c r="EK1190" s="231"/>
      <c r="EL1190" s="231"/>
      <c r="EM1190" s="552" t="s">
        <v>2618</v>
      </c>
      <c r="EN1190" s="548">
        <v>0</v>
      </c>
      <c r="EO1190" s="549">
        <v>5</v>
      </c>
      <c r="EP1190" s="551">
        <f>DCOUNT($H$20:$AI$4020,$H$20,EM1189:EO1190)</f>
        <v>0</v>
      </c>
      <c r="EQ1190" s="161"/>
      <c r="ER1190" s="225"/>
      <c r="ES1190" s="231"/>
      <c r="ET1190" s="552" t="s">
        <v>2647</v>
      </c>
      <c r="EU1190" s="548">
        <v>0</v>
      </c>
      <c r="EV1190" s="549">
        <v>8</v>
      </c>
      <c r="EW1190" s="550">
        <f>DCOUNT($H$20:$AI$4020,$H$20,ET1189:EV1190)</f>
        <v>0</v>
      </c>
      <c r="FI1190" s="138"/>
      <c r="FL1190" s="138"/>
      <c r="FM1190" s="138"/>
      <c r="FN1190" s="138"/>
      <c r="FO1190" s="139"/>
      <c r="FP1190" s="138"/>
      <c r="FQ1190" s="138"/>
      <c r="FR1190" s="140"/>
      <c r="FS1190" s="140"/>
      <c r="FT1190" s="435"/>
      <c r="FU1190" s="843" t="s">
        <v>2488</v>
      </c>
      <c r="FV1190" s="844"/>
      <c r="FW1190" s="845"/>
      <c r="FX1190" s="433">
        <v>0</v>
      </c>
      <c r="FY1190" s="433">
        <v>1.7</v>
      </c>
      <c r="FZ1190" s="512">
        <v>6.2500000000000003E-3</v>
      </c>
      <c r="GA1190" s="513">
        <v>0</v>
      </c>
      <c r="GB1190" s="531">
        <v>1</v>
      </c>
      <c r="GC1190" s="437" t="s">
        <v>2422</v>
      </c>
      <c r="GD1190" s="433" t="s">
        <v>1786</v>
      </c>
      <c r="GE1190" s="433" t="s">
        <v>423</v>
      </c>
      <c r="GF1190" s="111"/>
    </row>
    <row r="1191" spans="8:188" ht="15" customHeight="1" x14ac:dyDescent="0.15">
      <c r="H1191" s="740"/>
      <c r="I1191" s="740"/>
      <c r="J1191" s="740"/>
      <c r="K1191" s="740"/>
      <c r="L1191" s="740"/>
      <c r="M1191" s="740"/>
      <c r="N1191" s="748"/>
      <c r="O1191" s="749"/>
      <c r="P1191" s="749"/>
      <c r="Q1191" s="740"/>
      <c r="R1191" s="740"/>
      <c r="S1191" s="740"/>
      <c r="T1191" s="740"/>
      <c r="U1191" s="740"/>
      <c r="V1191" s="740"/>
      <c r="W1191" s="740"/>
      <c r="X1191" s="740"/>
      <c r="Y1191" s="740"/>
      <c r="Z1191" s="740"/>
      <c r="AA1191" s="740"/>
      <c r="AB1191" s="740"/>
      <c r="AC1191" s="740"/>
      <c r="AD1191" s="740"/>
      <c r="AE1191" s="740"/>
      <c r="AF1191" s="740"/>
      <c r="AG1191" s="750"/>
      <c r="AH1191" s="742" t="str">
        <f t="shared" si="60"/>
        <v/>
      </c>
      <c r="AI1191" s="37" t="str">
        <f t="shared" si="61"/>
        <v/>
      </c>
      <c r="AZ1191" s="159"/>
      <c r="BA1191" s="159"/>
      <c r="BB1191" s="159"/>
      <c r="BH1191" s="137">
        <v>1171</v>
      </c>
      <c r="BI1191" s="206"/>
      <c r="BJ1191" s="207"/>
      <c r="BK1191" s="207"/>
      <c r="BL1191" s="207"/>
      <c r="BM1191" s="207"/>
      <c r="BN1191" s="206"/>
      <c r="BO1191" s="208"/>
      <c r="BP1191" s="206"/>
      <c r="BQ1191" s="458"/>
      <c r="BR1191" s="209"/>
      <c r="BS1191" s="210"/>
      <c r="BT1191" s="208"/>
      <c r="BU1191" s="208"/>
      <c r="BV1191" s="458"/>
      <c r="BW1191" s="209"/>
      <c r="CP1191" s="218"/>
      <c r="CQ1191" s="218"/>
      <c r="CR1191" s="595" t="s">
        <v>76</v>
      </c>
      <c r="CS1191" s="596" t="s">
        <v>946</v>
      </c>
      <c r="CT1191" s="597"/>
      <c r="DW1191" s="225"/>
      <c r="DX1191" s="231"/>
      <c r="DY1191" s="543" t="s">
        <v>76</v>
      </c>
      <c r="DZ1191" s="544" t="s">
        <v>946</v>
      </c>
      <c r="EA1191" s="545" t="s">
        <v>1601</v>
      </c>
      <c r="EB1191" s="546"/>
      <c r="EK1191" s="231"/>
      <c r="EL1191" s="231"/>
      <c r="EM1191" s="543" t="s">
        <v>76</v>
      </c>
      <c r="EN1191" s="544" t="s">
        <v>946</v>
      </c>
      <c r="EO1191" s="545" t="s">
        <v>1601</v>
      </c>
      <c r="EP1191" s="546"/>
      <c r="EQ1191" s="193"/>
      <c r="ER1191" s="225"/>
      <c r="ES1191" s="231"/>
      <c r="ET1191" s="543" t="s">
        <v>76</v>
      </c>
      <c r="EU1191" s="544" t="s">
        <v>946</v>
      </c>
      <c r="EV1191" s="545" t="s">
        <v>1601</v>
      </c>
      <c r="EW1191" s="546"/>
      <c r="FI1191" s="138"/>
      <c r="FL1191" s="138"/>
      <c r="FM1191" s="138"/>
      <c r="FN1191" s="138"/>
      <c r="FO1191" s="139"/>
      <c r="FP1191" s="138"/>
      <c r="FQ1191" s="138"/>
      <c r="FR1191" s="140"/>
      <c r="FS1191" s="140"/>
      <c r="FT1191" s="435"/>
      <c r="FU1191" s="843" t="s">
        <v>2489</v>
      </c>
      <c r="FV1191" s="844"/>
      <c r="FW1191" s="845"/>
      <c r="FX1191" s="433">
        <v>1.7</v>
      </c>
      <c r="FY1191" s="433">
        <v>3.5</v>
      </c>
      <c r="FZ1191" s="512">
        <v>8.7500000000000008E-3</v>
      </c>
      <c r="GA1191" s="513">
        <v>0</v>
      </c>
      <c r="GB1191" s="531">
        <v>1</v>
      </c>
      <c r="GC1191" s="437" t="s">
        <v>2422</v>
      </c>
      <c r="GD1191" s="433" t="s">
        <v>1786</v>
      </c>
      <c r="GE1191" s="433" t="s">
        <v>423</v>
      </c>
      <c r="GF1191" s="111"/>
    </row>
    <row r="1192" spans="8:188" ht="15" customHeight="1" x14ac:dyDescent="0.15">
      <c r="H1192" s="740"/>
      <c r="I1192" s="740"/>
      <c r="J1192" s="740"/>
      <c r="K1192" s="740"/>
      <c r="L1192" s="740"/>
      <c r="M1192" s="740"/>
      <c r="N1192" s="748"/>
      <c r="O1192" s="749"/>
      <c r="P1192" s="749"/>
      <c r="Q1192" s="740"/>
      <c r="R1192" s="740"/>
      <c r="S1192" s="740"/>
      <c r="T1192" s="740"/>
      <c r="U1192" s="740"/>
      <c r="V1192" s="740"/>
      <c r="W1192" s="740"/>
      <c r="X1192" s="740"/>
      <c r="Y1192" s="740"/>
      <c r="Z1192" s="740"/>
      <c r="AA1192" s="740"/>
      <c r="AB1192" s="740"/>
      <c r="AC1192" s="740"/>
      <c r="AD1192" s="740"/>
      <c r="AE1192" s="740"/>
      <c r="AF1192" s="740"/>
      <c r="AG1192" s="750"/>
      <c r="AH1192" s="742" t="str">
        <f t="shared" si="60"/>
        <v/>
      </c>
      <c r="AI1192" s="37" t="str">
        <f t="shared" si="61"/>
        <v/>
      </c>
      <c r="AZ1192" s="159"/>
      <c r="BA1192" s="159"/>
      <c r="BB1192" s="159"/>
      <c r="BH1192" s="137">
        <v>1172</v>
      </c>
      <c r="BI1192" s="206"/>
      <c r="BJ1192" s="207"/>
      <c r="BK1192" s="207"/>
      <c r="BL1192" s="207"/>
      <c r="BM1192" s="207"/>
      <c r="BN1192" s="206"/>
      <c r="BO1192" s="208"/>
      <c r="BP1192" s="206"/>
      <c r="BQ1192" s="458"/>
      <c r="BR1192" s="209"/>
      <c r="BS1192" s="210"/>
      <c r="BT1192" s="208"/>
      <c r="BU1192" s="208"/>
      <c r="BV1192" s="458"/>
      <c r="BW1192" s="209"/>
      <c r="CP1192" s="218"/>
      <c r="CQ1192" s="308"/>
      <c r="CR1192" s="598" t="s">
        <v>2925</v>
      </c>
      <c r="CS1192" s="597">
        <v>0</v>
      </c>
      <c r="CT1192" s="600">
        <f>DCOUNT($H$20:$AI$4020,"入力ﾁｪｯｸ",CR1191:CS1192)</f>
        <v>0</v>
      </c>
      <c r="DW1192" s="225"/>
      <c r="DX1192" s="231"/>
      <c r="DY1192" s="547" t="s">
        <v>2541</v>
      </c>
      <c r="DZ1192" s="548">
        <v>0</v>
      </c>
      <c r="EA1192" s="549">
        <v>7</v>
      </c>
      <c r="EB1192" s="550">
        <f>DCOUNT($H$20:$AI$4020,$H$20,DY1191:EA1192)</f>
        <v>0</v>
      </c>
      <c r="EK1192" s="231"/>
      <c r="EL1192" s="231"/>
      <c r="EM1192" s="552" t="s">
        <v>2619</v>
      </c>
      <c r="EN1192" s="548">
        <v>0</v>
      </c>
      <c r="EO1192" s="549">
        <v>5</v>
      </c>
      <c r="EP1192" s="551">
        <f>DCOUNT($H$20:$AI$4020,$H$20,EM1191:EO1192)</f>
        <v>0</v>
      </c>
      <c r="EQ1192" s="161"/>
      <c r="ER1192" s="225"/>
      <c r="ES1192" s="231"/>
      <c r="ET1192" s="552" t="s">
        <v>2648</v>
      </c>
      <c r="EU1192" s="548">
        <v>0</v>
      </c>
      <c r="EV1192" s="549">
        <v>8</v>
      </c>
      <c r="EW1192" s="550">
        <f>DCOUNT($H$20:$AI$4020,$H$20,ET1191:EV1192)</f>
        <v>0</v>
      </c>
      <c r="FI1192" s="138"/>
      <c r="FL1192" s="138"/>
      <c r="FM1192" s="138"/>
      <c r="FN1192" s="138"/>
      <c r="FO1192" s="139"/>
      <c r="FP1192" s="138"/>
      <c r="FQ1192" s="138"/>
      <c r="FR1192" s="140"/>
      <c r="FS1192" s="140"/>
      <c r="FT1192" s="435"/>
      <c r="FU1192" s="843" t="s">
        <v>2490</v>
      </c>
      <c r="FV1192" s="844"/>
      <c r="FW1192" s="845"/>
      <c r="FX1192" s="433">
        <v>3.5</v>
      </c>
      <c r="FY1192" s="433">
        <v>30</v>
      </c>
      <c r="FZ1192" s="512">
        <v>6.2500000000000003E-3</v>
      </c>
      <c r="GA1192" s="513">
        <v>0</v>
      </c>
      <c r="GB1192" s="531">
        <v>1</v>
      </c>
      <c r="GC1192" s="437" t="s">
        <v>2422</v>
      </c>
      <c r="GD1192" s="433" t="s">
        <v>1786</v>
      </c>
      <c r="GE1192" s="433" t="s">
        <v>423</v>
      </c>
      <c r="GF1192" s="111"/>
    </row>
    <row r="1193" spans="8:188" ht="15" customHeight="1" x14ac:dyDescent="0.15">
      <c r="H1193" s="740"/>
      <c r="I1193" s="740"/>
      <c r="J1193" s="740"/>
      <c r="K1193" s="740"/>
      <c r="L1193" s="740"/>
      <c r="M1193" s="740"/>
      <c r="N1193" s="748"/>
      <c r="O1193" s="749"/>
      <c r="P1193" s="749"/>
      <c r="Q1193" s="740"/>
      <c r="R1193" s="740"/>
      <c r="S1193" s="740"/>
      <c r="T1193" s="740"/>
      <c r="U1193" s="740"/>
      <c r="V1193" s="740"/>
      <c r="W1193" s="740"/>
      <c r="X1193" s="740"/>
      <c r="Y1193" s="740"/>
      <c r="Z1193" s="740"/>
      <c r="AA1193" s="740"/>
      <c r="AB1193" s="740"/>
      <c r="AC1193" s="740"/>
      <c r="AD1193" s="740"/>
      <c r="AE1193" s="740"/>
      <c r="AF1193" s="740"/>
      <c r="AG1193" s="750"/>
      <c r="AH1193" s="742" t="str">
        <f t="shared" si="60"/>
        <v/>
      </c>
      <c r="AI1193" s="37" t="str">
        <f t="shared" si="61"/>
        <v/>
      </c>
      <c r="AZ1193" s="159"/>
      <c r="BA1193" s="159"/>
      <c r="BB1193" s="159"/>
      <c r="BH1193" s="137">
        <v>1173</v>
      </c>
      <c r="BI1193" s="206"/>
      <c r="BJ1193" s="207"/>
      <c r="BK1193" s="207"/>
      <c r="BL1193" s="207"/>
      <c r="BM1193" s="207"/>
      <c r="BN1193" s="206"/>
      <c r="BO1193" s="208"/>
      <c r="BP1193" s="206"/>
      <c r="BQ1193" s="458"/>
      <c r="BR1193" s="209"/>
      <c r="BS1193" s="210"/>
      <c r="BT1193" s="208"/>
      <c r="BU1193" s="208"/>
      <c r="BV1193" s="458"/>
      <c r="BW1193" s="209"/>
      <c r="CP1193" s="218"/>
      <c r="CQ1193" s="218"/>
      <c r="CR1193" s="595" t="s">
        <v>76</v>
      </c>
      <c r="CS1193" s="596" t="s">
        <v>946</v>
      </c>
      <c r="CT1193" s="597"/>
      <c r="DW1193" s="225"/>
      <c r="DX1193" s="231"/>
      <c r="DY1193" s="543" t="s">
        <v>76</v>
      </c>
      <c r="DZ1193" s="544" t="s">
        <v>946</v>
      </c>
      <c r="EA1193" s="545" t="s">
        <v>1601</v>
      </c>
      <c r="EB1193" s="546"/>
      <c r="EK1193" s="231"/>
      <c r="EL1193" s="231"/>
      <c r="EM1193" s="543" t="s">
        <v>76</v>
      </c>
      <c r="EN1193" s="544" t="s">
        <v>946</v>
      </c>
      <c r="EO1193" s="545" t="s">
        <v>1601</v>
      </c>
      <c r="EP1193" s="546"/>
      <c r="EQ1193" s="193"/>
      <c r="ER1193" s="225"/>
      <c r="ES1193" s="231"/>
      <c r="ET1193" s="543" t="s">
        <v>76</v>
      </c>
      <c r="EU1193" s="544" t="s">
        <v>946</v>
      </c>
      <c r="EV1193" s="545" t="s">
        <v>1601</v>
      </c>
      <c r="EW1193" s="546"/>
      <c r="FI1193" s="138"/>
      <c r="FL1193" s="138"/>
      <c r="FM1193" s="138"/>
      <c r="FN1193" s="138"/>
      <c r="FO1193" s="139"/>
      <c r="FP1193" s="138"/>
      <c r="FQ1193" s="138"/>
      <c r="FR1193" s="140"/>
      <c r="FS1193" s="140"/>
      <c r="FT1193" s="435"/>
      <c r="FU1193" s="831" t="s">
        <v>2491</v>
      </c>
      <c r="FV1193" s="832"/>
      <c r="FW1193" s="833"/>
      <c r="FX1193" s="433">
        <v>0</v>
      </c>
      <c r="FY1193" s="573">
        <v>30</v>
      </c>
      <c r="FZ1193" s="512">
        <v>2.2499999999999999E-2</v>
      </c>
      <c r="GA1193" s="513">
        <v>0</v>
      </c>
      <c r="GB1193" s="531">
        <v>1</v>
      </c>
      <c r="GC1193" s="437" t="s">
        <v>2435</v>
      </c>
      <c r="GD1193" s="433" t="s">
        <v>366</v>
      </c>
      <c r="GE1193" s="433" t="s">
        <v>2151</v>
      </c>
      <c r="GF1193" s="111"/>
    </row>
    <row r="1194" spans="8:188" ht="15" customHeight="1" x14ac:dyDescent="0.15">
      <c r="H1194" s="740"/>
      <c r="I1194" s="740"/>
      <c r="J1194" s="740"/>
      <c r="K1194" s="740"/>
      <c r="L1194" s="740"/>
      <c r="M1194" s="740"/>
      <c r="N1194" s="748"/>
      <c r="O1194" s="749"/>
      <c r="P1194" s="749"/>
      <c r="Q1194" s="740"/>
      <c r="R1194" s="740"/>
      <c r="S1194" s="740"/>
      <c r="T1194" s="740"/>
      <c r="U1194" s="740"/>
      <c r="V1194" s="740"/>
      <c r="W1194" s="740"/>
      <c r="X1194" s="740"/>
      <c r="Y1194" s="740"/>
      <c r="Z1194" s="740"/>
      <c r="AA1194" s="740"/>
      <c r="AB1194" s="740"/>
      <c r="AC1194" s="740"/>
      <c r="AD1194" s="740"/>
      <c r="AE1194" s="740"/>
      <c r="AF1194" s="740"/>
      <c r="AG1194" s="750"/>
      <c r="AH1194" s="742" t="str">
        <f t="shared" si="60"/>
        <v/>
      </c>
      <c r="AI1194" s="37" t="str">
        <f t="shared" si="61"/>
        <v/>
      </c>
      <c r="AZ1194" s="159"/>
      <c r="BA1194" s="159"/>
      <c r="BB1194" s="159"/>
      <c r="BH1194" s="137">
        <v>1174</v>
      </c>
      <c r="BI1194" s="206"/>
      <c r="BJ1194" s="207"/>
      <c r="BK1194" s="207"/>
      <c r="BL1194" s="207"/>
      <c r="BM1194" s="207"/>
      <c r="BN1194" s="206"/>
      <c r="BO1194" s="208"/>
      <c r="BP1194" s="206"/>
      <c r="BQ1194" s="458"/>
      <c r="BR1194" s="209"/>
      <c r="BS1194" s="210"/>
      <c r="BT1194" s="208"/>
      <c r="BU1194" s="208"/>
      <c r="BV1194" s="458"/>
      <c r="BW1194" s="209"/>
      <c r="CP1194" s="218"/>
      <c r="CQ1194" s="308"/>
      <c r="CR1194" s="598" t="s">
        <v>2926</v>
      </c>
      <c r="CS1194" s="597">
        <v>0</v>
      </c>
      <c r="CT1194" s="600">
        <f>DCOUNT($H$20:$AI$4020,"入力ﾁｪｯｸ",CR1193:CS1194)</f>
        <v>0</v>
      </c>
      <c r="DW1194" s="225"/>
      <c r="DX1194" s="231"/>
      <c r="DY1194" s="547" t="s">
        <v>2542</v>
      </c>
      <c r="DZ1194" s="548">
        <v>0</v>
      </c>
      <c r="EA1194" s="549">
        <v>7</v>
      </c>
      <c r="EB1194" s="550">
        <f>DCOUNT($H$20:$AI$4020,$H$20,DY1193:EA1194)</f>
        <v>0</v>
      </c>
      <c r="EK1194" s="231"/>
      <c r="EL1194" s="231"/>
      <c r="EM1194" s="552" t="s">
        <v>2620</v>
      </c>
      <c r="EN1194" s="548">
        <v>0</v>
      </c>
      <c r="EO1194" s="549">
        <v>5</v>
      </c>
      <c r="EP1194" s="551">
        <f>DCOUNT($H$20:$AI$4020,$H$20,EM1193:EO1194)</f>
        <v>0</v>
      </c>
      <c r="EQ1194" s="161"/>
      <c r="ER1194" s="225"/>
      <c r="ES1194" s="231"/>
      <c r="ET1194" s="552" t="s">
        <v>2649</v>
      </c>
      <c r="EU1194" s="548">
        <v>0</v>
      </c>
      <c r="EV1194" s="549">
        <v>8</v>
      </c>
      <c r="EW1194" s="550">
        <f>DCOUNT($H$20:$AI$4020,$H$20,ET1193:EV1194)</f>
        <v>0</v>
      </c>
      <c r="FI1194" s="138"/>
      <c r="FL1194" s="138"/>
      <c r="FM1194" s="138"/>
      <c r="FN1194" s="138"/>
      <c r="FO1194" s="139"/>
      <c r="FP1194" s="138"/>
      <c r="FQ1194" s="138"/>
      <c r="FR1194" s="140"/>
      <c r="FS1194" s="140"/>
      <c r="FT1194" s="435"/>
      <c r="FU1194" s="831" t="s">
        <v>2492</v>
      </c>
      <c r="FV1194" s="832"/>
      <c r="FW1194" s="833"/>
      <c r="FX1194" s="433">
        <v>0</v>
      </c>
      <c r="FY1194" s="433">
        <v>1.7</v>
      </c>
      <c r="FZ1194" s="512">
        <v>2.2499999999999999E-2</v>
      </c>
      <c r="GA1194" s="513">
        <v>0</v>
      </c>
      <c r="GB1194" s="531">
        <v>1</v>
      </c>
      <c r="GC1194" s="437" t="s">
        <v>2435</v>
      </c>
      <c r="GD1194" s="433" t="s">
        <v>1786</v>
      </c>
      <c r="GE1194" s="433" t="s">
        <v>2151</v>
      </c>
      <c r="GF1194" s="111"/>
    </row>
    <row r="1195" spans="8:188" ht="15" customHeight="1" x14ac:dyDescent="0.15">
      <c r="H1195" s="740"/>
      <c r="I1195" s="740"/>
      <c r="J1195" s="740"/>
      <c r="K1195" s="740"/>
      <c r="L1195" s="740"/>
      <c r="M1195" s="740"/>
      <c r="N1195" s="748"/>
      <c r="O1195" s="749"/>
      <c r="P1195" s="749"/>
      <c r="Q1195" s="740"/>
      <c r="R1195" s="740"/>
      <c r="S1195" s="740"/>
      <c r="T1195" s="740"/>
      <c r="U1195" s="740"/>
      <c r="V1195" s="740"/>
      <c r="W1195" s="740"/>
      <c r="X1195" s="740"/>
      <c r="Y1195" s="740"/>
      <c r="Z1195" s="740"/>
      <c r="AA1195" s="740"/>
      <c r="AB1195" s="740"/>
      <c r="AC1195" s="740"/>
      <c r="AD1195" s="740"/>
      <c r="AE1195" s="740"/>
      <c r="AF1195" s="740"/>
      <c r="AG1195" s="750"/>
      <c r="AH1195" s="742" t="str">
        <f t="shared" si="60"/>
        <v/>
      </c>
      <c r="AI1195" s="37" t="str">
        <f t="shared" si="61"/>
        <v/>
      </c>
      <c r="AZ1195" s="159"/>
      <c r="BA1195" s="159"/>
      <c r="BB1195" s="159"/>
      <c r="BH1195" s="137">
        <v>1175</v>
      </c>
      <c r="BI1195" s="206"/>
      <c r="BJ1195" s="207"/>
      <c r="BK1195" s="207"/>
      <c r="BL1195" s="207"/>
      <c r="BM1195" s="207"/>
      <c r="BN1195" s="206"/>
      <c r="BO1195" s="208"/>
      <c r="BP1195" s="206"/>
      <c r="BQ1195" s="458"/>
      <c r="BR1195" s="209"/>
      <c r="BS1195" s="210"/>
      <c r="BT1195" s="208"/>
      <c r="BU1195" s="208"/>
      <c r="BV1195" s="458"/>
      <c r="BW1195" s="209"/>
      <c r="CP1195" s="218"/>
      <c r="CQ1195" s="218"/>
      <c r="CR1195" s="595" t="s">
        <v>76</v>
      </c>
      <c r="CS1195" s="596" t="s">
        <v>946</v>
      </c>
      <c r="CT1195" s="597"/>
      <c r="DW1195" s="225"/>
      <c r="DX1195" s="231"/>
      <c r="DY1195" s="543" t="s">
        <v>76</v>
      </c>
      <c r="DZ1195" s="544" t="s">
        <v>946</v>
      </c>
      <c r="EA1195" s="545" t="s">
        <v>1601</v>
      </c>
      <c r="EB1195" s="546"/>
      <c r="EK1195" s="231"/>
      <c r="EL1195" s="231"/>
      <c r="EM1195" s="543" t="s">
        <v>76</v>
      </c>
      <c r="EN1195" s="544" t="s">
        <v>946</v>
      </c>
      <c r="EO1195" s="545" t="s">
        <v>1601</v>
      </c>
      <c r="EP1195" s="546"/>
      <c r="EQ1195" s="193"/>
      <c r="ER1195" s="225"/>
      <c r="ES1195" s="231"/>
      <c r="ET1195" s="186" t="s">
        <v>76</v>
      </c>
      <c r="EU1195" s="187" t="s">
        <v>946</v>
      </c>
      <c r="EV1195" s="188" t="s">
        <v>1601</v>
      </c>
      <c r="EW1195" s="189"/>
      <c r="FI1195" s="138"/>
      <c r="FL1195" s="138"/>
      <c r="FM1195" s="138"/>
      <c r="FN1195" s="138"/>
      <c r="FO1195" s="139"/>
      <c r="FP1195" s="138"/>
      <c r="FQ1195" s="138"/>
      <c r="FR1195" s="140"/>
      <c r="FS1195" s="140"/>
      <c r="FT1195" s="435"/>
      <c r="FU1195" s="831" t="s">
        <v>2493</v>
      </c>
      <c r="FV1195" s="832"/>
      <c r="FW1195" s="833"/>
      <c r="FX1195" s="433">
        <v>1.7</v>
      </c>
      <c r="FY1195" s="433">
        <v>3.5</v>
      </c>
      <c r="FZ1195" s="512">
        <v>3.15E-2</v>
      </c>
      <c r="GA1195" s="513">
        <v>0</v>
      </c>
      <c r="GB1195" s="531">
        <v>1</v>
      </c>
      <c r="GC1195" s="437" t="s">
        <v>2435</v>
      </c>
      <c r="GD1195" s="433" t="s">
        <v>1786</v>
      </c>
      <c r="GE1195" s="433" t="s">
        <v>2151</v>
      </c>
      <c r="GF1195" s="111"/>
    </row>
    <row r="1196" spans="8:188" ht="15" customHeight="1" x14ac:dyDescent="0.15">
      <c r="H1196" s="740"/>
      <c r="I1196" s="740"/>
      <c r="J1196" s="740"/>
      <c r="K1196" s="740"/>
      <c r="L1196" s="740"/>
      <c r="M1196" s="740"/>
      <c r="N1196" s="748"/>
      <c r="O1196" s="749"/>
      <c r="P1196" s="749"/>
      <c r="Q1196" s="740"/>
      <c r="R1196" s="740"/>
      <c r="S1196" s="740"/>
      <c r="T1196" s="740"/>
      <c r="U1196" s="740"/>
      <c r="V1196" s="740"/>
      <c r="W1196" s="740"/>
      <c r="X1196" s="740"/>
      <c r="Y1196" s="740"/>
      <c r="Z1196" s="740"/>
      <c r="AA1196" s="740"/>
      <c r="AB1196" s="740"/>
      <c r="AC1196" s="740"/>
      <c r="AD1196" s="740"/>
      <c r="AE1196" s="740"/>
      <c r="AF1196" s="740"/>
      <c r="AG1196" s="750"/>
      <c r="AH1196" s="742" t="str">
        <f t="shared" si="60"/>
        <v/>
      </c>
      <c r="AI1196" s="37" t="str">
        <f t="shared" si="61"/>
        <v/>
      </c>
      <c r="AZ1196" s="159"/>
      <c r="BA1196" s="159"/>
      <c r="BB1196" s="159"/>
      <c r="BH1196" s="137">
        <v>1176</v>
      </c>
      <c r="BI1196" s="206"/>
      <c r="BJ1196" s="207"/>
      <c r="BK1196" s="207"/>
      <c r="BL1196" s="207"/>
      <c r="BM1196" s="207"/>
      <c r="BN1196" s="206"/>
      <c r="BO1196" s="208"/>
      <c r="BP1196" s="206"/>
      <c r="BQ1196" s="458"/>
      <c r="BR1196" s="209"/>
      <c r="BS1196" s="210"/>
      <c r="BT1196" s="208"/>
      <c r="BU1196" s="208"/>
      <c r="BV1196" s="458"/>
      <c r="BW1196" s="209"/>
      <c r="CP1196" s="218"/>
      <c r="CQ1196" s="308"/>
      <c r="CR1196" s="598" t="s">
        <v>2927</v>
      </c>
      <c r="CS1196" s="597">
        <v>0</v>
      </c>
      <c r="CT1196" s="600">
        <f>DCOUNT($H$20:$AI$4020,"入力ﾁｪｯｸ",CR1195:CS1196)</f>
        <v>0</v>
      </c>
      <c r="DW1196" s="225"/>
      <c r="DX1196" s="231"/>
      <c r="DY1196" s="547" t="s">
        <v>2543</v>
      </c>
      <c r="DZ1196" s="548">
        <v>0</v>
      </c>
      <c r="EA1196" s="549">
        <v>7</v>
      </c>
      <c r="EB1196" s="550">
        <f>DCOUNT($H$20:$AI$4020,$H$20,DY1195:EA1196)</f>
        <v>0</v>
      </c>
      <c r="EK1196" s="231"/>
      <c r="EL1196" s="231"/>
      <c r="EM1196" s="552" t="s">
        <v>2621</v>
      </c>
      <c r="EN1196" s="548">
        <v>0</v>
      </c>
      <c r="EO1196" s="549">
        <v>5</v>
      </c>
      <c r="EP1196" s="551">
        <f>DCOUNT($H$20:$AI$4020,$H$20,EM1195:EO1196)</f>
        <v>0</v>
      </c>
      <c r="EQ1196" s="161"/>
      <c r="ER1196" s="225"/>
      <c r="ES1196" s="231"/>
      <c r="ET1196" s="451" t="s">
        <v>447</v>
      </c>
      <c r="EU1196" s="228">
        <v>0</v>
      </c>
      <c r="EV1196" s="229">
        <v>8</v>
      </c>
      <c r="EW1196" s="230">
        <f>DCOUNT($H$20:$AI$4020,$H$20,ET1195:EV1196)</f>
        <v>0</v>
      </c>
      <c r="FI1196" s="138"/>
      <c r="FL1196" s="138"/>
      <c r="FM1196" s="138"/>
      <c r="FN1196" s="138"/>
      <c r="FO1196" s="139"/>
      <c r="FP1196" s="138"/>
      <c r="FQ1196" s="138"/>
      <c r="FR1196" s="140"/>
      <c r="FS1196" s="140"/>
      <c r="FT1196" s="435"/>
      <c r="FU1196" s="831" t="s">
        <v>2494</v>
      </c>
      <c r="FV1196" s="832"/>
      <c r="FW1196" s="833"/>
      <c r="FX1196" s="433">
        <v>3.5</v>
      </c>
      <c r="FY1196" s="433">
        <v>30</v>
      </c>
      <c r="FZ1196" s="512">
        <v>2.2499999999999999E-2</v>
      </c>
      <c r="GA1196" s="513">
        <v>0</v>
      </c>
      <c r="GB1196" s="531">
        <v>1</v>
      </c>
      <c r="GC1196" s="437" t="s">
        <v>2435</v>
      </c>
      <c r="GD1196" s="433" t="s">
        <v>1786</v>
      </c>
      <c r="GE1196" s="433" t="s">
        <v>2151</v>
      </c>
      <c r="GF1196" s="111"/>
    </row>
    <row r="1197" spans="8:188" ht="15" customHeight="1" x14ac:dyDescent="0.15">
      <c r="H1197" s="740"/>
      <c r="I1197" s="740"/>
      <c r="J1197" s="740"/>
      <c r="K1197" s="740"/>
      <c r="L1197" s="740"/>
      <c r="M1197" s="740"/>
      <c r="N1197" s="748"/>
      <c r="O1197" s="749"/>
      <c r="P1197" s="749"/>
      <c r="Q1197" s="740"/>
      <c r="R1197" s="740"/>
      <c r="S1197" s="740"/>
      <c r="T1197" s="740"/>
      <c r="U1197" s="740"/>
      <c r="V1197" s="740"/>
      <c r="W1197" s="740"/>
      <c r="X1197" s="740"/>
      <c r="Y1197" s="740"/>
      <c r="Z1197" s="740"/>
      <c r="AA1197" s="740"/>
      <c r="AB1197" s="740"/>
      <c r="AC1197" s="740"/>
      <c r="AD1197" s="740"/>
      <c r="AE1197" s="740"/>
      <c r="AF1197" s="740"/>
      <c r="AG1197" s="750"/>
      <c r="AH1197" s="742" t="str">
        <f t="shared" si="60"/>
        <v/>
      </c>
      <c r="AI1197" s="37" t="str">
        <f t="shared" si="61"/>
        <v/>
      </c>
      <c r="AZ1197" s="159"/>
      <c r="BA1197" s="159"/>
      <c r="BB1197" s="159"/>
      <c r="BH1197" s="137">
        <v>1177</v>
      </c>
      <c r="BI1197" s="206"/>
      <c r="BJ1197" s="207"/>
      <c r="BK1197" s="207"/>
      <c r="BL1197" s="207"/>
      <c r="BM1197" s="207"/>
      <c r="BN1197" s="206"/>
      <c r="BO1197" s="208"/>
      <c r="BP1197" s="206"/>
      <c r="BQ1197" s="458"/>
      <c r="BR1197" s="209"/>
      <c r="BS1197" s="210"/>
      <c r="BT1197" s="208"/>
      <c r="BU1197" s="208"/>
      <c r="BV1197" s="458"/>
      <c r="BW1197" s="209"/>
      <c r="CP1197" s="218"/>
      <c r="CQ1197" s="218"/>
      <c r="CR1197" s="595" t="s">
        <v>76</v>
      </c>
      <c r="CS1197" s="596" t="s">
        <v>946</v>
      </c>
      <c r="CT1197" s="597"/>
      <c r="DW1197" s="225"/>
      <c r="DX1197" s="231"/>
      <c r="DY1197" s="543" t="s">
        <v>76</v>
      </c>
      <c r="DZ1197" s="544" t="s">
        <v>946</v>
      </c>
      <c r="EA1197" s="545" t="s">
        <v>1601</v>
      </c>
      <c r="EB1197" s="546"/>
      <c r="EK1197" s="231"/>
      <c r="EL1197" s="231"/>
      <c r="EM1197" s="543" t="s">
        <v>76</v>
      </c>
      <c r="EN1197" s="544" t="s">
        <v>946</v>
      </c>
      <c r="EO1197" s="545" t="s">
        <v>1601</v>
      </c>
      <c r="EP1197" s="546"/>
      <c r="EQ1197" s="193"/>
      <c r="ER1197" s="225"/>
      <c r="ES1197" s="231"/>
      <c r="ET1197" s="543" t="s">
        <v>76</v>
      </c>
      <c r="EU1197" s="544" t="s">
        <v>946</v>
      </c>
      <c r="EV1197" s="545" t="s">
        <v>1601</v>
      </c>
      <c r="EW1197" s="546"/>
      <c r="FI1197" s="138"/>
      <c r="FL1197" s="138"/>
      <c r="FM1197" s="138"/>
      <c r="FN1197" s="138"/>
      <c r="FO1197" s="139"/>
      <c r="FP1197" s="138"/>
      <c r="FQ1197" s="138"/>
      <c r="FR1197" s="140"/>
      <c r="FS1197" s="140"/>
      <c r="FT1197" s="435"/>
      <c r="FU1197" s="831" t="s">
        <v>2495</v>
      </c>
      <c r="FV1197" s="832"/>
      <c r="FW1197" s="833"/>
      <c r="FX1197" s="433">
        <v>0</v>
      </c>
      <c r="FY1197" s="573">
        <v>30</v>
      </c>
      <c r="FZ1197" s="512">
        <v>2.2499999999999999E-2</v>
      </c>
      <c r="GA1197" s="513">
        <v>0</v>
      </c>
      <c r="GB1197" s="531">
        <v>1</v>
      </c>
      <c r="GC1197" s="437" t="s">
        <v>2422</v>
      </c>
      <c r="GD1197" s="433" t="s">
        <v>366</v>
      </c>
      <c r="GE1197" s="433" t="s">
        <v>2151</v>
      </c>
      <c r="GF1197" s="111"/>
    </row>
    <row r="1198" spans="8:188" ht="15" customHeight="1" x14ac:dyDescent="0.15">
      <c r="H1198" s="740"/>
      <c r="I1198" s="740"/>
      <c r="J1198" s="740"/>
      <c r="K1198" s="740"/>
      <c r="L1198" s="740"/>
      <c r="M1198" s="740"/>
      <c r="N1198" s="748"/>
      <c r="O1198" s="749"/>
      <c r="P1198" s="749"/>
      <c r="Q1198" s="740"/>
      <c r="R1198" s="740"/>
      <c r="S1198" s="740"/>
      <c r="T1198" s="740"/>
      <c r="U1198" s="740"/>
      <c r="V1198" s="740"/>
      <c r="W1198" s="740"/>
      <c r="X1198" s="740"/>
      <c r="Y1198" s="740"/>
      <c r="Z1198" s="740"/>
      <c r="AA1198" s="740"/>
      <c r="AB1198" s="740"/>
      <c r="AC1198" s="740"/>
      <c r="AD1198" s="740"/>
      <c r="AE1198" s="740"/>
      <c r="AF1198" s="740"/>
      <c r="AG1198" s="750"/>
      <c r="AH1198" s="742" t="str">
        <f t="shared" si="60"/>
        <v/>
      </c>
      <c r="AI1198" s="37" t="str">
        <f t="shared" si="61"/>
        <v/>
      </c>
      <c r="AZ1198" s="159"/>
      <c r="BA1198" s="159"/>
      <c r="BB1198" s="159"/>
      <c r="BH1198" s="137">
        <v>1178</v>
      </c>
      <c r="BI1198" s="206"/>
      <c r="BJ1198" s="207"/>
      <c r="BK1198" s="207"/>
      <c r="BL1198" s="207"/>
      <c r="BM1198" s="207"/>
      <c r="BN1198" s="206"/>
      <c r="BO1198" s="208"/>
      <c r="BP1198" s="206"/>
      <c r="BQ1198" s="458"/>
      <c r="BR1198" s="209"/>
      <c r="BS1198" s="210"/>
      <c r="BT1198" s="208"/>
      <c r="BU1198" s="208"/>
      <c r="BV1198" s="458"/>
      <c r="BW1198" s="209"/>
      <c r="CP1198" s="218"/>
      <c r="CQ1198" s="308"/>
      <c r="CR1198" s="598" t="s">
        <v>2928</v>
      </c>
      <c r="CS1198" s="597">
        <v>0</v>
      </c>
      <c r="CT1198" s="600">
        <f>DCOUNT($H$20:$AI$4020,"入力ﾁｪｯｸ",CR1197:CS1198)</f>
        <v>0</v>
      </c>
      <c r="DW1198" s="225"/>
      <c r="DX1198" s="231"/>
      <c r="DY1198" s="547" t="s">
        <v>2544</v>
      </c>
      <c r="DZ1198" s="548">
        <v>0</v>
      </c>
      <c r="EA1198" s="549">
        <v>7</v>
      </c>
      <c r="EB1198" s="550">
        <f>DCOUNT($H$20:$AI$4020,$H$20,DY1197:EA1198)</f>
        <v>0</v>
      </c>
      <c r="EK1198" s="231"/>
      <c r="EL1198" s="231"/>
      <c r="EM1198" s="552" t="s">
        <v>2622</v>
      </c>
      <c r="EN1198" s="548">
        <v>0</v>
      </c>
      <c r="EO1198" s="549">
        <v>5</v>
      </c>
      <c r="EP1198" s="551">
        <f>DCOUNT($H$20:$AI$4020,$H$20,EM1197:EO1198)</f>
        <v>0</v>
      </c>
      <c r="EQ1198" s="161"/>
      <c r="ER1198" s="225"/>
      <c r="ES1198" s="231"/>
      <c r="ET1198" s="552" t="s">
        <v>2631</v>
      </c>
      <c r="EU1198" s="548">
        <v>0</v>
      </c>
      <c r="EV1198" s="549">
        <v>8</v>
      </c>
      <c r="EW1198" s="550">
        <f>DCOUNT($H$20:$AI$4020,$H$20,ET1197:EV1198)</f>
        <v>0</v>
      </c>
      <c r="FI1198" s="138"/>
      <c r="FL1198" s="138"/>
      <c r="FM1198" s="138"/>
      <c r="FN1198" s="138"/>
      <c r="FO1198" s="139"/>
      <c r="FP1198" s="138"/>
      <c r="FQ1198" s="138"/>
      <c r="FR1198" s="140"/>
      <c r="FS1198" s="140"/>
      <c r="FT1198" s="435" ph="1"/>
      <c r="FU1198" s="831" t="s">
        <v>2496</v>
      </c>
      <c r="FV1198" s="832"/>
      <c r="FW1198" s="833"/>
      <c r="FX1198" s="433">
        <v>0</v>
      </c>
      <c r="FY1198" s="433">
        <v>1.7</v>
      </c>
      <c r="FZ1198" s="512">
        <v>2.2499999999999999E-2</v>
      </c>
      <c r="GA1198" s="513">
        <v>0</v>
      </c>
      <c r="GB1198" s="531">
        <v>1</v>
      </c>
      <c r="GC1198" s="437" t="s">
        <v>2422</v>
      </c>
      <c r="GD1198" s="433" t="s">
        <v>1786</v>
      </c>
      <c r="GE1198" s="433" t="s">
        <v>2151</v>
      </c>
      <c r="GF1198" s="111"/>
    </row>
    <row r="1199" spans="8:188" ht="15" customHeight="1" x14ac:dyDescent="0.15">
      <c r="H1199" s="740"/>
      <c r="I1199" s="740"/>
      <c r="J1199" s="740"/>
      <c r="K1199" s="740"/>
      <c r="L1199" s="740"/>
      <c r="M1199" s="740"/>
      <c r="N1199" s="748"/>
      <c r="O1199" s="749"/>
      <c r="P1199" s="749"/>
      <c r="Q1199" s="740"/>
      <c r="R1199" s="740"/>
      <c r="S1199" s="740"/>
      <c r="T1199" s="740"/>
      <c r="U1199" s="740"/>
      <c r="V1199" s="740"/>
      <c r="W1199" s="740"/>
      <c r="X1199" s="740"/>
      <c r="Y1199" s="740"/>
      <c r="Z1199" s="740"/>
      <c r="AA1199" s="740"/>
      <c r="AB1199" s="740"/>
      <c r="AC1199" s="740"/>
      <c r="AD1199" s="740"/>
      <c r="AE1199" s="740"/>
      <c r="AF1199" s="740"/>
      <c r="AG1199" s="750"/>
      <c r="AH1199" s="742" t="str">
        <f t="shared" si="60"/>
        <v/>
      </c>
      <c r="AI1199" s="37" t="str">
        <f t="shared" si="61"/>
        <v/>
      </c>
      <c r="AZ1199" s="159"/>
      <c r="BA1199" s="159"/>
      <c r="BB1199" s="159"/>
      <c r="BH1199" s="137">
        <v>1179</v>
      </c>
      <c r="BI1199" s="206"/>
      <c r="BJ1199" s="207"/>
      <c r="BK1199" s="207"/>
      <c r="BL1199" s="207"/>
      <c r="BM1199" s="207"/>
      <c r="BN1199" s="206"/>
      <c r="BO1199" s="208"/>
      <c r="BP1199" s="206"/>
      <c r="BQ1199" s="458"/>
      <c r="BR1199" s="209"/>
      <c r="BS1199" s="210"/>
      <c r="BT1199" s="208"/>
      <c r="BU1199" s="208"/>
      <c r="BV1199" s="458"/>
      <c r="BW1199" s="209"/>
      <c r="CP1199" s="218"/>
      <c r="CQ1199" s="218"/>
      <c r="CR1199" s="595" t="s">
        <v>76</v>
      </c>
      <c r="CS1199" s="596" t="s">
        <v>946</v>
      </c>
      <c r="CT1199" s="597"/>
      <c r="DW1199" s="225"/>
      <c r="DX1199" s="231"/>
      <c r="DY1199" s="543" t="s">
        <v>76</v>
      </c>
      <c r="DZ1199" s="544" t="s">
        <v>946</v>
      </c>
      <c r="EA1199" s="545" t="s">
        <v>1601</v>
      </c>
      <c r="EB1199" s="546"/>
      <c r="EK1199" s="231"/>
      <c r="EL1199" s="231"/>
      <c r="EM1199" s="543" t="s">
        <v>76</v>
      </c>
      <c r="EN1199" s="544" t="s">
        <v>946</v>
      </c>
      <c r="EO1199" s="545" t="s">
        <v>1601</v>
      </c>
      <c r="EP1199" s="546"/>
      <c r="EQ1199" s="193"/>
      <c r="ER1199" s="225"/>
      <c r="ES1199" s="231"/>
      <c r="ET1199" s="543" t="s">
        <v>76</v>
      </c>
      <c r="EU1199" s="544" t="s">
        <v>946</v>
      </c>
      <c r="EV1199" s="545" t="s">
        <v>1601</v>
      </c>
      <c r="EW1199" s="546"/>
      <c r="FI1199" s="138"/>
      <c r="FL1199" s="138"/>
      <c r="FM1199" s="138"/>
      <c r="FN1199" s="138"/>
      <c r="FO1199" s="139"/>
      <c r="FP1199" s="138"/>
      <c r="FQ1199" s="138"/>
      <c r="FR1199" s="140"/>
      <c r="FS1199" s="140"/>
      <c r="FT1199" s="435" ph="1"/>
      <c r="FU1199" s="831" t="s">
        <v>2497</v>
      </c>
      <c r="FV1199" s="832"/>
      <c r="FW1199" s="833"/>
      <c r="FX1199" s="433" ph="1">
        <v>1.7</v>
      </c>
      <c r="FY1199" s="433" ph="1">
        <v>3.5</v>
      </c>
      <c r="FZ1199" s="512" ph="1">
        <v>3.15E-2</v>
      </c>
      <c r="GA1199" s="513" ph="1">
        <v>0</v>
      </c>
      <c r="GB1199" s="531">
        <v>1</v>
      </c>
      <c r="GC1199" s="437" t="s">
        <v>2422</v>
      </c>
      <c r="GD1199" s="433" t="s">
        <v>1786</v>
      </c>
      <c r="GE1199" s="433" t="s">
        <v>2151</v>
      </c>
      <c r="GF1199" s="111"/>
    </row>
    <row r="1200" spans="8:188" ht="15" customHeight="1" x14ac:dyDescent="0.15">
      <c r="H1200" s="740"/>
      <c r="I1200" s="740"/>
      <c r="J1200" s="740"/>
      <c r="K1200" s="740"/>
      <c r="L1200" s="740"/>
      <c r="M1200" s="740"/>
      <c r="N1200" s="748"/>
      <c r="O1200" s="749"/>
      <c r="P1200" s="749"/>
      <c r="Q1200" s="740"/>
      <c r="R1200" s="740"/>
      <c r="S1200" s="740"/>
      <c r="T1200" s="740"/>
      <c r="U1200" s="740"/>
      <c r="V1200" s="740"/>
      <c r="W1200" s="740"/>
      <c r="X1200" s="740"/>
      <c r="Y1200" s="740"/>
      <c r="Z1200" s="740"/>
      <c r="AA1200" s="740"/>
      <c r="AB1200" s="740"/>
      <c r="AC1200" s="740"/>
      <c r="AD1200" s="740"/>
      <c r="AE1200" s="740"/>
      <c r="AF1200" s="740"/>
      <c r="AG1200" s="750"/>
      <c r="AH1200" s="742" t="str">
        <f t="shared" si="60"/>
        <v/>
      </c>
      <c r="AI1200" s="37" t="str">
        <f t="shared" si="61"/>
        <v/>
      </c>
      <c r="AZ1200" s="159"/>
      <c r="BA1200" s="159"/>
      <c r="BB1200" s="159"/>
      <c r="BH1200" s="137">
        <v>1180</v>
      </c>
      <c r="BI1200" s="206"/>
      <c r="BJ1200" s="207"/>
      <c r="BK1200" s="207"/>
      <c r="BL1200" s="207"/>
      <c r="BM1200" s="207"/>
      <c r="BN1200" s="206"/>
      <c r="BO1200" s="208"/>
      <c r="BP1200" s="206"/>
      <c r="BQ1200" s="458"/>
      <c r="BR1200" s="209"/>
      <c r="BS1200" s="210"/>
      <c r="BT1200" s="208"/>
      <c r="BU1200" s="208"/>
      <c r="BV1200" s="458"/>
      <c r="BW1200" s="209"/>
      <c r="CP1200" s="218"/>
      <c r="CQ1200" s="308"/>
      <c r="CR1200" s="598" t="s">
        <v>2929</v>
      </c>
      <c r="CS1200" s="597">
        <v>0</v>
      </c>
      <c r="CT1200" s="600">
        <f>DCOUNT($H$20:$AI$4020,"入力ﾁｪｯｸ",CR1199:CS1200)</f>
        <v>0</v>
      </c>
      <c r="DW1200" s="225"/>
      <c r="DX1200" s="231"/>
      <c r="DY1200" s="547" t="s">
        <v>2545</v>
      </c>
      <c r="DZ1200" s="548">
        <v>0</v>
      </c>
      <c r="EA1200" s="549">
        <v>7</v>
      </c>
      <c r="EB1200" s="550">
        <f>DCOUNT($H$20:$AI$4020,$H$20,DY1199:EA1200)</f>
        <v>0</v>
      </c>
      <c r="EK1200" s="231"/>
      <c r="EL1200" s="231"/>
      <c r="EM1200" s="552" t="s">
        <v>2623</v>
      </c>
      <c r="EN1200" s="548">
        <v>0</v>
      </c>
      <c r="EO1200" s="549">
        <v>5</v>
      </c>
      <c r="EP1200" s="551">
        <f>DCOUNT($H$20:$AI$4020,$H$20,EM1199:EO1200)</f>
        <v>0</v>
      </c>
      <c r="EQ1200" s="161"/>
      <c r="ER1200" s="225"/>
      <c r="ES1200" s="231"/>
      <c r="ET1200" s="552" t="s">
        <v>2650</v>
      </c>
      <c r="EU1200" s="548">
        <v>0</v>
      </c>
      <c r="EV1200" s="549">
        <v>8</v>
      </c>
      <c r="EW1200" s="550">
        <f>DCOUNT($H$20:$AI$4020,$H$20,ET1199:EV1200)</f>
        <v>0</v>
      </c>
      <c r="FI1200" s="138"/>
      <c r="FL1200" s="138"/>
      <c r="FM1200" s="138"/>
      <c r="FN1200" s="138"/>
      <c r="FO1200" s="139"/>
      <c r="FP1200" s="138"/>
      <c r="FQ1200" s="138"/>
      <c r="FR1200" s="140"/>
      <c r="FS1200" s="140"/>
      <c r="FT1200" s="435" ph="1"/>
      <c r="FU1200" s="831" t="s">
        <v>2498</v>
      </c>
      <c r="FV1200" s="832"/>
      <c r="FW1200" s="833"/>
      <c r="FX1200" s="433" ph="1">
        <v>3.5</v>
      </c>
      <c r="FY1200" s="433" ph="1">
        <v>30</v>
      </c>
      <c r="FZ1200" s="512" ph="1">
        <v>2.2499999999999999E-2</v>
      </c>
      <c r="GA1200" s="513" ph="1">
        <v>0</v>
      </c>
      <c r="GB1200" s="531">
        <v>1</v>
      </c>
      <c r="GC1200" s="437" t="s">
        <v>2422</v>
      </c>
      <c r="GD1200" s="433" t="s">
        <v>1786</v>
      </c>
      <c r="GE1200" s="433" t="s">
        <v>2151</v>
      </c>
      <c r="GF1200" s="111"/>
    </row>
    <row r="1201" spans="8:188" ht="15" customHeight="1" x14ac:dyDescent="0.15">
      <c r="H1201" s="740"/>
      <c r="I1201" s="740"/>
      <c r="J1201" s="740"/>
      <c r="K1201" s="740"/>
      <c r="L1201" s="740"/>
      <c r="M1201" s="740"/>
      <c r="N1201" s="748"/>
      <c r="O1201" s="749"/>
      <c r="P1201" s="749"/>
      <c r="Q1201" s="740"/>
      <c r="R1201" s="740"/>
      <c r="S1201" s="740"/>
      <c r="T1201" s="740"/>
      <c r="U1201" s="740"/>
      <c r="V1201" s="740"/>
      <c r="W1201" s="740"/>
      <c r="X1201" s="740"/>
      <c r="Y1201" s="740"/>
      <c r="Z1201" s="740"/>
      <c r="AA1201" s="740"/>
      <c r="AB1201" s="740"/>
      <c r="AC1201" s="740"/>
      <c r="AD1201" s="740"/>
      <c r="AE1201" s="740"/>
      <c r="AF1201" s="740"/>
      <c r="AG1201" s="750"/>
      <c r="AH1201" s="742" t="str">
        <f t="shared" si="60"/>
        <v/>
      </c>
      <c r="AI1201" s="37" t="str">
        <f t="shared" si="61"/>
        <v/>
      </c>
      <c r="AZ1201" s="159"/>
      <c r="BA1201" s="159"/>
      <c r="BB1201" s="159"/>
      <c r="BH1201" s="137">
        <v>1181</v>
      </c>
      <c r="BI1201" s="206"/>
      <c r="BJ1201" s="207"/>
      <c r="BK1201" s="207"/>
      <c r="BL1201" s="207"/>
      <c r="BM1201" s="207"/>
      <c r="BN1201" s="206"/>
      <c r="BO1201" s="208"/>
      <c r="BP1201" s="206"/>
      <c r="BQ1201" s="458"/>
      <c r="BR1201" s="209"/>
      <c r="BS1201" s="210"/>
      <c r="BT1201" s="208"/>
      <c r="BU1201" s="208"/>
      <c r="BV1201" s="458"/>
      <c r="BW1201" s="209"/>
      <c r="CP1201" s="218"/>
      <c r="CQ1201" s="218"/>
      <c r="CR1201" s="595" t="s">
        <v>76</v>
      </c>
      <c r="CS1201" s="596" t="s">
        <v>946</v>
      </c>
      <c r="CT1201" s="597"/>
      <c r="DW1201" s="225"/>
      <c r="DX1201" s="231"/>
      <c r="DY1201" s="543" t="s">
        <v>76</v>
      </c>
      <c r="DZ1201" s="544" t="s">
        <v>946</v>
      </c>
      <c r="EA1201" s="545" t="s">
        <v>1601</v>
      </c>
      <c r="EB1201" s="546"/>
      <c r="EK1201" s="231"/>
      <c r="EL1201" s="231"/>
      <c r="EM1201" s="543" t="s">
        <v>76</v>
      </c>
      <c r="EN1201" s="544" t="s">
        <v>946</v>
      </c>
      <c r="EO1201" s="545" t="s">
        <v>1601</v>
      </c>
      <c r="EP1201" s="546"/>
      <c r="EQ1201" s="193"/>
      <c r="ER1201" s="225"/>
      <c r="ES1201" s="231"/>
      <c r="ET1201" s="543" t="s">
        <v>76</v>
      </c>
      <c r="EU1201" s="544" t="s">
        <v>946</v>
      </c>
      <c r="EV1201" s="545" t="s">
        <v>1601</v>
      </c>
      <c r="EW1201" s="546"/>
      <c r="FI1201" s="138"/>
      <c r="FL1201" s="138"/>
      <c r="FM1201" s="138"/>
      <c r="FN1201" s="138"/>
      <c r="FO1201" s="139"/>
      <c r="FP1201" s="138"/>
      <c r="FQ1201" s="138"/>
      <c r="FR1201" s="140"/>
      <c r="FS1201" s="140"/>
      <c r="FT1201" s="435" ph="1"/>
      <c r="FU1201" s="843" t="s">
        <v>2499</v>
      </c>
      <c r="FV1201" s="844"/>
      <c r="FW1201" s="845"/>
      <c r="FX1201" s="433">
        <v>3.5</v>
      </c>
      <c r="FY1201" s="502">
        <v>12</v>
      </c>
      <c r="FZ1201" s="512">
        <v>1.2500000000000001E-2</v>
      </c>
      <c r="GA1201" s="513">
        <v>0</v>
      </c>
      <c r="GB1201" s="531">
        <v>1</v>
      </c>
      <c r="GC1201" s="437" t="s">
        <v>2435</v>
      </c>
      <c r="GD1201" s="433" t="s">
        <v>1786</v>
      </c>
      <c r="GE1201" s="433" t="s">
        <v>421</v>
      </c>
      <c r="GF1201" s="111"/>
    </row>
    <row r="1202" spans="8:188" ht="15" customHeight="1" x14ac:dyDescent="0.15">
      <c r="H1202" s="740"/>
      <c r="I1202" s="740"/>
      <c r="J1202" s="740"/>
      <c r="K1202" s="740"/>
      <c r="L1202" s="740"/>
      <c r="M1202" s="740"/>
      <c r="N1202" s="748"/>
      <c r="O1202" s="749"/>
      <c r="P1202" s="749"/>
      <c r="Q1202" s="740"/>
      <c r="R1202" s="740"/>
      <c r="S1202" s="740"/>
      <c r="T1202" s="740"/>
      <c r="U1202" s="740"/>
      <c r="V1202" s="740"/>
      <c r="W1202" s="740"/>
      <c r="X1202" s="740"/>
      <c r="Y1202" s="740"/>
      <c r="Z1202" s="740"/>
      <c r="AA1202" s="740"/>
      <c r="AB1202" s="740"/>
      <c r="AC1202" s="740"/>
      <c r="AD1202" s="740"/>
      <c r="AE1202" s="740"/>
      <c r="AF1202" s="740"/>
      <c r="AG1202" s="750"/>
      <c r="AH1202" s="742" t="str">
        <f t="shared" si="60"/>
        <v/>
      </c>
      <c r="AI1202" s="37" t="str">
        <f t="shared" si="61"/>
        <v/>
      </c>
      <c r="AZ1202" s="159"/>
      <c r="BA1202" s="159"/>
      <c r="BB1202" s="159"/>
      <c r="BH1202" s="137">
        <v>1182</v>
      </c>
      <c r="BI1202" s="206"/>
      <c r="BJ1202" s="207"/>
      <c r="BK1202" s="207"/>
      <c r="BL1202" s="207"/>
      <c r="BM1202" s="207"/>
      <c r="BN1202" s="206"/>
      <c r="BO1202" s="208"/>
      <c r="BP1202" s="206"/>
      <c r="BQ1202" s="458"/>
      <c r="BR1202" s="209"/>
      <c r="BS1202" s="210"/>
      <c r="BT1202" s="208"/>
      <c r="BU1202" s="208"/>
      <c r="BV1202" s="458"/>
      <c r="BW1202" s="209"/>
      <c r="CP1202" s="218"/>
      <c r="CQ1202" s="308"/>
      <c r="CR1202" s="598" t="s">
        <v>2930</v>
      </c>
      <c r="CS1202" s="597">
        <v>0</v>
      </c>
      <c r="CT1202" s="600">
        <f>DCOUNT($H$20:$AI$4020,"入力ﾁｪｯｸ",CR1201:CS1202)</f>
        <v>0</v>
      </c>
      <c r="DW1202" s="225"/>
      <c r="DX1202" s="231"/>
      <c r="DY1202" s="547" t="s">
        <v>2546</v>
      </c>
      <c r="DZ1202" s="548">
        <v>0</v>
      </c>
      <c r="EA1202" s="549">
        <v>7</v>
      </c>
      <c r="EB1202" s="550">
        <f>DCOUNT($H$20:$AI$4020,$H$20,DY1201:EA1202)</f>
        <v>0</v>
      </c>
      <c r="EK1202" s="231"/>
      <c r="EL1202" s="231"/>
      <c r="EM1202" s="552" t="s">
        <v>2624</v>
      </c>
      <c r="EN1202" s="548">
        <v>0</v>
      </c>
      <c r="EO1202" s="549">
        <v>5</v>
      </c>
      <c r="EP1202" s="551">
        <f>DCOUNT($H$20:$AI$4020,$H$20,EM1201:EO1202)</f>
        <v>0</v>
      </c>
      <c r="EQ1202" s="161"/>
      <c r="ER1202" s="225"/>
      <c r="ES1202" s="231"/>
      <c r="ET1202" s="552" t="s">
        <v>2651</v>
      </c>
      <c r="EU1202" s="548">
        <v>0</v>
      </c>
      <c r="EV1202" s="549">
        <v>8</v>
      </c>
      <c r="EW1202" s="550">
        <f>DCOUNT($H$20:$AI$4020,$H$20,ET1201:EV1202)</f>
        <v>0</v>
      </c>
      <c r="FI1202" s="138"/>
      <c r="FL1202" s="138"/>
      <c r="FM1202" s="138"/>
      <c r="FN1202" s="138"/>
      <c r="FO1202" s="139"/>
      <c r="FP1202" s="138"/>
      <c r="FQ1202" s="138"/>
      <c r="FR1202" s="140"/>
      <c r="FS1202" s="140"/>
      <c r="FT1202" s="435" ph="1"/>
      <c r="FU1202" s="843" t="s">
        <v>2500</v>
      </c>
      <c r="FV1202" s="844"/>
      <c r="FW1202" s="845"/>
      <c r="FX1202" s="433">
        <v>3.5</v>
      </c>
      <c r="FY1202" s="502">
        <v>12</v>
      </c>
      <c r="FZ1202" s="512">
        <v>2.5000000000000001E-2</v>
      </c>
      <c r="GA1202" s="513">
        <v>0</v>
      </c>
      <c r="GB1202" s="531">
        <v>1</v>
      </c>
      <c r="GC1202" s="437" t="s">
        <v>2422</v>
      </c>
      <c r="GD1202" s="433" t="s">
        <v>1786</v>
      </c>
      <c r="GE1202" s="433" t="s">
        <v>421</v>
      </c>
      <c r="GF1202" s="111"/>
    </row>
    <row r="1203" spans="8:188" ht="15" customHeight="1" x14ac:dyDescent="0.15">
      <c r="H1203" s="740"/>
      <c r="I1203" s="740"/>
      <c r="J1203" s="740"/>
      <c r="K1203" s="740"/>
      <c r="L1203" s="740"/>
      <c r="M1203" s="740"/>
      <c r="N1203" s="748"/>
      <c r="O1203" s="749"/>
      <c r="P1203" s="749"/>
      <c r="Q1203" s="740"/>
      <c r="R1203" s="740"/>
      <c r="S1203" s="740"/>
      <c r="T1203" s="740"/>
      <c r="U1203" s="740"/>
      <c r="V1203" s="740"/>
      <c r="W1203" s="740"/>
      <c r="X1203" s="740"/>
      <c r="Y1203" s="740"/>
      <c r="Z1203" s="740"/>
      <c r="AA1203" s="740"/>
      <c r="AB1203" s="740"/>
      <c r="AC1203" s="740"/>
      <c r="AD1203" s="740"/>
      <c r="AE1203" s="740"/>
      <c r="AF1203" s="740"/>
      <c r="AG1203" s="750"/>
      <c r="AH1203" s="742" t="str">
        <f t="shared" si="60"/>
        <v/>
      </c>
      <c r="AI1203" s="37" t="str">
        <f t="shared" si="61"/>
        <v/>
      </c>
      <c r="AZ1203" s="159"/>
      <c r="BA1203" s="159"/>
      <c r="BB1203" s="159"/>
      <c r="BH1203" s="137">
        <v>1183</v>
      </c>
      <c r="BI1203" s="206"/>
      <c r="BJ1203" s="207"/>
      <c r="BK1203" s="207"/>
      <c r="BL1203" s="207"/>
      <c r="BM1203" s="207"/>
      <c r="BN1203" s="206"/>
      <c r="BO1203" s="208"/>
      <c r="BP1203" s="206"/>
      <c r="BQ1203" s="458"/>
      <c r="BR1203" s="209"/>
      <c r="BS1203" s="210"/>
      <c r="BT1203" s="208"/>
      <c r="BU1203" s="208"/>
      <c r="BV1203" s="458"/>
      <c r="BW1203" s="209"/>
      <c r="CP1203" s="218"/>
      <c r="CQ1203" s="218"/>
      <c r="CR1203" s="595" t="s">
        <v>76</v>
      </c>
      <c r="CS1203" s="596" t="s">
        <v>946</v>
      </c>
      <c r="CT1203" s="597"/>
      <c r="DW1203" s="225"/>
      <c r="DX1203" s="231"/>
      <c r="DY1203" s="543" t="s">
        <v>76</v>
      </c>
      <c r="DZ1203" s="544" t="s">
        <v>946</v>
      </c>
      <c r="EA1203" s="545" t="s">
        <v>1601</v>
      </c>
      <c r="EB1203" s="546"/>
      <c r="EK1203" s="231"/>
      <c r="EL1203" s="231"/>
      <c r="EM1203" s="543" t="s">
        <v>76</v>
      </c>
      <c r="EN1203" s="544" t="s">
        <v>946</v>
      </c>
      <c r="EO1203" s="545" t="s">
        <v>1601</v>
      </c>
      <c r="EP1203" s="546"/>
      <c r="EQ1203" s="193"/>
      <c r="ER1203" s="225"/>
      <c r="ES1203" s="231"/>
      <c r="ET1203" s="543" t="s">
        <v>76</v>
      </c>
      <c r="EU1203" s="544" t="s">
        <v>946</v>
      </c>
      <c r="EV1203" s="545" t="s">
        <v>1601</v>
      </c>
      <c r="EW1203" s="546"/>
      <c r="FI1203" s="138"/>
      <c r="FL1203" s="138"/>
      <c r="FM1203" s="138"/>
      <c r="FN1203" s="138"/>
      <c r="FO1203" s="139"/>
      <c r="FP1203" s="138"/>
      <c r="FQ1203" s="138"/>
      <c r="FR1203" s="140"/>
      <c r="FS1203" s="140"/>
      <c r="FT1203" s="435" ph="1"/>
      <c r="FU1203" s="831" t="s">
        <v>2501</v>
      </c>
      <c r="FV1203" s="832"/>
      <c r="FW1203" s="833"/>
      <c r="FX1203" s="433">
        <v>3.5</v>
      </c>
      <c r="FY1203" s="433">
        <v>12</v>
      </c>
      <c r="FZ1203" s="512">
        <v>2.2499999999999999E-2</v>
      </c>
      <c r="GA1203" s="513">
        <v>0</v>
      </c>
      <c r="GB1203" s="531">
        <v>1</v>
      </c>
      <c r="GC1203" s="437" t="s">
        <v>2435</v>
      </c>
      <c r="GD1203" s="433" t="s">
        <v>1786</v>
      </c>
      <c r="GE1203" s="433" t="s">
        <v>2210</v>
      </c>
      <c r="GF1203" s="111"/>
    </row>
    <row r="1204" spans="8:188" ht="15" customHeight="1" x14ac:dyDescent="0.15">
      <c r="H1204" s="740"/>
      <c r="I1204" s="740"/>
      <c r="J1204" s="740"/>
      <c r="K1204" s="740"/>
      <c r="L1204" s="740"/>
      <c r="M1204" s="740"/>
      <c r="N1204" s="748"/>
      <c r="O1204" s="749"/>
      <c r="P1204" s="749"/>
      <c r="Q1204" s="740"/>
      <c r="R1204" s="740"/>
      <c r="S1204" s="740"/>
      <c r="T1204" s="740"/>
      <c r="U1204" s="740"/>
      <c r="V1204" s="740"/>
      <c r="W1204" s="740"/>
      <c r="X1204" s="740"/>
      <c r="Y1204" s="740"/>
      <c r="Z1204" s="740"/>
      <c r="AA1204" s="740"/>
      <c r="AB1204" s="740"/>
      <c r="AC1204" s="740"/>
      <c r="AD1204" s="740"/>
      <c r="AE1204" s="740"/>
      <c r="AF1204" s="740"/>
      <c r="AG1204" s="750"/>
      <c r="AH1204" s="742" t="str">
        <f t="shared" si="60"/>
        <v/>
      </c>
      <c r="AI1204" s="37" t="str">
        <f t="shared" si="61"/>
        <v/>
      </c>
      <c r="AZ1204" s="159"/>
      <c r="BA1204" s="159"/>
      <c r="BB1204" s="159"/>
      <c r="BH1204" s="137">
        <v>1184</v>
      </c>
      <c r="BI1204" s="206"/>
      <c r="BJ1204" s="207"/>
      <c r="BK1204" s="207"/>
      <c r="BL1204" s="207"/>
      <c r="BM1204" s="207"/>
      <c r="BN1204" s="206"/>
      <c r="BO1204" s="208"/>
      <c r="BP1204" s="206"/>
      <c r="BQ1204" s="458"/>
      <c r="BR1204" s="209"/>
      <c r="BS1204" s="210"/>
      <c r="BT1204" s="208"/>
      <c r="BU1204" s="208"/>
      <c r="BV1204" s="458"/>
      <c r="BW1204" s="209"/>
      <c r="CP1204" s="218"/>
      <c r="CQ1204" s="308"/>
      <c r="CR1204" s="598" t="s">
        <v>2931</v>
      </c>
      <c r="CS1204" s="597">
        <v>0</v>
      </c>
      <c r="CT1204" s="600">
        <f>DCOUNT($H$20:$AI$4020,"入力ﾁｪｯｸ",CR1203:CS1204)</f>
        <v>0</v>
      </c>
      <c r="DW1204" s="225"/>
      <c r="DX1204" s="231"/>
      <c r="DY1204" s="547" t="s">
        <v>2547</v>
      </c>
      <c r="DZ1204" s="548">
        <v>0</v>
      </c>
      <c r="EA1204" s="549">
        <v>7</v>
      </c>
      <c r="EB1204" s="550">
        <f>DCOUNT($H$20:$AI$4020,$H$20,DY1203:EA1204)</f>
        <v>0</v>
      </c>
      <c r="EK1204" s="231"/>
      <c r="EL1204" s="231"/>
      <c r="EM1204" s="552" t="s">
        <v>2625</v>
      </c>
      <c r="EN1204" s="548">
        <v>0</v>
      </c>
      <c r="EO1204" s="549">
        <v>5</v>
      </c>
      <c r="EP1204" s="551">
        <f>DCOUNT($H$20:$AI$4020,$H$20,EM1203:EO1204)</f>
        <v>0</v>
      </c>
      <c r="EQ1204" s="161"/>
      <c r="ER1204" s="225"/>
      <c r="ES1204" s="231"/>
      <c r="ET1204" s="552" t="s">
        <v>2632</v>
      </c>
      <c r="EU1204" s="548">
        <v>0</v>
      </c>
      <c r="EV1204" s="549">
        <v>8</v>
      </c>
      <c r="EW1204" s="550">
        <f>DCOUNT($H$20:$AI$4020,$H$20,ET1203:EV1204)</f>
        <v>0</v>
      </c>
      <c r="FI1204" s="138"/>
      <c r="FL1204" s="138"/>
      <c r="FM1204" s="138"/>
      <c r="FN1204" s="138"/>
      <c r="FO1204" s="139"/>
      <c r="FP1204" s="138"/>
      <c r="FQ1204" s="138"/>
      <c r="FR1204" s="140"/>
      <c r="FS1204" s="140"/>
      <c r="FT1204" s="357" ph="1"/>
      <c r="FU1204" s="831" t="s">
        <v>2502</v>
      </c>
      <c r="FV1204" s="832"/>
      <c r="FW1204" s="833"/>
      <c r="FX1204" s="433">
        <v>3.5</v>
      </c>
      <c r="FY1204" s="433">
        <v>12</v>
      </c>
      <c r="FZ1204" s="512">
        <v>2.2499999999999999E-2</v>
      </c>
      <c r="GA1204" s="513">
        <v>0</v>
      </c>
      <c r="GB1204" s="531">
        <v>1</v>
      </c>
      <c r="GC1204" s="437" t="s">
        <v>2422</v>
      </c>
      <c r="GD1204" s="433" t="s">
        <v>1786</v>
      </c>
      <c r="GE1204" s="433" t="s">
        <v>2210</v>
      </c>
      <c r="GF1204" s="111"/>
    </row>
    <row r="1205" spans="8:188" ht="15" customHeight="1" x14ac:dyDescent="0.15">
      <c r="H1205" s="740"/>
      <c r="I1205" s="740"/>
      <c r="J1205" s="740"/>
      <c r="K1205" s="740"/>
      <c r="L1205" s="740"/>
      <c r="M1205" s="740"/>
      <c r="N1205" s="748"/>
      <c r="O1205" s="749"/>
      <c r="P1205" s="749"/>
      <c r="Q1205" s="740"/>
      <c r="R1205" s="740"/>
      <c r="S1205" s="740"/>
      <c r="T1205" s="740"/>
      <c r="U1205" s="740"/>
      <c r="V1205" s="740"/>
      <c r="W1205" s="740"/>
      <c r="X1205" s="740"/>
      <c r="Y1205" s="740"/>
      <c r="Z1205" s="740"/>
      <c r="AA1205" s="740"/>
      <c r="AB1205" s="740"/>
      <c r="AC1205" s="740"/>
      <c r="AD1205" s="740"/>
      <c r="AE1205" s="740"/>
      <c r="AF1205" s="740"/>
      <c r="AG1205" s="750"/>
      <c r="AH1205" s="742" t="str">
        <f t="shared" si="60"/>
        <v/>
      </c>
      <c r="AI1205" s="37" t="str">
        <f t="shared" si="61"/>
        <v/>
      </c>
      <c r="AZ1205" s="159"/>
      <c r="BA1205" s="159"/>
      <c r="BB1205" s="159"/>
      <c r="BH1205" s="137">
        <v>1185</v>
      </c>
      <c r="BI1205" s="206"/>
      <c r="BJ1205" s="207"/>
      <c r="BK1205" s="207"/>
      <c r="BL1205" s="207"/>
      <c r="BM1205" s="207"/>
      <c r="BN1205" s="206"/>
      <c r="BO1205" s="208"/>
      <c r="BP1205" s="206"/>
      <c r="BQ1205" s="458"/>
      <c r="BR1205" s="209"/>
      <c r="BS1205" s="210"/>
      <c r="BT1205" s="208"/>
      <c r="BU1205" s="208"/>
      <c r="BV1205" s="458"/>
      <c r="BW1205" s="209"/>
      <c r="CP1205" s="218"/>
      <c r="CQ1205" s="218"/>
      <c r="CR1205" s="595" t="s">
        <v>76</v>
      </c>
      <c r="CS1205" s="596" t="s">
        <v>946</v>
      </c>
      <c r="CT1205" s="597"/>
      <c r="DW1205" s="225"/>
      <c r="DX1205" s="231"/>
      <c r="DY1205" s="543" t="s">
        <v>76</v>
      </c>
      <c r="DZ1205" s="544" t="s">
        <v>946</v>
      </c>
      <c r="EA1205" s="545" t="s">
        <v>1601</v>
      </c>
      <c r="EB1205" s="546"/>
      <c r="EK1205" s="231"/>
      <c r="EL1205" s="231"/>
      <c r="EM1205" s="543" t="s">
        <v>76</v>
      </c>
      <c r="EN1205" s="544" t="s">
        <v>946</v>
      </c>
      <c r="EO1205" s="545" t="s">
        <v>1601</v>
      </c>
      <c r="EP1205" s="546"/>
      <c r="EQ1205" s="193"/>
      <c r="ER1205" s="225"/>
      <c r="ES1205" s="231"/>
      <c r="ET1205" s="543" t="s">
        <v>76</v>
      </c>
      <c r="EU1205" s="544" t="s">
        <v>946</v>
      </c>
      <c r="EV1205" s="545" t="s">
        <v>1601</v>
      </c>
      <c r="EW1205" s="546"/>
      <c r="FI1205" s="138"/>
      <c r="FL1205" s="138"/>
      <c r="FM1205" s="138"/>
      <c r="FN1205" s="138"/>
      <c r="FO1205" s="139"/>
      <c r="FP1205" s="138"/>
      <c r="FQ1205" s="138"/>
      <c r="FR1205" s="140"/>
      <c r="FS1205" s="140"/>
      <c r="FT1205" s="357" ph="1"/>
      <c r="FU1205" s="834" t="s">
        <v>2503</v>
      </c>
      <c r="FV1205" s="835"/>
      <c r="FW1205" s="836"/>
      <c r="FX1205" s="101">
        <v>0</v>
      </c>
      <c r="FY1205" s="573">
        <v>30</v>
      </c>
      <c r="FZ1205" s="510">
        <f>0.05*0.25*0.5</f>
        <v>6.2500000000000003E-3</v>
      </c>
      <c r="GA1205" s="511">
        <v>0</v>
      </c>
      <c r="GB1205" s="531">
        <v>1</v>
      </c>
      <c r="GC1205" s="102" t="s">
        <v>2435</v>
      </c>
      <c r="GD1205" s="101" t="s">
        <v>366</v>
      </c>
      <c r="GE1205" s="101" t="s">
        <v>942</v>
      </c>
      <c r="GF1205" s="111"/>
    </row>
    <row r="1206" spans="8:188" ht="15" customHeight="1" x14ac:dyDescent="0.15">
      <c r="H1206" s="740"/>
      <c r="I1206" s="740"/>
      <c r="J1206" s="740"/>
      <c r="K1206" s="740"/>
      <c r="L1206" s="740"/>
      <c r="M1206" s="740"/>
      <c r="N1206" s="748"/>
      <c r="O1206" s="749"/>
      <c r="P1206" s="749"/>
      <c r="Q1206" s="740"/>
      <c r="R1206" s="740"/>
      <c r="S1206" s="740"/>
      <c r="T1206" s="740"/>
      <c r="U1206" s="740"/>
      <c r="V1206" s="740"/>
      <c r="W1206" s="740"/>
      <c r="X1206" s="740"/>
      <c r="Y1206" s="740"/>
      <c r="Z1206" s="740"/>
      <c r="AA1206" s="740"/>
      <c r="AB1206" s="740"/>
      <c r="AC1206" s="740"/>
      <c r="AD1206" s="740"/>
      <c r="AE1206" s="740"/>
      <c r="AF1206" s="740"/>
      <c r="AG1206" s="750"/>
      <c r="AH1206" s="742" t="str">
        <f t="shared" si="60"/>
        <v/>
      </c>
      <c r="AI1206" s="37" t="str">
        <f t="shared" si="61"/>
        <v/>
      </c>
      <c r="AZ1206" s="159"/>
      <c r="BA1206" s="159"/>
      <c r="BB1206" s="159"/>
      <c r="BH1206" s="137">
        <v>1186</v>
      </c>
      <c r="BI1206" s="206"/>
      <c r="BJ1206" s="207"/>
      <c r="BK1206" s="207"/>
      <c r="BL1206" s="207"/>
      <c r="BM1206" s="207"/>
      <c r="BN1206" s="206"/>
      <c r="BO1206" s="208"/>
      <c r="BP1206" s="206"/>
      <c r="BQ1206" s="458"/>
      <c r="BR1206" s="209"/>
      <c r="BS1206" s="210"/>
      <c r="BT1206" s="208"/>
      <c r="BU1206" s="208"/>
      <c r="BV1206" s="458"/>
      <c r="BW1206" s="209"/>
      <c r="CP1206" s="218"/>
      <c r="CQ1206" s="308"/>
      <c r="CR1206" s="598" t="s">
        <v>2932</v>
      </c>
      <c r="CS1206" s="597">
        <v>0</v>
      </c>
      <c r="CT1206" s="600">
        <f>DCOUNT($H$20:$AI$4020,"入力ﾁｪｯｸ",CR1205:CS1206)</f>
        <v>0</v>
      </c>
      <c r="DW1206" s="225"/>
      <c r="DX1206" s="231"/>
      <c r="DY1206" s="547" t="s">
        <v>2548</v>
      </c>
      <c r="DZ1206" s="548">
        <v>0</v>
      </c>
      <c r="EA1206" s="549">
        <v>7</v>
      </c>
      <c r="EB1206" s="550">
        <f>DCOUNT($H$20:$AI$4020,$H$20,DY1205:EA1206)</f>
        <v>0</v>
      </c>
      <c r="EK1206" s="231"/>
      <c r="EL1206" s="231"/>
      <c r="EM1206" s="552" t="s">
        <v>2626</v>
      </c>
      <c r="EN1206" s="548">
        <v>0</v>
      </c>
      <c r="EO1206" s="549">
        <v>5</v>
      </c>
      <c r="EP1206" s="551">
        <f>DCOUNT($H$20:$AI$4020,$H$20,EM1205:EO1206)</f>
        <v>0</v>
      </c>
      <c r="EQ1206" s="161"/>
      <c r="ER1206" s="225"/>
      <c r="ES1206" s="231"/>
      <c r="ET1206" s="552" t="s">
        <v>2633</v>
      </c>
      <c r="EU1206" s="548">
        <v>0</v>
      </c>
      <c r="EV1206" s="549">
        <v>8</v>
      </c>
      <c r="EW1206" s="550">
        <f>DCOUNT($H$20:$AI$4020,$H$20,ET1205:EV1206)</f>
        <v>0</v>
      </c>
      <c r="FI1206" s="138"/>
      <c r="FL1206" s="138"/>
      <c r="FM1206" s="138"/>
      <c r="FN1206" s="138"/>
      <c r="FO1206" s="139"/>
      <c r="FP1206" s="138"/>
      <c r="FQ1206" s="138"/>
      <c r="FR1206" s="140"/>
      <c r="FS1206" s="140"/>
      <c r="FT1206" s="357"/>
      <c r="FU1206" s="834" t="s">
        <v>2504</v>
      </c>
      <c r="FV1206" s="835"/>
      <c r="FW1206" s="836"/>
      <c r="FX1206" s="101">
        <v>0</v>
      </c>
      <c r="FY1206" s="101">
        <v>1.7</v>
      </c>
      <c r="FZ1206" s="510">
        <f>0.05*0.25*0.5</f>
        <v>6.2500000000000003E-3</v>
      </c>
      <c r="GA1206" s="511">
        <v>0</v>
      </c>
      <c r="GB1206" s="531">
        <v>1</v>
      </c>
      <c r="GC1206" s="102" t="s">
        <v>2435</v>
      </c>
      <c r="GD1206" s="101" t="s">
        <v>1786</v>
      </c>
      <c r="GE1206" s="101" t="s">
        <v>942</v>
      </c>
      <c r="GF1206" s="111"/>
    </row>
    <row r="1207" spans="8:188" ht="15" customHeight="1" x14ac:dyDescent="0.15">
      <c r="H1207" s="740"/>
      <c r="I1207" s="740"/>
      <c r="J1207" s="740"/>
      <c r="K1207" s="740"/>
      <c r="L1207" s="740"/>
      <c r="M1207" s="740"/>
      <c r="N1207" s="748"/>
      <c r="O1207" s="749"/>
      <c r="P1207" s="749"/>
      <c r="Q1207" s="740"/>
      <c r="R1207" s="740"/>
      <c r="S1207" s="740"/>
      <c r="T1207" s="740"/>
      <c r="U1207" s="740"/>
      <c r="V1207" s="740"/>
      <c r="W1207" s="740"/>
      <c r="X1207" s="740"/>
      <c r="Y1207" s="740"/>
      <c r="Z1207" s="740"/>
      <c r="AA1207" s="740"/>
      <c r="AB1207" s="740"/>
      <c r="AC1207" s="740"/>
      <c r="AD1207" s="740"/>
      <c r="AE1207" s="740"/>
      <c r="AF1207" s="740"/>
      <c r="AG1207" s="750"/>
      <c r="AH1207" s="742" t="str">
        <f t="shared" si="60"/>
        <v/>
      </c>
      <c r="AI1207" s="37" t="str">
        <f t="shared" si="61"/>
        <v/>
      </c>
      <c r="AZ1207" s="159"/>
      <c r="BA1207" s="159"/>
      <c r="BB1207" s="159"/>
      <c r="BH1207" s="137">
        <v>1187</v>
      </c>
      <c r="BI1207" s="206"/>
      <c r="BJ1207" s="207"/>
      <c r="BK1207" s="207"/>
      <c r="BL1207" s="207"/>
      <c r="BM1207" s="207"/>
      <c r="BN1207" s="206"/>
      <c r="BO1207" s="208"/>
      <c r="BP1207" s="206"/>
      <c r="BQ1207" s="458"/>
      <c r="BR1207" s="209"/>
      <c r="BS1207" s="210"/>
      <c r="BT1207" s="208"/>
      <c r="BU1207" s="208"/>
      <c r="BV1207" s="458"/>
      <c r="BW1207" s="209"/>
      <c r="CP1207" s="218"/>
      <c r="CQ1207" s="218"/>
      <c r="CR1207" s="595" t="s">
        <v>76</v>
      </c>
      <c r="CS1207" s="596" t="s">
        <v>946</v>
      </c>
      <c r="CT1207" s="597"/>
      <c r="DW1207" s="225"/>
      <c r="DX1207" s="231"/>
      <c r="DY1207" s="543" t="s">
        <v>76</v>
      </c>
      <c r="DZ1207" s="544" t="s">
        <v>946</v>
      </c>
      <c r="EA1207" s="545" t="s">
        <v>1601</v>
      </c>
      <c r="EB1207" s="546"/>
      <c r="EK1207" s="231"/>
      <c r="EL1207" s="231"/>
      <c r="EM1207" s="586" t="s">
        <v>76</v>
      </c>
      <c r="EN1207" s="608" t="s">
        <v>946</v>
      </c>
      <c r="EO1207" s="581" t="s">
        <v>1601</v>
      </c>
      <c r="EP1207" s="582"/>
      <c r="EQ1207" s="193"/>
      <c r="ER1207" s="225"/>
      <c r="ES1207" s="231"/>
      <c r="ET1207" s="543" t="s">
        <v>76</v>
      </c>
      <c r="EU1207" s="544" t="s">
        <v>946</v>
      </c>
      <c r="EV1207" s="545" t="s">
        <v>1601</v>
      </c>
      <c r="EW1207" s="546"/>
      <c r="FI1207" s="138"/>
      <c r="FL1207" s="138"/>
      <c r="FM1207" s="138"/>
      <c r="FN1207" s="138"/>
      <c r="FO1207" s="139"/>
      <c r="FP1207" s="138"/>
      <c r="FQ1207" s="138"/>
      <c r="FR1207" s="140"/>
      <c r="FS1207" s="140"/>
      <c r="FT1207" s="357"/>
      <c r="FU1207" s="837" t="s">
        <v>2505</v>
      </c>
      <c r="FV1207" s="838"/>
      <c r="FW1207" s="839"/>
      <c r="FX1207" s="101">
        <v>1.7</v>
      </c>
      <c r="FY1207" s="101">
        <v>2.5</v>
      </c>
      <c r="FZ1207" s="510">
        <f>0.07*0.25*0.5</f>
        <v>8.7500000000000008E-3</v>
      </c>
      <c r="GA1207" s="511">
        <v>0</v>
      </c>
      <c r="GB1207" s="531">
        <v>1</v>
      </c>
      <c r="GC1207" s="102" t="s">
        <v>2435</v>
      </c>
      <c r="GD1207" s="101" t="s">
        <v>1786</v>
      </c>
      <c r="GE1207" s="101" t="s">
        <v>942</v>
      </c>
      <c r="GF1207" s="111"/>
    </row>
    <row r="1208" spans="8:188" ht="15" customHeight="1" x14ac:dyDescent="0.15">
      <c r="H1208" s="740"/>
      <c r="I1208" s="740"/>
      <c r="J1208" s="740"/>
      <c r="K1208" s="740"/>
      <c r="L1208" s="740"/>
      <c r="M1208" s="740"/>
      <c r="N1208" s="748"/>
      <c r="O1208" s="749"/>
      <c r="P1208" s="749"/>
      <c r="Q1208" s="740"/>
      <c r="R1208" s="740"/>
      <c r="S1208" s="740"/>
      <c r="T1208" s="740"/>
      <c r="U1208" s="740"/>
      <c r="V1208" s="740"/>
      <c r="W1208" s="740"/>
      <c r="X1208" s="740"/>
      <c r="Y1208" s="740"/>
      <c r="Z1208" s="740"/>
      <c r="AA1208" s="740"/>
      <c r="AB1208" s="740"/>
      <c r="AC1208" s="740"/>
      <c r="AD1208" s="740"/>
      <c r="AE1208" s="740"/>
      <c r="AF1208" s="740"/>
      <c r="AG1208" s="750"/>
      <c r="AH1208" s="742" t="str">
        <f t="shared" si="60"/>
        <v/>
      </c>
      <c r="AI1208" s="37" t="str">
        <f t="shared" si="61"/>
        <v/>
      </c>
      <c r="AZ1208" s="159"/>
      <c r="BA1208" s="159"/>
      <c r="BB1208" s="159"/>
      <c r="BH1208" s="137">
        <v>1188</v>
      </c>
      <c r="BI1208" s="206"/>
      <c r="BJ1208" s="207"/>
      <c r="BK1208" s="207"/>
      <c r="BL1208" s="207"/>
      <c r="BM1208" s="207"/>
      <c r="BN1208" s="206"/>
      <c r="BO1208" s="208"/>
      <c r="BP1208" s="206"/>
      <c r="BQ1208" s="458"/>
      <c r="BR1208" s="209"/>
      <c r="BS1208" s="210"/>
      <c r="BT1208" s="208"/>
      <c r="BU1208" s="208"/>
      <c r="BV1208" s="458"/>
      <c r="BW1208" s="209"/>
      <c r="CP1208" s="218"/>
      <c r="CQ1208" s="308"/>
      <c r="CR1208" s="598" t="s">
        <v>2933</v>
      </c>
      <c r="CS1208" s="597">
        <v>0</v>
      </c>
      <c r="CT1208" s="600">
        <f>DCOUNT($H$20:$AI$4020,"入力ﾁｪｯｸ",CR1207:CS1208)</f>
        <v>0</v>
      </c>
      <c r="DW1208" s="225"/>
      <c r="DX1208" s="231"/>
      <c r="DY1208" s="547" t="s">
        <v>2549</v>
      </c>
      <c r="DZ1208" s="548">
        <v>0</v>
      </c>
      <c r="EA1208" s="549">
        <v>7</v>
      </c>
      <c r="EB1208" s="550">
        <f>DCOUNT($H$20:$AI$4020,$H$20,DY1207:EA1208)</f>
        <v>0</v>
      </c>
      <c r="EK1208" s="231"/>
      <c r="EL1208" s="231"/>
      <c r="EM1208" s="627" t="s">
        <v>2909</v>
      </c>
      <c r="EN1208" s="591">
        <v>0</v>
      </c>
      <c r="EO1208" s="584">
        <v>5</v>
      </c>
      <c r="EP1208" s="585">
        <f>DCOUNT($H$20:$AI$4020,$H$20,EM1207:EO1208)</f>
        <v>0</v>
      </c>
      <c r="EQ1208" s="161"/>
      <c r="ER1208" s="225"/>
      <c r="ES1208" s="231"/>
      <c r="ET1208" s="552" t="s">
        <v>2634</v>
      </c>
      <c r="EU1208" s="548">
        <v>0</v>
      </c>
      <c r="EV1208" s="549">
        <v>8</v>
      </c>
      <c r="EW1208" s="550">
        <f>DCOUNT($H$20:$AI$4020,$H$20,ET1207:EV1208)</f>
        <v>0</v>
      </c>
      <c r="FI1208" s="138"/>
      <c r="FL1208" s="138"/>
      <c r="FM1208" s="138"/>
      <c r="FN1208" s="138"/>
      <c r="FO1208" s="139"/>
      <c r="FP1208" s="138"/>
      <c r="FQ1208" s="138"/>
      <c r="FR1208" s="140"/>
      <c r="FS1208" s="140"/>
      <c r="FT1208" s="357"/>
      <c r="FU1208" s="840"/>
      <c r="FV1208" s="841"/>
      <c r="FW1208" s="842"/>
      <c r="FX1208" s="101">
        <v>2.5</v>
      </c>
      <c r="FY1208" s="101">
        <v>3.5</v>
      </c>
      <c r="FZ1208" s="510">
        <f>0.07*0.25*0.5</f>
        <v>8.7500000000000008E-3</v>
      </c>
      <c r="GA1208" s="511">
        <v>0</v>
      </c>
      <c r="GB1208" s="531">
        <v>1</v>
      </c>
      <c r="GC1208" s="102" t="s">
        <v>2435</v>
      </c>
      <c r="GD1208" s="101" t="s">
        <v>1786</v>
      </c>
      <c r="GE1208" s="101" t="s">
        <v>942</v>
      </c>
      <c r="GF1208" s="111"/>
    </row>
    <row r="1209" spans="8:188" ht="15" customHeight="1" x14ac:dyDescent="0.15">
      <c r="H1209" s="740"/>
      <c r="I1209" s="740"/>
      <c r="J1209" s="740"/>
      <c r="K1209" s="740"/>
      <c r="L1209" s="740"/>
      <c r="M1209" s="740"/>
      <c r="N1209" s="748"/>
      <c r="O1209" s="749"/>
      <c r="P1209" s="749"/>
      <c r="Q1209" s="740"/>
      <c r="R1209" s="740"/>
      <c r="S1209" s="740"/>
      <c r="T1209" s="740"/>
      <c r="U1209" s="740"/>
      <c r="V1209" s="740"/>
      <c r="W1209" s="740"/>
      <c r="X1209" s="740"/>
      <c r="Y1209" s="740"/>
      <c r="Z1209" s="740"/>
      <c r="AA1209" s="740"/>
      <c r="AB1209" s="740"/>
      <c r="AC1209" s="740"/>
      <c r="AD1209" s="740"/>
      <c r="AE1209" s="740"/>
      <c r="AF1209" s="740"/>
      <c r="AG1209" s="750"/>
      <c r="AH1209" s="742" t="str">
        <f t="shared" si="60"/>
        <v/>
      </c>
      <c r="AI1209" s="37" t="str">
        <f t="shared" si="61"/>
        <v/>
      </c>
      <c r="AZ1209" s="159"/>
      <c r="BA1209" s="159"/>
      <c r="BB1209" s="159"/>
      <c r="BH1209" s="137">
        <v>1189</v>
      </c>
      <c r="BI1209" s="206"/>
      <c r="BJ1209" s="207"/>
      <c r="BK1209" s="207"/>
      <c r="BL1209" s="207"/>
      <c r="BM1209" s="207"/>
      <c r="BN1209" s="206"/>
      <c r="BO1209" s="208"/>
      <c r="BP1209" s="206"/>
      <c r="BQ1209" s="458"/>
      <c r="BR1209" s="209"/>
      <c r="BS1209" s="210"/>
      <c r="BT1209" s="208"/>
      <c r="BU1209" s="208"/>
      <c r="BV1209" s="458"/>
      <c r="BW1209" s="209"/>
      <c r="CP1209" s="218"/>
      <c r="CQ1209" s="218"/>
      <c r="CR1209" s="595" t="s">
        <v>76</v>
      </c>
      <c r="CS1209" s="596" t="s">
        <v>946</v>
      </c>
      <c r="CT1209" s="597"/>
      <c r="DW1209" s="225"/>
      <c r="DX1209" s="231"/>
      <c r="DY1209" s="543" t="s">
        <v>76</v>
      </c>
      <c r="DZ1209" s="544" t="s">
        <v>946</v>
      </c>
      <c r="EA1209" s="545" t="s">
        <v>1601</v>
      </c>
      <c r="EB1209" s="546"/>
      <c r="EK1209" s="231"/>
      <c r="EL1209" s="231"/>
      <c r="EM1209" s="586" t="s">
        <v>76</v>
      </c>
      <c r="EN1209" s="608" t="s">
        <v>946</v>
      </c>
      <c r="EO1209" s="581" t="s">
        <v>1601</v>
      </c>
      <c r="EP1209" s="582"/>
      <c r="EQ1209" s="193"/>
      <c r="ER1209" s="225"/>
      <c r="ES1209" s="231"/>
      <c r="ET1209" s="543" t="s">
        <v>76</v>
      </c>
      <c r="EU1209" s="544" t="s">
        <v>946</v>
      </c>
      <c r="EV1209" s="545" t="s">
        <v>1601</v>
      </c>
      <c r="EW1209" s="546"/>
      <c r="FI1209" s="138"/>
      <c r="FL1209" s="138"/>
      <c r="FM1209" s="138"/>
      <c r="FN1209" s="138"/>
      <c r="FO1209" s="139"/>
      <c r="FP1209" s="138"/>
      <c r="FQ1209" s="138"/>
      <c r="FR1209" s="140"/>
      <c r="FS1209" s="140"/>
      <c r="FT1209" s="357"/>
      <c r="FU1209" s="834" t="s">
        <v>2506</v>
      </c>
      <c r="FV1209" s="835"/>
      <c r="FW1209" s="836"/>
      <c r="FX1209" s="101">
        <v>3.5</v>
      </c>
      <c r="FY1209" s="101">
        <v>30</v>
      </c>
      <c r="FZ1209" s="510">
        <f>0.15*0.25*0.5</f>
        <v>1.8749999999999999E-2</v>
      </c>
      <c r="GA1209" s="511">
        <v>0</v>
      </c>
      <c r="GB1209" s="531">
        <v>1</v>
      </c>
      <c r="GC1209" s="102" t="s">
        <v>2435</v>
      </c>
      <c r="GD1209" s="101" t="s">
        <v>1786</v>
      </c>
      <c r="GE1209" s="101" t="s">
        <v>942</v>
      </c>
      <c r="GF1209" s="111"/>
    </row>
    <row r="1210" spans="8:188" ht="15" customHeight="1" x14ac:dyDescent="0.15">
      <c r="H1210" s="740"/>
      <c r="I1210" s="740"/>
      <c r="J1210" s="740"/>
      <c r="K1210" s="740"/>
      <c r="L1210" s="740"/>
      <c r="M1210" s="740"/>
      <c r="N1210" s="748"/>
      <c r="O1210" s="749"/>
      <c r="P1210" s="749"/>
      <c r="Q1210" s="740"/>
      <c r="R1210" s="740"/>
      <c r="S1210" s="740"/>
      <c r="T1210" s="740"/>
      <c r="U1210" s="740"/>
      <c r="V1210" s="740"/>
      <c r="W1210" s="740"/>
      <c r="X1210" s="740"/>
      <c r="Y1210" s="740"/>
      <c r="Z1210" s="740"/>
      <c r="AA1210" s="740"/>
      <c r="AB1210" s="740"/>
      <c r="AC1210" s="740"/>
      <c r="AD1210" s="740"/>
      <c r="AE1210" s="740"/>
      <c r="AF1210" s="740"/>
      <c r="AG1210" s="750"/>
      <c r="AH1210" s="742" t="str">
        <f t="shared" si="60"/>
        <v/>
      </c>
      <c r="AI1210" s="37" t="str">
        <f t="shared" si="61"/>
        <v/>
      </c>
      <c r="AZ1210" s="159"/>
      <c r="BA1210" s="159"/>
      <c r="BB1210" s="159"/>
      <c r="BH1210" s="137">
        <v>1190</v>
      </c>
      <c r="BI1210" s="206"/>
      <c r="BJ1210" s="207"/>
      <c r="BK1210" s="207"/>
      <c r="BL1210" s="207"/>
      <c r="BM1210" s="207"/>
      <c r="BN1210" s="206"/>
      <c r="BO1210" s="208"/>
      <c r="BP1210" s="206"/>
      <c r="BQ1210" s="458"/>
      <c r="BR1210" s="209"/>
      <c r="BS1210" s="210"/>
      <c r="BT1210" s="208"/>
      <c r="BU1210" s="208"/>
      <c r="BV1210" s="458"/>
      <c r="BW1210" s="209"/>
      <c r="CP1210" s="218"/>
      <c r="CQ1210" s="308"/>
      <c r="CR1210" s="598" t="s">
        <v>2934</v>
      </c>
      <c r="CS1210" s="597">
        <v>0</v>
      </c>
      <c r="CT1210" s="600">
        <f>DCOUNT($H$20:$AI$4020,"入力ﾁｪｯｸ",CR1209:CS1210)</f>
        <v>0</v>
      </c>
      <c r="DW1210" s="225"/>
      <c r="DX1210" s="231"/>
      <c r="DY1210" s="547" t="s">
        <v>2550</v>
      </c>
      <c r="DZ1210" s="548">
        <v>0</v>
      </c>
      <c r="EA1210" s="549">
        <v>7</v>
      </c>
      <c r="EB1210" s="550">
        <f>DCOUNT($H$20:$AI$4020,$H$20,DY1209:EA1210)</f>
        <v>0</v>
      </c>
      <c r="EK1210" s="231"/>
      <c r="EL1210" s="231"/>
      <c r="EM1210" s="627" t="s">
        <v>2910</v>
      </c>
      <c r="EN1210" s="591">
        <v>0</v>
      </c>
      <c r="EO1210" s="584">
        <v>5</v>
      </c>
      <c r="EP1210" s="585">
        <f>DCOUNT($H$20:$AI$4020,$H$20,EM1209:EO1210)</f>
        <v>0</v>
      </c>
      <c r="EQ1210" s="161"/>
      <c r="ER1210" s="225"/>
      <c r="ES1210" s="231"/>
      <c r="ET1210" s="552" t="s">
        <v>2635</v>
      </c>
      <c r="EU1210" s="548">
        <v>0</v>
      </c>
      <c r="EV1210" s="549">
        <v>8</v>
      </c>
      <c r="EW1210" s="550">
        <f>DCOUNT($H$20:$AI$4020,$H$20,ET1209:EV1210)</f>
        <v>0</v>
      </c>
      <c r="FI1210" s="138"/>
      <c r="FL1210" s="138"/>
      <c r="FM1210" s="138"/>
      <c r="FN1210" s="138"/>
      <c r="FO1210" s="139"/>
      <c r="FP1210" s="138"/>
      <c r="FQ1210" s="138"/>
      <c r="FR1210" s="140"/>
      <c r="FS1210" s="140"/>
      <c r="FT1210" s="357"/>
      <c r="FU1210" s="834" t="s">
        <v>2507</v>
      </c>
      <c r="FV1210" s="835"/>
      <c r="FW1210" s="836"/>
      <c r="FX1210" s="101">
        <v>0</v>
      </c>
      <c r="FY1210" s="573">
        <v>30</v>
      </c>
      <c r="FZ1210" s="510">
        <f>0.05*0.25*0.5</f>
        <v>6.2500000000000003E-3</v>
      </c>
      <c r="GA1210" s="511">
        <v>0</v>
      </c>
      <c r="GB1210" s="531">
        <v>1</v>
      </c>
      <c r="GC1210" s="102" t="s">
        <v>2422</v>
      </c>
      <c r="GD1210" s="101" t="s">
        <v>366</v>
      </c>
      <c r="GE1210" s="101" t="s">
        <v>942</v>
      </c>
      <c r="GF1210" s="111"/>
    </row>
    <row r="1211" spans="8:188" ht="15" customHeight="1" x14ac:dyDescent="0.15">
      <c r="H1211" s="740"/>
      <c r="I1211" s="740"/>
      <c r="J1211" s="740"/>
      <c r="K1211" s="740"/>
      <c r="L1211" s="740"/>
      <c r="M1211" s="740"/>
      <c r="N1211" s="748"/>
      <c r="O1211" s="749"/>
      <c r="P1211" s="749"/>
      <c r="Q1211" s="740"/>
      <c r="R1211" s="740"/>
      <c r="S1211" s="740"/>
      <c r="T1211" s="740"/>
      <c r="U1211" s="740"/>
      <c r="V1211" s="740"/>
      <c r="W1211" s="740"/>
      <c r="X1211" s="740"/>
      <c r="Y1211" s="740"/>
      <c r="Z1211" s="740"/>
      <c r="AA1211" s="740"/>
      <c r="AB1211" s="740"/>
      <c r="AC1211" s="740"/>
      <c r="AD1211" s="740"/>
      <c r="AE1211" s="740"/>
      <c r="AF1211" s="740"/>
      <c r="AG1211" s="750"/>
      <c r="AH1211" s="742" t="str">
        <f t="shared" si="60"/>
        <v/>
      </c>
      <c r="AI1211" s="37" t="str">
        <f t="shared" si="61"/>
        <v/>
      </c>
      <c r="AZ1211" s="159"/>
      <c r="BA1211" s="159"/>
      <c r="BB1211" s="159"/>
      <c r="BH1211" s="137">
        <v>1191</v>
      </c>
      <c r="BI1211" s="206"/>
      <c r="BJ1211" s="207"/>
      <c r="BK1211" s="207"/>
      <c r="BL1211" s="207"/>
      <c r="BM1211" s="207"/>
      <c r="BN1211" s="206"/>
      <c r="BO1211" s="208"/>
      <c r="BP1211" s="206"/>
      <c r="BQ1211" s="458"/>
      <c r="BR1211" s="209"/>
      <c r="BS1211" s="210"/>
      <c r="BT1211" s="208"/>
      <c r="BU1211" s="208"/>
      <c r="BV1211" s="458"/>
      <c r="BW1211" s="209"/>
      <c r="CP1211" s="218"/>
      <c r="CQ1211" s="218"/>
      <c r="CR1211" s="595" t="s">
        <v>76</v>
      </c>
      <c r="CS1211" s="596" t="s">
        <v>946</v>
      </c>
      <c r="CT1211" s="597"/>
      <c r="DW1211" s="225"/>
      <c r="DX1211" s="231"/>
      <c r="DY1211" s="543" t="s">
        <v>76</v>
      </c>
      <c r="DZ1211" s="544" t="s">
        <v>946</v>
      </c>
      <c r="EA1211" s="545" t="s">
        <v>1601</v>
      </c>
      <c r="EB1211" s="546"/>
      <c r="EK1211" s="231"/>
      <c r="EL1211" s="231"/>
      <c r="EM1211" s="586" t="s">
        <v>76</v>
      </c>
      <c r="EN1211" s="608" t="s">
        <v>946</v>
      </c>
      <c r="EO1211" s="581" t="s">
        <v>1601</v>
      </c>
      <c r="EP1211" s="582"/>
      <c r="EQ1211" s="193"/>
      <c r="ER1211" s="225"/>
      <c r="ES1211" s="151" t="s">
        <v>3085</v>
      </c>
      <c r="ET1211" s="586" t="s">
        <v>76</v>
      </c>
      <c r="EU1211" s="587" t="s">
        <v>946</v>
      </c>
      <c r="EV1211" s="581" t="s">
        <v>1601</v>
      </c>
      <c r="EW1211" s="582"/>
      <c r="FI1211" s="138"/>
      <c r="FL1211" s="138"/>
      <c r="FM1211" s="138"/>
      <c r="FN1211" s="138"/>
      <c r="FO1211" s="139"/>
      <c r="FP1211" s="138"/>
      <c r="FQ1211" s="138"/>
      <c r="FR1211" s="140"/>
      <c r="FS1211" s="140"/>
      <c r="FT1211" s="357"/>
      <c r="FU1211" s="834" t="s">
        <v>2508</v>
      </c>
      <c r="FV1211" s="835"/>
      <c r="FW1211" s="836"/>
      <c r="FX1211" s="101">
        <v>0</v>
      </c>
      <c r="FY1211" s="101">
        <v>1.7</v>
      </c>
      <c r="FZ1211" s="510">
        <f>0.05*0.25*0.5</f>
        <v>6.2500000000000003E-3</v>
      </c>
      <c r="GA1211" s="511">
        <v>0</v>
      </c>
      <c r="GB1211" s="531">
        <v>1</v>
      </c>
      <c r="GC1211" s="102" t="s">
        <v>2422</v>
      </c>
      <c r="GD1211" s="101" t="s">
        <v>1786</v>
      </c>
      <c r="GE1211" s="101" t="s">
        <v>942</v>
      </c>
      <c r="GF1211" s="111"/>
    </row>
    <row r="1212" spans="8:188" ht="15" customHeight="1" x14ac:dyDescent="0.15">
      <c r="H1212" s="740"/>
      <c r="I1212" s="740"/>
      <c r="J1212" s="740"/>
      <c r="K1212" s="740"/>
      <c r="L1212" s="740"/>
      <c r="M1212" s="740"/>
      <c r="N1212" s="748"/>
      <c r="O1212" s="749"/>
      <c r="P1212" s="749"/>
      <c r="Q1212" s="740"/>
      <c r="R1212" s="740"/>
      <c r="S1212" s="740"/>
      <c r="T1212" s="740"/>
      <c r="U1212" s="740"/>
      <c r="V1212" s="740"/>
      <c r="W1212" s="740"/>
      <c r="X1212" s="740"/>
      <c r="Y1212" s="740"/>
      <c r="Z1212" s="740"/>
      <c r="AA1212" s="740"/>
      <c r="AB1212" s="740"/>
      <c r="AC1212" s="740"/>
      <c r="AD1212" s="740"/>
      <c r="AE1212" s="740"/>
      <c r="AF1212" s="740"/>
      <c r="AG1212" s="750"/>
      <c r="AH1212" s="742" t="str">
        <f t="shared" si="60"/>
        <v/>
      </c>
      <c r="AI1212" s="37" t="str">
        <f t="shared" si="61"/>
        <v/>
      </c>
      <c r="AZ1212" s="159"/>
      <c r="BA1212" s="159"/>
      <c r="BB1212" s="159"/>
      <c r="BH1212" s="137">
        <v>1192</v>
      </c>
      <c r="BI1212" s="206"/>
      <c r="BJ1212" s="207"/>
      <c r="BK1212" s="207"/>
      <c r="BL1212" s="207"/>
      <c r="BM1212" s="207"/>
      <c r="BN1212" s="206"/>
      <c r="BO1212" s="208"/>
      <c r="BP1212" s="206"/>
      <c r="BQ1212" s="458"/>
      <c r="BR1212" s="209"/>
      <c r="BS1212" s="210"/>
      <c r="BT1212" s="208"/>
      <c r="BU1212" s="208"/>
      <c r="BV1212" s="458"/>
      <c r="BW1212" s="209"/>
      <c r="CP1212" s="218"/>
      <c r="CQ1212" s="308"/>
      <c r="CR1212" s="598" t="s">
        <v>2935</v>
      </c>
      <c r="CS1212" s="597">
        <v>0</v>
      </c>
      <c r="CT1212" s="600">
        <f>DCOUNT($H$20:$AI$4020,"入力ﾁｪｯｸ",CR1211:CS1212)</f>
        <v>0</v>
      </c>
      <c r="DW1212" s="225"/>
      <c r="DX1212" s="231"/>
      <c r="DY1212" s="547" t="s">
        <v>2551</v>
      </c>
      <c r="DZ1212" s="548">
        <v>0</v>
      </c>
      <c r="EA1212" s="549">
        <v>7</v>
      </c>
      <c r="EB1212" s="550">
        <f>DCOUNT($H$20:$AI$4020,$H$20,DY1211:EA1212)</f>
        <v>0</v>
      </c>
      <c r="EK1212" s="231"/>
      <c r="EL1212" s="231"/>
      <c r="EM1212" s="627" t="s">
        <v>2911</v>
      </c>
      <c r="EN1212" s="591">
        <v>0</v>
      </c>
      <c r="EO1212" s="584">
        <v>5</v>
      </c>
      <c r="EP1212" s="585">
        <f>DCOUNT($H$20:$AI$4020,$H$20,EM1211:EO1212)</f>
        <v>0</v>
      </c>
      <c r="EQ1212" s="161"/>
      <c r="ER1212" s="225"/>
      <c r="ES1212" s="151"/>
      <c r="ET1212" s="588" t="s">
        <v>2849</v>
      </c>
      <c r="EU1212" s="589">
        <v>0</v>
      </c>
      <c r="EV1212" s="584">
        <v>8</v>
      </c>
      <c r="EW1212" s="590">
        <f>DCOUNT($H$20:$AI$4020,$H$20,ET1211:EV1212)</f>
        <v>0</v>
      </c>
      <c r="FI1212" s="138"/>
      <c r="FL1212" s="138"/>
      <c r="FM1212" s="138"/>
      <c r="FN1212" s="138"/>
      <c r="FO1212" s="139"/>
      <c r="FP1212" s="138"/>
      <c r="FQ1212" s="138"/>
      <c r="FR1212" s="140"/>
      <c r="FS1212" s="140"/>
      <c r="FT1212" s="357"/>
      <c r="FU1212" s="837" t="s">
        <v>2509</v>
      </c>
      <c r="FV1212" s="838"/>
      <c r="FW1212" s="839"/>
      <c r="FX1212" s="101">
        <v>1.7</v>
      </c>
      <c r="FY1212" s="101">
        <v>2.5</v>
      </c>
      <c r="FZ1212" s="510">
        <f>0.07*0.25*0.5</f>
        <v>8.7500000000000008E-3</v>
      </c>
      <c r="GA1212" s="511">
        <v>0</v>
      </c>
      <c r="GB1212" s="531">
        <v>1</v>
      </c>
      <c r="GC1212" s="102" t="s">
        <v>2422</v>
      </c>
      <c r="GD1212" s="101" t="s">
        <v>1786</v>
      </c>
      <c r="GE1212" s="101" t="s">
        <v>942</v>
      </c>
      <c r="GF1212" s="111"/>
    </row>
    <row r="1213" spans="8:188" ht="15" customHeight="1" x14ac:dyDescent="0.15">
      <c r="H1213" s="740"/>
      <c r="I1213" s="740"/>
      <c r="J1213" s="740"/>
      <c r="K1213" s="740"/>
      <c r="L1213" s="740"/>
      <c r="M1213" s="740"/>
      <c r="N1213" s="748"/>
      <c r="O1213" s="749"/>
      <c r="P1213" s="749"/>
      <c r="Q1213" s="740"/>
      <c r="R1213" s="740"/>
      <c r="S1213" s="740"/>
      <c r="T1213" s="740"/>
      <c r="U1213" s="740"/>
      <c r="V1213" s="740"/>
      <c r="W1213" s="740"/>
      <c r="X1213" s="740"/>
      <c r="Y1213" s="740"/>
      <c r="Z1213" s="740"/>
      <c r="AA1213" s="740"/>
      <c r="AB1213" s="740"/>
      <c r="AC1213" s="740"/>
      <c r="AD1213" s="740"/>
      <c r="AE1213" s="740"/>
      <c r="AF1213" s="740"/>
      <c r="AG1213" s="750"/>
      <c r="AH1213" s="742" t="str">
        <f t="shared" si="60"/>
        <v/>
      </c>
      <c r="AI1213" s="37" t="str">
        <f t="shared" si="61"/>
        <v/>
      </c>
      <c r="AZ1213" s="159"/>
      <c r="BA1213" s="159"/>
      <c r="BB1213" s="159"/>
      <c r="BH1213" s="137">
        <v>1193</v>
      </c>
      <c r="BI1213" s="206"/>
      <c r="BJ1213" s="207"/>
      <c r="BK1213" s="207"/>
      <c r="BL1213" s="207"/>
      <c r="BM1213" s="207"/>
      <c r="BN1213" s="206"/>
      <c r="BO1213" s="208"/>
      <c r="BP1213" s="206"/>
      <c r="BQ1213" s="458"/>
      <c r="BR1213" s="209"/>
      <c r="BS1213" s="210"/>
      <c r="BT1213" s="208"/>
      <c r="BU1213" s="208"/>
      <c r="BV1213" s="458"/>
      <c r="BW1213" s="209"/>
      <c r="CP1213" s="218"/>
      <c r="CQ1213" s="218"/>
      <c r="CR1213" s="595" t="s">
        <v>76</v>
      </c>
      <c r="CS1213" s="596" t="s">
        <v>946</v>
      </c>
      <c r="CT1213" s="597"/>
      <c r="DW1213" s="225"/>
      <c r="DX1213" s="231"/>
      <c r="DY1213" s="543" t="s">
        <v>76</v>
      </c>
      <c r="DZ1213" s="544" t="s">
        <v>946</v>
      </c>
      <c r="EA1213" s="545" t="s">
        <v>1601</v>
      </c>
      <c r="EB1213" s="546"/>
      <c r="EK1213" s="231"/>
      <c r="EL1213" s="231"/>
      <c r="EM1213" s="586" t="s">
        <v>76</v>
      </c>
      <c r="EN1213" s="608" t="s">
        <v>946</v>
      </c>
      <c r="EO1213" s="581" t="s">
        <v>1601</v>
      </c>
      <c r="EP1213" s="582"/>
      <c r="EQ1213" s="193"/>
      <c r="ER1213" s="225"/>
      <c r="ES1213" s="151"/>
      <c r="ET1213" s="586" t="s">
        <v>76</v>
      </c>
      <c r="EU1213" s="587" t="s">
        <v>946</v>
      </c>
      <c r="EV1213" s="581" t="s">
        <v>1601</v>
      </c>
      <c r="EW1213" s="582"/>
      <c r="FI1213" s="138"/>
      <c r="FL1213" s="138"/>
      <c r="FM1213" s="138"/>
      <c r="FN1213" s="138"/>
      <c r="FO1213" s="139"/>
      <c r="FP1213" s="138"/>
      <c r="FQ1213" s="138"/>
      <c r="FR1213" s="140"/>
      <c r="FS1213" s="140"/>
      <c r="FT1213" s="517"/>
      <c r="FU1213" s="840"/>
      <c r="FV1213" s="841"/>
      <c r="FW1213" s="842"/>
      <c r="FX1213" s="101">
        <v>2.5</v>
      </c>
      <c r="FY1213" s="101">
        <v>3.5</v>
      </c>
      <c r="FZ1213" s="510">
        <f>0.07*0.25*0.5</f>
        <v>8.7500000000000008E-3</v>
      </c>
      <c r="GA1213" s="511">
        <v>0</v>
      </c>
      <c r="GB1213" s="531">
        <v>1</v>
      </c>
      <c r="GC1213" s="102" t="s">
        <v>2422</v>
      </c>
      <c r="GD1213" s="101" t="s">
        <v>1786</v>
      </c>
      <c r="GE1213" s="101" t="s">
        <v>942</v>
      </c>
      <c r="GF1213" s="111"/>
    </row>
    <row r="1214" spans="8:188" ht="15" customHeight="1" x14ac:dyDescent="0.15">
      <c r="H1214" s="740"/>
      <c r="I1214" s="740"/>
      <c r="J1214" s="740"/>
      <c r="K1214" s="740"/>
      <c r="L1214" s="740"/>
      <c r="M1214" s="740"/>
      <c r="N1214" s="748"/>
      <c r="O1214" s="749"/>
      <c r="P1214" s="749"/>
      <c r="Q1214" s="740"/>
      <c r="R1214" s="740"/>
      <c r="S1214" s="740"/>
      <c r="T1214" s="740"/>
      <c r="U1214" s="740"/>
      <c r="V1214" s="740"/>
      <c r="W1214" s="740"/>
      <c r="X1214" s="740"/>
      <c r="Y1214" s="740"/>
      <c r="Z1214" s="740"/>
      <c r="AA1214" s="740"/>
      <c r="AB1214" s="740"/>
      <c r="AC1214" s="740"/>
      <c r="AD1214" s="740"/>
      <c r="AE1214" s="740"/>
      <c r="AF1214" s="740"/>
      <c r="AG1214" s="750"/>
      <c r="AH1214" s="742" t="str">
        <f t="shared" si="60"/>
        <v/>
      </c>
      <c r="AI1214" s="37" t="str">
        <f t="shared" si="61"/>
        <v/>
      </c>
      <c r="AZ1214" s="159"/>
      <c r="BA1214" s="159"/>
      <c r="BB1214" s="159"/>
      <c r="BH1214" s="137">
        <v>1194</v>
      </c>
      <c r="BI1214" s="206"/>
      <c r="BJ1214" s="207"/>
      <c r="BK1214" s="207"/>
      <c r="BL1214" s="207"/>
      <c r="BM1214" s="207"/>
      <c r="BN1214" s="206"/>
      <c r="BO1214" s="208"/>
      <c r="BP1214" s="206"/>
      <c r="BQ1214" s="458"/>
      <c r="BR1214" s="209"/>
      <c r="BS1214" s="210"/>
      <c r="BT1214" s="208"/>
      <c r="BU1214" s="208"/>
      <c r="BV1214" s="458"/>
      <c r="BW1214" s="209"/>
      <c r="CP1214" s="218"/>
      <c r="CQ1214" s="308"/>
      <c r="CR1214" s="598" t="s">
        <v>2936</v>
      </c>
      <c r="CS1214" s="597">
        <v>0</v>
      </c>
      <c r="CT1214" s="600">
        <f>DCOUNT($H$20:$AI$4020,"入力ﾁｪｯｸ",CR1213:CS1214)</f>
        <v>0</v>
      </c>
      <c r="DW1214" s="225"/>
      <c r="DX1214" s="231"/>
      <c r="DY1214" s="547" t="s">
        <v>2552</v>
      </c>
      <c r="DZ1214" s="548">
        <v>0</v>
      </c>
      <c r="EA1214" s="549">
        <v>7</v>
      </c>
      <c r="EB1214" s="550">
        <f>DCOUNT($H$20:$AI$4020,$H$20,DY1213:EA1214)</f>
        <v>0</v>
      </c>
      <c r="EK1214" s="231"/>
      <c r="EL1214" s="231"/>
      <c r="EM1214" s="627" t="s">
        <v>2912</v>
      </c>
      <c r="EN1214" s="591">
        <v>0</v>
      </c>
      <c r="EO1214" s="584">
        <v>5</v>
      </c>
      <c r="EP1214" s="585">
        <f>DCOUNT($H$20:$AI$4020,$H$20,EM1213:EO1214)</f>
        <v>0</v>
      </c>
      <c r="EQ1214" s="161"/>
      <c r="ER1214" s="225"/>
      <c r="ES1214" s="151"/>
      <c r="ET1214" s="588" t="s">
        <v>2850</v>
      </c>
      <c r="EU1214" s="589">
        <v>0</v>
      </c>
      <c r="EV1214" s="584">
        <v>8</v>
      </c>
      <c r="EW1214" s="590">
        <f>DCOUNT($H$20:$AI$4020,$H$20,ET1213:EV1214)</f>
        <v>0</v>
      </c>
      <c r="FI1214" s="138"/>
      <c r="FL1214" s="138"/>
      <c r="FM1214" s="138"/>
      <c r="FN1214" s="138"/>
      <c r="FO1214" s="139"/>
      <c r="FP1214" s="138"/>
      <c r="FQ1214" s="138"/>
      <c r="FR1214" s="140"/>
      <c r="FS1214" s="140"/>
      <c r="FT1214" s="517"/>
      <c r="FU1214" s="834" t="s">
        <v>2510</v>
      </c>
      <c r="FV1214" s="835"/>
      <c r="FW1214" s="836"/>
      <c r="FX1214" s="101">
        <v>3.5</v>
      </c>
      <c r="FY1214" s="101">
        <v>30</v>
      </c>
      <c r="FZ1214" s="510">
        <f>0.15*0.25*0.5</f>
        <v>1.8749999999999999E-2</v>
      </c>
      <c r="GA1214" s="511">
        <v>0</v>
      </c>
      <c r="GB1214" s="531">
        <v>1</v>
      </c>
      <c r="GC1214" s="102" t="s">
        <v>2422</v>
      </c>
      <c r="GD1214" s="101" t="s">
        <v>1786</v>
      </c>
      <c r="GE1214" s="101" t="s">
        <v>942</v>
      </c>
      <c r="GF1214" s="111"/>
    </row>
    <row r="1215" spans="8:188" ht="15" customHeight="1" x14ac:dyDescent="0.15">
      <c r="H1215" s="740"/>
      <c r="I1215" s="740"/>
      <c r="J1215" s="740"/>
      <c r="K1215" s="740"/>
      <c r="L1215" s="740"/>
      <c r="M1215" s="740"/>
      <c r="N1215" s="748"/>
      <c r="O1215" s="749"/>
      <c r="P1215" s="749"/>
      <c r="Q1215" s="740"/>
      <c r="R1215" s="740"/>
      <c r="S1215" s="740"/>
      <c r="T1215" s="740"/>
      <c r="U1215" s="740"/>
      <c r="V1215" s="740"/>
      <c r="W1215" s="740"/>
      <c r="X1215" s="740"/>
      <c r="Y1215" s="740"/>
      <c r="Z1215" s="740"/>
      <c r="AA1215" s="740"/>
      <c r="AB1215" s="740"/>
      <c r="AC1215" s="740"/>
      <c r="AD1215" s="740"/>
      <c r="AE1215" s="740"/>
      <c r="AF1215" s="740"/>
      <c r="AG1215" s="750"/>
      <c r="AH1215" s="742" t="str">
        <f t="shared" si="60"/>
        <v/>
      </c>
      <c r="AI1215" s="37" t="str">
        <f t="shared" si="61"/>
        <v/>
      </c>
      <c r="AZ1215" s="159"/>
      <c r="BA1215" s="159"/>
      <c r="BB1215" s="159"/>
      <c r="BH1215" s="137">
        <v>1195</v>
      </c>
      <c r="BI1215" s="206"/>
      <c r="BJ1215" s="207"/>
      <c r="BK1215" s="207"/>
      <c r="BL1215" s="207"/>
      <c r="BM1215" s="207"/>
      <c r="BN1215" s="206"/>
      <c r="BO1215" s="208"/>
      <c r="BP1215" s="206"/>
      <c r="BQ1215" s="458"/>
      <c r="BR1215" s="209"/>
      <c r="BS1215" s="210"/>
      <c r="BT1215" s="208"/>
      <c r="BU1215" s="208"/>
      <c r="BV1215" s="458"/>
      <c r="BW1215" s="209"/>
      <c r="CP1215" s="218"/>
      <c r="CQ1215" s="218"/>
      <c r="CR1215" s="595" t="s">
        <v>76</v>
      </c>
      <c r="CS1215" s="596" t="s">
        <v>946</v>
      </c>
      <c r="CT1215" s="597"/>
      <c r="DW1215" s="225"/>
      <c r="DX1215" s="231"/>
      <c r="DY1215" s="543" t="s">
        <v>76</v>
      </c>
      <c r="DZ1215" s="544" t="s">
        <v>946</v>
      </c>
      <c r="EA1215" s="545" t="s">
        <v>1601</v>
      </c>
      <c r="EB1215" s="546"/>
      <c r="EK1215" s="231"/>
      <c r="EL1215" s="231"/>
      <c r="EM1215" s="586" t="s">
        <v>76</v>
      </c>
      <c r="EN1215" s="608" t="s">
        <v>946</v>
      </c>
      <c r="EO1215" s="581" t="s">
        <v>1601</v>
      </c>
      <c r="EP1215" s="582"/>
      <c r="EQ1215" s="193"/>
      <c r="ER1215" s="225"/>
      <c r="ES1215" s="151"/>
      <c r="ET1215" s="586" t="s">
        <v>76</v>
      </c>
      <c r="EU1215" s="587" t="s">
        <v>946</v>
      </c>
      <c r="EV1215" s="581" t="s">
        <v>1601</v>
      </c>
      <c r="EW1215" s="582"/>
      <c r="FI1215" s="138"/>
      <c r="FL1215" s="138"/>
      <c r="FM1215" s="138"/>
      <c r="FN1215" s="138"/>
      <c r="FO1215" s="139"/>
      <c r="FP1215" s="138"/>
      <c r="FQ1215" s="138"/>
      <c r="FR1215" s="140"/>
      <c r="FS1215" s="140"/>
      <c r="FT1215" s="517"/>
      <c r="FU1215" s="570" t="s">
        <v>2807</v>
      </c>
      <c r="FV1215" s="571"/>
      <c r="FW1215" s="572"/>
      <c r="FX1215" s="573">
        <v>3.5</v>
      </c>
      <c r="FY1215" s="573">
        <v>30</v>
      </c>
      <c r="FZ1215" s="574">
        <v>7.4999999999999997E-3</v>
      </c>
      <c r="GA1215" s="575">
        <v>0</v>
      </c>
      <c r="GB1215" s="573">
        <v>1</v>
      </c>
      <c r="GC1215" s="579" t="s">
        <v>2797</v>
      </c>
      <c r="GD1215" s="573" t="s">
        <v>2214</v>
      </c>
      <c r="GE1215" s="573" t="s">
        <v>2788</v>
      </c>
      <c r="GF1215" s="111"/>
    </row>
    <row r="1216" spans="8:188" ht="15" customHeight="1" x14ac:dyDescent="0.15">
      <c r="H1216" s="740"/>
      <c r="I1216" s="740"/>
      <c r="J1216" s="740"/>
      <c r="K1216" s="740"/>
      <c r="L1216" s="740"/>
      <c r="M1216" s="740"/>
      <c r="N1216" s="748"/>
      <c r="O1216" s="749"/>
      <c r="P1216" s="749"/>
      <c r="Q1216" s="740"/>
      <c r="R1216" s="740"/>
      <c r="S1216" s="740"/>
      <c r="T1216" s="740"/>
      <c r="U1216" s="740"/>
      <c r="V1216" s="740"/>
      <c r="W1216" s="740"/>
      <c r="X1216" s="740"/>
      <c r="Y1216" s="740"/>
      <c r="Z1216" s="740"/>
      <c r="AA1216" s="740"/>
      <c r="AB1216" s="740"/>
      <c r="AC1216" s="740"/>
      <c r="AD1216" s="740"/>
      <c r="AE1216" s="740"/>
      <c r="AF1216" s="740"/>
      <c r="AG1216" s="750"/>
      <c r="AH1216" s="742" t="str">
        <f t="shared" si="60"/>
        <v/>
      </c>
      <c r="AI1216" s="37" t="str">
        <f t="shared" si="61"/>
        <v/>
      </c>
      <c r="AZ1216" s="159"/>
      <c r="BA1216" s="159"/>
      <c r="BB1216" s="159"/>
      <c r="BH1216" s="137">
        <v>1196</v>
      </c>
      <c r="BI1216" s="206"/>
      <c r="BJ1216" s="207"/>
      <c r="BK1216" s="207"/>
      <c r="BL1216" s="207"/>
      <c r="BM1216" s="207"/>
      <c r="BN1216" s="206"/>
      <c r="BO1216" s="208"/>
      <c r="BP1216" s="206"/>
      <c r="BQ1216" s="458"/>
      <c r="BR1216" s="209"/>
      <c r="BS1216" s="210"/>
      <c r="BT1216" s="208"/>
      <c r="BU1216" s="208"/>
      <c r="BV1216" s="458"/>
      <c r="BW1216" s="209"/>
      <c r="CP1216" s="218"/>
      <c r="CQ1216" s="308"/>
      <c r="CR1216" s="598" t="s">
        <v>2937</v>
      </c>
      <c r="CS1216" s="597">
        <v>0</v>
      </c>
      <c r="CT1216" s="600">
        <f>DCOUNT($H$20:$AI$4020,"入力ﾁｪｯｸ",CR1215:CS1216)</f>
        <v>0</v>
      </c>
      <c r="DW1216" s="225"/>
      <c r="DX1216" s="231"/>
      <c r="DY1216" s="547" t="s">
        <v>2553</v>
      </c>
      <c r="DZ1216" s="548">
        <v>0</v>
      </c>
      <c r="EA1216" s="549">
        <v>7</v>
      </c>
      <c r="EB1216" s="550">
        <f>DCOUNT($H$20:$AI$4020,$H$20,DY1215:EA1216)</f>
        <v>0</v>
      </c>
      <c r="EK1216" s="231"/>
      <c r="EL1216" s="231"/>
      <c r="EM1216" s="627" t="s">
        <v>2913</v>
      </c>
      <c r="EN1216" s="591">
        <v>0</v>
      </c>
      <c r="EO1216" s="584">
        <v>5</v>
      </c>
      <c r="EP1216" s="585">
        <f>DCOUNT($H$20:$AI$4020,$H$20,EM1215:EO1216)</f>
        <v>0</v>
      </c>
      <c r="EQ1216" s="161"/>
      <c r="ER1216" s="225"/>
      <c r="ES1216" s="151"/>
      <c r="ET1216" s="588" t="s">
        <v>2851</v>
      </c>
      <c r="EU1216" s="589">
        <v>0</v>
      </c>
      <c r="EV1216" s="584">
        <v>8</v>
      </c>
      <c r="EW1216" s="590">
        <f>DCOUNT($H$20:$AI$4020,$H$20,ET1215:EV1216)</f>
        <v>0</v>
      </c>
      <c r="FI1216" s="138"/>
      <c r="FL1216" s="138"/>
      <c r="FM1216" s="138"/>
      <c r="FN1216" s="138"/>
      <c r="FO1216" s="139"/>
      <c r="FP1216" s="138"/>
      <c r="FQ1216" s="138"/>
      <c r="FR1216" s="140"/>
      <c r="FS1216" s="140"/>
      <c r="FT1216" s="517"/>
      <c r="FU1216" s="570" t="s">
        <v>2806</v>
      </c>
      <c r="FV1216" s="571"/>
      <c r="FW1216" s="572"/>
      <c r="FX1216" s="573">
        <v>3.5</v>
      </c>
      <c r="FY1216" s="573">
        <v>30</v>
      </c>
      <c r="FZ1216" s="574">
        <v>1.4999999999999999E-2</v>
      </c>
      <c r="GA1216" s="575">
        <v>0</v>
      </c>
      <c r="GB1216" s="573">
        <v>1</v>
      </c>
      <c r="GC1216" s="579" t="s">
        <v>2797</v>
      </c>
      <c r="GD1216" s="573" t="s">
        <v>2214</v>
      </c>
      <c r="GE1216" s="573" t="s">
        <v>2788</v>
      </c>
      <c r="GF1216" s="111"/>
    </row>
    <row r="1217" spans="8:188" ht="15" customHeight="1" x14ac:dyDescent="0.15">
      <c r="H1217" s="740"/>
      <c r="I1217" s="740"/>
      <c r="J1217" s="740"/>
      <c r="K1217" s="740"/>
      <c r="L1217" s="740"/>
      <c r="M1217" s="740"/>
      <c r="N1217" s="748"/>
      <c r="O1217" s="749"/>
      <c r="P1217" s="749"/>
      <c r="Q1217" s="740"/>
      <c r="R1217" s="740"/>
      <c r="S1217" s="740"/>
      <c r="T1217" s="740"/>
      <c r="U1217" s="740"/>
      <c r="V1217" s="740"/>
      <c r="W1217" s="740"/>
      <c r="X1217" s="740"/>
      <c r="Y1217" s="740"/>
      <c r="Z1217" s="740"/>
      <c r="AA1217" s="740"/>
      <c r="AB1217" s="740"/>
      <c r="AC1217" s="740"/>
      <c r="AD1217" s="740"/>
      <c r="AE1217" s="740"/>
      <c r="AF1217" s="740"/>
      <c r="AG1217" s="750"/>
      <c r="AH1217" s="742" t="str">
        <f t="shared" si="60"/>
        <v/>
      </c>
      <c r="AI1217" s="37" t="str">
        <f t="shared" si="61"/>
        <v/>
      </c>
      <c r="AZ1217" s="159"/>
      <c r="BA1217" s="159"/>
      <c r="BB1217" s="159"/>
      <c r="BH1217" s="137">
        <v>1197</v>
      </c>
      <c r="BI1217" s="206"/>
      <c r="BJ1217" s="207"/>
      <c r="BK1217" s="207"/>
      <c r="BL1217" s="207"/>
      <c r="BM1217" s="207"/>
      <c r="BN1217" s="206"/>
      <c r="BO1217" s="208"/>
      <c r="BP1217" s="206"/>
      <c r="BQ1217" s="458"/>
      <c r="BR1217" s="209"/>
      <c r="BS1217" s="210"/>
      <c r="BT1217" s="208"/>
      <c r="BU1217" s="208"/>
      <c r="BV1217" s="458"/>
      <c r="BW1217" s="209"/>
      <c r="CP1217" s="218"/>
      <c r="CQ1217" s="218"/>
      <c r="CR1217" s="595" t="s">
        <v>76</v>
      </c>
      <c r="CS1217" s="596" t="s">
        <v>946</v>
      </c>
      <c r="CT1217" s="597"/>
      <c r="DW1217" s="225"/>
      <c r="DX1217" s="231"/>
      <c r="DY1217" s="543" t="s">
        <v>76</v>
      </c>
      <c r="DZ1217" s="544" t="s">
        <v>946</v>
      </c>
      <c r="EA1217" s="545" t="s">
        <v>1601</v>
      </c>
      <c r="EB1217" s="546"/>
      <c r="EK1217" s="231"/>
      <c r="EL1217" s="231"/>
      <c r="EM1217" s="586" t="s">
        <v>76</v>
      </c>
      <c r="EN1217" s="608" t="s">
        <v>946</v>
      </c>
      <c r="EO1217" s="581" t="s">
        <v>1601</v>
      </c>
      <c r="EP1217" s="582"/>
      <c r="EQ1217" s="193"/>
      <c r="ER1217" s="225"/>
      <c r="ES1217" s="151"/>
      <c r="ET1217" s="586" t="s">
        <v>76</v>
      </c>
      <c r="EU1217" s="587" t="s">
        <v>946</v>
      </c>
      <c r="EV1217" s="581" t="s">
        <v>1601</v>
      </c>
      <c r="EW1217" s="582"/>
      <c r="FI1217" s="138"/>
      <c r="FL1217" s="138"/>
      <c r="FM1217" s="138"/>
      <c r="FN1217" s="138"/>
      <c r="FO1217" s="139"/>
      <c r="FP1217" s="138"/>
      <c r="FQ1217" s="138"/>
      <c r="FR1217" s="140"/>
      <c r="FS1217" s="140"/>
      <c r="FT1217" s="517"/>
      <c r="FU1217" s="570" t="s">
        <v>2834</v>
      </c>
      <c r="FV1217" s="571"/>
      <c r="FW1217" s="572"/>
      <c r="FX1217" s="573">
        <v>0</v>
      </c>
      <c r="FY1217" s="573">
        <v>30</v>
      </c>
      <c r="FZ1217" s="574">
        <v>1.2500000000000001E-2</v>
      </c>
      <c r="GA1217" s="575">
        <v>0</v>
      </c>
      <c r="GB1217" s="573">
        <v>1</v>
      </c>
      <c r="GC1217" s="579" t="s">
        <v>2797</v>
      </c>
      <c r="GD1217" s="573" t="s">
        <v>366</v>
      </c>
      <c r="GE1217" s="573" t="s">
        <v>2676</v>
      </c>
      <c r="GF1217" s="111"/>
    </row>
    <row r="1218" spans="8:188" ht="15" customHeight="1" x14ac:dyDescent="0.15">
      <c r="H1218" s="740"/>
      <c r="I1218" s="740"/>
      <c r="J1218" s="740"/>
      <c r="K1218" s="740"/>
      <c r="L1218" s="740"/>
      <c r="M1218" s="740"/>
      <c r="N1218" s="748"/>
      <c r="O1218" s="749"/>
      <c r="P1218" s="749"/>
      <c r="Q1218" s="740"/>
      <c r="R1218" s="740"/>
      <c r="S1218" s="740"/>
      <c r="T1218" s="740"/>
      <c r="U1218" s="740"/>
      <c r="V1218" s="740"/>
      <c r="W1218" s="740"/>
      <c r="X1218" s="740"/>
      <c r="Y1218" s="740"/>
      <c r="Z1218" s="740"/>
      <c r="AA1218" s="740"/>
      <c r="AB1218" s="740"/>
      <c r="AC1218" s="740"/>
      <c r="AD1218" s="740"/>
      <c r="AE1218" s="740"/>
      <c r="AF1218" s="740"/>
      <c r="AG1218" s="750"/>
      <c r="AH1218" s="742" t="str">
        <f t="shared" si="60"/>
        <v/>
      </c>
      <c r="AI1218" s="37" t="str">
        <f t="shared" si="61"/>
        <v/>
      </c>
      <c r="AZ1218" s="159"/>
      <c r="BA1218" s="159"/>
      <c r="BB1218" s="159"/>
      <c r="BH1218" s="137">
        <v>1198</v>
      </c>
      <c r="BI1218" s="206"/>
      <c r="BJ1218" s="207"/>
      <c r="BK1218" s="207"/>
      <c r="BL1218" s="207"/>
      <c r="BM1218" s="207"/>
      <c r="BN1218" s="206"/>
      <c r="BO1218" s="208"/>
      <c r="BP1218" s="206"/>
      <c r="BQ1218" s="458"/>
      <c r="BR1218" s="209"/>
      <c r="BS1218" s="210"/>
      <c r="BT1218" s="208"/>
      <c r="BU1218" s="208"/>
      <c r="BV1218" s="458"/>
      <c r="BW1218" s="209"/>
      <c r="CP1218" s="218"/>
      <c r="CQ1218" s="308"/>
      <c r="CR1218" s="598" t="s">
        <v>2938</v>
      </c>
      <c r="CS1218" s="597">
        <v>0</v>
      </c>
      <c r="CT1218" s="600">
        <f>DCOUNT($H$20:$AI$4020,"入力ﾁｪｯｸ",CR1217:CS1218)</f>
        <v>0</v>
      </c>
      <c r="DW1218" s="225"/>
      <c r="DX1218" s="231"/>
      <c r="DY1218" s="547" t="s">
        <v>2554</v>
      </c>
      <c r="DZ1218" s="548">
        <v>0</v>
      </c>
      <c r="EA1218" s="549">
        <v>7</v>
      </c>
      <c r="EB1218" s="550">
        <f>DCOUNT($H$20:$AI$4020,$H$20,DY1217:EA1218)</f>
        <v>0</v>
      </c>
      <c r="EK1218" s="231"/>
      <c r="EL1218" s="231"/>
      <c r="EM1218" s="627" t="s">
        <v>2914</v>
      </c>
      <c r="EN1218" s="591">
        <v>0</v>
      </c>
      <c r="EO1218" s="584">
        <v>5</v>
      </c>
      <c r="EP1218" s="585">
        <f>DCOUNT($H$20:$AI$4020,$H$20,EM1217:EO1218)</f>
        <v>0</v>
      </c>
      <c r="EQ1218" s="161"/>
      <c r="ER1218" s="225"/>
      <c r="ES1218" s="151"/>
      <c r="ET1218" s="588" t="s">
        <v>2852</v>
      </c>
      <c r="EU1218" s="589">
        <v>0</v>
      </c>
      <c r="EV1218" s="584">
        <v>8</v>
      </c>
      <c r="EW1218" s="590">
        <f>DCOUNT($H$20:$AI$4020,$H$20,ET1217:EV1218)</f>
        <v>0</v>
      </c>
      <c r="FI1218" s="138"/>
      <c r="FL1218" s="138"/>
      <c r="FM1218" s="138"/>
      <c r="FN1218" s="138"/>
      <c r="FO1218" s="139"/>
      <c r="FP1218" s="138"/>
      <c r="FQ1218" s="138"/>
      <c r="FR1218" s="140"/>
      <c r="FS1218" s="140"/>
      <c r="FT1218" s="517"/>
      <c r="FU1218" s="570" t="s">
        <v>2790</v>
      </c>
      <c r="FV1218" s="571"/>
      <c r="FW1218" s="572"/>
      <c r="FX1218" s="573">
        <v>0</v>
      </c>
      <c r="FY1218" s="573">
        <v>1.7</v>
      </c>
      <c r="FZ1218" s="574">
        <v>1.2500000000000001E-2</v>
      </c>
      <c r="GA1218" s="575">
        <v>0</v>
      </c>
      <c r="GB1218" s="573">
        <v>1</v>
      </c>
      <c r="GC1218" s="579" t="s">
        <v>2797</v>
      </c>
      <c r="GD1218" s="573" t="s">
        <v>2214</v>
      </c>
      <c r="GE1218" s="573" t="s">
        <v>2676</v>
      </c>
      <c r="GF1218" s="111"/>
    </row>
    <row r="1219" spans="8:188" ht="15" customHeight="1" x14ac:dyDescent="0.15">
      <c r="H1219" s="740"/>
      <c r="I1219" s="740"/>
      <c r="J1219" s="740"/>
      <c r="K1219" s="740"/>
      <c r="L1219" s="740"/>
      <c r="M1219" s="740"/>
      <c r="N1219" s="748"/>
      <c r="O1219" s="749"/>
      <c r="P1219" s="749"/>
      <c r="Q1219" s="740"/>
      <c r="R1219" s="740"/>
      <c r="S1219" s="740"/>
      <c r="T1219" s="740"/>
      <c r="U1219" s="740"/>
      <c r="V1219" s="740"/>
      <c r="W1219" s="740"/>
      <c r="X1219" s="740"/>
      <c r="Y1219" s="740"/>
      <c r="Z1219" s="740"/>
      <c r="AA1219" s="740"/>
      <c r="AB1219" s="740"/>
      <c r="AC1219" s="740"/>
      <c r="AD1219" s="740"/>
      <c r="AE1219" s="740"/>
      <c r="AF1219" s="740"/>
      <c r="AG1219" s="750"/>
      <c r="AH1219" s="742" t="str">
        <f t="shared" si="60"/>
        <v/>
      </c>
      <c r="AI1219" s="37" t="str">
        <f t="shared" si="61"/>
        <v/>
      </c>
      <c r="AZ1219" s="159"/>
      <c r="BA1219" s="159"/>
      <c r="BB1219" s="159"/>
      <c r="BH1219" s="137">
        <v>1199</v>
      </c>
      <c r="BI1219" s="206"/>
      <c r="BJ1219" s="207"/>
      <c r="BK1219" s="207"/>
      <c r="BL1219" s="207"/>
      <c r="BM1219" s="207"/>
      <c r="BN1219" s="206"/>
      <c r="BO1219" s="208"/>
      <c r="BP1219" s="206"/>
      <c r="BQ1219" s="458"/>
      <c r="BR1219" s="209"/>
      <c r="BS1219" s="210"/>
      <c r="BT1219" s="208"/>
      <c r="BU1219" s="208"/>
      <c r="BV1219" s="458"/>
      <c r="BW1219" s="209"/>
      <c r="CP1219" s="218"/>
      <c r="CQ1219" s="218"/>
      <c r="CR1219" s="595" t="s">
        <v>76</v>
      </c>
      <c r="CS1219" s="596" t="s">
        <v>946</v>
      </c>
      <c r="CT1219" s="597"/>
      <c r="DW1219" s="225"/>
      <c r="DX1219" s="231"/>
      <c r="DY1219" s="543" t="s">
        <v>76</v>
      </c>
      <c r="DZ1219" s="544" t="s">
        <v>946</v>
      </c>
      <c r="EA1219" s="545" t="s">
        <v>1601</v>
      </c>
      <c r="EB1219" s="546"/>
      <c r="EK1219" s="231"/>
      <c r="EL1219" s="231"/>
      <c r="EM1219" s="586" t="s">
        <v>76</v>
      </c>
      <c r="EN1219" s="608" t="s">
        <v>946</v>
      </c>
      <c r="EO1219" s="581" t="s">
        <v>1601</v>
      </c>
      <c r="EP1219" s="582"/>
      <c r="EQ1219" s="193"/>
      <c r="ER1219" s="225"/>
      <c r="ES1219" s="151"/>
      <c r="ET1219" s="586" t="s">
        <v>76</v>
      </c>
      <c r="EU1219" s="587" t="s">
        <v>946</v>
      </c>
      <c r="EV1219" s="581" t="s">
        <v>1601</v>
      </c>
      <c r="EW1219" s="582"/>
      <c r="FI1219" s="138"/>
      <c r="FL1219" s="138"/>
      <c r="FM1219" s="138"/>
      <c r="FN1219" s="138"/>
      <c r="FO1219" s="139"/>
      <c r="FP1219" s="138"/>
      <c r="FQ1219" s="138"/>
      <c r="FR1219" s="140"/>
      <c r="FS1219" s="140"/>
      <c r="FT1219" s="517"/>
      <c r="FU1219" s="823" t="s">
        <v>2799</v>
      </c>
      <c r="FV1219" s="824"/>
      <c r="FW1219" s="825"/>
      <c r="FX1219" s="573">
        <v>1.7</v>
      </c>
      <c r="FY1219" s="573">
        <v>2.5</v>
      </c>
      <c r="FZ1219" s="574">
        <v>1.7500000000000002E-2</v>
      </c>
      <c r="GA1219" s="575">
        <v>0</v>
      </c>
      <c r="GB1219" s="573">
        <v>1</v>
      </c>
      <c r="GC1219" s="579" t="s">
        <v>2797</v>
      </c>
      <c r="GD1219" s="573" t="s">
        <v>2214</v>
      </c>
      <c r="GE1219" s="573" t="s">
        <v>2676</v>
      </c>
      <c r="GF1219" s="111"/>
    </row>
    <row r="1220" spans="8:188" ht="15" customHeight="1" x14ac:dyDescent="0.15">
      <c r="H1220" s="740"/>
      <c r="I1220" s="740"/>
      <c r="J1220" s="740"/>
      <c r="K1220" s="740"/>
      <c r="L1220" s="740"/>
      <c r="M1220" s="740"/>
      <c r="N1220" s="748"/>
      <c r="O1220" s="749"/>
      <c r="P1220" s="749"/>
      <c r="Q1220" s="740"/>
      <c r="R1220" s="740"/>
      <c r="S1220" s="740"/>
      <c r="T1220" s="740"/>
      <c r="U1220" s="740"/>
      <c r="V1220" s="740"/>
      <c r="W1220" s="740"/>
      <c r="X1220" s="740"/>
      <c r="Y1220" s="740"/>
      <c r="Z1220" s="740"/>
      <c r="AA1220" s="740"/>
      <c r="AB1220" s="740"/>
      <c r="AC1220" s="740"/>
      <c r="AD1220" s="740"/>
      <c r="AE1220" s="740"/>
      <c r="AF1220" s="740"/>
      <c r="AG1220" s="750"/>
      <c r="AH1220" s="742" t="str">
        <f t="shared" si="60"/>
        <v/>
      </c>
      <c r="AI1220" s="37" t="str">
        <f t="shared" si="61"/>
        <v/>
      </c>
      <c r="AZ1220" s="159"/>
      <c r="BA1220" s="159"/>
      <c r="BB1220" s="159"/>
      <c r="BH1220" s="137">
        <v>1200</v>
      </c>
      <c r="BI1220" s="206"/>
      <c r="BJ1220" s="207"/>
      <c r="BK1220" s="207"/>
      <c r="BL1220" s="207"/>
      <c r="BM1220" s="207"/>
      <c r="BN1220" s="206"/>
      <c r="BO1220" s="208"/>
      <c r="BP1220" s="206"/>
      <c r="BQ1220" s="458"/>
      <c r="BR1220" s="209"/>
      <c r="BS1220" s="210"/>
      <c r="BT1220" s="208"/>
      <c r="BU1220" s="208"/>
      <c r="BV1220" s="458"/>
      <c r="BW1220" s="209"/>
      <c r="CP1220" s="218"/>
      <c r="CQ1220" s="308"/>
      <c r="CR1220" s="598" t="s">
        <v>2939</v>
      </c>
      <c r="CS1220" s="597">
        <v>0</v>
      </c>
      <c r="CT1220" s="600">
        <f>DCOUNT($H$20:$AI$4020,"入力ﾁｪｯｸ",CR1219:CS1220)</f>
        <v>0</v>
      </c>
      <c r="DW1220" s="225"/>
      <c r="DX1220" s="231"/>
      <c r="DY1220" s="547" t="s">
        <v>2555</v>
      </c>
      <c r="DZ1220" s="548">
        <v>0</v>
      </c>
      <c r="EA1220" s="549">
        <v>7</v>
      </c>
      <c r="EB1220" s="550">
        <f>DCOUNT($H$20:$AI$4020,$H$20,DY1219:EA1220)</f>
        <v>0</v>
      </c>
      <c r="EK1220" s="231"/>
      <c r="EL1220" s="231"/>
      <c r="EM1220" s="627" t="s">
        <v>2915</v>
      </c>
      <c r="EN1220" s="591">
        <v>0</v>
      </c>
      <c r="EO1220" s="584">
        <v>5</v>
      </c>
      <c r="EP1220" s="585">
        <f>DCOUNT($H$20:$AI$4020,$H$20,EM1219:EO1220)</f>
        <v>0</v>
      </c>
      <c r="EQ1220" s="161"/>
      <c r="ER1220" s="225"/>
      <c r="ES1220" s="151"/>
      <c r="ET1220" s="588" t="s">
        <v>2853</v>
      </c>
      <c r="EU1220" s="589">
        <v>0</v>
      </c>
      <c r="EV1220" s="584">
        <v>8</v>
      </c>
      <c r="EW1220" s="590">
        <f>DCOUNT($H$20:$AI$4020,$H$20,ET1219:EV1220)</f>
        <v>0</v>
      </c>
      <c r="FI1220" s="138"/>
      <c r="FL1220" s="138"/>
      <c r="FM1220" s="138"/>
      <c r="FN1220" s="138"/>
      <c r="FO1220" s="139"/>
      <c r="FP1220" s="138"/>
      <c r="FQ1220" s="138"/>
      <c r="FR1220" s="140"/>
      <c r="FS1220" s="140"/>
      <c r="FT1220" s="517"/>
      <c r="FU1220" s="826"/>
      <c r="FV1220" s="827"/>
      <c r="FW1220" s="828"/>
      <c r="FX1220" s="573">
        <v>2.5</v>
      </c>
      <c r="FY1220" s="573">
        <v>3.5</v>
      </c>
      <c r="FZ1220" s="574">
        <v>1.7500000000000002E-2</v>
      </c>
      <c r="GA1220" s="575">
        <v>0</v>
      </c>
      <c r="GB1220" s="573">
        <v>1</v>
      </c>
      <c r="GC1220" s="579" t="s">
        <v>2797</v>
      </c>
      <c r="GD1220" s="573" t="s">
        <v>2214</v>
      </c>
      <c r="GE1220" s="573" t="s">
        <v>2676</v>
      </c>
      <c r="GF1220" s="111"/>
    </row>
    <row r="1221" spans="8:188" ht="15" customHeight="1" x14ac:dyDescent="0.15">
      <c r="H1221" s="740"/>
      <c r="I1221" s="740"/>
      <c r="J1221" s="740"/>
      <c r="K1221" s="740"/>
      <c r="L1221" s="740"/>
      <c r="M1221" s="740"/>
      <c r="N1221" s="748"/>
      <c r="O1221" s="749"/>
      <c r="P1221" s="749"/>
      <c r="Q1221" s="740"/>
      <c r="R1221" s="740"/>
      <c r="S1221" s="740"/>
      <c r="T1221" s="740"/>
      <c r="U1221" s="740"/>
      <c r="V1221" s="740"/>
      <c r="W1221" s="740"/>
      <c r="X1221" s="740"/>
      <c r="Y1221" s="740"/>
      <c r="Z1221" s="740"/>
      <c r="AA1221" s="740"/>
      <c r="AB1221" s="740"/>
      <c r="AC1221" s="740"/>
      <c r="AD1221" s="740"/>
      <c r="AE1221" s="740"/>
      <c r="AF1221" s="740"/>
      <c r="AG1221" s="750"/>
      <c r="AH1221" s="742" t="str">
        <f t="shared" si="60"/>
        <v/>
      </c>
      <c r="AI1221" s="37" t="str">
        <f t="shared" si="61"/>
        <v/>
      </c>
      <c r="AZ1221" s="159"/>
      <c r="BA1221" s="159"/>
      <c r="BB1221" s="159"/>
      <c r="BH1221" s="137">
        <v>1201</v>
      </c>
      <c r="BI1221" s="206"/>
      <c r="BJ1221" s="207"/>
      <c r="BK1221" s="207"/>
      <c r="BL1221" s="207"/>
      <c r="BM1221" s="207"/>
      <c r="BN1221" s="206"/>
      <c r="BO1221" s="208"/>
      <c r="BP1221" s="206"/>
      <c r="BQ1221" s="458"/>
      <c r="BR1221" s="209"/>
      <c r="BS1221" s="210"/>
      <c r="BT1221" s="208"/>
      <c r="BU1221" s="208"/>
      <c r="BV1221" s="458"/>
      <c r="BW1221" s="209"/>
      <c r="CP1221" s="218"/>
      <c r="CQ1221" s="218"/>
      <c r="CR1221" s="595" t="s">
        <v>76</v>
      </c>
      <c r="CS1221" s="596" t="s">
        <v>946</v>
      </c>
      <c r="CT1221" s="597"/>
      <c r="DW1221" s="225"/>
      <c r="DX1221" s="231"/>
      <c r="DY1221" s="543" t="s">
        <v>76</v>
      </c>
      <c r="DZ1221" s="544" t="s">
        <v>946</v>
      </c>
      <c r="EA1221" s="545" t="s">
        <v>1601</v>
      </c>
      <c r="EB1221" s="546"/>
      <c r="EK1221" s="231"/>
      <c r="EL1221" s="231"/>
      <c r="EM1221" s="586" t="s">
        <v>76</v>
      </c>
      <c r="EN1221" s="608" t="s">
        <v>946</v>
      </c>
      <c r="EO1221" s="581" t="s">
        <v>1601</v>
      </c>
      <c r="EP1221" s="582"/>
      <c r="EQ1221" s="193"/>
      <c r="ER1221" s="225"/>
      <c r="ES1221" s="151"/>
      <c r="ET1221" s="586" t="s">
        <v>76</v>
      </c>
      <c r="EU1221" s="587" t="s">
        <v>946</v>
      </c>
      <c r="EV1221" s="581" t="s">
        <v>1601</v>
      </c>
      <c r="EW1221" s="582"/>
      <c r="FI1221" s="138"/>
      <c r="FL1221" s="138"/>
      <c r="FM1221" s="138"/>
      <c r="FN1221" s="138"/>
      <c r="FO1221" s="139"/>
      <c r="FP1221" s="138"/>
      <c r="FQ1221" s="138"/>
      <c r="FR1221" s="140"/>
      <c r="FS1221" s="140"/>
      <c r="FT1221" s="517"/>
      <c r="FU1221" s="570" t="s">
        <v>2833</v>
      </c>
      <c r="FV1221" s="571"/>
      <c r="FW1221" s="572"/>
      <c r="FX1221" s="573">
        <v>0</v>
      </c>
      <c r="FY1221" s="573">
        <v>30</v>
      </c>
      <c r="FZ1221" s="574">
        <v>2.5000000000000001E-2</v>
      </c>
      <c r="GA1221" s="575">
        <v>0</v>
      </c>
      <c r="GB1221" s="573">
        <v>1</v>
      </c>
      <c r="GC1221" s="579" t="s">
        <v>2797</v>
      </c>
      <c r="GD1221" s="573" t="s">
        <v>366</v>
      </c>
      <c r="GE1221" s="573" t="s">
        <v>2676</v>
      </c>
      <c r="GF1221" s="111"/>
    </row>
    <row r="1222" spans="8:188" ht="15" customHeight="1" x14ac:dyDescent="0.15">
      <c r="H1222" s="740"/>
      <c r="I1222" s="740"/>
      <c r="J1222" s="740"/>
      <c r="K1222" s="740"/>
      <c r="L1222" s="740"/>
      <c r="M1222" s="740"/>
      <c r="N1222" s="748"/>
      <c r="O1222" s="749"/>
      <c r="P1222" s="749"/>
      <c r="Q1222" s="740"/>
      <c r="R1222" s="740"/>
      <c r="S1222" s="740"/>
      <c r="T1222" s="740"/>
      <c r="U1222" s="740"/>
      <c r="V1222" s="740"/>
      <c r="W1222" s="740"/>
      <c r="X1222" s="740"/>
      <c r="Y1222" s="740"/>
      <c r="Z1222" s="740"/>
      <c r="AA1222" s="740"/>
      <c r="AB1222" s="740"/>
      <c r="AC1222" s="740"/>
      <c r="AD1222" s="740"/>
      <c r="AE1222" s="740"/>
      <c r="AF1222" s="740"/>
      <c r="AG1222" s="750"/>
      <c r="AH1222" s="742" t="str">
        <f t="shared" si="60"/>
        <v/>
      </c>
      <c r="AI1222" s="37" t="str">
        <f t="shared" si="61"/>
        <v/>
      </c>
      <c r="AZ1222" s="159"/>
      <c r="BA1222" s="159"/>
      <c r="BB1222" s="159"/>
      <c r="BH1222" s="137">
        <v>1202</v>
      </c>
      <c r="BI1222" s="206"/>
      <c r="BJ1222" s="207"/>
      <c r="BK1222" s="207"/>
      <c r="BL1222" s="207"/>
      <c r="BM1222" s="207"/>
      <c r="BN1222" s="206"/>
      <c r="BO1222" s="208"/>
      <c r="BP1222" s="206"/>
      <c r="BQ1222" s="458"/>
      <c r="BR1222" s="209"/>
      <c r="BS1222" s="210"/>
      <c r="BT1222" s="208"/>
      <c r="BU1222" s="208"/>
      <c r="BV1222" s="458"/>
      <c r="BW1222" s="209"/>
      <c r="CP1222" s="218"/>
      <c r="CQ1222" s="308"/>
      <c r="CR1222" s="598" t="s">
        <v>2940</v>
      </c>
      <c r="CS1222" s="597">
        <v>0</v>
      </c>
      <c r="CT1222" s="600">
        <f>DCOUNT($H$20:$AI$4020,"入力ﾁｪｯｸ",CR1221:CS1222)</f>
        <v>0</v>
      </c>
      <c r="DW1222" s="225"/>
      <c r="DX1222" s="231"/>
      <c r="DY1222" s="547" t="s">
        <v>2556</v>
      </c>
      <c r="DZ1222" s="548">
        <v>0</v>
      </c>
      <c r="EA1222" s="549">
        <v>7</v>
      </c>
      <c r="EB1222" s="550">
        <f>DCOUNT($H$20:$AI$4020,$H$20,DY1221:EA1222)</f>
        <v>0</v>
      </c>
      <c r="EK1222" s="231"/>
      <c r="EL1222" s="231"/>
      <c r="EM1222" s="627" t="s">
        <v>2916</v>
      </c>
      <c r="EN1222" s="591">
        <v>0</v>
      </c>
      <c r="EO1222" s="584">
        <v>5</v>
      </c>
      <c r="EP1222" s="585">
        <f>DCOUNT($H$20:$AI$4020,$H$20,EM1221:EO1222)</f>
        <v>0</v>
      </c>
      <c r="EQ1222" s="161"/>
      <c r="ER1222" s="225"/>
      <c r="ES1222" s="151"/>
      <c r="ET1222" s="588" t="s">
        <v>2854</v>
      </c>
      <c r="EU1222" s="589">
        <v>0</v>
      </c>
      <c r="EV1222" s="584">
        <v>8</v>
      </c>
      <c r="EW1222" s="590">
        <f>DCOUNT($H$20:$AI$4020,$H$20,ET1221:EV1222)</f>
        <v>0</v>
      </c>
      <c r="FI1222" s="138"/>
      <c r="FL1222" s="138"/>
      <c r="FM1222" s="138"/>
      <c r="FN1222" s="138"/>
      <c r="FO1222" s="139"/>
      <c r="FP1222" s="138"/>
      <c r="FQ1222" s="138"/>
      <c r="FR1222" s="140"/>
      <c r="FS1222" s="140"/>
      <c r="FT1222" s="517"/>
      <c r="FU1222" s="570" t="s">
        <v>2789</v>
      </c>
      <c r="FV1222" s="571"/>
      <c r="FW1222" s="572"/>
      <c r="FX1222" s="573">
        <v>0</v>
      </c>
      <c r="FY1222" s="573">
        <v>1.7</v>
      </c>
      <c r="FZ1222" s="574">
        <v>2.5000000000000001E-2</v>
      </c>
      <c r="GA1222" s="575">
        <v>0</v>
      </c>
      <c r="GB1222" s="573">
        <v>1</v>
      </c>
      <c r="GC1222" s="579" t="s">
        <v>2797</v>
      </c>
      <c r="GD1222" s="573" t="s">
        <v>2214</v>
      </c>
      <c r="GE1222" s="573" t="s">
        <v>2676</v>
      </c>
      <c r="GF1222" s="111"/>
    </row>
    <row r="1223" spans="8:188" ht="15" customHeight="1" x14ac:dyDescent="0.15">
      <c r="H1223" s="740"/>
      <c r="I1223" s="740"/>
      <c r="J1223" s="740"/>
      <c r="K1223" s="740"/>
      <c r="L1223" s="740"/>
      <c r="M1223" s="740"/>
      <c r="N1223" s="748"/>
      <c r="O1223" s="749"/>
      <c r="P1223" s="749"/>
      <c r="Q1223" s="740"/>
      <c r="R1223" s="740"/>
      <c r="S1223" s="740"/>
      <c r="T1223" s="740"/>
      <c r="U1223" s="740"/>
      <c r="V1223" s="740"/>
      <c r="W1223" s="740"/>
      <c r="X1223" s="740"/>
      <c r="Y1223" s="740"/>
      <c r="Z1223" s="740"/>
      <c r="AA1223" s="740"/>
      <c r="AB1223" s="740"/>
      <c r="AC1223" s="740"/>
      <c r="AD1223" s="740"/>
      <c r="AE1223" s="740"/>
      <c r="AF1223" s="740"/>
      <c r="AG1223" s="750"/>
      <c r="AH1223" s="742" t="str">
        <f t="shared" si="60"/>
        <v/>
      </c>
      <c r="AI1223" s="37" t="str">
        <f t="shared" si="61"/>
        <v/>
      </c>
      <c r="AZ1223" s="159"/>
      <c r="BA1223" s="159"/>
      <c r="BB1223" s="159"/>
      <c r="BH1223" s="137">
        <v>1203</v>
      </c>
      <c r="BI1223" s="206"/>
      <c r="BJ1223" s="207"/>
      <c r="BK1223" s="207"/>
      <c r="BL1223" s="207"/>
      <c r="BM1223" s="207"/>
      <c r="BN1223" s="206"/>
      <c r="BO1223" s="208"/>
      <c r="BP1223" s="206"/>
      <c r="BQ1223" s="458"/>
      <c r="BR1223" s="209"/>
      <c r="BS1223" s="210"/>
      <c r="BT1223" s="208"/>
      <c r="BU1223" s="208"/>
      <c r="BV1223" s="458"/>
      <c r="BW1223" s="209"/>
      <c r="CP1223" s="218"/>
      <c r="CQ1223" s="218"/>
      <c r="CR1223" s="595" t="s">
        <v>76</v>
      </c>
      <c r="CS1223" s="596" t="s">
        <v>946</v>
      </c>
      <c r="CT1223" s="597"/>
      <c r="DW1223" s="225"/>
      <c r="DX1223" s="231"/>
      <c r="DY1223" s="186" t="s">
        <v>76</v>
      </c>
      <c r="DZ1223" s="187" t="s">
        <v>946</v>
      </c>
      <c r="EA1223" s="188" t="s">
        <v>1601</v>
      </c>
      <c r="EB1223" s="189"/>
      <c r="EK1223" s="231"/>
      <c r="EL1223" s="231"/>
      <c r="EM1223" s="586" t="s">
        <v>76</v>
      </c>
      <c r="EN1223" s="608" t="s">
        <v>946</v>
      </c>
      <c r="EO1223" s="581" t="s">
        <v>1601</v>
      </c>
      <c r="EP1223" s="582"/>
      <c r="EQ1223" s="193"/>
      <c r="ER1223" s="225"/>
      <c r="ES1223" s="151"/>
      <c r="ET1223" s="586" t="s">
        <v>76</v>
      </c>
      <c r="EU1223" s="587" t="s">
        <v>946</v>
      </c>
      <c r="EV1223" s="581" t="s">
        <v>1601</v>
      </c>
      <c r="EW1223" s="582"/>
      <c r="FI1223" s="138"/>
      <c r="FL1223" s="138"/>
      <c r="FM1223" s="138"/>
      <c r="FN1223" s="138"/>
      <c r="FO1223" s="139"/>
      <c r="FP1223" s="138"/>
      <c r="FQ1223" s="138"/>
      <c r="FR1223" s="140"/>
      <c r="FS1223" s="140"/>
      <c r="FT1223" s="517"/>
      <c r="FU1223" s="823" t="s">
        <v>2798</v>
      </c>
      <c r="FV1223" s="824"/>
      <c r="FW1223" s="825"/>
      <c r="FX1223" s="573">
        <v>1.7</v>
      </c>
      <c r="FY1223" s="573">
        <v>2.5</v>
      </c>
      <c r="FZ1223" s="574">
        <v>3.5000000000000003E-2</v>
      </c>
      <c r="GA1223" s="575">
        <v>0</v>
      </c>
      <c r="GB1223" s="573">
        <v>1</v>
      </c>
      <c r="GC1223" s="579" t="s">
        <v>2797</v>
      </c>
      <c r="GD1223" s="573" t="s">
        <v>2214</v>
      </c>
      <c r="GE1223" s="573" t="s">
        <v>2676</v>
      </c>
      <c r="GF1223" s="111"/>
    </row>
    <row r="1224" spans="8:188" ht="15" customHeight="1" x14ac:dyDescent="0.15">
      <c r="H1224" s="740"/>
      <c r="I1224" s="740"/>
      <c r="J1224" s="740"/>
      <c r="K1224" s="740"/>
      <c r="L1224" s="740"/>
      <c r="M1224" s="740"/>
      <c r="N1224" s="748"/>
      <c r="O1224" s="749"/>
      <c r="P1224" s="749"/>
      <c r="Q1224" s="740"/>
      <c r="R1224" s="740"/>
      <c r="S1224" s="740"/>
      <c r="T1224" s="740"/>
      <c r="U1224" s="740"/>
      <c r="V1224" s="740"/>
      <c r="W1224" s="740"/>
      <c r="X1224" s="740"/>
      <c r="Y1224" s="740"/>
      <c r="Z1224" s="740"/>
      <c r="AA1224" s="740"/>
      <c r="AB1224" s="740"/>
      <c r="AC1224" s="740"/>
      <c r="AD1224" s="740"/>
      <c r="AE1224" s="740"/>
      <c r="AF1224" s="740"/>
      <c r="AG1224" s="750"/>
      <c r="AH1224" s="742" t="str">
        <f t="shared" si="60"/>
        <v/>
      </c>
      <c r="AI1224" s="37" t="str">
        <f t="shared" si="61"/>
        <v/>
      </c>
      <c r="AZ1224" s="159"/>
      <c r="BA1224" s="159"/>
      <c r="BB1224" s="159"/>
      <c r="BH1224" s="137">
        <v>1204</v>
      </c>
      <c r="BI1224" s="206"/>
      <c r="BJ1224" s="207"/>
      <c r="BK1224" s="207"/>
      <c r="BL1224" s="207"/>
      <c r="BM1224" s="207"/>
      <c r="BN1224" s="206"/>
      <c r="BO1224" s="208"/>
      <c r="BP1224" s="206"/>
      <c r="BQ1224" s="458"/>
      <c r="BR1224" s="209"/>
      <c r="BS1224" s="210"/>
      <c r="BT1224" s="208"/>
      <c r="BU1224" s="208"/>
      <c r="BV1224" s="458"/>
      <c r="BW1224" s="209"/>
      <c r="CP1224" s="218"/>
      <c r="CQ1224" s="308"/>
      <c r="CR1224" s="598" t="s">
        <v>2941</v>
      </c>
      <c r="CS1224" s="597">
        <v>0</v>
      </c>
      <c r="CT1224" s="600">
        <f>DCOUNT($H$20:$AI$4020,"入力ﾁｪｯｸ",CR1223:CS1224)</f>
        <v>0</v>
      </c>
      <c r="DW1224" s="225"/>
      <c r="DX1224" s="231"/>
      <c r="DY1224" s="453" t="s">
        <v>530</v>
      </c>
      <c r="DZ1224" s="228">
        <v>0</v>
      </c>
      <c r="EA1224" s="229">
        <v>7</v>
      </c>
      <c r="EB1224" s="230">
        <f>DCOUNT($H$20:$AI$4020,$H$20,DY1223:EA1224)</f>
        <v>0</v>
      </c>
      <c r="EK1224" s="231"/>
      <c r="EL1224" s="231"/>
      <c r="EM1224" s="627" t="s">
        <v>2917</v>
      </c>
      <c r="EN1224" s="591">
        <v>0</v>
      </c>
      <c r="EO1224" s="584">
        <v>5</v>
      </c>
      <c r="EP1224" s="585">
        <f>DCOUNT($H$20:$AI$4020,$H$20,EM1223:EO1224)</f>
        <v>0</v>
      </c>
      <c r="EQ1224" s="161"/>
      <c r="ER1224" s="225"/>
      <c r="ES1224" s="151"/>
      <c r="ET1224" s="588" t="s">
        <v>2855</v>
      </c>
      <c r="EU1224" s="589">
        <v>0</v>
      </c>
      <c r="EV1224" s="584">
        <v>8</v>
      </c>
      <c r="EW1224" s="590">
        <f>DCOUNT($H$20:$AI$4020,$H$20,ET1223:EV1224)</f>
        <v>0</v>
      </c>
      <c r="FI1224" s="138"/>
      <c r="FL1224" s="138"/>
      <c r="FM1224" s="138"/>
      <c r="FN1224" s="138"/>
      <c r="FO1224" s="139"/>
      <c r="FP1224" s="138"/>
      <c r="FQ1224" s="138"/>
      <c r="FR1224" s="140"/>
      <c r="FS1224" s="140"/>
      <c r="FT1224" s="517"/>
      <c r="FU1224" s="826"/>
      <c r="FV1224" s="827"/>
      <c r="FW1224" s="828"/>
      <c r="FX1224" s="573">
        <v>2.5</v>
      </c>
      <c r="FY1224" s="573">
        <v>3.5</v>
      </c>
      <c r="FZ1224" s="574">
        <v>3.5000000000000003E-2</v>
      </c>
      <c r="GA1224" s="575">
        <v>0</v>
      </c>
      <c r="GB1224" s="573">
        <v>1</v>
      </c>
      <c r="GC1224" s="579" t="s">
        <v>2797</v>
      </c>
      <c r="GD1224" s="573" t="s">
        <v>2214</v>
      </c>
      <c r="GE1224" s="573" t="s">
        <v>2676</v>
      </c>
      <c r="GF1224" s="111"/>
    </row>
    <row r="1225" spans="8:188" ht="15" customHeight="1" x14ac:dyDescent="0.15">
      <c r="H1225" s="740"/>
      <c r="I1225" s="740"/>
      <c r="J1225" s="740"/>
      <c r="K1225" s="740"/>
      <c r="L1225" s="740"/>
      <c r="M1225" s="740"/>
      <c r="N1225" s="748"/>
      <c r="O1225" s="749"/>
      <c r="P1225" s="749"/>
      <c r="Q1225" s="740"/>
      <c r="R1225" s="740"/>
      <c r="S1225" s="740"/>
      <c r="T1225" s="740"/>
      <c r="U1225" s="740"/>
      <c r="V1225" s="740"/>
      <c r="W1225" s="740"/>
      <c r="X1225" s="740"/>
      <c r="Y1225" s="740"/>
      <c r="Z1225" s="740"/>
      <c r="AA1225" s="740"/>
      <c r="AB1225" s="740"/>
      <c r="AC1225" s="740"/>
      <c r="AD1225" s="740"/>
      <c r="AE1225" s="740"/>
      <c r="AF1225" s="740"/>
      <c r="AG1225" s="750"/>
      <c r="AH1225" s="742" t="str">
        <f t="shared" si="60"/>
        <v/>
      </c>
      <c r="AI1225" s="37" t="str">
        <f t="shared" si="61"/>
        <v/>
      </c>
      <c r="AZ1225" s="159"/>
      <c r="BA1225" s="159"/>
      <c r="BB1225" s="159"/>
      <c r="BH1225" s="137">
        <v>1205</v>
      </c>
      <c r="BI1225" s="206"/>
      <c r="BJ1225" s="207"/>
      <c r="BK1225" s="207"/>
      <c r="BL1225" s="207"/>
      <c r="BM1225" s="207"/>
      <c r="BN1225" s="206"/>
      <c r="BO1225" s="208"/>
      <c r="BP1225" s="206"/>
      <c r="BQ1225" s="458"/>
      <c r="BR1225" s="209"/>
      <c r="BS1225" s="210"/>
      <c r="BT1225" s="208"/>
      <c r="BU1225" s="208"/>
      <c r="BV1225" s="458"/>
      <c r="BW1225" s="209"/>
      <c r="CP1225" s="347"/>
      <c r="CQ1225" s="347"/>
      <c r="CR1225" s="304" t="s">
        <v>1073</v>
      </c>
      <c r="CS1225" s="305" t="s">
        <v>946</v>
      </c>
      <c r="CT1225" s="307"/>
      <c r="DW1225" s="225"/>
      <c r="DX1225" s="225"/>
      <c r="DY1225" s="186" t="s">
        <v>76</v>
      </c>
      <c r="DZ1225" s="187" t="s">
        <v>946</v>
      </c>
      <c r="EA1225" s="188" t="s">
        <v>1601</v>
      </c>
      <c r="EB1225" s="189"/>
      <c r="EK1225" s="231"/>
      <c r="EL1225" s="231"/>
      <c r="EM1225" s="586" t="s">
        <v>76</v>
      </c>
      <c r="EN1225" s="608" t="s">
        <v>946</v>
      </c>
      <c r="EO1225" s="581" t="s">
        <v>1601</v>
      </c>
      <c r="EP1225" s="582"/>
      <c r="EQ1225" s="193"/>
      <c r="ER1225" s="225"/>
      <c r="ES1225" s="151"/>
      <c r="ET1225" s="586" t="s">
        <v>76</v>
      </c>
      <c r="EU1225" s="587" t="s">
        <v>946</v>
      </c>
      <c r="EV1225" s="581" t="s">
        <v>1601</v>
      </c>
      <c r="EW1225" s="582"/>
      <c r="FI1225" s="138"/>
      <c r="FL1225" s="138"/>
      <c r="FM1225" s="138"/>
      <c r="FN1225" s="138"/>
      <c r="FO1225" s="139"/>
      <c r="FP1225" s="138"/>
      <c r="FQ1225" s="138"/>
      <c r="FR1225" s="140"/>
      <c r="FS1225" s="140"/>
      <c r="FT1225" s="517"/>
      <c r="FU1225" s="570" t="s">
        <v>2836</v>
      </c>
      <c r="FV1225" s="571"/>
      <c r="FW1225" s="572"/>
      <c r="FX1225" s="573">
        <v>0</v>
      </c>
      <c r="FY1225" s="573">
        <v>30</v>
      </c>
      <c r="FZ1225" s="574">
        <v>1.8750000000000003E-2</v>
      </c>
      <c r="GA1225" s="575">
        <v>0</v>
      </c>
      <c r="GB1225" s="573">
        <v>1</v>
      </c>
      <c r="GC1225" s="579" t="s">
        <v>2797</v>
      </c>
      <c r="GD1225" s="573" t="s">
        <v>366</v>
      </c>
      <c r="GE1225" s="573" t="s">
        <v>2676</v>
      </c>
      <c r="GF1225" s="111"/>
    </row>
    <row r="1226" spans="8:188" ht="15" customHeight="1" x14ac:dyDescent="0.15">
      <c r="H1226" s="740"/>
      <c r="I1226" s="740"/>
      <c r="J1226" s="740"/>
      <c r="K1226" s="740"/>
      <c r="L1226" s="740"/>
      <c r="M1226" s="740"/>
      <c r="N1226" s="748"/>
      <c r="O1226" s="749"/>
      <c r="P1226" s="749"/>
      <c r="Q1226" s="740"/>
      <c r="R1226" s="740"/>
      <c r="S1226" s="740"/>
      <c r="T1226" s="740"/>
      <c r="U1226" s="740"/>
      <c r="V1226" s="740"/>
      <c r="W1226" s="740"/>
      <c r="X1226" s="740"/>
      <c r="Y1226" s="740"/>
      <c r="Z1226" s="740"/>
      <c r="AA1226" s="740"/>
      <c r="AB1226" s="740"/>
      <c r="AC1226" s="740"/>
      <c r="AD1226" s="740"/>
      <c r="AE1226" s="740"/>
      <c r="AF1226" s="740"/>
      <c r="AG1226" s="750"/>
      <c r="AH1226" s="742" t="str">
        <f t="shared" si="60"/>
        <v/>
      </c>
      <c r="AI1226" s="37" t="str">
        <f t="shared" si="61"/>
        <v/>
      </c>
      <c r="AZ1226" s="159"/>
      <c r="BA1226" s="159"/>
      <c r="BB1226" s="159"/>
      <c r="BH1226" s="137">
        <v>1206</v>
      </c>
      <c r="BI1226" s="206"/>
      <c r="BJ1226" s="207"/>
      <c r="BK1226" s="207"/>
      <c r="BL1226" s="207"/>
      <c r="BM1226" s="207"/>
      <c r="BN1226" s="206"/>
      <c r="BO1226" s="208"/>
      <c r="BP1226" s="206"/>
      <c r="BQ1226" s="458"/>
      <c r="BR1226" s="209"/>
      <c r="BS1226" s="210"/>
      <c r="BT1226" s="208"/>
      <c r="BU1226" s="208"/>
      <c r="BV1226" s="458"/>
      <c r="BW1226" s="209"/>
      <c r="CP1226" s="347"/>
      <c r="CQ1226" s="347"/>
      <c r="CR1226" s="306" t="s">
        <v>1466</v>
      </c>
      <c r="CS1226" s="307">
        <v>2</v>
      </c>
      <c r="CT1226" s="348">
        <f>DCOUNT($H$20:$AI$4020,"入力ﾁｪｯｸ",CR1225:CS1226)</f>
        <v>0</v>
      </c>
      <c r="DW1226" s="225"/>
      <c r="DX1226" s="271"/>
      <c r="DY1226" s="453" t="s">
        <v>531</v>
      </c>
      <c r="DZ1226" s="228">
        <v>0</v>
      </c>
      <c r="EA1226" s="229">
        <v>7</v>
      </c>
      <c r="EB1226" s="230">
        <f>DCOUNT($H$20:$AI$4020,$H$20,DY1225:EA1226)</f>
        <v>0</v>
      </c>
      <c r="EK1226" s="231"/>
      <c r="EL1226" s="231"/>
      <c r="EM1226" s="627" t="s">
        <v>2918</v>
      </c>
      <c r="EN1226" s="591">
        <v>0</v>
      </c>
      <c r="EO1226" s="584">
        <v>5</v>
      </c>
      <c r="EP1226" s="585">
        <f>DCOUNT($H$20:$AI$4020,$H$20,EM1225:EO1226)</f>
        <v>0</v>
      </c>
      <c r="EQ1226" s="161"/>
      <c r="ER1226" s="225"/>
      <c r="ES1226" s="151"/>
      <c r="ET1226" s="588" t="s">
        <v>2856</v>
      </c>
      <c r="EU1226" s="589">
        <v>0</v>
      </c>
      <c r="EV1226" s="584">
        <v>8</v>
      </c>
      <c r="EW1226" s="590">
        <f>DCOUNT($H$20:$AI$4020,$H$20,ET1225:EV1226)</f>
        <v>0</v>
      </c>
      <c r="FI1226" s="138"/>
      <c r="FL1226" s="138"/>
      <c r="FM1226" s="138"/>
      <c r="FN1226" s="138"/>
      <c r="FO1226" s="139"/>
      <c r="FP1226" s="138"/>
      <c r="FQ1226" s="138"/>
      <c r="FR1226" s="140"/>
      <c r="FS1226" s="140"/>
      <c r="FT1226" s="517"/>
      <c r="FU1226" s="570" t="s">
        <v>2792</v>
      </c>
      <c r="FV1226" s="571"/>
      <c r="FW1226" s="572"/>
      <c r="FX1226" s="573">
        <v>0</v>
      </c>
      <c r="FY1226" s="573">
        <v>1.7</v>
      </c>
      <c r="FZ1226" s="574">
        <v>1.8749999999999999E-2</v>
      </c>
      <c r="GA1226" s="575">
        <v>0</v>
      </c>
      <c r="GB1226" s="573">
        <v>1</v>
      </c>
      <c r="GC1226" s="579" t="s">
        <v>2797</v>
      </c>
      <c r="GD1226" s="573" t="s">
        <v>2214</v>
      </c>
      <c r="GE1226" s="573" t="s">
        <v>2676</v>
      </c>
      <c r="GF1226" s="111"/>
    </row>
    <row r="1227" spans="8:188" ht="15" customHeight="1" x14ac:dyDescent="0.15">
      <c r="H1227" s="740"/>
      <c r="I1227" s="740"/>
      <c r="J1227" s="740"/>
      <c r="K1227" s="740"/>
      <c r="L1227" s="740"/>
      <c r="M1227" s="740"/>
      <c r="N1227" s="748"/>
      <c r="O1227" s="749"/>
      <c r="P1227" s="749"/>
      <c r="Q1227" s="740"/>
      <c r="R1227" s="740"/>
      <c r="S1227" s="740"/>
      <c r="T1227" s="740"/>
      <c r="U1227" s="740"/>
      <c r="V1227" s="740"/>
      <c r="W1227" s="740"/>
      <c r="X1227" s="740"/>
      <c r="Y1227" s="740"/>
      <c r="Z1227" s="740"/>
      <c r="AA1227" s="740"/>
      <c r="AB1227" s="740"/>
      <c r="AC1227" s="740"/>
      <c r="AD1227" s="740"/>
      <c r="AE1227" s="740"/>
      <c r="AF1227" s="740"/>
      <c r="AG1227" s="750"/>
      <c r="AH1227" s="742" t="str">
        <f t="shared" si="60"/>
        <v/>
      </c>
      <c r="AI1227" s="37" t="str">
        <f t="shared" si="61"/>
        <v/>
      </c>
      <c r="AZ1227" s="159"/>
      <c r="BA1227" s="159"/>
      <c r="BB1227" s="159"/>
      <c r="BH1227" s="137">
        <v>1207</v>
      </c>
      <c r="BI1227" s="206"/>
      <c r="BJ1227" s="207"/>
      <c r="BK1227" s="207"/>
      <c r="BL1227" s="207"/>
      <c r="BM1227" s="207"/>
      <c r="BN1227" s="206"/>
      <c r="BO1227" s="208"/>
      <c r="BP1227" s="206"/>
      <c r="BQ1227" s="458"/>
      <c r="BR1227" s="209"/>
      <c r="BS1227" s="210"/>
      <c r="BT1227" s="208"/>
      <c r="BU1227" s="208"/>
      <c r="BV1227" s="458"/>
      <c r="BW1227" s="209"/>
      <c r="CP1227" s="347"/>
      <c r="CQ1227" s="347"/>
      <c r="CR1227" s="304" t="s">
        <v>1073</v>
      </c>
      <c r="CS1227" s="305" t="s">
        <v>946</v>
      </c>
      <c r="CT1227" s="307"/>
      <c r="DW1227" s="225"/>
      <c r="DX1227" s="231"/>
      <c r="DY1227" s="186" t="s">
        <v>76</v>
      </c>
      <c r="DZ1227" s="187" t="s">
        <v>946</v>
      </c>
      <c r="EA1227" s="188" t="s">
        <v>1601</v>
      </c>
      <c r="EB1227" s="189"/>
      <c r="EK1227" s="231"/>
      <c r="EL1227" s="231"/>
      <c r="EM1227" s="586" t="s">
        <v>76</v>
      </c>
      <c r="EN1227" s="608" t="s">
        <v>946</v>
      </c>
      <c r="EO1227" s="581" t="s">
        <v>1601</v>
      </c>
      <c r="EP1227" s="582"/>
      <c r="EQ1227" s="193"/>
      <c r="ER1227" s="225"/>
      <c r="ES1227" s="151"/>
      <c r="ET1227" s="586" t="s">
        <v>76</v>
      </c>
      <c r="EU1227" s="587" t="s">
        <v>946</v>
      </c>
      <c r="EV1227" s="581" t="s">
        <v>1601</v>
      </c>
      <c r="EW1227" s="582"/>
      <c r="FI1227" s="138"/>
      <c r="FL1227" s="138"/>
      <c r="FM1227" s="138"/>
      <c r="FN1227" s="138"/>
      <c r="FO1227" s="139"/>
      <c r="FP1227" s="138"/>
      <c r="FQ1227" s="138"/>
      <c r="FR1227" s="140"/>
      <c r="FS1227" s="140"/>
      <c r="FT1227" s="517"/>
      <c r="FU1227" s="823" t="s">
        <v>2801</v>
      </c>
      <c r="FV1227" s="824"/>
      <c r="FW1227" s="825"/>
      <c r="FX1227" s="573">
        <v>1.7</v>
      </c>
      <c r="FY1227" s="573">
        <v>2.5</v>
      </c>
      <c r="FZ1227" s="574">
        <v>2.6249999999999999E-2</v>
      </c>
      <c r="GA1227" s="575">
        <v>0</v>
      </c>
      <c r="GB1227" s="573">
        <v>1</v>
      </c>
      <c r="GC1227" s="579" t="s">
        <v>2797</v>
      </c>
      <c r="GD1227" s="573" t="s">
        <v>2214</v>
      </c>
      <c r="GE1227" s="573" t="s">
        <v>2676</v>
      </c>
      <c r="GF1227" s="111"/>
    </row>
    <row r="1228" spans="8:188" ht="15" customHeight="1" x14ac:dyDescent="0.15">
      <c r="H1228" s="740"/>
      <c r="I1228" s="740"/>
      <c r="J1228" s="740"/>
      <c r="K1228" s="740"/>
      <c r="L1228" s="740"/>
      <c r="M1228" s="740"/>
      <c r="N1228" s="748"/>
      <c r="O1228" s="749"/>
      <c r="P1228" s="749"/>
      <c r="Q1228" s="740"/>
      <c r="R1228" s="740"/>
      <c r="S1228" s="740"/>
      <c r="T1228" s="740"/>
      <c r="U1228" s="740"/>
      <c r="V1228" s="740"/>
      <c r="W1228" s="740"/>
      <c r="X1228" s="740"/>
      <c r="Y1228" s="740"/>
      <c r="Z1228" s="740"/>
      <c r="AA1228" s="740"/>
      <c r="AB1228" s="740"/>
      <c r="AC1228" s="740"/>
      <c r="AD1228" s="740"/>
      <c r="AE1228" s="740"/>
      <c r="AF1228" s="740"/>
      <c r="AG1228" s="750"/>
      <c r="AH1228" s="742" t="str">
        <f t="shared" si="60"/>
        <v/>
      </c>
      <c r="AI1228" s="37" t="str">
        <f t="shared" si="61"/>
        <v/>
      </c>
      <c r="AZ1228" s="159"/>
      <c r="BA1228" s="159"/>
      <c r="BB1228" s="159"/>
      <c r="BH1228" s="137">
        <v>1208</v>
      </c>
      <c r="BI1228" s="206"/>
      <c r="BJ1228" s="207"/>
      <c r="BK1228" s="207"/>
      <c r="BL1228" s="207"/>
      <c r="BM1228" s="207"/>
      <c r="BN1228" s="206"/>
      <c r="BO1228" s="208"/>
      <c r="BP1228" s="206"/>
      <c r="BQ1228" s="458"/>
      <c r="BR1228" s="209"/>
      <c r="BS1228" s="210"/>
      <c r="BT1228" s="208"/>
      <c r="BU1228" s="208"/>
      <c r="BV1228" s="458"/>
      <c r="BW1228" s="209"/>
      <c r="CP1228" s="347"/>
      <c r="CQ1228" s="347"/>
      <c r="CR1228" s="306" t="s">
        <v>709</v>
      </c>
      <c r="CS1228" s="307">
        <v>2</v>
      </c>
      <c r="CT1228" s="348">
        <f>DCOUNT($H$20:$AI$4020,"入力ﾁｪｯｸ",CR1227:CS1228)</f>
        <v>0</v>
      </c>
      <c r="DW1228" s="225"/>
      <c r="DX1228" s="231"/>
      <c r="DY1228" s="453" t="s">
        <v>532</v>
      </c>
      <c r="DZ1228" s="228">
        <v>0</v>
      </c>
      <c r="EA1228" s="229">
        <v>7</v>
      </c>
      <c r="EB1228" s="230">
        <f>DCOUNT($H$20:$AI$4020,$H$20,DY1227:EA1228)</f>
        <v>0</v>
      </c>
      <c r="EK1228" s="231"/>
      <c r="EL1228" s="231"/>
      <c r="EM1228" s="627" t="s">
        <v>2919</v>
      </c>
      <c r="EN1228" s="591">
        <v>0</v>
      </c>
      <c r="EO1228" s="584">
        <v>5</v>
      </c>
      <c r="EP1228" s="585">
        <f>DCOUNT($H$20:$AI$4020,$H$20,EM1227:EO1228)</f>
        <v>0</v>
      </c>
      <c r="EQ1228" s="161"/>
      <c r="ER1228" s="225"/>
      <c r="ES1228" s="151"/>
      <c r="ET1228" s="588" t="s">
        <v>2857</v>
      </c>
      <c r="EU1228" s="589">
        <v>0</v>
      </c>
      <c r="EV1228" s="584">
        <v>8</v>
      </c>
      <c r="EW1228" s="590">
        <f>DCOUNT($H$20:$AI$4020,$H$20,ET1227:EV1228)</f>
        <v>0</v>
      </c>
      <c r="FI1228" s="138"/>
      <c r="FL1228" s="138"/>
      <c r="FM1228" s="138"/>
      <c r="FN1228" s="138"/>
      <c r="FO1228" s="139"/>
      <c r="FP1228" s="138"/>
      <c r="FQ1228" s="138"/>
      <c r="FR1228" s="140"/>
      <c r="FS1228" s="140"/>
      <c r="FT1228" s="517"/>
      <c r="FU1228" s="826"/>
      <c r="FV1228" s="827"/>
      <c r="FW1228" s="828"/>
      <c r="FX1228" s="573">
        <v>2.5</v>
      </c>
      <c r="FY1228" s="573">
        <v>3.5</v>
      </c>
      <c r="FZ1228" s="574">
        <v>2.6249999999999999E-2</v>
      </c>
      <c r="GA1228" s="575">
        <v>0</v>
      </c>
      <c r="GB1228" s="573">
        <v>1</v>
      </c>
      <c r="GC1228" s="579" t="s">
        <v>2797</v>
      </c>
      <c r="GD1228" s="573" t="s">
        <v>2214</v>
      </c>
      <c r="GE1228" s="573" t="s">
        <v>2676</v>
      </c>
      <c r="GF1228" s="111"/>
    </row>
    <row r="1229" spans="8:188" ht="15" customHeight="1" x14ac:dyDescent="0.15">
      <c r="H1229" s="740"/>
      <c r="I1229" s="740"/>
      <c r="J1229" s="740"/>
      <c r="K1229" s="740"/>
      <c r="L1229" s="740"/>
      <c r="M1229" s="740"/>
      <c r="N1229" s="748"/>
      <c r="O1229" s="749"/>
      <c r="P1229" s="749"/>
      <c r="Q1229" s="740"/>
      <c r="R1229" s="740"/>
      <c r="S1229" s="740"/>
      <c r="T1229" s="740"/>
      <c r="U1229" s="740"/>
      <c r="V1229" s="740"/>
      <c r="W1229" s="740"/>
      <c r="X1229" s="740"/>
      <c r="Y1229" s="740"/>
      <c r="Z1229" s="740"/>
      <c r="AA1229" s="740"/>
      <c r="AB1229" s="740"/>
      <c r="AC1229" s="740"/>
      <c r="AD1229" s="740"/>
      <c r="AE1229" s="740"/>
      <c r="AF1229" s="740"/>
      <c r="AG1229" s="750"/>
      <c r="AH1229" s="742" t="str">
        <f t="shared" si="60"/>
        <v/>
      </c>
      <c r="AI1229" s="37" t="str">
        <f t="shared" si="61"/>
        <v/>
      </c>
      <c r="AZ1229" s="159"/>
      <c r="BA1229" s="159"/>
      <c r="BB1229" s="159"/>
      <c r="BH1229" s="137">
        <v>1209</v>
      </c>
      <c r="BI1229" s="206"/>
      <c r="BJ1229" s="207"/>
      <c r="BK1229" s="207"/>
      <c r="BL1229" s="207"/>
      <c r="BM1229" s="207"/>
      <c r="BN1229" s="206"/>
      <c r="BO1229" s="208"/>
      <c r="BP1229" s="206"/>
      <c r="BQ1229" s="458"/>
      <c r="BR1229" s="209"/>
      <c r="BS1229" s="210"/>
      <c r="BT1229" s="208"/>
      <c r="BU1229" s="208"/>
      <c r="BV1229" s="458"/>
      <c r="BW1229" s="209"/>
      <c r="CP1229" s="347"/>
      <c r="CQ1229" s="347"/>
      <c r="CR1229" s="304" t="s">
        <v>1073</v>
      </c>
      <c r="CS1229" s="305" t="s">
        <v>946</v>
      </c>
      <c r="CT1229" s="307"/>
      <c r="DW1229" s="225"/>
      <c r="DX1229" s="231"/>
      <c r="DY1229" s="186" t="s">
        <v>76</v>
      </c>
      <c r="DZ1229" s="187" t="s">
        <v>946</v>
      </c>
      <c r="EA1229" s="188" t="s">
        <v>1601</v>
      </c>
      <c r="EB1229" s="189"/>
      <c r="EK1229" s="231"/>
      <c r="EL1229" s="231"/>
      <c r="EM1229" s="586" t="s">
        <v>76</v>
      </c>
      <c r="EN1229" s="608" t="s">
        <v>946</v>
      </c>
      <c r="EO1229" s="581" t="s">
        <v>1601</v>
      </c>
      <c r="EP1229" s="582"/>
      <c r="EQ1229" s="193"/>
      <c r="ER1229" s="225"/>
      <c r="ES1229" s="151"/>
      <c r="ET1229" s="586" t="s">
        <v>76</v>
      </c>
      <c r="EU1229" s="587" t="s">
        <v>946</v>
      </c>
      <c r="EV1229" s="581" t="s">
        <v>1601</v>
      </c>
      <c r="EW1229" s="582"/>
      <c r="FI1229" s="138"/>
      <c r="FL1229" s="138"/>
      <c r="FM1229" s="138"/>
      <c r="FN1229" s="138"/>
      <c r="FO1229" s="139"/>
      <c r="FP1229" s="138"/>
      <c r="FQ1229" s="138"/>
      <c r="FR1229" s="140"/>
      <c r="FS1229" s="140"/>
      <c r="FT1229" s="517"/>
      <c r="FU1229" s="570" t="s">
        <v>2835</v>
      </c>
      <c r="FV1229" s="571"/>
      <c r="FW1229" s="572"/>
      <c r="FX1229" s="573">
        <v>0</v>
      </c>
      <c r="FY1229" s="573">
        <v>30</v>
      </c>
      <c r="FZ1229" s="574">
        <v>1.8750000000000003E-2</v>
      </c>
      <c r="GA1229" s="575">
        <v>0</v>
      </c>
      <c r="GB1229" s="573">
        <v>1</v>
      </c>
      <c r="GC1229" s="579" t="s">
        <v>2797</v>
      </c>
      <c r="GD1229" s="573" t="s">
        <v>366</v>
      </c>
      <c r="GE1229" s="573" t="s">
        <v>2676</v>
      </c>
      <c r="GF1229" s="111"/>
    </row>
    <row r="1230" spans="8:188" ht="15" customHeight="1" x14ac:dyDescent="0.15">
      <c r="H1230" s="740"/>
      <c r="I1230" s="740"/>
      <c r="J1230" s="740"/>
      <c r="K1230" s="740"/>
      <c r="L1230" s="740"/>
      <c r="M1230" s="740"/>
      <c r="N1230" s="748"/>
      <c r="O1230" s="749"/>
      <c r="P1230" s="749"/>
      <c r="Q1230" s="740"/>
      <c r="R1230" s="740"/>
      <c r="S1230" s="740"/>
      <c r="T1230" s="740"/>
      <c r="U1230" s="740"/>
      <c r="V1230" s="740"/>
      <c r="W1230" s="740"/>
      <c r="X1230" s="740"/>
      <c r="Y1230" s="740"/>
      <c r="Z1230" s="740"/>
      <c r="AA1230" s="740"/>
      <c r="AB1230" s="740"/>
      <c r="AC1230" s="740"/>
      <c r="AD1230" s="740"/>
      <c r="AE1230" s="740"/>
      <c r="AF1230" s="740"/>
      <c r="AG1230" s="750"/>
      <c r="AH1230" s="742" t="str">
        <f t="shared" si="60"/>
        <v/>
      </c>
      <c r="AI1230" s="37" t="str">
        <f t="shared" si="61"/>
        <v/>
      </c>
      <c r="AZ1230" s="159"/>
      <c r="BA1230" s="159"/>
      <c r="BB1230" s="159"/>
      <c r="BH1230" s="137">
        <v>1210</v>
      </c>
      <c r="BI1230" s="206"/>
      <c r="BJ1230" s="207"/>
      <c r="BK1230" s="207"/>
      <c r="BL1230" s="207"/>
      <c r="BM1230" s="207"/>
      <c r="BN1230" s="206"/>
      <c r="BO1230" s="208"/>
      <c r="BP1230" s="206"/>
      <c r="BQ1230" s="458"/>
      <c r="BR1230" s="209"/>
      <c r="BS1230" s="210"/>
      <c r="BT1230" s="208"/>
      <c r="BU1230" s="208"/>
      <c r="BV1230" s="458"/>
      <c r="BW1230" s="209"/>
      <c r="CP1230" s="347"/>
      <c r="CQ1230" s="347"/>
      <c r="CR1230" s="306" t="s">
        <v>1072</v>
      </c>
      <c r="CS1230" s="307">
        <v>2</v>
      </c>
      <c r="CT1230" s="348">
        <f>DCOUNT($H$20:$AI$4020,"入力ﾁｪｯｸ",CR1229:CS1230)</f>
        <v>0</v>
      </c>
      <c r="DW1230" s="225"/>
      <c r="DX1230" s="231"/>
      <c r="DY1230" s="453" t="s">
        <v>533</v>
      </c>
      <c r="DZ1230" s="228">
        <v>0</v>
      </c>
      <c r="EA1230" s="229">
        <v>7</v>
      </c>
      <c r="EB1230" s="230">
        <f>DCOUNT($H$20:$AI$4020,$H$20,DY1229:EA1230)</f>
        <v>0</v>
      </c>
      <c r="EK1230" s="231"/>
      <c r="EL1230" s="231"/>
      <c r="EM1230" s="627" t="s">
        <v>2920</v>
      </c>
      <c r="EN1230" s="591">
        <v>0</v>
      </c>
      <c r="EO1230" s="584">
        <v>5</v>
      </c>
      <c r="EP1230" s="585">
        <f>DCOUNT($H$20:$AI$4020,$H$20,EM1229:EO1230)</f>
        <v>0</v>
      </c>
      <c r="EQ1230" s="161"/>
      <c r="ER1230" s="225"/>
      <c r="ES1230" s="151"/>
      <c r="ET1230" s="588" t="s">
        <v>2858</v>
      </c>
      <c r="EU1230" s="589">
        <v>0</v>
      </c>
      <c r="EV1230" s="584">
        <v>8</v>
      </c>
      <c r="EW1230" s="590">
        <f>DCOUNT($H$20:$AI$4020,$H$20,ET1229:EV1230)</f>
        <v>0</v>
      </c>
      <c r="FI1230" s="138"/>
      <c r="FL1230" s="138"/>
      <c r="FM1230" s="138"/>
      <c r="FN1230" s="138"/>
      <c r="FO1230" s="139"/>
      <c r="FP1230" s="138"/>
      <c r="FQ1230" s="138"/>
      <c r="FR1230" s="140"/>
      <c r="FS1230" s="140"/>
      <c r="FT1230" s="517"/>
      <c r="FU1230" s="570" t="s">
        <v>2791</v>
      </c>
      <c r="FV1230" s="571"/>
      <c r="FW1230" s="572"/>
      <c r="FX1230" s="573">
        <v>0</v>
      </c>
      <c r="FY1230" s="573">
        <v>1.7</v>
      </c>
      <c r="FZ1230" s="574">
        <v>1.8749999999999999E-2</v>
      </c>
      <c r="GA1230" s="575">
        <v>0</v>
      </c>
      <c r="GB1230" s="573">
        <v>1</v>
      </c>
      <c r="GC1230" s="579" t="s">
        <v>2797</v>
      </c>
      <c r="GD1230" s="573" t="s">
        <v>2214</v>
      </c>
      <c r="GE1230" s="573" t="s">
        <v>2676</v>
      </c>
      <c r="GF1230" s="111"/>
    </row>
    <row r="1231" spans="8:188" ht="15" customHeight="1" x14ac:dyDescent="0.15">
      <c r="H1231" s="740"/>
      <c r="I1231" s="740"/>
      <c r="J1231" s="740"/>
      <c r="K1231" s="740"/>
      <c r="L1231" s="740"/>
      <c r="M1231" s="740"/>
      <c r="N1231" s="748"/>
      <c r="O1231" s="749"/>
      <c r="P1231" s="749"/>
      <c r="Q1231" s="740"/>
      <c r="R1231" s="740"/>
      <c r="S1231" s="740"/>
      <c r="T1231" s="740"/>
      <c r="U1231" s="740"/>
      <c r="V1231" s="740"/>
      <c r="W1231" s="740"/>
      <c r="X1231" s="740"/>
      <c r="Y1231" s="740"/>
      <c r="Z1231" s="740"/>
      <c r="AA1231" s="740"/>
      <c r="AB1231" s="740"/>
      <c r="AC1231" s="740"/>
      <c r="AD1231" s="740"/>
      <c r="AE1231" s="740"/>
      <c r="AF1231" s="740"/>
      <c r="AG1231" s="750"/>
      <c r="AH1231" s="742" t="str">
        <f t="shared" si="60"/>
        <v/>
      </c>
      <c r="AI1231" s="37" t="str">
        <f t="shared" si="61"/>
        <v/>
      </c>
      <c r="AZ1231" s="159"/>
      <c r="BA1231" s="159"/>
      <c r="BB1231" s="159"/>
      <c r="BH1231" s="137">
        <v>1211</v>
      </c>
      <c r="BI1231" s="206"/>
      <c r="BJ1231" s="207"/>
      <c r="BK1231" s="207"/>
      <c r="BL1231" s="207"/>
      <c r="BM1231" s="207"/>
      <c r="BN1231" s="206"/>
      <c r="BO1231" s="208"/>
      <c r="BP1231" s="206"/>
      <c r="BQ1231" s="458"/>
      <c r="BR1231" s="209"/>
      <c r="BS1231" s="210"/>
      <c r="BT1231" s="208"/>
      <c r="BU1231" s="208"/>
      <c r="BV1231" s="458"/>
      <c r="BW1231" s="209"/>
      <c r="CP1231" s="347"/>
      <c r="CQ1231" s="347"/>
      <c r="CR1231" s="304" t="s">
        <v>1073</v>
      </c>
      <c r="CS1231" s="305" t="s">
        <v>946</v>
      </c>
      <c r="CT1231" s="307"/>
      <c r="DW1231" s="225"/>
      <c r="DX1231" s="231"/>
      <c r="DY1231" s="543" t="s">
        <v>76</v>
      </c>
      <c r="DZ1231" s="544" t="s">
        <v>946</v>
      </c>
      <c r="EA1231" s="545" t="s">
        <v>1601</v>
      </c>
      <c r="EB1231" s="546"/>
      <c r="EK1231" s="231"/>
      <c r="EL1231" s="231"/>
      <c r="EM1231" s="586" t="s">
        <v>76</v>
      </c>
      <c r="EN1231" s="608" t="s">
        <v>946</v>
      </c>
      <c r="EO1231" s="581" t="s">
        <v>1601</v>
      </c>
      <c r="EP1231" s="582"/>
      <c r="EQ1231" s="193"/>
      <c r="ER1231" s="225"/>
      <c r="ES1231" s="151"/>
      <c r="ET1231" s="586" t="s">
        <v>76</v>
      </c>
      <c r="EU1231" s="587" t="s">
        <v>946</v>
      </c>
      <c r="EV1231" s="581" t="s">
        <v>1601</v>
      </c>
      <c r="EW1231" s="582"/>
      <c r="FI1231" s="138"/>
      <c r="FL1231" s="138"/>
      <c r="FM1231" s="138"/>
      <c r="FN1231" s="138"/>
      <c r="FO1231" s="139"/>
      <c r="FP1231" s="138"/>
      <c r="FQ1231" s="138"/>
      <c r="FR1231" s="140"/>
      <c r="FS1231" s="140"/>
      <c r="FT1231" s="517"/>
      <c r="FU1231" s="823" t="s">
        <v>2800</v>
      </c>
      <c r="FV1231" s="824"/>
      <c r="FW1231" s="825"/>
      <c r="FX1231" s="573">
        <v>1.7</v>
      </c>
      <c r="FY1231" s="573">
        <v>2.5</v>
      </c>
      <c r="FZ1231" s="574">
        <v>2.6250000000000002E-2</v>
      </c>
      <c r="GA1231" s="575">
        <v>0</v>
      </c>
      <c r="GB1231" s="573">
        <v>1</v>
      </c>
      <c r="GC1231" s="579" t="s">
        <v>2797</v>
      </c>
      <c r="GD1231" s="573" t="s">
        <v>2214</v>
      </c>
      <c r="GE1231" s="573" t="s">
        <v>2676</v>
      </c>
      <c r="GF1231" s="111"/>
    </row>
    <row r="1232" spans="8:188" ht="15" customHeight="1" x14ac:dyDescent="0.15">
      <c r="H1232" s="740"/>
      <c r="I1232" s="740"/>
      <c r="J1232" s="740"/>
      <c r="K1232" s="740"/>
      <c r="L1232" s="740"/>
      <c r="M1232" s="740"/>
      <c r="N1232" s="748"/>
      <c r="O1232" s="749"/>
      <c r="P1232" s="749"/>
      <c r="Q1232" s="740"/>
      <c r="R1232" s="740"/>
      <c r="S1232" s="740"/>
      <c r="T1232" s="740"/>
      <c r="U1232" s="740"/>
      <c r="V1232" s="740"/>
      <c r="W1232" s="740"/>
      <c r="X1232" s="740"/>
      <c r="Y1232" s="740"/>
      <c r="Z1232" s="740"/>
      <c r="AA1232" s="740"/>
      <c r="AB1232" s="740"/>
      <c r="AC1232" s="740"/>
      <c r="AD1232" s="740"/>
      <c r="AE1232" s="740"/>
      <c r="AF1232" s="740"/>
      <c r="AG1232" s="750"/>
      <c r="AH1232" s="742" t="str">
        <f t="shared" si="60"/>
        <v/>
      </c>
      <c r="AI1232" s="37" t="str">
        <f t="shared" si="61"/>
        <v/>
      </c>
      <c r="AZ1232" s="159"/>
      <c r="BA1232" s="159"/>
      <c r="BB1232" s="159"/>
      <c r="BH1232" s="137">
        <v>1212</v>
      </c>
      <c r="BI1232" s="206"/>
      <c r="BJ1232" s="207"/>
      <c r="BK1232" s="207"/>
      <c r="BL1232" s="207"/>
      <c r="BM1232" s="207"/>
      <c r="BN1232" s="206"/>
      <c r="BO1232" s="208"/>
      <c r="BP1232" s="206"/>
      <c r="BQ1232" s="458"/>
      <c r="BR1232" s="209"/>
      <c r="BS1232" s="210"/>
      <c r="BT1232" s="208"/>
      <c r="BU1232" s="208"/>
      <c r="BV1232" s="458"/>
      <c r="BW1232" s="209"/>
      <c r="CP1232" s="347"/>
      <c r="CQ1232" s="347"/>
      <c r="CR1232" s="306" t="s">
        <v>712</v>
      </c>
      <c r="CS1232" s="307">
        <v>2</v>
      </c>
      <c r="CT1232" s="348">
        <f>DCOUNT($H$20:$AI$4020,"入力ﾁｪｯｸ",CR1231:CS1232)</f>
        <v>0</v>
      </c>
      <c r="DW1232" s="225"/>
      <c r="DX1232" s="231"/>
      <c r="DY1232" s="547" t="s">
        <v>2560</v>
      </c>
      <c r="DZ1232" s="548">
        <v>0</v>
      </c>
      <c r="EA1232" s="549">
        <v>7</v>
      </c>
      <c r="EB1232" s="550">
        <f>DCOUNT($H$20:$AI$4020,$H$20,DY1231:EA1232)</f>
        <v>0</v>
      </c>
      <c r="EK1232" s="231"/>
      <c r="EL1232" s="231"/>
      <c r="EM1232" s="627" t="s">
        <v>2921</v>
      </c>
      <c r="EN1232" s="591">
        <v>0</v>
      </c>
      <c r="EO1232" s="584">
        <v>5</v>
      </c>
      <c r="EP1232" s="585">
        <f>DCOUNT($H$20:$AI$4020,$H$20,EM1231:EO1232)</f>
        <v>0</v>
      </c>
      <c r="EQ1232" s="161"/>
      <c r="ER1232" s="225"/>
      <c r="ES1232" s="151"/>
      <c r="ET1232" s="588" t="s">
        <v>2859</v>
      </c>
      <c r="EU1232" s="589">
        <v>0</v>
      </c>
      <c r="EV1232" s="584">
        <v>8</v>
      </c>
      <c r="EW1232" s="590">
        <f>DCOUNT($H$20:$AI$4020,$H$20,ET1231:EV1232)</f>
        <v>0</v>
      </c>
      <c r="FI1232" s="138"/>
      <c r="FL1232" s="138"/>
      <c r="FM1232" s="138"/>
      <c r="FN1232" s="138"/>
      <c r="FO1232" s="139"/>
      <c r="FP1232" s="138"/>
      <c r="FQ1232" s="138"/>
      <c r="FR1232" s="140"/>
      <c r="FS1232" s="140"/>
      <c r="FT1232" s="517"/>
      <c r="FU1232" s="826"/>
      <c r="FV1232" s="827"/>
      <c r="FW1232" s="828"/>
      <c r="FX1232" s="573">
        <v>2.5</v>
      </c>
      <c r="FY1232" s="573">
        <v>3.5</v>
      </c>
      <c r="FZ1232" s="574">
        <v>2.6250000000000002E-2</v>
      </c>
      <c r="GA1232" s="575">
        <v>0</v>
      </c>
      <c r="GB1232" s="573">
        <v>1</v>
      </c>
      <c r="GC1232" s="579" t="s">
        <v>2797</v>
      </c>
      <c r="GD1232" s="573" t="s">
        <v>2214</v>
      </c>
      <c r="GE1232" s="573" t="s">
        <v>2676</v>
      </c>
      <c r="GF1232" s="111"/>
    </row>
    <row r="1233" spans="8:188" ht="15" customHeight="1" x14ac:dyDescent="0.15">
      <c r="H1233" s="740"/>
      <c r="I1233" s="740"/>
      <c r="J1233" s="740"/>
      <c r="K1233" s="740"/>
      <c r="L1233" s="740"/>
      <c r="M1233" s="740"/>
      <c r="N1233" s="748"/>
      <c r="O1233" s="749"/>
      <c r="P1233" s="749"/>
      <c r="Q1233" s="740"/>
      <c r="R1233" s="740"/>
      <c r="S1233" s="740"/>
      <c r="T1233" s="740"/>
      <c r="U1233" s="740"/>
      <c r="V1233" s="740"/>
      <c r="W1233" s="740"/>
      <c r="X1233" s="740"/>
      <c r="Y1233" s="740"/>
      <c r="Z1233" s="740"/>
      <c r="AA1233" s="740"/>
      <c r="AB1233" s="740"/>
      <c r="AC1233" s="740"/>
      <c r="AD1233" s="740"/>
      <c r="AE1233" s="740"/>
      <c r="AF1233" s="740"/>
      <c r="AG1233" s="750"/>
      <c r="AH1233" s="742" t="str">
        <f t="shared" si="60"/>
        <v/>
      </c>
      <c r="AI1233" s="37" t="str">
        <f t="shared" si="61"/>
        <v/>
      </c>
      <c r="AZ1233" s="159"/>
      <c r="BA1233" s="159"/>
      <c r="BB1233" s="159"/>
      <c r="BH1233" s="137">
        <v>1213</v>
      </c>
      <c r="BI1233" s="206"/>
      <c r="BJ1233" s="207"/>
      <c r="BK1233" s="207"/>
      <c r="BL1233" s="207"/>
      <c r="BM1233" s="207"/>
      <c r="BN1233" s="206"/>
      <c r="BO1233" s="208"/>
      <c r="BP1233" s="206"/>
      <c r="BQ1233" s="458"/>
      <c r="BR1233" s="209"/>
      <c r="BS1233" s="210"/>
      <c r="BT1233" s="208"/>
      <c r="BU1233" s="208"/>
      <c r="BV1233" s="458"/>
      <c r="BW1233" s="209"/>
      <c r="CP1233" s="347"/>
      <c r="CQ1233" s="347"/>
      <c r="CR1233" s="304" t="s">
        <v>1073</v>
      </c>
      <c r="CS1233" s="305" t="s">
        <v>946</v>
      </c>
      <c r="CT1233" s="307"/>
      <c r="DW1233" s="225"/>
      <c r="DX1233" s="225"/>
      <c r="DY1233" s="543" t="s">
        <v>76</v>
      </c>
      <c r="DZ1233" s="544" t="s">
        <v>946</v>
      </c>
      <c r="EA1233" s="545" t="s">
        <v>1601</v>
      </c>
      <c r="EB1233" s="546"/>
      <c r="EK1233" s="231"/>
      <c r="EL1233" s="231"/>
      <c r="EM1233" s="586" t="s">
        <v>76</v>
      </c>
      <c r="EN1233" s="608" t="s">
        <v>946</v>
      </c>
      <c r="EO1233" s="581" t="s">
        <v>1601</v>
      </c>
      <c r="EP1233" s="582"/>
      <c r="EQ1233" s="193"/>
      <c r="ER1233" s="225"/>
      <c r="ES1233" s="151"/>
      <c r="ET1233" s="586" t="s">
        <v>76</v>
      </c>
      <c r="EU1233" s="587" t="s">
        <v>946</v>
      </c>
      <c r="EV1233" s="581" t="s">
        <v>1601</v>
      </c>
      <c r="EW1233" s="582"/>
      <c r="FI1233" s="138"/>
      <c r="FL1233" s="138"/>
      <c r="FM1233" s="138"/>
      <c r="FN1233" s="138"/>
      <c r="FO1233" s="139"/>
      <c r="FP1233" s="138"/>
      <c r="FQ1233" s="138"/>
      <c r="FR1233" s="140"/>
      <c r="FS1233" s="140"/>
      <c r="FT1233" s="517"/>
      <c r="FU1233" s="570" t="s">
        <v>2838</v>
      </c>
      <c r="FV1233" s="571"/>
      <c r="FW1233" s="572"/>
      <c r="FX1233" s="573">
        <v>0</v>
      </c>
      <c r="FY1233" s="573">
        <v>30</v>
      </c>
      <c r="FZ1233" s="574">
        <v>1.2500000000000001E-2</v>
      </c>
      <c r="GA1233" s="575">
        <v>0</v>
      </c>
      <c r="GB1233" s="573">
        <v>1</v>
      </c>
      <c r="GC1233" s="579" t="s">
        <v>2797</v>
      </c>
      <c r="GD1233" s="573" t="s">
        <v>366</v>
      </c>
      <c r="GE1233" s="573" t="s">
        <v>2676</v>
      </c>
      <c r="GF1233" s="111"/>
    </row>
    <row r="1234" spans="8:188" ht="15" customHeight="1" x14ac:dyDescent="0.15">
      <c r="H1234" s="740"/>
      <c r="I1234" s="740"/>
      <c r="J1234" s="740"/>
      <c r="K1234" s="740"/>
      <c r="L1234" s="740"/>
      <c r="M1234" s="740"/>
      <c r="N1234" s="748"/>
      <c r="O1234" s="749"/>
      <c r="P1234" s="749"/>
      <c r="Q1234" s="740"/>
      <c r="R1234" s="740"/>
      <c r="S1234" s="740"/>
      <c r="T1234" s="740"/>
      <c r="U1234" s="740"/>
      <c r="V1234" s="740"/>
      <c r="W1234" s="740"/>
      <c r="X1234" s="740"/>
      <c r="Y1234" s="740"/>
      <c r="Z1234" s="740"/>
      <c r="AA1234" s="740"/>
      <c r="AB1234" s="740"/>
      <c r="AC1234" s="740"/>
      <c r="AD1234" s="740"/>
      <c r="AE1234" s="740"/>
      <c r="AF1234" s="740"/>
      <c r="AG1234" s="750"/>
      <c r="AH1234" s="742" t="str">
        <f t="shared" si="60"/>
        <v/>
      </c>
      <c r="AI1234" s="37" t="str">
        <f t="shared" si="61"/>
        <v/>
      </c>
      <c r="AZ1234" s="159"/>
      <c r="BA1234" s="159"/>
      <c r="BB1234" s="159"/>
      <c r="BH1234" s="137">
        <v>1214</v>
      </c>
      <c r="BI1234" s="206"/>
      <c r="BJ1234" s="207"/>
      <c r="BK1234" s="207"/>
      <c r="BL1234" s="207"/>
      <c r="BM1234" s="207"/>
      <c r="BN1234" s="206"/>
      <c r="BO1234" s="208"/>
      <c r="BP1234" s="206"/>
      <c r="BQ1234" s="458"/>
      <c r="BR1234" s="209"/>
      <c r="BS1234" s="210"/>
      <c r="BT1234" s="208"/>
      <c r="BU1234" s="208"/>
      <c r="BV1234" s="458"/>
      <c r="BW1234" s="209"/>
      <c r="CP1234" s="347"/>
      <c r="CQ1234" s="347"/>
      <c r="CR1234" s="306" t="s">
        <v>714</v>
      </c>
      <c r="CS1234" s="307">
        <v>2</v>
      </c>
      <c r="CT1234" s="348">
        <f>DCOUNT($H$20:$AI$4020,"入力ﾁｪｯｸ",CR1233:CS1234)</f>
        <v>0</v>
      </c>
      <c r="DW1234" s="225"/>
      <c r="DX1234" s="271"/>
      <c r="DY1234" s="547" t="s">
        <v>2561</v>
      </c>
      <c r="DZ1234" s="548">
        <v>0</v>
      </c>
      <c r="EA1234" s="549">
        <v>7</v>
      </c>
      <c r="EB1234" s="550">
        <f>DCOUNT($H$20:$AI$4020,$H$20,DY1233:EA1234)</f>
        <v>0</v>
      </c>
      <c r="EK1234" s="231"/>
      <c r="EL1234" s="231"/>
      <c r="EM1234" s="627" t="s">
        <v>2922</v>
      </c>
      <c r="EN1234" s="591">
        <v>0</v>
      </c>
      <c r="EO1234" s="584">
        <v>5</v>
      </c>
      <c r="EP1234" s="585">
        <f>DCOUNT($H$20:$AI$4020,$H$20,EM1233:EO1234)</f>
        <v>0</v>
      </c>
      <c r="EQ1234" s="161"/>
      <c r="ER1234" s="225"/>
      <c r="ES1234" s="151"/>
      <c r="ET1234" s="588" t="s">
        <v>2860</v>
      </c>
      <c r="EU1234" s="589">
        <v>0</v>
      </c>
      <c r="EV1234" s="584">
        <v>8</v>
      </c>
      <c r="EW1234" s="590">
        <f>DCOUNT($H$20:$AI$4020,$H$20,ET1233:EV1234)</f>
        <v>0</v>
      </c>
      <c r="FI1234" s="138"/>
      <c r="FL1234" s="138"/>
      <c r="FM1234" s="138"/>
      <c r="FN1234" s="138"/>
      <c r="FO1234" s="139"/>
      <c r="FP1234" s="138"/>
      <c r="FQ1234" s="138"/>
      <c r="FR1234" s="140"/>
      <c r="FS1234" s="140"/>
      <c r="FT1234" s="517"/>
      <c r="FU1234" s="570" t="s">
        <v>2794</v>
      </c>
      <c r="FV1234" s="571"/>
      <c r="FW1234" s="572"/>
      <c r="FX1234" s="573">
        <v>0</v>
      </c>
      <c r="FY1234" s="573">
        <v>1.7</v>
      </c>
      <c r="FZ1234" s="574">
        <v>1.2500000000000001E-2</v>
      </c>
      <c r="GA1234" s="575">
        <v>0</v>
      </c>
      <c r="GB1234" s="573">
        <v>1</v>
      </c>
      <c r="GC1234" s="579" t="s">
        <v>2797</v>
      </c>
      <c r="GD1234" s="573" t="s">
        <v>2214</v>
      </c>
      <c r="GE1234" s="573" t="s">
        <v>2676</v>
      </c>
      <c r="GF1234" s="111"/>
    </row>
    <row r="1235" spans="8:188" ht="15" customHeight="1" x14ac:dyDescent="0.15">
      <c r="H1235" s="740"/>
      <c r="I1235" s="740"/>
      <c r="J1235" s="740"/>
      <c r="K1235" s="740"/>
      <c r="L1235" s="740"/>
      <c r="M1235" s="740"/>
      <c r="N1235" s="748"/>
      <c r="O1235" s="749"/>
      <c r="P1235" s="749"/>
      <c r="Q1235" s="740"/>
      <c r="R1235" s="740"/>
      <c r="S1235" s="740"/>
      <c r="T1235" s="740"/>
      <c r="U1235" s="740"/>
      <c r="V1235" s="740"/>
      <c r="W1235" s="740"/>
      <c r="X1235" s="740"/>
      <c r="Y1235" s="740"/>
      <c r="Z1235" s="740"/>
      <c r="AA1235" s="740"/>
      <c r="AB1235" s="740"/>
      <c r="AC1235" s="740"/>
      <c r="AD1235" s="740"/>
      <c r="AE1235" s="740"/>
      <c r="AF1235" s="740"/>
      <c r="AG1235" s="750"/>
      <c r="AH1235" s="742" t="str">
        <f t="shared" si="60"/>
        <v/>
      </c>
      <c r="AI1235" s="37" t="str">
        <f t="shared" si="61"/>
        <v/>
      </c>
      <c r="AZ1235" s="159"/>
      <c r="BA1235" s="159"/>
      <c r="BB1235" s="159"/>
      <c r="BH1235" s="137">
        <v>1215</v>
      </c>
      <c r="BI1235" s="206"/>
      <c r="BJ1235" s="207"/>
      <c r="BK1235" s="207"/>
      <c r="BL1235" s="207"/>
      <c r="BM1235" s="207"/>
      <c r="BN1235" s="206"/>
      <c r="BO1235" s="208"/>
      <c r="BP1235" s="206"/>
      <c r="BQ1235" s="458"/>
      <c r="BR1235" s="209"/>
      <c r="BS1235" s="210"/>
      <c r="BT1235" s="208"/>
      <c r="BU1235" s="208"/>
      <c r="BV1235" s="458"/>
      <c r="BW1235" s="209"/>
      <c r="CP1235" s="347"/>
      <c r="CQ1235" s="347"/>
      <c r="CR1235" s="304" t="s">
        <v>1073</v>
      </c>
      <c r="CS1235" s="305" t="s">
        <v>946</v>
      </c>
      <c r="CT1235" s="307"/>
      <c r="DW1235" s="225"/>
      <c r="DX1235" s="231"/>
      <c r="DY1235" s="543" t="s">
        <v>76</v>
      </c>
      <c r="DZ1235" s="544" t="s">
        <v>946</v>
      </c>
      <c r="EA1235" s="545" t="s">
        <v>1601</v>
      </c>
      <c r="EB1235" s="546"/>
      <c r="EK1235" s="231"/>
      <c r="EL1235" s="231"/>
      <c r="EM1235" s="586" t="s">
        <v>76</v>
      </c>
      <c r="EN1235" s="608" t="s">
        <v>946</v>
      </c>
      <c r="EO1235" s="581" t="s">
        <v>1601</v>
      </c>
      <c r="EP1235" s="582"/>
      <c r="EQ1235" s="193"/>
      <c r="ER1235" s="225"/>
      <c r="ES1235" s="151"/>
      <c r="ET1235" s="586" t="s">
        <v>76</v>
      </c>
      <c r="EU1235" s="587" t="s">
        <v>946</v>
      </c>
      <c r="EV1235" s="581" t="s">
        <v>1601</v>
      </c>
      <c r="EW1235" s="582"/>
      <c r="FI1235" s="138"/>
      <c r="FL1235" s="138"/>
      <c r="FM1235" s="138"/>
      <c r="FN1235" s="138"/>
      <c r="FO1235" s="139"/>
      <c r="FP1235" s="138"/>
      <c r="FQ1235" s="138"/>
      <c r="FR1235" s="140"/>
      <c r="FS1235" s="140"/>
      <c r="FT1235" s="517"/>
      <c r="FU1235" s="823" t="s">
        <v>2803</v>
      </c>
      <c r="FV1235" s="824"/>
      <c r="FW1235" s="825"/>
      <c r="FX1235" s="573">
        <v>1.7</v>
      </c>
      <c r="FY1235" s="573">
        <v>2.5</v>
      </c>
      <c r="FZ1235" s="574">
        <v>1.7500000000000002E-2</v>
      </c>
      <c r="GA1235" s="575">
        <v>0</v>
      </c>
      <c r="GB1235" s="573">
        <v>1</v>
      </c>
      <c r="GC1235" s="579" t="s">
        <v>2797</v>
      </c>
      <c r="GD1235" s="573" t="s">
        <v>2214</v>
      </c>
      <c r="GE1235" s="573" t="s">
        <v>2676</v>
      </c>
      <c r="GF1235" s="111"/>
    </row>
    <row r="1236" spans="8:188" ht="15" customHeight="1" x14ac:dyDescent="0.15">
      <c r="H1236" s="740"/>
      <c r="I1236" s="740"/>
      <c r="J1236" s="740"/>
      <c r="K1236" s="740"/>
      <c r="L1236" s="740"/>
      <c r="M1236" s="740"/>
      <c r="N1236" s="748"/>
      <c r="O1236" s="749"/>
      <c r="P1236" s="749"/>
      <c r="Q1236" s="740"/>
      <c r="R1236" s="740"/>
      <c r="S1236" s="740"/>
      <c r="T1236" s="740"/>
      <c r="U1236" s="740"/>
      <c r="V1236" s="740"/>
      <c r="W1236" s="740"/>
      <c r="X1236" s="740"/>
      <c r="Y1236" s="740"/>
      <c r="Z1236" s="740"/>
      <c r="AA1236" s="740"/>
      <c r="AB1236" s="740"/>
      <c r="AC1236" s="740"/>
      <c r="AD1236" s="740"/>
      <c r="AE1236" s="740"/>
      <c r="AF1236" s="740"/>
      <c r="AG1236" s="750"/>
      <c r="AH1236" s="742" t="str">
        <f t="shared" si="60"/>
        <v/>
      </c>
      <c r="AI1236" s="37" t="str">
        <f t="shared" si="61"/>
        <v/>
      </c>
      <c r="AZ1236" s="159"/>
      <c r="BA1236" s="159"/>
      <c r="BB1236" s="159"/>
      <c r="BH1236" s="137">
        <v>1216</v>
      </c>
      <c r="BI1236" s="206"/>
      <c r="BJ1236" s="207"/>
      <c r="BK1236" s="207"/>
      <c r="BL1236" s="207"/>
      <c r="BM1236" s="207"/>
      <c r="BN1236" s="206"/>
      <c r="BO1236" s="208"/>
      <c r="BP1236" s="206"/>
      <c r="BQ1236" s="458"/>
      <c r="BR1236" s="209"/>
      <c r="BS1236" s="210"/>
      <c r="BT1236" s="208"/>
      <c r="BU1236" s="208"/>
      <c r="BV1236" s="458"/>
      <c r="BW1236" s="209"/>
      <c r="CP1236" s="347"/>
      <c r="CQ1236" s="347"/>
      <c r="CR1236" s="306" t="s">
        <v>716</v>
      </c>
      <c r="CS1236" s="307">
        <v>2</v>
      </c>
      <c r="CT1236" s="348">
        <f>DCOUNT($H$20:$AI$4020,"入力ﾁｪｯｸ",CR1235:CS1236)</f>
        <v>0</v>
      </c>
      <c r="DW1236" s="225"/>
      <c r="DX1236" s="231"/>
      <c r="DY1236" s="547" t="s">
        <v>2562</v>
      </c>
      <c r="DZ1236" s="548">
        <v>0</v>
      </c>
      <c r="EA1236" s="549">
        <v>7</v>
      </c>
      <c r="EB1236" s="550">
        <f>DCOUNT($H$20:$AI$4020,$H$20,DY1235:EA1236)</f>
        <v>0</v>
      </c>
      <c r="EK1236" s="231"/>
      <c r="EL1236" s="231"/>
      <c r="EM1236" s="627" t="s">
        <v>2923</v>
      </c>
      <c r="EN1236" s="591">
        <v>0</v>
      </c>
      <c r="EO1236" s="584">
        <v>5</v>
      </c>
      <c r="EP1236" s="585">
        <f>DCOUNT($H$20:$AI$4020,$H$20,EM1235:EO1236)</f>
        <v>0</v>
      </c>
      <c r="EQ1236" s="161"/>
      <c r="ER1236" s="225"/>
      <c r="ES1236" s="151"/>
      <c r="ET1236" s="588" t="s">
        <v>2861</v>
      </c>
      <c r="EU1236" s="589">
        <v>0</v>
      </c>
      <c r="EV1236" s="584">
        <v>8</v>
      </c>
      <c r="EW1236" s="590">
        <f>DCOUNT($H$20:$AI$4020,$H$20,ET1235:EV1236)</f>
        <v>0</v>
      </c>
      <c r="FI1236" s="138"/>
      <c r="FL1236" s="138"/>
      <c r="FM1236" s="138"/>
      <c r="FN1236" s="138"/>
      <c r="FO1236" s="139"/>
      <c r="FP1236" s="138"/>
      <c r="FQ1236" s="138"/>
      <c r="FR1236" s="140"/>
      <c r="FS1236" s="140"/>
      <c r="FT1236" s="517"/>
      <c r="FU1236" s="826"/>
      <c r="FV1236" s="827"/>
      <c r="FW1236" s="828"/>
      <c r="FX1236" s="573">
        <v>2.5</v>
      </c>
      <c r="FY1236" s="573">
        <v>3.5</v>
      </c>
      <c r="FZ1236" s="574">
        <v>1.7500000000000002E-2</v>
      </c>
      <c r="GA1236" s="575">
        <v>0</v>
      </c>
      <c r="GB1236" s="573">
        <v>1</v>
      </c>
      <c r="GC1236" s="579" t="s">
        <v>2797</v>
      </c>
      <c r="GD1236" s="573" t="s">
        <v>2214</v>
      </c>
      <c r="GE1236" s="573" t="s">
        <v>2676</v>
      </c>
      <c r="GF1236" s="111"/>
    </row>
    <row r="1237" spans="8:188" ht="15" customHeight="1" x14ac:dyDescent="0.15">
      <c r="H1237" s="740"/>
      <c r="I1237" s="740"/>
      <c r="J1237" s="740"/>
      <c r="K1237" s="740"/>
      <c r="L1237" s="740"/>
      <c r="M1237" s="740"/>
      <c r="N1237" s="748"/>
      <c r="O1237" s="749"/>
      <c r="P1237" s="749"/>
      <c r="Q1237" s="740"/>
      <c r="R1237" s="740"/>
      <c r="S1237" s="740"/>
      <c r="T1237" s="740"/>
      <c r="U1237" s="740"/>
      <c r="V1237" s="740"/>
      <c r="W1237" s="740"/>
      <c r="X1237" s="740"/>
      <c r="Y1237" s="740"/>
      <c r="Z1237" s="740"/>
      <c r="AA1237" s="740"/>
      <c r="AB1237" s="740"/>
      <c r="AC1237" s="740"/>
      <c r="AD1237" s="740"/>
      <c r="AE1237" s="740"/>
      <c r="AF1237" s="740"/>
      <c r="AG1237" s="750"/>
      <c r="AH1237" s="742" t="str">
        <f t="shared" si="60"/>
        <v/>
      </c>
      <c r="AI1237" s="37" t="str">
        <f t="shared" si="61"/>
        <v/>
      </c>
      <c r="AZ1237" s="159"/>
      <c r="BA1237" s="159"/>
      <c r="BB1237" s="159"/>
      <c r="BH1237" s="137">
        <v>1217</v>
      </c>
      <c r="BI1237" s="206"/>
      <c r="BJ1237" s="207"/>
      <c r="BK1237" s="207"/>
      <c r="BL1237" s="207"/>
      <c r="BM1237" s="207"/>
      <c r="BN1237" s="206"/>
      <c r="BO1237" s="208"/>
      <c r="BP1237" s="206"/>
      <c r="BQ1237" s="458"/>
      <c r="BR1237" s="209"/>
      <c r="BS1237" s="210"/>
      <c r="BT1237" s="208"/>
      <c r="BU1237" s="208"/>
      <c r="BV1237" s="458"/>
      <c r="BW1237" s="209"/>
      <c r="CP1237" s="347"/>
      <c r="CQ1237" s="347"/>
      <c r="CR1237" s="304" t="s">
        <v>1073</v>
      </c>
      <c r="CS1237" s="305" t="s">
        <v>946</v>
      </c>
      <c r="CT1237" s="307"/>
      <c r="DW1237" s="225"/>
      <c r="DX1237" s="231"/>
      <c r="DY1237" s="543" t="s">
        <v>76</v>
      </c>
      <c r="DZ1237" s="544" t="s">
        <v>946</v>
      </c>
      <c r="EA1237" s="545" t="s">
        <v>1601</v>
      </c>
      <c r="EB1237" s="546"/>
      <c r="EK1237" s="231"/>
      <c r="EL1237" s="231"/>
      <c r="EM1237" s="586" t="s">
        <v>76</v>
      </c>
      <c r="EN1237" s="608" t="s">
        <v>946</v>
      </c>
      <c r="EO1237" s="581" t="s">
        <v>1601</v>
      </c>
      <c r="EP1237" s="582"/>
      <c r="EQ1237" s="193"/>
      <c r="ER1237" s="225"/>
      <c r="ES1237" s="151"/>
      <c r="ET1237" s="586" t="s">
        <v>76</v>
      </c>
      <c r="EU1237" s="587" t="s">
        <v>946</v>
      </c>
      <c r="EV1237" s="581" t="s">
        <v>1601</v>
      </c>
      <c r="EW1237" s="582"/>
      <c r="FI1237" s="138"/>
      <c r="FL1237" s="138"/>
      <c r="FM1237" s="138"/>
      <c r="FN1237" s="138"/>
      <c r="FO1237" s="139"/>
      <c r="FP1237" s="138"/>
      <c r="FQ1237" s="138"/>
      <c r="FR1237" s="140"/>
      <c r="FS1237" s="140"/>
      <c r="FT1237" s="517"/>
      <c r="FU1237" s="570" t="s">
        <v>2837</v>
      </c>
      <c r="FV1237" s="571"/>
      <c r="FW1237" s="572"/>
      <c r="FX1237" s="573">
        <v>0</v>
      </c>
      <c r="FY1237" s="573">
        <v>30</v>
      </c>
      <c r="FZ1237" s="574">
        <v>1.2500000000000001E-2</v>
      </c>
      <c r="GA1237" s="575">
        <v>0</v>
      </c>
      <c r="GB1237" s="573">
        <v>1</v>
      </c>
      <c r="GC1237" s="579" t="s">
        <v>2797</v>
      </c>
      <c r="GD1237" s="573" t="s">
        <v>366</v>
      </c>
      <c r="GE1237" s="573" t="s">
        <v>2676</v>
      </c>
      <c r="GF1237" s="111"/>
    </row>
    <row r="1238" spans="8:188" ht="15" customHeight="1" x14ac:dyDescent="0.15">
      <c r="H1238" s="740"/>
      <c r="I1238" s="740"/>
      <c r="J1238" s="740"/>
      <c r="K1238" s="740"/>
      <c r="L1238" s="740"/>
      <c r="M1238" s="740"/>
      <c r="N1238" s="748"/>
      <c r="O1238" s="749"/>
      <c r="P1238" s="749"/>
      <c r="Q1238" s="740"/>
      <c r="R1238" s="740"/>
      <c r="S1238" s="740"/>
      <c r="T1238" s="740"/>
      <c r="U1238" s="740"/>
      <c r="V1238" s="740"/>
      <c r="W1238" s="740"/>
      <c r="X1238" s="740"/>
      <c r="Y1238" s="740"/>
      <c r="Z1238" s="740"/>
      <c r="AA1238" s="740"/>
      <c r="AB1238" s="740"/>
      <c r="AC1238" s="740"/>
      <c r="AD1238" s="740"/>
      <c r="AE1238" s="740"/>
      <c r="AF1238" s="740"/>
      <c r="AG1238" s="750"/>
      <c r="AH1238" s="742" t="str">
        <f t="shared" si="60"/>
        <v/>
      </c>
      <c r="AI1238" s="37" t="str">
        <f t="shared" si="61"/>
        <v/>
      </c>
      <c r="AZ1238" s="159"/>
      <c r="BA1238" s="159"/>
      <c r="BB1238" s="159"/>
      <c r="BH1238" s="137">
        <v>1218</v>
      </c>
      <c r="BI1238" s="206"/>
      <c r="BJ1238" s="207"/>
      <c r="BK1238" s="207"/>
      <c r="BL1238" s="207"/>
      <c r="BM1238" s="207"/>
      <c r="BN1238" s="206"/>
      <c r="BO1238" s="208"/>
      <c r="BP1238" s="206"/>
      <c r="BQ1238" s="458"/>
      <c r="BR1238" s="209"/>
      <c r="BS1238" s="210"/>
      <c r="BT1238" s="208"/>
      <c r="BU1238" s="208"/>
      <c r="BV1238" s="458"/>
      <c r="BW1238" s="209"/>
      <c r="CP1238" s="347"/>
      <c r="CQ1238" s="347"/>
      <c r="CR1238" s="306" t="s">
        <v>718</v>
      </c>
      <c r="CS1238" s="307">
        <v>2</v>
      </c>
      <c r="CT1238" s="348">
        <f>DCOUNT($H$20:$AI$4020,"入力ﾁｪｯｸ",CR1237:CS1238)</f>
        <v>0</v>
      </c>
      <c r="DW1238" s="225"/>
      <c r="DX1238" s="231"/>
      <c r="DY1238" s="547" t="s">
        <v>2563</v>
      </c>
      <c r="DZ1238" s="548">
        <v>0</v>
      </c>
      <c r="EA1238" s="549">
        <v>7</v>
      </c>
      <c r="EB1238" s="550">
        <f>DCOUNT($H$20:$AI$4020,$H$20,DY1237:EA1238)</f>
        <v>0</v>
      </c>
      <c r="EK1238" s="231"/>
      <c r="EL1238" s="231"/>
      <c r="EM1238" s="627" t="s">
        <v>2924</v>
      </c>
      <c r="EN1238" s="591">
        <v>0</v>
      </c>
      <c r="EO1238" s="584">
        <v>5</v>
      </c>
      <c r="EP1238" s="585">
        <f>DCOUNT($H$20:$AI$4020,$H$20,EM1237:EO1238)</f>
        <v>0</v>
      </c>
      <c r="EQ1238" s="161"/>
      <c r="ER1238" s="225"/>
      <c r="ES1238" s="151"/>
      <c r="ET1238" s="588" t="s">
        <v>2862</v>
      </c>
      <c r="EU1238" s="589">
        <v>0</v>
      </c>
      <c r="EV1238" s="584">
        <v>8</v>
      </c>
      <c r="EW1238" s="590">
        <f>DCOUNT($H$20:$AI$4020,$H$20,ET1237:EV1238)</f>
        <v>0</v>
      </c>
      <c r="FI1238" s="138"/>
      <c r="FL1238" s="138"/>
      <c r="FM1238" s="138"/>
      <c r="FN1238" s="138"/>
      <c r="FO1238" s="139"/>
      <c r="FP1238" s="138"/>
      <c r="FQ1238" s="138"/>
      <c r="FR1238" s="140"/>
      <c r="FS1238" s="140"/>
      <c r="FT1238" s="517"/>
      <c r="FU1238" s="570" t="s">
        <v>2793</v>
      </c>
      <c r="FV1238" s="571"/>
      <c r="FW1238" s="572"/>
      <c r="FX1238" s="573">
        <v>0</v>
      </c>
      <c r="FY1238" s="573">
        <v>1.7</v>
      </c>
      <c r="FZ1238" s="574">
        <v>1.2500000000000001E-2</v>
      </c>
      <c r="GA1238" s="575">
        <v>0</v>
      </c>
      <c r="GB1238" s="573">
        <v>1</v>
      </c>
      <c r="GC1238" s="579" t="s">
        <v>2797</v>
      </c>
      <c r="GD1238" s="573" t="s">
        <v>2214</v>
      </c>
      <c r="GE1238" s="573" t="s">
        <v>2676</v>
      </c>
      <c r="GF1238" s="111"/>
    </row>
    <row r="1239" spans="8:188" ht="15" customHeight="1" x14ac:dyDescent="0.15">
      <c r="H1239" s="740"/>
      <c r="I1239" s="740"/>
      <c r="J1239" s="740"/>
      <c r="K1239" s="740"/>
      <c r="L1239" s="740"/>
      <c r="M1239" s="740"/>
      <c r="N1239" s="748"/>
      <c r="O1239" s="749"/>
      <c r="P1239" s="749"/>
      <c r="Q1239" s="740"/>
      <c r="R1239" s="740"/>
      <c r="S1239" s="740"/>
      <c r="T1239" s="740"/>
      <c r="U1239" s="740"/>
      <c r="V1239" s="740"/>
      <c r="W1239" s="740"/>
      <c r="X1239" s="740"/>
      <c r="Y1239" s="740"/>
      <c r="Z1239" s="740"/>
      <c r="AA1239" s="740"/>
      <c r="AB1239" s="740"/>
      <c r="AC1239" s="740"/>
      <c r="AD1239" s="740"/>
      <c r="AE1239" s="740"/>
      <c r="AF1239" s="740"/>
      <c r="AG1239" s="750"/>
      <c r="AH1239" s="742" t="str">
        <f t="shared" ref="AH1239:AH1302" si="62">UPPER(N1239)</f>
        <v/>
      </c>
      <c r="AI1239" s="37" t="str">
        <f t="shared" ref="AI1239:AI1302" si="63">DBCS(AH1239)</f>
        <v/>
      </c>
      <c r="AZ1239" s="159"/>
      <c r="BA1239" s="159"/>
      <c r="BB1239" s="159"/>
      <c r="BH1239" s="137">
        <v>1219</v>
      </c>
      <c r="BI1239" s="206"/>
      <c r="BJ1239" s="207"/>
      <c r="BK1239" s="207"/>
      <c r="BL1239" s="207"/>
      <c r="BM1239" s="207"/>
      <c r="BN1239" s="206"/>
      <c r="BO1239" s="208"/>
      <c r="BP1239" s="206"/>
      <c r="BQ1239" s="458"/>
      <c r="BR1239" s="209"/>
      <c r="BS1239" s="210"/>
      <c r="BT1239" s="208"/>
      <c r="BU1239" s="208"/>
      <c r="BV1239" s="458"/>
      <c r="BW1239" s="209"/>
      <c r="CP1239" s="347"/>
      <c r="CQ1239" s="347"/>
      <c r="CR1239" s="304" t="s">
        <v>1073</v>
      </c>
      <c r="CS1239" s="305" t="s">
        <v>946</v>
      </c>
      <c r="CT1239" s="307"/>
      <c r="DW1239" s="225"/>
      <c r="DX1239" s="231"/>
      <c r="DY1239" s="543" t="s">
        <v>76</v>
      </c>
      <c r="DZ1239" s="544" t="s">
        <v>946</v>
      </c>
      <c r="EA1239" s="545" t="s">
        <v>1601</v>
      </c>
      <c r="EB1239" s="546"/>
      <c r="EK1239" s="231"/>
      <c r="EL1239" s="231"/>
      <c r="EM1239" s="586" t="s">
        <v>76</v>
      </c>
      <c r="EN1239" s="608" t="s">
        <v>946</v>
      </c>
      <c r="EO1239" s="581" t="s">
        <v>1601</v>
      </c>
      <c r="EP1239" s="582"/>
      <c r="EQ1239" s="193"/>
      <c r="ER1239" s="225"/>
      <c r="ES1239" s="151"/>
      <c r="ET1239" s="586" t="s">
        <v>76</v>
      </c>
      <c r="EU1239" s="587" t="s">
        <v>946</v>
      </c>
      <c r="EV1239" s="581" t="s">
        <v>1601</v>
      </c>
      <c r="EW1239" s="582"/>
      <c r="FI1239" s="138"/>
      <c r="FL1239" s="138"/>
      <c r="FM1239" s="138"/>
      <c r="FN1239" s="138"/>
      <c r="FO1239" s="139"/>
      <c r="FP1239" s="138"/>
      <c r="FQ1239" s="138"/>
      <c r="FR1239" s="140"/>
      <c r="FS1239" s="140"/>
      <c r="FT1239" s="517"/>
      <c r="FU1239" s="823" t="s">
        <v>2802</v>
      </c>
      <c r="FV1239" s="824"/>
      <c r="FW1239" s="825"/>
      <c r="FX1239" s="573">
        <v>1.7</v>
      </c>
      <c r="FY1239" s="573">
        <v>2.5</v>
      </c>
      <c r="FZ1239" s="574">
        <v>1.7500000000000002E-2</v>
      </c>
      <c r="GA1239" s="575">
        <v>0</v>
      </c>
      <c r="GB1239" s="573">
        <v>1</v>
      </c>
      <c r="GC1239" s="579" t="s">
        <v>2797</v>
      </c>
      <c r="GD1239" s="573" t="s">
        <v>2214</v>
      </c>
      <c r="GE1239" s="573" t="s">
        <v>2676</v>
      </c>
      <c r="GF1239" s="111"/>
    </row>
    <row r="1240" spans="8:188" ht="15" customHeight="1" x14ac:dyDescent="0.15">
      <c r="H1240" s="740"/>
      <c r="I1240" s="740"/>
      <c r="J1240" s="740"/>
      <c r="K1240" s="740"/>
      <c r="L1240" s="740"/>
      <c r="M1240" s="740"/>
      <c r="N1240" s="748"/>
      <c r="O1240" s="749"/>
      <c r="P1240" s="749"/>
      <c r="Q1240" s="740"/>
      <c r="R1240" s="740"/>
      <c r="S1240" s="740"/>
      <c r="T1240" s="740"/>
      <c r="U1240" s="740"/>
      <c r="V1240" s="740"/>
      <c r="W1240" s="740"/>
      <c r="X1240" s="740"/>
      <c r="Y1240" s="740"/>
      <c r="Z1240" s="740"/>
      <c r="AA1240" s="740"/>
      <c r="AB1240" s="740"/>
      <c r="AC1240" s="740"/>
      <c r="AD1240" s="740"/>
      <c r="AE1240" s="740"/>
      <c r="AF1240" s="740"/>
      <c r="AG1240" s="750"/>
      <c r="AH1240" s="742" t="str">
        <f t="shared" si="62"/>
        <v/>
      </c>
      <c r="AI1240" s="37" t="str">
        <f t="shared" si="63"/>
        <v/>
      </c>
      <c r="AZ1240" s="159"/>
      <c r="BA1240" s="159"/>
      <c r="BB1240" s="159"/>
      <c r="BH1240" s="137">
        <v>1220</v>
      </c>
      <c r="BI1240" s="206"/>
      <c r="BJ1240" s="207"/>
      <c r="BK1240" s="207"/>
      <c r="BL1240" s="207"/>
      <c r="BM1240" s="207"/>
      <c r="BN1240" s="206"/>
      <c r="BO1240" s="208"/>
      <c r="BP1240" s="206"/>
      <c r="BQ1240" s="458"/>
      <c r="BR1240" s="209"/>
      <c r="BS1240" s="210"/>
      <c r="BT1240" s="208"/>
      <c r="BU1240" s="208"/>
      <c r="BV1240" s="458"/>
      <c r="BW1240" s="209"/>
      <c r="CP1240" s="347"/>
      <c r="CQ1240" s="347"/>
      <c r="CR1240" s="306" t="s">
        <v>720</v>
      </c>
      <c r="CS1240" s="307">
        <v>2</v>
      </c>
      <c r="CT1240" s="348">
        <f>DCOUNT($H$20:$AI$4020,"入力ﾁｪｯｸ",CR1239:CS1240)</f>
        <v>0</v>
      </c>
      <c r="DW1240" s="225"/>
      <c r="DX1240" s="231"/>
      <c r="DY1240" s="547" t="s">
        <v>2564</v>
      </c>
      <c r="DZ1240" s="548">
        <v>0</v>
      </c>
      <c r="EA1240" s="549">
        <v>7</v>
      </c>
      <c r="EB1240" s="550">
        <f>DCOUNT($H$20:$AI$4020,$H$20,DY1239:EA1240)</f>
        <v>0</v>
      </c>
      <c r="EK1240" s="231"/>
      <c r="EL1240" s="231"/>
      <c r="EM1240" s="627" t="s">
        <v>2925</v>
      </c>
      <c r="EN1240" s="591">
        <v>0</v>
      </c>
      <c r="EO1240" s="584">
        <v>5</v>
      </c>
      <c r="EP1240" s="585">
        <f>DCOUNT($H$20:$AI$4020,$H$20,EM1239:EO1240)</f>
        <v>0</v>
      </c>
      <c r="EQ1240" s="161"/>
      <c r="ER1240" s="225"/>
      <c r="ES1240" s="151"/>
      <c r="ET1240" s="588" t="s">
        <v>2863</v>
      </c>
      <c r="EU1240" s="589">
        <v>0</v>
      </c>
      <c r="EV1240" s="584">
        <v>8</v>
      </c>
      <c r="EW1240" s="590">
        <f>DCOUNT($H$20:$AI$4020,$H$20,ET1239:EV1240)</f>
        <v>0</v>
      </c>
      <c r="FI1240" s="138"/>
      <c r="FL1240" s="138"/>
      <c r="FM1240" s="138"/>
      <c r="FN1240" s="138"/>
      <c r="FO1240" s="139"/>
      <c r="FP1240" s="138"/>
      <c r="FQ1240" s="138"/>
      <c r="FR1240" s="140"/>
      <c r="FS1240" s="140"/>
      <c r="FT1240" s="517"/>
      <c r="FU1240" s="826"/>
      <c r="FV1240" s="827"/>
      <c r="FW1240" s="828"/>
      <c r="FX1240" s="573">
        <v>2.5</v>
      </c>
      <c r="FY1240" s="573">
        <v>3.5</v>
      </c>
      <c r="FZ1240" s="574">
        <v>1.7500000000000002E-2</v>
      </c>
      <c r="GA1240" s="575">
        <v>0</v>
      </c>
      <c r="GB1240" s="573">
        <v>1</v>
      </c>
      <c r="GC1240" s="579" t="s">
        <v>2797</v>
      </c>
      <c r="GD1240" s="573" t="s">
        <v>2214</v>
      </c>
      <c r="GE1240" s="573" t="s">
        <v>2676</v>
      </c>
      <c r="GF1240" s="111"/>
    </row>
    <row r="1241" spans="8:188" ht="15" customHeight="1" x14ac:dyDescent="0.15">
      <c r="H1241" s="740"/>
      <c r="I1241" s="740"/>
      <c r="J1241" s="740"/>
      <c r="K1241" s="740"/>
      <c r="L1241" s="740"/>
      <c r="M1241" s="740"/>
      <c r="N1241" s="748"/>
      <c r="O1241" s="749"/>
      <c r="P1241" s="749"/>
      <c r="Q1241" s="740"/>
      <c r="R1241" s="740"/>
      <c r="S1241" s="740"/>
      <c r="T1241" s="740"/>
      <c r="U1241" s="740"/>
      <c r="V1241" s="740"/>
      <c r="W1241" s="740"/>
      <c r="X1241" s="740"/>
      <c r="Y1241" s="740"/>
      <c r="Z1241" s="740"/>
      <c r="AA1241" s="740"/>
      <c r="AB1241" s="740"/>
      <c r="AC1241" s="740"/>
      <c r="AD1241" s="740"/>
      <c r="AE1241" s="740"/>
      <c r="AF1241" s="740"/>
      <c r="AG1241" s="750"/>
      <c r="AH1241" s="742" t="str">
        <f t="shared" si="62"/>
        <v/>
      </c>
      <c r="AI1241" s="37" t="str">
        <f t="shared" si="63"/>
        <v/>
      </c>
      <c r="AZ1241" s="159"/>
      <c r="BA1241" s="159"/>
      <c r="BB1241" s="159"/>
      <c r="BH1241" s="137">
        <v>1221</v>
      </c>
      <c r="BI1241" s="206"/>
      <c r="BJ1241" s="207"/>
      <c r="BK1241" s="207"/>
      <c r="BL1241" s="207"/>
      <c r="BM1241" s="207"/>
      <c r="BN1241" s="206"/>
      <c r="BO1241" s="208"/>
      <c r="BP1241" s="206"/>
      <c r="BQ1241" s="458"/>
      <c r="BR1241" s="209"/>
      <c r="BS1241" s="210"/>
      <c r="BT1241" s="208"/>
      <c r="BU1241" s="208"/>
      <c r="BV1241" s="458"/>
      <c r="BW1241" s="209"/>
      <c r="CP1241" s="347"/>
      <c r="CQ1241" s="347"/>
      <c r="CR1241" s="304" t="s">
        <v>1073</v>
      </c>
      <c r="CS1241" s="305" t="s">
        <v>946</v>
      </c>
      <c r="CT1241" s="307"/>
      <c r="DW1241" s="225"/>
      <c r="DX1241" s="225"/>
      <c r="DY1241" s="543" t="s">
        <v>76</v>
      </c>
      <c r="DZ1241" s="544" t="s">
        <v>946</v>
      </c>
      <c r="EA1241" s="545" t="s">
        <v>1601</v>
      </c>
      <c r="EB1241" s="546"/>
      <c r="EK1241" s="231"/>
      <c r="EL1241" s="231"/>
      <c r="EM1241" s="586" t="s">
        <v>76</v>
      </c>
      <c r="EN1241" s="608" t="s">
        <v>946</v>
      </c>
      <c r="EO1241" s="581" t="s">
        <v>1601</v>
      </c>
      <c r="EP1241" s="582"/>
      <c r="EQ1241" s="193"/>
      <c r="ER1241" s="225"/>
      <c r="ES1241" s="151"/>
      <c r="ET1241" s="586" t="s">
        <v>76</v>
      </c>
      <c r="EU1241" s="587" t="s">
        <v>946</v>
      </c>
      <c r="EV1241" s="581" t="s">
        <v>1601</v>
      </c>
      <c r="EW1241" s="582"/>
      <c r="FI1241" s="138"/>
      <c r="FL1241" s="138"/>
      <c r="FM1241" s="138"/>
      <c r="FN1241" s="138"/>
      <c r="FO1241" s="139"/>
      <c r="FP1241" s="138"/>
      <c r="FQ1241" s="138"/>
      <c r="FR1241" s="140"/>
      <c r="FS1241" s="140"/>
      <c r="FT1241" s="517"/>
      <c r="FU1241" s="570" t="s">
        <v>2840</v>
      </c>
      <c r="FV1241" s="571"/>
      <c r="FW1241" s="572"/>
      <c r="FX1241" s="573">
        <v>0</v>
      </c>
      <c r="FY1241" s="573">
        <v>30</v>
      </c>
      <c r="FZ1241" s="574">
        <v>6.2500000000000003E-3</v>
      </c>
      <c r="GA1241" s="575">
        <v>0</v>
      </c>
      <c r="GB1241" s="573">
        <v>1</v>
      </c>
      <c r="GC1241" s="579" t="s">
        <v>2797</v>
      </c>
      <c r="GD1241" s="573" t="s">
        <v>366</v>
      </c>
      <c r="GE1241" s="573" t="s">
        <v>2676</v>
      </c>
      <c r="GF1241" s="111"/>
    </row>
    <row r="1242" spans="8:188" ht="15" customHeight="1" x14ac:dyDescent="0.15">
      <c r="H1242" s="740"/>
      <c r="I1242" s="740"/>
      <c r="J1242" s="740"/>
      <c r="K1242" s="740"/>
      <c r="L1242" s="740"/>
      <c r="M1242" s="740"/>
      <c r="N1242" s="748"/>
      <c r="O1242" s="749"/>
      <c r="P1242" s="749"/>
      <c r="Q1242" s="740"/>
      <c r="R1242" s="740"/>
      <c r="S1242" s="740"/>
      <c r="T1242" s="740"/>
      <c r="U1242" s="740"/>
      <c r="V1242" s="740"/>
      <c r="W1242" s="740"/>
      <c r="X1242" s="740"/>
      <c r="Y1242" s="740"/>
      <c r="Z1242" s="740"/>
      <c r="AA1242" s="740"/>
      <c r="AB1242" s="740"/>
      <c r="AC1242" s="740"/>
      <c r="AD1242" s="740"/>
      <c r="AE1242" s="740"/>
      <c r="AF1242" s="740"/>
      <c r="AG1242" s="750"/>
      <c r="AH1242" s="742" t="str">
        <f t="shared" si="62"/>
        <v/>
      </c>
      <c r="AI1242" s="37" t="str">
        <f t="shared" si="63"/>
        <v/>
      </c>
      <c r="AZ1242" s="159"/>
      <c r="BA1242" s="159"/>
      <c r="BB1242" s="159"/>
      <c r="BH1242" s="137">
        <v>1222</v>
      </c>
      <c r="BI1242" s="206"/>
      <c r="BJ1242" s="207"/>
      <c r="BK1242" s="207"/>
      <c r="BL1242" s="207"/>
      <c r="BM1242" s="207"/>
      <c r="BN1242" s="206"/>
      <c r="BO1242" s="208"/>
      <c r="BP1242" s="206"/>
      <c r="BQ1242" s="458"/>
      <c r="BR1242" s="209"/>
      <c r="BS1242" s="210"/>
      <c r="BT1242" s="208"/>
      <c r="BU1242" s="208"/>
      <c r="BV1242" s="458"/>
      <c r="BW1242" s="209"/>
      <c r="CP1242" s="347"/>
      <c r="CQ1242" s="347"/>
      <c r="CR1242" s="306" t="s">
        <v>832</v>
      </c>
      <c r="CS1242" s="307">
        <v>2</v>
      </c>
      <c r="CT1242" s="348">
        <f>DCOUNT($H$20:$AI$4020,"入力ﾁｪｯｸ",CR1241:CS1242)</f>
        <v>0</v>
      </c>
      <c r="DW1242" s="225"/>
      <c r="DX1242" s="271"/>
      <c r="DY1242" s="547" t="s">
        <v>2565</v>
      </c>
      <c r="DZ1242" s="548">
        <v>0</v>
      </c>
      <c r="EA1242" s="549">
        <v>7</v>
      </c>
      <c r="EB1242" s="550">
        <f>DCOUNT($H$20:$AI$4020,$H$20,DY1241:EA1242)</f>
        <v>0</v>
      </c>
      <c r="EK1242" s="231"/>
      <c r="EL1242" s="231"/>
      <c r="EM1242" s="627" t="s">
        <v>2926</v>
      </c>
      <c r="EN1242" s="591">
        <v>0</v>
      </c>
      <c r="EO1242" s="584">
        <v>5</v>
      </c>
      <c r="EP1242" s="585">
        <f>DCOUNT($H$20:$AI$4020,$H$20,EM1241:EO1242)</f>
        <v>0</v>
      </c>
      <c r="EQ1242" s="161"/>
      <c r="ER1242" s="225"/>
      <c r="ES1242" s="151"/>
      <c r="ET1242" s="588" t="s">
        <v>2865</v>
      </c>
      <c r="EU1242" s="589">
        <v>0</v>
      </c>
      <c r="EV1242" s="584">
        <v>8</v>
      </c>
      <c r="EW1242" s="590">
        <f>DCOUNT($H$20:$AI$4020,$H$20,ET1241:EV1242)</f>
        <v>0</v>
      </c>
      <c r="FI1242" s="138"/>
      <c r="FL1242" s="138"/>
      <c r="FM1242" s="138"/>
      <c r="FN1242" s="138"/>
      <c r="FO1242" s="139"/>
      <c r="FP1242" s="138"/>
      <c r="FQ1242" s="138"/>
      <c r="FR1242" s="140"/>
      <c r="FS1242" s="140"/>
      <c r="FT1242" s="517"/>
      <c r="FU1242" s="570" t="s">
        <v>2796</v>
      </c>
      <c r="FV1242" s="571"/>
      <c r="FW1242" s="572"/>
      <c r="FX1242" s="573">
        <v>0</v>
      </c>
      <c r="FY1242" s="573">
        <v>1.7</v>
      </c>
      <c r="FZ1242" s="574">
        <v>6.2500000000000003E-3</v>
      </c>
      <c r="GA1242" s="575">
        <v>0</v>
      </c>
      <c r="GB1242" s="573">
        <v>1</v>
      </c>
      <c r="GC1242" s="579" t="s">
        <v>2797</v>
      </c>
      <c r="GD1242" s="573" t="s">
        <v>2214</v>
      </c>
      <c r="GE1242" s="573" t="s">
        <v>2676</v>
      </c>
      <c r="GF1242" s="111"/>
    </row>
    <row r="1243" spans="8:188" ht="15" customHeight="1" x14ac:dyDescent="0.15">
      <c r="H1243" s="740"/>
      <c r="I1243" s="740"/>
      <c r="J1243" s="740"/>
      <c r="K1243" s="740"/>
      <c r="L1243" s="740"/>
      <c r="M1243" s="740"/>
      <c r="N1243" s="748"/>
      <c r="O1243" s="749"/>
      <c r="P1243" s="749"/>
      <c r="Q1243" s="740"/>
      <c r="R1243" s="740"/>
      <c r="S1243" s="740"/>
      <c r="T1243" s="740"/>
      <c r="U1243" s="740"/>
      <c r="V1243" s="740"/>
      <c r="W1243" s="740"/>
      <c r="X1243" s="740"/>
      <c r="Y1243" s="740"/>
      <c r="Z1243" s="740"/>
      <c r="AA1243" s="740"/>
      <c r="AB1243" s="740"/>
      <c r="AC1243" s="740"/>
      <c r="AD1243" s="740"/>
      <c r="AE1243" s="740"/>
      <c r="AF1243" s="740"/>
      <c r="AG1243" s="750"/>
      <c r="AH1243" s="742" t="str">
        <f t="shared" si="62"/>
        <v/>
      </c>
      <c r="AI1243" s="37" t="str">
        <f t="shared" si="63"/>
        <v/>
      </c>
      <c r="AZ1243" s="159"/>
      <c r="BA1243" s="159"/>
      <c r="BB1243" s="159"/>
      <c r="BH1243" s="137">
        <v>1223</v>
      </c>
      <c r="BI1243" s="206"/>
      <c r="BJ1243" s="207"/>
      <c r="BK1243" s="207"/>
      <c r="BL1243" s="207"/>
      <c r="BM1243" s="207"/>
      <c r="BN1243" s="206"/>
      <c r="BO1243" s="208"/>
      <c r="BP1243" s="206"/>
      <c r="BQ1243" s="458"/>
      <c r="BR1243" s="209"/>
      <c r="BS1243" s="210"/>
      <c r="BT1243" s="208"/>
      <c r="BU1243" s="208"/>
      <c r="BV1243" s="458"/>
      <c r="BW1243" s="209"/>
      <c r="CP1243" s="347"/>
      <c r="CQ1243" s="347"/>
      <c r="CR1243" s="304" t="s">
        <v>1073</v>
      </c>
      <c r="CS1243" s="305" t="s">
        <v>946</v>
      </c>
      <c r="CT1243" s="307"/>
      <c r="DW1243" s="225"/>
      <c r="DX1243" s="231"/>
      <c r="DY1243" s="543" t="s">
        <v>76</v>
      </c>
      <c r="DZ1243" s="544" t="s">
        <v>946</v>
      </c>
      <c r="EA1243" s="545" t="s">
        <v>1601</v>
      </c>
      <c r="EB1243" s="546"/>
      <c r="EK1243" s="231"/>
      <c r="EL1243" s="231"/>
      <c r="EM1243" s="586" t="s">
        <v>76</v>
      </c>
      <c r="EN1243" s="608" t="s">
        <v>946</v>
      </c>
      <c r="EO1243" s="581" t="s">
        <v>1601</v>
      </c>
      <c r="EP1243" s="582"/>
      <c r="EQ1243" s="193"/>
      <c r="ER1243" s="225"/>
      <c r="ES1243" s="151"/>
      <c r="ET1243" s="586" t="s">
        <v>76</v>
      </c>
      <c r="EU1243" s="587" t="s">
        <v>946</v>
      </c>
      <c r="EV1243" s="581" t="s">
        <v>1601</v>
      </c>
      <c r="EW1243" s="582"/>
      <c r="FI1243" s="138"/>
      <c r="FL1243" s="138"/>
      <c r="FM1243" s="138"/>
      <c r="FN1243" s="138"/>
      <c r="FO1243" s="139"/>
      <c r="FP1243" s="138"/>
      <c r="FQ1243" s="138"/>
      <c r="FR1243" s="140"/>
      <c r="FS1243" s="140"/>
      <c r="FT1243" s="517"/>
      <c r="FU1243" s="823" t="s">
        <v>2805</v>
      </c>
      <c r="FV1243" s="824"/>
      <c r="FW1243" s="825"/>
      <c r="FX1243" s="573">
        <v>1.7</v>
      </c>
      <c r="FY1243" s="573">
        <v>2.5</v>
      </c>
      <c r="FZ1243" s="574">
        <v>8.7500000000000008E-3</v>
      </c>
      <c r="GA1243" s="575">
        <v>0</v>
      </c>
      <c r="GB1243" s="573">
        <v>1</v>
      </c>
      <c r="GC1243" s="579" t="s">
        <v>2797</v>
      </c>
      <c r="GD1243" s="573" t="s">
        <v>2214</v>
      </c>
      <c r="GE1243" s="573" t="s">
        <v>2676</v>
      </c>
      <c r="GF1243" s="111"/>
    </row>
    <row r="1244" spans="8:188" ht="15" customHeight="1" x14ac:dyDescent="0.15">
      <c r="H1244" s="740"/>
      <c r="I1244" s="740"/>
      <c r="J1244" s="740"/>
      <c r="K1244" s="740"/>
      <c r="L1244" s="740"/>
      <c r="M1244" s="740"/>
      <c r="N1244" s="748"/>
      <c r="O1244" s="749"/>
      <c r="P1244" s="749"/>
      <c r="Q1244" s="740"/>
      <c r="R1244" s="740"/>
      <c r="S1244" s="740"/>
      <c r="T1244" s="740"/>
      <c r="U1244" s="740"/>
      <c r="V1244" s="740"/>
      <c r="W1244" s="740"/>
      <c r="X1244" s="740"/>
      <c r="Y1244" s="740"/>
      <c r="Z1244" s="740"/>
      <c r="AA1244" s="740"/>
      <c r="AB1244" s="740"/>
      <c r="AC1244" s="740"/>
      <c r="AD1244" s="740"/>
      <c r="AE1244" s="740"/>
      <c r="AF1244" s="740"/>
      <c r="AG1244" s="750"/>
      <c r="AH1244" s="742" t="str">
        <f t="shared" si="62"/>
        <v/>
      </c>
      <c r="AI1244" s="37" t="str">
        <f t="shared" si="63"/>
        <v/>
      </c>
      <c r="AZ1244" s="159"/>
      <c r="BA1244" s="159"/>
      <c r="BB1244" s="159"/>
      <c r="BH1244" s="137">
        <v>1224</v>
      </c>
      <c r="BI1244" s="206"/>
      <c r="BJ1244" s="207"/>
      <c r="BK1244" s="207"/>
      <c r="BL1244" s="207"/>
      <c r="BM1244" s="207"/>
      <c r="BN1244" s="206"/>
      <c r="BO1244" s="208"/>
      <c r="BP1244" s="206"/>
      <c r="BQ1244" s="458"/>
      <c r="BR1244" s="209"/>
      <c r="BS1244" s="210"/>
      <c r="BT1244" s="208"/>
      <c r="BU1244" s="208"/>
      <c r="BV1244" s="458"/>
      <c r="BW1244" s="209"/>
      <c r="CP1244" s="347"/>
      <c r="CQ1244" s="347"/>
      <c r="CR1244" s="306" t="s">
        <v>842</v>
      </c>
      <c r="CS1244" s="307">
        <v>2</v>
      </c>
      <c r="CT1244" s="348">
        <f>DCOUNT($H$20:$AI$4020,"入力ﾁｪｯｸ",CR1243:CS1244)</f>
        <v>0</v>
      </c>
      <c r="DW1244" s="225"/>
      <c r="DX1244" s="231"/>
      <c r="DY1244" s="547" t="s">
        <v>2566</v>
      </c>
      <c r="DZ1244" s="548">
        <v>0</v>
      </c>
      <c r="EA1244" s="549">
        <v>7</v>
      </c>
      <c r="EB1244" s="550">
        <f>DCOUNT($H$20:$AI$4020,$H$20,DY1243:EA1244)</f>
        <v>0</v>
      </c>
      <c r="EK1244" s="231"/>
      <c r="EL1244" s="231"/>
      <c r="EM1244" s="627" t="s">
        <v>2927</v>
      </c>
      <c r="EN1244" s="591">
        <v>0</v>
      </c>
      <c r="EO1244" s="584">
        <v>5</v>
      </c>
      <c r="EP1244" s="585">
        <f>DCOUNT($H$20:$AI$4020,$H$20,EM1243:EO1244)</f>
        <v>0</v>
      </c>
      <c r="EQ1244" s="161"/>
      <c r="ER1244" s="225"/>
      <c r="ES1244" s="151"/>
      <c r="ET1244" s="588" t="s">
        <v>2867</v>
      </c>
      <c r="EU1244" s="589">
        <v>0</v>
      </c>
      <c r="EV1244" s="584">
        <v>8</v>
      </c>
      <c r="EW1244" s="590">
        <f>DCOUNT($H$20:$AI$4020,$H$20,ET1243:EV1244)</f>
        <v>0</v>
      </c>
      <c r="FI1244" s="138"/>
      <c r="FL1244" s="138"/>
      <c r="FM1244" s="138"/>
      <c r="FN1244" s="138"/>
      <c r="FO1244" s="139"/>
      <c r="FP1244" s="138"/>
      <c r="FQ1244" s="138"/>
      <c r="FR1244" s="140"/>
      <c r="FS1244" s="140"/>
      <c r="FT1244" s="517"/>
      <c r="FU1244" s="826"/>
      <c r="FV1244" s="827"/>
      <c r="FW1244" s="828"/>
      <c r="FX1244" s="573">
        <v>2.5</v>
      </c>
      <c r="FY1244" s="573">
        <v>3.5</v>
      </c>
      <c r="FZ1244" s="574">
        <v>8.7500000000000008E-3</v>
      </c>
      <c r="GA1244" s="575">
        <v>0</v>
      </c>
      <c r="GB1244" s="573">
        <v>1</v>
      </c>
      <c r="GC1244" s="579" t="s">
        <v>2797</v>
      </c>
      <c r="GD1244" s="573" t="s">
        <v>2214</v>
      </c>
      <c r="GE1244" s="573" t="s">
        <v>2676</v>
      </c>
      <c r="GF1244" s="111"/>
    </row>
    <row r="1245" spans="8:188" ht="15" customHeight="1" x14ac:dyDescent="0.15">
      <c r="H1245" s="740"/>
      <c r="I1245" s="740"/>
      <c r="J1245" s="740"/>
      <c r="K1245" s="740"/>
      <c r="L1245" s="740"/>
      <c r="M1245" s="740"/>
      <c r="N1245" s="748"/>
      <c r="O1245" s="749"/>
      <c r="P1245" s="749"/>
      <c r="Q1245" s="740"/>
      <c r="R1245" s="740"/>
      <c r="S1245" s="740"/>
      <c r="T1245" s="740"/>
      <c r="U1245" s="740"/>
      <c r="V1245" s="740"/>
      <c r="W1245" s="740"/>
      <c r="X1245" s="740"/>
      <c r="Y1245" s="740"/>
      <c r="Z1245" s="740"/>
      <c r="AA1245" s="740"/>
      <c r="AB1245" s="740"/>
      <c r="AC1245" s="740"/>
      <c r="AD1245" s="740"/>
      <c r="AE1245" s="740"/>
      <c r="AF1245" s="740"/>
      <c r="AG1245" s="750"/>
      <c r="AH1245" s="742" t="str">
        <f t="shared" si="62"/>
        <v/>
      </c>
      <c r="AI1245" s="37" t="str">
        <f t="shared" si="63"/>
        <v/>
      </c>
      <c r="AZ1245" s="159"/>
      <c r="BA1245" s="159"/>
      <c r="BB1245" s="159"/>
      <c r="BH1245" s="137">
        <v>1225</v>
      </c>
      <c r="BI1245" s="206"/>
      <c r="BJ1245" s="207"/>
      <c r="BK1245" s="207"/>
      <c r="BL1245" s="207"/>
      <c r="BM1245" s="207"/>
      <c r="BN1245" s="206"/>
      <c r="BO1245" s="208"/>
      <c r="BP1245" s="206"/>
      <c r="BQ1245" s="458"/>
      <c r="BR1245" s="209"/>
      <c r="BS1245" s="210"/>
      <c r="BT1245" s="208"/>
      <c r="BU1245" s="208"/>
      <c r="BV1245" s="458"/>
      <c r="BW1245" s="209"/>
      <c r="CP1245" s="347"/>
      <c r="CQ1245" s="347"/>
      <c r="CR1245" s="304" t="s">
        <v>1073</v>
      </c>
      <c r="CS1245" s="305" t="s">
        <v>946</v>
      </c>
      <c r="CT1245" s="307"/>
      <c r="DW1245" s="225"/>
      <c r="DX1245" s="231"/>
      <c r="DY1245" s="543" t="s">
        <v>76</v>
      </c>
      <c r="DZ1245" s="544" t="s">
        <v>946</v>
      </c>
      <c r="EA1245" s="545" t="s">
        <v>1601</v>
      </c>
      <c r="EB1245" s="546"/>
      <c r="EK1245" s="231"/>
      <c r="EL1245" s="231"/>
      <c r="EM1245" s="586" t="s">
        <v>76</v>
      </c>
      <c r="EN1245" s="608" t="s">
        <v>946</v>
      </c>
      <c r="EO1245" s="581" t="s">
        <v>1601</v>
      </c>
      <c r="EP1245" s="582"/>
      <c r="EQ1245" s="193"/>
      <c r="ER1245" s="225"/>
      <c r="ES1245" s="151"/>
      <c r="ET1245" s="586" t="s">
        <v>76</v>
      </c>
      <c r="EU1245" s="587" t="s">
        <v>946</v>
      </c>
      <c r="EV1245" s="581" t="s">
        <v>1601</v>
      </c>
      <c r="EW1245" s="582"/>
      <c r="FI1245" s="138"/>
      <c r="FL1245" s="138"/>
      <c r="FM1245" s="138"/>
      <c r="FN1245" s="138"/>
      <c r="FO1245" s="139"/>
      <c r="FP1245" s="138"/>
      <c r="FQ1245" s="138"/>
      <c r="FR1245" s="140"/>
      <c r="FS1245" s="140"/>
      <c r="FT1245" s="517"/>
      <c r="FU1245" s="570" t="s">
        <v>2839</v>
      </c>
      <c r="FV1245" s="571"/>
      <c r="FW1245" s="572"/>
      <c r="FX1245" s="573">
        <v>0</v>
      </c>
      <c r="FY1245" s="573">
        <v>30</v>
      </c>
      <c r="FZ1245" s="574">
        <v>6.2500000000000003E-3</v>
      </c>
      <c r="GA1245" s="575">
        <v>0</v>
      </c>
      <c r="GB1245" s="573">
        <v>1</v>
      </c>
      <c r="GC1245" s="579" t="s">
        <v>2797</v>
      </c>
      <c r="GD1245" s="573" t="s">
        <v>366</v>
      </c>
      <c r="GE1245" s="573" t="s">
        <v>2676</v>
      </c>
      <c r="GF1245" s="111"/>
    </row>
    <row r="1246" spans="8:188" ht="15" customHeight="1" x14ac:dyDescent="0.15">
      <c r="H1246" s="740"/>
      <c r="I1246" s="740"/>
      <c r="J1246" s="740"/>
      <c r="K1246" s="740"/>
      <c r="L1246" s="740"/>
      <c r="M1246" s="740"/>
      <c r="N1246" s="748"/>
      <c r="O1246" s="749"/>
      <c r="P1246" s="749"/>
      <c r="Q1246" s="740"/>
      <c r="R1246" s="740"/>
      <c r="S1246" s="740"/>
      <c r="T1246" s="740"/>
      <c r="U1246" s="740"/>
      <c r="V1246" s="740"/>
      <c r="W1246" s="740"/>
      <c r="X1246" s="740"/>
      <c r="Y1246" s="740"/>
      <c r="Z1246" s="740"/>
      <c r="AA1246" s="740"/>
      <c r="AB1246" s="740"/>
      <c r="AC1246" s="740"/>
      <c r="AD1246" s="740"/>
      <c r="AE1246" s="740"/>
      <c r="AF1246" s="740"/>
      <c r="AG1246" s="750"/>
      <c r="AH1246" s="742" t="str">
        <f t="shared" si="62"/>
        <v/>
      </c>
      <c r="AI1246" s="37" t="str">
        <f t="shared" si="63"/>
        <v/>
      </c>
      <c r="AZ1246" s="159"/>
      <c r="BA1246" s="159"/>
      <c r="BB1246" s="159"/>
      <c r="BH1246" s="137">
        <v>1226</v>
      </c>
      <c r="BI1246" s="206"/>
      <c r="BJ1246" s="207"/>
      <c r="BK1246" s="207"/>
      <c r="BL1246" s="207"/>
      <c r="BM1246" s="207"/>
      <c r="BN1246" s="206"/>
      <c r="BO1246" s="208"/>
      <c r="BP1246" s="206"/>
      <c r="BQ1246" s="458"/>
      <c r="BR1246" s="209"/>
      <c r="BS1246" s="210"/>
      <c r="BT1246" s="208"/>
      <c r="BU1246" s="208"/>
      <c r="BV1246" s="458"/>
      <c r="BW1246" s="209"/>
      <c r="CP1246" s="347"/>
      <c r="CQ1246" s="347"/>
      <c r="CR1246" s="306" t="s">
        <v>853</v>
      </c>
      <c r="CS1246" s="307">
        <v>2</v>
      </c>
      <c r="CT1246" s="348">
        <f>DCOUNT($H$20:$AI$4020,"入力ﾁｪｯｸ",CR1245:CS1246)</f>
        <v>0</v>
      </c>
      <c r="DW1246" s="225"/>
      <c r="DX1246" s="231"/>
      <c r="DY1246" s="547" t="s">
        <v>2567</v>
      </c>
      <c r="DZ1246" s="548">
        <v>0</v>
      </c>
      <c r="EA1246" s="549">
        <v>7</v>
      </c>
      <c r="EB1246" s="550">
        <f>DCOUNT($H$20:$AI$4020,$H$20,DY1245:EA1246)</f>
        <v>0</v>
      </c>
      <c r="EK1246" s="231"/>
      <c r="EL1246" s="231"/>
      <c r="EM1246" s="627" t="s">
        <v>2928</v>
      </c>
      <c r="EN1246" s="591">
        <v>0</v>
      </c>
      <c r="EO1246" s="584">
        <v>5</v>
      </c>
      <c r="EP1246" s="585">
        <f>DCOUNT($H$20:$AI$4020,$H$20,EM1245:EO1246)</f>
        <v>0</v>
      </c>
      <c r="EQ1246" s="161"/>
      <c r="ER1246" s="225"/>
      <c r="ES1246" s="151"/>
      <c r="ET1246" s="588" t="s">
        <v>2868</v>
      </c>
      <c r="EU1246" s="589">
        <v>0</v>
      </c>
      <c r="EV1246" s="584">
        <v>8</v>
      </c>
      <c r="EW1246" s="590">
        <f>DCOUNT($H$20:$AI$4020,$H$20,ET1245:EV1246)</f>
        <v>0</v>
      </c>
      <c r="FI1246" s="138"/>
      <c r="FL1246" s="138"/>
      <c r="FM1246" s="138"/>
      <c r="FN1246" s="138"/>
      <c r="FO1246" s="139"/>
      <c r="FP1246" s="138"/>
      <c r="FQ1246" s="138"/>
      <c r="FR1246" s="140"/>
      <c r="FS1246" s="140"/>
      <c r="FT1246" s="517"/>
      <c r="FU1246" s="570" t="s">
        <v>2795</v>
      </c>
      <c r="FV1246" s="571"/>
      <c r="FW1246" s="572"/>
      <c r="FX1246" s="573">
        <v>0</v>
      </c>
      <c r="FY1246" s="573">
        <v>1.7</v>
      </c>
      <c r="FZ1246" s="574">
        <v>6.2500000000000003E-3</v>
      </c>
      <c r="GA1246" s="575">
        <v>0</v>
      </c>
      <c r="GB1246" s="573">
        <v>1</v>
      </c>
      <c r="GC1246" s="579" t="s">
        <v>2797</v>
      </c>
      <c r="GD1246" s="573" t="s">
        <v>2214</v>
      </c>
      <c r="GE1246" s="573" t="s">
        <v>2676</v>
      </c>
      <c r="GF1246" s="111"/>
    </row>
    <row r="1247" spans="8:188" ht="15" customHeight="1" x14ac:dyDescent="0.15">
      <c r="H1247" s="740"/>
      <c r="I1247" s="740"/>
      <c r="J1247" s="740"/>
      <c r="K1247" s="740"/>
      <c r="L1247" s="740"/>
      <c r="M1247" s="740"/>
      <c r="N1247" s="748"/>
      <c r="O1247" s="749"/>
      <c r="P1247" s="749"/>
      <c r="Q1247" s="740"/>
      <c r="R1247" s="740"/>
      <c r="S1247" s="740"/>
      <c r="T1247" s="740"/>
      <c r="U1247" s="740"/>
      <c r="V1247" s="740"/>
      <c r="W1247" s="740"/>
      <c r="X1247" s="740"/>
      <c r="Y1247" s="740"/>
      <c r="Z1247" s="740"/>
      <c r="AA1247" s="740"/>
      <c r="AB1247" s="740"/>
      <c r="AC1247" s="740"/>
      <c r="AD1247" s="740"/>
      <c r="AE1247" s="740"/>
      <c r="AF1247" s="740"/>
      <c r="AG1247" s="750"/>
      <c r="AH1247" s="742" t="str">
        <f t="shared" si="62"/>
        <v/>
      </c>
      <c r="AI1247" s="37" t="str">
        <f t="shared" si="63"/>
        <v/>
      </c>
      <c r="AZ1247" s="159"/>
      <c r="BA1247" s="159"/>
      <c r="BB1247" s="159"/>
      <c r="BH1247" s="137">
        <v>1227</v>
      </c>
      <c r="BI1247" s="206"/>
      <c r="BJ1247" s="207"/>
      <c r="BK1247" s="207"/>
      <c r="BL1247" s="207"/>
      <c r="BM1247" s="207"/>
      <c r="BN1247" s="206"/>
      <c r="BO1247" s="208"/>
      <c r="BP1247" s="206"/>
      <c r="BQ1247" s="458"/>
      <c r="BR1247" s="209"/>
      <c r="BS1247" s="210"/>
      <c r="BT1247" s="208"/>
      <c r="BU1247" s="208"/>
      <c r="BV1247" s="458"/>
      <c r="BW1247" s="209"/>
      <c r="CP1247" s="347"/>
      <c r="CQ1247" s="347"/>
      <c r="CR1247" s="304" t="s">
        <v>1073</v>
      </c>
      <c r="CS1247" s="305" t="s">
        <v>946</v>
      </c>
      <c r="CT1247" s="307"/>
      <c r="DW1247" s="225"/>
      <c r="DX1247" s="231"/>
      <c r="DY1247" s="543" t="s">
        <v>76</v>
      </c>
      <c r="DZ1247" s="544" t="s">
        <v>946</v>
      </c>
      <c r="EA1247" s="545" t="s">
        <v>1601</v>
      </c>
      <c r="EB1247" s="546"/>
      <c r="EK1247" s="231"/>
      <c r="EL1247" s="231"/>
      <c r="EM1247" s="586" t="s">
        <v>76</v>
      </c>
      <c r="EN1247" s="608" t="s">
        <v>946</v>
      </c>
      <c r="EO1247" s="581" t="s">
        <v>1601</v>
      </c>
      <c r="EP1247" s="582"/>
      <c r="EQ1247" s="193"/>
      <c r="ER1247" s="225"/>
      <c r="ES1247" s="151"/>
      <c r="ET1247" s="586" t="s">
        <v>76</v>
      </c>
      <c r="EU1247" s="587" t="s">
        <v>946</v>
      </c>
      <c r="EV1247" s="581" t="s">
        <v>1601</v>
      </c>
      <c r="EW1247" s="582"/>
      <c r="FI1247" s="138"/>
      <c r="FL1247" s="138"/>
      <c r="FM1247" s="138"/>
      <c r="FN1247" s="138"/>
      <c r="FO1247" s="139"/>
      <c r="FP1247" s="138"/>
      <c r="FQ1247" s="138"/>
      <c r="FR1247" s="140"/>
      <c r="FS1247" s="140"/>
      <c r="FT1247" s="517"/>
      <c r="FU1247" s="823" t="s">
        <v>2804</v>
      </c>
      <c r="FV1247" s="824"/>
      <c r="FW1247" s="825"/>
      <c r="FX1247" s="573">
        <v>1.7</v>
      </c>
      <c r="FY1247" s="573">
        <v>2.5</v>
      </c>
      <c r="FZ1247" s="574">
        <v>8.7500000000000008E-3</v>
      </c>
      <c r="GA1247" s="575">
        <v>0</v>
      </c>
      <c r="GB1247" s="573">
        <v>1</v>
      </c>
      <c r="GC1247" s="579" t="s">
        <v>2797</v>
      </c>
      <c r="GD1247" s="573" t="s">
        <v>2214</v>
      </c>
      <c r="GE1247" s="573" t="s">
        <v>2676</v>
      </c>
      <c r="GF1247" s="111"/>
    </row>
    <row r="1248" spans="8:188" ht="15" customHeight="1" x14ac:dyDescent="0.15">
      <c r="H1248" s="740"/>
      <c r="I1248" s="740"/>
      <c r="J1248" s="740"/>
      <c r="K1248" s="740"/>
      <c r="L1248" s="740"/>
      <c r="M1248" s="740"/>
      <c r="N1248" s="748"/>
      <c r="O1248" s="749"/>
      <c r="P1248" s="749"/>
      <c r="Q1248" s="740"/>
      <c r="R1248" s="740"/>
      <c r="S1248" s="740"/>
      <c r="T1248" s="740"/>
      <c r="U1248" s="740"/>
      <c r="V1248" s="740"/>
      <c r="W1248" s="740"/>
      <c r="X1248" s="740"/>
      <c r="Y1248" s="740"/>
      <c r="Z1248" s="740"/>
      <c r="AA1248" s="740"/>
      <c r="AB1248" s="740"/>
      <c r="AC1248" s="740"/>
      <c r="AD1248" s="740"/>
      <c r="AE1248" s="740"/>
      <c r="AF1248" s="740"/>
      <c r="AG1248" s="750"/>
      <c r="AH1248" s="742" t="str">
        <f t="shared" si="62"/>
        <v/>
      </c>
      <c r="AI1248" s="37" t="str">
        <f t="shared" si="63"/>
        <v/>
      </c>
      <c r="AZ1248" s="159"/>
      <c r="BA1248" s="159"/>
      <c r="BB1248" s="159"/>
      <c r="BH1248" s="137">
        <v>1228</v>
      </c>
      <c r="BI1248" s="206"/>
      <c r="BJ1248" s="207"/>
      <c r="BK1248" s="207"/>
      <c r="BL1248" s="207"/>
      <c r="BM1248" s="207"/>
      <c r="BN1248" s="206"/>
      <c r="BO1248" s="208"/>
      <c r="BP1248" s="206"/>
      <c r="BQ1248" s="458"/>
      <c r="BR1248" s="209"/>
      <c r="BS1248" s="210"/>
      <c r="BT1248" s="208"/>
      <c r="BU1248" s="208"/>
      <c r="BV1248" s="458"/>
      <c r="BW1248" s="209"/>
      <c r="CP1248" s="347"/>
      <c r="CQ1248" s="347"/>
      <c r="CR1248" s="306" t="s">
        <v>833</v>
      </c>
      <c r="CS1248" s="307">
        <v>2</v>
      </c>
      <c r="CT1248" s="348">
        <f>DCOUNT($H$20:$AI$4020,"入力ﾁｪｯｸ",CR1247:CS1248)</f>
        <v>0</v>
      </c>
      <c r="DW1248" s="225"/>
      <c r="DX1248" s="231"/>
      <c r="DY1248" s="547" t="s">
        <v>2568</v>
      </c>
      <c r="DZ1248" s="548">
        <v>0</v>
      </c>
      <c r="EA1248" s="549">
        <v>7</v>
      </c>
      <c r="EB1248" s="550">
        <f>DCOUNT($H$20:$AI$4020,$H$20,DY1247:EA1248)</f>
        <v>0</v>
      </c>
      <c r="EK1248" s="231"/>
      <c r="EL1248" s="231"/>
      <c r="EM1248" s="627" t="s">
        <v>2929</v>
      </c>
      <c r="EN1248" s="591">
        <v>0</v>
      </c>
      <c r="EO1248" s="584">
        <v>5</v>
      </c>
      <c r="EP1248" s="585">
        <f>DCOUNT($H$20:$AI$4020,$H$20,EM1247:EO1248)</f>
        <v>0</v>
      </c>
      <c r="EQ1248" s="161"/>
      <c r="ER1248" s="225"/>
      <c r="ES1248" s="151"/>
      <c r="ET1248" s="588" t="s">
        <v>2866</v>
      </c>
      <c r="EU1248" s="589">
        <v>0</v>
      </c>
      <c r="EV1248" s="584">
        <v>8</v>
      </c>
      <c r="EW1248" s="590">
        <f>DCOUNT($H$20:$AI$4020,$H$20,ET1247:EV1248)</f>
        <v>0</v>
      </c>
      <c r="FI1248" s="138"/>
      <c r="FL1248" s="138"/>
      <c r="FM1248" s="138"/>
      <c r="FN1248" s="138"/>
      <c r="FO1248" s="139"/>
      <c r="FP1248" s="138"/>
      <c r="FQ1248" s="138"/>
      <c r="FR1248" s="140"/>
      <c r="FS1248" s="140"/>
      <c r="FT1248" s="517"/>
      <c r="FU1248" s="826"/>
      <c r="FV1248" s="827"/>
      <c r="FW1248" s="828"/>
      <c r="FX1248" s="573">
        <v>2.5</v>
      </c>
      <c r="FY1248" s="573">
        <v>3.5</v>
      </c>
      <c r="FZ1248" s="574">
        <v>8.7500000000000008E-3</v>
      </c>
      <c r="GA1248" s="575">
        <v>0</v>
      </c>
      <c r="GB1248" s="573">
        <v>1</v>
      </c>
      <c r="GC1248" s="579" t="s">
        <v>2797</v>
      </c>
      <c r="GD1248" s="573" t="s">
        <v>2214</v>
      </c>
      <c r="GE1248" s="573" t="s">
        <v>2676</v>
      </c>
      <c r="GF1248" s="111"/>
    </row>
    <row r="1249" spans="8:188" ht="15" customHeight="1" x14ac:dyDescent="0.15">
      <c r="H1249" s="740"/>
      <c r="I1249" s="740"/>
      <c r="J1249" s="740"/>
      <c r="K1249" s="740"/>
      <c r="L1249" s="740"/>
      <c r="M1249" s="740"/>
      <c r="N1249" s="748"/>
      <c r="O1249" s="749"/>
      <c r="P1249" s="749"/>
      <c r="Q1249" s="740"/>
      <c r="R1249" s="740"/>
      <c r="S1249" s="740"/>
      <c r="T1249" s="740"/>
      <c r="U1249" s="740"/>
      <c r="V1249" s="740"/>
      <c r="W1249" s="740"/>
      <c r="X1249" s="740"/>
      <c r="Y1249" s="740"/>
      <c r="Z1249" s="740"/>
      <c r="AA1249" s="740"/>
      <c r="AB1249" s="740"/>
      <c r="AC1249" s="740"/>
      <c r="AD1249" s="740"/>
      <c r="AE1249" s="740"/>
      <c r="AF1249" s="740"/>
      <c r="AG1249" s="750"/>
      <c r="AH1249" s="742" t="str">
        <f t="shared" si="62"/>
        <v/>
      </c>
      <c r="AI1249" s="37" t="str">
        <f t="shared" si="63"/>
        <v/>
      </c>
      <c r="AZ1249" s="159"/>
      <c r="BA1249" s="159"/>
      <c r="BB1249" s="159"/>
      <c r="BH1249" s="137">
        <v>1229</v>
      </c>
      <c r="BI1249" s="206"/>
      <c r="BJ1249" s="207"/>
      <c r="BK1249" s="207"/>
      <c r="BL1249" s="207"/>
      <c r="BM1249" s="207"/>
      <c r="BN1249" s="206"/>
      <c r="BO1249" s="208"/>
      <c r="BP1249" s="206"/>
      <c r="BQ1249" s="458"/>
      <c r="BR1249" s="209"/>
      <c r="BS1249" s="210"/>
      <c r="BT1249" s="208"/>
      <c r="BU1249" s="208"/>
      <c r="BV1249" s="458"/>
      <c r="BW1249" s="209"/>
      <c r="CP1249" s="347"/>
      <c r="CQ1249" s="347"/>
      <c r="CR1249" s="304" t="s">
        <v>1073</v>
      </c>
      <c r="CS1249" s="305" t="s">
        <v>946</v>
      </c>
      <c r="CT1249" s="307"/>
      <c r="DW1249" s="225"/>
      <c r="DX1249" s="225"/>
      <c r="DY1249" s="543" t="s">
        <v>76</v>
      </c>
      <c r="DZ1249" s="544" t="s">
        <v>946</v>
      </c>
      <c r="EA1249" s="545" t="s">
        <v>1601</v>
      </c>
      <c r="EB1249" s="546"/>
      <c r="EK1249" s="231"/>
      <c r="EL1249" s="231"/>
      <c r="EM1249" s="586" t="s">
        <v>76</v>
      </c>
      <c r="EN1249" s="608" t="s">
        <v>946</v>
      </c>
      <c r="EO1249" s="581" t="s">
        <v>1601</v>
      </c>
      <c r="EP1249" s="582"/>
      <c r="EQ1249" s="193"/>
      <c r="ER1249" s="225"/>
      <c r="ES1249" s="151"/>
      <c r="ET1249" s="586" t="s">
        <v>76</v>
      </c>
      <c r="EU1249" s="587" t="s">
        <v>946</v>
      </c>
      <c r="EV1249" s="581" t="s">
        <v>1601</v>
      </c>
      <c r="EW1249" s="582"/>
      <c r="FI1249" s="138"/>
      <c r="FL1249" s="138"/>
      <c r="FM1249" s="138"/>
      <c r="FN1249" s="138"/>
      <c r="FO1249" s="139"/>
      <c r="FP1249" s="138"/>
      <c r="FQ1249" s="138"/>
      <c r="FR1249" s="140"/>
      <c r="FS1249" s="140"/>
      <c r="FT1249" s="921" t="s">
        <v>425</v>
      </c>
      <c r="FU1249" s="103">
        <v>0</v>
      </c>
      <c r="FV1249" s="103">
        <v>1.7</v>
      </c>
      <c r="FW1249" s="103" t="s">
        <v>2511</v>
      </c>
      <c r="FX1249" s="85">
        <v>1955</v>
      </c>
      <c r="FY1249" s="85">
        <v>1974</v>
      </c>
      <c r="FZ1249" s="493">
        <v>1.0900000000000001</v>
      </c>
      <c r="GA1249" s="494">
        <v>0</v>
      </c>
      <c r="GB1249" s="531">
        <v>1</v>
      </c>
      <c r="GC1249" s="85" t="s">
        <v>2422</v>
      </c>
      <c r="GD1249" s="85" t="s">
        <v>1786</v>
      </c>
      <c r="GE1249" s="104" t="s">
        <v>2512</v>
      </c>
      <c r="GF1249" s="111"/>
    </row>
    <row r="1250" spans="8:188" ht="15" customHeight="1" x14ac:dyDescent="0.15">
      <c r="H1250" s="740"/>
      <c r="I1250" s="740"/>
      <c r="J1250" s="740"/>
      <c r="K1250" s="740"/>
      <c r="L1250" s="740"/>
      <c r="M1250" s="740"/>
      <c r="N1250" s="748"/>
      <c r="O1250" s="749"/>
      <c r="P1250" s="749"/>
      <c r="Q1250" s="740"/>
      <c r="R1250" s="740"/>
      <c r="S1250" s="740"/>
      <c r="T1250" s="740"/>
      <c r="U1250" s="740"/>
      <c r="V1250" s="740"/>
      <c r="W1250" s="740"/>
      <c r="X1250" s="740"/>
      <c r="Y1250" s="740"/>
      <c r="Z1250" s="740"/>
      <c r="AA1250" s="740"/>
      <c r="AB1250" s="740"/>
      <c r="AC1250" s="740"/>
      <c r="AD1250" s="740"/>
      <c r="AE1250" s="740"/>
      <c r="AF1250" s="740"/>
      <c r="AG1250" s="750"/>
      <c r="AH1250" s="742" t="str">
        <f t="shared" si="62"/>
        <v/>
      </c>
      <c r="AI1250" s="37" t="str">
        <f t="shared" si="63"/>
        <v/>
      </c>
      <c r="AZ1250" s="159"/>
      <c r="BA1250" s="159"/>
      <c r="BB1250" s="159"/>
      <c r="BH1250" s="137">
        <v>1230</v>
      </c>
      <c r="BI1250" s="206"/>
      <c r="BJ1250" s="207"/>
      <c r="BK1250" s="207"/>
      <c r="BL1250" s="207"/>
      <c r="BM1250" s="207"/>
      <c r="BN1250" s="206"/>
      <c r="BO1250" s="208"/>
      <c r="BP1250" s="206"/>
      <c r="BQ1250" s="458"/>
      <c r="BR1250" s="209"/>
      <c r="BS1250" s="210"/>
      <c r="BT1250" s="208"/>
      <c r="BU1250" s="208"/>
      <c r="BV1250" s="458"/>
      <c r="BW1250" s="209"/>
      <c r="CP1250" s="347"/>
      <c r="CQ1250" s="347"/>
      <c r="CR1250" s="306" t="s">
        <v>843</v>
      </c>
      <c r="CS1250" s="307">
        <v>2</v>
      </c>
      <c r="CT1250" s="348">
        <f>DCOUNT($H$20:$AI$4020,"入力ﾁｪｯｸ",CR1249:CS1250)</f>
        <v>0</v>
      </c>
      <c r="DW1250" s="225"/>
      <c r="DX1250" s="271"/>
      <c r="DY1250" s="547" t="s">
        <v>2569</v>
      </c>
      <c r="DZ1250" s="548">
        <v>0</v>
      </c>
      <c r="EA1250" s="549">
        <v>7</v>
      </c>
      <c r="EB1250" s="550">
        <f>DCOUNT($H$20:$AI$4020,$H$20,DY1249:EA1250)</f>
        <v>0</v>
      </c>
      <c r="EK1250" s="231"/>
      <c r="EL1250" s="231"/>
      <c r="EM1250" s="627" t="s">
        <v>2930</v>
      </c>
      <c r="EN1250" s="591">
        <v>0</v>
      </c>
      <c r="EO1250" s="584">
        <v>5</v>
      </c>
      <c r="EP1250" s="585">
        <f>DCOUNT($H$20:$AI$4020,$H$20,EM1249:EO1250)</f>
        <v>0</v>
      </c>
      <c r="EQ1250" s="161"/>
      <c r="ER1250" s="225"/>
      <c r="ES1250" s="151"/>
      <c r="ET1250" s="588" t="s">
        <v>2869</v>
      </c>
      <c r="EU1250" s="589">
        <v>0</v>
      </c>
      <c r="EV1250" s="584">
        <v>8</v>
      </c>
      <c r="EW1250" s="590">
        <f>DCOUNT($H$20:$AI$4020,$H$20,ET1249:EV1250)</f>
        <v>0</v>
      </c>
      <c r="FI1250" s="138"/>
      <c r="FL1250" s="138"/>
      <c r="FM1250" s="138"/>
      <c r="FN1250" s="138"/>
      <c r="FO1250" s="139"/>
      <c r="FP1250" s="138"/>
      <c r="FQ1250" s="138"/>
      <c r="FR1250" s="140"/>
      <c r="FS1250" s="140"/>
      <c r="FT1250" s="922"/>
      <c r="FU1250" s="103">
        <v>0</v>
      </c>
      <c r="FV1250" s="103">
        <v>1.7</v>
      </c>
      <c r="FW1250" s="103" t="s">
        <v>2511</v>
      </c>
      <c r="FX1250" s="85">
        <v>1975</v>
      </c>
      <c r="FY1250" s="85">
        <v>1978</v>
      </c>
      <c r="FZ1250" s="493">
        <v>1.0900000000000001</v>
      </c>
      <c r="GA1250" s="494">
        <v>0</v>
      </c>
      <c r="GB1250" s="531">
        <v>1</v>
      </c>
      <c r="GC1250" s="85" t="s">
        <v>2422</v>
      </c>
      <c r="GD1250" s="85" t="s">
        <v>1786</v>
      </c>
      <c r="GE1250" s="104" t="s">
        <v>2512</v>
      </c>
      <c r="GF1250" s="111"/>
    </row>
    <row r="1251" spans="8:188" ht="15" customHeight="1" x14ac:dyDescent="0.15">
      <c r="H1251" s="740"/>
      <c r="I1251" s="740"/>
      <c r="J1251" s="740"/>
      <c r="K1251" s="740"/>
      <c r="L1251" s="740"/>
      <c r="M1251" s="740"/>
      <c r="N1251" s="748"/>
      <c r="O1251" s="749"/>
      <c r="P1251" s="749"/>
      <c r="Q1251" s="740"/>
      <c r="R1251" s="740"/>
      <c r="S1251" s="740"/>
      <c r="T1251" s="740"/>
      <c r="U1251" s="740"/>
      <c r="V1251" s="740"/>
      <c r="W1251" s="740"/>
      <c r="X1251" s="740"/>
      <c r="Y1251" s="740"/>
      <c r="Z1251" s="740"/>
      <c r="AA1251" s="740"/>
      <c r="AB1251" s="740"/>
      <c r="AC1251" s="740"/>
      <c r="AD1251" s="740"/>
      <c r="AE1251" s="740"/>
      <c r="AF1251" s="740"/>
      <c r="AG1251" s="750"/>
      <c r="AH1251" s="742" t="str">
        <f t="shared" si="62"/>
        <v/>
      </c>
      <c r="AI1251" s="37" t="str">
        <f t="shared" si="63"/>
        <v/>
      </c>
      <c r="AZ1251" s="159"/>
      <c r="BA1251" s="159"/>
      <c r="BB1251" s="159"/>
      <c r="BH1251" s="137">
        <v>1231</v>
      </c>
      <c r="BI1251" s="206"/>
      <c r="BJ1251" s="207"/>
      <c r="BK1251" s="207"/>
      <c r="BL1251" s="207"/>
      <c r="BM1251" s="207"/>
      <c r="BN1251" s="206"/>
      <c r="BO1251" s="208"/>
      <c r="BP1251" s="206"/>
      <c r="BQ1251" s="458"/>
      <c r="BR1251" s="209"/>
      <c r="BS1251" s="210"/>
      <c r="BT1251" s="208"/>
      <c r="BU1251" s="208"/>
      <c r="BV1251" s="458"/>
      <c r="BW1251" s="209"/>
      <c r="CP1251" s="347"/>
      <c r="CQ1251" s="347"/>
      <c r="CR1251" s="304" t="s">
        <v>1073</v>
      </c>
      <c r="CS1251" s="305" t="s">
        <v>946</v>
      </c>
      <c r="CT1251" s="307"/>
      <c r="DW1251" s="225"/>
      <c r="DX1251" s="231"/>
      <c r="DY1251" s="543" t="s">
        <v>76</v>
      </c>
      <c r="DZ1251" s="544" t="s">
        <v>946</v>
      </c>
      <c r="EA1251" s="545" t="s">
        <v>1601</v>
      </c>
      <c r="EB1251" s="546"/>
      <c r="EK1251" s="231"/>
      <c r="EL1251" s="231"/>
      <c r="EM1251" s="586" t="s">
        <v>76</v>
      </c>
      <c r="EN1251" s="608" t="s">
        <v>946</v>
      </c>
      <c r="EO1251" s="581" t="s">
        <v>1601</v>
      </c>
      <c r="EP1251" s="582"/>
      <c r="EQ1251" s="193"/>
      <c r="ER1251" s="225"/>
      <c r="ES1251" s="151"/>
      <c r="ET1251" s="586" t="s">
        <v>76</v>
      </c>
      <c r="EU1251" s="587" t="s">
        <v>946</v>
      </c>
      <c r="EV1251" s="581" t="s">
        <v>1601</v>
      </c>
      <c r="EW1251" s="582"/>
      <c r="FI1251" s="138"/>
      <c r="FL1251" s="138"/>
      <c r="FM1251" s="138"/>
      <c r="FN1251" s="138"/>
      <c r="FO1251" s="139"/>
      <c r="FP1251" s="138"/>
      <c r="FQ1251" s="138"/>
      <c r="FR1251" s="140"/>
      <c r="FS1251" s="140"/>
      <c r="FT1251" s="922"/>
      <c r="FU1251" s="103">
        <v>0</v>
      </c>
      <c r="FV1251" s="103">
        <v>1.7</v>
      </c>
      <c r="FW1251" s="103" t="s">
        <v>2511</v>
      </c>
      <c r="FX1251" s="85">
        <v>1979</v>
      </c>
      <c r="FY1251" s="85">
        <v>1980</v>
      </c>
      <c r="FZ1251" s="493">
        <v>0.5</v>
      </c>
      <c r="GA1251" s="494">
        <v>0</v>
      </c>
      <c r="GB1251" s="531">
        <v>1</v>
      </c>
      <c r="GC1251" s="85" t="s">
        <v>2422</v>
      </c>
      <c r="GD1251" s="85" t="s">
        <v>1786</v>
      </c>
      <c r="GE1251" s="104" t="s">
        <v>2512</v>
      </c>
      <c r="GF1251" s="111"/>
    </row>
    <row r="1252" spans="8:188" ht="15" customHeight="1" x14ac:dyDescent="0.15">
      <c r="H1252" s="740"/>
      <c r="I1252" s="740"/>
      <c r="J1252" s="740"/>
      <c r="K1252" s="740"/>
      <c r="L1252" s="740"/>
      <c r="M1252" s="740"/>
      <c r="N1252" s="748"/>
      <c r="O1252" s="749"/>
      <c r="P1252" s="749"/>
      <c r="Q1252" s="740"/>
      <c r="R1252" s="740"/>
      <c r="S1252" s="740"/>
      <c r="T1252" s="740"/>
      <c r="U1252" s="740"/>
      <c r="V1252" s="740"/>
      <c r="W1252" s="740"/>
      <c r="X1252" s="740"/>
      <c r="Y1252" s="740"/>
      <c r="Z1252" s="740"/>
      <c r="AA1252" s="740"/>
      <c r="AB1252" s="740"/>
      <c r="AC1252" s="740"/>
      <c r="AD1252" s="740"/>
      <c r="AE1252" s="740"/>
      <c r="AF1252" s="740"/>
      <c r="AG1252" s="750"/>
      <c r="AH1252" s="742" t="str">
        <f t="shared" si="62"/>
        <v/>
      </c>
      <c r="AI1252" s="37" t="str">
        <f t="shared" si="63"/>
        <v/>
      </c>
      <c r="AZ1252" s="159"/>
      <c r="BA1252" s="159"/>
      <c r="BB1252" s="159"/>
      <c r="BH1252" s="137">
        <v>1232</v>
      </c>
      <c r="BI1252" s="206"/>
      <c r="BJ1252" s="207"/>
      <c r="BK1252" s="207"/>
      <c r="BL1252" s="207"/>
      <c r="BM1252" s="207"/>
      <c r="BN1252" s="206"/>
      <c r="BO1252" s="208"/>
      <c r="BP1252" s="206"/>
      <c r="BQ1252" s="458"/>
      <c r="BR1252" s="209"/>
      <c r="BS1252" s="210"/>
      <c r="BT1252" s="208"/>
      <c r="BU1252" s="208"/>
      <c r="BV1252" s="458"/>
      <c r="BW1252" s="209"/>
      <c r="CP1252" s="347"/>
      <c r="CQ1252" s="347"/>
      <c r="CR1252" s="306" t="s">
        <v>854</v>
      </c>
      <c r="CS1252" s="307">
        <v>2</v>
      </c>
      <c r="CT1252" s="348">
        <f>DCOUNT($H$20:$AI$4020,"入力ﾁｪｯｸ",CR1251:CS1252)</f>
        <v>0</v>
      </c>
      <c r="DW1252" s="225"/>
      <c r="DX1252" s="231"/>
      <c r="DY1252" s="547" t="s">
        <v>2570</v>
      </c>
      <c r="DZ1252" s="548">
        <v>0</v>
      </c>
      <c r="EA1252" s="549">
        <v>7</v>
      </c>
      <c r="EB1252" s="550">
        <f>DCOUNT($H$20:$AI$4020,$H$20,DY1251:EA1252)</f>
        <v>0</v>
      </c>
      <c r="EK1252" s="231"/>
      <c r="EL1252" s="231"/>
      <c r="EM1252" s="627" t="s">
        <v>2931</v>
      </c>
      <c r="EN1252" s="591">
        <v>0</v>
      </c>
      <c r="EO1252" s="584">
        <v>5</v>
      </c>
      <c r="EP1252" s="585">
        <f>DCOUNT($H$20:$AI$4020,$H$20,EM1251:EO1252)</f>
        <v>0</v>
      </c>
      <c r="EQ1252" s="161"/>
      <c r="ER1252" s="225"/>
      <c r="ES1252" s="151"/>
      <c r="ET1252" s="588" t="s">
        <v>2870</v>
      </c>
      <c r="EU1252" s="589">
        <v>0</v>
      </c>
      <c r="EV1252" s="584">
        <v>8</v>
      </c>
      <c r="EW1252" s="590">
        <f>DCOUNT($H$20:$AI$4020,$H$20,ET1251:EV1252)</f>
        <v>0</v>
      </c>
      <c r="FI1252" s="138"/>
      <c r="FL1252" s="138"/>
      <c r="FM1252" s="138"/>
      <c r="FN1252" s="138"/>
      <c r="FO1252" s="139"/>
      <c r="FP1252" s="138"/>
      <c r="FQ1252" s="138"/>
      <c r="FR1252" s="140"/>
      <c r="FS1252" s="140"/>
      <c r="FT1252" s="922"/>
      <c r="FU1252" s="103">
        <v>0</v>
      </c>
      <c r="FV1252" s="103">
        <v>1.7</v>
      </c>
      <c r="FW1252" s="103" t="s">
        <v>2511</v>
      </c>
      <c r="FX1252" s="85">
        <v>1981</v>
      </c>
      <c r="FY1252" s="85">
        <v>1987</v>
      </c>
      <c r="FZ1252" s="493">
        <v>0.3</v>
      </c>
      <c r="GA1252" s="494">
        <v>0</v>
      </c>
      <c r="GB1252" s="531">
        <v>1</v>
      </c>
      <c r="GC1252" s="85" t="s">
        <v>2422</v>
      </c>
      <c r="GD1252" s="85" t="s">
        <v>1786</v>
      </c>
      <c r="GE1252" s="104" t="s">
        <v>2512</v>
      </c>
      <c r="GF1252" s="111"/>
    </row>
    <row r="1253" spans="8:188" ht="15" customHeight="1" x14ac:dyDescent="0.15">
      <c r="H1253" s="740"/>
      <c r="I1253" s="740"/>
      <c r="J1253" s="740"/>
      <c r="K1253" s="740"/>
      <c r="L1253" s="740"/>
      <c r="M1253" s="740"/>
      <c r="N1253" s="748"/>
      <c r="O1253" s="749"/>
      <c r="P1253" s="749"/>
      <c r="Q1253" s="740"/>
      <c r="R1253" s="740"/>
      <c r="S1253" s="740"/>
      <c r="T1253" s="740"/>
      <c r="U1253" s="740"/>
      <c r="V1253" s="740"/>
      <c r="W1253" s="740"/>
      <c r="X1253" s="740"/>
      <c r="Y1253" s="740"/>
      <c r="Z1253" s="740"/>
      <c r="AA1253" s="740"/>
      <c r="AB1253" s="740"/>
      <c r="AC1253" s="740"/>
      <c r="AD1253" s="740"/>
      <c r="AE1253" s="740"/>
      <c r="AF1253" s="740"/>
      <c r="AG1253" s="750"/>
      <c r="AH1253" s="742" t="str">
        <f t="shared" si="62"/>
        <v/>
      </c>
      <c r="AI1253" s="37" t="str">
        <f t="shared" si="63"/>
        <v/>
      </c>
      <c r="AZ1253" s="159"/>
      <c r="BA1253" s="159"/>
      <c r="BB1253" s="159"/>
      <c r="BH1253" s="137">
        <v>1233</v>
      </c>
      <c r="BI1253" s="206"/>
      <c r="BJ1253" s="207"/>
      <c r="BK1253" s="207"/>
      <c r="BL1253" s="207"/>
      <c r="BM1253" s="207"/>
      <c r="BN1253" s="206"/>
      <c r="BO1253" s="208"/>
      <c r="BP1253" s="206"/>
      <c r="BQ1253" s="458"/>
      <c r="BR1253" s="209"/>
      <c r="BS1253" s="210"/>
      <c r="BT1253" s="208"/>
      <c r="BU1253" s="208"/>
      <c r="BV1253" s="458"/>
      <c r="BW1253" s="209"/>
      <c r="CP1253" s="347"/>
      <c r="CQ1253" s="347"/>
      <c r="CR1253" s="304" t="s">
        <v>1073</v>
      </c>
      <c r="CS1253" s="305" t="s">
        <v>946</v>
      </c>
      <c r="CT1253" s="307"/>
      <c r="DW1253" s="225"/>
      <c r="DX1253" s="231"/>
      <c r="DY1253" s="543" t="s">
        <v>76</v>
      </c>
      <c r="DZ1253" s="544" t="s">
        <v>946</v>
      </c>
      <c r="EA1253" s="545" t="s">
        <v>1601</v>
      </c>
      <c r="EB1253" s="546"/>
      <c r="EK1253" s="231"/>
      <c r="EL1253" s="231"/>
      <c r="EM1253" s="586" t="s">
        <v>76</v>
      </c>
      <c r="EN1253" s="608" t="s">
        <v>946</v>
      </c>
      <c r="EO1253" s="581" t="s">
        <v>1601</v>
      </c>
      <c r="EP1253" s="582"/>
      <c r="EQ1253" s="193"/>
      <c r="ER1253" s="225"/>
      <c r="ES1253" s="151"/>
      <c r="ET1253" s="586" t="s">
        <v>76</v>
      </c>
      <c r="EU1253" s="587" t="s">
        <v>946</v>
      </c>
      <c r="EV1253" s="581" t="s">
        <v>1601</v>
      </c>
      <c r="EW1253" s="582"/>
      <c r="FI1253" s="138"/>
      <c r="FL1253" s="138"/>
      <c r="FM1253" s="138"/>
      <c r="FN1253" s="138"/>
      <c r="FO1253" s="139"/>
      <c r="FP1253" s="138"/>
      <c r="FQ1253" s="138"/>
      <c r="FR1253" s="140"/>
      <c r="FS1253" s="140"/>
      <c r="FT1253" s="922"/>
      <c r="FU1253" s="103">
        <v>0</v>
      </c>
      <c r="FV1253" s="103">
        <v>1.7</v>
      </c>
      <c r="FW1253" s="103" t="s">
        <v>2511</v>
      </c>
      <c r="FX1253" s="85">
        <v>1988</v>
      </c>
      <c r="FY1253" s="85">
        <v>1999</v>
      </c>
      <c r="FZ1253" s="493">
        <v>0.13</v>
      </c>
      <c r="GA1253" s="494">
        <v>0</v>
      </c>
      <c r="GB1253" s="531">
        <v>1</v>
      </c>
      <c r="GC1253" s="85" t="s">
        <v>2422</v>
      </c>
      <c r="GD1253" s="85" t="s">
        <v>1786</v>
      </c>
      <c r="GE1253" s="104" t="s">
        <v>2512</v>
      </c>
      <c r="GF1253" s="111"/>
    </row>
    <row r="1254" spans="8:188" ht="15" customHeight="1" x14ac:dyDescent="0.15">
      <c r="H1254" s="740"/>
      <c r="I1254" s="740"/>
      <c r="J1254" s="740"/>
      <c r="K1254" s="740"/>
      <c r="L1254" s="740"/>
      <c r="M1254" s="740"/>
      <c r="N1254" s="748"/>
      <c r="O1254" s="749"/>
      <c r="P1254" s="749"/>
      <c r="Q1254" s="740"/>
      <c r="R1254" s="740"/>
      <c r="S1254" s="740"/>
      <c r="T1254" s="740"/>
      <c r="U1254" s="740"/>
      <c r="V1254" s="740"/>
      <c r="W1254" s="740"/>
      <c r="X1254" s="740"/>
      <c r="Y1254" s="740"/>
      <c r="Z1254" s="740"/>
      <c r="AA1254" s="740"/>
      <c r="AB1254" s="740"/>
      <c r="AC1254" s="740"/>
      <c r="AD1254" s="740"/>
      <c r="AE1254" s="740"/>
      <c r="AF1254" s="740"/>
      <c r="AG1254" s="750"/>
      <c r="AH1254" s="742" t="str">
        <f t="shared" si="62"/>
        <v/>
      </c>
      <c r="AI1254" s="37" t="str">
        <f t="shared" si="63"/>
        <v/>
      </c>
      <c r="AZ1254" s="159"/>
      <c r="BA1254" s="159"/>
      <c r="BB1254" s="159"/>
      <c r="BH1254" s="137">
        <v>1234</v>
      </c>
      <c r="BI1254" s="206"/>
      <c r="BJ1254" s="207"/>
      <c r="BK1254" s="207"/>
      <c r="BL1254" s="207"/>
      <c r="BM1254" s="207"/>
      <c r="BN1254" s="206"/>
      <c r="BO1254" s="208"/>
      <c r="BP1254" s="206"/>
      <c r="BQ1254" s="458"/>
      <c r="BR1254" s="209"/>
      <c r="BS1254" s="210"/>
      <c r="BT1254" s="208"/>
      <c r="BU1254" s="208"/>
      <c r="BV1254" s="458"/>
      <c r="BW1254" s="209"/>
      <c r="CP1254" s="347"/>
      <c r="CQ1254" s="347"/>
      <c r="CR1254" s="306" t="s">
        <v>417</v>
      </c>
      <c r="CS1254" s="307">
        <v>2</v>
      </c>
      <c r="CT1254" s="348">
        <f>DCOUNT($H$20:$AI$4020,"入力ﾁｪｯｸ",CR1253:CS1254)</f>
        <v>0</v>
      </c>
      <c r="DW1254" s="225"/>
      <c r="DX1254" s="231"/>
      <c r="DY1254" s="547" t="s">
        <v>2571</v>
      </c>
      <c r="DZ1254" s="548">
        <v>0</v>
      </c>
      <c r="EA1254" s="549">
        <v>7</v>
      </c>
      <c r="EB1254" s="550">
        <f>DCOUNT($H$20:$AI$4020,$H$20,DY1253:EA1254)</f>
        <v>0</v>
      </c>
      <c r="EK1254" s="231"/>
      <c r="EL1254" s="231"/>
      <c r="EM1254" s="627" t="s">
        <v>2932</v>
      </c>
      <c r="EN1254" s="591">
        <v>0</v>
      </c>
      <c r="EO1254" s="584">
        <v>5</v>
      </c>
      <c r="EP1254" s="585">
        <f>DCOUNT($H$20:$AI$4020,$H$20,EM1253:EO1254)</f>
        <v>0</v>
      </c>
      <c r="EQ1254" s="161"/>
      <c r="ER1254" s="225"/>
      <c r="ES1254" s="151"/>
      <c r="ET1254" s="588" t="s">
        <v>2871</v>
      </c>
      <c r="EU1254" s="589">
        <v>0</v>
      </c>
      <c r="EV1254" s="584">
        <v>8</v>
      </c>
      <c r="EW1254" s="590">
        <f>DCOUNT($H$20:$AI$4020,$H$20,ET1253:EV1254)</f>
        <v>0</v>
      </c>
      <c r="FI1254" s="138"/>
      <c r="FL1254" s="138"/>
      <c r="FM1254" s="138"/>
      <c r="FN1254" s="138"/>
      <c r="FO1254" s="139"/>
      <c r="FP1254" s="138"/>
      <c r="FQ1254" s="138"/>
      <c r="FR1254" s="140"/>
      <c r="FS1254" s="140"/>
      <c r="FT1254" s="518"/>
      <c r="FU1254" s="103">
        <v>0</v>
      </c>
      <c r="FV1254" s="103">
        <v>1.7</v>
      </c>
      <c r="FW1254" s="103" t="s">
        <v>2511</v>
      </c>
      <c r="FX1254" s="85">
        <v>2000</v>
      </c>
      <c r="FY1254" s="85">
        <v>2004</v>
      </c>
      <c r="FZ1254" s="493">
        <v>0.04</v>
      </c>
      <c r="GA1254" s="494">
        <v>0</v>
      </c>
      <c r="GB1254" s="531">
        <v>1</v>
      </c>
      <c r="GC1254" s="85" t="s">
        <v>2422</v>
      </c>
      <c r="GD1254" s="85" t="s">
        <v>1786</v>
      </c>
      <c r="GE1254" s="104" t="s">
        <v>2512</v>
      </c>
      <c r="GF1254" s="111"/>
    </row>
    <row r="1255" spans="8:188" ht="15" customHeight="1" x14ac:dyDescent="0.15">
      <c r="H1255" s="740"/>
      <c r="I1255" s="740"/>
      <c r="J1255" s="740"/>
      <c r="K1255" s="740"/>
      <c r="L1255" s="740"/>
      <c r="M1255" s="740"/>
      <c r="N1255" s="748"/>
      <c r="O1255" s="749"/>
      <c r="P1255" s="749"/>
      <c r="Q1255" s="740"/>
      <c r="R1255" s="740"/>
      <c r="S1255" s="740"/>
      <c r="T1255" s="740"/>
      <c r="U1255" s="740"/>
      <c r="V1255" s="740"/>
      <c r="W1255" s="740"/>
      <c r="X1255" s="740"/>
      <c r="Y1255" s="740"/>
      <c r="Z1255" s="740"/>
      <c r="AA1255" s="740"/>
      <c r="AB1255" s="740"/>
      <c r="AC1255" s="740"/>
      <c r="AD1255" s="740"/>
      <c r="AE1255" s="740"/>
      <c r="AF1255" s="740"/>
      <c r="AG1255" s="750"/>
      <c r="AH1255" s="742" t="str">
        <f t="shared" si="62"/>
        <v/>
      </c>
      <c r="AI1255" s="37" t="str">
        <f t="shared" si="63"/>
        <v/>
      </c>
      <c r="AZ1255" s="159"/>
      <c r="BA1255" s="159"/>
      <c r="BB1255" s="159"/>
      <c r="BH1255" s="137">
        <v>1235</v>
      </c>
      <c r="BI1255" s="206"/>
      <c r="BJ1255" s="207"/>
      <c r="BK1255" s="207"/>
      <c r="BL1255" s="207"/>
      <c r="BM1255" s="207"/>
      <c r="BN1255" s="206"/>
      <c r="BO1255" s="208"/>
      <c r="BP1255" s="206"/>
      <c r="BQ1255" s="458"/>
      <c r="BR1255" s="209"/>
      <c r="BS1255" s="210"/>
      <c r="BT1255" s="208"/>
      <c r="BU1255" s="208"/>
      <c r="BV1255" s="458"/>
      <c r="BW1255" s="209"/>
      <c r="CP1255" s="347"/>
      <c r="CQ1255" s="347"/>
      <c r="CR1255" s="304" t="s">
        <v>1073</v>
      </c>
      <c r="CS1255" s="305" t="s">
        <v>946</v>
      </c>
      <c r="CT1255" s="307"/>
      <c r="DW1255" s="225"/>
      <c r="DX1255" s="231"/>
      <c r="DY1255" s="586" t="s">
        <v>76</v>
      </c>
      <c r="DZ1255" s="608" t="s">
        <v>946</v>
      </c>
      <c r="EA1255" s="581" t="s">
        <v>1601</v>
      </c>
      <c r="EB1255" s="582"/>
      <c r="EK1255" s="231"/>
      <c r="EL1255" s="231"/>
      <c r="EM1255" s="586" t="s">
        <v>76</v>
      </c>
      <c r="EN1255" s="608" t="s">
        <v>946</v>
      </c>
      <c r="EO1255" s="581" t="s">
        <v>1601</v>
      </c>
      <c r="EP1255" s="582"/>
      <c r="EQ1255" s="193"/>
      <c r="ER1255" s="225"/>
      <c r="ES1255" s="161"/>
      <c r="ET1255" s="586" t="s">
        <v>76</v>
      </c>
      <c r="EU1255" s="587" t="s">
        <v>946</v>
      </c>
      <c r="EV1255" s="581" t="s">
        <v>1601</v>
      </c>
      <c r="EW1255" s="582"/>
      <c r="FI1255" s="138"/>
      <c r="FL1255" s="138"/>
      <c r="FM1255" s="138"/>
      <c r="FN1255" s="138"/>
      <c r="FO1255" s="139"/>
      <c r="FP1255" s="138"/>
      <c r="FQ1255" s="138"/>
      <c r="FR1255" s="140"/>
      <c r="FS1255" s="140"/>
      <c r="FT1255" s="518"/>
      <c r="FU1255" s="103">
        <v>0</v>
      </c>
      <c r="FV1255" s="103">
        <v>1.7</v>
      </c>
      <c r="FW1255" s="103" t="s">
        <v>2511</v>
      </c>
      <c r="FX1255" s="85">
        <v>2005</v>
      </c>
      <c r="FY1255" s="495">
        <v>2010</v>
      </c>
      <c r="FZ1255" s="493">
        <v>0.03</v>
      </c>
      <c r="GA1255" s="494">
        <v>0</v>
      </c>
      <c r="GB1255" s="531">
        <v>1</v>
      </c>
      <c r="GC1255" s="85" t="s">
        <v>2422</v>
      </c>
      <c r="GD1255" s="85" t="s">
        <v>1786</v>
      </c>
      <c r="GE1255" s="104" t="s">
        <v>2512</v>
      </c>
      <c r="GF1255" s="111"/>
    </row>
    <row r="1256" spans="8:188" ht="15" customHeight="1" x14ac:dyDescent="0.15">
      <c r="H1256" s="740"/>
      <c r="I1256" s="740"/>
      <c r="J1256" s="740"/>
      <c r="K1256" s="740"/>
      <c r="L1256" s="740"/>
      <c r="M1256" s="740"/>
      <c r="N1256" s="748"/>
      <c r="O1256" s="749"/>
      <c r="P1256" s="749"/>
      <c r="Q1256" s="740"/>
      <c r="R1256" s="740"/>
      <c r="S1256" s="740"/>
      <c r="T1256" s="740"/>
      <c r="U1256" s="740"/>
      <c r="V1256" s="740"/>
      <c r="W1256" s="740"/>
      <c r="X1256" s="740"/>
      <c r="Y1256" s="740"/>
      <c r="Z1256" s="740"/>
      <c r="AA1256" s="740"/>
      <c r="AB1256" s="740"/>
      <c r="AC1256" s="740"/>
      <c r="AD1256" s="740"/>
      <c r="AE1256" s="740"/>
      <c r="AF1256" s="740"/>
      <c r="AG1256" s="750"/>
      <c r="AH1256" s="742" t="str">
        <f t="shared" si="62"/>
        <v/>
      </c>
      <c r="AI1256" s="37" t="str">
        <f t="shared" si="63"/>
        <v/>
      </c>
      <c r="AZ1256" s="159"/>
      <c r="BA1256" s="159"/>
      <c r="BB1256" s="159"/>
      <c r="BH1256" s="137">
        <v>1236</v>
      </c>
      <c r="BI1256" s="206"/>
      <c r="BJ1256" s="207"/>
      <c r="BK1256" s="207"/>
      <c r="BL1256" s="207"/>
      <c r="BM1256" s="207"/>
      <c r="BN1256" s="206"/>
      <c r="BO1256" s="208"/>
      <c r="BP1256" s="206"/>
      <c r="BQ1256" s="458"/>
      <c r="BR1256" s="209"/>
      <c r="BS1256" s="210"/>
      <c r="BT1256" s="208"/>
      <c r="BU1256" s="208"/>
      <c r="BV1256" s="458"/>
      <c r="BW1256" s="209"/>
      <c r="CP1256" s="347"/>
      <c r="CQ1256" s="347"/>
      <c r="CR1256" s="306" t="s">
        <v>844</v>
      </c>
      <c r="CS1256" s="307">
        <v>2</v>
      </c>
      <c r="CT1256" s="348">
        <f>DCOUNT($H$20:$AI$4020,"入力ﾁｪｯｸ",CR1255:CS1256)</f>
        <v>0</v>
      </c>
      <c r="DW1256" s="225"/>
      <c r="DX1256" s="231"/>
      <c r="DY1256" s="626" t="s">
        <v>2989</v>
      </c>
      <c r="DZ1256" s="591">
        <v>0</v>
      </c>
      <c r="EA1256" s="584">
        <v>7</v>
      </c>
      <c r="EB1256" s="592">
        <f>DCOUNT($H$20:$AI$4020,$H$20,DY1255:EA1256)</f>
        <v>0</v>
      </c>
      <c r="EK1256" s="231"/>
      <c r="EL1256" s="231"/>
      <c r="EM1256" s="627" t="s">
        <v>2933</v>
      </c>
      <c r="EN1256" s="591">
        <v>0</v>
      </c>
      <c r="EO1256" s="584">
        <v>5</v>
      </c>
      <c r="EP1256" s="585">
        <f>DCOUNT($H$20:$AI$4020,$H$20,EM1255:EO1256)</f>
        <v>0</v>
      </c>
      <c r="EQ1256" s="161"/>
      <c r="ER1256" s="225"/>
      <c r="ES1256" s="151"/>
      <c r="ET1256" s="588" t="s">
        <v>2943</v>
      </c>
      <c r="EU1256" s="589">
        <v>0</v>
      </c>
      <c r="EV1256" s="584">
        <v>8</v>
      </c>
      <c r="EW1256" s="590">
        <f>DCOUNT($H$20:$AI$4020,$H$20,ET1255:EV1256)</f>
        <v>0</v>
      </c>
      <c r="FI1256" s="138"/>
      <c r="FL1256" s="138"/>
      <c r="FM1256" s="138"/>
      <c r="FN1256" s="138"/>
      <c r="FO1256" s="139"/>
      <c r="FP1256" s="138"/>
      <c r="FQ1256" s="138"/>
      <c r="FR1256" s="140"/>
      <c r="FS1256" s="140"/>
      <c r="FT1256" s="354"/>
      <c r="FU1256" s="105">
        <v>1.7</v>
      </c>
      <c r="FV1256" s="105">
        <v>2.5</v>
      </c>
      <c r="FW1256" s="105" t="s">
        <v>743</v>
      </c>
      <c r="FX1256" s="85">
        <v>1955</v>
      </c>
      <c r="FY1256" s="85">
        <v>1974</v>
      </c>
      <c r="FZ1256" s="493">
        <v>1.0900000000000001</v>
      </c>
      <c r="GA1256" s="494">
        <v>0</v>
      </c>
      <c r="GB1256" s="531">
        <v>1</v>
      </c>
      <c r="GC1256" s="85" t="s">
        <v>2422</v>
      </c>
      <c r="GD1256" s="85" t="s">
        <v>1786</v>
      </c>
      <c r="GE1256" s="104" t="s">
        <v>2512</v>
      </c>
      <c r="GF1256" s="111"/>
    </row>
    <row r="1257" spans="8:188" ht="15" customHeight="1" x14ac:dyDescent="0.15">
      <c r="H1257" s="740"/>
      <c r="I1257" s="740"/>
      <c r="J1257" s="740"/>
      <c r="K1257" s="740"/>
      <c r="L1257" s="740"/>
      <c r="M1257" s="740"/>
      <c r="N1257" s="748"/>
      <c r="O1257" s="749"/>
      <c r="P1257" s="749"/>
      <c r="Q1257" s="740"/>
      <c r="R1257" s="740"/>
      <c r="S1257" s="740"/>
      <c r="T1257" s="740"/>
      <c r="U1257" s="740"/>
      <c r="V1257" s="740"/>
      <c r="W1257" s="740"/>
      <c r="X1257" s="740"/>
      <c r="Y1257" s="740"/>
      <c r="Z1257" s="740"/>
      <c r="AA1257" s="740"/>
      <c r="AB1257" s="740"/>
      <c r="AC1257" s="740"/>
      <c r="AD1257" s="740"/>
      <c r="AE1257" s="740"/>
      <c r="AF1257" s="740"/>
      <c r="AG1257" s="750"/>
      <c r="AH1257" s="742" t="str">
        <f t="shared" si="62"/>
        <v/>
      </c>
      <c r="AI1257" s="37" t="str">
        <f t="shared" si="63"/>
        <v/>
      </c>
      <c r="AZ1257" s="159"/>
      <c r="BA1257" s="159"/>
      <c r="BB1257" s="159"/>
      <c r="BH1257" s="137">
        <v>1237</v>
      </c>
      <c r="BI1257" s="206"/>
      <c r="BJ1257" s="207"/>
      <c r="BK1257" s="207"/>
      <c r="BL1257" s="207"/>
      <c r="BM1257" s="207"/>
      <c r="BN1257" s="206"/>
      <c r="BO1257" s="208"/>
      <c r="BP1257" s="206"/>
      <c r="BQ1257" s="458"/>
      <c r="BR1257" s="209"/>
      <c r="BS1257" s="210"/>
      <c r="BT1257" s="208"/>
      <c r="BU1257" s="208"/>
      <c r="BV1257" s="458"/>
      <c r="BW1257" s="209"/>
      <c r="CP1257" s="347"/>
      <c r="CQ1257" s="347"/>
      <c r="CR1257" s="304" t="s">
        <v>1073</v>
      </c>
      <c r="CS1257" s="305" t="s">
        <v>946</v>
      </c>
      <c r="CT1257" s="307"/>
      <c r="DW1257" s="225"/>
      <c r="DX1257" s="225"/>
      <c r="DY1257" s="586" t="s">
        <v>76</v>
      </c>
      <c r="DZ1257" s="608" t="s">
        <v>946</v>
      </c>
      <c r="EA1257" s="581" t="s">
        <v>1601</v>
      </c>
      <c r="EB1257" s="582"/>
      <c r="EK1257" s="231"/>
      <c r="EL1257" s="231"/>
      <c r="EM1257" s="586" t="s">
        <v>76</v>
      </c>
      <c r="EN1257" s="608" t="s">
        <v>946</v>
      </c>
      <c r="EO1257" s="581" t="s">
        <v>1601</v>
      </c>
      <c r="EP1257" s="582"/>
      <c r="EQ1257" s="193"/>
      <c r="ER1257" s="225"/>
      <c r="ES1257" s="161"/>
      <c r="ET1257" s="586" t="s">
        <v>76</v>
      </c>
      <c r="EU1257" s="587" t="s">
        <v>946</v>
      </c>
      <c r="EV1257" s="581" t="s">
        <v>1601</v>
      </c>
      <c r="EW1257" s="582"/>
      <c r="FI1257" s="138"/>
      <c r="FL1257" s="138"/>
      <c r="FM1257" s="138"/>
      <c r="FN1257" s="138"/>
      <c r="FO1257" s="139"/>
      <c r="FP1257" s="138"/>
      <c r="FQ1257" s="138"/>
      <c r="FR1257" s="140"/>
      <c r="FS1257" s="140"/>
      <c r="FT1257" s="354"/>
      <c r="FU1257" s="105">
        <v>1.7</v>
      </c>
      <c r="FV1257" s="105">
        <v>2.5</v>
      </c>
      <c r="FW1257" s="105" t="s">
        <v>743</v>
      </c>
      <c r="FX1257" s="85">
        <v>1975</v>
      </c>
      <c r="FY1257" s="85">
        <v>1978</v>
      </c>
      <c r="FZ1257" s="493">
        <v>0.9</v>
      </c>
      <c r="GA1257" s="494">
        <v>0</v>
      </c>
      <c r="GB1257" s="531">
        <v>1</v>
      </c>
      <c r="GC1257" s="85" t="s">
        <v>2422</v>
      </c>
      <c r="GD1257" s="85" t="s">
        <v>1786</v>
      </c>
      <c r="GE1257" s="104" t="s">
        <v>2512</v>
      </c>
      <c r="GF1257" s="111"/>
    </row>
    <row r="1258" spans="8:188" ht="15" customHeight="1" x14ac:dyDescent="0.15">
      <c r="H1258" s="740"/>
      <c r="I1258" s="740"/>
      <c r="J1258" s="740"/>
      <c r="K1258" s="740"/>
      <c r="L1258" s="740"/>
      <c r="M1258" s="740"/>
      <c r="N1258" s="748"/>
      <c r="O1258" s="749"/>
      <c r="P1258" s="749"/>
      <c r="Q1258" s="740"/>
      <c r="R1258" s="740"/>
      <c r="S1258" s="740"/>
      <c r="T1258" s="740"/>
      <c r="U1258" s="740"/>
      <c r="V1258" s="740"/>
      <c r="W1258" s="740"/>
      <c r="X1258" s="740"/>
      <c r="Y1258" s="740"/>
      <c r="Z1258" s="740"/>
      <c r="AA1258" s="740"/>
      <c r="AB1258" s="740"/>
      <c r="AC1258" s="740"/>
      <c r="AD1258" s="740"/>
      <c r="AE1258" s="740"/>
      <c r="AF1258" s="740"/>
      <c r="AG1258" s="750"/>
      <c r="AH1258" s="742" t="str">
        <f t="shared" si="62"/>
        <v/>
      </c>
      <c r="AI1258" s="37" t="str">
        <f t="shared" si="63"/>
        <v/>
      </c>
      <c r="AZ1258" s="159"/>
      <c r="BA1258" s="159"/>
      <c r="BB1258" s="159"/>
      <c r="BH1258" s="137">
        <v>1238</v>
      </c>
      <c r="BI1258" s="206"/>
      <c r="BJ1258" s="207"/>
      <c r="BK1258" s="207"/>
      <c r="BL1258" s="207"/>
      <c r="BM1258" s="207"/>
      <c r="BN1258" s="206"/>
      <c r="BO1258" s="208"/>
      <c r="BP1258" s="206"/>
      <c r="BQ1258" s="458"/>
      <c r="BR1258" s="209"/>
      <c r="BS1258" s="210"/>
      <c r="BT1258" s="208"/>
      <c r="BU1258" s="208"/>
      <c r="BV1258" s="458"/>
      <c r="BW1258" s="209"/>
      <c r="CP1258" s="347"/>
      <c r="CQ1258" s="347"/>
      <c r="CR1258" s="306" t="s">
        <v>855</v>
      </c>
      <c r="CS1258" s="307">
        <v>2</v>
      </c>
      <c r="CT1258" s="348">
        <f>DCOUNT($H$20:$AI$4020,"入力ﾁｪｯｸ",CR1257:CS1258)</f>
        <v>0</v>
      </c>
      <c r="DW1258" s="225"/>
      <c r="DX1258" s="271"/>
      <c r="DY1258" s="626" t="s">
        <v>2990</v>
      </c>
      <c r="DZ1258" s="591">
        <v>0</v>
      </c>
      <c r="EA1258" s="584">
        <v>7</v>
      </c>
      <c r="EB1258" s="592">
        <f>DCOUNT($H$20:$AI$4020,$H$20,DY1257:EA1258)</f>
        <v>0</v>
      </c>
      <c r="EK1258" s="231"/>
      <c r="EL1258" s="231"/>
      <c r="EM1258" s="627" t="s">
        <v>2934</v>
      </c>
      <c r="EN1258" s="591">
        <v>0</v>
      </c>
      <c r="EO1258" s="584">
        <v>5</v>
      </c>
      <c r="EP1258" s="585">
        <f>DCOUNT($H$20:$AI$4020,$H$20,EM1257:EO1258)</f>
        <v>0</v>
      </c>
      <c r="EQ1258" s="161"/>
      <c r="ER1258" s="225"/>
      <c r="ES1258" s="151"/>
      <c r="ET1258" s="588" t="s">
        <v>2944</v>
      </c>
      <c r="EU1258" s="589">
        <v>0</v>
      </c>
      <c r="EV1258" s="584">
        <v>8</v>
      </c>
      <c r="EW1258" s="590">
        <f>DCOUNT($H$20:$AI$4020,$H$20,ET1257:EV1258)</f>
        <v>0</v>
      </c>
      <c r="FI1258" s="138"/>
      <c r="FL1258" s="138"/>
      <c r="FM1258" s="138"/>
      <c r="FN1258" s="138"/>
      <c r="FO1258" s="139"/>
      <c r="FP1258" s="138"/>
      <c r="FQ1258" s="138"/>
      <c r="FR1258" s="140"/>
      <c r="FS1258" s="140"/>
      <c r="FT1258" s="354"/>
      <c r="FU1258" s="105">
        <v>1.7</v>
      </c>
      <c r="FV1258" s="105">
        <v>2.5</v>
      </c>
      <c r="FW1258" s="105" t="s">
        <v>743</v>
      </c>
      <c r="FX1258" s="85">
        <v>1979</v>
      </c>
      <c r="FY1258" s="85">
        <v>1980</v>
      </c>
      <c r="FZ1258" s="493">
        <v>0.6</v>
      </c>
      <c r="GA1258" s="494">
        <v>0</v>
      </c>
      <c r="GB1258" s="531">
        <v>1</v>
      </c>
      <c r="GC1258" s="85" t="s">
        <v>2422</v>
      </c>
      <c r="GD1258" s="85" t="s">
        <v>1786</v>
      </c>
      <c r="GE1258" s="104" t="s">
        <v>2512</v>
      </c>
      <c r="GF1258" s="111"/>
    </row>
    <row r="1259" spans="8:188" ht="15" customHeight="1" x14ac:dyDescent="0.15">
      <c r="H1259" s="740"/>
      <c r="I1259" s="740"/>
      <c r="J1259" s="740"/>
      <c r="K1259" s="740"/>
      <c r="L1259" s="740"/>
      <c r="M1259" s="740"/>
      <c r="N1259" s="748"/>
      <c r="O1259" s="749"/>
      <c r="P1259" s="749"/>
      <c r="Q1259" s="740"/>
      <c r="R1259" s="740"/>
      <c r="S1259" s="740"/>
      <c r="T1259" s="740"/>
      <c r="U1259" s="740"/>
      <c r="V1259" s="740"/>
      <c r="W1259" s="740"/>
      <c r="X1259" s="740"/>
      <c r="Y1259" s="740"/>
      <c r="Z1259" s="740"/>
      <c r="AA1259" s="740"/>
      <c r="AB1259" s="740"/>
      <c r="AC1259" s="740"/>
      <c r="AD1259" s="740"/>
      <c r="AE1259" s="740"/>
      <c r="AF1259" s="740"/>
      <c r="AG1259" s="750"/>
      <c r="AH1259" s="742" t="str">
        <f t="shared" si="62"/>
        <v/>
      </c>
      <c r="AI1259" s="37" t="str">
        <f t="shared" si="63"/>
        <v/>
      </c>
      <c r="AZ1259" s="159"/>
      <c r="BA1259" s="159"/>
      <c r="BB1259" s="159"/>
      <c r="BH1259" s="137">
        <v>1239</v>
      </c>
      <c r="BI1259" s="206"/>
      <c r="BJ1259" s="207"/>
      <c r="BK1259" s="207"/>
      <c r="BL1259" s="207"/>
      <c r="BM1259" s="207"/>
      <c r="BN1259" s="206"/>
      <c r="BO1259" s="208"/>
      <c r="BP1259" s="206"/>
      <c r="BQ1259" s="458"/>
      <c r="BR1259" s="209"/>
      <c r="BS1259" s="210"/>
      <c r="BT1259" s="208"/>
      <c r="BU1259" s="208"/>
      <c r="BV1259" s="458"/>
      <c r="BW1259" s="209"/>
      <c r="CP1259" s="347"/>
      <c r="CQ1259" s="347"/>
      <c r="CR1259" s="304" t="s">
        <v>1073</v>
      </c>
      <c r="CS1259" s="305" t="s">
        <v>946</v>
      </c>
      <c r="CT1259" s="307"/>
      <c r="DW1259" s="225"/>
      <c r="DX1259" s="231"/>
      <c r="DY1259" s="586" t="s">
        <v>76</v>
      </c>
      <c r="DZ1259" s="608" t="s">
        <v>946</v>
      </c>
      <c r="EA1259" s="581" t="s">
        <v>1601</v>
      </c>
      <c r="EB1259" s="582"/>
      <c r="EK1259" s="231"/>
      <c r="EL1259" s="231"/>
      <c r="EM1259" s="586" t="s">
        <v>76</v>
      </c>
      <c r="EN1259" s="608" t="s">
        <v>946</v>
      </c>
      <c r="EO1259" s="581" t="s">
        <v>1601</v>
      </c>
      <c r="EP1259" s="582"/>
      <c r="EQ1259" s="193"/>
      <c r="ER1259" s="225"/>
      <c r="ES1259" s="161"/>
      <c r="ET1259" s="586" t="s">
        <v>76</v>
      </c>
      <c r="EU1259" s="587" t="s">
        <v>946</v>
      </c>
      <c r="EV1259" s="581" t="s">
        <v>1601</v>
      </c>
      <c r="EW1259" s="582"/>
      <c r="FI1259" s="138"/>
      <c r="FL1259" s="138"/>
      <c r="FM1259" s="138"/>
      <c r="FN1259" s="138"/>
      <c r="FO1259" s="139"/>
      <c r="FP1259" s="138"/>
      <c r="FQ1259" s="138"/>
      <c r="FR1259" s="140"/>
      <c r="FS1259" s="140"/>
      <c r="FT1259" s="354"/>
      <c r="FU1259" s="105">
        <v>1.7</v>
      </c>
      <c r="FV1259" s="105">
        <v>2.5</v>
      </c>
      <c r="FW1259" s="105" t="s">
        <v>743</v>
      </c>
      <c r="FX1259" s="85">
        <v>1981</v>
      </c>
      <c r="FY1259" s="85">
        <v>1987</v>
      </c>
      <c r="FZ1259" s="493">
        <v>0.45</v>
      </c>
      <c r="GA1259" s="494">
        <v>0</v>
      </c>
      <c r="GB1259" s="531">
        <v>1</v>
      </c>
      <c r="GC1259" s="85" t="s">
        <v>2422</v>
      </c>
      <c r="GD1259" s="85" t="s">
        <v>1786</v>
      </c>
      <c r="GE1259" s="104" t="s">
        <v>2512</v>
      </c>
      <c r="GF1259" s="111"/>
    </row>
    <row r="1260" spans="8:188" ht="15" customHeight="1" x14ac:dyDescent="0.15">
      <c r="H1260" s="740"/>
      <c r="I1260" s="740"/>
      <c r="J1260" s="740"/>
      <c r="K1260" s="740"/>
      <c r="L1260" s="740"/>
      <c r="M1260" s="740"/>
      <c r="N1260" s="748"/>
      <c r="O1260" s="749"/>
      <c r="P1260" s="749"/>
      <c r="Q1260" s="740"/>
      <c r="R1260" s="740"/>
      <c r="S1260" s="740"/>
      <c r="T1260" s="740"/>
      <c r="U1260" s="740"/>
      <c r="V1260" s="740"/>
      <c r="W1260" s="740"/>
      <c r="X1260" s="740"/>
      <c r="Y1260" s="740"/>
      <c r="Z1260" s="740"/>
      <c r="AA1260" s="740"/>
      <c r="AB1260" s="740"/>
      <c r="AC1260" s="740"/>
      <c r="AD1260" s="740"/>
      <c r="AE1260" s="740"/>
      <c r="AF1260" s="740"/>
      <c r="AG1260" s="750"/>
      <c r="AH1260" s="742" t="str">
        <f t="shared" si="62"/>
        <v/>
      </c>
      <c r="AI1260" s="37" t="str">
        <f t="shared" si="63"/>
        <v/>
      </c>
      <c r="AZ1260" s="159"/>
      <c r="BA1260" s="159"/>
      <c r="BB1260" s="159"/>
      <c r="BH1260" s="137">
        <v>1240</v>
      </c>
      <c r="BI1260" s="206"/>
      <c r="BJ1260" s="207"/>
      <c r="BK1260" s="207"/>
      <c r="BL1260" s="207"/>
      <c r="BM1260" s="207"/>
      <c r="BN1260" s="206"/>
      <c r="BO1260" s="208"/>
      <c r="BP1260" s="206"/>
      <c r="BQ1260" s="458"/>
      <c r="BR1260" s="209"/>
      <c r="BS1260" s="210"/>
      <c r="BT1260" s="208"/>
      <c r="BU1260" s="208"/>
      <c r="BV1260" s="458"/>
      <c r="BW1260" s="209"/>
      <c r="CP1260" s="347"/>
      <c r="CQ1260" s="347"/>
      <c r="CR1260" s="306" t="s">
        <v>834</v>
      </c>
      <c r="CS1260" s="307">
        <v>2</v>
      </c>
      <c r="CT1260" s="348">
        <f>DCOUNT($H$20:$AI$4020,"入力ﾁｪｯｸ",CR1259:CS1260)</f>
        <v>0</v>
      </c>
      <c r="DW1260" s="225"/>
      <c r="DX1260" s="231"/>
      <c r="DY1260" s="626" t="s">
        <v>2991</v>
      </c>
      <c r="DZ1260" s="591">
        <v>0</v>
      </c>
      <c r="EA1260" s="584">
        <v>7</v>
      </c>
      <c r="EB1260" s="592">
        <f>DCOUNT($H$20:$AI$4020,$H$20,DY1259:EA1260)</f>
        <v>0</v>
      </c>
      <c r="EK1260" s="231"/>
      <c r="EL1260" s="231"/>
      <c r="EM1260" s="627" t="s">
        <v>2935</v>
      </c>
      <c r="EN1260" s="591">
        <v>0</v>
      </c>
      <c r="EO1260" s="584">
        <v>5</v>
      </c>
      <c r="EP1260" s="585">
        <f>DCOUNT($H$20:$AI$4020,$H$20,EM1259:EO1260)</f>
        <v>0</v>
      </c>
      <c r="EQ1260" s="161"/>
      <c r="ER1260" s="225"/>
      <c r="ES1260" s="151"/>
      <c r="ET1260" s="588" t="s">
        <v>2945</v>
      </c>
      <c r="EU1260" s="589">
        <v>0</v>
      </c>
      <c r="EV1260" s="584">
        <v>8</v>
      </c>
      <c r="EW1260" s="590">
        <f>DCOUNT($H$20:$AI$4020,$H$20,ET1259:EV1260)</f>
        <v>0</v>
      </c>
      <c r="FI1260" s="138"/>
      <c r="FL1260" s="138"/>
      <c r="FM1260" s="138"/>
      <c r="FN1260" s="138"/>
      <c r="FO1260" s="139"/>
      <c r="FP1260" s="138"/>
      <c r="FQ1260" s="138"/>
      <c r="FR1260" s="140"/>
      <c r="FS1260" s="140"/>
      <c r="FT1260" s="354"/>
      <c r="FU1260" s="105">
        <v>1.7</v>
      </c>
      <c r="FV1260" s="105">
        <v>2.5</v>
      </c>
      <c r="FW1260" s="105" t="s">
        <v>743</v>
      </c>
      <c r="FX1260" s="85">
        <v>1989</v>
      </c>
      <c r="FY1260" s="85">
        <v>1993</v>
      </c>
      <c r="FZ1260" s="493">
        <v>0.35</v>
      </c>
      <c r="GA1260" s="494">
        <v>0</v>
      </c>
      <c r="GB1260" s="531">
        <v>1</v>
      </c>
      <c r="GC1260" s="85" t="s">
        <v>2422</v>
      </c>
      <c r="GD1260" s="85" t="s">
        <v>1786</v>
      </c>
      <c r="GE1260" s="104" t="s">
        <v>2512</v>
      </c>
      <c r="GF1260" s="111"/>
    </row>
    <row r="1261" spans="8:188" ht="15" customHeight="1" x14ac:dyDescent="0.15">
      <c r="H1261" s="740"/>
      <c r="I1261" s="740"/>
      <c r="J1261" s="740"/>
      <c r="K1261" s="740"/>
      <c r="L1261" s="740"/>
      <c r="M1261" s="740"/>
      <c r="N1261" s="748"/>
      <c r="O1261" s="749"/>
      <c r="P1261" s="749"/>
      <c r="Q1261" s="740"/>
      <c r="R1261" s="740"/>
      <c r="S1261" s="740"/>
      <c r="T1261" s="740"/>
      <c r="U1261" s="740"/>
      <c r="V1261" s="740"/>
      <c r="W1261" s="740"/>
      <c r="X1261" s="740"/>
      <c r="Y1261" s="740"/>
      <c r="Z1261" s="740"/>
      <c r="AA1261" s="740"/>
      <c r="AB1261" s="740"/>
      <c r="AC1261" s="740"/>
      <c r="AD1261" s="740"/>
      <c r="AE1261" s="740"/>
      <c r="AF1261" s="740"/>
      <c r="AG1261" s="750"/>
      <c r="AH1261" s="742" t="str">
        <f t="shared" si="62"/>
        <v/>
      </c>
      <c r="AI1261" s="37" t="str">
        <f t="shared" si="63"/>
        <v/>
      </c>
      <c r="AZ1261" s="159"/>
      <c r="BA1261" s="159"/>
      <c r="BB1261" s="159"/>
      <c r="BH1261" s="137">
        <v>1241</v>
      </c>
      <c r="BI1261" s="206"/>
      <c r="BJ1261" s="207"/>
      <c r="BK1261" s="207"/>
      <c r="BL1261" s="207"/>
      <c r="BM1261" s="207"/>
      <c r="BN1261" s="206"/>
      <c r="BO1261" s="208"/>
      <c r="BP1261" s="206"/>
      <c r="BQ1261" s="458"/>
      <c r="BR1261" s="209"/>
      <c r="BS1261" s="210"/>
      <c r="BT1261" s="208"/>
      <c r="BU1261" s="208"/>
      <c r="BV1261" s="458"/>
      <c r="BW1261" s="209"/>
      <c r="CP1261" s="347"/>
      <c r="CQ1261" s="347"/>
      <c r="CR1261" s="304" t="s">
        <v>1073</v>
      </c>
      <c r="CS1261" s="305" t="s">
        <v>946</v>
      </c>
      <c r="CT1261" s="307"/>
      <c r="DW1261" s="225"/>
      <c r="DX1261" s="231"/>
      <c r="DY1261" s="586" t="s">
        <v>76</v>
      </c>
      <c r="DZ1261" s="608" t="s">
        <v>946</v>
      </c>
      <c r="EA1261" s="581" t="s">
        <v>1601</v>
      </c>
      <c r="EB1261" s="582"/>
      <c r="EK1261" s="231"/>
      <c r="EL1261" s="231"/>
      <c r="EM1261" s="586" t="s">
        <v>76</v>
      </c>
      <c r="EN1261" s="608" t="s">
        <v>946</v>
      </c>
      <c r="EO1261" s="581" t="s">
        <v>1601</v>
      </c>
      <c r="EP1261" s="582"/>
      <c r="EQ1261" s="193"/>
      <c r="ER1261" s="225"/>
      <c r="ES1261" s="161"/>
      <c r="ET1261" s="586" t="s">
        <v>76</v>
      </c>
      <c r="EU1261" s="587" t="s">
        <v>946</v>
      </c>
      <c r="EV1261" s="581" t="s">
        <v>1601</v>
      </c>
      <c r="EW1261" s="582"/>
      <c r="FI1261" s="138"/>
      <c r="FL1261" s="138"/>
      <c r="FM1261" s="138"/>
      <c r="FN1261" s="138"/>
      <c r="FO1261" s="139"/>
      <c r="FP1261" s="138"/>
      <c r="FQ1261" s="138"/>
      <c r="FR1261" s="140"/>
      <c r="FS1261" s="140"/>
      <c r="FT1261" s="354"/>
      <c r="FU1261" s="105">
        <v>1.7</v>
      </c>
      <c r="FV1261" s="105">
        <v>2.5</v>
      </c>
      <c r="FW1261" s="105" t="s">
        <v>743</v>
      </c>
      <c r="FX1261" s="85">
        <v>1994</v>
      </c>
      <c r="FY1261" s="85">
        <v>2000</v>
      </c>
      <c r="FZ1261" s="493">
        <v>0.2</v>
      </c>
      <c r="GA1261" s="494">
        <v>0</v>
      </c>
      <c r="GB1261" s="531">
        <v>1</v>
      </c>
      <c r="GC1261" s="85" t="s">
        <v>2422</v>
      </c>
      <c r="GD1261" s="85" t="s">
        <v>1786</v>
      </c>
      <c r="GE1261" s="104" t="s">
        <v>2512</v>
      </c>
      <c r="GF1261" s="111"/>
    </row>
    <row r="1262" spans="8:188" ht="15" customHeight="1" x14ac:dyDescent="0.15">
      <c r="H1262" s="740"/>
      <c r="I1262" s="740"/>
      <c r="J1262" s="740"/>
      <c r="K1262" s="740"/>
      <c r="L1262" s="740"/>
      <c r="M1262" s="740"/>
      <c r="N1262" s="748"/>
      <c r="O1262" s="749"/>
      <c r="P1262" s="749"/>
      <c r="Q1262" s="740"/>
      <c r="R1262" s="740"/>
      <c r="S1262" s="740"/>
      <c r="T1262" s="740"/>
      <c r="U1262" s="740"/>
      <c r="V1262" s="740"/>
      <c r="W1262" s="740"/>
      <c r="X1262" s="740"/>
      <c r="Y1262" s="740"/>
      <c r="Z1262" s="740"/>
      <c r="AA1262" s="740"/>
      <c r="AB1262" s="740"/>
      <c r="AC1262" s="740"/>
      <c r="AD1262" s="740"/>
      <c r="AE1262" s="740"/>
      <c r="AF1262" s="740"/>
      <c r="AG1262" s="750"/>
      <c r="AH1262" s="742" t="str">
        <f t="shared" si="62"/>
        <v/>
      </c>
      <c r="AI1262" s="37" t="str">
        <f t="shared" si="63"/>
        <v/>
      </c>
      <c r="AZ1262" s="159"/>
      <c r="BA1262" s="159"/>
      <c r="BB1262" s="159"/>
      <c r="BH1262" s="137">
        <v>1242</v>
      </c>
      <c r="BI1262" s="206"/>
      <c r="BJ1262" s="207"/>
      <c r="BK1262" s="207"/>
      <c r="BL1262" s="207"/>
      <c r="BM1262" s="207"/>
      <c r="BN1262" s="206"/>
      <c r="BO1262" s="208"/>
      <c r="BP1262" s="206"/>
      <c r="BQ1262" s="458"/>
      <c r="BR1262" s="209"/>
      <c r="BS1262" s="210"/>
      <c r="BT1262" s="208"/>
      <c r="BU1262" s="208"/>
      <c r="BV1262" s="458"/>
      <c r="BW1262" s="209"/>
      <c r="CP1262" s="347"/>
      <c r="CQ1262" s="347"/>
      <c r="CR1262" s="306" t="s">
        <v>845</v>
      </c>
      <c r="CS1262" s="307">
        <v>2</v>
      </c>
      <c r="CT1262" s="348">
        <f>DCOUNT($H$20:$AI$4020,"入力ﾁｪｯｸ",CR1261:CS1262)</f>
        <v>0</v>
      </c>
      <c r="DW1262" s="225"/>
      <c r="DX1262" s="231"/>
      <c r="DY1262" s="626" t="s">
        <v>2992</v>
      </c>
      <c r="DZ1262" s="591">
        <v>0</v>
      </c>
      <c r="EA1262" s="584">
        <v>7</v>
      </c>
      <c r="EB1262" s="592">
        <f>DCOUNT($H$20:$AI$4020,$H$20,DY1261:EA1262)</f>
        <v>0</v>
      </c>
      <c r="EK1262" s="231"/>
      <c r="EL1262" s="231"/>
      <c r="EM1262" s="627" t="s">
        <v>2936</v>
      </c>
      <c r="EN1262" s="591">
        <v>0</v>
      </c>
      <c r="EO1262" s="584">
        <v>5</v>
      </c>
      <c r="EP1262" s="585">
        <f>DCOUNT($H$20:$AI$4020,$H$20,EM1261:EO1262)</f>
        <v>0</v>
      </c>
      <c r="EQ1262" s="161"/>
      <c r="ER1262" s="225"/>
      <c r="ES1262" s="151"/>
      <c r="ET1262" s="588" t="s">
        <v>2949</v>
      </c>
      <c r="EU1262" s="589">
        <v>0</v>
      </c>
      <c r="EV1262" s="584">
        <v>8</v>
      </c>
      <c r="EW1262" s="590">
        <f>DCOUNT($H$20:$AI$4020,$H$20,ET1261:EV1262)</f>
        <v>0</v>
      </c>
      <c r="FI1262" s="138"/>
      <c r="FL1262" s="138"/>
      <c r="FM1262" s="138"/>
      <c r="FN1262" s="138"/>
      <c r="FO1262" s="139"/>
      <c r="FP1262" s="138"/>
      <c r="FQ1262" s="138"/>
      <c r="FR1262" s="140"/>
      <c r="FS1262" s="140"/>
      <c r="FT1262" s="354"/>
      <c r="FU1262" s="105">
        <v>1.7</v>
      </c>
      <c r="FV1262" s="105">
        <v>2.5</v>
      </c>
      <c r="FW1262" s="105" t="s">
        <v>743</v>
      </c>
      <c r="FX1262" s="85">
        <v>2001</v>
      </c>
      <c r="FY1262" s="85">
        <v>2004</v>
      </c>
      <c r="FZ1262" s="493">
        <v>7.0000000000000007E-2</v>
      </c>
      <c r="GA1262" s="494">
        <v>0</v>
      </c>
      <c r="GB1262" s="531">
        <v>1</v>
      </c>
      <c r="GC1262" s="85" t="s">
        <v>2422</v>
      </c>
      <c r="GD1262" s="85" t="s">
        <v>1786</v>
      </c>
      <c r="GE1262" s="104" t="s">
        <v>2512</v>
      </c>
      <c r="GF1262" s="111"/>
    </row>
    <row r="1263" spans="8:188" ht="15" customHeight="1" x14ac:dyDescent="0.15">
      <c r="H1263" s="740"/>
      <c r="I1263" s="740"/>
      <c r="J1263" s="740"/>
      <c r="K1263" s="740"/>
      <c r="L1263" s="740"/>
      <c r="M1263" s="740"/>
      <c r="N1263" s="748"/>
      <c r="O1263" s="749"/>
      <c r="P1263" s="749"/>
      <c r="Q1263" s="740"/>
      <c r="R1263" s="740"/>
      <c r="S1263" s="740"/>
      <c r="T1263" s="740"/>
      <c r="U1263" s="740"/>
      <c r="V1263" s="740"/>
      <c r="W1263" s="740"/>
      <c r="X1263" s="740"/>
      <c r="Y1263" s="740"/>
      <c r="Z1263" s="740"/>
      <c r="AA1263" s="740"/>
      <c r="AB1263" s="740"/>
      <c r="AC1263" s="740"/>
      <c r="AD1263" s="740"/>
      <c r="AE1263" s="740"/>
      <c r="AF1263" s="740"/>
      <c r="AG1263" s="750"/>
      <c r="AH1263" s="742" t="str">
        <f t="shared" si="62"/>
        <v/>
      </c>
      <c r="AI1263" s="37" t="str">
        <f t="shared" si="63"/>
        <v/>
      </c>
      <c r="AZ1263" s="159"/>
      <c r="BA1263" s="159"/>
      <c r="BB1263" s="159"/>
      <c r="BH1263" s="137">
        <v>1243</v>
      </c>
      <c r="BI1263" s="206"/>
      <c r="BJ1263" s="207"/>
      <c r="BK1263" s="207"/>
      <c r="BL1263" s="207"/>
      <c r="BM1263" s="207"/>
      <c r="BN1263" s="206"/>
      <c r="BO1263" s="208"/>
      <c r="BP1263" s="206"/>
      <c r="BQ1263" s="458"/>
      <c r="BR1263" s="209"/>
      <c r="BS1263" s="210"/>
      <c r="BT1263" s="208"/>
      <c r="BU1263" s="208"/>
      <c r="BV1263" s="458"/>
      <c r="BW1263" s="209"/>
      <c r="CP1263" s="347"/>
      <c r="CQ1263" s="347"/>
      <c r="CR1263" s="304" t="s">
        <v>1073</v>
      </c>
      <c r="CS1263" s="305" t="s">
        <v>946</v>
      </c>
      <c r="CT1263" s="307"/>
      <c r="DW1263" s="225"/>
      <c r="DX1263" s="185" t="s">
        <v>3996</v>
      </c>
      <c r="DY1263" s="186" t="s">
        <v>76</v>
      </c>
      <c r="DZ1263" s="187" t="s">
        <v>946</v>
      </c>
      <c r="EA1263" s="188" t="s">
        <v>1601</v>
      </c>
      <c r="EB1263" s="189"/>
      <c r="EK1263" s="231"/>
      <c r="EL1263" s="231"/>
      <c r="EM1263" s="586" t="s">
        <v>76</v>
      </c>
      <c r="EN1263" s="608" t="s">
        <v>946</v>
      </c>
      <c r="EO1263" s="581" t="s">
        <v>1601</v>
      </c>
      <c r="EP1263" s="582"/>
      <c r="EQ1263" s="193"/>
      <c r="ER1263" s="225"/>
      <c r="ES1263" s="161"/>
      <c r="ET1263" s="586" t="s">
        <v>76</v>
      </c>
      <c r="EU1263" s="587" t="s">
        <v>946</v>
      </c>
      <c r="EV1263" s="581" t="s">
        <v>1601</v>
      </c>
      <c r="EW1263" s="582"/>
      <c r="FI1263" s="138"/>
      <c r="FL1263" s="138"/>
      <c r="FM1263" s="138"/>
      <c r="FN1263" s="138"/>
      <c r="FO1263" s="139"/>
      <c r="FP1263" s="138"/>
      <c r="FQ1263" s="138"/>
      <c r="FR1263" s="140"/>
      <c r="FS1263" s="140"/>
      <c r="FT1263" s="354"/>
      <c r="FU1263" s="105">
        <v>1.7</v>
      </c>
      <c r="FV1263" s="105">
        <v>2.5</v>
      </c>
      <c r="FW1263" s="105" t="s">
        <v>743</v>
      </c>
      <c r="FX1263" s="85">
        <v>2005</v>
      </c>
      <c r="FY1263" s="495">
        <v>2010</v>
      </c>
      <c r="FZ1263" s="493">
        <v>0.04</v>
      </c>
      <c r="GA1263" s="494">
        <v>0</v>
      </c>
      <c r="GB1263" s="531">
        <v>1</v>
      </c>
      <c r="GC1263" s="85" t="s">
        <v>2422</v>
      </c>
      <c r="GD1263" s="85" t="s">
        <v>1786</v>
      </c>
      <c r="GE1263" s="104" t="s">
        <v>2512</v>
      </c>
      <c r="GF1263" s="111"/>
    </row>
    <row r="1264" spans="8:188" ht="15" customHeight="1" x14ac:dyDescent="0.15">
      <c r="H1264" s="740"/>
      <c r="I1264" s="740"/>
      <c r="J1264" s="740"/>
      <c r="K1264" s="740"/>
      <c r="L1264" s="740"/>
      <c r="M1264" s="740"/>
      <c r="N1264" s="748"/>
      <c r="O1264" s="749"/>
      <c r="P1264" s="749"/>
      <c r="Q1264" s="740"/>
      <c r="R1264" s="740"/>
      <c r="S1264" s="740"/>
      <c r="T1264" s="740"/>
      <c r="U1264" s="740"/>
      <c r="V1264" s="740"/>
      <c r="W1264" s="740"/>
      <c r="X1264" s="740"/>
      <c r="Y1264" s="740"/>
      <c r="Z1264" s="740"/>
      <c r="AA1264" s="740"/>
      <c r="AB1264" s="740"/>
      <c r="AC1264" s="740"/>
      <c r="AD1264" s="740"/>
      <c r="AE1264" s="740"/>
      <c r="AF1264" s="740"/>
      <c r="AG1264" s="750"/>
      <c r="AH1264" s="742" t="str">
        <f t="shared" si="62"/>
        <v/>
      </c>
      <c r="AI1264" s="37" t="str">
        <f t="shared" si="63"/>
        <v/>
      </c>
      <c r="AZ1264" s="159"/>
      <c r="BA1264" s="159"/>
      <c r="BB1264" s="159"/>
      <c r="BH1264" s="137">
        <v>1244</v>
      </c>
      <c r="BI1264" s="206"/>
      <c r="BJ1264" s="207"/>
      <c r="BK1264" s="207"/>
      <c r="BL1264" s="207"/>
      <c r="BM1264" s="207"/>
      <c r="BN1264" s="206"/>
      <c r="BO1264" s="208"/>
      <c r="BP1264" s="206"/>
      <c r="BQ1264" s="458"/>
      <c r="BR1264" s="209"/>
      <c r="BS1264" s="210"/>
      <c r="BT1264" s="208"/>
      <c r="BU1264" s="208"/>
      <c r="BV1264" s="458"/>
      <c r="BW1264" s="209"/>
      <c r="CP1264" s="347"/>
      <c r="CQ1264" s="347"/>
      <c r="CR1264" s="306" t="s">
        <v>856</v>
      </c>
      <c r="CS1264" s="307">
        <v>2</v>
      </c>
      <c r="CT1264" s="348">
        <f>DCOUNT($H$20:$AI$4020,"入力ﾁｪｯｸ",CR1263:CS1264)</f>
        <v>0</v>
      </c>
      <c r="DW1264" s="225"/>
      <c r="DX1264" s="232">
        <f>SUM(EB1263:EB1426)</f>
        <v>0</v>
      </c>
      <c r="DY1264" s="453" t="s">
        <v>295</v>
      </c>
      <c r="DZ1264" s="228">
        <v>0</v>
      </c>
      <c r="EA1264" s="229">
        <v>8</v>
      </c>
      <c r="EB1264" s="230">
        <f>DCOUNT($H$20:$AI$4020,$H$20,DY1263:EA1264)</f>
        <v>0</v>
      </c>
      <c r="EK1264" s="231"/>
      <c r="EL1264" s="231"/>
      <c r="EM1264" s="627" t="s">
        <v>2937</v>
      </c>
      <c r="EN1264" s="591">
        <v>0</v>
      </c>
      <c r="EO1264" s="584">
        <v>5</v>
      </c>
      <c r="EP1264" s="585">
        <f>DCOUNT($H$20:$AI$4020,$H$20,EM1263:EO1264)</f>
        <v>0</v>
      </c>
      <c r="EQ1264" s="161"/>
      <c r="ER1264" s="225"/>
      <c r="ES1264" s="151"/>
      <c r="ET1264" s="588" t="s">
        <v>2950</v>
      </c>
      <c r="EU1264" s="589">
        <v>0</v>
      </c>
      <c r="EV1264" s="584">
        <v>8</v>
      </c>
      <c r="EW1264" s="590">
        <f>DCOUNT($H$20:$AI$4020,$H$20,ET1263:EV1264)</f>
        <v>0</v>
      </c>
      <c r="FI1264" s="138"/>
      <c r="FL1264" s="138"/>
      <c r="FM1264" s="138"/>
      <c r="FN1264" s="138"/>
      <c r="FO1264" s="139"/>
      <c r="FP1264" s="138"/>
      <c r="FQ1264" s="138"/>
      <c r="FR1264" s="140"/>
      <c r="FS1264" s="140"/>
      <c r="FT1264" s="354"/>
      <c r="FU1264" s="106">
        <v>2.5</v>
      </c>
      <c r="FV1264" s="106">
        <v>3.5</v>
      </c>
      <c r="FW1264" s="106" t="s">
        <v>2513</v>
      </c>
      <c r="FX1264" s="85">
        <v>1955</v>
      </c>
      <c r="FY1264" s="85">
        <v>1978</v>
      </c>
      <c r="FZ1264" s="493">
        <v>0.9</v>
      </c>
      <c r="GA1264" s="494">
        <v>0</v>
      </c>
      <c r="GB1264" s="531">
        <v>1</v>
      </c>
      <c r="GC1264" s="85" t="s">
        <v>2422</v>
      </c>
      <c r="GD1264" s="85" t="s">
        <v>1786</v>
      </c>
      <c r="GE1264" s="104" t="s">
        <v>2512</v>
      </c>
      <c r="GF1264" s="111"/>
    </row>
    <row r="1265" spans="8:188" ht="15" customHeight="1" x14ac:dyDescent="0.15">
      <c r="H1265" s="740"/>
      <c r="I1265" s="740"/>
      <c r="J1265" s="740"/>
      <c r="K1265" s="740"/>
      <c r="L1265" s="740"/>
      <c r="M1265" s="740"/>
      <c r="N1265" s="748"/>
      <c r="O1265" s="749"/>
      <c r="P1265" s="749"/>
      <c r="Q1265" s="740"/>
      <c r="R1265" s="740"/>
      <c r="S1265" s="740"/>
      <c r="T1265" s="740"/>
      <c r="U1265" s="740"/>
      <c r="V1265" s="740"/>
      <c r="W1265" s="740"/>
      <c r="X1265" s="740"/>
      <c r="Y1265" s="740"/>
      <c r="Z1265" s="740"/>
      <c r="AA1265" s="740"/>
      <c r="AB1265" s="740"/>
      <c r="AC1265" s="740"/>
      <c r="AD1265" s="740"/>
      <c r="AE1265" s="740"/>
      <c r="AF1265" s="740"/>
      <c r="AG1265" s="750"/>
      <c r="AH1265" s="742" t="str">
        <f t="shared" si="62"/>
        <v/>
      </c>
      <c r="AI1265" s="37" t="str">
        <f t="shared" si="63"/>
        <v/>
      </c>
      <c r="AZ1265" s="159"/>
      <c r="BA1265" s="159"/>
      <c r="BB1265" s="159"/>
      <c r="BH1265" s="137">
        <v>1245</v>
      </c>
      <c r="BI1265" s="206"/>
      <c r="BJ1265" s="207"/>
      <c r="BK1265" s="207"/>
      <c r="BL1265" s="207"/>
      <c r="BM1265" s="207"/>
      <c r="BN1265" s="206"/>
      <c r="BO1265" s="208"/>
      <c r="BP1265" s="206"/>
      <c r="BQ1265" s="458"/>
      <c r="BR1265" s="209"/>
      <c r="BS1265" s="210"/>
      <c r="BT1265" s="208"/>
      <c r="BU1265" s="208"/>
      <c r="BV1265" s="458"/>
      <c r="BW1265" s="209"/>
      <c r="CP1265" s="347"/>
      <c r="CQ1265" s="347"/>
      <c r="CR1265" s="304" t="s">
        <v>1073</v>
      </c>
      <c r="CS1265" s="305" t="s">
        <v>946</v>
      </c>
      <c r="CT1265" s="307"/>
      <c r="DW1265" s="225"/>
      <c r="DX1265" s="232"/>
      <c r="DY1265" s="186" t="s">
        <v>76</v>
      </c>
      <c r="DZ1265" s="187" t="s">
        <v>946</v>
      </c>
      <c r="EA1265" s="188" t="s">
        <v>1601</v>
      </c>
      <c r="EB1265" s="189"/>
      <c r="EK1265" s="231"/>
      <c r="EL1265" s="231"/>
      <c r="EM1265" s="586" t="s">
        <v>76</v>
      </c>
      <c r="EN1265" s="608" t="s">
        <v>946</v>
      </c>
      <c r="EO1265" s="581" t="s">
        <v>1601</v>
      </c>
      <c r="EP1265" s="582"/>
      <c r="EQ1265" s="193"/>
      <c r="ER1265" s="225"/>
      <c r="ES1265" s="161"/>
      <c r="ET1265" s="586" t="s">
        <v>76</v>
      </c>
      <c r="EU1265" s="587" t="s">
        <v>946</v>
      </c>
      <c r="EV1265" s="581" t="s">
        <v>1601</v>
      </c>
      <c r="EW1265" s="582"/>
      <c r="FI1265" s="138"/>
      <c r="FL1265" s="138"/>
      <c r="FM1265" s="138"/>
      <c r="FN1265" s="138"/>
      <c r="FO1265" s="139"/>
      <c r="FP1265" s="138"/>
      <c r="FQ1265" s="138"/>
      <c r="FR1265" s="140"/>
      <c r="FS1265" s="140"/>
      <c r="FT1265" s="354"/>
      <c r="FU1265" s="106">
        <v>2.5</v>
      </c>
      <c r="FV1265" s="106">
        <v>3.5</v>
      </c>
      <c r="FW1265" s="106" t="s">
        <v>2513</v>
      </c>
      <c r="FX1265" s="85">
        <v>1979</v>
      </c>
      <c r="FY1265" s="85">
        <v>1981</v>
      </c>
      <c r="FZ1265" s="493">
        <v>0.6</v>
      </c>
      <c r="GA1265" s="494">
        <v>0</v>
      </c>
      <c r="GB1265" s="531">
        <v>1</v>
      </c>
      <c r="GC1265" s="85" t="s">
        <v>2422</v>
      </c>
      <c r="GD1265" s="85" t="s">
        <v>1786</v>
      </c>
      <c r="GE1265" s="104" t="s">
        <v>2512</v>
      </c>
      <c r="GF1265" s="111"/>
    </row>
    <row r="1266" spans="8:188" ht="15" customHeight="1" x14ac:dyDescent="0.15">
      <c r="H1266" s="740"/>
      <c r="I1266" s="740"/>
      <c r="J1266" s="740"/>
      <c r="K1266" s="740"/>
      <c r="L1266" s="740"/>
      <c r="M1266" s="740"/>
      <c r="N1266" s="748"/>
      <c r="O1266" s="749"/>
      <c r="P1266" s="749"/>
      <c r="Q1266" s="740"/>
      <c r="R1266" s="740"/>
      <c r="S1266" s="740"/>
      <c r="T1266" s="740"/>
      <c r="U1266" s="740"/>
      <c r="V1266" s="740"/>
      <c r="W1266" s="740"/>
      <c r="X1266" s="740"/>
      <c r="Y1266" s="740"/>
      <c r="Z1266" s="740"/>
      <c r="AA1266" s="740"/>
      <c r="AB1266" s="740"/>
      <c r="AC1266" s="740"/>
      <c r="AD1266" s="740"/>
      <c r="AE1266" s="740"/>
      <c r="AF1266" s="740"/>
      <c r="AG1266" s="750"/>
      <c r="AH1266" s="742" t="str">
        <f t="shared" si="62"/>
        <v/>
      </c>
      <c r="AI1266" s="37" t="str">
        <f t="shared" si="63"/>
        <v/>
      </c>
      <c r="AZ1266" s="159"/>
      <c r="BA1266" s="159"/>
      <c r="BB1266" s="159"/>
      <c r="BH1266" s="137">
        <v>1246</v>
      </c>
      <c r="BI1266" s="206"/>
      <c r="BJ1266" s="207"/>
      <c r="BK1266" s="207"/>
      <c r="BL1266" s="207"/>
      <c r="BM1266" s="207"/>
      <c r="BN1266" s="206"/>
      <c r="BO1266" s="208"/>
      <c r="BP1266" s="206"/>
      <c r="BQ1266" s="458"/>
      <c r="BR1266" s="209"/>
      <c r="BS1266" s="210"/>
      <c r="BT1266" s="208"/>
      <c r="BU1266" s="208"/>
      <c r="BV1266" s="458"/>
      <c r="BW1266" s="209"/>
      <c r="CP1266" s="347"/>
      <c r="CQ1266" s="347"/>
      <c r="CR1266" s="306" t="s">
        <v>1519</v>
      </c>
      <c r="CS1266" s="307">
        <v>2</v>
      </c>
      <c r="CT1266" s="348">
        <f>DCOUNT($H$20:$AI$4020,"入力ﾁｪｯｸ",CR1265:CS1266)</f>
        <v>0</v>
      </c>
      <c r="DW1266" s="225"/>
      <c r="DX1266" s="232"/>
      <c r="DY1266" s="453" t="s">
        <v>484</v>
      </c>
      <c r="DZ1266" s="228">
        <v>0</v>
      </c>
      <c r="EA1266" s="229">
        <v>8</v>
      </c>
      <c r="EB1266" s="230">
        <f>DCOUNT($H$20:$AI$4020,$H$20,DY1265:EA1266)</f>
        <v>0</v>
      </c>
      <c r="EK1266" s="231"/>
      <c r="EL1266" s="231"/>
      <c r="EM1266" s="627" t="s">
        <v>2938</v>
      </c>
      <c r="EN1266" s="591">
        <v>0</v>
      </c>
      <c r="EO1266" s="584">
        <v>5</v>
      </c>
      <c r="EP1266" s="585">
        <f>DCOUNT($H$20:$AI$4020,$H$20,EM1265:EO1266)</f>
        <v>0</v>
      </c>
      <c r="EQ1266" s="161"/>
      <c r="ER1266" s="225"/>
      <c r="ES1266" s="151"/>
      <c r="ET1266" s="588" t="s">
        <v>2951</v>
      </c>
      <c r="EU1266" s="589">
        <v>0</v>
      </c>
      <c r="EV1266" s="584">
        <v>8</v>
      </c>
      <c r="EW1266" s="590">
        <f>DCOUNT($H$20:$AI$4020,$H$20,ET1265:EV1266)</f>
        <v>0</v>
      </c>
      <c r="FI1266" s="138"/>
      <c r="FL1266" s="138"/>
      <c r="FM1266" s="138"/>
      <c r="FN1266" s="138"/>
      <c r="FO1266" s="139"/>
      <c r="FP1266" s="138"/>
      <c r="FQ1266" s="138"/>
      <c r="FR1266" s="140"/>
      <c r="FS1266" s="140"/>
      <c r="FT1266" s="354"/>
      <c r="FU1266" s="106">
        <v>2.5</v>
      </c>
      <c r="FV1266" s="106">
        <v>3.5</v>
      </c>
      <c r="FW1266" s="106" t="s">
        <v>2513</v>
      </c>
      <c r="FX1266" s="85">
        <v>1982</v>
      </c>
      <c r="FY1266" s="85">
        <v>1988</v>
      </c>
      <c r="FZ1266" s="493">
        <v>0.45</v>
      </c>
      <c r="GA1266" s="494">
        <v>0</v>
      </c>
      <c r="GB1266" s="531">
        <v>1</v>
      </c>
      <c r="GC1266" s="85" t="s">
        <v>2422</v>
      </c>
      <c r="GD1266" s="85" t="s">
        <v>1786</v>
      </c>
      <c r="GE1266" s="104" t="s">
        <v>2512</v>
      </c>
      <c r="GF1266" s="111"/>
    </row>
    <row r="1267" spans="8:188" ht="15" customHeight="1" x14ac:dyDescent="0.15">
      <c r="H1267" s="740"/>
      <c r="I1267" s="740"/>
      <c r="J1267" s="740"/>
      <c r="K1267" s="740"/>
      <c r="L1267" s="740"/>
      <c r="M1267" s="740"/>
      <c r="N1267" s="748"/>
      <c r="O1267" s="749"/>
      <c r="P1267" s="749"/>
      <c r="Q1267" s="740"/>
      <c r="R1267" s="740"/>
      <c r="S1267" s="740"/>
      <c r="T1267" s="740"/>
      <c r="U1267" s="740"/>
      <c r="V1267" s="740"/>
      <c r="W1267" s="740"/>
      <c r="X1267" s="740"/>
      <c r="Y1267" s="740"/>
      <c r="Z1267" s="740"/>
      <c r="AA1267" s="740"/>
      <c r="AB1267" s="740"/>
      <c r="AC1267" s="740"/>
      <c r="AD1267" s="740"/>
      <c r="AE1267" s="740"/>
      <c r="AF1267" s="740"/>
      <c r="AG1267" s="750"/>
      <c r="AH1267" s="742" t="str">
        <f t="shared" si="62"/>
        <v/>
      </c>
      <c r="AI1267" s="37" t="str">
        <f t="shared" si="63"/>
        <v/>
      </c>
      <c r="AZ1267" s="159"/>
      <c r="BA1267" s="159"/>
      <c r="BB1267" s="159"/>
      <c r="BH1267" s="137">
        <v>1247</v>
      </c>
      <c r="BI1267" s="206"/>
      <c r="BJ1267" s="207"/>
      <c r="BK1267" s="207"/>
      <c r="BL1267" s="207"/>
      <c r="BM1267" s="207"/>
      <c r="BN1267" s="206"/>
      <c r="BO1267" s="208"/>
      <c r="BP1267" s="206"/>
      <c r="BQ1267" s="458"/>
      <c r="BR1267" s="209"/>
      <c r="BS1267" s="210"/>
      <c r="BT1267" s="208"/>
      <c r="BU1267" s="208"/>
      <c r="BV1267" s="458"/>
      <c r="BW1267" s="209"/>
      <c r="CP1267" s="347"/>
      <c r="CQ1267" s="347"/>
      <c r="CR1267" s="304" t="s">
        <v>1073</v>
      </c>
      <c r="CS1267" s="305" t="s">
        <v>946</v>
      </c>
      <c r="CT1267" s="307"/>
      <c r="DW1267" s="225"/>
      <c r="DX1267" s="231"/>
      <c r="DY1267" s="186" t="s">
        <v>76</v>
      </c>
      <c r="DZ1267" s="187" t="s">
        <v>946</v>
      </c>
      <c r="EA1267" s="188" t="s">
        <v>1601</v>
      </c>
      <c r="EB1267" s="189"/>
      <c r="EK1267" s="231"/>
      <c r="EL1267" s="231"/>
      <c r="EM1267" s="586" t="s">
        <v>76</v>
      </c>
      <c r="EN1267" s="608" t="s">
        <v>946</v>
      </c>
      <c r="EO1267" s="581" t="s">
        <v>1601</v>
      </c>
      <c r="EP1267" s="582"/>
      <c r="EQ1267" s="193"/>
      <c r="ER1267" s="225"/>
      <c r="ES1267" s="161"/>
      <c r="ET1267" s="586" t="s">
        <v>76</v>
      </c>
      <c r="EU1267" s="587" t="s">
        <v>946</v>
      </c>
      <c r="EV1267" s="581" t="s">
        <v>1601</v>
      </c>
      <c r="EW1267" s="582"/>
      <c r="FI1267" s="138"/>
      <c r="FL1267" s="138"/>
      <c r="FM1267" s="138"/>
      <c r="FN1267" s="138"/>
      <c r="FO1267" s="139"/>
      <c r="FP1267" s="138"/>
      <c r="FQ1267" s="138"/>
      <c r="FR1267" s="140"/>
      <c r="FS1267" s="140"/>
      <c r="FT1267" s="354"/>
      <c r="FU1267" s="106">
        <v>2.5</v>
      </c>
      <c r="FV1267" s="106">
        <v>3.5</v>
      </c>
      <c r="FW1267" s="106" t="s">
        <v>2513</v>
      </c>
      <c r="FX1267" s="85">
        <v>1989</v>
      </c>
      <c r="FY1267" s="85">
        <v>1991</v>
      </c>
      <c r="FZ1267" s="493">
        <v>0.35</v>
      </c>
      <c r="GA1267" s="494">
        <v>0</v>
      </c>
      <c r="GB1267" s="531">
        <v>1</v>
      </c>
      <c r="GC1267" s="85" t="s">
        <v>2422</v>
      </c>
      <c r="GD1267" s="85" t="s">
        <v>1786</v>
      </c>
      <c r="GE1267" s="104" t="s">
        <v>2512</v>
      </c>
      <c r="GF1267" s="111"/>
    </row>
    <row r="1268" spans="8:188" ht="15" customHeight="1" x14ac:dyDescent="0.15">
      <c r="H1268" s="740"/>
      <c r="I1268" s="740"/>
      <c r="J1268" s="740"/>
      <c r="K1268" s="740"/>
      <c r="L1268" s="740"/>
      <c r="M1268" s="740"/>
      <c r="N1268" s="748"/>
      <c r="O1268" s="749"/>
      <c r="P1268" s="749"/>
      <c r="Q1268" s="740"/>
      <c r="R1268" s="740"/>
      <c r="S1268" s="740"/>
      <c r="T1268" s="740"/>
      <c r="U1268" s="740"/>
      <c r="V1268" s="740"/>
      <c r="W1268" s="740"/>
      <c r="X1268" s="740"/>
      <c r="Y1268" s="740"/>
      <c r="Z1268" s="740"/>
      <c r="AA1268" s="740"/>
      <c r="AB1268" s="740"/>
      <c r="AC1268" s="740"/>
      <c r="AD1268" s="740"/>
      <c r="AE1268" s="740"/>
      <c r="AF1268" s="740"/>
      <c r="AG1268" s="750"/>
      <c r="AH1268" s="742" t="str">
        <f t="shared" si="62"/>
        <v/>
      </c>
      <c r="AI1268" s="37" t="str">
        <f t="shared" si="63"/>
        <v/>
      </c>
      <c r="AZ1268" s="159"/>
      <c r="BA1268" s="159"/>
      <c r="BB1268" s="159"/>
      <c r="BH1268" s="137">
        <v>1248</v>
      </c>
      <c r="BI1268" s="206"/>
      <c r="BJ1268" s="207"/>
      <c r="BK1268" s="207"/>
      <c r="BL1268" s="207"/>
      <c r="BM1268" s="207"/>
      <c r="BN1268" s="206"/>
      <c r="BO1268" s="208"/>
      <c r="BP1268" s="206"/>
      <c r="BQ1268" s="458"/>
      <c r="BR1268" s="209"/>
      <c r="BS1268" s="210"/>
      <c r="BT1268" s="208"/>
      <c r="BU1268" s="208"/>
      <c r="BV1268" s="458"/>
      <c r="BW1268" s="209"/>
      <c r="CP1268" s="347"/>
      <c r="CQ1268" s="347"/>
      <c r="CR1268" s="306" t="s">
        <v>625</v>
      </c>
      <c r="CS1268" s="307">
        <v>2</v>
      </c>
      <c r="CT1268" s="348">
        <f>DCOUNT($H$20:$AI$4020,"入力ﾁｪｯｸ",CR1267:CS1268)</f>
        <v>0</v>
      </c>
      <c r="DW1268" s="225"/>
      <c r="DX1268" s="231"/>
      <c r="DY1268" s="453" t="s">
        <v>494</v>
      </c>
      <c r="DZ1268" s="228">
        <v>0</v>
      </c>
      <c r="EA1268" s="229">
        <v>8</v>
      </c>
      <c r="EB1268" s="230">
        <f>DCOUNT($H$20:$AI$4020,$H$20,DY1267:EA1268)</f>
        <v>0</v>
      </c>
      <c r="EK1268" s="231"/>
      <c r="EL1268" s="231"/>
      <c r="EM1268" s="627" t="s">
        <v>2939</v>
      </c>
      <c r="EN1268" s="591">
        <v>0</v>
      </c>
      <c r="EO1268" s="584">
        <v>5</v>
      </c>
      <c r="EP1268" s="585">
        <f>DCOUNT($H$20:$AI$4020,$H$20,EM1267:EO1268)</f>
        <v>0</v>
      </c>
      <c r="EQ1268" s="161"/>
      <c r="ER1268" s="225"/>
      <c r="ES1268" s="151"/>
      <c r="ET1268" s="588" t="s">
        <v>2955</v>
      </c>
      <c r="EU1268" s="589">
        <v>0</v>
      </c>
      <c r="EV1268" s="584">
        <v>8</v>
      </c>
      <c r="EW1268" s="590">
        <f>DCOUNT($H$20:$AI$4020,$H$20,ET1267:EV1268)</f>
        <v>0</v>
      </c>
      <c r="FI1268" s="138"/>
      <c r="FL1268" s="138"/>
      <c r="FM1268" s="138"/>
      <c r="FN1268" s="138"/>
      <c r="FO1268" s="139"/>
      <c r="FP1268" s="138"/>
      <c r="FQ1268" s="138"/>
      <c r="FR1268" s="140"/>
      <c r="FS1268" s="140"/>
      <c r="FT1268" s="354"/>
      <c r="FU1268" s="106">
        <v>2.5</v>
      </c>
      <c r="FV1268" s="106">
        <v>3.5</v>
      </c>
      <c r="FW1268" s="106" t="s">
        <v>2513</v>
      </c>
      <c r="FX1268" s="85">
        <v>1992</v>
      </c>
      <c r="FY1268" s="85">
        <v>1994</v>
      </c>
      <c r="FZ1268" s="493">
        <v>0.25</v>
      </c>
      <c r="GA1268" s="494">
        <v>0</v>
      </c>
      <c r="GB1268" s="531">
        <v>1</v>
      </c>
      <c r="GC1268" s="85" t="s">
        <v>2422</v>
      </c>
      <c r="GD1268" s="85" t="s">
        <v>1786</v>
      </c>
      <c r="GE1268" s="104" t="s">
        <v>2512</v>
      </c>
      <c r="GF1268" s="111"/>
    </row>
    <row r="1269" spans="8:188" ht="15" customHeight="1" x14ac:dyDescent="0.15">
      <c r="H1269" s="740"/>
      <c r="I1269" s="740"/>
      <c r="J1269" s="740"/>
      <c r="K1269" s="740"/>
      <c r="L1269" s="740"/>
      <c r="M1269" s="740"/>
      <c r="N1269" s="748"/>
      <c r="O1269" s="749"/>
      <c r="P1269" s="749"/>
      <c r="Q1269" s="740"/>
      <c r="R1269" s="740"/>
      <c r="S1269" s="740"/>
      <c r="T1269" s="740"/>
      <c r="U1269" s="740"/>
      <c r="V1269" s="740"/>
      <c r="W1269" s="740"/>
      <c r="X1269" s="740"/>
      <c r="Y1269" s="740"/>
      <c r="Z1269" s="740"/>
      <c r="AA1269" s="740"/>
      <c r="AB1269" s="740"/>
      <c r="AC1269" s="740"/>
      <c r="AD1269" s="740"/>
      <c r="AE1269" s="740"/>
      <c r="AF1269" s="740"/>
      <c r="AG1269" s="750"/>
      <c r="AH1269" s="742" t="str">
        <f t="shared" si="62"/>
        <v/>
      </c>
      <c r="AI1269" s="37" t="str">
        <f t="shared" si="63"/>
        <v/>
      </c>
      <c r="AZ1269" s="159"/>
      <c r="BA1269" s="159"/>
      <c r="BB1269" s="159"/>
      <c r="BH1269" s="137">
        <v>1249</v>
      </c>
      <c r="BI1269" s="206"/>
      <c r="BJ1269" s="207"/>
      <c r="BK1269" s="207"/>
      <c r="BL1269" s="207"/>
      <c r="BM1269" s="207"/>
      <c r="BN1269" s="206"/>
      <c r="BO1269" s="208"/>
      <c r="BP1269" s="206"/>
      <c r="BQ1269" s="458"/>
      <c r="BR1269" s="209"/>
      <c r="BS1269" s="210"/>
      <c r="BT1269" s="208"/>
      <c r="BU1269" s="208"/>
      <c r="BV1269" s="458"/>
      <c r="BW1269" s="209"/>
      <c r="CP1269" s="347"/>
      <c r="CQ1269" s="347"/>
      <c r="CR1269" s="304" t="s">
        <v>1073</v>
      </c>
      <c r="CS1269" s="305" t="s">
        <v>946</v>
      </c>
      <c r="CT1269" s="307"/>
      <c r="DW1269" s="225"/>
      <c r="DX1269" s="231"/>
      <c r="DY1269" s="186" t="s">
        <v>76</v>
      </c>
      <c r="DZ1269" s="187" t="s">
        <v>946</v>
      </c>
      <c r="EA1269" s="188" t="s">
        <v>1601</v>
      </c>
      <c r="EB1269" s="189"/>
      <c r="EK1269" s="231"/>
      <c r="EL1269" s="231"/>
      <c r="EM1269" s="586" t="s">
        <v>76</v>
      </c>
      <c r="EN1269" s="608" t="s">
        <v>946</v>
      </c>
      <c r="EO1269" s="581" t="s">
        <v>1601</v>
      </c>
      <c r="EP1269" s="582"/>
      <c r="EQ1269" s="193"/>
      <c r="ER1269" s="225"/>
      <c r="ES1269" s="161"/>
      <c r="ET1269" s="586" t="s">
        <v>76</v>
      </c>
      <c r="EU1269" s="587" t="s">
        <v>946</v>
      </c>
      <c r="EV1269" s="581" t="s">
        <v>1601</v>
      </c>
      <c r="EW1269" s="582"/>
      <c r="FI1269" s="138"/>
      <c r="FL1269" s="138"/>
      <c r="FM1269" s="138"/>
      <c r="FN1269" s="138"/>
      <c r="FO1269" s="139"/>
      <c r="FP1269" s="138"/>
      <c r="FQ1269" s="138"/>
      <c r="FR1269" s="140"/>
      <c r="FS1269" s="140"/>
      <c r="FT1269" s="354"/>
      <c r="FU1269" s="106">
        <v>2.5</v>
      </c>
      <c r="FV1269" s="106">
        <v>3.5</v>
      </c>
      <c r="FW1269" s="106" t="s">
        <v>2513</v>
      </c>
      <c r="FX1269" s="85">
        <v>1995</v>
      </c>
      <c r="FY1269" s="85">
        <v>2000</v>
      </c>
      <c r="FZ1269" s="493">
        <v>0.2</v>
      </c>
      <c r="GA1269" s="494">
        <v>0</v>
      </c>
      <c r="GB1269" s="531">
        <v>1</v>
      </c>
      <c r="GC1269" s="85" t="s">
        <v>2422</v>
      </c>
      <c r="GD1269" s="85" t="s">
        <v>1786</v>
      </c>
      <c r="GE1269" s="104" t="s">
        <v>2512</v>
      </c>
      <c r="GF1269" s="111"/>
    </row>
    <row r="1270" spans="8:188" ht="15" customHeight="1" x14ac:dyDescent="0.15">
      <c r="H1270" s="740"/>
      <c r="I1270" s="740"/>
      <c r="J1270" s="740"/>
      <c r="K1270" s="740"/>
      <c r="L1270" s="740"/>
      <c r="M1270" s="740"/>
      <c r="N1270" s="748"/>
      <c r="O1270" s="749"/>
      <c r="P1270" s="749"/>
      <c r="Q1270" s="740"/>
      <c r="R1270" s="740"/>
      <c r="S1270" s="740"/>
      <c r="T1270" s="740"/>
      <c r="U1270" s="740"/>
      <c r="V1270" s="740"/>
      <c r="W1270" s="740"/>
      <c r="X1270" s="740"/>
      <c r="Y1270" s="740"/>
      <c r="Z1270" s="740"/>
      <c r="AA1270" s="740"/>
      <c r="AB1270" s="740"/>
      <c r="AC1270" s="740"/>
      <c r="AD1270" s="740"/>
      <c r="AE1270" s="740"/>
      <c r="AF1270" s="740"/>
      <c r="AG1270" s="750"/>
      <c r="AH1270" s="742" t="str">
        <f t="shared" si="62"/>
        <v/>
      </c>
      <c r="AI1270" s="37" t="str">
        <f t="shared" si="63"/>
        <v/>
      </c>
      <c r="AZ1270" s="159"/>
      <c r="BA1270" s="159"/>
      <c r="BB1270" s="159"/>
      <c r="BH1270" s="137">
        <v>1250</v>
      </c>
      <c r="BI1270" s="206"/>
      <c r="BJ1270" s="207"/>
      <c r="BK1270" s="207"/>
      <c r="BL1270" s="207"/>
      <c r="BM1270" s="207"/>
      <c r="BN1270" s="206"/>
      <c r="BO1270" s="208"/>
      <c r="BP1270" s="206"/>
      <c r="BQ1270" s="458"/>
      <c r="BR1270" s="209"/>
      <c r="BS1270" s="210"/>
      <c r="BT1270" s="208"/>
      <c r="BU1270" s="208"/>
      <c r="BV1270" s="458"/>
      <c r="BW1270" s="209"/>
      <c r="CP1270" s="347"/>
      <c r="CQ1270" s="347"/>
      <c r="CR1270" s="306" t="s">
        <v>626</v>
      </c>
      <c r="CS1270" s="307">
        <v>2</v>
      </c>
      <c r="CT1270" s="348">
        <f>DCOUNT($H$20:$AI$4020,"入力ﾁｪｯｸ",CR1269:CS1270)</f>
        <v>0</v>
      </c>
      <c r="DW1270" s="225"/>
      <c r="DX1270" s="231"/>
      <c r="DY1270" s="453" t="s">
        <v>495</v>
      </c>
      <c r="DZ1270" s="228">
        <v>0</v>
      </c>
      <c r="EA1270" s="229">
        <v>8</v>
      </c>
      <c r="EB1270" s="230">
        <f>DCOUNT($H$20:$AI$4020,$H$20,DY1269:EA1270)</f>
        <v>0</v>
      </c>
      <c r="EK1270" s="231"/>
      <c r="EL1270" s="231"/>
      <c r="EM1270" s="627" t="s">
        <v>2940</v>
      </c>
      <c r="EN1270" s="591">
        <v>0</v>
      </c>
      <c r="EO1270" s="584">
        <v>5</v>
      </c>
      <c r="EP1270" s="585">
        <f>DCOUNT($H$20:$AI$4020,$H$20,EM1269:EO1270)</f>
        <v>0</v>
      </c>
      <c r="EQ1270" s="161"/>
      <c r="ER1270" s="225"/>
      <c r="ES1270" s="151"/>
      <c r="ET1270" s="588" t="s">
        <v>2956</v>
      </c>
      <c r="EU1270" s="589">
        <v>0</v>
      </c>
      <c r="EV1270" s="584">
        <v>8</v>
      </c>
      <c r="EW1270" s="590">
        <f>DCOUNT($H$20:$AI$4020,$H$20,ET1269:EV1270)</f>
        <v>0</v>
      </c>
      <c r="FI1270" s="138"/>
      <c r="FL1270" s="138"/>
      <c r="FM1270" s="138"/>
      <c r="FN1270" s="138"/>
      <c r="FO1270" s="139"/>
      <c r="FP1270" s="138"/>
      <c r="FQ1270" s="138"/>
      <c r="FR1270" s="140"/>
      <c r="FS1270" s="140"/>
      <c r="FT1270" s="354"/>
      <c r="FU1270" s="106">
        <v>2.5</v>
      </c>
      <c r="FV1270" s="106">
        <v>3.5</v>
      </c>
      <c r="FW1270" s="106" t="s">
        <v>2513</v>
      </c>
      <c r="FX1270" s="85">
        <v>2001</v>
      </c>
      <c r="FY1270" s="85">
        <v>2004</v>
      </c>
      <c r="FZ1270" s="493">
        <v>7.0000000000000007E-2</v>
      </c>
      <c r="GA1270" s="494">
        <v>0</v>
      </c>
      <c r="GB1270" s="531">
        <v>1</v>
      </c>
      <c r="GC1270" s="85" t="s">
        <v>2422</v>
      </c>
      <c r="GD1270" s="85" t="s">
        <v>1786</v>
      </c>
      <c r="GE1270" s="104" t="s">
        <v>2512</v>
      </c>
      <c r="GF1270" s="111"/>
    </row>
    <row r="1271" spans="8:188" ht="15" customHeight="1" x14ac:dyDescent="0.15">
      <c r="H1271" s="740"/>
      <c r="I1271" s="740"/>
      <c r="J1271" s="740"/>
      <c r="K1271" s="740"/>
      <c r="L1271" s="740"/>
      <c r="M1271" s="740"/>
      <c r="N1271" s="748"/>
      <c r="O1271" s="749"/>
      <c r="P1271" s="749"/>
      <c r="Q1271" s="740"/>
      <c r="R1271" s="740"/>
      <c r="S1271" s="740"/>
      <c r="T1271" s="740"/>
      <c r="U1271" s="740"/>
      <c r="V1271" s="740"/>
      <c r="W1271" s="740"/>
      <c r="X1271" s="740"/>
      <c r="Y1271" s="740"/>
      <c r="Z1271" s="740"/>
      <c r="AA1271" s="740"/>
      <c r="AB1271" s="740"/>
      <c r="AC1271" s="740"/>
      <c r="AD1271" s="740"/>
      <c r="AE1271" s="740"/>
      <c r="AF1271" s="740"/>
      <c r="AG1271" s="750"/>
      <c r="AH1271" s="742" t="str">
        <f t="shared" si="62"/>
        <v/>
      </c>
      <c r="AI1271" s="37" t="str">
        <f t="shared" si="63"/>
        <v/>
      </c>
      <c r="AZ1271" s="159"/>
      <c r="BA1271" s="159"/>
      <c r="BB1271" s="159"/>
      <c r="BH1271" s="137">
        <v>1251</v>
      </c>
      <c r="BI1271" s="206"/>
      <c r="BJ1271" s="207"/>
      <c r="BK1271" s="207"/>
      <c r="BL1271" s="207"/>
      <c r="BM1271" s="207"/>
      <c r="BN1271" s="206"/>
      <c r="BO1271" s="208"/>
      <c r="BP1271" s="206"/>
      <c r="BQ1271" s="458"/>
      <c r="BR1271" s="209"/>
      <c r="BS1271" s="210"/>
      <c r="BT1271" s="208"/>
      <c r="BU1271" s="208"/>
      <c r="BV1271" s="458"/>
      <c r="BW1271" s="209"/>
      <c r="CP1271" s="347"/>
      <c r="CQ1271" s="347"/>
      <c r="CR1271" s="304" t="s">
        <v>1073</v>
      </c>
      <c r="CS1271" s="305" t="s">
        <v>946</v>
      </c>
      <c r="CT1271" s="307"/>
      <c r="DW1271" s="225"/>
      <c r="DX1271" s="231"/>
      <c r="DY1271" s="186" t="s">
        <v>76</v>
      </c>
      <c r="DZ1271" s="187" t="s">
        <v>946</v>
      </c>
      <c r="EA1271" s="188" t="s">
        <v>1601</v>
      </c>
      <c r="EB1271" s="189"/>
      <c r="EK1271" s="231"/>
      <c r="EL1271" s="231"/>
      <c r="EM1271" s="586" t="s">
        <v>76</v>
      </c>
      <c r="EN1271" s="608" t="s">
        <v>946</v>
      </c>
      <c r="EO1271" s="581" t="s">
        <v>1601</v>
      </c>
      <c r="EP1271" s="582"/>
      <c r="EQ1271" s="193"/>
      <c r="ER1271" s="225"/>
      <c r="ES1271" s="161"/>
      <c r="ET1271" s="586" t="s">
        <v>76</v>
      </c>
      <c r="EU1271" s="587" t="s">
        <v>946</v>
      </c>
      <c r="EV1271" s="581" t="s">
        <v>1601</v>
      </c>
      <c r="EW1271" s="582"/>
      <c r="FI1271" s="138"/>
      <c r="FL1271" s="138"/>
      <c r="FM1271" s="138"/>
      <c r="FN1271" s="138"/>
      <c r="FO1271" s="139"/>
      <c r="FP1271" s="138"/>
      <c r="FQ1271" s="138"/>
      <c r="FR1271" s="140"/>
      <c r="FS1271" s="140"/>
      <c r="FT1271" s="354"/>
      <c r="FU1271" s="106">
        <v>2.5</v>
      </c>
      <c r="FV1271" s="106">
        <v>3.5</v>
      </c>
      <c r="FW1271" s="106" t="s">
        <v>2513</v>
      </c>
      <c r="FX1271" s="85">
        <v>2005</v>
      </c>
      <c r="FY1271" s="495">
        <v>2010</v>
      </c>
      <c r="FZ1271" s="497">
        <v>3.5000000000000003E-2</v>
      </c>
      <c r="GA1271" s="494">
        <v>0</v>
      </c>
      <c r="GB1271" s="531">
        <v>1</v>
      </c>
      <c r="GC1271" s="85" t="s">
        <v>2422</v>
      </c>
      <c r="GD1271" s="85" t="s">
        <v>1786</v>
      </c>
      <c r="GE1271" s="104" t="s">
        <v>2512</v>
      </c>
      <c r="GF1271" s="111"/>
    </row>
    <row r="1272" spans="8:188" ht="15" customHeight="1" x14ac:dyDescent="0.15">
      <c r="H1272" s="740"/>
      <c r="I1272" s="740"/>
      <c r="J1272" s="740"/>
      <c r="K1272" s="740"/>
      <c r="L1272" s="740"/>
      <c r="M1272" s="740"/>
      <c r="N1272" s="748"/>
      <c r="O1272" s="749"/>
      <c r="P1272" s="749"/>
      <c r="Q1272" s="740"/>
      <c r="R1272" s="740"/>
      <c r="S1272" s="740"/>
      <c r="T1272" s="740"/>
      <c r="U1272" s="740"/>
      <c r="V1272" s="740"/>
      <c r="W1272" s="740"/>
      <c r="X1272" s="740"/>
      <c r="Y1272" s="740"/>
      <c r="Z1272" s="740"/>
      <c r="AA1272" s="740"/>
      <c r="AB1272" s="740"/>
      <c r="AC1272" s="740"/>
      <c r="AD1272" s="740"/>
      <c r="AE1272" s="740"/>
      <c r="AF1272" s="740"/>
      <c r="AG1272" s="750"/>
      <c r="AH1272" s="742" t="str">
        <f t="shared" si="62"/>
        <v/>
      </c>
      <c r="AI1272" s="37" t="str">
        <f t="shared" si="63"/>
        <v/>
      </c>
      <c r="AZ1272" s="159"/>
      <c r="BA1272" s="159"/>
      <c r="BB1272" s="159"/>
      <c r="BH1272" s="137">
        <v>1252</v>
      </c>
      <c r="BI1272" s="206"/>
      <c r="BJ1272" s="207"/>
      <c r="BK1272" s="207"/>
      <c r="BL1272" s="207"/>
      <c r="BM1272" s="207"/>
      <c r="BN1272" s="206"/>
      <c r="BO1272" s="208"/>
      <c r="BP1272" s="206"/>
      <c r="BQ1272" s="458"/>
      <c r="BR1272" s="209"/>
      <c r="BS1272" s="210"/>
      <c r="BT1272" s="208"/>
      <c r="BU1272" s="208"/>
      <c r="BV1272" s="458"/>
      <c r="BW1272" s="209"/>
      <c r="CP1272" s="347"/>
      <c r="CQ1272" s="347"/>
      <c r="CR1272" s="306" t="s">
        <v>627</v>
      </c>
      <c r="CS1272" s="307">
        <v>2</v>
      </c>
      <c r="CT1272" s="348">
        <f>DCOUNT($H$20:$AI$4020,"入力ﾁｪｯｸ",CR1271:CS1272)</f>
        <v>0</v>
      </c>
      <c r="DW1272" s="225"/>
      <c r="DX1272" s="231"/>
      <c r="DY1272" s="453" t="s">
        <v>496</v>
      </c>
      <c r="DZ1272" s="228">
        <v>0</v>
      </c>
      <c r="EA1272" s="229">
        <v>8</v>
      </c>
      <c r="EB1272" s="230">
        <f>DCOUNT($H$20:$AI$4020,$H$20,DY1271:EA1272)</f>
        <v>0</v>
      </c>
      <c r="EK1272" s="231"/>
      <c r="EL1272" s="231"/>
      <c r="EM1272" s="627" t="s">
        <v>2941</v>
      </c>
      <c r="EN1272" s="591">
        <v>0</v>
      </c>
      <c r="EO1272" s="584">
        <v>5</v>
      </c>
      <c r="EP1272" s="585">
        <f>DCOUNT($H$20:$AI$4020,$H$20,EM1271:EO1272)</f>
        <v>0</v>
      </c>
      <c r="EQ1272" s="161"/>
      <c r="ER1272" s="225"/>
      <c r="ES1272" s="151"/>
      <c r="ET1272" s="588" t="s">
        <v>2957</v>
      </c>
      <c r="EU1272" s="589">
        <v>0</v>
      </c>
      <c r="EV1272" s="584">
        <v>8</v>
      </c>
      <c r="EW1272" s="590">
        <f>DCOUNT($H$20:$AI$4020,$H$20,ET1271:EV1272)</f>
        <v>0</v>
      </c>
      <c r="FI1272" s="138"/>
      <c r="FL1272" s="138"/>
      <c r="FM1272" s="138"/>
      <c r="FN1272" s="138"/>
      <c r="FO1272" s="139"/>
      <c r="FP1272" s="138"/>
      <c r="FQ1272" s="138"/>
      <c r="FR1272" s="140"/>
      <c r="FS1272" s="140"/>
      <c r="FT1272" s="354"/>
      <c r="FU1272" s="101">
        <v>3.5</v>
      </c>
      <c r="FV1272" s="101">
        <v>30</v>
      </c>
      <c r="FW1272" s="107" t="s">
        <v>744</v>
      </c>
      <c r="FX1272" s="85">
        <v>1955</v>
      </c>
      <c r="FY1272" s="85">
        <v>1978</v>
      </c>
      <c r="FZ1272" s="493">
        <v>0.45</v>
      </c>
      <c r="GA1272" s="494">
        <v>0</v>
      </c>
      <c r="GB1272" s="531">
        <v>1</v>
      </c>
      <c r="GC1272" s="85" t="s">
        <v>2422</v>
      </c>
      <c r="GD1272" s="85" t="s">
        <v>1786</v>
      </c>
      <c r="GE1272" s="104" t="s">
        <v>2512</v>
      </c>
      <c r="GF1272" s="111"/>
    </row>
    <row r="1273" spans="8:188" ht="15" customHeight="1" x14ac:dyDescent="0.15">
      <c r="H1273" s="740"/>
      <c r="I1273" s="740"/>
      <c r="J1273" s="740"/>
      <c r="K1273" s="740"/>
      <c r="L1273" s="740"/>
      <c r="M1273" s="740"/>
      <c r="N1273" s="748"/>
      <c r="O1273" s="749"/>
      <c r="P1273" s="749"/>
      <c r="Q1273" s="740"/>
      <c r="R1273" s="740"/>
      <c r="S1273" s="740"/>
      <c r="T1273" s="740"/>
      <c r="U1273" s="740"/>
      <c r="V1273" s="740"/>
      <c r="W1273" s="740"/>
      <c r="X1273" s="740"/>
      <c r="Y1273" s="740"/>
      <c r="Z1273" s="740"/>
      <c r="AA1273" s="740"/>
      <c r="AB1273" s="740"/>
      <c r="AC1273" s="740"/>
      <c r="AD1273" s="740"/>
      <c r="AE1273" s="740"/>
      <c r="AF1273" s="740"/>
      <c r="AG1273" s="750"/>
      <c r="AH1273" s="742" t="str">
        <f t="shared" si="62"/>
        <v/>
      </c>
      <c r="AI1273" s="37" t="str">
        <f t="shared" si="63"/>
        <v/>
      </c>
      <c r="AZ1273" s="159"/>
      <c r="BA1273" s="159"/>
      <c r="BB1273" s="159"/>
      <c r="BH1273" s="137">
        <v>1253</v>
      </c>
      <c r="BI1273" s="206"/>
      <c r="BJ1273" s="207"/>
      <c r="BK1273" s="207"/>
      <c r="BL1273" s="207"/>
      <c r="BM1273" s="207"/>
      <c r="BN1273" s="206"/>
      <c r="BO1273" s="208"/>
      <c r="BP1273" s="206"/>
      <c r="BQ1273" s="458"/>
      <c r="BR1273" s="209"/>
      <c r="BS1273" s="210"/>
      <c r="BT1273" s="208"/>
      <c r="BU1273" s="208"/>
      <c r="BV1273" s="458"/>
      <c r="BW1273" s="209"/>
      <c r="CP1273" s="347"/>
      <c r="CQ1273" s="347"/>
      <c r="CR1273" s="304" t="s">
        <v>1073</v>
      </c>
      <c r="CS1273" s="305" t="s">
        <v>946</v>
      </c>
      <c r="CT1273" s="307"/>
      <c r="DW1273" s="225"/>
      <c r="DX1273" s="225"/>
      <c r="DY1273" s="186" t="s">
        <v>76</v>
      </c>
      <c r="DZ1273" s="187" t="s">
        <v>946</v>
      </c>
      <c r="EA1273" s="188" t="s">
        <v>1601</v>
      </c>
      <c r="EB1273" s="189"/>
      <c r="EK1273" s="231"/>
      <c r="EL1273" s="231" t="s">
        <v>4135</v>
      </c>
      <c r="EM1273" s="333" t="s">
        <v>76</v>
      </c>
      <c r="EN1273" s="334" t="s">
        <v>946</v>
      </c>
      <c r="EO1273" s="188" t="s">
        <v>1601</v>
      </c>
      <c r="EP1273" s="189"/>
      <c r="EQ1273" s="193"/>
      <c r="ER1273" s="225"/>
      <c r="ES1273" s="161"/>
      <c r="ET1273" s="586" t="s">
        <v>76</v>
      </c>
      <c r="EU1273" s="587" t="s">
        <v>946</v>
      </c>
      <c r="EV1273" s="581" t="s">
        <v>1601</v>
      </c>
      <c r="EW1273" s="582"/>
      <c r="FI1273" s="138"/>
      <c r="FL1273" s="138"/>
      <c r="FM1273" s="138"/>
      <c r="FN1273" s="138"/>
      <c r="FO1273" s="139"/>
      <c r="FP1273" s="138"/>
      <c r="FQ1273" s="138"/>
      <c r="FR1273" s="140"/>
      <c r="FS1273" s="140"/>
      <c r="FT1273" s="354"/>
      <c r="FU1273" s="101">
        <v>3.5</v>
      </c>
      <c r="FV1273" s="101">
        <v>30</v>
      </c>
      <c r="FW1273" s="107" t="s">
        <v>744</v>
      </c>
      <c r="FX1273" s="85">
        <v>1979</v>
      </c>
      <c r="FY1273" s="85">
        <v>1981</v>
      </c>
      <c r="FZ1273" s="493">
        <v>0.38</v>
      </c>
      <c r="GA1273" s="494">
        <v>0</v>
      </c>
      <c r="GB1273" s="531">
        <v>1</v>
      </c>
      <c r="GC1273" s="85" t="s">
        <v>2422</v>
      </c>
      <c r="GD1273" s="85" t="s">
        <v>1786</v>
      </c>
      <c r="GE1273" s="104" t="s">
        <v>2512</v>
      </c>
      <c r="GF1273" s="111"/>
    </row>
    <row r="1274" spans="8:188" ht="15" customHeight="1" x14ac:dyDescent="0.15">
      <c r="H1274" s="740"/>
      <c r="I1274" s="740"/>
      <c r="J1274" s="740"/>
      <c r="K1274" s="740"/>
      <c r="L1274" s="740"/>
      <c r="M1274" s="740"/>
      <c r="N1274" s="748"/>
      <c r="O1274" s="749"/>
      <c r="P1274" s="749"/>
      <c r="Q1274" s="740"/>
      <c r="R1274" s="740"/>
      <c r="S1274" s="740"/>
      <c r="T1274" s="740"/>
      <c r="U1274" s="740"/>
      <c r="V1274" s="740"/>
      <c r="W1274" s="740"/>
      <c r="X1274" s="740"/>
      <c r="Y1274" s="740"/>
      <c r="Z1274" s="740"/>
      <c r="AA1274" s="740"/>
      <c r="AB1274" s="740"/>
      <c r="AC1274" s="740"/>
      <c r="AD1274" s="740"/>
      <c r="AE1274" s="740"/>
      <c r="AF1274" s="740"/>
      <c r="AG1274" s="750"/>
      <c r="AH1274" s="742" t="str">
        <f t="shared" si="62"/>
        <v/>
      </c>
      <c r="AI1274" s="37" t="str">
        <f t="shared" si="63"/>
        <v/>
      </c>
      <c r="AZ1274" s="159"/>
      <c r="BA1274" s="159"/>
      <c r="BB1274" s="159"/>
      <c r="BH1274" s="137">
        <v>1254</v>
      </c>
      <c r="BI1274" s="206"/>
      <c r="BJ1274" s="207"/>
      <c r="BK1274" s="207"/>
      <c r="BL1274" s="207"/>
      <c r="BM1274" s="207"/>
      <c r="BN1274" s="206"/>
      <c r="BO1274" s="208"/>
      <c r="BP1274" s="206"/>
      <c r="BQ1274" s="458"/>
      <c r="BR1274" s="209"/>
      <c r="BS1274" s="210"/>
      <c r="BT1274" s="208"/>
      <c r="BU1274" s="208"/>
      <c r="BV1274" s="458"/>
      <c r="BW1274" s="209"/>
      <c r="CP1274" s="347"/>
      <c r="CQ1274" s="347"/>
      <c r="CR1274" s="306" t="s">
        <v>862</v>
      </c>
      <c r="CS1274" s="307">
        <v>2</v>
      </c>
      <c r="CT1274" s="348">
        <f>DCOUNT($H$20:$AI$4020,"入力ﾁｪｯｸ",CR1273:CS1274)</f>
        <v>0</v>
      </c>
      <c r="DW1274" s="225"/>
      <c r="DX1274" s="271"/>
      <c r="DY1274" s="453" t="s">
        <v>497</v>
      </c>
      <c r="DZ1274" s="228">
        <v>0</v>
      </c>
      <c r="EA1274" s="229">
        <v>8</v>
      </c>
      <c r="EB1274" s="230">
        <f>DCOUNT($H$20:$AI$4020,$H$20,DY1273:EA1274)</f>
        <v>0</v>
      </c>
      <c r="EK1274" s="231"/>
      <c r="EL1274" s="232">
        <f>SUM(EP1273:EP1407)</f>
        <v>0</v>
      </c>
      <c r="EM1274" s="335" t="s">
        <v>233</v>
      </c>
      <c r="EN1274" s="336">
        <v>2</v>
      </c>
      <c r="EO1274" s="229">
        <v>5</v>
      </c>
      <c r="EP1274" s="234">
        <f>DCOUNT($H$20:$AI$4020,$H$20,EM1273:EO1274)</f>
        <v>0</v>
      </c>
      <c r="EQ1274" s="161"/>
      <c r="ER1274" s="225"/>
      <c r="ES1274" s="151"/>
      <c r="ET1274" s="588" t="s">
        <v>2961</v>
      </c>
      <c r="EU1274" s="589">
        <v>0</v>
      </c>
      <c r="EV1274" s="584">
        <v>8</v>
      </c>
      <c r="EW1274" s="590">
        <f>DCOUNT($H$20:$AI$4020,$H$20,ET1273:EV1274)</f>
        <v>0</v>
      </c>
      <c r="FI1274" s="138"/>
      <c r="FL1274" s="138"/>
      <c r="FM1274" s="138"/>
      <c r="FN1274" s="138"/>
      <c r="FO1274" s="139"/>
      <c r="FP1274" s="138"/>
      <c r="FQ1274" s="138"/>
      <c r="FR1274" s="140"/>
      <c r="FS1274" s="140"/>
      <c r="FT1274" s="354"/>
      <c r="FU1274" s="101">
        <v>3.5</v>
      </c>
      <c r="FV1274" s="101">
        <v>30</v>
      </c>
      <c r="FW1274" s="107" t="s">
        <v>744</v>
      </c>
      <c r="FX1274" s="85">
        <v>1982</v>
      </c>
      <c r="FY1274" s="85">
        <v>1988</v>
      </c>
      <c r="FZ1274" s="493">
        <v>0.33</v>
      </c>
      <c r="GA1274" s="494">
        <v>0</v>
      </c>
      <c r="GB1274" s="531">
        <v>1</v>
      </c>
      <c r="GC1274" s="85" t="s">
        <v>2422</v>
      </c>
      <c r="GD1274" s="85" t="s">
        <v>1786</v>
      </c>
      <c r="GE1274" s="104" t="s">
        <v>2512</v>
      </c>
      <c r="GF1274" s="111"/>
    </row>
    <row r="1275" spans="8:188" ht="15" customHeight="1" x14ac:dyDescent="0.15">
      <c r="H1275" s="740"/>
      <c r="I1275" s="740"/>
      <c r="J1275" s="740"/>
      <c r="K1275" s="740"/>
      <c r="L1275" s="740"/>
      <c r="M1275" s="740"/>
      <c r="N1275" s="748"/>
      <c r="O1275" s="749"/>
      <c r="P1275" s="749"/>
      <c r="Q1275" s="740"/>
      <c r="R1275" s="740"/>
      <c r="S1275" s="740"/>
      <c r="T1275" s="740"/>
      <c r="U1275" s="740"/>
      <c r="V1275" s="740"/>
      <c r="W1275" s="740"/>
      <c r="X1275" s="740"/>
      <c r="Y1275" s="740"/>
      <c r="Z1275" s="740"/>
      <c r="AA1275" s="740"/>
      <c r="AB1275" s="740"/>
      <c r="AC1275" s="740"/>
      <c r="AD1275" s="740"/>
      <c r="AE1275" s="740"/>
      <c r="AF1275" s="740"/>
      <c r="AG1275" s="750"/>
      <c r="AH1275" s="742" t="str">
        <f t="shared" si="62"/>
        <v/>
      </c>
      <c r="AI1275" s="37" t="str">
        <f t="shared" si="63"/>
        <v/>
      </c>
      <c r="AZ1275" s="159"/>
      <c r="BA1275" s="159"/>
      <c r="BB1275" s="159"/>
      <c r="BH1275" s="137">
        <v>1255</v>
      </c>
      <c r="BI1275" s="206"/>
      <c r="BJ1275" s="207"/>
      <c r="BK1275" s="207"/>
      <c r="BL1275" s="207"/>
      <c r="BM1275" s="207"/>
      <c r="BN1275" s="206"/>
      <c r="BO1275" s="208"/>
      <c r="BP1275" s="206"/>
      <c r="BQ1275" s="458"/>
      <c r="BR1275" s="209"/>
      <c r="BS1275" s="210"/>
      <c r="BT1275" s="208"/>
      <c r="BU1275" s="208"/>
      <c r="BV1275" s="458"/>
      <c r="BW1275" s="209"/>
      <c r="CP1275" s="347"/>
      <c r="CQ1275" s="347"/>
      <c r="CR1275" s="304" t="s">
        <v>1073</v>
      </c>
      <c r="CS1275" s="305" t="s">
        <v>946</v>
      </c>
      <c r="CT1275" s="307"/>
      <c r="DW1275" s="225"/>
      <c r="DX1275" s="231"/>
      <c r="DY1275" s="186" t="s">
        <v>76</v>
      </c>
      <c r="DZ1275" s="187" t="s">
        <v>946</v>
      </c>
      <c r="EA1275" s="188" t="s">
        <v>1601</v>
      </c>
      <c r="EB1275" s="189"/>
      <c r="EK1275" s="231"/>
      <c r="EL1275" s="231"/>
      <c r="EM1275" s="333" t="s">
        <v>76</v>
      </c>
      <c r="EN1275" s="334" t="s">
        <v>946</v>
      </c>
      <c r="EO1275" s="188" t="s">
        <v>1601</v>
      </c>
      <c r="EP1275" s="189"/>
      <c r="EQ1275" s="193"/>
      <c r="ER1275" s="225"/>
      <c r="ES1275" s="161"/>
      <c r="ET1275" s="586" t="s">
        <v>76</v>
      </c>
      <c r="EU1275" s="587" t="s">
        <v>946</v>
      </c>
      <c r="EV1275" s="581" t="s">
        <v>1601</v>
      </c>
      <c r="EW1275" s="582"/>
      <c r="FI1275" s="138"/>
      <c r="FL1275" s="138"/>
      <c r="FM1275" s="138"/>
      <c r="FN1275" s="138"/>
      <c r="FO1275" s="139"/>
      <c r="FP1275" s="138"/>
      <c r="FQ1275" s="138"/>
      <c r="FR1275" s="140"/>
      <c r="FS1275" s="140"/>
      <c r="FT1275" s="354"/>
      <c r="FU1275" s="101">
        <v>3.5</v>
      </c>
      <c r="FV1275" s="101">
        <v>30</v>
      </c>
      <c r="FW1275" s="107" t="s">
        <v>744</v>
      </c>
      <c r="FX1275" s="85">
        <v>1989</v>
      </c>
      <c r="FY1275" s="85">
        <v>1993</v>
      </c>
      <c r="FZ1275" s="493">
        <v>0.27</v>
      </c>
      <c r="GA1275" s="494">
        <v>0</v>
      </c>
      <c r="GB1275" s="531">
        <v>1</v>
      </c>
      <c r="GC1275" s="85" t="s">
        <v>2422</v>
      </c>
      <c r="GD1275" s="85" t="s">
        <v>1786</v>
      </c>
      <c r="GE1275" s="104" t="s">
        <v>2512</v>
      </c>
      <c r="GF1275" s="111"/>
    </row>
    <row r="1276" spans="8:188" ht="15" customHeight="1" x14ac:dyDescent="0.15">
      <c r="H1276" s="740"/>
      <c r="I1276" s="740"/>
      <c r="J1276" s="740"/>
      <c r="K1276" s="740"/>
      <c r="L1276" s="740"/>
      <c r="M1276" s="740"/>
      <c r="N1276" s="748"/>
      <c r="O1276" s="749"/>
      <c r="P1276" s="749"/>
      <c r="Q1276" s="740"/>
      <c r="R1276" s="740"/>
      <c r="S1276" s="740"/>
      <c r="T1276" s="740"/>
      <c r="U1276" s="740"/>
      <c r="V1276" s="740"/>
      <c r="W1276" s="740"/>
      <c r="X1276" s="740"/>
      <c r="Y1276" s="740"/>
      <c r="Z1276" s="740"/>
      <c r="AA1276" s="740"/>
      <c r="AB1276" s="740"/>
      <c r="AC1276" s="740"/>
      <c r="AD1276" s="740"/>
      <c r="AE1276" s="740"/>
      <c r="AF1276" s="740"/>
      <c r="AG1276" s="750"/>
      <c r="AH1276" s="742" t="str">
        <f t="shared" si="62"/>
        <v/>
      </c>
      <c r="AI1276" s="37" t="str">
        <f t="shared" si="63"/>
        <v/>
      </c>
      <c r="AZ1276" s="159"/>
      <c r="BA1276" s="159"/>
      <c r="BB1276" s="159"/>
      <c r="BH1276" s="137">
        <v>1256</v>
      </c>
      <c r="BI1276" s="206"/>
      <c r="BJ1276" s="207"/>
      <c r="BK1276" s="207"/>
      <c r="BL1276" s="207"/>
      <c r="BM1276" s="207"/>
      <c r="BN1276" s="206"/>
      <c r="BO1276" s="208"/>
      <c r="BP1276" s="206"/>
      <c r="BQ1276" s="458"/>
      <c r="BR1276" s="209"/>
      <c r="BS1276" s="210"/>
      <c r="BT1276" s="208"/>
      <c r="BU1276" s="208"/>
      <c r="BV1276" s="458"/>
      <c r="BW1276" s="209"/>
      <c r="CP1276" s="347"/>
      <c r="CQ1276" s="347"/>
      <c r="CR1276" s="306" t="s">
        <v>628</v>
      </c>
      <c r="CS1276" s="307">
        <v>2</v>
      </c>
      <c r="CT1276" s="348">
        <f>DCOUNT($H$20:$AI$4020,"入力ﾁｪｯｸ",CR1275:CS1276)</f>
        <v>0</v>
      </c>
      <c r="DW1276" s="225"/>
      <c r="DX1276" s="231"/>
      <c r="DY1276" s="453" t="s">
        <v>498</v>
      </c>
      <c r="DZ1276" s="228">
        <v>0</v>
      </c>
      <c r="EA1276" s="229">
        <v>8</v>
      </c>
      <c r="EB1276" s="230">
        <f>DCOUNT($H$20:$AI$4020,$H$20,DY1275:EA1276)</f>
        <v>0</v>
      </c>
      <c r="EK1276" s="231"/>
      <c r="EL1276" s="231"/>
      <c r="EM1276" s="335" t="s">
        <v>236</v>
      </c>
      <c r="EN1276" s="336">
        <v>2</v>
      </c>
      <c r="EO1276" s="229">
        <v>5</v>
      </c>
      <c r="EP1276" s="234">
        <f>DCOUNT($H$20:$AI$4020,$H$20,EM1275:EO1276)</f>
        <v>0</v>
      </c>
      <c r="EQ1276" s="161"/>
      <c r="ER1276" s="225"/>
      <c r="ES1276" s="151"/>
      <c r="ET1276" s="588" t="s">
        <v>2962</v>
      </c>
      <c r="EU1276" s="589">
        <v>0</v>
      </c>
      <c r="EV1276" s="584">
        <v>8</v>
      </c>
      <c r="EW1276" s="590">
        <f>DCOUNT($H$20:$AI$4020,$H$20,ET1275:EV1276)</f>
        <v>0</v>
      </c>
      <c r="FI1276" s="138"/>
      <c r="FL1276" s="138"/>
      <c r="FM1276" s="138"/>
      <c r="FN1276" s="138"/>
      <c r="FO1276" s="139"/>
      <c r="FP1276" s="138"/>
      <c r="FQ1276" s="138"/>
      <c r="FR1276" s="140"/>
      <c r="FS1276" s="140"/>
      <c r="FT1276" s="354"/>
      <c r="FU1276" s="101">
        <v>3.5</v>
      </c>
      <c r="FV1276" s="101">
        <v>30</v>
      </c>
      <c r="FW1276" s="107" t="s">
        <v>744</v>
      </c>
      <c r="FX1276" s="85">
        <v>1994</v>
      </c>
      <c r="FY1276" s="85">
        <v>1997</v>
      </c>
      <c r="FZ1276" s="493">
        <v>0.23</v>
      </c>
      <c r="GA1276" s="494">
        <v>0</v>
      </c>
      <c r="GB1276" s="531">
        <v>1</v>
      </c>
      <c r="GC1276" s="85" t="s">
        <v>2422</v>
      </c>
      <c r="GD1276" s="85" t="s">
        <v>1786</v>
      </c>
      <c r="GE1276" s="104" t="s">
        <v>2512</v>
      </c>
      <c r="GF1276" s="111"/>
    </row>
    <row r="1277" spans="8:188" ht="15" customHeight="1" x14ac:dyDescent="0.15">
      <c r="H1277" s="740"/>
      <c r="I1277" s="740"/>
      <c r="J1277" s="740"/>
      <c r="K1277" s="740"/>
      <c r="L1277" s="740"/>
      <c r="M1277" s="740"/>
      <c r="N1277" s="748"/>
      <c r="O1277" s="749"/>
      <c r="P1277" s="749"/>
      <c r="Q1277" s="740"/>
      <c r="R1277" s="740"/>
      <c r="S1277" s="740"/>
      <c r="T1277" s="740"/>
      <c r="U1277" s="740"/>
      <c r="V1277" s="740"/>
      <c r="W1277" s="740"/>
      <c r="X1277" s="740"/>
      <c r="Y1277" s="740"/>
      <c r="Z1277" s="740"/>
      <c r="AA1277" s="740"/>
      <c r="AB1277" s="740"/>
      <c r="AC1277" s="740"/>
      <c r="AD1277" s="740"/>
      <c r="AE1277" s="740"/>
      <c r="AF1277" s="740"/>
      <c r="AG1277" s="750"/>
      <c r="AH1277" s="742" t="str">
        <f t="shared" si="62"/>
        <v/>
      </c>
      <c r="AI1277" s="37" t="str">
        <f t="shared" si="63"/>
        <v/>
      </c>
      <c r="AZ1277" s="159"/>
      <c r="BA1277" s="159"/>
      <c r="BB1277" s="159"/>
      <c r="BH1277" s="137">
        <v>1257</v>
      </c>
      <c r="BI1277" s="206"/>
      <c r="BJ1277" s="207"/>
      <c r="BK1277" s="207"/>
      <c r="BL1277" s="207"/>
      <c r="BM1277" s="207"/>
      <c r="BN1277" s="206"/>
      <c r="BO1277" s="208"/>
      <c r="BP1277" s="206"/>
      <c r="BQ1277" s="458"/>
      <c r="BR1277" s="209"/>
      <c r="BS1277" s="210"/>
      <c r="BT1277" s="208"/>
      <c r="BU1277" s="208"/>
      <c r="BV1277" s="458"/>
      <c r="BW1277" s="209"/>
      <c r="CP1277" s="347"/>
      <c r="CQ1277" s="347"/>
      <c r="CR1277" s="304" t="s">
        <v>1073</v>
      </c>
      <c r="CS1277" s="305" t="s">
        <v>946</v>
      </c>
      <c r="CT1277" s="307"/>
      <c r="DW1277" s="225"/>
      <c r="DX1277" s="231"/>
      <c r="DY1277" s="186" t="s">
        <v>76</v>
      </c>
      <c r="DZ1277" s="187" t="s">
        <v>946</v>
      </c>
      <c r="EA1277" s="188" t="s">
        <v>1601</v>
      </c>
      <c r="EB1277" s="189"/>
      <c r="EK1277" s="231"/>
      <c r="EL1277" s="231"/>
      <c r="EM1277" s="333" t="s">
        <v>76</v>
      </c>
      <c r="EN1277" s="334" t="s">
        <v>946</v>
      </c>
      <c r="EO1277" s="188" t="s">
        <v>1601</v>
      </c>
      <c r="EP1277" s="189"/>
      <c r="EQ1277" s="193"/>
      <c r="ER1277" s="225"/>
      <c r="ES1277" s="161"/>
      <c r="ET1277" s="586" t="s">
        <v>76</v>
      </c>
      <c r="EU1277" s="587" t="s">
        <v>946</v>
      </c>
      <c r="EV1277" s="581" t="s">
        <v>1601</v>
      </c>
      <c r="EW1277" s="582"/>
      <c r="FI1277" s="138"/>
      <c r="FL1277" s="138"/>
      <c r="FM1277" s="138"/>
      <c r="FN1277" s="138"/>
      <c r="FO1277" s="139"/>
      <c r="FP1277" s="138"/>
      <c r="FQ1277" s="138"/>
      <c r="FR1277" s="140"/>
      <c r="FS1277" s="140"/>
      <c r="FT1277" s="354"/>
      <c r="FU1277" s="101">
        <v>3.5</v>
      </c>
      <c r="FV1277" s="101">
        <v>30</v>
      </c>
      <c r="FW1277" s="107" t="s">
        <v>744</v>
      </c>
      <c r="FX1277" s="85">
        <v>1998</v>
      </c>
      <c r="FY1277" s="85">
        <v>2002</v>
      </c>
      <c r="FZ1277" s="493">
        <v>0.18</v>
      </c>
      <c r="GA1277" s="494">
        <v>0</v>
      </c>
      <c r="GB1277" s="531">
        <v>1</v>
      </c>
      <c r="GC1277" s="85" t="s">
        <v>2422</v>
      </c>
      <c r="GD1277" s="85" t="s">
        <v>1786</v>
      </c>
      <c r="GE1277" s="104" t="s">
        <v>2512</v>
      </c>
      <c r="GF1277" s="111"/>
    </row>
    <row r="1278" spans="8:188" ht="15" customHeight="1" x14ac:dyDescent="0.15">
      <c r="H1278" s="740"/>
      <c r="I1278" s="740"/>
      <c r="J1278" s="740"/>
      <c r="K1278" s="740"/>
      <c r="L1278" s="740"/>
      <c r="M1278" s="740"/>
      <c r="N1278" s="748"/>
      <c r="O1278" s="749"/>
      <c r="P1278" s="749"/>
      <c r="Q1278" s="740"/>
      <c r="R1278" s="740"/>
      <c r="S1278" s="740"/>
      <c r="T1278" s="740"/>
      <c r="U1278" s="740"/>
      <c r="V1278" s="740"/>
      <c r="W1278" s="740"/>
      <c r="X1278" s="740"/>
      <c r="Y1278" s="740"/>
      <c r="Z1278" s="740"/>
      <c r="AA1278" s="740"/>
      <c r="AB1278" s="740"/>
      <c r="AC1278" s="740"/>
      <c r="AD1278" s="740"/>
      <c r="AE1278" s="740"/>
      <c r="AF1278" s="740"/>
      <c r="AG1278" s="750"/>
      <c r="AH1278" s="742" t="str">
        <f t="shared" si="62"/>
        <v/>
      </c>
      <c r="AI1278" s="37" t="str">
        <f t="shared" si="63"/>
        <v/>
      </c>
      <c r="AZ1278" s="159"/>
      <c r="BA1278" s="159"/>
      <c r="BB1278" s="159"/>
      <c r="BH1278" s="137">
        <v>1258</v>
      </c>
      <c r="BI1278" s="206"/>
      <c r="BJ1278" s="207"/>
      <c r="BK1278" s="207"/>
      <c r="BL1278" s="207"/>
      <c r="BM1278" s="207"/>
      <c r="BN1278" s="206"/>
      <c r="BO1278" s="208"/>
      <c r="BP1278" s="206"/>
      <c r="BQ1278" s="458"/>
      <c r="BR1278" s="209"/>
      <c r="BS1278" s="210"/>
      <c r="BT1278" s="208"/>
      <c r="BU1278" s="208"/>
      <c r="BV1278" s="458"/>
      <c r="BW1278" s="209"/>
      <c r="CP1278" s="347"/>
      <c r="CQ1278" s="347"/>
      <c r="CR1278" s="306" t="s">
        <v>629</v>
      </c>
      <c r="CS1278" s="307">
        <v>2</v>
      </c>
      <c r="CT1278" s="348">
        <f>DCOUNT($H$20:$AI$4020,"入力ﾁｪｯｸ",CR1277:CS1278)</f>
        <v>0</v>
      </c>
      <c r="DW1278" s="225"/>
      <c r="DX1278" s="231"/>
      <c r="DY1278" s="453" t="s">
        <v>499</v>
      </c>
      <c r="DZ1278" s="228">
        <v>0</v>
      </c>
      <c r="EA1278" s="229">
        <v>8</v>
      </c>
      <c r="EB1278" s="230">
        <f>DCOUNT($H$20:$AI$4020,$H$20,DY1277:EA1278)</f>
        <v>0</v>
      </c>
      <c r="EK1278" s="231"/>
      <c r="EL1278" s="231"/>
      <c r="EM1278" s="335" t="s">
        <v>238</v>
      </c>
      <c r="EN1278" s="336">
        <v>2</v>
      </c>
      <c r="EO1278" s="229">
        <v>5</v>
      </c>
      <c r="EP1278" s="234">
        <f>DCOUNT($H$20:$AI$4020,$H$20,EM1277:EO1278)</f>
        <v>0</v>
      </c>
      <c r="EQ1278" s="161"/>
      <c r="ER1278" s="225"/>
      <c r="ES1278" s="151"/>
      <c r="ET1278" s="588" t="s">
        <v>2963</v>
      </c>
      <c r="EU1278" s="589">
        <v>0</v>
      </c>
      <c r="EV1278" s="584">
        <v>8</v>
      </c>
      <c r="EW1278" s="590">
        <f>DCOUNT($H$20:$AI$4020,$H$20,ET1277:EV1278)</f>
        <v>0</v>
      </c>
      <c r="FI1278" s="138"/>
      <c r="FL1278" s="138"/>
      <c r="FM1278" s="138"/>
      <c r="FN1278" s="138"/>
      <c r="FO1278" s="139"/>
      <c r="FP1278" s="138"/>
      <c r="FQ1278" s="138"/>
      <c r="FR1278" s="140"/>
      <c r="FS1278" s="140"/>
      <c r="FT1278" s="354"/>
      <c r="FU1278" s="101">
        <v>3.5</v>
      </c>
      <c r="FV1278" s="101">
        <v>30</v>
      </c>
      <c r="FW1278" s="107" t="s">
        <v>744</v>
      </c>
      <c r="FX1278" s="85">
        <v>2003</v>
      </c>
      <c r="FY1278" s="85">
        <v>2004</v>
      </c>
      <c r="FZ1278" s="493">
        <v>0.13</v>
      </c>
      <c r="GA1278" s="494">
        <v>0</v>
      </c>
      <c r="GB1278" s="531">
        <v>1</v>
      </c>
      <c r="GC1278" s="85" t="s">
        <v>2422</v>
      </c>
      <c r="GD1278" s="85" t="s">
        <v>1786</v>
      </c>
      <c r="GE1278" s="104" t="s">
        <v>2512</v>
      </c>
      <c r="GF1278" s="111"/>
    </row>
    <row r="1279" spans="8:188" ht="15" customHeight="1" x14ac:dyDescent="0.15">
      <c r="H1279" s="740"/>
      <c r="I1279" s="740"/>
      <c r="J1279" s="740"/>
      <c r="K1279" s="740"/>
      <c r="L1279" s="740"/>
      <c r="M1279" s="740"/>
      <c r="N1279" s="748"/>
      <c r="O1279" s="749"/>
      <c r="P1279" s="749"/>
      <c r="Q1279" s="740"/>
      <c r="R1279" s="740"/>
      <c r="S1279" s="740"/>
      <c r="T1279" s="740"/>
      <c r="U1279" s="740"/>
      <c r="V1279" s="740"/>
      <c r="W1279" s="740"/>
      <c r="X1279" s="740"/>
      <c r="Y1279" s="740"/>
      <c r="Z1279" s="740"/>
      <c r="AA1279" s="740"/>
      <c r="AB1279" s="740"/>
      <c r="AC1279" s="740"/>
      <c r="AD1279" s="740"/>
      <c r="AE1279" s="740"/>
      <c r="AF1279" s="740"/>
      <c r="AG1279" s="750"/>
      <c r="AH1279" s="742" t="str">
        <f t="shared" si="62"/>
        <v/>
      </c>
      <c r="AI1279" s="37" t="str">
        <f t="shared" si="63"/>
        <v/>
      </c>
      <c r="AZ1279" s="159"/>
      <c r="BA1279" s="159"/>
      <c r="BB1279" s="159"/>
      <c r="BH1279" s="137">
        <v>1259</v>
      </c>
      <c r="BI1279" s="206"/>
      <c r="BJ1279" s="207"/>
      <c r="BK1279" s="207"/>
      <c r="BL1279" s="207"/>
      <c r="BM1279" s="207"/>
      <c r="BN1279" s="206"/>
      <c r="BO1279" s="208"/>
      <c r="BP1279" s="206"/>
      <c r="BQ1279" s="458"/>
      <c r="BR1279" s="209"/>
      <c r="BS1279" s="210"/>
      <c r="BT1279" s="208"/>
      <c r="BU1279" s="208"/>
      <c r="BV1279" s="458"/>
      <c r="BW1279" s="209"/>
      <c r="CP1279" s="347"/>
      <c r="CQ1279" s="347"/>
      <c r="CR1279" s="304" t="s">
        <v>1073</v>
      </c>
      <c r="CS1279" s="305" t="s">
        <v>946</v>
      </c>
      <c r="CT1279" s="307"/>
      <c r="DW1279" s="225"/>
      <c r="DX1279" s="231"/>
      <c r="DY1279" s="186" t="s">
        <v>76</v>
      </c>
      <c r="DZ1279" s="187" t="s">
        <v>946</v>
      </c>
      <c r="EA1279" s="188" t="s">
        <v>1601</v>
      </c>
      <c r="EB1279" s="189"/>
      <c r="EK1279" s="231"/>
      <c r="EL1279" s="231"/>
      <c r="EM1279" s="333" t="s">
        <v>76</v>
      </c>
      <c r="EN1279" s="334" t="s">
        <v>946</v>
      </c>
      <c r="EO1279" s="188" t="s">
        <v>1601</v>
      </c>
      <c r="EP1279" s="189"/>
      <c r="EQ1279" s="193"/>
      <c r="ER1279" s="225"/>
      <c r="ES1279" s="230" t="s">
        <v>2898</v>
      </c>
      <c r="ET1279" s="586" t="s">
        <v>76</v>
      </c>
      <c r="EU1279" s="587" t="s">
        <v>946</v>
      </c>
      <c r="EV1279" s="581" t="s">
        <v>1601</v>
      </c>
      <c r="EW1279" s="582"/>
      <c r="FI1279" s="138"/>
      <c r="FL1279" s="138"/>
      <c r="FM1279" s="138"/>
      <c r="FN1279" s="138"/>
      <c r="FO1279" s="139"/>
      <c r="FP1279" s="138"/>
      <c r="FQ1279" s="138"/>
      <c r="FR1279" s="140"/>
      <c r="FS1279" s="140"/>
      <c r="FT1279" s="354"/>
      <c r="FU1279" s="101">
        <v>3.5</v>
      </c>
      <c r="FV1279" s="101">
        <v>30</v>
      </c>
      <c r="FW1279" s="107" t="s">
        <v>744</v>
      </c>
      <c r="FX1279" s="85">
        <v>2005</v>
      </c>
      <c r="FY1279" s="85">
        <v>2008</v>
      </c>
      <c r="FZ1279" s="493">
        <v>0.08</v>
      </c>
      <c r="GA1279" s="494">
        <v>0</v>
      </c>
      <c r="GB1279" s="531">
        <v>1</v>
      </c>
      <c r="GC1279" s="85" t="s">
        <v>2422</v>
      </c>
      <c r="GD1279" s="85" t="s">
        <v>1786</v>
      </c>
      <c r="GE1279" s="104" t="s">
        <v>2512</v>
      </c>
      <c r="GF1279" s="111"/>
    </row>
    <row r="1280" spans="8:188" ht="15" customHeight="1" x14ac:dyDescent="0.15">
      <c r="H1280" s="740"/>
      <c r="I1280" s="740"/>
      <c r="J1280" s="740"/>
      <c r="K1280" s="740"/>
      <c r="L1280" s="740"/>
      <c r="M1280" s="740"/>
      <c r="N1280" s="748"/>
      <c r="O1280" s="749"/>
      <c r="P1280" s="749"/>
      <c r="Q1280" s="740"/>
      <c r="R1280" s="740"/>
      <c r="S1280" s="740"/>
      <c r="T1280" s="740"/>
      <c r="U1280" s="740"/>
      <c r="V1280" s="740"/>
      <c r="W1280" s="740"/>
      <c r="X1280" s="740"/>
      <c r="Y1280" s="740"/>
      <c r="Z1280" s="740"/>
      <c r="AA1280" s="740"/>
      <c r="AB1280" s="740"/>
      <c r="AC1280" s="740"/>
      <c r="AD1280" s="740"/>
      <c r="AE1280" s="740"/>
      <c r="AF1280" s="740"/>
      <c r="AG1280" s="750"/>
      <c r="AH1280" s="742" t="str">
        <f t="shared" si="62"/>
        <v/>
      </c>
      <c r="AI1280" s="37" t="str">
        <f t="shared" si="63"/>
        <v/>
      </c>
      <c r="AZ1280" s="159"/>
      <c r="BA1280" s="159"/>
      <c r="BB1280" s="159"/>
      <c r="BH1280" s="137">
        <v>1260</v>
      </c>
      <c r="BI1280" s="206"/>
      <c r="BJ1280" s="207"/>
      <c r="BK1280" s="207"/>
      <c r="BL1280" s="207"/>
      <c r="BM1280" s="207"/>
      <c r="BN1280" s="206"/>
      <c r="BO1280" s="208"/>
      <c r="BP1280" s="206"/>
      <c r="BQ1280" s="458"/>
      <c r="BR1280" s="209"/>
      <c r="BS1280" s="210"/>
      <c r="BT1280" s="208"/>
      <c r="BU1280" s="208"/>
      <c r="BV1280" s="458"/>
      <c r="BW1280" s="209"/>
      <c r="CP1280" s="347"/>
      <c r="CQ1280" s="347"/>
      <c r="CR1280" s="306" t="s">
        <v>630</v>
      </c>
      <c r="CS1280" s="307">
        <v>2</v>
      </c>
      <c r="CT1280" s="348">
        <f>DCOUNT($H$20:$AI$4020,"入力ﾁｪｯｸ",CR1279:CS1280)</f>
        <v>0</v>
      </c>
      <c r="DW1280" s="225"/>
      <c r="DX1280" s="231"/>
      <c r="DY1280" s="453" t="s">
        <v>500</v>
      </c>
      <c r="DZ1280" s="228">
        <v>0</v>
      </c>
      <c r="EA1280" s="229">
        <v>8</v>
      </c>
      <c r="EB1280" s="230">
        <f>DCOUNT($H$20:$AI$4020,$H$20,DY1279:EA1280)</f>
        <v>0</v>
      </c>
      <c r="EK1280" s="231"/>
      <c r="EL1280" s="231"/>
      <c r="EM1280" s="335" t="s">
        <v>240</v>
      </c>
      <c r="EN1280" s="336">
        <v>2</v>
      </c>
      <c r="EO1280" s="229">
        <v>5</v>
      </c>
      <c r="EP1280" s="234">
        <f>DCOUNT($H$20:$AI$4020,$H$20,EM1279:EO1280)</f>
        <v>0</v>
      </c>
      <c r="EQ1280" s="161"/>
      <c r="ER1280" s="225"/>
      <c r="ES1280" s="151"/>
      <c r="ET1280" s="588" t="s">
        <v>2872</v>
      </c>
      <c r="EU1280" s="589">
        <v>0</v>
      </c>
      <c r="EV1280" s="584">
        <v>8</v>
      </c>
      <c r="EW1280" s="590">
        <f>DCOUNT($H$20:$AI$4020,$H$20,ET1279:EV1280)</f>
        <v>0</v>
      </c>
      <c r="FI1280" s="138"/>
      <c r="FL1280" s="138"/>
      <c r="FM1280" s="138"/>
      <c r="FN1280" s="138"/>
      <c r="FO1280" s="139"/>
      <c r="FP1280" s="138"/>
      <c r="FQ1280" s="138"/>
      <c r="FR1280" s="140"/>
      <c r="FS1280" s="140"/>
      <c r="FT1280" s="354"/>
      <c r="FU1280" s="433">
        <v>3.5</v>
      </c>
      <c r="FV1280" s="433">
        <v>30</v>
      </c>
      <c r="FW1280" s="434" t="s">
        <v>744</v>
      </c>
      <c r="FX1280" s="495">
        <v>2009</v>
      </c>
      <c r="FY1280" s="495">
        <v>2010</v>
      </c>
      <c r="FZ1280" s="497">
        <v>2.5000000000000001E-2</v>
      </c>
      <c r="GA1280" s="496">
        <v>0</v>
      </c>
      <c r="GB1280" s="531">
        <v>1</v>
      </c>
      <c r="GC1280" s="495" t="s">
        <v>2422</v>
      </c>
      <c r="GD1280" s="495" t="s">
        <v>1786</v>
      </c>
      <c r="GE1280" s="519" t="s">
        <v>2512</v>
      </c>
      <c r="GF1280" s="111"/>
    </row>
    <row r="1281" spans="8:188" ht="15" customHeight="1" x14ac:dyDescent="0.15">
      <c r="H1281" s="740"/>
      <c r="I1281" s="740"/>
      <c r="J1281" s="740"/>
      <c r="K1281" s="740"/>
      <c r="L1281" s="740"/>
      <c r="M1281" s="740"/>
      <c r="N1281" s="748"/>
      <c r="O1281" s="749"/>
      <c r="P1281" s="749"/>
      <c r="Q1281" s="740"/>
      <c r="R1281" s="740"/>
      <c r="S1281" s="740"/>
      <c r="T1281" s="740"/>
      <c r="U1281" s="740"/>
      <c r="V1281" s="740"/>
      <c r="W1281" s="740"/>
      <c r="X1281" s="740"/>
      <c r="Y1281" s="740"/>
      <c r="Z1281" s="740"/>
      <c r="AA1281" s="740"/>
      <c r="AB1281" s="740"/>
      <c r="AC1281" s="740"/>
      <c r="AD1281" s="740"/>
      <c r="AE1281" s="740"/>
      <c r="AF1281" s="740"/>
      <c r="AG1281" s="750"/>
      <c r="AH1281" s="742" t="str">
        <f t="shared" si="62"/>
        <v/>
      </c>
      <c r="AI1281" s="37" t="str">
        <f t="shared" si="63"/>
        <v/>
      </c>
      <c r="AZ1281" s="159"/>
      <c r="BA1281" s="159"/>
      <c r="BB1281" s="159"/>
      <c r="BH1281" s="137">
        <v>1261</v>
      </c>
      <c r="BI1281" s="206"/>
      <c r="BJ1281" s="207"/>
      <c r="BK1281" s="207"/>
      <c r="BL1281" s="207"/>
      <c r="BM1281" s="207"/>
      <c r="BN1281" s="206"/>
      <c r="BO1281" s="208"/>
      <c r="BP1281" s="206"/>
      <c r="BQ1281" s="458"/>
      <c r="BR1281" s="209"/>
      <c r="BS1281" s="210"/>
      <c r="BT1281" s="208"/>
      <c r="BU1281" s="208"/>
      <c r="BV1281" s="458"/>
      <c r="BW1281" s="209"/>
      <c r="CP1281" s="347"/>
      <c r="CQ1281" s="347"/>
      <c r="CR1281" s="304" t="s">
        <v>1073</v>
      </c>
      <c r="CS1281" s="305" t="s">
        <v>946</v>
      </c>
      <c r="CT1281" s="307"/>
      <c r="DW1281" s="225"/>
      <c r="DX1281" s="231"/>
      <c r="DY1281" s="543" t="s">
        <v>76</v>
      </c>
      <c r="DZ1281" s="544" t="s">
        <v>946</v>
      </c>
      <c r="EA1281" s="545" t="s">
        <v>1601</v>
      </c>
      <c r="EB1281" s="546"/>
      <c r="EK1281" s="231"/>
      <c r="EL1281" s="231"/>
      <c r="EM1281" s="333" t="s">
        <v>76</v>
      </c>
      <c r="EN1281" s="334" t="s">
        <v>946</v>
      </c>
      <c r="EO1281" s="188" t="s">
        <v>1601</v>
      </c>
      <c r="EP1281" s="189"/>
      <c r="EQ1281" s="193"/>
      <c r="ER1281" s="225"/>
      <c r="ES1281" s="151"/>
      <c r="ET1281" s="586" t="s">
        <v>76</v>
      </c>
      <c r="EU1281" s="587" t="s">
        <v>946</v>
      </c>
      <c r="EV1281" s="581" t="s">
        <v>1601</v>
      </c>
      <c r="EW1281" s="582"/>
      <c r="FI1281" s="138"/>
      <c r="FL1281" s="138"/>
      <c r="FM1281" s="138"/>
      <c r="FN1281" s="138"/>
      <c r="FO1281" s="139"/>
      <c r="FP1281" s="138"/>
      <c r="FQ1281" s="138"/>
      <c r="FR1281" s="140"/>
      <c r="FS1281" s="140"/>
      <c r="FT1281" s="354"/>
      <c r="FU1281" s="108"/>
      <c r="FV1281" s="108"/>
      <c r="FW1281" s="108" t="s">
        <v>745</v>
      </c>
      <c r="FX1281" s="85">
        <v>1955</v>
      </c>
      <c r="FY1281" s="85">
        <v>1974</v>
      </c>
      <c r="FZ1281" s="493">
        <v>1.0900000000000001</v>
      </c>
      <c r="GA1281" s="494">
        <v>0</v>
      </c>
      <c r="GB1281" s="531">
        <v>1</v>
      </c>
      <c r="GC1281" s="85" t="s">
        <v>2422</v>
      </c>
      <c r="GD1281" s="85" t="s">
        <v>366</v>
      </c>
      <c r="GE1281" s="104" t="s">
        <v>2512</v>
      </c>
      <c r="GF1281" s="111"/>
    </row>
    <row r="1282" spans="8:188" ht="15" customHeight="1" x14ac:dyDescent="0.15">
      <c r="H1282" s="740"/>
      <c r="I1282" s="740"/>
      <c r="J1282" s="740"/>
      <c r="K1282" s="740"/>
      <c r="L1282" s="740"/>
      <c r="M1282" s="740"/>
      <c r="N1282" s="748"/>
      <c r="O1282" s="749"/>
      <c r="P1282" s="749"/>
      <c r="Q1282" s="740"/>
      <c r="R1282" s="740"/>
      <c r="S1282" s="740"/>
      <c r="T1282" s="740"/>
      <c r="U1282" s="740"/>
      <c r="V1282" s="740"/>
      <c r="W1282" s="740"/>
      <c r="X1282" s="740"/>
      <c r="Y1282" s="740"/>
      <c r="Z1282" s="740"/>
      <c r="AA1282" s="740"/>
      <c r="AB1282" s="740"/>
      <c r="AC1282" s="740"/>
      <c r="AD1282" s="740"/>
      <c r="AE1282" s="740"/>
      <c r="AF1282" s="740"/>
      <c r="AG1282" s="750"/>
      <c r="AH1282" s="742" t="str">
        <f t="shared" si="62"/>
        <v/>
      </c>
      <c r="AI1282" s="37" t="str">
        <f t="shared" si="63"/>
        <v/>
      </c>
      <c r="AZ1282" s="159"/>
      <c r="BA1282" s="159"/>
      <c r="BB1282" s="159"/>
      <c r="BH1282" s="137">
        <v>1262</v>
      </c>
      <c r="BI1282" s="206"/>
      <c r="BJ1282" s="207"/>
      <c r="BK1282" s="207"/>
      <c r="BL1282" s="207"/>
      <c r="BM1282" s="207"/>
      <c r="BN1282" s="206"/>
      <c r="BO1282" s="208"/>
      <c r="BP1282" s="206"/>
      <c r="BQ1282" s="458"/>
      <c r="BR1282" s="209"/>
      <c r="BS1282" s="210"/>
      <c r="BT1282" s="208"/>
      <c r="BU1282" s="208"/>
      <c r="BV1282" s="458"/>
      <c r="BW1282" s="209"/>
      <c r="CP1282" s="347"/>
      <c r="CQ1282" s="347"/>
      <c r="CR1282" s="306" t="s">
        <v>641</v>
      </c>
      <c r="CS1282" s="307">
        <v>2</v>
      </c>
      <c r="CT1282" s="348">
        <f>DCOUNT($H$20:$AI$4020,"入力ﾁｪｯｸ",CR1281:CS1282)</f>
        <v>0</v>
      </c>
      <c r="DW1282" s="225"/>
      <c r="DX1282" s="231"/>
      <c r="DY1282" s="547" t="s">
        <v>2519</v>
      </c>
      <c r="DZ1282" s="548">
        <v>0</v>
      </c>
      <c r="EA1282" s="549">
        <v>8</v>
      </c>
      <c r="EB1282" s="550">
        <f>DCOUNT($H$20:$AI$4020,$H$20,DY1281:EA1282)</f>
        <v>0</v>
      </c>
      <c r="EK1282" s="231"/>
      <c r="EL1282" s="231"/>
      <c r="EM1282" s="335" t="s">
        <v>244</v>
      </c>
      <c r="EN1282" s="336">
        <v>2</v>
      </c>
      <c r="EO1282" s="229">
        <v>5</v>
      </c>
      <c r="EP1282" s="234">
        <f>DCOUNT($H$20:$AI$4020,$H$20,EM1281:EO1282)</f>
        <v>0</v>
      </c>
      <c r="EQ1282" s="161"/>
      <c r="ER1282" s="225"/>
      <c r="ES1282" s="151"/>
      <c r="ET1282" s="588" t="s">
        <v>2873</v>
      </c>
      <c r="EU1282" s="589">
        <v>0</v>
      </c>
      <c r="EV1282" s="584">
        <v>8</v>
      </c>
      <c r="EW1282" s="590">
        <f>DCOUNT($H$20:$AI$4020,$H$20,ET1281:EV1282)</f>
        <v>0</v>
      </c>
      <c r="FI1282" s="138"/>
      <c r="FL1282" s="138"/>
      <c r="FM1282" s="138"/>
      <c r="FN1282" s="138"/>
      <c r="FO1282" s="139"/>
      <c r="FP1282" s="138"/>
      <c r="FQ1282" s="138"/>
      <c r="FR1282" s="140"/>
      <c r="FS1282" s="140"/>
      <c r="FT1282" s="354"/>
      <c r="FU1282" s="108"/>
      <c r="FV1282" s="108"/>
      <c r="FW1282" s="108" t="s">
        <v>745</v>
      </c>
      <c r="FX1282" s="85">
        <v>1975</v>
      </c>
      <c r="FY1282" s="85">
        <v>1975</v>
      </c>
      <c r="FZ1282" s="493">
        <v>0.6</v>
      </c>
      <c r="GA1282" s="494">
        <v>0</v>
      </c>
      <c r="GB1282" s="531">
        <v>1</v>
      </c>
      <c r="GC1282" s="85" t="s">
        <v>2422</v>
      </c>
      <c r="GD1282" s="85" t="s">
        <v>366</v>
      </c>
      <c r="GE1282" s="104" t="s">
        <v>2512</v>
      </c>
      <c r="GF1282" s="111"/>
    </row>
    <row r="1283" spans="8:188" ht="15" customHeight="1" x14ac:dyDescent="0.15">
      <c r="H1283" s="740"/>
      <c r="I1283" s="740"/>
      <c r="J1283" s="740"/>
      <c r="K1283" s="740"/>
      <c r="L1283" s="740"/>
      <c r="M1283" s="740"/>
      <c r="N1283" s="748"/>
      <c r="O1283" s="749"/>
      <c r="P1283" s="749"/>
      <c r="Q1283" s="740"/>
      <c r="R1283" s="740"/>
      <c r="S1283" s="740"/>
      <c r="T1283" s="740"/>
      <c r="U1283" s="740"/>
      <c r="V1283" s="740"/>
      <c r="W1283" s="740"/>
      <c r="X1283" s="740"/>
      <c r="Y1283" s="740"/>
      <c r="Z1283" s="740"/>
      <c r="AA1283" s="740"/>
      <c r="AB1283" s="740"/>
      <c r="AC1283" s="740"/>
      <c r="AD1283" s="740"/>
      <c r="AE1283" s="740"/>
      <c r="AF1283" s="740"/>
      <c r="AG1283" s="750"/>
      <c r="AH1283" s="742" t="str">
        <f t="shared" si="62"/>
        <v/>
      </c>
      <c r="AI1283" s="37" t="str">
        <f t="shared" si="63"/>
        <v/>
      </c>
      <c r="AZ1283" s="159"/>
      <c r="BA1283" s="159"/>
      <c r="BB1283" s="159"/>
      <c r="BH1283" s="137">
        <v>1263</v>
      </c>
      <c r="BI1283" s="206"/>
      <c r="BJ1283" s="207"/>
      <c r="BK1283" s="207"/>
      <c r="BL1283" s="207"/>
      <c r="BM1283" s="207"/>
      <c r="BN1283" s="206"/>
      <c r="BO1283" s="208"/>
      <c r="BP1283" s="206"/>
      <c r="BQ1283" s="458"/>
      <c r="BR1283" s="209"/>
      <c r="BS1283" s="210"/>
      <c r="BT1283" s="208"/>
      <c r="BU1283" s="208"/>
      <c r="BV1283" s="458"/>
      <c r="BW1283" s="209"/>
      <c r="CP1283" s="347"/>
      <c r="CQ1283" s="347"/>
      <c r="CR1283" s="304" t="s">
        <v>1073</v>
      </c>
      <c r="CS1283" s="305" t="s">
        <v>946</v>
      </c>
      <c r="CT1283" s="307"/>
      <c r="DW1283" s="225"/>
      <c r="DX1283" s="231"/>
      <c r="DY1283" s="543" t="s">
        <v>76</v>
      </c>
      <c r="DZ1283" s="544" t="s">
        <v>946</v>
      </c>
      <c r="EA1283" s="545" t="s">
        <v>1601</v>
      </c>
      <c r="EB1283" s="546"/>
      <c r="EK1283" s="231"/>
      <c r="EL1283" s="231"/>
      <c r="EM1283" s="333" t="s">
        <v>76</v>
      </c>
      <c r="EN1283" s="334" t="s">
        <v>946</v>
      </c>
      <c r="EO1283" s="188" t="s">
        <v>1601</v>
      </c>
      <c r="EP1283" s="189"/>
      <c r="EQ1283" s="193"/>
      <c r="ER1283" s="225"/>
      <c r="ES1283" s="151"/>
      <c r="ET1283" s="586" t="s">
        <v>76</v>
      </c>
      <c r="EU1283" s="587" t="s">
        <v>946</v>
      </c>
      <c r="EV1283" s="581" t="s">
        <v>1601</v>
      </c>
      <c r="EW1283" s="582"/>
      <c r="FI1283" s="138"/>
      <c r="FL1283" s="138"/>
      <c r="FM1283" s="138"/>
      <c r="FN1283" s="138"/>
      <c r="FO1283" s="139"/>
      <c r="FP1283" s="138"/>
      <c r="FQ1283" s="138"/>
      <c r="FR1283" s="140"/>
      <c r="FS1283" s="140"/>
      <c r="FT1283" s="354"/>
      <c r="FU1283" s="108"/>
      <c r="FV1283" s="108"/>
      <c r="FW1283" s="108" t="s">
        <v>745</v>
      </c>
      <c r="FX1283" s="85">
        <v>1976</v>
      </c>
      <c r="FY1283" s="85">
        <v>1977</v>
      </c>
      <c r="FZ1283" s="493">
        <v>0.3</v>
      </c>
      <c r="GA1283" s="494">
        <v>0</v>
      </c>
      <c r="GB1283" s="531">
        <v>1</v>
      </c>
      <c r="GC1283" s="85" t="s">
        <v>2422</v>
      </c>
      <c r="GD1283" s="85" t="s">
        <v>366</v>
      </c>
      <c r="GE1283" s="104" t="s">
        <v>2512</v>
      </c>
      <c r="GF1283" s="111"/>
    </row>
    <row r="1284" spans="8:188" ht="15" customHeight="1" x14ac:dyDescent="0.15">
      <c r="H1284" s="740"/>
      <c r="I1284" s="740"/>
      <c r="J1284" s="740"/>
      <c r="K1284" s="740"/>
      <c r="L1284" s="740"/>
      <c r="M1284" s="740"/>
      <c r="N1284" s="748"/>
      <c r="O1284" s="749"/>
      <c r="P1284" s="749"/>
      <c r="Q1284" s="740"/>
      <c r="R1284" s="740"/>
      <c r="S1284" s="740"/>
      <c r="T1284" s="740"/>
      <c r="U1284" s="740"/>
      <c r="V1284" s="740"/>
      <c r="W1284" s="740"/>
      <c r="X1284" s="740"/>
      <c r="Y1284" s="740"/>
      <c r="Z1284" s="740"/>
      <c r="AA1284" s="740"/>
      <c r="AB1284" s="740"/>
      <c r="AC1284" s="740"/>
      <c r="AD1284" s="740"/>
      <c r="AE1284" s="740"/>
      <c r="AF1284" s="740"/>
      <c r="AG1284" s="750"/>
      <c r="AH1284" s="742" t="str">
        <f t="shared" si="62"/>
        <v/>
      </c>
      <c r="AI1284" s="37" t="str">
        <f t="shared" si="63"/>
        <v/>
      </c>
      <c r="AZ1284" s="159"/>
      <c r="BA1284" s="159"/>
      <c r="BB1284" s="159"/>
      <c r="BH1284" s="137">
        <v>1264</v>
      </c>
      <c r="BI1284" s="206"/>
      <c r="BJ1284" s="207"/>
      <c r="BK1284" s="207"/>
      <c r="BL1284" s="207"/>
      <c r="BM1284" s="207"/>
      <c r="BN1284" s="206"/>
      <c r="BO1284" s="208"/>
      <c r="BP1284" s="206"/>
      <c r="BQ1284" s="458"/>
      <c r="BR1284" s="209"/>
      <c r="BS1284" s="210"/>
      <c r="BT1284" s="208"/>
      <c r="BU1284" s="208"/>
      <c r="BV1284" s="458"/>
      <c r="BW1284" s="209"/>
      <c r="CP1284" s="347"/>
      <c r="CQ1284" s="347"/>
      <c r="CR1284" s="306" t="s">
        <v>642</v>
      </c>
      <c r="CS1284" s="307">
        <v>2</v>
      </c>
      <c r="CT1284" s="348">
        <f>DCOUNT($H$20:$AI$4020,"入力ﾁｪｯｸ",CR1283:CS1284)</f>
        <v>0</v>
      </c>
      <c r="DW1284" s="225"/>
      <c r="DX1284" s="231"/>
      <c r="DY1284" s="547" t="s">
        <v>2520</v>
      </c>
      <c r="DZ1284" s="548">
        <v>0</v>
      </c>
      <c r="EA1284" s="549">
        <v>8</v>
      </c>
      <c r="EB1284" s="550">
        <f>DCOUNT($H$20:$AI$4020,$H$20,DY1283:EA1284)</f>
        <v>0</v>
      </c>
      <c r="EK1284" s="231"/>
      <c r="EL1284" s="225"/>
      <c r="EM1284" s="335" t="s">
        <v>246</v>
      </c>
      <c r="EN1284" s="336">
        <v>2</v>
      </c>
      <c r="EO1284" s="229">
        <v>5</v>
      </c>
      <c r="EP1284" s="234">
        <f>DCOUNT($H$20:$AI$4020,$H$20,EM1283:EO1284)</f>
        <v>0</v>
      </c>
      <c r="EQ1284" s="161"/>
      <c r="ER1284" s="225"/>
      <c r="ES1284" s="151"/>
      <c r="ET1284" s="588" t="s">
        <v>2874</v>
      </c>
      <c r="EU1284" s="589">
        <v>0</v>
      </c>
      <c r="EV1284" s="584">
        <v>8</v>
      </c>
      <c r="EW1284" s="590">
        <f>DCOUNT($H$20:$AI$4020,$H$20,ET1283:EV1284)</f>
        <v>0</v>
      </c>
      <c r="FI1284" s="138"/>
      <c r="FL1284" s="138"/>
      <c r="FM1284" s="138"/>
      <c r="FN1284" s="138"/>
      <c r="FO1284" s="139"/>
      <c r="FP1284" s="138"/>
      <c r="FQ1284" s="138"/>
      <c r="FR1284" s="140"/>
      <c r="FS1284" s="140"/>
      <c r="FT1284" s="354"/>
      <c r="FU1284" s="108"/>
      <c r="FV1284" s="108"/>
      <c r="FW1284" s="108" t="s">
        <v>745</v>
      </c>
      <c r="FX1284" s="85">
        <v>1978</v>
      </c>
      <c r="FY1284" s="85">
        <v>1999</v>
      </c>
      <c r="FZ1284" s="493">
        <v>0.13</v>
      </c>
      <c r="GA1284" s="494">
        <v>0</v>
      </c>
      <c r="GB1284" s="531">
        <v>1</v>
      </c>
      <c r="GC1284" s="85" t="s">
        <v>2422</v>
      </c>
      <c r="GD1284" s="85" t="s">
        <v>366</v>
      </c>
      <c r="GE1284" s="104" t="s">
        <v>2512</v>
      </c>
      <c r="GF1284" s="111"/>
    </row>
    <row r="1285" spans="8:188" ht="15" customHeight="1" x14ac:dyDescent="0.15">
      <c r="H1285" s="740"/>
      <c r="I1285" s="740"/>
      <c r="J1285" s="740"/>
      <c r="K1285" s="740"/>
      <c r="L1285" s="740"/>
      <c r="M1285" s="740"/>
      <c r="N1285" s="748"/>
      <c r="O1285" s="749"/>
      <c r="P1285" s="749"/>
      <c r="Q1285" s="740"/>
      <c r="R1285" s="740"/>
      <c r="S1285" s="740"/>
      <c r="T1285" s="740"/>
      <c r="U1285" s="740"/>
      <c r="V1285" s="740"/>
      <c r="W1285" s="740"/>
      <c r="X1285" s="740"/>
      <c r="Y1285" s="740"/>
      <c r="Z1285" s="740"/>
      <c r="AA1285" s="740"/>
      <c r="AB1285" s="740"/>
      <c r="AC1285" s="740"/>
      <c r="AD1285" s="740"/>
      <c r="AE1285" s="740"/>
      <c r="AF1285" s="740"/>
      <c r="AG1285" s="750"/>
      <c r="AH1285" s="742" t="str">
        <f t="shared" si="62"/>
        <v/>
      </c>
      <c r="AI1285" s="37" t="str">
        <f t="shared" si="63"/>
        <v/>
      </c>
      <c r="AZ1285" s="159"/>
      <c r="BA1285" s="159"/>
      <c r="BB1285" s="159"/>
      <c r="BH1285" s="137">
        <v>1265</v>
      </c>
      <c r="BI1285" s="206"/>
      <c r="BJ1285" s="207"/>
      <c r="BK1285" s="207"/>
      <c r="BL1285" s="207"/>
      <c r="BM1285" s="207"/>
      <c r="BN1285" s="206"/>
      <c r="BO1285" s="208"/>
      <c r="BP1285" s="206"/>
      <c r="BQ1285" s="458"/>
      <c r="BR1285" s="209"/>
      <c r="BS1285" s="210"/>
      <c r="BT1285" s="208"/>
      <c r="BU1285" s="208"/>
      <c r="BV1285" s="458"/>
      <c r="BW1285" s="209"/>
      <c r="CP1285" s="347"/>
      <c r="CQ1285" s="347"/>
      <c r="CR1285" s="304" t="s">
        <v>1073</v>
      </c>
      <c r="CS1285" s="305" t="s">
        <v>946</v>
      </c>
      <c r="CT1285" s="307"/>
      <c r="DW1285" s="225"/>
      <c r="DX1285" s="231"/>
      <c r="DY1285" s="543" t="s">
        <v>76</v>
      </c>
      <c r="DZ1285" s="544" t="s">
        <v>946</v>
      </c>
      <c r="EA1285" s="545" t="s">
        <v>1601</v>
      </c>
      <c r="EB1285" s="546"/>
      <c r="EK1285" s="231"/>
      <c r="EL1285" s="271"/>
      <c r="EM1285" s="333" t="s">
        <v>76</v>
      </c>
      <c r="EN1285" s="334" t="s">
        <v>946</v>
      </c>
      <c r="EO1285" s="188" t="s">
        <v>1601</v>
      </c>
      <c r="EP1285" s="189"/>
      <c r="EQ1285" s="193"/>
      <c r="ER1285" s="225"/>
      <c r="ES1285" s="151"/>
      <c r="ET1285" s="586" t="s">
        <v>76</v>
      </c>
      <c r="EU1285" s="587" t="s">
        <v>946</v>
      </c>
      <c r="EV1285" s="581" t="s">
        <v>1601</v>
      </c>
      <c r="EW1285" s="582"/>
      <c r="FI1285" s="138"/>
      <c r="FL1285" s="138"/>
      <c r="FM1285" s="138"/>
      <c r="FN1285" s="138"/>
      <c r="FO1285" s="139"/>
      <c r="FP1285" s="138"/>
      <c r="FQ1285" s="138"/>
      <c r="FR1285" s="140"/>
      <c r="FS1285" s="140"/>
      <c r="FT1285" s="354"/>
      <c r="FU1285" s="108"/>
      <c r="FV1285" s="108"/>
      <c r="FW1285" s="108" t="s">
        <v>745</v>
      </c>
      <c r="FX1285" s="85">
        <v>2000</v>
      </c>
      <c r="FY1285" s="85">
        <v>2004</v>
      </c>
      <c r="FZ1285" s="493">
        <v>0.04</v>
      </c>
      <c r="GA1285" s="494">
        <v>0</v>
      </c>
      <c r="GB1285" s="531">
        <v>1</v>
      </c>
      <c r="GC1285" s="85" t="s">
        <v>2422</v>
      </c>
      <c r="GD1285" s="85" t="s">
        <v>366</v>
      </c>
      <c r="GE1285" s="104" t="s">
        <v>2512</v>
      </c>
      <c r="GF1285" s="111"/>
    </row>
    <row r="1286" spans="8:188" ht="15" customHeight="1" x14ac:dyDescent="0.15">
      <c r="H1286" s="740"/>
      <c r="I1286" s="740"/>
      <c r="J1286" s="740"/>
      <c r="K1286" s="740"/>
      <c r="L1286" s="740"/>
      <c r="M1286" s="740"/>
      <c r="N1286" s="748"/>
      <c r="O1286" s="749"/>
      <c r="P1286" s="749"/>
      <c r="Q1286" s="740"/>
      <c r="R1286" s="740"/>
      <c r="S1286" s="740"/>
      <c r="T1286" s="740"/>
      <c r="U1286" s="740"/>
      <c r="V1286" s="740"/>
      <c r="W1286" s="740"/>
      <c r="X1286" s="740"/>
      <c r="Y1286" s="740"/>
      <c r="Z1286" s="740"/>
      <c r="AA1286" s="740"/>
      <c r="AB1286" s="740"/>
      <c r="AC1286" s="740"/>
      <c r="AD1286" s="740"/>
      <c r="AE1286" s="740"/>
      <c r="AF1286" s="740"/>
      <c r="AG1286" s="750"/>
      <c r="AH1286" s="742" t="str">
        <f t="shared" si="62"/>
        <v/>
      </c>
      <c r="AI1286" s="37" t="str">
        <f t="shared" si="63"/>
        <v/>
      </c>
      <c r="AZ1286" s="159"/>
      <c r="BA1286" s="159"/>
      <c r="BB1286" s="159"/>
      <c r="BH1286" s="137">
        <v>1266</v>
      </c>
      <c r="BI1286" s="206"/>
      <c r="BJ1286" s="207"/>
      <c r="BK1286" s="207"/>
      <c r="BL1286" s="207"/>
      <c r="BM1286" s="207"/>
      <c r="BN1286" s="206"/>
      <c r="BO1286" s="208"/>
      <c r="BP1286" s="206"/>
      <c r="BQ1286" s="458"/>
      <c r="BR1286" s="209"/>
      <c r="BS1286" s="210"/>
      <c r="BT1286" s="208"/>
      <c r="BU1286" s="208"/>
      <c r="BV1286" s="458"/>
      <c r="BW1286" s="209"/>
      <c r="CP1286" s="347"/>
      <c r="CQ1286" s="347"/>
      <c r="CR1286" s="306" t="s">
        <v>643</v>
      </c>
      <c r="CS1286" s="307">
        <v>2</v>
      </c>
      <c r="CT1286" s="348">
        <f>DCOUNT($H$20:$AI$4020,"入力ﾁｪｯｸ",CR1285:CS1286)</f>
        <v>0</v>
      </c>
      <c r="DW1286" s="225"/>
      <c r="DX1286" s="231"/>
      <c r="DY1286" s="547" t="s">
        <v>2521</v>
      </c>
      <c r="DZ1286" s="548">
        <v>0</v>
      </c>
      <c r="EA1286" s="549">
        <v>8</v>
      </c>
      <c r="EB1286" s="550">
        <f>DCOUNT($H$20:$AI$4020,$H$20,DY1285:EA1286)</f>
        <v>0</v>
      </c>
      <c r="EK1286" s="231"/>
      <c r="EL1286" s="232"/>
      <c r="EM1286" s="335" t="s">
        <v>247</v>
      </c>
      <c r="EN1286" s="336">
        <v>2</v>
      </c>
      <c r="EO1286" s="229">
        <v>5</v>
      </c>
      <c r="EP1286" s="234">
        <f>DCOUNT($H$20:$AI$4020,$H$20,EM1285:EO1286)</f>
        <v>0</v>
      </c>
      <c r="EQ1286" s="161"/>
      <c r="ER1286" s="225"/>
      <c r="ES1286" s="151"/>
      <c r="ET1286" s="588" t="s">
        <v>2875</v>
      </c>
      <c r="EU1286" s="589">
        <v>0</v>
      </c>
      <c r="EV1286" s="584">
        <v>8</v>
      </c>
      <c r="EW1286" s="590">
        <f>DCOUNT($H$20:$AI$4020,$H$20,ET1285:EV1286)</f>
        <v>0</v>
      </c>
      <c r="FI1286" s="138"/>
      <c r="FL1286" s="138"/>
      <c r="FM1286" s="138"/>
      <c r="FN1286" s="138"/>
      <c r="FO1286" s="139"/>
      <c r="FP1286" s="138"/>
      <c r="FQ1286" s="138"/>
      <c r="FR1286" s="140"/>
      <c r="FS1286" s="140"/>
      <c r="FT1286" s="355"/>
      <c r="FU1286" s="108"/>
      <c r="FV1286" s="108"/>
      <c r="FW1286" s="108" t="s">
        <v>745</v>
      </c>
      <c r="FX1286" s="85">
        <v>2005</v>
      </c>
      <c r="FY1286" s="495">
        <v>2010</v>
      </c>
      <c r="FZ1286" s="493">
        <v>0.03</v>
      </c>
      <c r="GA1286" s="494">
        <v>0</v>
      </c>
      <c r="GB1286" s="531">
        <v>1</v>
      </c>
      <c r="GC1286" s="85" t="s">
        <v>2422</v>
      </c>
      <c r="GD1286" s="85" t="s">
        <v>366</v>
      </c>
      <c r="GE1286" s="104" t="s">
        <v>2512</v>
      </c>
      <c r="GF1286" s="111"/>
    </row>
    <row r="1287" spans="8:188" ht="15" customHeight="1" x14ac:dyDescent="0.15">
      <c r="H1287" s="740"/>
      <c r="I1287" s="740"/>
      <c r="J1287" s="740"/>
      <c r="K1287" s="740"/>
      <c r="L1287" s="740"/>
      <c r="M1287" s="740"/>
      <c r="N1287" s="748"/>
      <c r="O1287" s="749"/>
      <c r="P1287" s="749"/>
      <c r="Q1287" s="740"/>
      <c r="R1287" s="740"/>
      <c r="S1287" s="740"/>
      <c r="T1287" s="740"/>
      <c r="U1287" s="740"/>
      <c r="V1287" s="740"/>
      <c r="W1287" s="740"/>
      <c r="X1287" s="740"/>
      <c r="Y1287" s="740"/>
      <c r="Z1287" s="740"/>
      <c r="AA1287" s="740"/>
      <c r="AB1287" s="740"/>
      <c r="AC1287" s="740"/>
      <c r="AD1287" s="740"/>
      <c r="AE1287" s="740"/>
      <c r="AF1287" s="740"/>
      <c r="AG1287" s="750"/>
      <c r="AH1287" s="742" t="str">
        <f t="shared" si="62"/>
        <v/>
      </c>
      <c r="AI1287" s="37" t="str">
        <f t="shared" si="63"/>
        <v/>
      </c>
      <c r="AZ1287" s="159"/>
      <c r="BA1287" s="159"/>
      <c r="BB1287" s="159"/>
      <c r="BH1287" s="137">
        <v>1267</v>
      </c>
      <c r="BI1287" s="206"/>
      <c r="BJ1287" s="207"/>
      <c r="BK1287" s="207"/>
      <c r="BL1287" s="207"/>
      <c r="BM1287" s="207"/>
      <c r="BN1287" s="206"/>
      <c r="BO1287" s="208"/>
      <c r="BP1287" s="206"/>
      <c r="BQ1287" s="458"/>
      <c r="BR1287" s="209"/>
      <c r="BS1287" s="210"/>
      <c r="BT1287" s="208"/>
      <c r="BU1287" s="208"/>
      <c r="BV1287" s="458"/>
      <c r="BW1287" s="209"/>
      <c r="CP1287" s="347"/>
      <c r="CQ1287" s="347"/>
      <c r="CR1287" s="304" t="s">
        <v>1073</v>
      </c>
      <c r="CS1287" s="305" t="s">
        <v>946</v>
      </c>
      <c r="CT1287" s="307"/>
      <c r="DW1287" s="225"/>
      <c r="DX1287" s="231"/>
      <c r="DY1287" s="543" t="s">
        <v>76</v>
      </c>
      <c r="DZ1287" s="544" t="s">
        <v>946</v>
      </c>
      <c r="EA1287" s="545" t="s">
        <v>1601</v>
      </c>
      <c r="EB1287" s="546"/>
      <c r="EK1287" s="231"/>
      <c r="EL1287" s="232"/>
      <c r="EM1287" s="333" t="s">
        <v>76</v>
      </c>
      <c r="EN1287" s="334" t="s">
        <v>946</v>
      </c>
      <c r="EO1287" s="188" t="s">
        <v>1601</v>
      </c>
      <c r="EP1287" s="189"/>
      <c r="EQ1287" s="193"/>
      <c r="ER1287" s="225"/>
      <c r="ES1287" s="151"/>
      <c r="ET1287" s="586" t="s">
        <v>76</v>
      </c>
      <c r="EU1287" s="587" t="s">
        <v>946</v>
      </c>
      <c r="EV1287" s="581" t="s">
        <v>1601</v>
      </c>
      <c r="EW1287" s="582"/>
      <c r="FI1287" s="138"/>
      <c r="FL1287" s="138"/>
      <c r="FM1287" s="138"/>
      <c r="FN1287" s="138"/>
      <c r="FO1287" s="139"/>
      <c r="FP1287" s="138"/>
      <c r="FQ1287" s="138"/>
      <c r="FR1287" s="140"/>
      <c r="FS1287" s="140"/>
      <c r="FX1287" s="109" t="s">
        <v>1026</v>
      </c>
      <c r="FY1287" s="109" t="s">
        <v>1026</v>
      </c>
      <c r="FZ1287" s="520" t="s">
        <v>747</v>
      </c>
      <c r="GA1287" s="521" t="s">
        <v>789</v>
      </c>
      <c r="GB1287" s="531" t="s">
        <v>946</v>
      </c>
      <c r="GC1287" s="110" t="s">
        <v>1029</v>
      </c>
      <c r="GD1287" s="110" t="s">
        <v>1030</v>
      </c>
      <c r="GE1287" s="110" t="s">
        <v>1031</v>
      </c>
      <c r="GF1287" s="111"/>
    </row>
    <row r="1288" spans="8:188" ht="15" customHeight="1" x14ac:dyDescent="0.15">
      <c r="H1288" s="740"/>
      <c r="I1288" s="740"/>
      <c r="J1288" s="740"/>
      <c r="K1288" s="740"/>
      <c r="L1288" s="740"/>
      <c r="M1288" s="740"/>
      <c r="N1288" s="748"/>
      <c r="O1288" s="749"/>
      <c r="P1288" s="749"/>
      <c r="Q1288" s="740"/>
      <c r="R1288" s="740"/>
      <c r="S1288" s="740"/>
      <c r="T1288" s="740"/>
      <c r="U1288" s="740"/>
      <c r="V1288" s="740"/>
      <c r="W1288" s="740"/>
      <c r="X1288" s="740"/>
      <c r="Y1288" s="740"/>
      <c r="Z1288" s="740"/>
      <c r="AA1288" s="740"/>
      <c r="AB1288" s="740"/>
      <c r="AC1288" s="740"/>
      <c r="AD1288" s="740"/>
      <c r="AE1288" s="740"/>
      <c r="AF1288" s="740"/>
      <c r="AG1288" s="750"/>
      <c r="AH1288" s="742" t="str">
        <f t="shared" si="62"/>
        <v/>
      </c>
      <c r="AI1288" s="37" t="str">
        <f t="shared" si="63"/>
        <v/>
      </c>
      <c r="AZ1288" s="159"/>
      <c r="BA1288" s="159"/>
      <c r="BB1288" s="159"/>
      <c r="BH1288" s="137">
        <v>1268</v>
      </c>
      <c r="BI1288" s="206"/>
      <c r="BJ1288" s="207"/>
      <c r="BK1288" s="207"/>
      <c r="BL1288" s="207"/>
      <c r="BM1288" s="207"/>
      <c r="BN1288" s="206"/>
      <c r="BO1288" s="208"/>
      <c r="BP1288" s="206"/>
      <c r="BQ1288" s="458"/>
      <c r="BR1288" s="209"/>
      <c r="BS1288" s="210"/>
      <c r="BT1288" s="208"/>
      <c r="BU1288" s="208"/>
      <c r="BV1288" s="458"/>
      <c r="BW1288" s="209"/>
      <c r="CP1288" s="347"/>
      <c r="CQ1288" s="347"/>
      <c r="CR1288" s="306" t="s">
        <v>636</v>
      </c>
      <c r="CS1288" s="307">
        <v>2</v>
      </c>
      <c r="CT1288" s="348">
        <f>DCOUNT($H$20:$AI$4020,"入力ﾁｪｯｸ",CR1287:CS1288)</f>
        <v>0</v>
      </c>
      <c r="DW1288" s="225"/>
      <c r="DX1288" s="231"/>
      <c r="DY1288" s="547" t="s">
        <v>2522</v>
      </c>
      <c r="DZ1288" s="548">
        <v>0</v>
      </c>
      <c r="EA1288" s="549">
        <v>8</v>
      </c>
      <c r="EB1288" s="550">
        <f>DCOUNT($H$20:$AI$4020,$H$20,DY1287:EA1288)</f>
        <v>0</v>
      </c>
      <c r="EK1288" s="231"/>
      <c r="EL1288" s="232"/>
      <c r="EM1288" s="335" t="s">
        <v>248</v>
      </c>
      <c r="EN1288" s="336">
        <v>2</v>
      </c>
      <c r="EO1288" s="229">
        <v>5</v>
      </c>
      <c r="EP1288" s="234">
        <f>DCOUNT($H$20:$AI$4020,$H$20,EM1287:EO1288)</f>
        <v>0</v>
      </c>
      <c r="EQ1288" s="161"/>
      <c r="ER1288" s="225"/>
      <c r="ES1288" s="151"/>
      <c r="ET1288" s="588" t="s">
        <v>2876</v>
      </c>
      <c r="EU1288" s="589">
        <v>0</v>
      </c>
      <c r="EV1288" s="584">
        <v>8</v>
      </c>
      <c r="EW1288" s="590">
        <f>DCOUNT($H$20:$AI$4020,$H$20,ET1287:EV1288)</f>
        <v>0</v>
      </c>
      <c r="FI1288" s="138"/>
      <c r="FL1288" s="138"/>
      <c r="FM1288" s="138"/>
      <c r="FN1288" s="138"/>
      <c r="FO1288" s="139"/>
      <c r="FP1288" s="138"/>
      <c r="FQ1288" s="138"/>
      <c r="FR1288" s="140"/>
      <c r="FS1288" s="140"/>
      <c r="GF1288" s="111"/>
    </row>
    <row r="1289" spans="8:188" ht="15" customHeight="1" x14ac:dyDescent="0.15">
      <c r="H1289" s="740"/>
      <c r="I1289" s="740"/>
      <c r="J1289" s="740"/>
      <c r="K1289" s="740"/>
      <c r="L1289" s="740"/>
      <c r="M1289" s="740"/>
      <c r="N1289" s="748"/>
      <c r="O1289" s="749"/>
      <c r="P1289" s="749"/>
      <c r="Q1289" s="740"/>
      <c r="R1289" s="740"/>
      <c r="S1289" s="740"/>
      <c r="T1289" s="740"/>
      <c r="U1289" s="740"/>
      <c r="V1289" s="740"/>
      <c r="W1289" s="740"/>
      <c r="X1289" s="740"/>
      <c r="Y1289" s="740"/>
      <c r="Z1289" s="740"/>
      <c r="AA1289" s="740"/>
      <c r="AB1289" s="740"/>
      <c r="AC1289" s="740"/>
      <c r="AD1289" s="740"/>
      <c r="AE1289" s="740"/>
      <c r="AF1289" s="740"/>
      <c r="AG1289" s="750"/>
      <c r="AH1289" s="742" t="str">
        <f t="shared" si="62"/>
        <v/>
      </c>
      <c r="AI1289" s="37" t="str">
        <f t="shared" si="63"/>
        <v/>
      </c>
      <c r="AZ1289" s="159"/>
      <c r="BA1289" s="159"/>
      <c r="BB1289" s="159"/>
      <c r="BH1289" s="137">
        <v>1269</v>
      </c>
      <c r="BI1289" s="206"/>
      <c r="BJ1289" s="207"/>
      <c r="BK1289" s="207"/>
      <c r="BL1289" s="207"/>
      <c r="BM1289" s="207"/>
      <c r="BN1289" s="206"/>
      <c r="BO1289" s="208"/>
      <c r="BP1289" s="206"/>
      <c r="BQ1289" s="458"/>
      <c r="BR1289" s="209"/>
      <c r="BS1289" s="210"/>
      <c r="BT1289" s="208"/>
      <c r="BU1289" s="208"/>
      <c r="BV1289" s="458"/>
      <c r="BW1289" s="209"/>
      <c r="CP1289" s="347"/>
      <c r="CQ1289" s="347"/>
      <c r="CR1289" s="304" t="s">
        <v>1073</v>
      </c>
      <c r="CS1289" s="305" t="s">
        <v>946</v>
      </c>
      <c r="CT1289" s="307"/>
      <c r="DW1289" s="225"/>
      <c r="DX1289" s="231"/>
      <c r="DY1289" s="543" t="s">
        <v>76</v>
      </c>
      <c r="DZ1289" s="544" t="s">
        <v>946</v>
      </c>
      <c r="EA1289" s="545" t="s">
        <v>1601</v>
      </c>
      <c r="EB1289" s="546"/>
      <c r="EK1289" s="231"/>
      <c r="EL1289" s="232"/>
      <c r="EM1289" s="333" t="s">
        <v>76</v>
      </c>
      <c r="EN1289" s="334" t="s">
        <v>946</v>
      </c>
      <c r="EO1289" s="188" t="s">
        <v>1601</v>
      </c>
      <c r="EP1289" s="189"/>
      <c r="EQ1289" s="193"/>
      <c r="ER1289" s="225"/>
      <c r="ES1289" s="151"/>
      <c r="ET1289" s="586" t="s">
        <v>76</v>
      </c>
      <c r="EU1289" s="587" t="s">
        <v>946</v>
      </c>
      <c r="EV1289" s="581" t="s">
        <v>1601</v>
      </c>
      <c r="EW1289" s="582"/>
      <c r="FI1289" s="138"/>
      <c r="FL1289" s="138"/>
      <c r="FM1289" s="138"/>
      <c r="FN1289" s="138"/>
      <c r="FO1289" s="139"/>
      <c r="FP1289" s="138"/>
      <c r="FQ1289" s="138"/>
      <c r="FR1289" s="140"/>
      <c r="FS1289" s="140"/>
      <c r="GF1289" s="111"/>
    </row>
    <row r="1290" spans="8:188" ht="15" customHeight="1" x14ac:dyDescent="0.15">
      <c r="H1290" s="740"/>
      <c r="I1290" s="740"/>
      <c r="J1290" s="740"/>
      <c r="K1290" s="740"/>
      <c r="L1290" s="740"/>
      <c r="M1290" s="740"/>
      <c r="N1290" s="748"/>
      <c r="O1290" s="749"/>
      <c r="P1290" s="749"/>
      <c r="Q1290" s="740"/>
      <c r="R1290" s="740"/>
      <c r="S1290" s="740"/>
      <c r="T1290" s="740"/>
      <c r="U1290" s="740"/>
      <c r="V1290" s="740"/>
      <c r="W1290" s="740"/>
      <c r="X1290" s="740"/>
      <c r="Y1290" s="740"/>
      <c r="Z1290" s="740"/>
      <c r="AA1290" s="740"/>
      <c r="AB1290" s="740"/>
      <c r="AC1290" s="740"/>
      <c r="AD1290" s="740"/>
      <c r="AE1290" s="740"/>
      <c r="AF1290" s="740"/>
      <c r="AG1290" s="750"/>
      <c r="AH1290" s="742" t="str">
        <f t="shared" si="62"/>
        <v/>
      </c>
      <c r="AI1290" s="37" t="str">
        <f t="shared" si="63"/>
        <v/>
      </c>
      <c r="AZ1290" s="159"/>
      <c r="BA1290" s="159"/>
      <c r="BB1290" s="159"/>
      <c r="BH1290" s="137">
        <v>1270</v>
      </c>
      <c r="BI1290" s="206"/>
      <c r="BJ1290" s="207"/>
      <c r="BK1290" s="207"/>
      <c r="BL1290" s="207"/>
      <c r="BM1290" s="207"/>
      <c r="BN1290" s="206"/>
      <c r="BO1290" s="208"/>
      <c r="BP1290" s="206"/>
      <c r="BQ1290" s="458"/>
      <c r="BR1290" s="209"/>
      <c r="BS1290" s="210"/>
      <c r="BT1290" s="208"/>
      <c r="BU1290" s="208"/>
      <c r="BV1290" s="458"/>
      <c r="BW1290" s="209"/>
      <c r="CP1290" s="347"/>
      <c r="CQ1290" s="347"/>
      <c r="CR1290" s="306" t="s">
        <v>637</v>
      </c>
      <c r="CS1290" s="307">
        <v>2</v>
      </c>
      <c r="CT1290" s="348">
        <f>DCOUNT($H$20:$AI$4020,"入力ﾁｪｯｸ",CR1289:CS1290)</f>
        <v>0</v>
      </c>
      <c r="DW1290" s="225"/>
      <c r="DX1290" s="231"/>
      <c r="DY1290" s="547" t="s">
        <v>2523</v>
      </c>
      <c r="DZ1290" s="548">
        <v>0</v>
      </c>
      <c r="EA1290" s="549">
        <v>8</v>
      </c>
      <c r="EB1290" s="550">
        <f>DCOUNT($H$20:$AI$4020,$H$20,DY1289:EA1290)</f>
        <v>0</v>
      </c>
      <c r="EK1290" s="231"/>
      <c r="EL1290" s="232"/>
      <c r="EM1290" s="335" t="s">
        <v>604</v>
      </c>
      <c r="EN1290" s="336">
        <v>2</v>
      </c>
      <c r="EO1290" s="229">
        <v>5</v>
      </c>
      <c r="EP1290" s="234">
        <f>DCOUNT($H$20:$AI$4020,$H$20,EM1289:EO1290)</f>
        <v>0</v>
      </c>
      <c r="EQ1290" s="161"/>
      <c r="ER1290" s="225"/>
      <c r="ES1290" s="151"/>
      <c r="ET1290" s="588" t="s">
        <v>2877</v>
      </c>
      <c r="EU1290" s="589">
        <v>0</v>
      </c>
      <c r="EV1290" s="584">
        <v>8</v>
      </c>
      <c r="EW1290" s="590">
        <f>DCOUNT($H$20:$AI$4020,$H$20,ET1289:EV1290)</f>
        <v>0</v>
      </c>
      <c r="FI1290" s="138"/>
      <c r="FL1290" s="138"/>
      <c r="FM1290" s="138"/>
      <c r="FN1290" s="138"/>
      <c r="FO1290" s="139"/>
      <c r="FP1290" s="138"/>
      <c r="FQ1290" s="138"/>
      <c r="FR1290" s="140"/>
      <c r="FS1290" s="140"/>
      <c r="FU1290" s="111" t="s">
        <v>81</v>
      </c>
      <c r="FV1290" s="111"/>
      <c r="FW1290" s="111"/>
      <c r="GF1290" s="111"/>
    </row>
    <row r="1291" spans="8:188" ht="15" customHeight="1" x14ac:dyDescent="0.15">
      <c r="H1291" s="740"/>
      <c r="I1291" s="740"/>
      <c r="J1291" s="740"/>
      <c r="K1291" s="740"/>
      <c r="L1291" s="740"/>
      <c r="M1291" s="740"/>
      <c r="N1291" s="748"/>
      <c r="O1291" s="749"/>
      <c r="P1291" s="749"/>
      <c r="Q1291" s="740"/>
      <c r="R1291" s="740"/>
      <c r="S1291" s="740"/>
      <c r="T1291" s="740"/>
      <c r="U1291" s="740"/>
      <c r="V1291" s="740"/>
      <c r="W1291" s="740"/>
      <c r="X1291" s="740"/>
      <c r="Y1291" s="740"/>
      <c r="Z1291" s="740"/>
      <c r="AA1291" s="740"/>
      <c r="AB1291" s="740"/>
      <c r="AC1291" s="740"/>
      <c r="AD1291" s="740"/>
      <c r="AE1291" s="740"/>
      <c r="AF1291" s="740"/>
      <c r="AG1291" s="750"/>
      <c r="AH1291" s="742" t="str">
        <f t="shared" si="62"/>
        <v/>
      </c>
      <c r="AI1291" s="37" t="str">
        <f t="shared" si="63"/>
        <v/>
      </c>
      <c r="AZ1291" s="159"/>
      <c r="BA1291" s="159"/>
      <c r="BB1291" s="159"/>
      <c r="BH1291" s="137">
        <v>1271</v>
      </c>
      <c r="BI1291" s="206"/>
      <c r="BJ1291" s="207"/>
      <c r="BK1291" s="207"/>
      <c r="BL1291" s="207"/>
      <c r="BM1291" s="207"/>
      <c r="BN1291" s="206"/>
      <c r="BO1291" s="208"/>
      <c r="BP1291" s="206"/>
      <c r="BQ1291" s="458"/>
      <c r="BR1291" s="209"/>
      <c r="BS1291" s="210"/>
      <c r="BT1291" s="208"/>
      <c r="BU1291" s="208"/>
      <c r="BV1291" s="458"/>
      <c r="BW1291" s="209"/>
      <c r="CP1291" s="347"/>
      <c r="CQ1291" s="347"/>
      <c r="CR1291" s="304" t="s">
        <v>1073</v>
      </c>
      <c r="CS1291" s="305" t="s">
        <v>946</v>
      </c>
      <c r="CT1291" s="307"/>
      <c r="DW1291" s="225"/>
      <c r="DX1291" s="231"/>
      <c r="DY1291" s="543" t="s">
        <v>76</v>
      </c>
      <c r="DZ1291" s="544" t="s">
        <v>946</v>
      </c>
      <c r="EA1291" s="545" t="s">
        <v>1601</v>
      </c>
      <c r="EB1291" s="546"/>
      <c r="EK1291" s="231"/>
      <c r="EL1291" s="232"/>
      <c r="EM1291" s="333" t="s">
        <v>76</v>
      </c>
      <c r="EN1291" s="334" t="s">
        <v>946</v>
      </c>
      <c r="EO1291" s="188" t="s">
        <v>1601</v>
      </c>
      <c r="EP1291" s="189"/>
      <c r="EQ1291" s="193"/>
      <c r="ER1291" s="225"/>
      <c r="ES1291" s="151"/>
      <c r="ET1291" s="586" t="s">
        <v>76</v>
      </c>
      <c r="EU1291" s="587" t="s">
        <v>946</v>
      </c>
      <c r="EV1291" s="581" t="s">
        <v>1601</v>
      </c>
      <c r="EW1291" s="582"/>
      <c r="FI1291" s="138"/>
      <c r="FL1291" s="138"/>
      <c r="FM1291" s="138"/>
      <c r="FN1291" s="138"/>
      <c r="FO1291" s="139"/>
      <c r="FP1291" s="138"/>
      <c r="FQ1291" s="138"/>
      <c r="FR1291" s="140"/>
      <c r="FS1291" s="140"/>
      <c r="FU1291" s="80" t="s">
        <v>1026</v>
      </c>
      <c r="FV1291" s="80" t="s">
        <v>1026</v>
      </c>
      <c r="FW1291" s="80" t="s">
        <v>746</v>
      </c>
      <c r="GF1291" s="111"/>
    </row>
    <row r="1292" spans="8:188" ht="15" customHeight="1" x14ac:dyDescent="0.15">
      <c r="H1292" s="740"/>
      <c r="I1292" s="740"/>
      <c r="J1292" s="740"/>
      <c r="K1292" s="740"/>
      <c r="L1292" s="740"/>
      <c r="M1292" s="740"/>
      <c r="N1292" s="748"/>
      <c r="O1292" s="749"/>
      <c r="P1292" s="749"/>
      <c r="Q1292" s="740"/>
      <c r="R1292" s="740"/>
      <c r="S1292" s="740"/>
      <c r="T1292" s="740"/>
      <c r="U1292" s="740"/>
      <c r="V1292" s="740"/>
      <c r="W1292" s="740"/>
      <c r="X1292" s="740"/>
      <c r="Y1292" s="740"/>
      <c r="Z1292" s="740"/>
      <c r="AA1292" s="740"/>
      <c r="AB1292" s="740"/>
      <c r="AC1292" s="740"/>
      <c r="AD1292" s="740"/>
      <c r="AE1292" s="740"/>
      <c r="AF1292" s="740"/>
      <c r="AG1292" s="750"/>
      <c r="AH1292" s="742" t="str">
        <f t="shared" si="62"/>
        <v/>
      </c>
      <c r="AI1292" s="37" t="str">
        <f t="shared" si="63"/>
        <v/>
      </c>
      <c r="AZ1292" s="159"/>
      <c r="BA1292" s="159"/>
      <c r="BB1292" s="159"/>
      <c r="BH1292" s="137">
        <v>1272</v>
      </c>
      <c r="BI1292" s="206"/>
      <c r="BJ1292" s="207"/>
      <c r="BK1292" s="207"/>
      <c r="BL1292" s="207"/>
      <c r="BM1292" s="207"/>
      <c r="BN1292" s="206"/>
      <c r="BO1292" s="208"/>
      <c r="BP1292" s="206"/>
      <c r="BQ1292" s="458"/>
      <c r="BR1292" s="209"/>
      <c r="BS1292" s="210"/>
      <c r="BT1292" s="208"/>
      <c r="BU1292" s="208"/>
      <c r="BV1292" s="458"/>
      <c r="BW1292" s="209"/>
      <c r="CP1292" s="347"/>
      <c r="CQ1292" s="347"/>
      <c r="CR1292" s="306" t="s">
        <v>638</v>
      </c>
      <c r="CS1292" s="307">
        <v>2</v>
      </c>
      <c r="CT1292" s="348">
        <f>DCOUNT($H$20:$AI$4020,"入力ﾁｪｯｸ",CR1291:CS1292)</f>
        <v>0</v>
      </c>
      <c r="DW1292" s="225"/>
      <c r="DX1292" s="231"/>
      <c r="DY1292" s="547" t="s">
        <v>2524</v>
      </c>
      <c r="DZ1292" s="548">
        <v>0</v>
      </c>
      <c r="EA1292" s="549">
        <v>8</v>
      </c>
      <c r="EB1292" s="550">
        <f>DCOUNT($H$20:$AI$4020,$H$20,DY1291:EA1292)</f>
        <v>0</v>
      </c>
      <c r="EK1292" s="231"/>
      <c r="EL1292" s="232"/>
      <c r="EM1292" s="335" t="s">
        <v>369</v>
      </c>
      <c r="EN1292" s="336">
        <v>2</v>
      </c>
      <c r="EO1292" s="229">
        <v>5</v>
      </c>
      <c r="EP1292" s="234">
        <f>DCOUNT($H$20:$AI$4020,$H$20,EM1291:EO1292)</f>
        <v>0</v>
      </c>
      <c r="EQ1292" s="161"/>
      <c r="ER1292" s="225"/>
      <c r="ES1292" s="151"/>
      <c r="ET1292" s="588" t="s">
        <v>2878</v>
      </c>
      <c r="EU1292" s="589">
        <v>0</v>
      </c>
      <c r="EV1292" s="584">
        <v>8</v>
      </c>
      <c r="EW1292" s="590">
        <f>DCOUNT($H$20:$AI$4020,$H$20,ET1291:EV1292)</f>
        <v>0</v>
      </c>
      <c r="FI1292" s="138"/>
      <c r="FL1292" s="138"/>
      <c r="FM1292" s="138"/>
      <c r="FN1292" s="138"/>
      <c r="FO1292" s="139"/>
      <c r="FP1292" s="138"/>
      <c r="FQ1292" s="138"/>
      <c r="FR1292" s="140"/>
      <c r="FS1292" s="140"/>
      <c r="FU1292" s="112">
        <v>0</v>
      </c>
      <c r="FV1292" s="112">
        <v>1.7</v>
      </c>
      <c r="FW1292" s="112" t="s">
        <v>2511</v>
      </c>
      <c r="FX1292" s="113"/>
      <c r="GF1292" s="111"/>
    </row>
    <row r="1293" spans="8:188" ht="15" customHeight="1" x14ac:dyDescent="0.15">
      <c r="H1293" s="740"/>
      <c r="I1293" s="740"/>
      <c r="J1293" s="740"/>
      <c r="K1293" s="740"/>
      <c r="L1293" s="740"/>
      <c r="M1293" s="740"/>
      <c r="N1293" s="748"/>
      <c r="O1293" s="749"/>
      <c r="P1293" s="749"/>
      <c r="Q1293" s="740"/>
      <c r="R1293" s="740"/>
      <c r="S1293" s="740"/>
      <c r="T1293" s="740"/>
      <c r="U1293" s="740"/>
      <c r="V1293" s="740"/>
      <c r="W1293" s="740"/>
      <c r="X1293" s="740"/>
      <c r="Y1293" s="740"/>
      <c r="Z1293" s="740"/>
      <c r="AA1293" s="740"/>
      <c r="AB1293" s="740"/>
      <c r="AC1293" s="740"/>
      <c r="AD1293" s="740"/>
      <c r="AE1293" s="740"/>
      <c r="AF1293" s="740"/>
      <c r="AG1293" s="750"/>
      <c r="AH1293" s="742" t="str">
        <f t="shared" si="62"/>
        <v/>
      </c>
      <c r="AI1293" s="37" t="str">
        <f t="shared" si="63"/>
        <v/>
      </c>
      <c r="AZ1293" s="159"/>
      <c r="BA1293" s="159"/>
      <c r="BB1293" s="159"/>
      <c r="BH1293" s="137">
        <v>1273</v>
      </c>
      <c r="BI1293" s="206"/>
      <c r="BJ1293" s="207"/>
      <c r="BK1293" s="207"/>
      <c r="BL1293" s="207"/>
      <c r="BM1293" s="207"/>
      <c r="BN1293" s="206"/>
      <c r="BO1293" s="208"/>
      <c r="BP1293" s="206"/>
      <c r="BQ1293" s="458"/>
      <c r="BR1293" s="209"/>
      <c r="BS1293" s="210"/>
      <c r="BT1293" s="208"/>
      <c r="BU1293" s="208"/>
      <c r="BV1293" s="458"/>
      <c r="BW1293" s="209"/>
      <c r="CP1293" s="347"/>
      <c r="CQ1293" s="347"/>
      <c r="CR1293" s="304" t="s">
        <v>1073</v>
      </c>
      <c r="CS1293" s="305" t="s">
        <v>946</v>
      </c>
      <c r="CT1293" s="307"/>
      <c r="DW1293" s="225"/>
      <c r="DX1293" s="231"/>
      <c r="DY1293" s="543" t="s">
        <v>76</v>
      </c>
      <c r="DZ1293" s="544" t="s">
        <v>946</v>
      </c>
      <c r="EA1293" s="545" t="s">
        <v>1601</v>
      </c>
      <c r="EB1293" s="546"/>
      <c r="EK1293" s="231"/>
      <c r="EL1293" s="232"/>
      <c r="EM1293" s="333" t="s">
        <v>76</v>
      </c>
      <c r="EN1293" s="334" t="s">
        <v>946</v>
      </c>
      <c r="EO1293" s="188" t="s">
        <v>1601</v>
      </c>
      <c r="EP1293" s="189"/>
      <c r="EQ1293" s="193"/>
      <c r="ER1293" s="225"/>
      <c r="ES1293" s="151"/>
      <c r="ET1293" s="586" t="s">
        <v>76</v>
      </c>
      <c r="EU1293" s="587" t="s">
        <v>946</v>
      </c>
      <c r="EV1293" s="581" t="s">
        <v>1601</v>
      </c>
      <c r="EW1293" s="582"/>
      <c r="FI1293" s="138"/>
      <c r="FL1293" s="138"/>
      <c r="FM1293" s="138"/>
      <c r="FN1293" s="138"/>
      <c r="FO1293" s="139"/>
      <c r="FP1293" s="138"/>
      <c r="FQ1293" s="138"/>
      <c r="FR1293" s="140"/>
      <c r="FS1293" s="140"/>
      <c r="FU1293" s="114">
        <v>1.7</v>
      </c>
      <c r="FV1293" s="114">
        <v>2.5</v>
      </c>
      <c r="FW1293" s="114" t="s">
        <v>743</v>
      </c>
      <c r="GF1293" s="111"/>
    </row>
    <row r="1294" spans="8:188" ht="15" customHeight="1" x14ac:dyDescent="0.15">
      <c r="H1294" s="740"/>
      <c r="I1294" s="740"/>
      <c r="J1294" s="740"/>
      <c r="K1294" s="740"/>
      <c r="L1294" s="740"/>
      <c r="M1294" s="740"/>
      <c r="N1294" s="748"/>
      <c r="O1294" s="749"/>
      <c r="P1294" s="749"/>
      <c r="Q1294" s="740"/>
      <c r="R1294" s="740"/>
      <c r="S1294" s="740"/>
      <c r="T1294" s="740"/>
      <c r="U1294" s="740"/>
      <c r="V1294" s="740"/>
      <c r="W1294" s="740"/>
      <c r="X1294" s="740"/>
      <c r="Y1294" s="740"/>
      <c r="Z1294" s="740"/>
      <c r="AA1294" s="740"/>
      <c r="AB1294" s="740"/>
      <c r="AC1294" s="740"/>
      <c r="AD1294" s="740"/>
      <c r="AE1294" s="740"/>
      <c r="AF1294" s="740"/>
      <c r="AG1294" s="750"/>
      <c r="AH1294" s="742" t="str">
        <f t="shared" si="62"/>
        <v/>
      </c>
      <c r="AI1294" s="37" t="str">
        <f t="shared" si="63"/>
        <v/>
      </c>
      <c r="AZ1294" s="159"/>
      <c r="BA1294" s="159"/>
      <c r="BB1294" s="159"/>
      <c r="BH1294" s="137">
        <v>1274</v>
      </c>
      <c r="BI1294" s="206"/>
      <c r="BJ1294" s="207"/>
      <c r="BK1294" s="207"/>
      <c r="BL1294" s="207"/>
      <c r="BM1294" s="207"/>
      <c r="BN1294" s="206"/>
      <c r="BO1294" s="208"/>
      <c r="BP1294" s="206"/>
      <c r="BQ1294" s="458"/>
      <c r="BR1294" s="209"/>
      <c r="BS1294" s="210"/>
      <c r="BT1294" s="208"/>
      <c r="BU1294" s="208"/>
      <c r="BV1294" s="458"/>
      <c r="BW1294" s="209"/>
      <c r="CP1294" s="347"/>
      <c r="CQ1294" s="347"/>
      <c r="CR1294" s="306" t="s">
        <v>639</v>
      </c>
      <c r="CS1294" s="307">
        <v>2</v>
      </c>
      <c r="CT1294" s="348">
        <f>DCOUNT($H$20:$AI$4020,"入力ﾁｪｯｸ",CR1293:CS1294)</f>
        <v>0</v>
      </c>
      <c r="DW1294" s="225"/>
      <c r="DX1294" s="231"/>
      <c r="DY1294" s="547" t="s">
        <v>2525</v>
      </c>
      <c r="DZ1294" s="548">
        <v>0</v>
      </c>
      <c r="EA1294" s="549">
        <v>8</v>
      </c>
      <c r="EB1294" s="550">
        <f>DCOUNT($H$20:$AI$4020,$H$20,DY1293:EA1294)</f>
        <v>0</v>
      </c>
      <c r="EK1294" s="231"/>
      <c r="EL1294" s="232"/>
      <c r="EM1294" s="335" t="s">
        <v>382</v>
      </c>
      <c r="EN1294" s="336">
        <v>2</v>
      </c>
      <c r="EO1294" s="229">
        <v>5</v>
      </c>
      <c r="EP1294" s="234">
        <f>DCOUNT($H$20:$AI$4020,$H$20,EM1293:EO1294)</f>
        <v>0</v>
      </c>
      <c r="EQ1294" s="161"/>
      <c r="ER1294" s="225"/>
      <c r="ES1294" s="151"/>
      <c r="ET1294" s="588" t="s">
        <v>2879</v>
      </c>
      <c r="EU1294" s="589">
        <v>0</v>
      </c>
      <c r="EV1294" s="584">
        <v>8</v>
      </c>
      <c r="EW1294" s="590">
        <f>DCOUNT($H$20:$AI$4020,$H$20,ET1293:EV1294)</f>
        <v>0</v>
      </c>
      <c r="FI1294" s="138"/>
      <c r="FL1294" s="138"/>
      <c r="FM1294" s="138"/>
      <c r="FN1294" s="138"/>
      <c r="FO1294" s="139"/>
      <c r="FP1294" s="138"/>
      <c r="FQ1294" s="138"/>
      <c r="FR1294" s="140"/>
      <c r="FS1294" s="140"/>
      <c r="FU1294" s="115">
        <v>2.5</v>
      </c>
      <c r="FV1294" s="115">
        <v>3.5</v>
      </c>
      <c r="FW1294" s="115" t="s">
        <v>2513</v>
      </c>
      <c r="GF1294" s="111"/>
    </row>
    <row r="1295" spans="8:188" ht="15" customHeight="1" x14ac:dyDescent="0.15">
      <c r="H1295" s="740"/>
      <c r="I1295" s="740"/>
      <c r="J1295" s="740"/>
      <c r="K1295" s="740"/>
      <c r="L1295" s="740"/>
      <c r="M1295" s="740"/>
      <c r="N1295" s="748"/>
      <c r="O1295" s="749"/>
      <c r="P1295" s="749"/>
      <c r="Q1295" s="740"/>
      <c r="R1295" s="740"/>
      <c r="S1295" s="740"/>
      <c r="T1295" s="740"/>
      <c r="U1295" s="740"/>
      <c r="V1295" s="740"/>
      <c r="W1295" s="740"/>
      <c r="X1295" s="740"/>
      <c r="Y1295" s="740"/>
      <c r="Z1295" s="740"/>
      <c r="AA1295" s="740"/>
      <c r="AB1295" s="740"/>
      <c r="AC1295" s="740"/>
      <c r="AD1295" s="740"/>
      <c r="AE1295" s="740"/>
      <c r="AF1295" s="740"/>
      <c r="AG1295" s="750"/>
      <c r="AH1295" s="742" t="str">
        <f t="shared" si="62"/>
        <v/>
      </c>
      <c r="AI1295" s="37" t="str">
        <f t="shared" si="63"/>
        <v/>
      </c>
      <c r="AZ1295" s="159"/>
      <c r="BA1295" s="159"/>
      <c r="BB1295" s="159"/>
      <c r="BH1295" s="137">
        <v>1275</v>
      </c>
      <c r="BI1295" s="206"/>
      <c r="BJ1295" s="207"/>
      <c r="BK1295" s="207"/>
      <c r="BL1295" s="207"/>
      <c r="BM1295" s="207"/>
      <c r="BN1295" s="206"/>
      <c r="BO1295" s="208"/>
      <c r="BP1295" s="206"/>
      <c r="BQ1295" s="458"/>
      <c r="BR1295" s="209"/>
      <c r="BS1295" s="210"/>
      <c r="BT1295" s="208"/>
      <c r="BU1295" s="208"/>
      <c r="BV1295" s="458"/>
      <c r="BW1295" s="209"/>
      <c r="CP1295" s="347"/>
      <c r="CQ1295" s="347"/>
      <c r="CR1295" s="304" t="s">
        <v>1073</v>
      </c>
      <c r="CS1295" s="305" t="s">
        <v>946</v>
      </c>
      <c r="CT1295" s="307"/>
      <c r="DW1295" s="225"/>
      <c r="DX1295" s="231"/>
      <c r="DY1295" s="543" t="s">
        <v>76</v>
      </c>
      <c r="DZ1295" s="544" t="s">
        <v>946</v>
      </c>
      <c r="EA1295" s="545" t="s">
        <v>1601</v>
      </c>
      <c r="EB1295" s="546"/>
      <c r="EK1295" s="231"/>
      <c r="EL1295" s="232"/>
      <c r="EM1295" s="333" t="s">
        <v>76</v>
      </c>
      <c r="EN1295" s="334" t="s">
        <v>946</v>
      </c>
      <c r="EO1295" s="188" t="s">
        <v>1601</v>
      </c>
      <c r="EP1295" s="189"/>
      <c r="EQ1295" s="193"/>
      <c r="ER1295" s="225"/>
      <c r="ES1295" s="151"/>
      <c r="ET1295" s="586" t="s">
        <v>76</v>
      </c>
      <c r="EU1295" s="587" t="s">
        <v>946</v>
      </c>
      <c r="EV1295" s="581" t="s">
        <v>1601</v>
      </c>
      <c r="EW1295" s="582"/>
      <c r="FI1295" s="138"/>
      <c r="FL1295" s="138"/>
      <c r="FM1295" s="138"/>
      <c r="FN1295" s="138"/>
      <c r="FO1295" s="139"/>
      <c r="FP1295" s="138"/>
      <c r="FQ1295" s="138"/>
      <c r="FR1295" s="140"/>
      <c r="FS1295" s="140"/>
      <c r="FU1295" s="116">
        <v>3.5</v>
      </c>
      <c r="FV1295" s="116">
        <v>30</v>
      </c>
      <c r="FW1295" s="117" t="s">
        <v>744</v>
      </c>
      <c r="GF1295" s="111"/>
    </row>
    <row r="1296" spans="8:188" ht="15" customHeight="1" x14ac:dyDescent="0.15">
      <c r="H1296" s="740"/>
      <c r="I1296" s="740"/>
      <c r="J1296" s="740"/>
      <c r="K1296" s="740"/>
      <c r="L1296" s="740"/>
      <c r="M1296" s="740"/>
      <c r="N1296" s="748"/>
      <c r="O1296" s="749"/>
      <c r="P1296" s="749"/>
      <c r="Q1296" s="740"/>
      <c r="R1296" s="740"/>
      <c r="S1296" s="740"/>
      <c r="T1296" s="740"/>
      <c r="U1296" s="740"/>
      <c r="V1296" s="740"/>
      <c r="W1296" s="740"/>
      <c r="X1296" s="740"/>
      <c r="Y1296" s="740"/>
      <c r="Z1296" s="740"/>
      <c r="AA1296" s="740"/>
      <c r="AB1296" s="740"/>
      <c r="AC1296" s="740"/>
      <c r="AD1296" s="740"/>
      <c r="AE1296" s="740"/>
      <c r="AF1296" s="740"/>
      <c r="AG1296" s="750"/>
      <c r="AH1296" s="742" t="str">
        <f t="shared" si="62"/>
        <v/>
      </c>
      <c r="AI1296" s="37" t="str">
        <f t="shared" si="63"/>
        <v/>
      </c>
      <c r="AZ1296" s="159"/>
      <c r="BA1296" s="159"/>
      <c r="BB1296" s="159"/>
      <c r="BH1296" s="137">
        <v>1276</v>
      </c>
      <c r="BI1296" s="206"/>
      <c r="BJ1296" s="207"/>
      <c r="BK1296" s="207"/>
      <c r="BL1296" s="207"/>
      <c r="BM1296" s="207"/>
      <c r="BN1296" s="206"/>
      <c r="BO1296" s="208"/>
      <c r="BP1296" s="206"/>
      <c r="BQ1296" s="458"/>
      <c r="BR1296" s="209"/>
      <c r="BS1296" s="210"/>
      <c r="BT1296" s="208"/>
      <c r="BU1296" s="208"/>
      <c r="BV1296" s="458"/>
      <c r="BW1296" s="209"/>
      <c r="CP1296" s="347"/>
      <c r="CQ1296" s="347"/>
      <c r="CR1296" s="306" t="s">
        <v>640</v>
      </c>
      <c r="CS1296" s="307">
        <v>2</v>
      </c>
      <c r="CT1296" s="348">
        <f>DCOUNT($H$20:$AI$4020,"入力ﾁｪｯｸ",CR1295:CS1296)</f>
        <v>0</v>
      </c>
      <c r="DW1296" s="225"/>
      <c r="DX1296" s="231"/>
      <c r="DY1296" s="547" t="s">
        <v>2526</v>
      </c>
      <c r="DZ1296" s="548">
        <v>0</v>
      </c>
      <c r="EA1296" s="549">
        <v>8</v>
      </c>
      <c r="EB1296" s="550">
        <f>DCOUNT($H$20:$AI$4020,$H$20,DY1295:EA1296)</f>
        <v>0</v>
      </c>
      <c r="EK1296" s="231"/>
      <c r="EL1296" s="232"/>
      <c r="EM1296" s="335" t="s">
        <v>608</v>
      </c>
      <c r="EN1296" s="336">
        <v>2</v>
      </c>
      <c r="EO1296" s="229">
        <v>5</v>
      </c>
      <c r="EP1296" s="234">
        <f>DCOUNT($H$20:$AI$4020,$H$20,EM1295:EO1296)</f>
        <v>0</v>
      </c>
      <c r="EQ1296" s="161"/>
      <c r="ER1296" s="225"/>
      <c r="ES1296" s="151"/>
      <c r="ET1296" s="588" t="s">
        <v>2880</v>
      </c>
      <c r="EU1296" s="589">
        <v>0</v>
      </c>
      <c r="EV1296" s="584">
        <v>8</v>
      </c>
      <c r="EW1296" s="590">
        <f>DCOUNT($H$20:$AI$4020,$H$20,ET1295:EV1296)</f>
        <v>0</v>
      </c>
      <c r="FI1296" s="138"/>
      <c r="FL1296" s="138"/>
      <c r="FM1296" s="138"/>
      <c r="FN1296" s="138"/>
      <c r="FO1296" s="139"/>
      <c r="FP1296" s="138"/>
      <c r="FQ1296" s="138"/>
      <c r="FR1296" s="140"/>
      <c r="FS1296" s="140"/>
      <c r="GF1296" s="111"/>
    </row>
    <row r="1297" spans="8:188" ht="15" customHeight="1" x14ac:dyDescent="0.15">
      <c r="H1297" s="740"/>
      <c r="I1297" s="740"/>
      <c r="J1297" s="740"/>
      <c r="K1297" s="740"/>
      <c r="L1297" s="740"/>
      <c r="M1297" s="740"/>
      <c r="N1297" s="748"/>
      <c r="O1297" s="749"/>
      <c r="P1297" s="749"/>
      <c r="Q1297" s="740"/>
      <c r="R1297" s="740"/>
      <c r="S1297" s="740"/>
      <c r="T1297" s="740"/>
      <c r="U1297" s="740"/>
      <c r="V1297" s="740"/>
      <c r="W1297" s="740"/>
      <c r="X1297" s="740"/>
      <c r="Y1297" s="740"/>
      <c r="Z1297" s="740"/>
      <c r="AA1297" s="740"/>
      <c r="AB1297" s="740"/>
      <c r="AC1297" s="740"/>
      <c r="AD1297" s="740"/>
      <c r="AE1297" s="740"/>
      <c r="AF1297" s="740"/>
      <c r="AG1297" s="750"/>
      <c r="AH1297" s="742" t="str">
        <f t="shared" si="62"/>
        <v/>
      </c>
      <c r="AI1297" s="37" t="str">
        <f t="shared" si="63"/>
        <v/>
      </c>
      <c r="AZ1297" s="159"/>
      <c r="BA1297" s="159"/>
      <c r="BB1297" s="159"/>
      <c r="BH1297" s="137">
        <v>1277</v>
      </c>
      <c r="BI1297" s="206"/>
      <c r="BJ1297" s="207"/>
      <c r="BK1297" s="207"/>
      <c r="BL1297" s="207"/>
      <c r="BM1297" s="207"/>
      <c r="BN1297" s="206"/>
      <c r="BO1297" s="208"/>
      <c r="BP1297" s="206"/>
      <c r="BQ1297" s="458"/>
      <c r="BR1297" s="209"/>
      <c r="BS1297" s="210"/>
      <c r="BT1297" s="208"/>
      <c r="BU1297" s="208"/>
      <c r="BV1297" s="458"/>
      <c r="BW1297" s="209"/>
      <c r="CP1297" s="347"/>
      <c r="CQ1297" s="347"/>
      <c r="CR1297" s="304" t="s">
        <v>1073</v>
      </c>
      <c r="CS1297" s="305" t="s">
        <v>946</v>
      </c>
      <c r="CT1297" s="307"/>
      <c r="DW1297" s="225"/>
      <c r="DX1297" s="231"/>
      <c r="DY1297" s="543" t="s">
        <v>76</v>
      </c>
      <c r="DZ1297" s="544" t="s">
        <v>946</v>
      </c>
      <c r="EA1297" s="545" t="s">
        <v>1601</v>
      </c>
      <c r="EB1297" s="546"/>
      <c r="EK1297" s="231"/>
      <c r="EL1297" s="232"/>
      <c r="EM1297" s="333" t="s">
        <v>76</v>
      </c>
      <c r="EN1297" s="334" t="s">
        <v>946</v>
      </c>
      <c r="EO1297" s="188" t="s">
        <v>1601</v>
      </c>
      <c r="EP1297" s="189"/>
      <c r="EQ1297" s="193"/>
      <c r="ER1297" s="225"/>
      <c r="ES1297" s="151"/>
      <c r="ET1297" s="586" t="s">
        <v>76</v>
      </c>
      <c r="EU1297" s="587" t="s">
        <v>946</v>
      </c>
      <c r="EV1297" s="581" t="s">
        <v>1601</v>
      </c>
      <c r="EW1297" s="582"/>
      <c r="FI1297" s="138"/>
      <c r="FL1297" s="138"/>
      <c r="FM1297" s="138"/>
      <c r="FN1297" s="138"/>
      <c r="FO1297" s="139"/>
      <c r="FP1297" s="138"/>
      <c r="FQ1297" s="138"/>
      <c r="FR1297" s="140"/>
      <c r="FS1297" s="140"/>
      <c r="FU1297" s="78" t="s">
        <v>2514</v>
      </c>
      <c r="FV1297" s="78" t="s">
        <v>2514</v>
      </c>
      <c r="FW1297" s="78" t="s">
        <v>745</v>
      </c>
      <c r="GF1297" s="111"/>
    </row>
    <row r="1298" spans="8:188" ht="15" customHeight="1" x14ac:dyDescent="0.15">
      <c r="H1298" s="740"/>
      <c r="I1298" s="740"/>
      <c r="J1298" s="740"/>
      <c r="K1298" s="740"/>
      <c r="L1298" s="740"/>
      <c r="M1298" s="740"/>
      <c r="N1298" s="748"/>
      <c r="O1298" s="749"/>
      <c r="P1298" s="749"/>
      <c r="Q1298" s="740"/>
      <c r="R1298" s="740"/>
      <c r="S1298" s="740"/>
      <c r="T1298" s="740"/>
      <c r="U1298" s="740"/>
      <c r="V1298" s="740"/>
      <c r="W1298" s="740"/>
      <c r="X1298" s="740"/>
      <c r="Y1298" s="740"/>
      <c r="Z1298" s="740"/>
      <c r="AA1298" s="740"/>
      <c r="AB1298" s="740"/>
      <c r="AC1298" s="740"/>
      <c r="AD1298" s="740"/>
      <c r="AE1298" s="740"/>
      <c r="AF1298" s="740"/>
      <c r="AG1298" s="750"/>
      <c r="AH1298" s="742" t="str">
        <f t="shared" si="62"/>
        <v/>
      </c>
      <c r="AI1298" s="37" t="str">
        <f t="shared" si="63"/>
        <v/>
      </c>
      <c r="AZ1298" s="159"/>
      <c r="BA1298" s="159"/>
      <c r="BB1298" s="159"/>
      <c r="BH1298" s="137">
        <v>1278</v>
      </c>
      <c r="BI1298" s="206"/>
      <c r="BJ1298" s="207"/>
      <c r="BK1298" s="207"/>
      <c r="BL1298" s="207"/>
      <c r="BM1298" s="207"/>
      <c r="BN1298" s="206"/>
      <c r="BO1298" s="208"/>
      <c r="BP1298" s="206"/>
      <c r="BQ1298" s="458"/>
      <c r="BR1298" s="209"/>
      <c r="BS1298" s="210"/>
      <c r="BT1298" s="208"/>
      <c r="BU1298" s="208"/>
      <c r="BV1298" s="458"/>
      <c r="BW1298" s="209"/>
      <c r="CP1298" s="347"/>
      <c r="CQ1298" s="347"/>
      <c r="CR1298" s="306" t="s">
        <v>1474</v>
      </c>
      <c r="CS1298" s="307">
        <v>2</v>
      </c>
      <c r="CT1298" s="348">
        <f>DCOUNT($H$20:$AI$4020,"入力ﾁｪｯｸ",CR1297:CS1298)</f>
        <v>0</v>
      </c>
      <c r="DW1298" s="225"/>
      <c r="DX1298" s="231"/>
      <c r="DY1298" s="547" t="s">
        <v>2527</v>
      </c>
      <c r="DZ1298" s="548">
        <v>0</v>
      </c>
      <c r="EA1298" s="549">
        <v>8</v>
      </c>
      <c r="EB1298" s="550">
        <f>DCOUNT($H$20:$AI$4020,$H$20,DY1297:EA1298)</f>
        <v>0</v>
      </c>
      <c r="EK1298" s="231"/>
      <c r="EL1298" s="232"/>
      <c r="EM1298" s="335" t="s">
        <v>371</v>
      </c>
      <c r="EN1298" s="336">
        <v>2</v>
      </c>
      <c r="EO1298" s="229">
        <v>5</v>
      </c>
      <c r="EP1298" s="234">
        <f>DCOUNT($H$20:$AI$4020,$H$20,EM1297:EO1298)</f>
        <v>0</v>
      </c>
      <c r="EQ1298" s="161"/>
      <c r="ER1298" s="225"/>
      <c r="ES1298" s="151"/>
      <c r="ET1298" s="588" t="s">
        <v>2881</v>
      </c>
      <c r="EU1298" s="589">
        <v>0</v>
      </c>
      <c r="EV1298" s="584">
        <v>8</v>
      </c>
      <c r="EW1298" s="590">
        <f>DCOUNT($H$20:$AI$4020,$H$20,ET1297:EV1298)</f>
        <v>0</v>
      </c>
      <c r="FI1298" s="138"/>
      <c r="FL1298" s="138"/>
      <c r="FM1298" s="138"/>
      <c r="FN1298" s="138"/>
      <c r="FO1298" s="139"/>
      <c r="FP1298" s="138"/>
      <c r="FQ1298" s="138"/>
      <c r="FR1298" s="140"/>
      <c r="FS1298" s="140"/>
      <c r="GF1298" s="111"/>
    </row>
    <row r="1299" spans="8:188" ht="15" customHeight="1" x14ac:dyDescent="0.15">
      <c r="H1299" s="740"/>
      <c r="I1299" s="740"/>
      <c r="J1299" s="740"/>
      <c r="K1299" s="740"/>
      <c r="L1299" s="740"/>
      <c r="M1299" s="740"/>
      <c r="N1299" s="748"/>
      <c r="O1299" s="749"/>
      <c r="P1299" s="749"/>
      <c r="Q1299" s="740"/>
      <c r="R1299" s="740"/>
      <c r="S1299" s="740"/>
      <c r="T1299" s="740"/>
      <c r="U1299" s="740"/>
      <c r="V1299" s="740"/>
      <c r="W1299" s="740"/>
      <c r="X1299" s="740"/>
      <c r="Y1299" s="740"/>
      <c r="Z1299" s="740"/>
      <c r="AA1299" s="740"/>
      <c r="AB1299" s="740"/>
      <c r="AC1299" s="740"/>
      <c r="AD1299" s="740"/>
      <c r="AE1299" s="740"/>
      <c r="AF1299" s="740"/>
      <c r="AG1299" s="750"/>
      <c r="AH1299" s="742" t="str">
        <f t="shared" si="62"/>
        <v/>
      </c>
      <c r="AI1299" s="37" t="str">
        <f t="shared" si="63"/>
        <v/>
      </c>
      <c r="AZ1299" s="159"/>
      <c r="BA1299" s="159"/>
      <c r="BB1299" s="159"/>
      <c r="BH1299" s="137">
        <v>1279</v>
      </c>
      <c r="BI1299" s="206"/>
      <c r="BJ1299" s="207"/>
      <c r="BK1299" s="207"/>
      <c r="BL1299" s="207"/>
      <c r="BM1299" s="207"/>
      <c r="BN1299" s="206"/>
      <c r="BO1299" s="208"/>
      <c r="BP1299" s="206"/>
      <c r="BQ1299" s="458"/>
      <c r="BR1299" s="209"/>
      <c r="BS1299" s="210"/>
      <c r="BT1299" s="208"/>
      <c r="BU1299" s="208"/>
      <c r="BV1299" s="458"/>
      <c r="BW1299" s="209"/>
      <c r="CP1299" s="347"/>
      <c r="CQ1299" s="347"/>
      <c r="CR1299" s="304" t="s">
        <v>1073</v>
      </c>
      <c r="CS1299" s="305" t="s">
        <v>946</v>
      </c>
      <c r="CT1299" s="307"/>
      <c r="DW1299" s="225"/>
      <c r="DX1299" s="231"/>
      <c r="DY1299" s="543" t="s">
        <v>76</v>
      </c>
      <c r="DZ1299" s="544" t="s">
        <v>946</v>
      </c>
      <c r="EA1299" s="545" t="s">
        <v>1601</v>
      </c>
      <c r="EB1299" s="546"/>
      <c r="EK1299" s="231"/>
      <c r="EL1299" s="232"/>
      <c r="EM1299" s="333" t="s">
        <v>76</v>
      </c>
      <c r="EN1299" s="334" t="s">
        <v>946</v>
      </c>
      <c r="EO1299" s="188" t="s">
        <v>1601</v>
      </c>
      <c r="EP1299" s="189"/>
      <c r="EQ1299" s="193"/>
      <c r="ER1299" s="225"/>
      <c r="ES1299" s="151"/>
      <c r="ET1299" s="586" t="s">
        <v>76</v>
      </c>
      <c r="EU1299" s="587" t="s">
        <v>946</v>
      </c>
      <c r="EV1299" s="581" t="s">
        <v>1601</v>
      </c>
      <c r="EW1299" s="582"/>
      <c r="FI1299" s="138"/>
      <c r="FL1299" s="138"/>
      <c r="FM1299" s="138"/>
      <c r="FN1299" s="138"/>
      <c r="FO1299" s="139"/>
      <c r="FP1299" s="138"/>
      <c r="FQ1299" s="138"/>
      <c r="FR1299" s="140"/>
      <c r="FS1299" s="140"/>
      <c r="GF1299" s="111"/>
    </row>
    <row r="1300" spans="8:188" ht="15" customHeight="1" x14ac:dyDescent="0.15">
      <c r="H1300" s="740"/>
      <c r="I1300" s="740"/>
      <c r="J1300" s="740"/>
      <c r="K1300" s="740"/>
      <c r="L1300" s="740"/>
      <c r="M1300" s="740"/>
      <c r="N1300" s="748"/>
      <c r="O1300" s="749"/>
      <c r="P1300" s="749"/>
      <c r="Q1300" s="740"/>
      <c r="R1300" s="740"/>
      <c r="S1300" s="740"/>
      <c r="T1300" s="740"/>
      <c r="U1300" s="740"/>
      <c r="V1300" s="740"/>
      <c r="W1300" s="740"/>
      <c r="X1300" s="740"/>
      <c r="Y1300" s="740"/>
      <c r="Z1300" s="740"/>
      <c r="AA1300" s="740"/>
      <c r="AB1300" s="740"/>
      <c r="AC1300" s="740"/>
      <c r="AD1300" s="740"/>
      <c r="AE1300" s="740"/>
      <c r="AF1300" s="740"/>
      <c r="AG1300" s="750"/>
      <c r="AH1300" s="742" t="str">
        <f t="shared" si="62"/>
        <v/>
      </c>
      <c r="AI1300" s="37" t="str">
        <f t="shared" si="63"/>
        <v/>
      </c>
      <c r="AZ1300" s="159"/>
      <c r="BA1300" s="159"/>
      <c r="BB1300" s="159"/>
      <c r="BH1300" s="137">
        <v>1280</v>
      </c>
      <c r="BI1300" s="206"/>
      <c r="BJ1300" s="207"/>
      <c r="BK1300" s="207"/>
      <c r="BL1300" s="207"/>
      <c r="BM1300" s="207"/>
      <c r="BN1300" s="206"/>
      <c r="BO1300" s="208"/>
      <c r="BP1300" s="206"/>
      <c r="BQ1300" s="458"/>
      <c r="BR1300" s="209"/>
      <c r="BS1300" s="210"/>
      <c r="BT1300" s="208"/>
      <c r="BU1300" s="208"/>
      <c r="BV1300" s="458"/>
      <c r="BW1300" s="209"/>
      <c r="CP1300" s="347"/>
      <c r="CQ1300" s="347"/>
      <c r="CR1300" s="306" t="s">
        <v>1475</v>
      </c>
      <c r="CS1300" s="307">
        <v>2</v>
      </c>
      <c r="CT1300" s="348">
        <f>DCOUNT($H$20:$AI$4020,"入力ﾁｪｯｸ",CR1299:CS1300)</f>
        <v>0</v>
      </c>
      <c r="DW1300" s="225"/>
      <c r="DX1300" s="231"/>
      <c r="DY1300" s="547" t="s">
        <v>2528</v>
      </c>
      <c r="DZ1300" s="548">
        <v>0</v>
      </c>
      <c r="EA1300" s="549">
        <v>8</v>
      </c>
      <c r="EB1300" s="550">
        <f>DCOUNT($H$20:$AI$4020,$H$20,DY1299:EA1300)</f>
        <v>0</v>
      </c>
      <c r="EK1300" s="231"/>
      <c r="EL1300" s="232"/>
      <c r="EM1300" s="335" t="s">
        <v>383</v>
      </c>
      <c r="EN1300" s="336">
        <v>2</v>
      </c>
      <c r="EO1300" s="229">
        <v>5</v>
      </c>
      <c r="EP1300" s="234">
        <f>DCOUNT($H$20:$AI$4020,$H$20,EM1299:EO1300)</f>
        <v>0</v>
      </c>
      <c r="EQ1300" s="161"/>
      <c r="ER1300" s="225"/>
      <c r="ES1300" s="151"/>
      <c r="ET1300" s="588" t="s">
        <v>2882</v>
      </c>
      <c r="EU1300" s="589">
        <v>0</v>
      </c>
      <c r="EV1300" s="584">
        <v>8</v>
      </c>
      <c r="EW1300" s="590">
        <f>DCOUNT($H$20:$AI$4020,$H$20,ET1299:EV1300)</f>
        <v>0</v>
      </c>
      <c r="FI1300" s="138"/>
      <c r="FL1300" s="138"/>
      <c r="FM1300" s="138"/>
      <c r="FN1300" s="138"/>
      <c r="FO1300" s="139"/>
      <c r="FP1300" s="138"/>
      <c r="FQ1300" s="138"/>
      <c r="FR1300" s="140"/>
      <c r="FS1300" s="140"/>
      <c r="GF1300" s="111"/>
    </row>
    <row r="1301" spans="8:188" ht="15" customHeight="1" x14ac:dyDescent="0.15">
      <c r="H1301" s="740"/>
      <c r="I1301" s="740"/>
      <c r="J1301" s="740"/>
      <c r="K1301" s="740"/>
      <c r="L1301" s="740"/>
      <c r="M1301" s="740"/>
      <c r="N1301" s="748"/>
      <c r="O1301" s="749"/>
      <c r="P1301" s="749"/>
      <c r="Q1301" s="740"/>
      <c r="R1301" s="740"/>
      <c r="S1301" s="740"/>
      <c r="T1301" s="740"/>
      <c r="U1301" s="740"/>
      <c r="V1301" s="740"/>
      <c r="W1301" s="740"/>
      <c r="X1301" s="740"/>
      <c r="Y1301" s="740"/>
      <c r="Z1301" s="740"/>
      <c r="AA1301" s="740"/>
      <c r="AB1301" s="740"/>
      <c r="AC1301" s="740"/>
      <c r="AD1301" s="740"/>
      <c r="AE1301" s="740"/>
      <c r="AF1301" s="740"/>
      <c r="AG1301" s="750"/>
      <c r="AH1301" s="742" t="str">
        <f t="shared" si="62"/>
        <v/>
      </c>
      <c r="AI1301" s="37" t="str">
        <f t="shared" si="63"/>
        <v/>
      </c>
      <c r="AZ1301" s="159"/>
      <c r="BA1301" s="159"/>
      <c r="BB1301" s="159"/>
      <c r="BH1301" s="137">
        <v>1281</v>
      </c>
      <c r="BI1301" s="206"/>
      <c r="BJ1301" s="207"/>
      <c r="BK1301" s="207"/>
      <c r="BL1301" s="207"/>
      <c r="BM1301" s="207"/>
      <c r="BN1301" s="206"/>
      <c r="BO1301" s="208"/>
      <c r="BP1301" s="206"/>
      <c r="BQ1301" s="458"/>
      <c r="BR1301" s="209"/>
      <c r="BS1301" s="210"/>
      <c r="BT1301" s="208"/>
      <c r="BU1301" s="208"/>
      <c r="BV1301" s="458"/>
      <c r="BW1301" s="209"/>
      <c r="CP1301" s="347"/>
      <c r="CQ1301" s="347"/>
      <c r="CR1301" s="304" t="s">
        <v>1073</v>
      </c>
      <c r="CS1301" s="305" t="s">
        <v>946</v>
      </c>
      <c r="CT1301" s="307"/>
      <c r="DW1301" s="225"/>
      <c r="DX1301" s="231"/>
      <c r="DY1301" s="186" t="s">
        <v>76</v>
      </c>
      <c r="DZ1301" s="187" t="s">
        <v>946</v>
      </c>
      <c r="EA1301" s="188" t="s">
        <v>1601</v>
      </c>
      <c r="EB1301" s="189"/>
      <c r="EK1301" s="231"/>
      <c r="EL1301" s="232"/>
      <c r="EM1301" s="333" t="s">
        <v>76</v>
      </c>
      <c r="EN1301" s="334" t="s">
        <v>946</v>
      </c>
      <c r="EO1301" s="188" t="s">
        <v>1601</v>
      </c>
      <c r="EP1301" s="189"/>
      <c r="EQ1301" s="193"/>
      <c r="ER1301" s="225"/>
      <c r="ES1301" s="151"/>
      <c r="ET1301" s="586" t="s">
        <v>76</v>
      </c>
      <c r="EU1301" s="587" t="s">
        <v>946</v>
      </c>
      <c r="EV1301" s="581" t="s">
        <v>1601</v>
      </c>
      <c r="EW1301" s="582"/>
      <c r="FI1301" s="138"/>
      <c r="FL1301" s="138"/>
      <c r="FM1301" s="138"/>
      <c r="FN1301" s="138"/>
      <c r="FO1301" s="139"/>
      <c r="FP1301" s="138"/>
      <c r="FQ1301" s="138"/>
      <c r="FR1301" s="140"/>
      <c r="FS1301" s="140"/>
      <c r="GF1301" s="111"/>
    </row>
    <row r="1302" spans="8:188" ht="15" customHeight="1" x14ac:dyDescent="0.15">
      <c r="H1302" s="740"/>
      <c r="I1302" s="740"/>
      <c r="J1302" s="740"/>
      <c r="K1302" s="740"/>
      <c r="L1302" s="740"/>
      <c r="M1302" s="740"/>
      <c r="N1302" s="748"/>
      <c r="O1302" s="749"/>
      <c r="P1302" s="749"/>
      <c r="Q1302" s="740"/>
      <c r="R1302" s="740"/>
      <c r="S1302" s="740"/>
      <c r="T1302" s="740"/>
      <c r="U1302" s="740"/>
      <c r="V1302" s="740"/>
      <c r="W1302" s="740"/>
      <c r="X1302" s="740"/>
      <c r="Y1302" s="740"/>
      <c r="Z1302" s="740"/>
      <c r="AA1302" s="740"/>
      <c r="AB1302" s="740"/>
      <c r="AC1302" s="740"/>
      <c r="AD1302" s="740"/>
      <c r="AE1302" s="740"/>
      <c r="AF1302" s="740"/>
      <c r="AG1302" s="750"/>
      <c r="AH1302" s="742" t="str">
        <f t="shared" si="62"/>
        <v/>
      </c>
      <c r="AI1302" s="37" t="str">
        <f t="shared" si="63"/>
        <v/>
      </c>
      <c r="AZ1302" s="159"/>
      <c r="BA1302" s="159"/>
      <c r="BB1302" s="159"/>
      <c r="BH1302" s="137">
        <v>1282</v>
      </c>
      <c r="BI1302" s="206"/>
      <c r="BJ1302" s="207"/>
      <c r="BK1302" s="207"/>
      <c r="BL1302" s="207"/>
      <c r="BM1302" s="207"/>
      <c r="BN1302" s="206"/>
      <c r="BO1302" s="208"/>
      <c r="BP1302" s="206"/>
      <c r="BQ1302" s="458"/>
      <c r="BR1302" s="209"/>
      <c r="BS1302" s="210"/>
      <c r="BT1302" s="208"/>
      <c r="BU1302" s="208"/>
      <c r="BV1302" s="458"/>
      <c r="BW1302" s="209"/>
      <c r="CP1302" s="347"/>
      <c r="CQ1302" s="347"/>
      <c r="CR1302" s="306" t="s">
        <v>1476</v>
      </c>
      <c r="CS1302" s="307">
        <v>2</v>
      </c>
      <c r="CT1302" s="348">
        <f>DCOUNT($H$20:$AI$4020,"入力ﾁｪｯｸ",CR1301:CS1302)</f>
        <v>0</v>
      </c>
      <c r="DW1302" s="225"/>
      <c r="DX1302" s="231"/>
      <c r="DY1302" s="453" t="s">
        <v>503</v>
      </c>
      <c r="DZ1302" s="228">
        <v>0</v>
      </c>
      <c r="EA1302" s="229">
        <v>8</v>
      </c>
      <c r="EB1302" s="230">
        <f>DCOUNT($H$20:$AI$4020,$H$20,DY1301:EA1302)</f>
        <v>0</v>
      </c>
      <c r="EK1302" s="231"/>
      <c r="EL1302" s="232"/>
      <c r="EM1302" s="335" t="s">
        <v>362</v>
      </c>
      <c r="EN1302" s="336">
        <v>2</v>
      </c>
      <c r="EO1302" s="229">
        <v>5</v>
      </c>
      <c r="EP1302" s="234">
        <f>DCOUNT($H$20:$AI$4020,$H$20,EM1301:EO1302)</f>
        <v>0</v>
      </c>
      <c r="EQ1302" s="161"/>
      <c r="ER1302" s="225"/>
      <c r="ES1302" s="151"/>
      <c r="ET1302" s="588" t="s">
        <v>2883</v>
      </c>
      <c r="EU1302" s="589">
        <v>0</v>
      </c>
      <c r="EV1302" s="584">
        <v>8</v>
      </c>
      <c r="EW1302" s="590">
        <f>DCOUNT($H$20:$AI$4020,$H$20,ET1301:EV1302)</f>
        <v>0</v>
      </c>
      <c r="FI1302" s="138"/>
      <c r="FL1302" s="138"/>
      <c r="FM1302" s="138"/>
      <c r="FN1302" s="138"/>
      <c r="FO1302" s="139"/>
      <c r="FP1302" s="138"/>
      <c r="FQ1302" s="138"/>
      <c r="FR1302" s="140"/>
      <c r="FS1302" s="140"/>
      <c r="GF1302" s="111"/>
    </row>
    <row r="1303" spans="8:188" ht="15" customHeight="1" x14ac:dyDescent="0.15">
      <c r="H1303" s="740"/>
      <c r="I1303" s="740"/>
      <c r="J1303" s="740"/>
      <c r="K1303" s="740"/>
      <c r="L1303" s="740"/>
      <c r="M1303" s="740"/>
      <c r="N1303" s="748"/>
      <c r="O1303" s="749"/>
      <c r="P1303" s="749"/>
      <c r="Q1303" s="740"/>
      <c r="R1303" s="740"/>
      <c r="S1303" s="740"/>
      <c r="T1303" s="740"/>
      <c r="U1303" s="740"/>
      <c r="V1303" s="740"/>
      <c r="W1303" s="740"/>
      <c r="X1303" s="740"/>
      <c r="Y1303" s="740"/>
      <c r="Z1303" s="740"/>
      <c r="AA1303" s="740"/>
      <c r="AB1303" s="740"/>
      <c r="AC1303" s="740"/>
      <c r="AD1303" s="740"/>
      <c r="AE1303" s="740"/>
      <c r="AF1303" s="740"/>
      <c r="AG1303" s="750"/>
      <c r="AH1303" s="742" t="str">
        <f t="shared" ref="AH1303:AH1366" si="64">UPPER(N1303)</f>
        <v/>
      </c>
      <c r="AI1303" s="37" t="str">
        <f t="shared" ref="AI1303:AI1366" si="65">DBCS(AH1303)</f>
        <v/>
      </c>
      <c r="AZ1303" s="159"/>
      <c r="BA1303" s="159"/>
      <c r="BB1303" s="159"/>
      <c r="BH1303" s="137">
        <v>1283</v>
      </c>
      <c r="BI1303" s="206"/>
      <c r="BJ1303" s="207"/>
      <c r="BK1303" s="207"/>
      <c r="BL1303" s="207"/>
      <c r="BM1303" s="207"/>
      <c r="BN1303" s="206"/>
      <c r="BO1303" s="208"/>
      <c r="BP1303" s="206"/>
      <c r="BQ1303" s="458"/>
      <c r="BR1303" s="209"/>
      <c r="BS1303" s="210"/>
      <c r="BT1303" s="208"/>
      <c r="BU1303" s="208"/>
      <c r="BV1303" s="458"/>
      <c r="BW1303" s="209"/>
      <c r="CP1303" s="347"/>
      <c r="CQ1303" s="347"/>
      <c r="CR1303" s="304" t="s">
        <v>1073</v>
      </c>
      <c r="CS1303" s="305" t="s">
        <v>946</v>
      </c>
      <c r="CT1303" s="307"/>
      <c r="DW1303" s="225"/>
      <c r="DX1303" s="231"/>
      <c r="DY1303" s="186" t="s">
        <v>76</v>
      </c>
      <c r="DZ1303" s="187" t="s">
        <v>946</v>
      </c>
      <c r="EA1303" s="188" t="s">
        <v>1601</v>
      </c>
      <c r="EB1303" s="189"/>
      <c r="EK1303" s="231"/>
      <c r="EL1303" s="232"/>
      <c r="EM1303" s="333" t="s">
        <v>76</v>
      </c>
      <c r="EN1303" s="334" t="s">
        <v>946</v>
      </c>
      <c r="EO1303" s="188" t="s">
        <v>1601</v>
      </c>
      <c r="EP1303" s="189"/>
      <c r="EQ1303" s="193"/>
      <c r="ER1303" s="225"/>
      <c r="ES1303" s="151"/>
      <c r="ET1303" s="586" t="s">
        <v>76</v>
      </c>
      <c r="EU1303" s="587" t="s">
        <v>946</v>
      </c>
      <c r="EV1303" s="581" t="s">
        <v>1601</v>
      </c>
      <c r="EW1303" s="582"/>
      <c r="FI1303" s="138"/>
      <c r="FL1303" s="138"/>
      <c r="FM1303" s="138"/>
      <c r="FN1303" s="138"/>
      <c r="FO1303" s="139"/>
      <c r="FP1303" s="138"/>
      <c r="FQ1303" s="138"/>
      <c r="FR1303" s="140"/>
      <c r="FS1303" s="140"/>
      <c r="FT1303" s="80" t="s">
        <v>954</v>
      </c>
      <c r="GF1303" s="111"/>
    </row>
    <row r="1304" spans="8:188" ht="15" customHeight="1" x14ac:dyDescent="0.15">
      <c r="H1304" s="740"/>
      <c r="I1304" s="740"/>
      <c r="J1304" s="740"/>
      <c r="K1304" s="740"/>
      <c r="L1304" s="740"/>
      <c r="M1304" s="740"/>
      <c r="N1304" s="748"/>
      <c r="O1304" s="749"/>
      <c r="P1304" s="749"/>
      <c r="Q1304" s="740"/>
      <c r="R1304" s="740"/>
      <c r="S1304" s="740"/>
      <c r="T1304" s="740"/>
      <c r="U1304" s="740"/>
      <c r="V1304" s="740"/>
      <c r="W1304" s="740"/>
      <c r="X1304" s="740"/>
      <c r="Y1304" s="740"/>
      <c r="Z1304" s="740"/>
      <c r="AA1304" s="740"/>
      <c r="AB1304" s="740"/>
      <c r="AC1304" s="740"/>
      <c r="AD1304" s="740"/>
      <c r="AE1304" s="740"/>
      <c r="AF1304" s="740"/>
      <c r="AG1304" s="750"/>
      <c r="AH1304" s="742" t="str">
        <f t="shared" si="64"/>
        <v/>
      </c>
      <c r="AI1304" s="37" t="str">
        <f t="shared" si="65"/>
        <v/>
      </c>
      <c r="AZ1304" s="159"/>
      <c r="BA1304" s="159"/>
      <c r="BB1304" s="159"/>
      <c r="BH1304" s="137">
        <v>1284</v>
      </c>
      <c r="BI1304" s="206"/>
      <c r="BJ1304" s="207"/>
      <c r="BK1304" s="207"/>
      <c r="BL1304" s="207"/>
      <c r="BM1304" s="207"/>
      <c r="BN1304" s="206"/>
      <c r="BO1304" s="208"/>
      <c r="BP1304" s="206"/>
      <c r="BQ1304" s="458"/>
      <c r="BR1304" s="209"/>
      <c r="BS1304" s="210"/>
      <c r="BT1304" s="208"/>
      <c r="BU1304" s="208"/>
      <c r="BV1304" s="458"/>
      <c r="BW1304" s="209"/>
      <c r="CP1304" s="347"/>
      <c r="CQ1304" s="347"/>
      <c r="CR1304" s="306" t="s">
        <v>1477</v>
      </c>
      <c r="CS1304" s="307">
        <v>2</v>
      </c>
      <c r="CT1304" s="348">
        <f>DCOUNT($H$20:$AI$4020,"入力ﾁｪｯｸ",CR1303:CS1304)</f>
        <v>0</v>
      </c>
      <c r="DW1304" s="225"/>
      <c r="DX1304" s="231"/>
      <c r="DY1304" s="453" t="s">
        <v>504</v>
      </c>
      <c r="DZ1304" s="228">
        <v>0</v>
      </c>
      <c r="EA1304" s="229">
        <v>8</v>
      </c>
      <c r="EB1304" s="230">
        <f>DCOUNT($H$20:$AI$4020,$H$20,DY1303:EA1304)</f>
        <v>0</v>
      </c>
      <c r="EK1304" s="231"/>
      <c r="EL1304" s="232"/>
      <c r="EM1304" s="335" t="s">
        <v>372</v>
      </c>
      <c r="EN1304" s="336">
        <v>2</v>
      </c>
      <c r="EO1304" s="229">
        <v>5</v>
      </c>
      <c r="EP1304" s="234">
        <f>DCOUNT($H$20:$AI$4020,$H$20,EM1303:EO1304)</f>
        <v>0</v>
      </c>
      <c r="EQ1304" s="161"/>
      <c r="ER1304" s="225"/>
      <c r="ES1304" s="151"/>
      <c r="ET1304" s="588" t="s">
        <v>2884</v>
      </c>
      <c r="EU1304" s="589">
        <v>0</v>
      </c>
      <c r="EV1304" s="584">
        <v>8</v>
      </c>
      <c r="EW1304" s="590">
        <f>DCOUNT($H$20:$AI$4020,$H$20,ET1303:EV1304)</f>
        <v>0</v>
      </c>
      <c r="FI1304" s="138"/>
      <c r="FL1304" s="138"/>
      <c r="FM1304" s="138"/>
      <c r="FN1304" s="138"/>
      <c r="FO1304" s="139"/>
      <c r="FP1304" s="138"/>
      <c r="FQ1304" s="138"/>
      <c r="FR1304" s="140"/>
      <c r="FS1304" s="140"/>
      <c r="FU1304" s="80" t="s">
        <v>1355</v>
      </c>
      <c r="FW1304" s="80" t="s">
        <v>1355</v>
      </c>
      <c r="GF1304" s="111"/>
    </row>
    <row r="1305" spans="8:188" ht="15" customHeight="1" x14ac:dyDescent="0.15">
      <c r="H1305" s="740"/>
      <c r="I1305" s="740"/>
      <c r="J1305" s="740"/>
      <c r="K1305" s="740"/>
      <c r="L1305" s="740"/>
      <c r="M1305" s="740"/>
      <c r="N1305" s="748"/>
      <c r="O1305" s="749"/>
      <c r="P1305" s="749"/>
      <c r="Q1305" s="740"/>
      <c r="R1305" s="740"/>
      <c r="S1305" s="740"/>
      <c r="T1305" s="740"/>
      <c r="U1305" s="740"/>
      <c r="V1305" s="740"/>
      <c r="W1305" s="740"/>
      <c r="X1305" s="740"/>
      <c r="Y1305" s="740"/>
      <c r="Z1305" s="740"/>
      <c r="AA1305" s="740"/>
      <c r="AB1305" s="740"/>
      <c r="AC1305" s="740"/>
      <c r="AD1305" s="740"/>
      <c r="AE1305" s="740"/>
      <c r="AF1305" s="740"/>
      <c r="AG1305" s="750"/>
      <c r="AH1305" s="742" t="str">
        <f t="shared" si="64"/>
        <v/>
      </c>
      <c r="AI1305" s="37" t="str">
        <f t="shared" si="65"/>
        <v/>
      </c>
      <c r="AZ1305" s="159"/>
      <c r="BA1305" s="159"/>
      <c r="BB1305" s="159"/>
      <c r="BH1305" s="137">
        <v>1285</v>
      </c>
      <c r="BI1305" s="206"/>
      <c r="BJ1305" s="207"/>
      <c r="BK1305" s="207"/>
      <c r="BL1305" s="207"/>
      <c r="BM1305" s="207"/>
      <c r="BN1305" s="206"/>
      <c r="BO1305" s="208"/>
      <c r="BP1305" s="206"/>
      <c r="BQ1305" s="458"/>
      <c r="BR1305" s="209"/>
      <c r="BS1305" s="210"/>
      <c r="BT1305" s="208"/>
      <c r="BU1305" s="208"/>
      <c r="BV1305" s="458"/>
      <c r="BW1305" s="209"/>
      <c r="CP1305" s="347"/>
      <c r="CQ1305" s="347"/>
      <c r="CR1305" s="304" t="s">
        <v>1073</v>
      </c>
      <c r="CS1305" s="305" t="s">
        <v>946</v>
      </c>
      <c r="CT1305" s="307"/>
      <c r="DW1305" s="225"/>
      <c r="DX1305" s="231"/>
      <c r="DY1305" s="186" t="s">
        <v>76</v>
      </c>
      <c r="DZ1305" s="187" t="s">
        <v>946</v>
      </c>
      <c r="EA1305" s="188" t="s">
        <v>1601</v>
      </c>
      <c r="EB1305" s="189"/>
      <c r="EK1305" s="231"/>
      <c r="EL1305" s="232"/>
      <c r="EM1305" s="333" t="s">
        <v>76</v>
      </c>
      <c r="EN1305" s="334" t="s">
        <v>946</v>
      </c>
      <c r="EO1305" s="188" t="s">
        <v>1601</v>
      </c>
      <c r="EP1305" s="189"/>
      <c r="EQ1305" s="193"/>
      <c r="ER1305" s="225"/>
      <c r="ES1305" s="151"/>
      <c r="ET1305" s="586" t="s">
        <v>76</v>
      </c>
      <c r="EU1305" s="587" t="s">
        <v>946</v>
      </c>
      <c r="EV1305" s="581" t="s">
        <v>1601</v>
      </c>
      <c r="EW1305" s="582"/>
      <c r="FI1305" s="138"/>
      <c r="FL1305" s="138"/>
      <c r="FM1305" s="138"/>
      <c r="FN1305" s="138"/>
      <c r="FO1305" s="139"/>
      <c r="FP1305" s="138"/>
      <c r="FQ1305" s="138"/>
      <c r="FR1305" s="140"/>
      <c r="FS1305" s="140"/>
      <c r="FT1305" s="88" t="s">
        <v>955</v>
      </c>
      <c r="FU1305" s="89">
        <v>1955</v>
      </c>
      <c r="FV1305" s="88" t="s">
        <v>956</v>
      </c>
      <c r="FW1305" s="90">
        <v>1989</v>
      </c>
      <c r="GF1305" s="111"/>
    </row>
    <row r="1306" spans="8:188" ht="15" customHeight="1" x14ac:dyDescent="0.15">
      <c r="H1306" s="740"/>
      <c r="I1306" s="740"/>
      <c r="J1306" s="740"/>
      <c r="K1306" s="740"/>
      <c r="L1306" s="740"/>
      <c r="M1306" s="740"/>
      <c r="N1306" s="748"/>
      <c r="O1306" s="749"/>
      <c r="P1306" s="749"/>
      <c r="Q1306" s="740"/>
      <c r="R1306" s="740"/>
      <c r="S1306" s="740"/>
      <c r="T1306" s="740"/>
      <c r="U1306" s="740"/>
      <c r="V1306" s="740"/>
      <c r="W1306" s="740"/>
      <c r="X1306" s="740"/>
      <c r="Y1306" s="740"/>
      <c r="Z1306" s="740"/>
      <c r="AA1306" s="740"/>
      <c r="AB1306" s="740"/>
      <c r="AC1306" s="740"/>
      <c r="AD1306" s="740"/>
      <c r="AE1306" s="740"/>
      <c r="AF1306" s="740"/>
      <c r="AG1306" s="750"/>
      <c r="AH1306" s="742" t="str">
        <f t="shared" si="64"/>
        <v/>
      </c>
      <c r="AI1306" s="37" t="str">
        <f t="shared" si="65"/>
        <v/>
      </c>
      <c r="AZ1306" s="159"/>
      <c r="BA1306" s="159"/>
      <c r="BB1306" s="159"/>
      <c r="BH1306" s="137">
        <v>1286</v>
      </c>
      <c r="BI1306" s="206"/>
      <c r="BJ1306" s="207"/>
      <c r="BK1306" s="207"/>
      <c r="BL1306" s="207"/>
      <c r="BM1306" s="207"/>
      <c r="BN1306" s="206"/>
      <c r="BO1306" s="208"/>
      <c r="BP1306" s="206"/>
      <c r="BQ1306" s="458"/>
      <c r="BR1306" s="209"/>
      <c r="BS1306" s="210"/>
      <c r="BT1306" s="208"/>
      <c r="BU1306" s="208"/>
      <c r="BV1306" s="458"/>
      <c r="BW1306" s="209"/>
      <c r="CP1306" s="347"/>
      <c r="CQ1306" s="347"/>
      <c r="CR1306" s="306" t="s">
        <v>1478</v>
      </c>
      <c r="CS1306" s="307">
        <v>2</v>
      </c>
      <c r="CT1306" s="348">
        <f>DCOUNT($H$20:$AI$4020,"入力ﾁｪｯｸ",CR1305:CS1306)</f>
        <v>0</v>
      </c>
      <c r="DW1306" s="225"/>
      <c r="DX1306" s="231"/>
      <c r="DY1306" s="453" t="s">
        <v>505</v>
      </c>
      <c r="DZ1306" s="228">
        <v>0</v>
      </c>
      <c r="EA1306" s="229">
        <v>8</v>
      </c>
      <c r="EB1306" s="230">
        <f>DCOUNT($H$20:$AI$4020,$H$20,DY1305:EA1306)</f>
        <v>0</v>
      </c>
      <c r="EK1306" s="231"/>
      <c r="EL1306" s="232"/>
      <c r="EM1306" s="339" t="s">
        <v>384</v>
      </c>
      <c r="EN1306" s="336">
        <v>2</v>
      </c>
      <c r="EO1306" s="229">
        <v>5</v>
      </c>
      <c r="EP1306" s="234">
        <f>DCOUNT($H$20:$AI$4020,$H$20,EM1305:EO1306)</f>
        <v>0</v>
      </c>
      <c r="EQ1306" s="161"/>
      <c r="ER1306" s="225"/>
      <c r="ES1306" s="151"/>
      <c r="ET1306" s="588" t="s">
        <v>2885</v>
      </c>
      <c r="EU1306" s="589">
        <v>0</v>
      </c>
      <c r="EV1306" s="584">
        <v>8</v>
      </c>
      <c r="EW1306" s="590">
        <f>DCOUNT($H$20:$AI$4020,$H$20,ET1305:EV1306)</f>
        <v>0</v>
      </c>
      <c r="FI1306" s="138"/>
      <c r="FL1306" s="138"/>
      <c r="FM1306" s="138"/>
      <c r="FN1306" s="138"/>
      <c r="FO1306" s="139"/>
      <c r="FP1306" s="138"/>
      <c r="FQ1306" s="138"/>
      <c r="FR1306" s="140"/>
      <c r="FS1306" s="140"/>
      <c r="FT1306" s="93" t="s">
        <v>957</v>
      </c>
      <c r="FU1306" s="94">
        <v>1956</v>
      </c>
      <c r="FV1306" s="93" t="s">
        <v>958</v>
      </c>
      <c r="FW1306" s="95">
        <v>1990</v>
      </c>
      <c r="GF1306" s="111"/>
    </row>
    <row r="1307" spans="8:188" ht="15" customHeight="1" x14ac:dyDescent="0.15">
      <c r="H1307" s="740"/>
      <c r="I1307" s="740"/>
      <c r="J1307" s="740"/>
      <c r="K1307" s="740"/>
      <c r="L1307" s="740"/>
      <c r="M1307" s="740"/>
      <c r="N1307" s="748"/>
      <c r="O1307" s="749"/>
      <c r="P1307" s="749"/>
      <c r="Q1307" s="740"/>
      <c r="R1307" s="740"/>
      <c r="S1307" s="740"/>
      <c r="T1307" s="740"/>
      <c r="U1307" s="740"/>
      <c r="V1307" s="740"/>
      <c r="W1307" s="740"/>
      <c r="X1307" s="740"/>
      <c r="Y1307" s="740"/>
      <c r="Z1307" s="740"/>
      <c r="AA1307" s="740"/>
      <c r="AB1307" s="740"/>
      <c r="AC1307" s="740"/>
      <c r="AD1307" s="740"/>
      <c r="AE1307" s="740"/>
      <c r="AF1307" s="740"/>
      <c r="AG1307" s="750"/>
      <c r="AH1307" s="742" t="str">
        <f t="shared" si="64"/>
        <v/>
      </c>
      <c r="AI1307" s="37" t="str">
        <f t="shared" si="65"/>
        <v/>
      </c>
      <c r="AZ1307" s="159"/>
      <c r="BA1307" s="159"/>
      <c r="BB1307" s="159"/>
      <c r="BH1307" s="137">
        <v>1287</v>
      </c>
      <c r="BI1307" s="206"/>
      <c r="BJ1307" s="207"/>
      <c r="BK1307" s="207"/>
      <c r="BL1307" s="207"/>
      <c r="BM1307" s="207"/>
      <c r="BN1307" s="206"/>
      <c r="BO1307" s="208"/>
      <c r="BP1307" s="206"/>
      <c r="BQ1307" s="458"/>
      <c r="BR1307" s="209"/>
      <c r="BS1307" s="210"/>
      <c r="BT1307" s="208"/>
      <c r="BU1307" s="208"/>
      <c r="BV1307" s="458"/>
      <c r="BW1307" s="209"/>
      <c r="CP1307" s="347"/>
      <c r="CQ1307" s="347"/>
      <c r="CR1307" s="304" t="s">
        <v>1073</v>
      </c>
      <c r="CS1307" s="305" t="s">
        <v>946</v>
      </c>
      <c r="CT1307" s="307"/>
      <c r="DW1307" s="225"/>
      <c r="DX1307" s="231"/>
      <c r="DY1307" s="186" t="s">
        <v>76</v>
      </c>
      <c r="DZ1307" s="187" t="s">
        <v>946</v>
      </c>
      <c r="EA1307" s="188" t="s">
        <v>1601</v>
      </c>
      <c r="EB1307" s="189"/>
      <c r="EK1307" s="231"/>
      <c r="EL1307" s="232"/>
      <c r="EM1307" s="333" t="s">
        <v>76</v>
      </c>
      <c r="EN1307" s="334" t="s">
        <v>946</v>
      </c>
      <c r="EO1307" s="188" t="s">
        <v>1601</v>
      </c>
      <c r="EP1307" s="189"/>
      <c r="EQ1307" s="193"/>
      <c r="ER1307" s="225"/>
      <c r="ES1307" s="151"/>
      <c r="ET1307" s="586" t="s">
        <v>76</v>
      </c>
      <c r="EU1307" s="587" t="s">
        <v>946</v>
      </c>
      <c r="EV1307" s="581" t="s">
        <v>1601</v>
      </c>
      <c r="EW1307" s="582"/>
      <c r="FI1307" s="138"/>
      <c r="FL1307" s="138"/>
      <c r="FM1307" s="138"/>
      <c r="FN1307" s="138"/>
      <c r="FO1307" s="139"/>
      <c r="FP1307" s="138"/>
      <c r="FQ1307" s="138"/>
      <c r="FR1307" s="140"/>
      <c r="FS1307" s="140"/>
      <c r="FT1307" s="93" t="s">
        <v>959</v>
      </c>
      <c r="FU1307" s="94">
        <v>1957</v>
      </c>
      <c r="FV1307" s="93" t="s">
        <v>960</v>
      </c>
      <c r="FW1307" s="95">
        <v>1991</v>
      </c>
      <c r="GF1307" s="111"/>
    </row>
    <row r="1308" spans="8:188" ht="15" customHeight="1" x14ac:dyDescent="0.15">
      <c r="H1308" s="740"/>
      <c r="I1308" s="740"/>
      <c r="J1308" s="740"/>
      <c r="K1308" s="740"/>
      <c r="L1308" s="740"/>
      <c r="M1308" s="740"/>
      <c r="N1308" s="748"/>
      <c r="O1308" s="749"/>
      <c r="P1308" s="749"/>
      <c r="Q1308" s="740"/>
      <c r="R1308" s="740"/>
      <c r="S1308" s="740"/>
      <c r="T1308" s="740"/>
      <c r="U1308" s="740"/>
      <c r="V1308" s="740"/>
      <c r="W1308" s="740"/>
      <c r="X1308" s="740"/>
      <c r="Y1308" s="740"/>
      <c r="Z1308" s="740"/>
      <c r="AA1308" s="740"/>
      <c r="AB1308" s="740"/>
      <c r="AC1308" s="740"/>
      <c r="AD1308" s="740"/>
      <c r="AE1308" s="740"/>
      <c r="AF1308" s="740"/>
      <c r="AG1308" s="750"/>
      <c r="AH1308" s="742" t="str">
        <f t="shared" si="64"/>
        <v/>
      </c>
      <c r="AI1308" s="37" t="str">
        <f t="shared" si="65"/>
        <v/>
      </c>
      <c r="AZ1308" s="159"/>
      <c r="BA1308" s="159"/>
      <c r="BB1308" s="159"/>
      <c r="BH1308" s="137">
        <v>1288</v>
      </c>
      <c r="BI1308" s="206"/>
      <c r="BJ1308" s="207"/>
      <c r="BK1308" s="207"/>
      <c r="BL1308" s="207"/>
      <c r="BM1308" s="207"/>
      <c r="BN1308" s="206"/>
      <c r="BO1308" s="208"/>
      <c r="BP1308" s="206"/>
      <c r="BQ1308" s="458"/>
      <c r="BR1308" s="209"/>
      <c r="BS1308" s="210"/>
      <c r="BT1308" s="208"/>
      <c r="BU1308" s="208"/>
      <c r="BV1308" s="458"/>
      <c r="BW1308" s="209"/>
      <c r="CP1308" s="347"/>
      <c r="CQ1308" s="347"/>
      <c r="CR1308" s="306" t="s">
        <v>1479</v>
      </c>
      <c r="CS1308" s="307">
        <v>2</v>
      </c>
      <c r="CT1308" s="348">
        <f>DCOUNT($H$20:$AI$4020,"入力ﾁｪｯｸ",CR1307:CS1308)</f>
        <v>0</v>
      </c>
      <c r="DW1308" s="225"/>
      <c r="DX1308" s="231"/>
      <c r="DY1308" s="453" t="s">
        <v>506</v>
      </c>
      <c r="DZ1308" s="228">
        <v>0</v>
      </c>
      <c r="EA1308" s="229">
        <v>8</v>
      </c>
      <c r="EB1308" s="230">
        <f>DCOUNT($H$20:$AI$4020,$H$20,DY1307:EA1308)</f>
        <v>0</v>
      </c>
      <c r="EK1308" s="231"/>
      <c r="EL1308" s="232"/>
      <c r="EM1308" s="339" t="s">
        <v>364</v>
      </c>
      <c r="EN1308" s="336">
        <v>2</v>
      </c>
      <c r="EO1308" s="229">
        <v>5</v>
      </c>
      <c r="EP1308" s="234">
        <f>DCOUNT($H$20:$AI$4020,$H$20,EM1307:EO1308)</f>
        <v>0</v>
      </c>
      <c r="EQ1308" s="161"/>
      <c r="ER1308" s="225"/>
      <c r="ES1308" s="151"/>
      <c r="ET1308" s="588" t="s">
        <v>2886</v>
      </c>
      <c r="EU1308" s="589">
        <v>0</v>
      </c>
      <c r="EV1308" s="584">
        <v>8</v>
      </c>
      <c r="EW1308" s="590">
        <f>DCOUNT($H$20:$AI$4020,$H$20,ET1307:EV1308)</f>
        <v>0</v>
      </c>
      <c r="FI1308" s="138"/>
      <c r="FL1308" s="138"/>
      <c r="FM1308" s="138"/>
      <c r="FN1308" s="138"/>
      <c r="FO1308" s="139"/>
      <c r="FP1308" s="138"/>
      <c r="FQ1308" s="138"/>
      <c r="FR1308" s="140"/>
      <c r="FS1308" s="140"/>
      <c r="FT1308" s="93" t="s">
        <v>961</v>
      </c>
      <c r="FU1308" s="94">
        <v>1958</v>
      </c>
      <c r="FV1308" s="93" t="s">
        <v>962</v>
      </c>
      <c r="FW1308" s="95">
        <v>1992</v>
      </c>
      <c r="GF1308" s="111"/>
    </row>
    <row r="1309" spans="8:188" ht="15" customHeight="1" x14ac:dyDescent="0.15">
      <c r="H1309" s="740"/>
      <c r="I1309" s="740"/>
      <c r="J1309" s="740"/>
      <c r="K1309" s="740"/>
      <c r="L1309" s="740"/>
      <c r="M1309" s="740"/>
      <c r="N1309" s="748"/>
      <c r="O1309" s="749"/>
      <c r="P1309" s="749"/>
      <c r="Q1309" s="740"/>
      <c r="R1309" s="740"/>
      <c r="S1309" s="740"/>
      <c r="T1309" s="740"/>
      <c r="U1309" s="740"/>
      <c r="V1309" s="740"/>
      <c r="W1309" s="740"/>
      <c r="X1309" s="740"/>
      <c r="Y1309" s="740"/>
      <c r="Z1309" s="740"/>
      <c r="AA1309" s="740"/>
      <c r="AB1309" s="740"/>
      <c r="AC1309" s="740"/>
      <c r="AD1309" s="740"/>
      <c r="AE1309" s="740"/>
      <c r="AF1309" s="740"/>
      <c r="AG1309" s="750"/>
      <c r="AH1309" s="742" t="str">
        <f t="shared" si="64"/>
        <v/>
      </c>
      <c r="AI1309" s="37" t="str">
        <f t="shared" si="65"/>
        <v/>
      </c>
      <c r="AZ1309" s="159"/>
      <c r="BA1309" s="159"/>
      <c r="BB1309" s="159"/>
      <c r="BH1309" s="137">
        <v>1289</v>
      </c>
      <c r="BI1309" s="206"/>
      <c r="BJ1309" s="207"/>
      <c r="BK1309" s="207"/>
      <c r="BL1309" s="207"/>
      <c r="BM1309" s="207"/>
      <c r="BN1309" s="206"/>
      <c r="BO1309" s="208"/>
      <c r="BP1309" s="206"/>
      <c r="BQ1309" s="458"/>
      <c r="BR1309" s="209"/>
      <c r="BS1309" s="210"/>
      <c r="BT1309" s="208"/>
      <c r="BU1309" s="208"/>
      <c r="BV1309" s="458"/>
      <c r="BW1309" s="209"/>
      <c r="CP1309" s="347"/>
      <c r="CQ1309" s="347"/>
      <c r="CR1309" s="304" t="s">
        <v>1073</v>
      </c>
      <c r="CS1309" s="305" t="s">
        <v>946</v>
      </c>
      <c r="CT1309" s="307"/>
      <c r="DW1309" s="225"/>
      <c r="DX1309" s="225"/>
      <c r="DY1309" s="186" t="s">
        <v>76</v>
      </c>
      <c r="DZ1309" s="187" t="s">
        <v>946</v>
      </c>
      <c r="EA1309" s="188" t="s">
        <v>1601</v>
      </c>
      <c r="EB1309" s="189"/>
      <c r="EK1309" s="231"/>
      <c r="EL1309" s="232"/>
      <c r="EM1309" s="333" t="s">
        <v>76</v>
      </c>
      <c r="EN1309" s="334" t="s">
        <v>946</v>
      </c>
      <c r="EO1309" s="188" t="s">
        <v>1601</v>
      </c>
      <c r="EP1309" s="189"/>
      <c r="EQ1309" s="193"/>
      <c r="ER1309" s="225"/>
      <c r="ES1309" s="151"/>
      <c r="ET1309" s="586" t="s">
        <v>76</v>
      </c>
      <c r="EU1309" s="587" t="s">
        <v>946</v>
      </c>
      <c r="EV1309" s="581" t="s">
        <v>1601</v>
      </c>
      <c r="EW1309" s="582"/>
      <c r="FI1309" s="138"/>
      <c r="FL1309" s="138"/>
      <c r="FM1309" s="138"/>
      <c r="FN1309" s="138"/>
      <c r="FO1309" s="139"/>
      <c r="FP1309" s="138"/>
      <c r="FQ1309" s="138"/>
      <c r="FR1309" s="140"/>
      <c r="FS1309" s="140"/>
      <c r="FT1309" s="93" t="s">
        <v>963</v>
      </c>
      <c r="FU1309" s="94">
        <v>1959</v>
      </c>
      <c r="FV1309" s="93" t="s">
        <v>964</v>
      </c>
      <c r="FW1309" s="95">
        <v>1993</v>
      </c>
      <c r="GF1309" s="111"/>
    </row>
    <row r="1310" spans="8:188" ht="15" customHeight="1" x14ac:dyDescent="0.15">
      <c r="H1310" s="740"/>
      <c r="I1310" s="740"/>
      <c r="J1310" s="740"/>
      <c r="K1310" s="740"/>
      <c r="L1310" s="740"/>
      <c r="M1310" s="740"/>
      <c r="N1310" s="748"/>
      <c r="O1310" s="749"/>
      <c r="P1310" s="749"/>
      <c r="Q1310" s="740"/>
      <c r="R1310" s="740"/>
      <c r="S1310" s="740"/>
      <c r="T1310" s="740"/>
      <c r="U1310" s="740"/>
      <c r="V1310" s="740"/>
      <c r="W1310" s="740"/>
      <c r="X1310" s="740"/>
      <c r="Y1310" s="740"/>
      <c r="Z1310" s="740"/>
      <c r="AA1310" s="740"/>
      <c r="AB1310" s="740"/>
      <c r="AC1310" s="740"/>
      <c r="AD1310" s="740"/>
      <c r="AE1310" s="740"/>
      <c r="AF1310" s="740"/>
      <c r="AG1310" s="750"/>
      <c r="AH1310" s="742" t="str">
        <f t="shared" si="64"/>
        <v/>
      </c>
      <c r="AI1310" s="37" t="str">
        <f t="shared" si="65"/>
        <v/>
      </c>
      <c r="AZ1310" s="159"/>
      <c r="BA1310" s="159"/>
      <c r="BB1310" s="159"/>
      <c r="BH1310" s="137">
        <v>1290</v>
      </c>
      <c r="BI1310" s="206"/>
      <c r="BJ1310" s="207"/>
      <c r="BK1310" s="207"/>
      <c r="BL1310" s="207"/>
      <c r="BM1310" s="207"/>
      <c r="BN1310" s="206"/>
      <c r="BO1310" s="208"/>
      <c r="BP1310" s="206"/>
      <c r="BQ1310" s="458"/>
      <c r="BR1310" s="209"/>
      <c r="BS1310" s="210"/>
      <c r="BT1310" s="208"/>
      <c r="BU1310" s="208"/>
      <c r="BV1310" s="458"/>
      <c r="BW1310" s="209"/>
      <c r="CP1310" s="347"/>
      <c r="CQ1310" s="347"/>
      <c r="CR1310" s="306" t="s">
        <v>1255</v>
      </c>
      <c r="CS1310" s="307">
        <v>2</v>
      </c>
      <c r="CT1310" s="348">
        <f>DCOUNT($H$20:$AI$4020,"入力ﾁｪｯｸ",CR1309:CS1310)</f>
        <v>0</v>
      </c>
      <c r="DW1310" s="225"/>
      <c r="DX1310" s="271"/>
      <c r="DY1310" s="453" t="s">
        <v>507</v>
      </c>
      <c r="DZ1310" s="228">
        <v>0</v>
      </c>
      <c r="EA1310" s="229">
        <v>8</v>
      </c>
      <c r="EB1310" s="230">
        <f>DCOUNT($H$20:$AI$4020,$H$20,DY1309:EA1310)</f>
        <v>0</v>
      </c>
      <c r="EK1310" s="231"/>
      <c r="EL1310" s="232"/>
      <c r="EM1310" s="339" t="s">
        <v>373</v>
      </c>
      <c r="EN1310" s="336">
        <v>2</v>
      </c>
      <c r="EO1310" s="229">
        <v>5</v>
      </c>
      <c r="EP1310" s="234">
        <f>DCOUNT($H$20:$AI$4020,$H$20,EM1309:EO1310)</f>
        <v>0</v>
      </c>
      <c r="EQ1310" s="161"/>
      <c r="ER1310" s="225"/>
      <c r="ES1310" s="151"/>
      <c r="ET1310" s="588" t="s">
        <v>2887</v>
      </c>
      <c r="EU1310" s="589">
        <v>0</v>
      </c>
      <c r="EV1310" s="584">
        <v>8</v>
      </c>
      <c r="EW1310" s="590">
        <f>DCOUNT($H$20:$AI$4020,$H$20,ET1309:EV1310)</f>
        <v>0</v>
      </c>
      <c r="FI1310" s="138"/>
      <c r="FL1310" s="138"/>
      <c r="FM1310" s="138"/>
      <c r="FN1310" s="138"/>
      <c r="FO1310" s="139"/>
      <c r="FP1310" s="138"/>
      <c r="FQ1310" s="138"/>
      <c r="FR1310" s="140"/>
      <c r="FS1310" s="140"/>
      <c r="FT1310" s="93" t="s">
        <v>965</v>
      </c>
      <c r="FU1310" s="94">
        <v>1960</v>
      </c>
      <c r="FV1310" s="93" t="s">
        <v>966</v>
      </c>
      <c r="FW1310" s="95">
        <v>1994</v>
      </c>
      <c r="GF1310" s="111"/>
    </row>
    <row r="1311" spans="8:188" ht="15" customHeight="1" x14ac:dyDescent="0.15">
      <c r="H1311" s="740"/>
      <c r="I1311" s="740"/>
      <c r="J1311" s="740"/>
      <c r="K1311" s="740"/>
      <c r="L1311" s="740"/>
      <c r="M1311" s="740"/>
      <c r="N1311" s="748"/>
      <c r="O1311" s="749"/>
      <c r="P1311" s="749"/>
      <c r="Q1311" s="740"/>
      <c r="R1311" s="740"/>
      <c r="S1311" s="740"/>
      <c r="T1311" s="740"/>
      <c r="U1311" s="740"/>
      <c r="V1311" s="740"/>
      <c r="W1311" s="740"/>
      <c r="X1311" s="740"/>
      <c r="Y1311" s="740"/>
      <c r="Z1311" s="740"/>
      <c r="AA1311" s="740"/>
      <c r="AB1311" s="740"/>
      <c r="AC1311" s="740"/>
      <c r="AD1311" s="740"/>
      <c r="AE1311" s="740"/>
      <c r="AF1311" s="740"/>
      <c r="AG1311" s="750"/>
      <c r="AH1311" s="742" t="str">
        <f t="shared" si="64"/>
        <v/>
      </c>
      <c r="AI1311" s="37" t="str">
        <f t="shared" si="65"/>
        <v/>
      </c>
      <c r="AZ1311" s="159"/>
      <c r="BA1311" s="159"/>
      <c r="BB1311" s="159"/>
      <c r="BH1311" s="137">
        <v>1291</v>
      </c>
      <c r="BI1311" s="206"/>
      <c r="BJ1311" s="207"/>
      <c r="BK1311" s="207"/>
      <c r="BL1311" s="207"/>
      <c r="BM1311" s="207"/>
      <c r="BN1311" s="206"/>
      <c r="BO1311" s="208"/>
      <c r="BP1311" s="206"/>
      <c r="BQ1311" s="458"/>
      <c r="BR1311" s="209"/>
      <c r="BS1311" s="210"/>
      <c r="BT1311" s="208"/>
      <c r="BU1311" s="208"/>
      <c r="BV1311" s="458"/>
      <c r="BW1311" s="209"/>
      <c r="CP1311" s="347"/>
      <c r="CQ1311" s="347"/>
      <c r="CR1311" s="304" t="s">
        <v>1073</v>
      </c>
      <c r="CS1311" s="305" t="s">
        <v>946</v>
      </c>
      <c r="CT1311" s="307"/>
      <c r="DW1311" s="225"/>
      <c r="DX1311" s="231"/>
      <c r="DY1311" s="186" t="s">
        <v>76</v>
      </c>
      <c r="DZ1311" s="187" t="s">
        <v>946</v>
      </c>
      <c r="EA1311" s="188" t="s">
        <v>1601</v>
      </c>
      <c r="EB1311" s="189"/>
      <c r="EK1311" s="231"/>
      <c r="EL1311" s="232"/>
      <c r="EM1311" s="333" t="s">
        <v>76</v>
      </c>
      <c r="EN1311" s="334" t="s">
        <v>946</v>
      </c>
      <c r="EO1311" s="188" t="s">
        <v>1601</v>
      </c>
      <c r="EP1311" s="189"/>
      <c r="EQ1311" s="193"/>
      <c r="ER1311" s="225"/>
      <c r="ES1311" s="151"/>
      <c r="ET1311" s="586" t="s">
        <v>76</v>
      </c>
      <c r="EU1311" s="587" t="s">
        <v>946</v>
      </c>
      <c r="EV1311" s="581" t="s">
        <v>1601</v>
      </c>
      <c r="EW1311" s="582"/>
      <c r="FI1311" s="138"/>
      <c r="FL1311" s="138"/>
      <c r="FM1311" s="138"/>
      <c r="FN1311" s="138"/>
      <c r="FO1311" s="139"/>
      <c r="FP1311" s="138"/>
      <c r="FQ1311" s="138"/>
      <c r="FR1311" s="140"/>
      <c r="FS1311" s="140"/>
      <c r="FT1311" s="93" t="s">
        <v>967</v>
      </c>
      <c r="FU1311" s="94">
        <v>1961</v>
      </c>
      <c r="FV1311" s="93" t="s">
        <v>968</v>
      </c>
      <c r="FW1311" s="95">
        <v>1995</v>
      </c>
      <c r="GF1311" s="111"/>
    </row>
    <row r="1312" spans="8:188" ht="15" customHeight="1" x14ac:dyDescent="0.15">
      <c r="H1312" s="740"/>
      <c r="I1312" s="740"/>
      <c r="J1312" s="740"/>
      <c r="K1312" s="740"/>
      <c r="L1312" s="740"/>
      <c r="M1312" s="740"/>
      <c r="N1312" s="748"/>
      <c r="O1312" s="749"/>
      <c r="P1312" s="749"/>
      <c r="Q1312" s="740"/>
      <c r="R1312" s="740"/>
      <c r="S1312" s="740"/>
      <c r="T1312" s="740"/>
      <c r="U1312" s="740"/>
      <c r="V1312" s="740"/>
      <c r="W1312" s="740"/>
      <c r="X1312" s="740"/>
      <c r="Y1312" s="740"/>
      <c r="Z1312" s="740"/>
      <c r="AA1312" s="740"/>
      <c r="AB1312" s="740"/>
      <c r="AC1312" s="740"/>
      <c r="AD1312" s="740"/>
      <c r="AE1312" s="740"/>
      <c r="AF1312" s="740"/>
      <c r="AG1312" s="750"/>
      <c r="AH1312" s="742" t="str">
        <f t="shared" si="64"/>
        <v/>
      </c>
      <c r="AI1312" s="37" t="str">
        <f t="shared" si="65"/>
        <v/>
      </c>
      <c r="AZ1312" s="159"/>
      <c r="BA1312" s="159"/>
      <c r="BB1312" s="159"/>
      <c r="BH1312" s="137">
        <v>1292</v>
      </c>
      <c r="BI1312" s="206"/>
      <c r="BJ1312" s="207"/>
      <c r="BK1312" s="207"/>
      <c r="BL1312" s="207"/>
      <c r="BM1312" s="207"/>
      <c r="BN1312" s="206"/>
      <c r="BO1312" s="208"/>
      <c r="BP1312" s="206"/>
      <c r="BQ1312" s="458"/>
      <c r="BR1312" s="209"/>
      <c r="BS1312" s="210"/>
      <c r="BT1312" s="208"/>
      <c r="BU1312" s="208"/>
      <c r="BV1312" s="458"/>
      <c r="BW1312" s="209"/>
      <c r="CP1312" s="347"/>
      <c r="CQ1312" s="347"/>
      <c r="CR1312" s="306" t="s">
        <v>1256</v>
      </c>
      <c r="CS1312" s="307">
        <v>2</v>
      </c>
      <c r="CT1312" s="348">
        <f>DCOUNT($H$20:$AI$4020,"入力ﾁｪｯｸ",CR1311:CS1312)</f>
        <v>0</v>
      </c>
      <c r="DW1312" s="225"/>
      <c r="DX1312" s="231"/>
      <c r="DY1312" s="453" t="s">
        <v>508</v>
      </c>
      <c r="DZ1312" s="228">
        <v>0</v>
      </c>
      <c r="EA1312" s="229">
        <v>8</v>
      </c>
      <c r="EB1312" s="230">
        <f>DCOUNT($H$20:$AI$4020,$H$20,DY1311:EA1312)</f>
        <v>0</v>
      </c>
      <c r="EK1312" s="231"/>
      <c r="EL1312" s="232"/>
      <c r="EM1312" s="339" t="s">
        <v>385</v>
      </c>
      <c r="EN1312" s="336">
        <v>2</v>
      </c>
      <c r="EO1312" s="229">
        <v>5</v>
      </c>
      <c r="EP1312" s="234">
        <f>DCOUNT($H$20:$AI$4020,$H$20,EM1311:EO1312)</f>
        <v>0</v>
      </c>
      <c r="EQ1312" s="161"/>
      <c r="ER1312" s="225"/>
      <c r="ES1312" s="151"/>
      <c r="ET1312" s="588" t="s">
        <v>2888</v>
      </c>
      <c r="EU1312" s="589">
        <v>0</v>
      </c>
      <c r="EV1312" s="584">
        <v>8</v>
      </c>
      <c r="EW1312" s="590">
        <f>DCOUNT($H$20:$AI$4020,$H$20,ET1310:EV1312)</f>
        <v>0</v>
      </c>
      <c r="FI1312" s="138"/>
      <c r="FL1312" s="138"/>
      <c r="FM1312" s="138"/>
      <c r="FN1312" s="138"/>
      <c r="FO1312" s="139"/>
      <c r="FP1312" s="138"/>
      <c r="FQ1312" s="138"/>
      <c r="FR1312" s="140"/>
      <c r="FS1312" s="140"/>
      <c r="FT1312" s="93" t="s">
        <v>969</v>
      </c>
      <c r="FU1312" s="94">
        <v>1962</v>
      </c>
      <c r="FV1312" s="93" t="s">
        <v>929</v>
      </c>
      <c r="FW1312" s="95">
        <v>1996</v>
      </c>
      <c r="GF1312" s="111"/>
    </row>
    <row r="1313" spans="8:188" ht="15" customHeight="1" x14ac:dyDescent="0.15">
      <c r="H1313" s="740"/>
      <c r="I1313" s="740"/>
      <c r="J1313" s="740"/>
      <c r="K1313" s="740"/>
      <c r="L1313" s="740"/>
      <c r="M1313" s="740"/>
      <c r="N1313" s="748"/>
      <c r="O1313" s="749"/>
      <c r="P1313" s="749"/>
      <c r="Q1313" s="740"/>
      <c r="R1313" s="740"/>
      <c r="S1313" s="740"/>
      <c r="T1313" s="740"/>
      <c r="U1313" s="740"/>
      <c r="V1313" s="740"/>
      <c r="W1313" s="740"/>
      <c r="X1313" s="740"/>
      <c r="Y1313" s="740"/>
      <c r="Z1313" s="740"/>
      <c r="AA1313" s="740"/>
      <c r="AB1313" s="740"/>
      <c r="AC1313" s="740"/>
      <c r="AD1313" s="740"/>
      <c r="AE1313" s="740"/>
      <c r="AF1313" s="740"/>
      <c r="AG1313" s="750"/>
      <c r="AH1313" s="742" t="str">
        <f t="shared" si="64"/>
        <v/>
      </c>
      <c r="AI1313" s="37" t="str">
        <f t="shared" si="65"/>
        <v/>
      </c>
      <c r="AZ1313" s="159"/>
      <c r="BA1313" s="159"/>
      <c r="BB1313" s="159"/>
      <c r="BH1313" s="137">
        <v>1293</v>
      </c>
      <c r="BI1313" s="206"/>
      <c r="BJ1313" s="207"/>
      <c r="BK1313" s="207"/>
      <c r="BL1313" s="207"/>
      <c r="BM1313" s="207"/>
      <c r="BN1313" s="206"/>
      <c r="BO1313" s="208"/>
      <c r="BP1313" s="206"/>
      <c r="BQ1313" s="458"/>
      <c r="BR1313" s="209"/>
      <c r="BS1313" s="210"/>
      <c r="BT1313" s="208"/>
      <c r="BU1313" s="208"/>
      <c r="BV1313" s="458"/>
      <c r="BW1313" s="209"/>
      <c r="CP1313" s="347"/>
      <c r="CQ1313" s="347"/>
      <c r="CR1313" s="304" t="s">
        <v>1073</v>
      </c>
      <c r="CS1313" s="305" t="s">
        <v>946</v>
      </c>
      <c r="CT1313" s="307"/>
      <c r="DW1313" s="225"/>
      <c r="DX1313" s="231"/>
      <c r="DY1313" s="186" t="s">
        <v>76</v>
      </c>
      <c r="DZ1313" s="187" t="s">
        <v>946</v>
      </c>
      <c r="EA1313" s="188" t="s">
        <v>1601</v>
      </c>
      <c r="EB1313" s="189"/>
      <c r="EK1313" s="231"/>
      <c r="EL1313" s="232"/>
      <c r="EM1313" s="333" t="s">
        <v>76</v>
      </c>
      <c r="EN1313" s="334" t="s">
        <v>946</v>
      </c>
      <c r="EO1313" s="188" t="s">
        <v>1601</v>
      </c>
      <c r="EP1313" s="189"/>
      <c r="EQ1313" s="193"/>
      <c r="ER1313" s="225"/>
      <c r="ES1313" s="151"/>
      <c r="ET1313" s="586" t="s">
        <v>76</v>
      </c>
      <c r="EU1313" s="587" t="s">
        <v>946</v>
      </c>
      <c r="EV1313" s="581" t="s">
        <v>1601</v>
      </c>
      <c r="EW1313" s="582"/>
      <c r="FI1313" s="138"/>
      <c r="FL1313" s="138"/>
      <c r="FM1313" s="138"/>
      <c r="FN1313" s="138"/>
      <c r="FO1313" s="139"/>
      <c r="FP1313" s="138"/>
      <c r="FQ1313" s="138"/>
      <c r="FR1313" s="140"/>
      <c r="FS1313" s="140"/>
      <c r="FT1313" s="93" t="s">
        <v>930</v>
      </c>
      <c r="FU1313" s="94">
        <v>1963</v>
      </c>
      <c r="FV1313" s="93" t="s">
        <v>970</v>
      </c>
      <c r="FW1313" s="95">
        <v>1997</v>
      </c>
      <c r="GF1313" s="111"/>
    </row>
    <row r="1314" spans="8:188" ht="15" customHeight="1" x14ac:dyDescent="0.15">
      <c r="H1314" s="740"/>
      <c r="I1314" s="740"/>
      <c r="J1314" s="740"/>
      <c r="K1314" s="740"/>
      <c r="L1314" s="740"/>
      <c r="M1314" s="740"/>
      <c r="N1314" s="748"/>
      <c r="O1314" s="749"/>
      <c r="P1314" s="749"/>
      <c r="Q1314" s="740"/>
      <c r="R1314" s="740"/>
      <c r="S1314" s="740"/>
      <c r="T1314" s="740"/>
      <c r="U1314" s="740"/>
      <c r="V1314" s="740"/>
      <c r="W1314" s="740"/>
      <c r="X1314" s="740"/>
      <c r="Y1314" s="740"/>
      <c r="Z1314" s="740"/>
      <c r="AA1314" s="740"/>
      <c r="AB1314" s="740"/>
      <c r="AC1314" s="740"/>
      <c r="AD1314" s="740"/>
      <c r="AE1314" s="740"/>
      <c r="AF1314" s="740"/>
      <c r="AG1314" s="750"/>
      <c r="AH1314" s="742" t="str">
        <f t="shared" si="64"/>
        <v/>
      </c>
      <c r="AI1314" s="37" t="str">
        <f t="shared" si="65"/>
        <v/>
      </c>
      <c r="AZ1314" s="159"/>
      <c r="BA1314" s="159"/>
      <c r="BB1314" s="159"/>
      <c r="BH1314" s="137">
        <v>1294</v>
      </c>
      <c r="BI1314" s="206"/>
      <c r="BJ1314" s="207"/>
      <c r="BK1314" s="207"/>
      <c r="BL1314" s="207"/>
      <c r="BM1314" s="207"/>
      <c r="BN1314" s="206"/>
      <c r="BO1314" s="208"/>
      <c r="BP1314" s="206"/>
      <c r="BQ1314" s="458"/>
      <c r="BR1314" s="209"/>
      <c r="BS1314" s="210"/>
      <c r="BT1314" s="208"/>
      <c r="BU1314" s="208"/>
      <c r="BV1314" s="458"/>
      <c r="BW1314" s="209"/>
      <c r="CP1314" s="347"/>
      <c r="CQ1314" s="347"/>
      <c r="CR1314" s="306" t="s">
        <v>1196</v>
      </c>
      <c r="CS1314" s="307">
        <v>2</v>
      </c>
      <c r="CT1314" s="348">
        <f>DCOUNT($H$20:$AI$4020,"入力ﾁｪｯｸ",CR1313:CS1314)</f>
        <v>0</v>
      </c>
      <c r="DW1314" s="225"/>
      <c r="DX1314" s="231"/>
      <c r="DY1314" s="453" t="s">
        <v>509</v>
      </c>
      <c r="DZ1314" s="228">
        <v>0</v>
      </c>
      <c r="EA1314" s="229">
        <v>8</v>
      </c>
      <c r="EB1314" s="230">
        <f>DCOUNT($H$20:$AI$4020,$H$20,DY1313:EA1314)</f>
        <v>0</v>
      </c>
      <c r="EK1314" s="231"/>
      <c r="EL1314" s="232"/>
      <c r="EM1314" s="339" t="s">
        <v>153</v>
      </c>
      <c r="EN1314" s="336">
        <v>2</v>
      </c>
      <c r="EO1314" s="229">
        <v>5</v>
      </c>
      <c r="EP1314" s="234">
        <f>DCOUNT($H$20:$AI$4020,$H$20,EM1313:EO1314)</f>
        <v>0</v>
      </c>
      <c r="EQ1314" s="161"/>
      <c r="ER1314" s="225"/>
      <c r="ES1314" s="151"/>
      <c r="ET1314" s="588" t="s">
        <v>2889</v>
      </c>
      <c r="EU1314" s="589">
        <v>0</v>
      </c>
      <c r="EV1314" s="584">
        <v>8</v>
      </c>
      <c r="EW1314" s="590">
        <f>DCOUNT($H$20:$AI$4020,$H$20,ET1313:EV1314)</f>
        <v>0</v>
      </c>
      <c r="FI1314" s="138"/>
      <c r="FL1314" s="138"/>
      <c r="FM1314" s="138"/>
      <c r="FN1314" s="138"/>
      <c r="FO1314" s="139"/>
      <c r="FP1314" s="138"/>
      <c r="FQ1314" s="138"/>
      <c r="FR1314" s="140"/>
      <c r="FS1314" s="140"/>
      <c r="FT1314" s="93" t="s">
        <v>971</v>
      </c>
      <c r="FU1314" s="94">
        <v>1964</v>
      </c>
      <c r="FV1314" s="93" t="s">
        <v>972</v>
      </c>
      <c r="FW1314" s="95">
        <v>1998</v>
      </c>
      <c r="GF1314" s="111"/>
    </row>
    <row r="1315" spans="8:188" ht="15" customHeight="1" x14ac:dyDescent="0.15">
      <c r="H1315" s="740"/>
      <c r="I1315" s="740"/>
      <c r="J1315" s="740"/>
      <c r="K1315" s="740"/>
      <c r="L1315" s="740"/>
      <c r="M1315" s="740"/>
      <c r="N1315" s="748"/>
      <c r="O1315" s="749"/>
      <c r="P1315" s="749"/>
      <c r="Q1315" s="740"/>
      <c r="R1315" s="740"/>
      <c r="S1315" s="740"/>
      <c r="T1315" s="740"/>
      <c r="U1315" s="740"/>
      <c r="V1315" s="740"/>
      <c r="W1315" s="740"/>
      <c r="X1315" s="740"/>
      <c r="Y1315" s="740"/>
      <c r="Z1315" s="740"/>
      <c r="AA1315" s="740"/>
      <c r="AB1315" s="740"/>
      <c r="AC1315" s="740"/>
      <c r="AD1315" s="740"/>
      <c r="AE1315" s="740"/>
      <c r="AF1315" s="740"/>
      <c r="AG1315" s="750"/>
      <c r="AH1315" s="742" t="str">
        <f t="shared" si="64"/>
        <v/>
      </c>
      <c r="AI1315" s="37" t="str">
        <f t="shared" si="65"/>
        <v/>
      </c>
      <c r="AZ1315" s="159"/>
      <c r="BA1315" s="159"/>
      <c r="BB1315" s="159"/>
      <c r="BH1315" s="137">
        <v>1295</v>
      </c>
      <c r="BI1315" s="206"/>
      <c r="BJ1315" s="207"/>
      <c r="BK1315" s="207"/>
      <c r="BL1315" s="207"/>
      <c r="BM1315" s="207"/>
      <c r="BN1315" s="206"/>
      <c r="BO1315" s="208"/>
      <c r="BP1315" s="206"/>
      <c r="BQ1315" s="458"/>
      <c r="BR1315" s="209"/>
      <c r="BS1315" s="210"/>
      <c r="BT1315" s="208"/>
      <c r="BU1315" s="208"/>
      <c r="BV1315" s="458"/>
      <c r="BW1315" s="209"/>
      <c r="CP1315" s="347"/>
      <c r="CQ1315" s="347"/>
      <c r="CR1315" s="304" t="s">
        <v>1073</v>
      </c>
      <c r="CS1315" s="305" t="s">
        <v>946</v>
      </c>
      <c r="CT1315" s="307"/>
      <c r="DW1315" s="225"/>
      <c r="DX1315" s="231"/>
      <c r="DY1315" s="186" t="s">
        <v>76</v>
      </c>
      <c r="DZ1315" s="187" t="s">
        <v>946</v>
      </c>
      <c r="EA1315" s="188" t="s">
        <v>1601</v>
      </c>
      <c r="EB1315" s="189"/>
      <c r="EK1315" s="231"/>
      <c r="EL1315" s="232"/>
      <c r="EM1315" s="333" t="s">
        <v>76</v>
      </c>
      <c r="EN1315" s="334" t="s">
        <v>946</v>
      </c>
      <c r="EO1315" s="188" t="s">
        <v>1601</v>
      </c>
      <c r="EP1315" s="189"/>
      <c r="EQ1315" s="193"/>
      <c r="ER1315" s="225"/>
      <c r="ES1315" s="151"/>
      <c r="ET1315" s="586" t="s">
        <v>76</v>
      </c>
      <c r="EU1315" s="587" t="s">
        <v>946</v>
      </c>
      <c r="EV1315" s="581" t="s">
        <v>1601</v>
      </c>
      <c r="EW1315" s="582"/>
      <c r="FI1315" s="138"/>
      <c r="FL1315" s="138"/>
      <c r="FM1315" s="138"/>
      <c r="FN1315" s="138"/>
      <c r="FO1315" s="139"/>
      <c r="FP1315" s="138"/>
      <c r="FQ1315" s="138"/>
      <c r="FR1315" s="140"/>
      <c r="FS1315" s="140"/>
      <c r="FT1315" s="93" t="s">
        <v>973</v>
      </c>
      <c r="FU1315" s="94">
        <v>1965</v>
      </c>
      <c r="FV1315" s="93" t="s">
        <v>974</v>
      </c>
      <c r="FW1315" s="95">
        <v>1999</v>
      </c>
      <c r="GF1315" s="111"/>
    </row>
    <row r="1316" spans="8:188" ht="15" customHeight="1" x14ac:dyDescent="0.15">
      <c r="H1316" s="740"/>
      <c r="I1316" s="740"/>
      <c r="J1316" s="740"/>
      <c r="K1316" s="740"/>
      <c r="L1316" s="740"/>
      <c r="M1316" s="740"/>
      <c r="N1316" s="748"/>
      <c r="O1316" s="749"/>
      <c r="P1316" s="749"/>
      <c r="Q1316" s="740"/>
      <c r="R1316" s="740"/>
      <c r="S1316" s="740"/>
      <c r="T1316" s="740"/>
      <c r="U1316" s="740"/>
      <c r="V1316" s="740"/>
      <c r="W1316" s="740"/>
      <c r="X1316" s="740"/>
      <c r="Y1316" s="740"/>
      <c r="Z1316" s="740"/>
      <c r="AA1316" s="740"/>
      <c r="AB1316" s="740"/>
      <c r="AC1316" s="740"/>
      <c r="AD1316" s="740"/>
      <c r="AE1316" s="740"/>
      <c r="AF1316" s="740"/>
      <c r="AG1316" s="750"/>
      <c r="AH1316" s="742" t="str">
        <f t="shared" si="64"/>
        <v/>
      </c>
      <c r="AI1316" s="37" t="str">
        <f t="shared" si="65"/>
        <v/>
      </c>
      <c r="AZ1316" s="167"/>
      <c r="BA1316" s="167"/>
      <c r="BB1316" s="167"/>
      <c r="BH1316" s="137">
        <v>1296</v>
      </c>
      <c r="BI1316" s="206"/>
      <c r="BJ1316" s="207"/>
      <c r="BK1316" s="207"/>
      <c r="BL1316" s="207"/>
      <c r="BM1316" s="207"/>
      <c r="BN1316" s="206"/>
      <c r="BO1316" s="208"/>
      <c r="BP1316" s="206"/>
      <c r="BQ1316" s="458"/>
      <c r="BR1316" s="209"/>
      <c r="BS1316" s="210"/>
      <c r="BT1316" s="208"/>
      <c r="BU1316" s="208"/>
      <c r="BV1316" s="458"/>
      <c r="BW1316" s="209"/>
      <c r="CP1316" s="347"/>
      <c r="CQ1316" s="347"/>
      <c r="CR1316" s="306" t="s">
        <v>1258</v>
      </c>
      <c r="CS1316" s="307">
        <v>2</v>
      </c>
      <c r="CT1316" s="348">
        <f>DCOUNT($H$20:$AI$4020,"入力ﾁｪｯｸ",CR1315:CS1316)</f>
        <v>0</v>
      </c>
      <c r="DW1316" s="225"/>
      <c r="DX1316" s="231"/>
      <c r="DY1316" s="453" t="s">
        <v>510</v>
      </c>
      <c r="DZ1316" s="228">
        <v>0</v>
      </c>
      <c r="EA1316" s="229">
        <v>8</v>
      </c>
      <c r="EB1316" s="230">
        <f>DCOUNT($H$20:$AI$4020,$H$20,DY1315:EA1316)</f>
        <v>0</v>
      </c>
      <c r="EK1316" s="231"/>
      <c r="EL1316" s="232"/>
      <c r="EM1316" s="339" t="s">
        <v>154</v>
      </c>
      <c r="EN1316" s="336">
        <v>2</v>
      </c>
      <c r="EO1316" s="229">
        <v>5</v>
      </c>
      <c r="EP1316" s="234">
        <f>DCOUNT($H$20:$AI$4020,$H$20,EM1315:EO1316)</f>
        <v>0</v>
      </c>
      <c r="EQ1316" s="161"/>
      <c r="ER1316" s="225"/>
      <c r="ES1316" s="151"/>
      <c r="ET1316" s="588" t="s">
        <v>2890</v>
      </c>
      <c r="EU1316" s="589">
        <v>0</v>
      </c>
      <c r="EV1316" s="584">
        <v>8</v>
      </c>
      <c r="EW1316" s="590">
        <f>DCOUNT($H$20:$AI$4020,$H$20,ET1315:EV1316)</f>
        <v>0</v>
      </c>
      <c r="FI1316" s="138"/>
      <c r="FL1316" s="138"/>
      <c r="FM1316" s="138"/>
      <c r="FN1316" s="138"/>
      <c r="FO1316" s="139"/>
      <c r="FP1316" s="138"/>
      <c r="FQ1316" s="138"/>
      <c r="FR1316" s="140"/>
      <c r="FS1316" s="140"/>
      <c r="FT1316" s="93" t="s">
        <v>975</v>
      </c>
      <c r="FU1316" s="94">
        <v>1966</v>
      </c>
      <c r="FV1316" s="93" t="s">
        <v>976</v>
      </c>
      <c r="FW1316" s="95">
        <v>2000</v>
      </c>
      <c r="GF1316" s="111"/>
    </row>
    <row r="1317" spans="8:188" ht="15" customHeight="1" x14ac:dyDescent="0.15">
      <c r="H1317" s="740"/>
      <c r="I1317" s="740"/>
      <c r="J1317" s="740"/>
      <c r="K1317" s="740"/>
      <c r="L1317" s="740"/>
      <c r="M1317" s="740"/>
      <c r="N1317" s="748"/>
      <c r="O1317" s="749"/>
      <c r="P1317" s="749"/>
      <c r="Q1317" s="740"/>
      <c r="R1317" s="740"/>
      <c r="S1317" s="740"/>
      <c r="T1317" s="740"/>
      <c r="U1317" s="740"/>
      <c r="V1317" s="740"/>
      <c r="W1317" s="740"/>
      <c r="X1317" s="740"/>
      <c r="Y1317" s="740"/>
      <c r="Z1317" s="740"/>
      <c r="AA1317" s="740"/>
      <c r="AB1317" s="740"/>
      <c r="AC1317" s="740"/>
      <c r="AD1317" s="740"/>
      <c r="AE1317" s="740"/>
      <c r="AF1317" s="740"/>
      <c r="AG1317" s="750"/>
      <c r="AH1317" s="742" t="str">
        <f t="shared" si="64"/>
        <v/>
      </c>
      <c r="AI1317" s="37" t="str">
        <f t="shared" si="65"/>
        <v/>
      </c>
      <c r="AZ1317" s="167"/>
      <c r="BA1317" s="159"/>
      <c r="BB1317" s="159"/>
      <c r="BH1317" s="137">
        <v>1297</v>
      </c>
      <c r="BI1317" s="206"/>
      <c r="BJ1317" s="207"/>
      <c r="BK1317" s="207"/>
      <c r="BL1317" s="207"/>
      <c r="BM1317" s="207"/>
      <c r="BN1317" s="206"/>
      <c r="BO1317" s="208"/>
      <c r="BP1317" s="206"/>
      <c r="BQ1317" s="458"/>
      <c r="BR1317" s="209"/>
      <c r="BS1317" s="210"/>
      <c r="BT1317" s="208"/>
      <c r="BU1317" s="208"/>
      <c r="BV1317" s="458"/>
      <c r="BW1317" s="209"/>
      <c r="CP1317" s="347"/>
      <c r="CQ1317" s="347"/>
      <c r="CR1317" s="304" t="s">
        <v>1073</v>
      </c>
      <c r="CS1317" s="305" t="s">
        <v>946</v>
      </c>
      <c r="CT1317" s="307"/>
      <c r="DW1317" s="225"/>
      <c r="DX1317" s="231"/>
      <c r="DY1317" s="543" t="s">
        <v>76</v>
      </c>
      <c r="DZ1317" s="544" t="s">
        <v>946</v>
      </c>
      <c r="EA1317" s="545" t="s">
        <v>1601</v>
      </c>
      <c r="EB1317" s="546"/>
      <c r="EK1317" s="231"/>
      <c r="EL1317" s="232"/>
      <c r="EM1317" s="333" t="s">
        <v>76</v>
      </c>
      <c r="EN1317" s="334" t="s">
        <v>946</v>
      </c>
      <c r="EO1317" s="188" t="s">
        <v>1601</v>
      </c>
      <c r="EP1317" s="189"/>
      <c r="EQ1317" s="193"/>
      <c r="ER1317" s="225"/>
      <c r="ES1317" s="151"/>
      <c r="ET1317" s="586" t="s">
        <v>76</v>
      </c>
      <c r="EU1317" s="587" t="s">
        <v>946</v>
      </c>
      <c r="EV1317" s="581" t="s">
        <v>1601</v>
      </c>
      <c r="EW1317" s="582"/>
      <c r="FI1317" s="138"/>
      <c r="FL1317" s="138"/>
      <c r="FM1317" s="138"/>
      <c r="FN1317" s="138"/>
      <c r="FO1317" s="139"/>
      <c r="FP1317" s="138"/>
      <c r="FQ1317" s="138"/>
      <c r="FR1317" s="140"/>
      <c r="FS1317" s="140"/>
      <c r="FT1317" s="93" t="s">
        <v>296</v>
      </c>
      <c r="FU1317" s="94">
        <v>1967</v>
      </c>
      <c r="FV1317" s="93" t="s">
        <v>297</v>
      </c>
      <c r="FW1317" s="95">
        <v>2001</v>
      </c>
      <c r="GF1317" s="111"/>
    </row>
    <row r="1318" spans="8:188" ht="15" customHeight="1" x14ac:dyDescent="0.15">
      <c r="H1318" s="740"/>
      <c r="I1318" s="740"/>
      <c r="J1318" s="740"/>
      <c r="K1318" s="740"/>
      <c r="L1318" s="740"/>
      <c r="M1318" s="740"/>
      <c r="N1318" s="748"/>
      <c r="O1318" s="749"/>
      <c r="P1318" s="749"/>
      <c r="Q1318" s="740"/>
      <c r="R1318" s="740"/>
      <c r="S1318" s="740"/>
      <c r="T1318" s="740"/>
      <c r="U1318" s="740"/>
      <c r="V1318" s="740"/>
      <c r="W1318" s="740"/>
      <c r="X1318" s="740"/>
      <c r="Y1318" s="740"/>
      <c r="Z1318" s="740"/>
      <c r="AA1318" s="740"/>
      <c r="AB1318" s="740"/>
      <c r="AC1318" s="740"/>
      <c r="AD1318" s="740"/>
      <c r="AE1318" s="740"/>
      <c r="AF1318" s="740"/>
      <c r="AG1318" s="750"/>
      <c r="AH1318" s="742" t="str">
        <f t="shared" si="64"/>
        <v/>
      </c>
      <c r="AI1318" s="37" t="str">
        <f t="shared" si="65"/>
        <v/>
      </c>
      <c r="AZ1318" s="159"/>
      <c r="BA1318" s="159"/>
      <c r="BB1318" s="159"/>
      <c r="BH1318" s="137">
        <v>1298</v>
      </c>
      <c r="BI1318" s="206"/>
      <c r="BJ1318" s="207"/>
      <c r="BK1318" s="207"/>
      <c r="BL1318" s="207"/>
      <c r="BM1318" s="207"/>
      <c r="BN1318" s="206"/>
      <c r="BO1318" s="208"/>
      <c r="BP1318" s="206"/>
      <c r="BQ1318" s="458"/>
      <c r="BR1318" s="209"/>
      <c r="BS1318" s="210"/>
      <c r="BT1318" s="208"/>
      <c r="BU1318" s="208"/>
      <c r="BV1318" s="458"/>
      <c r="BW1318" s="209"/>
      <c r="CP1318" s="347"/>
      <c r="CQ1318" s="347"/>
      <c r="CR1318" s="306" t="s">
        <v>537</v>
      </c>
      <c r="CS1318" s="307">
        <v>2</v>
      </c>
      <c r="CT1318" s="348">
        <f>DCOUNT($H$20:$AI$4020,"入力ﾁｪｯｸ",CR1317:CS1318)</f>
        <v>0</v>
      </c>
      <c r="DW1318" s="225"/>
      <c r="DX1318" s="231"/>
      <c r="DY1318" s="547" t="s">
        <v>2531</v>
      </c>
      <c r="DZ1318" s="548">
        <v>0</v>
      </c>
      <c r="EA1318" s="549">
        <v>8</v>
      </c>
      <c r="EB1318" s="550">
        <f>DCOUNT($H$20:$AI$4020,$H$20,DY1317:EA1318)</f>
        <v>0</v>
      </c>
      <c r="EK1318" s="231"/>
      <c r="EL1318" s="232"/>
      <c r="EM1318" s="339" t="s">
        <v>155</v>
      </c>
      <c r="EN1318" s="336">
        <v>2</v>
      </c>
      <c r="EO1318" s="229">
        <v>5</v>
      </c>
      <c r="EP1318" s="234">
        <f>DCOUNT($H$20:$AI$4020,$H$20,EM1317:EO1318)</f>
        <v>0</v>
      </c>
      <c r="EQ1318" s="161"/>
      <c r="ER1318" s="225"/>
      <c r="ES1318" s="151"/>
      <c r="ET1318" s="588" t="s">
        <v>2891</v>
      </c>
      <c r="EU1318" s="589">
        <v>0</v>
      </c>
      <c r="EV1318" s="584">
        <v>8</v>
      </c>
      <c r="EW1318" s="590">
        <f>DCOUNT($H$20:$AI$4020,$H$20,ET1316:EV1318)</f>
        <v>0</v>
      </c>
      <c r="FI1318" s="138"/>
      <c r="FL1318" s="138"/>
      <c r="FM1318" s="138"/>
      <c r="FN1318" s="138"/>
      <c r="FO1318" s="139"/>
      <c r="FP1318" s="138"/>
      <c r="FQ1318" s="138"/>
      <c r="FR1318" s="140"/>
      <c r="FS1318" s="140"/>
      <c r="FT1318" s="93" t="s">
        <v>298</v>
      </c>
      <c r="FU1318" s="94">
        <v>1968</v>
      </c>
      <c r="FV1318" s="93" t="s">
        <v>299</v>
      </c>
      <c r="FW1318" s="95">
        <v>2002</v>
      </c>
      <c r="GF1318" s="111"/>
    </row>
    <row r="1319" spans="8:188" ht="15" customHeight="1" x14ac:dyDescent="0.15">
      <c r="H1319" s="740"/>
      <c r="I1319" s="740"/>
      <c r="J1319" s="740"/>
      <c r="K1319" s="740"/>
      <c r="L1319" s="740"/>
      <c r="M1319" s="740"/>
      <c r="N1319" s="748"/>
      <c r="O1319" s="749"/>
      <c r="P1319" s="749"/>
      <c r="Q1319" s="740"/>
      <c r="R1319" s="740"/>
      <c r="S1319" s="740"/>
      <c r="T1319" s="740"/>
      <c r="U1319" s="740"/>
      <c r="V1319" s="740"/>
      <c r="W1319" s="740"/>
      <c r="X1319" s="740"/>
      <c r="Y1319" s="740"/>
      <c r="Z1319" s="740"/>
      <c r="AA1319" s="740"/>
      <c r="AB1319" s="740"/>
      <c r="AC1319" s="740"/>
      <c r="AD1319" s="740"/>
      <c r="AE1319" s="740"/>
      <c r="AF1319" s="740"/>
      <c r="AG1319" s="750"/>
      <c r="AH1319" s="742" t="str">
        <f t="shared" si="64"/>
        <v/>
      </c>
      <c r="AI1319" s="37" t="str">
        <f t="shared" si="65"/>
        <v/>
      </c>
      <c r="AZ1319" s="159"/>
      <c r="BA1319" s="159"/>
      <c r="BB1319" s="159"/>
      <c r="BH1319" s="137">
        <v>1299</v>
      </c>
      <c r="BI1319" s="206"/>
      <c r="BJ1319" s="207"/>
      <c r="BK1319" s="207"/>
      <c r="BL1319" s="207"/>
      <c r="BM1319" s="207"/>
      <c r="BN1319" s="206"/>
      <c r="BO1319" s="208"/>
      <c r="BP1319" s="206"/>
      <c r="BQ1319" s="458"/>
      <c r="BR1319" s="209"/>
      <c r="BS1319" s="210"/>
      <c r="BT1319" s="208"/>
      <c r="BU1319" s="208"/>
      <c r="BV1319" s="458"/>
      <c r="BW1319" s="209"/>
      <c r="CP1319" s="347"/>
      <c r="CQ1319" s="347"/>
      <c r="CR1319" s="304" t="s">
        <v>1073</v>
      </c>
      <c r="CS1319" s="305" t="s">
        <v>946</v>
      </c>
      <c r="CT1319" s="307"/>
      <c r="DW1319" s="225"/>
      <c r="DX1319" s="231"/>
      <c r="DY1319" s="543" t="s">
        <v>76</v>
      </c>
      <c r="DZ1319" s="544" t="s">
        <v>946</v>
      </c>
      <c r="EA1319" s="545" t="s">
        <v>1601</v>
      </c>
      <c r="EB1319" s="546"/>
      <c r="EK1319" s="231"/>
      <c r="EL1319" s="232"/>
      <c r="EM1319" s="333" t="s">
        <v>76</v>
      </c>
      <c r="EN1319" s="334" t="s">
        <v>946</v>
      </c>
      <c r="EO1319" s="188" t="s">
        <v>1601</v>
      </c>
      <c r="EP1319" s="189"/>
      <c r="EQ1319" s="193"/>
      <c r="ER1319" s="225"/>
      <c r="ES1319" s="151"/>
      <c r="ET1319" s="586" t="s">
        <v>76</v>
      </c>
      <c r="EU1319" s="587" t="s">
        <v>946</v>
      </c>
      <c r="EV1319" s="581" t="s">
        <v>1601</v>
      </c>
      <c r="EW1319" s="582"/>
      <c r="FI1319" s="138"/>
      <c r="FL1319" s="138"/>
      <c r="FM1319" s="138"/>
      <c r="FN1319" s="138"/>
      <c r="FO1319" s="139"/>
      <c r="FP1319" s="138"/>
      <c r="FQ1319" s="138"/>
      <c r="FR1319" s="140"/>
      <c r="FS1319" s="140"/>
      <c r="FT1319" s="93" t="s">
        <v>300</v>
      </c>
      <c r="FU1319" s="94">
        <v>1969</v>
      </c>
      <c r="FV1319" s="93" t="s">
        <v>301</v>
      </c>
      <c r="FW1319" s="95">
        <v>2003</v>
      </c>
      <c r="GF1319" s="111"/>
    </row>
    <row r="1320" spans="8:188" ht="15" customHeight="1" x14ac:dyDescent="0.15">
      <c r="H1320" s="740"/>
      <c r="I1320" s="740"/>
      <c r="J1320" s="740"/>
      <c r="K1320" s="740"/>
      <c r="L1320" s="740"/>
      <c r="M1320" s="740"/>
      <c r="N1320" s="748"/>
      <c r="O1320" s="749"/>
      <c r="P1320" s="749"/>
      <c r="Q1320" s="740"/>
      <c r="R1320" s="740"/>
      <c r="S1320" s="740"/>
      <c r="T1320" s="740"/>
      <c r="U1320" s="740"/>
      <c r="V1320" s="740"/>
      <c r="W1320" s="740"/>
      <c r="X1320" s="740"/>
      <c r="Y1320" s="740"/>
      <c r="Z1320" s="740"/>
      <c r="AA1320" s="740"/>
      <c r="AB1320" s="740"/>
      <c r="AC1320" s="740"/>
      <c r="AD1320" s="740"/>
      <c r="AE1320" s="740"/>
      <c r="AF1320" s="740"/>
      <c r="AG1320" s="750"/>
      <c r="AH1320" s="742" t="str">
        <f t="shared" si="64"/>
        <v/>
      </c>
      <c r="AI1320" s="37" t="str">
        <f t="shared" si="65"/>
        <v/>
      </c>
      <c r="AZ1320" s="342"/>
      <c r="BA1320" s="159"/>
      <c r="BB1320" s="159"/>
      <c r="BH1320" s="137">
        <v>1300</v>
      </c>
      <c r="BI1320" s="206"/>
      <c r="BJ1320" s="207"/>
      <c r="BK1320" s="207"/>
      <c r="BL1320" s="207"/>
      <c r="BM1320" s="207"/>
      <c r="BN1320" s="206"/>
      <c r="BO1320" s="208"/>
      <c r="BP1320" s="206"/>
      <c r="BQ1320" s="458"/>
      <c r="BR1320" s="209"/>
      <c r="BS1320" s="210"/>
      <c r="BT1320" s="208"/>
      <c r="BU1320" s="208"/>
      <c r="BV1320" s="458"/>
      <c r="BW1320" s="209"/>
      <c r="CP1320" s="347"/>
      <c r="CQ1320" s="347"/>
      <c r="CR1320" s="306" t="s">
        <v>1259</v>
      </c>
      <c r="CS1320" s="307">
        <v>2</v>
      </c>
      <c r="CT1320" s="348">
        <f>DCOUNT($H$20:$AI$4020,"入力ﾁｪｯｸ",CR1319:CS1320)</f>
        <v>0</v>
      </c>
      <c r="DW1320" s="225"/>
      <c r="DX1320" s="231"/>
      <c r="DY1320" s="547" t="s">
        <v>2532</v>
      </c>
      <c r="DZ1320" s="548">
        <v>0</v>
      </c>
      <c r="EA1320" s="549">
        <v>8</v>
      </c>
      <c r="EB1320" s="550">
        <f>DCOUNT($H$20:$AI$4020,$H$20,DY1319:EA1320)</f>
        <v>0</v>
      </c>
      <c r="EK1320" s="231"/>
      <c r="EL1320" s="232"/>
      <c r="EM1320" s="339" t="s">
        <v>156</v>
      </c>
      <c r="EN1320" s="336">
        <v>2</v>
      </c>
      <c r="EO1320" s="229">
        <v>5</v>
      </c>
      <c r="EP1320" s="234">
        <f>DCOUNT($H$20:$AI$4020,$H$20,EM1319:EO1320)</f>
        <v>0</v>
      </c>
      <c r="EQ1320" s="161"/>
      <c r="ER1320" s="225"/>
      <c r="ES1320" s="151"/>
      <c r="ET1320" s="588" t="s">
        <v>2892</v>
      </c>
      <c r="EU1320" s="589">
        <v>0</v>
      </c>
      <c r="EV1320" s="584">
        <v>8</v>
      </c>
      <c r="EW1320" s="590">
        <f>DCOUNT($H$20:$AI$4020,$H$20,ET1319:EV1320)</f>
        <v>0</v>
      </c>
      <c r="FI1320" s="138"/>
      <c r="FL1320" s="138"/>
      <c r="FM1320" s="138"/>
      <c r="FN1320" s="138"/>
      <c r="FO1320" s="139"/>
      <c r="FP1320" s="138"/>
      <c r="FQ1320" s="138"/>
      <c r="FR1320" s="140"/>
      <c r="FS1320" s="140"/>
      <c r="FT1320" s="93" t="s">
        <v>302</v>
      </c>
      <c r="FU1320" s="94">
        <v>1970</v>
      </c>
      <c r="FV1320" s="93" t="s">
        <v>303</v>
      </c>
      <c r="FW1320" s="95">
        <v>2004</v>
      </c>
      <c r="GF1320" s="111"/>
    </row>
    <row r="1321" spans="8:188" ht="15" customHeight="1" x14ac:dyDescent="0.15">
      <c r="H1321" s="740"/>
      <c r="I1321" s="740"/>
      <c r="J1321" s="740"/>
      <c r="K1321" s="740"/>
      <c r="L1321" s="740"/>
      <c r="M1321" s="740"/>
      <c r="N1321" s="748"/>
      <c r="O1321" s="749"/>
      <c r="P1321" s="749"/>
      <c r="Q1321" s="740"/>
      <c r="R1321" s="740"/>
      <c r="S1321" s="740"/>
      <c r="T1321" s="740"/>
      <c r="U1321" s="740"/>
      <c r="V1321" s="740"/>
      <c r="W1321" s="740"/>
      <c r="X1321" s="740"/>
      <c r="Y1321" s="740"/>
      <c r="Z1321" s="740"/>
      <c r="AA1321" s="740"/>
      <c r="AB1321" s="740"/>
      <c r="AC1321" s="740"/>
      <c r="AD1321" s="740"/>
      <c r="AE1321" s="740"/>
      <c r="AF1321" s="740"/>
      <c r="AG1321" s="750"/>
      <c r="AH1321" s="742" t="str">
        <f t="shared" si="64"/>
        <v/>
      </c>
      <c r="AI1321" s="37" t="str">
        <f t="shared" si="65"/>
        <v/>
      </c>
      <c r="AZ1321" s="167"/>
      <c r="BA1321" s="167"/>
      <c r="BB1321" s="167"/>
      <c r="BH1321" s="137">
        <v>1301</v>
      </c>
      <c r="BI1321" s="206"/>
      <c r="BJ1321" s="207"/>
      <c r="BK1321" s="207"/>
      <c r="BL1321" s="207"/>
      <c r="BM1321" s="207"/>
      <c r="BN1321" s="206"/>
      <c r="BO1321" s="208"/>
      <c r="BP1321" s="206"/>
      <c r="BQ1321" s="458"/>
      <c r="BR1321" s="209"/>
      <c r="BS1321" s="210"/>
      <c r="BT1321" s="208"/>
      <c r="BU1321" s="208"/>
      <c r="BV1321" s="458"/>
      <c r="BW1321" s="209"/>
      <c r="CP1321" s="347"/>
      <c r="CQ1321" s="347"/>
      <c r="CR1321" s="304" t="s">
        <v>1073</v>
      </c>
      <c r="CS1321" s="305" t="s">
        <v>946</v>
      </c>
      <c r="CT1321" s="307"/>
      <c r="DW1321" s="225"/>
      <c r="DX1321" s="231"/>
      <c r="DY1321" s="543" t="s">
        <v>76</v>
      </c>
      <c r="DZ1321" s="544" t="s">
        <v>946</v>
      </c>
      <c r="EA1321" s="545" t="s">
        <v>1601</v>
      </c>
      <c r="EB1321" s="546"/>
      <c r="EK1321" s="231"/>
      <c r="EL1321" s="232"/>
      <c r="EM1321" s="333" t="s">
        <v>76</v>
      </c>
      <c r="EN1321" s="334" t="s">
        <v>946</v>
      </c>
      <c r="EO1321" s="188" t="s">
        <v>1601</v>
      </c>
      <c r="EP1321" s="189"/>
      <c r="EQ1321" s="193"/>
      <c r="ER1321" s="225"/>
      <c r="ES1321" s="151"/>
      <c r="ET1321" s="586" t="s">
        <v>76</v>
      </c>
      <c r="EU1321" s="587" t="s">
        <v>946</v>
      </c>
      <c r="EV1321" s="581" t="s">
        <v>1601</v>
      </c>
      <c r="EW1321" s="582"/>
      <c r="FI1321" s="138"/>
      <c r="FL1321" s="138"/>
      <c r="FM1321" s="138"/>
      <c r="FN1321" s="138"/>
      <c r="FO1321" s="139"/>
      <c r="FP1321" s="138"/>
      <c r="FQ1321" s="138"/>
      <c r="FR1321" s="140"/>
      <c r="FS1321" s="140"/>
      <c r="FT1321" s="93" t="s">
        <v>304</v>
      </c>
      <c r="FU1321" s="94">
        <v>1971</v>
      </c>
      <c r="FV1321" s="93" t="s">
        <v>305</v>
      </c>
      <c r="FW1321" s="95">
        <v>2005</v>
      </c>
      <c r="GF1321" s="111"/>
    </row>
    <row r="1322" spans="8:188" ht="15" customHeight="1" x14ac:dyDescent="0.15">
      <c r="H1322" s="740"/>
      <c r="I1322" s="740"/>
      <c r="J1322" s="740"/>
      <c r="K1322" s="740"/>
      <c r="L1322" s="740"/>
      <c r="M1322" s="740"/>
      <c r="N1322" s="748"/>
      <c r="O1322" s="749"/>
      <c r="P1322" s="749"/>
      <c r="Q1322" s="740"/>
      <c r="R1322" s="740"/>
      <c r="S1322" s="740"/>
      <c r="T1322" s="740"/>
      <c r="U1322" s="740"/>
      <c r="V1322" s="740"/>
      <c r="W1322" s="740"/>
      <c r="X1322" s="740"/>
      <c r="Y1322" s="740"/>
      <c r="Z1322" s="740"/>
      <c r="AA1322" s="740"/>
      <c r="AB1322" s="740"/>
      <c r="AC1322" s="740"/>
      <c r="AD1322" s="740"/>
      <c r="AE1322" s="740"/>
      <c r="AF1322" s="740"/>
      <c r="AG1322" s="750"/>
      <c r="AH1322" s="742" t="str">
        <f t="shared" si="64"/>
        <v/>
      </c>
      <c r="AI1322" s="37" t="str">
        <f t="shared" si="65"/>
        <v/>
      </c>
      <c r="AZ1322" s="167"/>
      <c r="BA1322" s="167"/>
      <c r="BB1322" s="167"/>
      <c r="BH1322" s="137">
        <v>1302</v>
      </c>
      <c r="BI1322" s="206"/>
      <c r="BJ1322" s="207"/>
      <c r="BK1322" s="207"/>
      <c r="BL1322" s="207"/>
      <c r="BM1322" s="207"/>
      <c r="BN1322" s="206"/>
      <c r="BO1322" s="208"/>
      <c r="BP1322" s="206"/>
      <c r="BQ1322" s="458"/>
      <c r="BR1322" s="209"/>
      <c r="BS1322" s="210"/>
      <c r="BT1322" s="208"/>
      <c r="BU1322" s="208"/>
      <c r="BV1322" s="458"/>
      <c r="BW1322" s="209"/>
      <c r="CP1322" s="347"/>
      <c r="CQ1322" s="347"/>
      <c r="CR1322" s="306" t="s">
        <v>1260</v>
      </c>
      <c r="CS1322" s="307">
        <v>2</v>
      </c>
      <c r="CT1322" s="348">
        <f>DCOUNT($H$20:$AI$4020,"入力ﾁｪｯｸ",CR1321:CS1322)</f>
        <v>0</v>
      </c>
      <c r="DW1322" s="225"/>
      <c r="DX1322" s="231"/>
      <c r="DY1322" s="547" t="s">
        <v>2533</v>
      </c>
      <c r="DZ1322" s="548">
        <v>0</v>
      </c>
      <c r="EA1322" s="549">
        <v>8</v>
      </c>
      <c r="EB1322" s="550">
        <f>DCOUNT($H$20:$AI$4020,$H$20,DY1321:EA1322)</f>
        <v>0</v>
      </c>
      <c r="EK1322" s="231"/>
      <c r="EL1322" s="232"/>
      <c r="EM1322" s="339" t="s">
        <v>338</v>
      </c>
      <c r="EN1322" s="336">
        <v>2</v>
      </c>
      <c r="EO1322" s="229">
        <v>5</v>
      </c>
      <c r="EP1322" s="234">
        <f>DCOUNT($H$20:$AI$4020,$H$20,EM1321:EO1322)</f>
        <v>0</v>
      </c>
      <c r="EQ1322" s="161"/>
      <c r="ER1322" s="225"/>
      <c r="ES1322" s="151"/>
      <c r="ET1322" s="588" t="s">
        <v>2893</v>
      </c>
      <c r="EU1322" s="589">
        <v>0</v>
      </c>
      <c r="EV1322" s="584">
        <v>8</v>
      </c>
      <c r="EW1322" s="590">
        <f>DCOUNT($H$20:$AI$4020,$H$20,ET1321:EV1322)</f>
        <v>0</v>
      </c>
      <c r="FI1322" s="138"/>
      <c r="FL1322" s="138"/>
      <c r="FM1322" s="138"/>
      <c r="FN1322" s="138"/>
      <c r="FO1322" s="139"/>
      <c r="FP1322" s="138"/>
      <c r="FQ1322" s="138"/>
      <c r="FR1322" s="140"/>
      <c r="FS1322" s="140"/>
      <c r="FT1322" s="93" t="s">
        <v>306</v>
      </c>
      <c r="FU1322" s="94">
        <v>1972</v>
      </c>
      <c r="FV1322" s="93" t="s">
        <v>307</v>
      </c>
      <c r="FW1322" s="95">
        <v>2006</v>
      </c>
      <c r="GF1322" s="111"/>
    </row>
    <row r="1323" spans="8:188" ht="15" customHeight="1" x14ac:dyDescent="0.15">
      <c r="H1323" s="740"/>
      <c r="I1323" s="740"/>
      <c r="J1323" s="740"/>
      <c r="K1323" s="740"/>
      <c r="L1323" s="740"/>
      <c r="M1323" s="740"/>
      <c r="N1323" s="748"/>
      <c r="O1323" s="749"/>
      <c r="P1323" s="749"/>
      <c r="Q1323" s="740"/>
      <c r="R1323" s="740"/>
      <c r="S1323" s="740"/>
      <c r="T1323" s="740"/>
      <c r="U1323" s="740"/>
      <c r="V1323" s="740"/>
      <c r="W1323" s="740"/>
      <c r="X1323" s="740"/>
      <c r="Y1323" s="740"/>
      <c r="Z1323" s="740"/>
      <c r="AA1323" s="740"/>
      <c r="AB1323" s="740"/>
      <c r="AC1323" s="740"/>
      <c r="AD1323" s="740"/>
      <c r="AE1323" s="740"/>
      <c r="AF1323" s="740"/>
      <c r="AG1323" s="750"/>
      <c r="AH1323" s="742" t="str">
        <f t="shared" si="64"/>
        <v/>
      </c>
      <c r="AI1323" s="37" t="str">
        <f t="shared" si="65"/>
        <v/>
      </c>
      <c r="AZ1323" s="167"/>
      <c r="BA1323" s="159"/>
      <c r="BB1323" s="159"/>
      <c r="BH1323" s="137">
        <v>1303</v>
      </c>
      <c r="BI1323" s="206"/>
      <c r="BJ1323" s="207"/>
      <c r="BK1323" s="207"/>
      <c r="BL1323" s="207"/>
      <c r="BM1323" s="207"/>
      <c r="BN1323" s="206"/>
      <c r="BO1323" s="208"/>
      <c r="BP1323" s="206"/>
      <c r="BQ1323" s="458"/>
      <c r="BR1323" s="209"/>
      <c r="BS1323" s="210"/>
      <c r="BT1323" s="208"/>
      <c r="BU1323" s="208"/>
      <c r="BV1323" s="458"/>
      <c r="BW1323" s="209"/>
      <c r="CP1323" s="347"/>
      <c r="CQ1323" s="347"/>
      <c r="CR1323" s="304" t="s">
        <v>1073</v>
      </c>
      <c r="CS1323" s="305" t="s">
        <v>946</v>
      </c>
      <c r="CT1323" s="307"/>
      <c r="DW1323" s="225"/>
      <c r="DX1323" s="231"/>
      <c r="DY1323" s="543" t="s">
        <v>76</v>
      </c>
      <c r="DZ1323" s="544" t="s">
        <v>946</v>
      </c>
      <c r="EA1323" s="545" t="s">
        <v>1601</v>
      </c>
      <c r="EB1323" s="546"/>
      <c r="EK1323" s="231"/>
      <c r="EL1323" s="232"/>
      <c r="EM1323" s="333" t="s">
        <v>76</v>
      </c>
      <c r="EN1323" s="334" t="s">
        <v>946</v>
      </c>
      <c r="EO1323" s="188" t="s">
        <v>1601</v>
      </c>
      <c r="EP1323" s="189"/>
      <c r="EQ1323" s="193"/>
      <c r="ER1323" s="344"/>
      <c r="ES1323" s="151"/>
      <c r="ET1323" s="586" t="s">
        <v>76</v>
      </c>
      <c r="EU1323" s="587" t="s">
        <v>946</v>
      </c>
      <c r="EV1323" s="581" t="s">
        <v>1601</v>
      </c>
      <c r="EW1323" s="582"/>
      <c r="FI1323" s="138"/>
      <c r="FL1323" s="138"/>
      <c r="FM1323" s="138"/>
      <c r="FN1323" s="138"/>
      <c r="FO1323" s="139"/>
      <c r="FP1323" s="138"/>
      <c r="FQ1323" s="138"/>
      <c r="FR1323" s="140"/>
      <c r="FS1323" s="140"/>
      <c r="FT1323" s="93" t="s">
        <v>308</v>
      </c>
      <c r="FU1323" s="94">
        <v>1973</v>
      </c>
      <c r="FV1323" s="93" t="s">
        <v>792</v>
      </c>
      <c r="FW1323" s="95">
        <v>2007</v>
      </c>
      <c r="GF1323" s="111"/>
    </row>
    <row r="1324" spans="8:188" ht="15" customHeight="1" x14ac:dyDescent="0.15">
      <c r="H1324" s="740"/>
      <c r="I1324" s="740"/>
      <c r="J1324" s="740"/>
      <c r="K1324" s="740"/>
      <c r="L1324" s="740"/>
      <c r="M1324" s="740"/>
      <c r="N1324" s="748"/>
      <c r="O1324" s="749"/>
      <c r="P1324" s="749"/>
      <c r="Q1324" s="740"/>
      <c r="R1324" s="740"/>
      <c r="S1324" s="740"/>
      <c r="T1324" s="740"/>
      <c r="U1324" s="740"/>
      <c r="V1324" s="740"/>
      <c r="W1324" s="740"/>
      <c r="X1324" s="740"/>
      <c r="Y1324" s="740"/>
      <c r="Z1324" s="740"/>
      <c r="AA1324" s="740"/>
      <c r="AB1324" s="740"/>
      <c r="AC1324" s="740"/>
      <c r="AD1324" s="740"/>
      <c r="AE1324" s="740"/>
      <c r="AF1324" s="740"/>
      <c r="AG1324" s="750"/>
      <c r="AH1324" s="742" t="str">
        <f t="shared" si="64"/>
        <v/>
      </c>
      <c r="AI1324" s="37" t="str">
        <f t="shared" si="65"/>
        <v/>
      </c>
      <c r="AZ1324" s="159"/>
      <c r="BA1324" s="159"/>
      <c r="BB1324" s="159"/>
      <c r="BH1324" s="137">
        <v>1304</v>
      </c>
      <c r="BI1324" s="206"/>
      <c r="BJ1324" s="207"/>
      <c r="BK1324" s="207"/>
      <c r="BL1324" s="207"/>
      <c r="BM1324" s="207"/>
      <c r="BN1324" s="206"/>
      <c r="BO1324" s="208"/>
      <c r="BP1324" s="206"/>
      <c r="BQ1324" s="458"/>
      <c r="BR1324" s="209"/>
      <c r="BS1324" s="210"/>
      <c r="BT1324" s="208"/>
      <c r="BU1324" s="208"/>
      <c r="BV1324" s="458"/>
      <c r="BW1324" s="209"/>
      <c r="CP1324" s="347"/>
      <c r="CQ1324" s="347"/>
      <c r="CR1324" s="306" t="s">
        <v>1261</v>
      </c>
      <c r="CS1324" s="307">
        <v>2</v>
      </c>
      <c r="CT1324" s="348">
        <f>DCOUNT($H$20:$AI$4020,"入力ﾁｪｯｸ",CR1323:CS1324)</f>
        <v>0</v>
      </c>
      <c r="DW1324" s="225"/>
      <c r="DX1324" s="231"/>
      <c r="DY1324" s="547" t="s">
        <v>2534</v>
      </c>
      <c r="DZ1324" s="548">
        <v>0</v>
      </c>
      <c r="EA1324" s="549">
        <v>8</v>
      </c>
      <c r="EB1324" s="550">
        <f>DCOUNT($H$20:$AI$4020,$H$20,DY1323:EA1324)</f>
        <v>0</v>
      </c>
      <c r="EK1324" s="231"/>
      <c r="EL1324" s="232"/>
      <c r="EM1324" s="339" t="s">
        <v>340</v>
      </c>
      <c r="EN1324" s="336">
        <v>2</v>
      </c>
      <c r="EO1324" s="229">
        <v>5</v>
      </c>
      <c r="EP1324" s="234">
        <f>DCOUNT($H$20:$AI$4020,$H$20,EM1323:EO1324)</f>
        <v>0</v>
      </c>
      <c r="EQ1324" s="161"/>
      <c r="ER1324" s="344"/>
      <c r="ES1324" s="151"/>
      <c r="ET1324" s="588" t="s">
        <v>2894</v>
      </c>
      <c r="EU1324" s="589">
        <v>0</v>
      </c>
      <c r="EV1324" s="584">
        <v>8</v>
      </c>
      <c r="EW1324" s="590">
        <f>DCOUNT($H$20:$AI$4020,$H$20,ET1323:EV1324)</f>
        <v>0</v>
      </c>
      <c r="FI1324" s="138"/>
      <c r="FL1324" s="138"/>
      <c r="FM1324" s="138"/>
      <c r="FN1324" s="138"/>
      <c r="FO1324" s="139"/>
      <c r="FP1324" s="138"/>
      <c r="FQ1324" s="138"/>
      <c r="FR1324" s="140"/>
      <c r="FS1324" s="140"/>
      <c r="FT1324" s="93" t="s">
        <v>309</v>
      </c>
      <c r="FU1324" s="94">
        <v>1974</v>
      </c>
      <c r="FV1324" s="93" t="s">
        <v>793</v>
      </c>
      <c r="FW1324" s="95">
        <v>2008</v>
      </c>
      <c r="GF1324" s="111"/>
    </row>
    <row r="1325" spans="8:188" ht="15" customHeight="1" x14ac:dyDescent="0.15">
      <c r="H1325" s="740"/>
      <c r="I1325" s="740"/>
      <c r="J1325" s="740"/>
      <c r="K1325" s="740"/>
      <c r="L1325" s="740"/>
      <c r="M1325" s="740"/>
      <c r="N1325" s="748"/>
      <c r="O1325" s="749"/>
      <c r="P1325" s="749"/>
      <c r="Q1325" s="740"/>
      <c r="R1325" s="740"/>
      <c r="S1325" s="740"/>
      <c r="T1325" s="740"/>
      <c r="U1325" s="740"/>
      <c r="V1325" s="740"/>
      <c r="W1325" s="740"/>
      <c r="X1325" s="740"/>
      <c r="Y1325" s="740"/>
      <c r="Z1325" s="740"/>
      <c r="AA1325" s="740"/>
      <c r="AB1325" s="740"/>
      <c r="AC1325" s="740"/>
      <c r="AD1325" s="740"/>
      <c r="AE1325" s="740"/>
      <c r="AF1325" s="740"/>
      <c r="AG1325" s="750"/>
      <c r="AH1325" s="742" t="str">
        <f t="shared" si="64"/>
        <v/>
      </c>
      <c r="AI1325" s="37" t="str">
        <f t="shared" si="65"/>
        <v/>
      </c>
      <c r="AZ1325" s="159"/>
      <c r="BA1325" s="159"/>
      <c r="BB1325" s="159"/>
      <c r="BH1325" s="137">
        <v>1305</v>
      </c>
      <c r="BI1325" s="206"/>
      <c r="BJ1325" s="207"/>
      <c r="BK1325" s="207"/>
      <c r="BL1325" s="207"/>
      <c r="BM1325" s="207"/>
      <c r="BN1325" s="206"/>
      <c r="BO1325" s="208"/>
      <c r="BP1325" s="206"/>
      <c r="BQ1325" s="458"/>
      <c r="BR1325" s="209"/>
      <c r="BS1325" s="210"/>
      <c r="BT1325" s="208"/>
      <c r="BU1325" s="208"/>
      <c r="BV1325" s="458"/>
      <c r="BW1325" s="209"/>
      <c r="CP1325" s="347"/>
      <c r="CQ1325" s="347"/>
      <c r="CR1325" s="304" t="s">
        <v>1073</v>
      </c>
      <c r="CS1325" s="305" t="s">
        <v>946</v>
      </c>
      <c r="CT1325" s="307"/>
      <c r="DW1325" s="225"/>
      <c r="DX1325" s="231"/>
      <c r="DY1325" s="543" t="s">
        <v>76</v>
      </c>
      <c r="DZ1325" s="544" t="s">
        <v>946</v>
      </c>
      <c r="EA1325" s="545" t="s">
        <v>1601</v>
      </c>
      <c r="EB1325" s="546"/>
      <c r="EK1325" s="231"/>
      <c r="EL1325" s="232"/>
      <c r="EM1325" s="333" t="s">
        <v>76</v>
      </c>
      <c r="EN1325" s="334" t="s">
        <v>946</v>
      </c>
      <c r="EO1325" s="188" t="s">
        <v>1601</v>
      </c>
      <c r="EP1325" s="189"/>
      <c r="EQ1325" s="193"/>
      <c r="ER1325" s="344"/>
      <c r="ES1325" s="151"/>
      <c r="ET1325" s="586" t="s">
        <v>76</v>
      </c>
      <c r="EU1325" s="587" t="s">
        <v>946</v>
      </c>
      <c r="EV1325" s="581" t="s">
        <v>1601</v>
      </c>
      <c r="EW1325" s="582"/>
      <c r="FI1325" s="138"/>
      <c r="FL1325" s="138"/>
      <c r="FM1325" s="138"/>
      <c r="FN1325" s="138"/>
      <c r="FO1325" s="139"/>
      <c r="FP1325" s="138"/>
      <c r="FQ1325" s="138"/>
      <c r="FR1325" s="140"/>
      <c r="FS1325" s="140"/>
      <c r="FT1325" s="93" t="s">
        <v>310</v>
      </c>
      <c r="FU1325" s="94">
        <v>1975</v>
      </c>
      <c r="FV1325" s="93" t="s">
        <v>794</v>
      </c>
      <c r="FW1325" s="95">
        <v>2009</v>
      </c>
      <c r="GF1325" s="111"/>
    </row>
    <row r="1326" spans="8:188" ht="15" customHeight="1" x14ac:dyDescent="0.15">
      <c r="H1326" s="740"/>
      <c r="I1326" s="740"/>
      <c r="J1326" s="740"/>
      <c r="K1326" s="740"/>
      <c r="L1326" s="740"/>
      <c r="M1326" s="740"/>
      <c r="N1326" s="748"/>
      <c r="O1326" s="749"/>
      <c r="P1326" s="749"/>
      <c r="Q1326" s="740"/>
      <c r="R1326" s="740"/>
      <c r="S1326" s="740"/>
      <c r="T1326" s="740"/>
      <c r="U1326" s="740"/>
      <c r="V1326" s="740"/>
      <c r="W1326" s="740"/>
      <c r="X1326" s="740"/>
      <c r="Y1326" s="740"/>
      <c r="Z1326" s="740"/>
      <c r="AA1326" s="740"/>
      <c r="AB1326" s="740"/>
      <c r="AC1326" s="740"/>
      <c r="AD1326" s="740"/>
      <c r="AE1326" s="740"/>
      <c r="AF1326" s="740"/>
      <c r="AG1326" s="750"/>
      <c r="AH1326" s="742" t="str">
        <f t="shared" si="64"/>
        <v/>
      </c>
      <c r="AI1326" s="37" t="str">
        <f t="shared" si="65"/>
        <v/>
      </c>
      <c r="AZ1326" s="342"/>
      <c r="BA1326" s="159"/>
      <c r="BB1326" s="159"/>
      <c r="BH1326" s="137">
        <v>1306</v>
      </c>
      <c r="BI1326" s="206"/>
      <c r="BJ1326" s="207"/>
      <c r="BK1326" s="207"/>
      <c r="BL1326" s="207"/>
      <c r="BM1326" s="207"/>
      <c r="BN1326" s="206"/>
      <c r="BO1326" s="208"/>
      <c r="BP1326" s="206"/>
      <c r="BQ1326" s="458"/>
      <c r="BR1326" s="209"/>
      <c r="BS1326" s="210"/>
      <c r="BT1326" s="208"/>
      <c r="BU1326" s="208"/>
      <c r="BV1326" s="458"/>
      <c r="BW1326" s="209"/>
      <c r="CP1326" s="347"/>
      <c r="CQ1326" s="347"/>
      <c r="CR1326" s="306" t="s">
        <v>1262</v>
      </c>
      <c r="CS1326" s="307">
        <v>2</v>
      </c>
      <c r="CT1326" s="348">
        <f>DCOUNT($H$20:$AI$4020,"入力ﾁｪｯｸ",CR1325:CS1326)</f>
        <v>0</v>
      </c>
      <c r="DW1326" s="225"/>
      <c r="DX1326" s="231"/>
      <c r="DY1326" s="547" t="s">
        <v>2536</v>
      </c>
      <c r="DZ1326" s="548">
        <v>0</v>
      </c>
      <c r="EA1326" s="549">
        <v>8</v>
      </c>
      <c r="EB1326" s="550">
        <f>DCOUNT($H$20:$AI$4020,$H$20,DY1325:EA1326)</f>
        <v>0</v>
      </c>
      <c r="EK1326" s="231"/>
      <c r="EL1326" s="232"/>
      <c r="EM1326" s="339" t="s">
        <v>129</v>
      </c>
      <c r="EN1326" s="336">
        <v>2</v>
      </c>
      <c r="EO1326" s="229">
        <v>5</v>
      </c>
      <c r="EP1326" s="234">
        <f>DCOUNT($H$20:$AI$4020,$H$20,EM1325:EO1326)</f>
        <v>0</v>
      </c>
      <c r="EQ1326" s="161"/>
      <c r="ER1326" s="344"/>
      <c r="ES1326" s="151"/>
      <c r="ET1326" s="588" t="s">
        <v>2895</v>
      </c>
      <c r="EU1326" s="589">
        <v>0</v>
      </c>
      <c r="EV1326" s="584">
        <v>8</v>
      </c>
      <c r="EW1326" s="590">
        <f>DCOUNT($H$20:$AI$4020,$H$20,ET1325:EV1326)</f>
        <v>0</v>
      </c>
      <c r="FI1326" s="138"/>
      <c r="FL1326" s="138"/>
      <c r="FM1326" s="138"/>
      <c r="FN1326" s="138"/>
      <c r="FO1326" s="139"/>
      <c r="FP1326" s="138"/>
      <c r="FQ1326" s="138"/>
      <c r="FR1326" s="140"/>
      <c r="FS1326" s="140"/>
      <c r="FT1326" s="93" t="s">
        <v>311</v>
      </c>
      <c r="FU1326" s="94">
        <v>1976</v>
      </c>
      <c r="FV1326" s="93" t="s">
        <v>795</v>
      </c>
      <c r="FW1326" s="95">
        <v>2010</v>
      </c>
      <c r="GF1326" s="111"/>
    </row>
    <row r="1327" spans="8:188" ht="15" customHeight="1" x14ac:dyDescent="0.15">
      <c r="H1327" s="740"/>
      <c r="I1327" s="740"/>
      <c r="J1327" s="740"/>
      <c r="K1327" s="740"/>
      <c r="L1327" s="740"/>
      <c r="M1327" s="740"/>
      <c r="N1327" s="748"/>
      <c r="O1327" s="749"/>
      <c r="P1327" s="749"/>
      <c r="Q1327" s="740"/>
      <c r="R1327" s="740"/>
      <c r="S1327" s="740"/>
      <c r="T1327" s="740"/>
      <c r="U1327" s="740"/>
      <c r="V1327" s="740"/>
      <c r="W1327" s="740"/>
      <c r="X1327" s="740"/>
      <c r="Y1327" s="740"/>
      <c r="Z1327" s="740"/>
      <c r="AA1327" s="740"/>
      <c r="AB1327" s="740"/>
      <c r="AC1327" s="740"/>
      <c r="AD1327" s="740"/>
      <c r="AE1327" s="740"/>
      <c r="AF1327" s="740"/>
      <c r="AG1327" s="750"/>
      <c r="AH1327" s="742" t="str">
        <f t="shared" si="64"/>
        <v/>
      </c>
      <c r="AI1327" s="37" t="str">
        <f t="shared" si="65"/>
        <v/>
      </c>
      <c r="AZ1327" s="167"/>
      <c r="BA1327" s="167"/>
      <c r="BB1327" s="167"/>
      <c r="BH1327" s="137">
        <v>1307</v>
      </c>
      <c r="BI1327" s="206"/>
      <c r="BJ1327" s="207"/>
      <c r="BK1327" s="207"/>
      <c r="BL1327" s="207"/>
      <c r="BM1327" s="207"/>
      <c r="BN1327" s="206"/>
      <c r="BO1327" s="208"/>
      <c r="BP1327" s="206"/>
      <c r="BQ1327" s="458"/>
      <c r="BR1327" s="209"/>
      <c r="BS1327" s="210"/>
      <c r="BT1327" s="208"/>
      <c r="BU1327" s="208"/>
      <c r="BV1327" s="458"/>
      <c r="BW1327" s="209"/>
      <c r="CP1327" s="347"/>
      <c r="CQ1327" s="347"/>
      <c r="CR1327" s="534" t="s">
        <v>76</v>
      </c>
      <c r="CS1327" s="535" t="s">
        <v>946</v>
      </c>
      <c r="CT1327" s="536"/>
      <c r="DW1327" s="225"/>
      <c r="DX1327" s="231"/>
      <c r="DY1327" s="543" t="s">
        <v>76</v>
      </c>
      <c r="DZ1327" s="544" t="s">
        <v>946</v>
      </c>
      <c r="EA1327" s="545" t="s">
        <v>1601</v>
      </c>
      <c r="EB1327" s="546"/>
      <c r="EK1327" s="231"/>
      <c r="EL1327" s="232"/>
      <c r="EM1327" s="333" t="s">
        <v>76</v>
      </c>
      <c r="EN1327" s="334" t="s">
        <v>946</v>
      </c>
      <c r="EO1327" s="188" t="s">
        <v>1601</v>
      </c>
      <c r="EP1327" s="189"/>
      <c r="EQ1327" s="193"/>
      <c r="ER1327" s="344"/>
      <c r="ES1327" s="151"/>
      <c r="ET1327" s="586" t="s">
        <v>76</v>
      </c>
      <c r="EU1327" s="587" t="s">
        <v>946</v>
      </c>
      <c r="EV1327" s="581" t="s">
        <v>1601</v>
      </c>
      <c r="EW1327" s="582"/>
      <c r="FI1327" s="138"/>
      <c r="FL1327" s="138"/>
      <c r="FM1327" s="138"/>
      <c r="FN1327" s="138"/>
      <c r="FO1327" s="139"/>
      <c r="FP1327" s="138"/>
      <c r="FQ1327" s="138"/>
      <c r="FR1327" s="140"/>
      <c r="FS1327" s="140"/>
      <c r="FT1327" s="93" t="s">
        <v>312</v>
      </c>
      <c r="FU1327" s="94">
        <v>1977</v>
      </c>
      <c r="FV1327" s="93" t="s">
        <v>424</v>
      </c>
      <c r="FW1327" s="95">
        <v>2011</v>
      </c>
      <c r="GF1327" s="111"/>
    </row>
    <row r="1328" spans="8:188" ht="15" customHeight="1" x14ac:dyDescent="0.15">
      <c r="H1328" s="740"/>
      <c r="I1328" s="740"/>
      <c r="J1328" s="740"/>
      <c r="K1328" s="740"/>
      <c r="L1328" s="740"/>
      <c r="M1328" s="740"/>
      <c r="N1328" s="748"/>
      <c r="O1328" s="749"/>
      <c r="P1328" s="749"/>
      <c r="Q1328" s="740"/>
      <c r="R1328" s="740"/>
      <c r="S1328" s="740"/>
      <c r="T1328" s="740"/>
      <c r="U1328" s="740"/>
      <c r="V1328" s="740"/>
      <c r="W1328" s="740"/>
      <c r="X1328" s="740"/>
      <c r="Y1328" s="740"/>
      <c r="Z1328" s="740"/>
      <c r="AA1328" s="740"/>
      <c r="AB1328" s="740"/>
      <c r="AC1328" s="740"/>
      <c r="AD1328" s="740"/>
      <c r="AE1328" s="740"/>
      <c r="AF1328" s="740"/>
      <c r="AG1328" s="750"/>
      <c r="AH1328" s="742" t="str">
        <f t="shared" si="64"/>
        <v/>
      </c>
      <c r="AI1328" s="37" t="str">
        <f t="shared" si="65"/>
        <v/>
      </c>
      <c r="AZ1328" s="167"/>
      <c r="BA1328" s="167"/>
      <c r="BB1328" s="167"/>
      <c r="BH1328" s="137">
        <v>1308</v>
      </c>
      <c r="BI1328" s="206"/>
      <c r="BJ1328" s="207"/>
      <c r="BK1328" s="207"/>
      <c r="BL1328" s="207"/>
      <c r="BM1328" s="207"/>
      <c r="BN1328" s="206"/>
      <c r="BO1328" s="208"/>
      <c r="BP1328" s="206"/>
      <c r="BQ1328" s="458"/>
      <c r="BR1328" s="209"/>
      <c r="BS1328" s="210"/>
      <c r="BT1328" s="208"/>
      <c r="BU1328" s="208"/>
      <c r="BV1328" s="458"/>
      <c r="BW1328" s="209"/>
      <c r="CP1328" s="347"/>
      <c r="CQ1328" s="347"/>
      <c r="CR1328" s="537" t="s">
        <v>2596</v>
      </c>
      <c r="CS1328" s="536">
        <v>2</v>
      </c>
      <c r="CT1328" s="539">
        <f>DCOUNT($H$20:$AI$4020,"入力ﾁｪｯｸ",CR1327:CS1328)</f>
        <v>0</v>
      </c>
      <c r="DW1328" s="225"/>
      <c r="DX1328" s="231"/>
      <c r="DY1328" s="547" t="s">
        <v>2534</v>
      </c>
      <c r="DZ1328" s="548">
        <v>0</v>
      </c>
      <c r="EA1328" s="549">
        <v>8</v>
      </c>
      <c r="EB1328" s="550">
        <f>DCOUNT($H$20:$AI$4020,$H$20,DY1327:EA1328)</f>
        <v>0</v>
      </c>
      <c r="EK1328" s="231"/>
      <c r="EL1328" s="232"/>
      <c r="EM1328" s="339" t="s">
        <v>131</v>
      </c>
      <c r="EN1328" s="336">
        <v>2</v>
      </c>
      <c r="EO1328" s="229">
        <v>5</v>
      </c>
      <c r="EP1328" s="234">
        <f>DCOUNT($H$20:$AI$4020,$H$20,EM1327:EO1328)</f>
        <v>0</v>
      </c>
      <c r="EQ1328" s="161"/>
      <c r="ER1328" s="344"/>
      <c r="ES1328" s="151"/>
      <c r="ET1328" s="588" t="s">
        <v>2896</v>
      </c>
      <c r="EU1328" s="589">
        <v>0</v>
      </c>
      <c r="EV1328" s="584">
        <v>8</v>
      </c>
      <c r="EW1328" s="590">
        <f>DCOUNT($H$20:$AI$4020,$H$20,ET1327:EV1328)</f>
        <v>0</v>
      </c>
      <c r="FI1328" s="138"/>
      <c r="FL1328" s="138"/>
      <c r="FM1328" s="138"/>
      <c r="FN1328" s="138"/>
      <c r="FO1328" s="139"/>
      <c r="FP1328" s="138"/>
      <c r="FQ1328" s="138"/>
      <c r="FR1328" s="140"/>
      <c r="FS1328" s="140"/>
      <c r="FT1328" s="93" t="s">
        <v>314</v>
      </c>
      <c r="FU1328" s="94">
        <v>1978</v>
      </c>
      <c r="FV1328" s="93" t="s">
        <v>3</v>
      </c>
      <c r="FW1328" s="95">
        <v>2012</v>
      </c>
      <c r="GF1328" s="111"/>
    </row>
    <row r="1329" spans="8:188" ht="15" customHeight="1" x14ac:dyDescent="0.15">
      <c r="H1329" s="740"/>
      <c r="I1329" s="740"/>
      <c r="J1329" s="740"/>
      <c r="K1329" s="740"/>
      <c r="L1329" s="740"/>
      <c r="M1329" s="740"/>
      <c r="N1329" s="748"/>
      <c r="O1329" s="749"/>
      <c r="P1329" s="749"/>
      <c r="Q1329" s="740"/>
      <c r="R1329" s="740"/>
      <c r="S1329" s="740"/>
      <c r="T1329" s="740"/>
      <c r="U1329" s="740"/>
      <c r="V1329" s="740"/>
      <c r="W1329" s="740"/>
      <c r="X1329" s="740"/>
      <c r="Y1329" s="740"/>
      <c r="Z1329" s="740"/>
      <c r="AA1329" s="740"/>
      <c r="AB1329" s="740"/>
      <c r="AC1329" s="740"/>
      <c r="AD1329" s="740"/>
      <c r="AE1329" s="740"/>
      <c r="AF1329" s="740"/>
      <c r="AG1329" s="750"/>
      <c r="AH1329" s="742" t="str">
        <f t="shared" si="64"/>
        <v/>
      </c>
      <c r="AI1329" s="37" t="str">
        <f t="shared" si="65"/>
        <v/>
      </c>
      <c r="AZ1329" s="167"/>
      <c r="BA1329" s="159"/>
      <c r="BB1329" s="159"/>
      <c r="BH1329" s="137">
        <v>1309</v>
      </c>
      <c r="BI1329" s="206"/>
      <c r="BJ1329" s="207"/>
      <c r="BK1329" s="207"/>
      <c r="BL1329" s="207"/>
      <c r="BM1329" s="207"/>
      <c r="BN1329" s="206"/>
      <c r="BO1329" s="208"/>
      <c r="BP1329" s="206"/>
      <c r="BQ1329" s="458"/>
      <c r="BR1329" s="209"/>
      <c r="BS1329" s="210"/>
      <c r="BT1329" s="208"/>
      <c r="BU1329" s="208"/>
      <c r="BV1329" s="458"/>
      <c r="BW1329" s="209"/>
      <c r="CP1329" s="347"/>
      <c r="CQ1329" s="347"/>
      <c r="CR1329" s="534" t="s">
        <v>76</v>
      </c>
      <c r="CS1329" s="535" t="s">
        <v>946</v>
      </c>
      <c r="CT1329" s="536"/>
      <c r="DW1329" s="225"/>
      <c r="DX1329" s="231"/>
      <c r="DY1329" s="543" t="s">
        <v>76</v>
      </c>
      <c r="DZ1329" s="544" t="s">
        <v>946</v>
      </c>
      <c r="EA1329" s="545" t="s">
        <v>1601</v>
      </c>
      <c r="EB1329" s="546"/>
      <c r="EK1329" s="231"/>
      <c r="EL1329" s="232"/>
      <c r="EM1329" s="333" t="s">
        <v>76</v>
      </c>
      <c r="EN1329" s="334" t="s">
        <v>946</v>
      </c>
      <c r="EO1329" s="188" t="s">
        <v>1601</v>
      </c>
      <c r="EP1329" s="189"/>
      <c r="EQ1329" s="193"/>
      <c r="ER1329" s="344"/>
      <c r="ES1329" s="151"/>
      <c r="ET1329" s="586" t="s">
        <v>76</v>
      </c>
      <c r="EU1329" s="587" t="s">
        <v>946</v>
      </c>
      <c r="EV1329" s="581" t="s">
        <v>1601</v>
      </c>
      <c r="EW1329" s="582"/>
      <c r="FI1329" s="138"/>
      <c r="FL1329" s="138"/>
      <c r="FM1329" s="138"/>
      <c r="FN1329" s="138"/>
      <c r="FO1329" s="139"/>
      <c r="FP1329" s="138"/>
      <c r="FQ1329" s="138"/>
      <c r="FR1329" s="140"/>
      <c r="FS1329" s="140"/>
      <c r="FT1329" s="93" t="s">
        <v>315</v>
      </c>
      <c r="FU1329" s="94">
        <v>1979</v>
      </c>
      <c r="FV1329" s="93" t="s">
        <v>1716</v>
      </c>
      <c r="FW1329" s="95">
        <v>2013</v>
      </c>
      <c r="GF1329" s="111"/>
    </row>
    <row r="1330" spans="8:188" ht="15" customHeight="1" x14ac:dyDescent="0.15">
      <c r="H1330" s="740"/>
      <c r="I1330" s="740"/>
      <c r="J1330" s="740"/>
      <c r="K1330" s="740"/>
      <c r="L1330" s="740"/>
      <c r="M1330" s="740"/>
      <c r="N1330" s="748"/>
      <c r="O1330" s="749"/>
      <c r="P1330" s="749"/>
      <c r="Q1330" s="740"/>
      <c r="R1330" s="740"/>
      <c r="S1330" s="740"/>
      <c r="T1330" s="740"/>
      <c r="U1330" s="740"/>
      <c r="V1330" s="740"/>
      <c r="W1330" s="740"/>
      <c r="X1330" s="740"/>
      <c r="Y1330" s="740"/>
      <c r="Z1330" s="740"/>
      <c r="AA1330" s="740"/>
      <c r="AB1330" s="740"/>
      <c r="AC1330" s="740"/>
      <c r="AD1330" s="740"/>
      <c r="AE1330" s="740"/>
      <c r="AF1330" s="740"/>
      <c r="AG1330" s="750"/>
      <c r="AH1330" s="742" t="str">
        <f t="shared" si="64"/>
        <v/>
      </c>
      <c r="AI1330" s="37" t="str">
        <f t="shared" si="65"/>
        <v/>
      </c>
      <c r="AZ1330" s="159"/>
      <c r="BA1330" s="159"/>
      <c r="BB1330" s="159"/>
      <c r="BH1330" s="137">
        <v>1310</v>
      </c>
      <c r="BI1330" s="206"/>
      <c r="BJ1330" s="207"/>
      <c r="BK1330" s="207"/>
      <c r="BL1330" s="207"/>
      <c r="BM1330" s="207"/>
      <c r="BN1330" s="206"/>
      <c r="BO1330" s="208"/>
      <c r="BP1330" s="206"/>
      <c r="BQ1330" s="458"/>
      <c r="BR1330" s="209"/>
      <c r="BS1330" s="210"/>
      <c r="BT1330" s="208"/>
      <c r="BU1330" s="208"/>
      <c r="BV1330" s="458"/>
      <c r="BW1330" s="209"/>
      <c r="CP1330" s="347"/>
      <c r="CQ1330" s="347"/>
      <c r="CR1330" s="537" t="s">
        <v>2597</v>
      </c>
      <c r="CS1330" s="536">
        <v>2</v>
      </c>
      <c r="CT1330" s="539">
        <f>DCOUNT($H$20:$AI$4020,"入力ﾁｪｯｸ",CR1329:CS1330)</f>
        <v>0</v>
      </c>
      <c r="DW1330" s="225"/>
      <c r="DX1330" s="231"/>
      <c r="DY1330" s="547" t="s">
        <v>2536</v>
      </c>
      <c r="DZ1330" s="548">
        <v>0</v>
      </c>
      <c r="EA1330" s="549">
        <v>8</v>
      </c>
      <c r="EB1330" s="550">
        <f>DCOUNT($H$20:$AI$4020,$H$20,DY1329:EA1330)</f>
        <v>0</v>
      </c>
      <c r="EK1330" s="231"/>
      <c r="EL1330" s="232"/>
      <c r="EM1330" s="339" t="s">
        <v>458</v>
      </c>
      <c r="EN1330" s="336">
        <v>2</v>
      </c>
      <c r="EO1330" s="229">
        <v>5</v>
      </c>
      <c r="EP1330" s="234">
        <f>DCOUNT($H$20:$AI$4020,$H$20,EM1329:EO1330)</f>
        <v>0</v>
      </c>
      <c r="EQ1330" s="161"/>
      <c r="ER1330" s="344"/>
      <c r="ES1330" s="151"/>
      <c r="ET1330" s="588" t="s">
        <v>2897</v>
      </c>
      <c r="EU1330" s="589">
        <v>0</v>
      </c>
      <c r="EV1330" s="584">
        <v>8</v>
      </c>
      <c r="EW1330" s="590">
        <f>DCOUNT($H$20:$AI$4020,$H$20,ET1329:EV1330)</f>
        <v>0</v>
      </c>
      <c r="FI1330" s="138"/>
      <c r="FL1330" s="138"/>
      <c r="FM1330" s="138"/>
      <c r="FN1330" s="138"/>
      <c r="FO1330" s="139"/>
      <c r="FP1330" s="138"/>
      <c r="FQ1330" s="138"/>
      <c r="FR1330" s="140"/>
      <c r="FS1330" s="140"/>
      <c r="FT1330" s="93" t="s">
        <v>316</v>
      </c>
      <c r="FU1330" s="94">
        <v>1980</v>
      </c>
      <c r="FV1330" s="93" t="s">
        <v>1717</v>
      </c>
      <c r="FW1330" s="95">
        <v>2014</v>
      </c>
      <c r="GF1330" s="111"/>
    </row>
    <row r="1331" spans="8:188" ht="15" customHeight="1" x14ac:dyDescent="0.15">
      <c r="H1331" s="740"/>
      <c r="I1331" s="740"/>
      <c r="J1331" s="740"/>
      <c r="K1331" s="740"/>
      <c r="L1331" s="740"/>
      <c r="M1331" s="740"/>
      <c r="N1331" s="748"/>
      <c r="O1331" s="749"/>
      <c r="P1331" s="749"/>
      <c r="Q1331" s="740"/>
      <c r="R1331" s="740"/>
      <c r="S1331" s="740"/>
      <c r="T1331" s="740"/>
      <c r="U1331" s="740"/>
      <c r="V1331" s="740"/>
      <c r="W1331" s="740"/>
      <c r="X1331" s="740"/>
      <c r="Y1331" s="740"/>
      <c r="Z1331" s="740"/>
      <c r="AA1331" s="740"/>
      <c r="AB1331" s="740"/>
      <c r="AC1331" s="740"/>
      <c r="AD1331" s="740"/>
      <c r="AE1331" s="740"/>
      <c r="AF1331" s="740"/>
      <c r="AG1331" s="750"/>
      <c r="AH1331" s="742" t="str">
        <f t="shared" si="64"/>
        <v/>
      </c>
      <c r="AI1331" s="37" t="str">
        <f t="shared" si="65"/>
        <v/>
      </c>
      <c r="AZ1331" s="159"/>
      <c r="BA1331" s="159"/>
      <c r="BB1331" s="159"/>
      <c r="BH1331" s="137">
        <v>1311</v>
      </c>
      <c r="BI1331" s="206"/>
      <c r="BJ1331" s="207"/>
      <c r="BK1331" s="207"/>
      <c r="BL1331" s="207"/>
      <c r="BM1331" s="207"/>
      <c r="BN1331" s="206"/>
      <c r="BO1331" s="208"/>
      <c r="BP1331" s="206"/>
      <c r="BQ1331" s="458"/>
      <c r="BR1331" s="209"/>
      <c r="BS1331" s="210"/>
      <c r="BT1331" s="208"/>
      <c r="BU1331" s="208"/>
      <c r="BV1331" s="458"/>
      <c r="BW1331" s="209"/>
      <c r="CP1331" s="347"/>
      <c r="CQ1331" s="347"/>
      <c r="CR1331" s="534" t="s">
        <v>76</v>
      </c>
      <c r="CS1331" s="535" t="s">
        <v>946</v>
      </c>
      <c r="CT1331" s="536"/>
      <c r="DW1331" s="225"/>
      <c r="DX1331" s="231"/>
      <c r="DY1331" s="543" t="s">
        <v>76</v>
      </c>
      <c r="DZ1331" s="544" t="s">
        <v>946</v>
      </c>
      <c r="EA1331" s="545" t="s">
        <v>1601</v>
      </c>
      <c r="EB1331" s="546"/>
      <c r="EK1331" s="231"/>
      <c r="EL1331" s="232"/>
      <c r="EM1331" s="333" t="s">
        <v>76</v>
      </c>
      <c r="EN1331" s="334" t="s">
        <v>946</v>
      </c>
      <c r="EO1331" s="188" t="s">
        <v>1601</v>
      </c>
      <c r="EP1331" s="189"/>
      <c r="EQ1331" s="193"/>
      <c r="ER1331" s="344"/>
      <c r="ES1331" s="151"/>
      <c r="ET1331" s="586" t="s">
        <v>76</v>
      </c>
      <c r="EU1331" s="587" t="s">
        <v>946</v>
      </c>
      <c r="EV1331" s="581" t="s">
        <v>1601</v>
      </c>
      <c r="EW1331" s="582"/>
      <c r="FI1331" s="138"/>
      <c r="FL1331" s="138"/>
      <c r="FM1331" s="138"/>
      <c r="FN1331" s="138"/>
      <c r="FO1331" s="139"/>
      <c r="FP1331" s="138"/>
      <c r="FQ1331" s="138"/>
      <c r="FR1331" s="140"/>
      <c r="FS1331" s="140"/>
      <c r="FT1331" s="93" t="s">
        <v>317</v>
      </c>
      <c r="FU1331" s="94">
        <v>1981</v>
      </c>
      <c r="FV1331" s="93" t="s">
        <v>2653</v>
      </c>
      <c r="FW1331" s="95">
        <v>2015</v>
      </c>
      <c r="GF1331" s="111"/>
    </row>
    <row r="1332" spans="8:188" ht="15" customHeight="1" x14ac:dyDescent="0.15">
      <c r="H1332" s="740"/>
      <c r="I1332" s="740"/>
      <c r="J1332" s="740"/>
      <c r="K1332" s="740"/>
      <c r="L1332" s="740"/>
      <c r="M1332" s="740"/>
      <c r="N1332" s="748"/>
      <c r="O1332" s="749"/>
      <c r="P1332" s="749"/>
      <c r="Q1332" s="740"/>
      <c r="R1332" s="740"/>
      <c r="S1332" s="740"/>
      <c r="T1332" s="740"/>
      <c r="U1332" s="740"/>
      <c r="V1332" s="740"/>
      <c r="W1332" s="740"/>
      <c r="X1332" s="740"/>
      <c r="Y1332" s="740"/>
      <c r="Z1332" s="740"/>
      <c r="AA1332" s="740"/>
      <c r="AB1332" s="740"/>
      <c r="AC1332" s="740"/>
      <c r="AD1332" s="740"/>
      <c r="AE1332" s="740"/>
      <c r="AF1332" s="740"/>
      <c r="AG1332" s="750"/>
      <c r="AH1332" s="742" t="str">
        <f t="shared" si="64"/>
        <v/>
      </c>
      <c r="AI1332" s="37" t="str">
        <f t="shared" si="65"/>
        <v/>
      </c>
      <c r="AZ1332" s="342"/>
      <c r="BA1332" s="159"/>
      <c r="BB1332" s="159"/>
      <c r="BH1332" s="137">
        <v>1312</v>
      </c>
      <c r="BI1332" s="206"/>
      <c r="BJ1332" s="207"/>
      <c r="BK1332" s="207"/>
      <c r="BL1332" s="207"/>
      <c r="BM1332" s="207"/>
      <c r="BN1332" s="206"/>
      <c r="BO1332" s="208"/>
      <c r="BP1332" s="206"/>
      <c r="BQ1332" s="458"/>
      <c r="BR1332" s="209"/>
      <c r="BS1332" s="210"/>
      <c r="BT1332" s="208"/>
      <c r="BU1332" s="208"/>
      <c r="BV1332" s="458"/>
      <c r="BW1332" s="209"/>
      <c r="CP1332" s="347"/>
      <c r="CQ1332" s="347"/>
      <c r="CR1332" s="537" t="s">
        <v>2598</v>
      </c>
      <c r="CS1332" s="536">
        <v>2</v>
      </c>
      <c r="CT1332" s="539">
        <f>DCOUNT($H$20:$AI$4020,"入力ﾁｪｯｸ",CR1331:CS1332)</f>
        <v>0</v>
      </c>
      <c r="DW1332" s="225"/>
      <c r="DX1332" s="231"/>
      <c r="DY1332" s="547" t="s">
        <v>2636</v>
      </c>
      <c r="DZ1332" s="548">
        <v>0</v>
      </c>
      <c r="EA1332" s="549">
        <v>8</v>
      </c>
      <c r="EB1332" s="550">
        <f>DCOUNT($H$20:$AI$4020,$H$20,DY1331:EA1332)</f>
        <v>0</v>
      </c>
      <c r="EK1332" s="231"/>
      <c r="EL1332" s="232"/>
      <c r="EM1332" s="339" t="s">
        <v>459</v>
      </c>
      <c r="EN1332" s="336">
        <v>2</v>
      </c>
      <c r="EO1332" s="229">
        <v>5</v>
      </c>
      <c r="EP1332" s="234">
        <f>DCOUNT($H$20:$AI$4020,$H$20,EM1331:EO1332)</f>
        <v>0</v>
      </c>
      <c r="EQ1332" s="161"/>
      <c r="ER1332" s="344"/>
      <c r="ES1332" s="151"/>
      <c r="ET1332" s="588" t="s">
        <v>2942</v>
      </c>
      <c r="EU1332" s="589">
        <v>0</v>
      </c>
      <c r="EV1332" s="584">
        <v>8</v>
      </c>
      <c r="EW1332" s="590">
        <f>DCOUNT($H$20:$AI$4020,$H$20,ET1331:EV1332)</f>
        <v>0</v>
      </c>
      <c r="FI1332" s="138"/>
      <c r="FL1332" s="138"/>
      <c r="FM1332" s="138"/>
      <c r="FN1332" s="138"/>
      <c r="FO1332" s="139"/>
      <c r="FP1332" s="138"/>
      <c r="FQ1332" s="138"/>
      <c r="FR1332" s="140"/>
      <c r="FS1332" s="140"/>
      <c r="FT1332" s="93" t="s">
        <v>318</v>
      </c>
      <c r="FU1332" s="95">
        <v>1982</v>
      </c>
      <c r="FV1332" s="93" t="s">
        <v>2655</v>
      </c>
      <c r="FW1332" s="95">
        <v>2016</v>
      </c>
      <c r="GF1332" s="111"/>
    </row>
    <row r="1333" spans="8:188" ht="15" customHeight="1" x14ac:dyDescent="0.15">
      <c r="H1333" s="740"/>
      <c r="I1333" s="740"/>
      <c r="J1333" s="740"/>
      <c r="K1333" s="740"/>
      <c r="L1333" s="740"/>
      <c r="M1333" s="740"/>
      <c r="N1333" s="748"/>
      <c r="O1333" s="749"/>
      <c r="P1333" s="749"/>
      <c r="Q1333" s="740"/>
      <c r="R1333" s="740"/>
      <c r="S1333" s="740"/>
      <c r="T1333" s="740"/>
      <c r="U1333" s="740"/>
      <c r="V1333" s="740"/>
      <c r="W1333" s="740"/>
      <c r="X1333" s="740"/>
      <c r="Y1333" s="740"/>
      <c r="Z1333" s="740"/>
      <c r="AA1333" s="740"/>
      <c r="AB1333" s="740"/>
      <c r="AC1333" s="740"/>
      <c r="AD1333" s="740"/>
      <c r="AE1333" s="740"/>
      <c r="AF1333" s="740"/>
      <c r="AG1333" s="750"/>
      <c r="AH1333" s="742" t="str">
        <f t="shared" si="64"/>
        <v/>
      </c>
      <c r="AI1333" s="37" t="str">
        <f t="shared" si="65"/>
        <v/>
      </c>
      <c r="AZ1333" s="167"/>
      <c r="BA1333" s="167"/>
      <c r="BB1333" s="167"/>
      <c r="BH1333" s="137">
        <v>1313</v>
      </c>
      <c r="BI1333" s="206"/>
      <c r="BJ1333" s="207"/>
      <c r="BK1333" s="207"/>
      <c r="BL1333" s="207"/>
      <c r="BM1333" s="207"/>
      <c r="BN1333" s="206"/>
      <c r="BO1333" s="208"/>
      <c r="BP1333" s="206"/>
      <c r="BQ1333" s="458"/>
      <c r="BR1333" s="209"/>
      <c r="BS1333" s="210"/>
      <c r="BT1333" s="208"/>
      <c r="BU1333" s="208"/>
      <c r="BV1333" s="458"/>
      <c r="BW1333" s="209"/>
      <c r="CP1333" s="347"/>
      <c r="CQ1333" s="347"/>
      <c r="CR1333" s="534" t="s">
        <v>76</v>
      </c>
      <c r="CS1333" s="535" t="s">
        <v>946</v>
      </c>
      <c r="CT1333" s="536"/>
      <c r="DW1333" s="225"/>
      <c r="DX1333" s="231"/>
      <c r="DY1333" s="543" t="s">
        <v>76</v>
      </c>
      <c r="DZ1333" s="544" t="s">
        <v>946</v>
      </c>
      <c r="EA1333" s="545" t="s">
        <v>1601</v>
      </c>
      <c r="EB1333" s="546"/>
      <c r="EK1333" s="231"/>
      <c r="EL1333" s="232"/>
      <c r="EM1333" s="333" t="s">
        <v>76</v>
      </c>
      <c r="EN1333" s="334" t="s">
        <v>946</v>
      </c>
      <c r="EO1333" s="188" t="s">
        <v>1601</v>
      </c>
      <c r="EP1333" s="189"/>
      <c r="EQ1333" s="193"/>
      <c r="ER1333" s="344"/>
      <c r="ES1333" s="151"/>
      <c r="ET1333" s="586" t="s">
        <v>76</v>
      </c>
      <c r="EU1333" s="587" t="s">
        <v>946</v>
      </c>
      <c r="EV1333" s="581" t="s">
        <v>1601</v>
      </c>
      <c r="EW1333" s="582"/>
      <c r="FI1333" s="138"/>
      <c r="FL1333" s="138"/>
      <c r="FM1333" s="138"/>
      <c r="FN1333" s="138"/>
      <c r="FO1333" s="139"/>
      <c r="FP1333" s="138"/>
      <c r="FQ1333" s="138"/>
      <c r="FR1333" s="140"/>
      <c r="FS1333" s="140"/>
      <c r="FT1333" s="93" t="s">
        <v>319</v>
      </c>
      <c r="FU1333" s="95">
        <v>1983</v>
      </c>
      <c r="FV1333" s="93" t="s">
        <v>2656</v>
      </c>
      <c r="FW1333" s="95">
        <v>2017</v>
      </c>
      <c r="FX1333" s="94"/>
      <c r="FY1333" s="94"/>
      <c r="FZ1333" s="522"/>
      <c r="GA1333" s="523"/>
      <c r="GC1333" s="118"/>
      <c r="GD1333" s="119"/>
      <c r="GF1333" s="111"/>
    </row>
    <row r="1334" spans="8:188" ht="15" customHeight="1" x14ac:dyDescent="0.15">
      <c r="H1334" s="740"/>
      <c r="I1334" s="740"/>
      <c r="J1334" s="740"/>
      <c r="K1334" s="740"/>
      <c r="L1334" s="740"/>
      <c r="M1334" s="740"/>
      <c r="N1334" s="748"/>
      <c r="O1334" s="749"/>
      <c r="P1334" s="749"/>
      <c r="Q1334" s="740"/>
      <c r="R1334" s="740"/>
      <c r="S1334" s="740"/>
      <c r="T1334" s="740"/>
      <c r="U1334" s="740"/>
      <c r="V1334" s="740"/>
      <c r="W1334" s="740"/>
      <c r="X1334" s="740"/>
      <c r="Y1334" s="740"/>
      <c r="Z1334" s="740"/>
      <c r="AA1334" s="740"/>
      <c r="AB1334" s="740"/>
      <c r="AC1334" s="740"/>
      <c r="AD1334" s="740"/>
      <c r="AE1334" s="740"/>
      <c r="AF1334" s="740"/>
      <c r="AG1334" s="750"/>
      <c r="AH1334" s="742" t="str">
        <f t="shared" si="64"/>
        <v/>
      </c>
      <c r="AI1334" s="37" t="str">
        <f t="shared" si="65"/>
        <v/>
      </c>
      <c r="AZ1334" s="167"/>
      <c r="BA1334" s="167"/>
      <c r="BB1334" s="167"/>
      <c r="BH1334" s="137">
        <v>1314</v>
      </c>
      <c r="BI1334" s="206"/>
      <c r="BJ1334" s="207"/>
      <c r="BK1334" s="207"/>
      <c r="BL1334" s="207"/>
      <c r="BM1334" s="207"/>
      <c r="BN1334" s="206"/>
      <c r="BO1334" s="208"/>
      <c r="BP1334" s="206"/>
      <c r="BQ1334" s="458"/>
      <c r="BR1334" s="209"/>
      <c r="BS1334" s="210"/>
      <c r="BT1334" s="208"/>
      <c r="BU1334" s="208"/>
      <c r="BV1334" s="458"/>
      <c r="BW1334" s="209"/>
      <c r="CP1334" s="347"/>
      <c r="CQ1334" s="347"/>
      <c r="CR1334" s="537" t="s">
        <v>2599</v>
      </c>
      <c r="CS1334" s="536">
        <v>2</v>
      </c>
      <c r="CT1334" s="539">
        <f>DCOUNT($H$20:$AI$4020,"入力ﾁｪｯｸ",CR1333:CS1334)</f>
        <v>0</v>
      </c>
      <c r="DW1334" s="225"/>
      <c r="DX1334" s="231"/>
      <c r="DY1334" s="547" t="s">
        <v>2538</v>
      </c>
      <c r="DZ1334" s="548">
        <v>0</v>
      </c>
      <c r="EA1334" s="549">
        <v>8</v>
      </c>
      <c r="EB1334" s="550">
        <f>DCOUNT($H$20:$AI$4020,$H$20,DY1333:EA1334)</f>
        <v>0</v>
      </c>
      <c r="EK1334" s="231"/>
      <c r="EL1334" s="232"/>
      <c r="EM1334" s="339" t="s">
        <v>460</v>
      </c>
      <c r="EN1334" s="336">
        <v>2</v>
      </c>
      <c r="EO1334" s="229">
        <v>5</v>
      </c>
      <c r="EP1334" s="234">
        <f>DCOUNT($H$20:$AI$4020,$H$20,EM1333:EO1334)</f>
        <v>0</v>
      </c>
      <c r="EQ1334" s="161"/>
      <c r="ER1334" s="344"/>
      <c r="ES1334" s="151"/>
      <c r="ET1334" s="588" t="s">
        <v>2946</v>
      </c>
      <c r="EU1334" s="589">
        <v>0</v>
      </c>
      <c r="EV1334" s="584">
        <v>8</v>
      </c>
      <c r="EW1334" s="590">
        <f>DCOUNT($H$20:$AI$4020,$H$20,ET1333:EV1334)</f>
        <v>0</v>
      </c>
      <c r="FI1334" s="138"/>
      <c r="FL1334" s="138"/>
      <c r="FM1334" s="138"/>
      <c r="FN1334" s="138"/>
      <c r="FO1334" s="139"/>
      <c r="FP1334" s="138"/>
      <c r="FQ1334" s="138"/>
      <c r="FR1334" s="140"/>
      <c r="FS1334" s="140"/>
      <c r="FT1334" s="93" t="s">
        <v>320</v>
      </c>
      <c r="FU1334" s="95">
        <v>1984</v>
      </c>
      <c r="FV1334" s="93" t="s">
        <v>2657</v>
      </c>
      <c r="FW1334" s="95">
        <v>2018</v>
      </c>
      <c r="FX1334" s="94"/>
      <c r="FY1334" s="94"/>
      <c r="FZ1334" s="522"/>
      <c r="GA1334" s="523"/>
      <c r="GC1334" s="118"/>
      <c r="GD1334" s="119"/>
      <c r="GF1334" s="111"/>
    </row>
    <row r="1335" spans="8:188" ht="15" customHeight="1" x14ac:dyDescent="0.15">
      <c r="H1335" s="740"/>
      <c r="I1335" s="740"/>
      <c r="J1335" s="740"/>
      <c r="K1335" s="740"/>
      <c r="L1335" s="740"/>
      <c r="M1335" s="740"/>
      <c r="N1335" s="748"/>
      <c r="O1335" s="749"/>
      <c r="P1335" s="749"/>
      <c r="Q1335" s="740"/>
      <c r="R1335" s="740"/>
      <c r="S1335" s="740"/>
      <c r="T1335" s="740"/>
      <c r="U1335" s="740"/>
      <c r="V1335" s="740"/>
      <c r="W1335" s="740"/>
      <c r="X1335" s="740"/>
      <c r="Y1335" s="740"/>
      <c r="Z1335" s="740"/>
      <c r="AA1335" s="740"/>
      <c r="AB1335" s="740"/>
      <c r="AC1335" s="740"/>
      <c r="AD1335" s="740"/>
      <c r="AE1335" s="740"/>
      <c r="AF1335" s="740"/>
      <c r="AG1335" s="750"/>
      <c r="AH1335" s="742" t="str">
        <f t="shared" si="64"/>
        <v/>
      </c>
      <c r="AI1335" s="37" t="str">
        <f t="shared" si="65"/>
        <v/>
      </c>
      <c r="AZ1335" s="167"/>
      <c r="BA1335" s="159"/>
      <c r="BB1335" s="159"/>
      <c r="BH1335" s="137">
        <v>1315</v>
      </c>
      <c r="BI1335" s="206"/>
      <c r="BJ1335" s="207"/>
      <c r="BK1335" s="207"/>
      <c r="BL1335" s="207"/>
      <c r="BM1335" s="207"/>
      <c r="BN1335" s="206"/>
      <c r="BO1335" s="208"/>
      <c r="BP1335" s="206"/>
      <c r="BQ1335" s="458"/>
      <c r="BR1335" s="209"/>
      <c r="BS1335" s="210"/>
      <c r="BT1335" s="208"/>
      <c r="BU1335" s="208"/>
      <c r="BV1335" s="458"/>
      <c r="BW1335" s="209"/>
      <c r="CP1335" s="218"/>
      <c r="CQ1335" s="218"/>
      <c r="CR1335" s="595" t="s">
        <v>76</v>
      </c>
      <c r="CS1335" s="596" t="s">
        <v>946</v>
      </c>
      <c r="CT1335" s="597"/>
      <c r="DW1335" s="225"/>
      <c r="DX1335" s="231"/>
      <c r="DY1335" s="186" t="s">
        <v>76</v>
      </c>
      <c r="DZ1335" s="187" t="s">
        <v>946</v>
      </c>
      <c r="EA1335" s="188" t="s">
        <v>1601</v>
      </c>
      <c r="EB1335" s="189"/>
      <c r="EK1335" s="231"/>
      <c r="EL1335" s="232"/>
      <c r="EM1335" s="333" t="s">
        <v>76</v>
      </c>
      <c r="EN1335" s="334" t="s">
        <v>946</v>
      </c>
      <c r="EO1335" s="188" t="s">
        <v>1601</v>
      </c>
      <c r="EP1335" s="189"/>
      <c r="EQ1335" s="193"/>
      <c r="ER1335" s="225"/>
      <c r="ES1335" s="151"/>
      <c r="ET1335" s="586" t="s">
        <v>76</v>
      </c>
      <c r="EU1335" s="587" t="s">
        <v>946</v>
      </c>
      <c r="EV1335" s="581" t="s">
        <v>1601</v>
      </c>
      <c r="EW1335" s="582"/>
      <c r="FI1335" s="138"/>
      <c r="FL1335" s="138"/>
      <c r="FM1335" s="138"/>
      <c r="FN1335" s="138"/>
      <c r="FO1335" s="139"/>
      <c r="FP1335" s="138"/>
      <c r="FQ1335" s="138"/>
      <c r="FR1335" s="140"/>
      <c r="FS1335" s="140"/>
      <c r="FT1335" s="93" t="s">
        <v>321</v>
      </c>
      <c r="FU1335" s="95">
        <v>1985</v>
      </c>
      <c r="FV1335" s="93" t="s">
        <v>2658</v>
      </c>
      <c r="FW1335" s="95">
        <v>2019</v>
      </c>
      <c r="GF1335" s="111"/>
    </row>
    <row r="1336" spans="8:188" ht="15" customHeight="1" x14ac:dyDescent="0.15">
      <c r="H1336" s="740"/>
      <c r="I1336" s="740"/>
      <c r="J1336" s="740"/>
      <c r="K1336" s="740"/>
      <c r="L1336" s="740"/>
      <c r="M1336" s="740"/>
      <c r="N1336" s="748"/>
      <c r="O1336" s="749"/>
      <c r="P1336" s="749"/>
      <c r="Q1336" s="740"/>
      <c r="R1336" s="740"/>
      <c r="S1336" s="740"/>
      <c r="T1336" s="740"/>
      <c r="U1336" s="740"/>
      <c r="V1336" s="740"/>
      <c r="W1336" s="740"/>
      <c r="X1336" s="740"/>
      <c r="Y1336" s="740"/>
      <c r="Z1336" s="740"/>
      <c r="AA1336" s="740"/>
      <c r="AB1336" s="740"/>
      <c r="AC1336" s="740"/>
      <c r="AD1336" s="740"/>
      <c r="AE1336" s="740"/>
      <c r="AF1336" s="740"/>
      <c r="AG1336" s="750"/>
      <c r="AH1336" s="742" t="str">
        <f t="shared" si="64"/>
        <v/>
      </c>
      <c r="AI1336" s="37" t="str">
        <f t="shared" si="65"/>
        <v/>
      </c>
      <c r="AZ1336" s="159"/>
      <c r="BA1336" s="159"/>
      <c r="BB1336" s="159"/>
      <c r="BH1336" s="137">
        <v>1316</v>
      </c>
      <c r="BI1336" s="206"/>
      <c r="BJ1336" s="207"/>
      <c r="BK1336" s="207"/>
      <c r="BL1336" s="207"/>
      <c r="BM1336" s="207"/>
      <c r="BN1336" s="206"/>
      <c r="BO1336" s="208"/>
      <c r="BP1336" s="206"/>
      <c r="BQ1336" s="458"/>
      <c r="BR1336" s="209"/>
      <c r="BS1336" s="210"/>
      <c r="BT1336" s="208"/>
      <c r="BU1336" s="208"/>
      <c r="BV1336" s="458"/>
      <c r="BW1336" s="209"/>
      <c r="CP1336" s="218"/>
      <c r="CQ1336" s="308"/>
      <c r="CR1336" s="598" t="s">
        <v>2914</v>
      </c>
      <c r="CS1336" s="597">
        <v>2</v>
      </c>
      <c r="CT1336" s="600">
        <f>DCOUNT($H$20:$AI$4020,"入力ﾁｪｯｸ",CR1335:CS1336)</f>
        <v>0</v>
      </c>
      <c r="DW1336" s="225"/>
      <c r="DX1336" s="231"/>
      <c r="DY1336" s="453" t="s">
        <v>520</v>
      </c>
      <c r="DZ1336" s="228">
        <v>0</v>
      </c>
      <c r="EA1336" s="229">
        <v>8</v>
      </c>
      <c r="EB1336" s="230">
        <f>DCOUNT($H$20:$AI$4020,$H$20,DY1335:EA1336)</f>
        <v>0</v>
      </c>
      <c r="EK1336" s="231"/>
      <c r="EL1336" s="232"/>
      <c r="EM1336" s="339" t="s">
        <v>462</v>
      </c>
      <c r="EN1336" s="336">
        <v>2</v>
      </c>
      <c r="EO1336" s="229">
        <v>5</v>
      </c>
      <c r="EP1336" s="234">
        <f>DCOUNT($H$20:$AI$4020,$H$20,EM1335:EO1336)</f>
        <v>0</v>
      </c>
      <c r="EQ1336" s="161"/>
      <c r="ER1336" s="225"/>
      <c r="ES1336" s="151"/>
      <c r="ET1336" s="588" t="s">
        <v>2947</v>
      </c>
      <c r="EU1336" s="589">
        <v>0</v>
      </c>
      <c r="EV1336" s="584">
        <v>8</v>
      </c>
      <c r="EW1336" s="590">
        <f>DCOUNT($H$20:$AI$4020,$H$20,ET1334:EV1336)</f>
        <v>0</v>
      </c>
      <c r="FI1336" s="138"/>
      <c r="FL1336" s="138"/>
      <c r="FM1336" s="138"/>
      <c r="FN1336" s="138"/>
      <c r="FO1336" s="139"/>
      <c r="FP1336" s="138"/>
      <c r="FQ1336" s="138"/>
      <c r="FR1336" s="140"/>
      <c r="FS1336" s="140"/>
      <c r="FT1336" s="93" t="s">
        <v>322</v>
      </c>
      <c r="FU1336" s="95">
        <v>1986</v>
      </c>
      <c r="FV1336" s="93" t="s">
        <v>3937</v>
      </c>
      <c r="FW1336" s="95">
        <v>2020</v>
      </c>
      <c r="FX1336" s="120"/>
      <c r="FY1336" s="120"/>
      <c r="FZ1336" s="524"/>
      <c r="GF1336" s="111"/>
    </row>
    <row r="1337" spans="8:188" ht="15" customHeight="1" x14ac:dyDescent="0.15">
      <c r="H1337" s="740"/>
      <c r="I1337" s="740"/>
      <c r="J1337" s="740"/>
      <c r="K1337" s="740"/>
      <c r="L1337" s="740"/>
      <c r="M1337" s="740"/>
      <c r="N1337" s="748"/>
      <c r="O1337" s="749"/>
      <c r="P1337" s="749"/>
      <c r="Q1337" s="740"/>
      <c r="R1337" s="740"/>
      <c r="S1337" s="740"/>
      <c r="T1337" s="740"/>
      <c r="U1337" s="740"/>
      <c r="V1337" s="740"/>
      <c r="W1337" s="740"/>
      <c r="X1337" s="740"/>
      <c r="Y1337" s="740"/>
      <c r="Z1337" s="740"/>
      <c r="AA1337" s="740"/>
      <c r="AB1337" s="740"/>
      <c r="AC1337" s="740"/>
      <c r="AD1337" s="740"/>
      <c r="AE1337" s="740"/>
      <c r="AF1337" s="740"/>
      <c r="AG1337" s="750"/>
      <c r="AH1337" s="742" t="str">
        <f t="shared" si="64"/>
        <v/>
      </c>
      <c r="AI1337" s="37" t="str">
        <f t="shared" si="65"/>
        <v/>
      </c>
      <c r="AZ1337" s="159"/>
      <c r="BA1337" s="159"/>
      <c r="BB1337" s="159"/>
      <c r="BH1337" s="137">
        <v>1317</v>
      </c>
      <c r="BI1337" s="206"/>
      <c r="BJ1337" s="207"/>
      <c r="BK1337" s="207"/>
      <c r="BL1337" s="207"/>
      <c r="BM1337" s="207"/>
      <c r="BN1337" s="206"/>
      <c r="BO1337" s="208"/>
      <c r="BP1337" s="206"/>
      <c r="BQ1337" s="458"/>
      <c r="BR1337" s="209"/>
      <c r="BS1337" s="210"/>
      <c r="BT1337" s="208"/>
      <c r="BU1337" s="208"/>
      <c r="BV1337" s="458"/>
      <c r="BW1337" s="209"/>
      <c r="CP1337" s="218"/>
      <c r="CQ1337" s="218"/>
      <c r="CR1337" s="595" t="s">
        <v>76</v>
      </c>
      <c r="CS1337" s="596" t="s">
        <v>946</v>
      </c>
      <c r="CT1337" s="597"/>
      <c r="DW1337" s="225"/>
      <c r="DX1337" s="231"/>
      <c r="DY1337" s="186" t="s">
        <v>76</v>
      </c>
      <c r="DZ1337" s="187" t="s">
        <v>946</v>
      </c>
      <c r="EA1337" s="188" t="s">
        <v>1601</v>
      </c>
      <c r="EB1337" s="189"/>
      <c r="EK1337" s="231"/>
      <c r="EL1337" s="232"/>
      <c r="EM1337" s="333" t="s">
        <v>76</v>
      </c>
      <c r="EN1337" s="334" t="s">
        <v>946</v>
      </c>
      <c r="EO1337" s="188" t="s">
        <v>1601</v>
      </c>
      <c r="EP1337" s="189"/>
      <c r="EQ1337" s="193"/>
      <c r="ER1337" s="225"/>
      <c r="ES1337" s="151"/>
      <c r="ET1337" s="586" t="s">
        <v>76</v>
      </c>
      <c r="EU1337" s="587" t="s">
        <v>946</v>
      </c>
      <c r="EV1337" s="581" t="s">
        <v>1601</v>
      </c>
      <c r="EW1337" s="582"/>
      <c r="FI1337" s="138"/>
      <c r="FL1337" s="138"/>
      <c r="FM1337" s="138"/>
      <c r="FN1337" s="138"/>
      <c r="FO1337" s="139"/>
      <c r="FP1337" s="138"/>
      <c r="FQ1337" s="138"/>
      <c r="FR1337" s="140"/>
      <c r="FS1337" s="140"/>
      <c r="FT1337" s="93" t="s">
        <v>323</v>
      </c>
      <c r="FU1337" s="95">
        <v>1987</v>
      </c>
      <c r="FV1337" s="93" t="s">
        <v>3938</v>
      </c>
      <c r="FW1337" s="95">
        <v>2021</v>
      </c>
      <c r="FX1337" s="94"/>
      <c r="FY1337" s="94"/>
      <c r="FZ1337" s="522"/>
      <c r="GF1337" s="111"/>
    </row>
    <row r="1338" spans="8:188" ht="15" customHeight="1" x14ac:dyDescent="0.15">
      <c r="H1338" s="740"/>
      <c r="I1338" s="740"/>
      <c r="J1338" s="740"/>
      <c r="K1338" s="740"/>
      <c r="L1338" s="740"/>
      <c r="M1338" s="740"/>
      <c r="N1338" s="748"/>
      <c r="O1338" s="749"/>
      <c r="P1338" s="749"/>
      <c r="Q1338" s="740"/>
      <c r="R1338" s="740"/>
      <c r="S1338" s="740"/>
      <c r="T1338" s="740"/>
      <c r="U1338" s="740"/>
      <c r="V1338" s="740"/>
      <c r="W1338" s="740"/>
      <c r="X1338" s="740"/>
      <c r="Y1338" s="740"/>
      <c r="Z1338" s="740"/>
      <c r="AA1338" s="740"/>
      <c r="AB1338" s="740"/>
      <c r="AC1338" s="740"/>
      <c r="AD1338" s="740"/>
      <c r="AE1338" s="740"/>
      <c r="AF1338" s="740"/>
      <c r="AG1338" s="750"/>
      <c r="AH1338" s="742" t="str">
        <f t="shared" si="64"/>
        <v/>
      </c>
      <c r="AI1338" s="37" t="str">
        <f t="shared" si="65"/>
        <v/>
      </c>
      <c r="AZ1338" s="342"/>
      <c r="BA1338" s="159"/>
      <c r="BB1338" s="159"/>
      <c r="BH1338" s="137">
        <v>1318</v>
      </c>
      <c r="BI1338" s="206"/>
      <c r="BJ1338" s="207"/>
      <c r="BK1338" s="207"/>
      <c r="BL1338" s="207"/>
      <c r="BM1338" s="207"/>
      <c r="BN1338" s="206"/>
      <c r="BO1338" s="208"/>
      <c r="BP1338" s="206"/>
      <c r="BQ1338" s="458"/>
      <c r="BR1338" s="209"/>
      <c r="BS1338" s="210"/>
      <c r="BT1338" s="208"/>
      <c r="BU1338" s="208"/>
      <c r="BV1338" s="458"/>
      <c r="BW1338" s="209"/>
      <c r="CP1338" s="218"/>
      <c r="CQ1338" s="308"/>
      <c r="CR1338" s="598" t="s">
        <v>2915</v>
      </c>
      <c r="CS1338" s="597">
        <v>2</v>
      </c>
      <c r="CT1338" s="600">
        <f>DCOUNT($H$20:$AI$4020,"入力ﾁｪｯｸ",CR1337:CS1338)</f>
        <v>0</v>
      </c>
      <c r="DW1338" s="225"/>
      <c r="DX1338" s="231"/>
      <c r="DY1338" s="453" t="s">
        <v>521</v>
      </c>
      <c r="DZ1338" s="228">
        <v>0</v>
      </c>
      <c r="EA1338" s="229">
        <v>8</v>
      </c>
      <c r="EB1338" s="230">
        <f>DCOUNT($H$20:$AI$4020,$H$20,DY1337:EA1338)</f>
        <v>0</v>
      </c>
      <c r="EK1338" s="231"/>
      <c r="EL1338" s="232"/>
      <c r="EM1338" s="339" t="s">
        <v>637</v>
      </c>
      <c r="EN1338" s="336">
        <v>2</v>
      </c>
      <c r="EO1338" s="229">
        <v>5</v>
      </c>
      <c r="EP1338" s="234">
        <f>DCOUNT($H$20:$AI$4020,$H$20,EM1337:EO1338)</f>
        <v>0</v>
      </c>
      <c r="EQ1338" s="161"/>
      <c r="ER1338" s="225"/>
      <c r="ES1338" s="151"/>
      <c r="ET1338" s="588" t="s">
        <v>2948</v>
      </c>
      <c r="EU1338" s="589">
        <v>0</v>
      </c>
      <c r="EV1338" s="584">
        <v>8</v>
      </c>
      <c r="EW1338" s="590">
        <f>DCOUNT($H$20:$AI$4020,$H$20,ET1337:EV1338)</f>
        <v>0</v>
      </c>
      <c r="FI1338" s="138"/>
      <c r="FL1338" s="138"/>
      <c r="FM1338" s="138"/>
      <c r="FN1338" s="138"/>
      <c r="FO1338" s="139"/>
      <c r="FP1338" s="138"/>
      <c r="FQ1338" s="138"/>
      <c r="FR1338" s="140"/>
      <c r="FS1338" s="140"/>
      <c r="FT1338" s="91" t="s">
        <v>324</v>
      </c>
      <c r="FU1338" s="92">
        <v>1988</v>
      </c>
      <c r="FV1338" s="93" t="s">
        <v>3939</v>
      </c>
      <c r="FW1338" s="95">
        <v>2022</v>
      </c>
      <c r="FX1338" s="94"/>
      <c r="FY1338" s="94"/>
      <c r="FZ1338" s="522"/>
      <c r="GF1338" s="111"/>
    </row>
    <row r="1339" spans="8:188" ht="15" customHeight="1" x14ac:dyDescent="0.15">
      <c r="H1339" s="740"/>
      <c r="I1339" s="740"/>
      <c r="J1339" s="740"/>
      <c r="K1339" s="740"/>
      <c r="L1339" s="740"/>
      <c r="M1339" s="740"/>
      <c r="N1339" s="748"/>
      <c r="O1339" s="749"/>
      <c r="P1339" s="749"/>
      <c r="Q1339" s="740"/>
      <c r="R1339" s="740"/>
      <c r="S1339" s="740"/>
      <c r="T1339" s="740"/>
      <c r="U1339" s="740"/>
      <c r="V1339" s="740"/>
      <c r="W1339" s="740"/>
      <c r="X1339" s="740"/>
      <c r="Y1339" s="740"/>
      <c r="Z1339" s="740"/>
      <c r="AA1339" s="740"/>
      <c r="AB1339" s="740"/>
      <c r="AC1339" s="740"/>
      <c r="AD1339" s="740"/>
      <c r="AE1339" s="740"/>
      <c r="AF1339" s="740"/>
      <c r="AG1339" s="750"/>
      <c r="AH1339" s="742" t="str">
        <f t="shared" si="64"/>
        <v/>
      </c>
      <c r="AI1339" s="37" t="str">
        <f t="shared" si="65"/>
        <v/>
      </c>
      <c r="AZ1339" s="167"/>
      <c r="BA1339" s="167"/>
      <c r="BB1339" s="167"/>
      <c r="BH1339" s="137">
        <v>1319</v>
      </c>
      <c r="BI1339" s="206"/>
      <c r="BJ1339" s="207"/>
      <c r="BK1339" s="207"/>
      <c r="BL1339" s="207"/>
      <c r="BM1339" s="207"/>
      <c r="BN1339" s="206"/>
      <c r="BO1339" s="208"/>
      <c r="BP1339" s="206"/>
      <c r="BQ1339" s="458"/>
      <c r="BR1339" s="209"/>
      <c r="BS1339" s="210"/>
      <c r="BT1339" s="208"/>
      <c r="BU1339" s="208"/>
      <c r="BV1339" s="458"/>
      <c r="BW1339" s="209"/>
      <c r="CP1339" s="218"/>
      <c r="CQ1339" s="218"/>
      <c r="CR1339" s="595" t="s">
        <v>76</v>
      </c>
      <c r="CS1339" s="596" t="s">
        <v>946</v>
      </c>
      <c r="CT1339" s="597"/>
      <c r="DW1339" s="225"/>
      <c r="DX1339" s="231"/>
      <c r="DY1339" s="186" t="s">
        <v>76</v>
      </c>
      <c r="DZ1339" s="187" t="s">
        <v>946</v>
      </c>
      <c r="EA1339" s="188" t="s">
        <v>1601</v>
      </c>
      <c r="EB1339" s="189"/>
      <c r="EK1339" s="231"/>
      <c r="EL1339" s="232"/>
      <c r="EM1339" s="333" t="s">
        <v>76</v>
      </c>
      <c r="EN1339" s="334" t="s">
        <v>946</v>
      </c>
      <c r="EO1339" s="188" t="s">
        <v>1601</v>
      </c>
      <c r="EP1339" s="189"/>
      <c r="EQ1339" s="193"/>
      <c r="ER1339" s="344"/>
      <c r="ES1339" s="151"/>
      <c r="ET1339" s="586" t="s">
        <v>76</v>
      </c>
      <c r="EU1339" s="587" t="s">
        <v>946</v>
      </c>
      <c r="EV1339" s="581" t="s">
        <v>1601</v>
      </c>
      <c r="EW1339" s="582"/>
      <c r="FI1339" s="138"/>
      <c r="FL1339" s="138"/>
      <c r="FM1339" s="138"/>
      <c r="FN1339" s="138"/>
      <c r="FO1339" s="139"/>
      <c r="FP1339" s="138"/>
      <c r="FQ1339" s="138"/>
      <c r="FR1339" s="140"/>
      <c r="FS1339" s="140"/>
      <c r="FT1339" s="94"/>
      <c r="FU1339" s="95"/>
      <c r="FV1339" s="93" t="s">
        <v>3940</v>
      </c>
      <c r="FW1339" s="95">
        <v>2023</v>
      </c>
      <c r="FX1339" s="94"/>
      <c r="FY1339" s="94"/>
      <c r="FZ1339" s="522"/>
      <c r="GF1339" s="111"/>
    </row>
    <row r="1340" spans="8:188" ht="15" customHeight="1" x14ac:dyDescent="0.15">
      <c r="H1340" s="740"/>
      <c r="I1340" s="740"/>
      <c r="J1340" s="740"/>
      <c r="K1340" s="740"/>
      <c r="L1340" s="740"/>
      <c r="M1340" s="740"/>
      <c r="N1340" s="748"/>
      <c r="O1340" s="749"/>
      <c r="P1340" s="749"/>
      <c r="Q1340" s="740"/>
      <c r="R1340" s="740"/>
      <c r="S1340" s="740"/>
      <c r="T1340" s="740"/>
      <c r="U1340" s="740"/>
      <c r="V1340" s="740"/>
      <c r="W1340" s="740"/>
      <c r="X1340" s="740"/>
      <c r="Y1340" s="740"/>
      <c r="Z1340" s="740"/>
      <c r="AA1340" s="740"/>
      <c r="AB1340" s="740"/>
      <c r="AC1340" s="740"/>
      <c r="AD1340" s="740"/>
      <c r="AE1340" s="740"/>
      <c r="AF1340" s="740"/>
      <c r="AG1340" s="750"/>
      <c r="AH1340" s="742" t="str">
        <f t="shared" si="64"/>
        <v/>
      </c>
      <c r="AI1340" s="37" t="str">
        <f t="shared" si="65"/>
        <v/>
      </c>
      <c r="AZ1340" s="167"/>
      <c r="BA1340" s="167"/>
      <c r="BB1340" s="167"/>
      <c r="BH1340" s="137">
        <v>1320</v>
      </c>
      <c r="BI1340" s="206"/>
      <c r="BJ1340" s="207"/>
      <c r="BK1340" s="207"/>
      <c r="BL1340" s="207"/>
      <c r="BM1340" s="207"/>
      <c r="BN1340" s="206"/>
      <c r="BO1340" s="208"/>
      <c r="BP1340" s="206"/>
      <c r="BQ1340" s="458"/>
      <c r="BR1340" s="209"/>
      <c r="BS1340" s="210"/>
      <c r="BT1340" s="208"/>
      <c r="BU1340" s="208"/>
      <c r="BV1340" s="458"/>
      <c r="BW1340" s="209"/>
      <c r="CP1340" s="218"/>
      <c r="CQ1340" s="308"/>
      <c r="CR1340" s="598" t="s">
        <v>2916</v>
      </c>
      <c r="CS1340" s="597">
        <v>2</v>
      </c>
      <c r="CT1340" s="600">
        <f>DCOUNT($H$20:$AI$4020,"入力ﾁｪｯｸ",CR1339:CS1340)</f>
        <v>0</v>
      </c>
      <c r="DW1340" s="225"/>
      <c r="DX1340" s="231"/>
      <c r="DY1340" s="453" t="s">
        <v>522</v>
      </c>
      <c r="DZ1340" s="228">
        <v>0</v>
      </c>
      <c r="EA1340" s="229">
        <v>8</v>
      </c>
      <c r="EB1340" s="230">
        <f>DCOUNT($H$20:$AI$4020,$H$20,DY1339:EA1340)</f>
        <v>0</v>
      </c>
      <c r="EK1340" s="231"/>
      <c r="EL1340" s="232"/>
      <c r="EM1340" s="339" t="s">
        <v>638</v>
      </c>
      <c r="EN1340" s="336">
        <v>2</v>
      </c>
      <c r="EO1340" s="229">
        <v>5</v>
      </c>
      <c r="EP1340" s="234">
        <f>DCOUNT($H$20:$AI$4020,$H$20,EM1339:EO1340)</f>
        <v>0</v>
      </c>
      <c r="EQ1340" s="161"/>
      <c r="ER1340" s="344"/>
      <c r="ES1340" s="151"/>
      <c r="ET1340" s="588" t="s">
        <v>2952</v>
      </c>
      <c r="EU1340" s="589">
        <v>0</v>
      </c>
      <c r="EV1340" s="584">
        <v>8</v>
      </c>
      <c r="EW1340" s="590">
        <f>DCOUNT($H$20:$AI$4020,$H$20,ET1339:EV1340)</f>
        <v>0</v>
      </c>
      <c r="FI1340" s="138"/>
      <c r="FL1340" s="138"/>
      <c r="FM1340" s="138"/>
      <c r="FN1340" s="138"/>
      <c r="FO1340" s="139"/>
      <c r="FP1340" s="138"/>
      <c r="FQ1340" s="138"/>
      <c r="FR1340" s="140"/>
      <c r="FS1340" s="140"/>
      <c r="FT1340" s="94"/>
      <c r="FU1340" s="95"/>
      <c r="FV1340" s="93" t="s">
        <v>3941</v>
      </c>
      <c r="FW1340" s="95">
        <v>2024</v>
      </c>
      <c r="FX1340" s="94"/>
      <c r="FY1340" s="94"/>
      <c r="FZ1340" s="522"/>
      <c r="GF1340" s="111"/>
    </row>
    <row r="1341" spans="8:188" ht="15" customHeight="1" x14ac:dyDescent="0.15">
      <c r="H1341" s="740"/>
      <c r="I1341" s="740"/>
      <c r="J1341" s="740"/>
      <c r="K1341" s="740"/>
      <c r="L1341" s="740"/>
      <c r="M1341" s="740"/>
      <c r="N1341" s="748"/>
      <c r="O1341" s="749"/>
      <c r="P1341" s="749"/>
      <c r="Q1341" s="740"/>
      <c r="R1341" s="740"/>
      <c r="S1341" s="740"/>
      <c r="T1341" s="740"/>
      <c r="U1341" s="740"/>
      <c r="V1341" s="740"/>
      <c r="W1341" s="740"/>
      <c r="X1341" s="740"/>
      <c r="Y1341" s="740"/>
      <c r="Z1341" s="740"/>
      <c r="AA1341" s="740"/>
      <c r="AB1341" s="740"/>
      <c r="AC1341" s="740"/>
      <c r="AD1341" s="740"/>
      <c r="AE1341" s="740"/>
      <c r="AF1341" s="740"/>
      <c r="AG1341" s="750"/>
      <c r="AH1341" s="742" t="str">
        <f t="shared" si="64"/>
        <v/>
      </c>
      <c r="AI1341" s="37" t="str">
        <f t="shared" si="65"/>
        <v/>
      </c>
      <c r="AZ1341" s="167"/>
      <c r="BA1341" s="159"/>
      <c r="BB1341" s="159"/>
      <c r="BH1341" s="137">
        <v>1321</v>
      </c>
      <c r="BI1341" s="206"/>
      <c r="BJ1341" s="207"/>
      <c r="BK1341" s="207"/>
      <c r="BL1341" s="207"/>
      <c r="BM1341" s="207"/>
      <c r="BN1341" s="206"/>
      <c r="BO1341" s="208"/>
      <c r="BP1341" s="206"/>
      <c r="BQ1341" s="458"/>
      <c r="BR1341" s="209"/>
      <c r="BS1341" s="210"/>
      <c r="BT1341" s="208"/>
      <c r="BU1341" s="208"/>
      <c r="BV1341" s="458"/>
      <c r="BW1341" s="209"/>
      <c r="CP1341" s="218"/>
      <c r="CQ1341" s="218"/>
      <c r="CR1341" s="595" t="s">
        <v>76</v>
      </c>
      <c r="CS1341" s="596" t="s">
        <v>946</v>
      </c>
      <c r="CT1341" s="597"/>
      <c r="DW1341" s="225"/>
      <c r="DX1341" s="231"/>
      <c r="DY1341" s="186" t="s">
        <v>76</v>
      </c>
      <c r="DZ1341" s="187" t="s">
        <v>946</v>
      </c>
      <c r="EA1341" s="188" t="s">
        <v>1601</v>
      </c>
      <c r="EB1341" s="189"/>
      <c r="EK1341" s="231"/>
      <c r="EL1341" s="232"/>
      <c r="EM1341" s="333" t="s">
        <v>76</v>
      </c>
      <c r="EN1341" s="334" t="s">
        <v>946</v>
      </c>
      <c r="EO1341" s="188" t="s">
        <v>1601</v>
      </c>
      <c r="EP1341" s="189"/>
      <c r="EQ1341" s="193"/>
      <c r="ER1341" s="225"/>
      <c r="ES1341" s="151"/>
      <c r="ET1341" s="586" t="s">
        <v>76</v>
      </c>
      <c r="EU1341" s="587" t="s">
        <v>946</v>
      </c>
      <c r="EV1341" s="581" t="s">
        <v>1601</v>
      </c>
      <c r="EW1341" s="582"/>
      <c r="FI1341" s="138"/>
      <c r="FL1341" s="138"/>
      <c r="FM1341" s="138"/>
      <c r="FN1341" s="138"/>
      <c r="FO1341" s="139"/>
      <c r="FP1341" s="138"/>
      <c r="FQ1341" s="138"/>
      <c r="FR1341" s="140"/>
      <c r="FS1341" s="140"/>
      <c r="FT1341" s="94"/>
      <c r="FU1341" s="95"/>
      <c r="FV1341" s="93" t="s">
        <v>3942</v>
      </c>
      <c r="FW1341" s="95">
        <v>2025</v>
      </c>
      <c r="FX1341" s="94"/>
      <c r="FY1341" s="94"/>
      <c r="FZ1341" s="522"/>
      <c r="GF1341" s="111"/>
    </row>
    <row r="1342" spans="8:188" ht="15" customHeight="1" x14ac:dyDescent="0.15">
      <c r="H1342" s="740"/>
      <c r="I1342" s="740"/>
      <c r="J1342" s="740"/>
      <c r="K1342" s="740"/>
      <c r="L1342" s="740"/>
      <c r="M1342" s="740"/>
      <c r="N1342" s="748"/>
      <c r="O1342" s="749"/>
      <c r="P1342" s="749"/>
      <c r="Q1342" s="740"/>
      <c r="R1342" s="740"/>
      <c r="S1342" s="740"/>
      <c r="T1342" s="740"/>
      <c r="U1342" s="740"/>
      <c r="V1342" s="740"/>
      <c r="W1342" s="740"/>
      <c r="X1342" s="740"/>
      <c r="Y1342" s="740"/>
      <c r="Z1342" s="740"/>
      <c r="AA1342" s="740"/>
      <c r="AB1342" s="740"/>
      <c r="AC1342" s="740"/>
      <c r="AD1342" s="740"/>
      <c r="AE1342" s="740"/>
      <c r="AF1342" s="740"/>
      <c r="AG1342" s="750"/>
      <c r="AH1342" s="742" t="str">
        <f t="shared" si="64"/>
        <v/>
      </c>
      <c r="AI1342" s="37" t="str">
        <f t="shared" si="65"/>
        <v/>
      </c>
      <c r="AZ1342" s="159"/>
      <c r="BA1342" s="159"/>
      <c r="BB1342" s="159"/>
      <c r="BH1342" s="137">
        <v>1322</v>
      </c>
      <c r="BI1342" s="206"/>
      <c r="BJ1342" s="207"/>
      <c r="BK1342" s="207"/>
      <c r="BL1342" s="207"/>
      <c r="BM1342" s="207"/>
      <c r="BN1342" s="206"/>
      <c r="BO1342" s="208"/>
      <c r="BP1342" s="206"/>
      <c r="BQ1342" s="458"/>
      <c r="BR1342" s="209"/>
      <c r="BS1342" s="210"/>
      <c r="BT1342" s="208"/>
      <c r="BU1342" s="208"/>
      <c r="BV1342" s="458"/>
      <c r="BW1342" s="209"/>
      <c r="CP1342" s="218"/>
      <c r="CQ1342" s="308"/>
      <c r="CR1342" s="598" t="s">
        <v>2920</v>
      </c>
      <c r="CS1342" s="597">
        <v>2</v>
      </c>
      <c r="CT1342" s="600">
        <f>DCOUNT($H$20:$AI$4020,"入力ﾁｪｯｸ",CR1341:CS1342)</f>
        <v>0</v>
      </c>
      <c r="DW1342" s="225"/>
      <c r="DX1342" s="231"/>
      <c r="DY1342" s="453" t="s">
        <v>523</v>
      </c>
      <c r="DZ1342" s="228">
        <v>0</v>
      </c>
      <c r="EA1342" s="229">
        <v>8</v>
      </c>
      <c r="EB1342" s="230">
        <f>DCOUNT($H$20:$AI$4020,$H$20,DY1341:EA1342)</f>
        <v>0</v>
      </c>
      <c r="EK1342" s="231"/>
      <c r="EL1342" s="232"/>
      <c r="EM1342" s="339" t="s">
        <v>639</v>
      </c>
      <c r="EN1342" s="336">
        <v>2</v>
      </c>
      <c r="EO1342" s="229">
        <v>5</v>
      </c>
      <c r="EP1342" s="234">
        <f>DCOUNT($H$20:$AI$4020,$H$20,EM1341:EO1342)</f>
        <v>0</v>
      </c>
      <c r="EQ1342" s="161"/>
      <c r="ER1342" s="225"/>
      <c r="ES1342" s="151"/>
      <c r="ET1342" s="588" t="s">
        <v>2953</v>
      </c>
      <c r="EU1342" s="589">
        <v>0</v>
      </c>
      <c r="EV1342" s="584">
        <v>8</v>
      </c>
      <c r="EW1342" s="590">
        <f>DCOUNT($H$20:$AI$4020,$H$20,ET1340:EV1342)</f>
        <v>0</v>
      </c>
      <c r="FI1342" s="138"/>
      <c r="FL1342" s="138"/>
      <c r="FM1342" s="138"/>
      <c r="FN1342" s="138"/>
      <c r="FO1342" s="139"/>
      <c r="FP1342" s="138"/>
      <c r="FQ1342" s="138"/>
      <c r="FR1342" s="140"/>
      <c r="FS1342" s="140"/>
      <c r="FT1342" s="94"/>
      <c r="FU1342" s="95"/>
      <c r="FV1342" s="91" t="s">
        <v>3943</v>
      </c>
      <c r="FW1342" s="92">
        <v>2026</v>
      </c>
      <c r="FX1342" s="94"/>
      <c r="FY1342" s="94"/>
      <c r="FZ1342" s="522"/>
      <c r="GF1342" s="111"/>
    </row>
    <row r="1343" spans="8:188" ht="15" customHeight="1" x14ac:dyDescent="0.15">
      <c r="H1343" s="740"/>
      <c r="I1343" s="740"/>
      <c r="J1343" s="740"/>
      <c r="K1343" s="740"/>
      <c r="L1343" s="740"/>
      <c r="M1343" s="740"/>
      <c r="N1343" s="748"/>
      <c r="O1343" s="749"/>
      <c r="P1343" s="749"/>
      <c r="Q1343" s="740"/>
      <c r="R1343" s="740"/>
      <c r="S1343" s="740"/>
      <c r="T1343" s="740"/>
      <c r="U1343" s="740"/>
      <c r="V1343" s="740"/>
      <c r="W1343" s="740"/>
      <c r="X1343" s="740"/>
      <c r="Y1343" s="740"/>
      <c r="Z1343" s="740"/>
      <c r="AA1343" s="740"/>
      <c r="AB1343" s="740"/>
      <c r="AC1343" s="740"/>
      <c r="AD1343" s="740"/>
      <c r="AE1343" s="740"/>
      <c r="AF1343" s="740"/>
      <c r="AG1343" s="750"/>
      <c r="AH1343" s="742" t="str">
        <f t="shared" si="64"/>
        <v/>
      </c>
      <c r="AI1343" s="37" t="str">
        <f t="shared" si="65"/>
        <v/>
      </c>
      <c r="AZ1343" s="159"/>
      <c r="BA1343" s="159"/>
      <c r="BB1343" s="159"/>
      <c r="BH1343" s="137">
        <v>1323</v>
      </c>
      <c r="BI1343" s="206"/>
      <c r="BJ1343" s="207"/>
      <c r="BK1343" s="207"/>
      <c r="BL1343" s="207"/>
      <c r="BM1343" s="207"/>
      <c r="BN1343" s="206"/>
      <c r="BO1343" s="208"/>
      <c r="BP1343" s="206"/>
      <c r="BQ1343" s="458"/>
      <c r="BR1343" s="209"/>
      <c r="BS1343" s="210"/>
      <c r="BT1343" s="208"/>
      <c r="BU1343" s="208"/>
      <c r="BV1343" s="458"/>
      <c r="BW1343" s="209"/>
      <c r="CP1343" s="218"/>
      <c r="CQ1343" s="218"/>
      <c r="CR1343" s="595" t="s">
        <v>76</v>
      </c>
      <c r="CS1343" s="596" t="s">
        <v>946</v>
      </c>
      <c r="CT1343" s="597"/>
      <c r="DW1343" s="225"/>
      <c r="DX1343" s="225"/>
      <c r="DY1343" s="186" t="s">
        <v>76</v>
      </c>
      <c r="DZ1343" s="187" t="s">
        <v>946</v>
      </c>
      <c r="EA1343" s="188" t="s">
        <v>1601</v>
      </c>
      <c r="EB1343" s="189"/>
      <c r="EK1343" s="231"/>
      <c r="EL1343" s="232"/>
      <c r="EM1343" s="333" t="s">
        <v>76</v>
      </c>
      <c r="EN1343" s="334" t="s">
        <v>946</v>
      </c>
      <c r="EO1343" s="188" t="s">
        <v>1601</v>
      </c>
      <c r="EP1343" s="189"/>
      <c r="EQ1343" s="193"/>
      <c r="ER1343" s="225"/>
      <c r="ES1343" s="151"/>
      <c r="ET1343" s="586" t="s">
        <v>76</v>
      </c>
      <c r="EU1343" s="587" t="s">
        <v>946</v>
      </c>
      <c r="EV1343" s="581" t="s">
        <v>1601</v>
      </c>
      <c r="EW1343" s="582"/>
      <c r="FI1343" s="138"/>
      <c r="FL1343" s="138"/>
      <c r="FM1343" s="138"/>
      <c r="FN1343" s="138"/>
      <c r="FO1343" s="139"/>
      <c r="FP1343" s="138"/>
      <c r="FQ1343" s="138"/>
      <c r="FR1343" s="140"/>
      <c r="FS1343" s="140"/>
      <c r="FW1343" s="94"/>
      <c r="FX1343" s="94"/>
      <c r="FY1343" s="94"/>
      <c r="FZ1343" s="522"/>
      <c r="GF1343" s="111"/>
    </row>
    <row r="1344" spans="8:188" ht="15" customHeight="1" x14ac:dyDescent="0.15">
      <c r="H1344" s="740"/>
      <c r="I1344" s="740"/>
      <c r="J1344" s="740"/>
      <c r="K1344" s="740"/>
      <c r="L1344" s="740"/>
      <c r="M1344" s="740"/>
      <c r="N1344" s="748"/>
      <c r="O1344" s="749"/>
      <c r="P1344" s="749"/>
      <c r="Q1344" s="740"/>
      <c r="R1344" s="740"/>
      <c r="S1344" s="740"/>
      <c r="T1344" s="740"/>
      <c r="U1344" s="740"/>
      <c r="V1344" s="740"/>
      <c r="W1344" s="740"/>
      <c r="X1344" s="740"/>
      <c r="Y1344" s="740"/>
      <c r="Z1344" s="740"/>
      <c r="AA1344" s="740"/>
      <c r="AB1344" s="740"/>
      <c r="AC1344" s="740"/>
      <c r="AD1344" s="740"/>
      <c r="AE1344" s="740"/>
      <c r="AF1344" s="740"/>
      <c r="AG1344" s="750"/>
      <c r="AH1344" s="742" t="str">
        <f t="shared" si="64"/>
        <v/>
      </c>
      <c r="AI1344" s="37" t="str">
        <f t="shared" si="65"/>
        <v/>
      </c>
      <c r="AZ1344" s="159"/>
      <c r="BA1344" s="159"/>
      <c r="BB1344" s="159"/>
      <c r="BH1344" s="137">
        <v>1324</v>
      </c>
      <c r="BI1344" s="206"/>
      <c r="BJ1344" s="207"/>
      <c r="BK1344" s="207"/>
      <c r="BL1344" s="207"/>
      <c r="BM1344" s="207"/>
      <c r="BN1344" s="206"/>
      <c r="BO1344" s="208"/>
      <c r="BP1344" s="206"/>
      <c r="BQ1344" s="458"/>
      <c r="BR1344" s="209"/>
      <c r="BS1344" s="210"/>
      <c r="BT1344" s="208"/>
      <c r="BU1344" s="208"/>
      <c r="BV1344" s="458"/>
      <c r="BW1344" s="209"/>
      <c r="CP1344" s="218"/>
      <c r="CQ1344" s="308"/>
      <c r="CR1344" s="598" t="s">
        <v>2921</v>
      </c>
      <c r="CS1344" s="597">
        <v>2</v>
      </c>
      <c r="CT1344" s="600">
        <f>DCOUNT($H$20:$AI$4020,"入力ﾁｪｯｸ",CR1343:CS1344)</f>
        <v>0</v>
      </c>
      <c r="DW1344" s="225"/>
      <c r="DX1344" s="271"/>
      <c r="DY1344" s="453" t="s">
        <v>524</v>
      </c>
      <c r="DZ1344" s="228">
        <v>0</v>
      </c>
      <c r="EA1344" s="229">
        <v>8</v>
      </c>
      <c r="EB1344" s="230">
        <f>DCOUNT($H$20:$AI$4020,$H$20,DY1343:EA1344)</f>
        <v>0</v>
      </c>
      <c r="EK1344" s="231"/>
      <c r="EL1344" s="232"/>
      <c r="EM1344" s="340" t="s">
        <v>640</v>
      </c>
      <c r="EN1344" s="336">
        <v>2</v>
      </c>
      <c r="EO1344" s="229">
        <v>5</v>
      </c>
      <c r="EP1344" s="234">
        <f>DCOUNT($H$20:$AI$4020,$H$20,EM1343:EO1344)</f>
        <v>0</v>
      </c>
      <c r="EQ1344" s="161"/>
      <c r="ER1344" s="225"/>
      <c r="ES1344" s="151"/>
      <c r="ET1344" s="588" t="s">
        <v>2954</v>
      </c>
      <c r="EU1344" s="589">
        <v>0</v>
      </c>
      <c r="EV1344" s="584">
        <v>8</v>
      </c>
      <c r="EW1344" s="590">
        <f>DCOUNT($H$20:$AI$4020,$H$20,ET1343:EV1344)</f>
        <v>0</v>
      </c>
      <c r="FI1344" s="138"/>
      <c r="FL1344" s="138"/>
      <c r="FM1344" s="138"/>
      <c r="FN1344" s="138"/>
      <c r="FO1344" s="139"/>
      <c r="FP1344" s="138"/>
      <c r="FQ1344" s="138"/>
      <c r="FR1344" s="140"/>
      <c r="FS1344" s="140"/>
      <c r="FW1344" s="94"/>
      <c r="FX1344" s="94"/>
      <c r="FY1344" s="94"/>
      <c r="FZ1344" s="522"/>
      <c r="GF1344" s="111"/>
    </row>
    <row r="1345" spans="8:188" ht="15" customHeight="1" x14ac:dyDescent="0.15">
      <c r="H1345" s="740"/>
      <c r="I1345" s="740"/>
      <c r="J1345" s="740"/>
      <c r="K1345" s="740"/>
      <c r="L1345" s="740"/>
      <c r="M1345" s="740"/>
      <c r="N1345" s="748"/>
      <c r="O1345" s="749"/>
      <c r="P1345" s="749"/>
      <c r="Q1345" s="740"/>
      <c r="R1345" s="740"/>
      <c r="S1345" s="740"/>
      <c r="T1345" s="740"/>
      <c r="U1345" s="740"/>
      <c r="V1345" s="740"/>
      <c r="W1345" s="740"/>
      <c r="X1345" s="740"/>
      <c r="Y1345" s="740"/>
      <c r="Z1345" s="740"/>
      <c r="AA1345" s="740"/>
      <c r="AB1345" s="740"/>
      <c r="AC1345" s="740"/>
      <c r="AD1345" s="740"/>
      <c r="AE1345" s="740"/>
      <c r="AF1345" s="740"/>
      <c r="AG1345" s="750"/>
      <c r="AH1345" s="742" t="str">
        <f t="shared" si="64"/>
        <v/>
      </c>
      <c r="AI1345" s="37" t="str">
        <f t="shared" si="65"/>
        <v/>
      </c>
      <c r="AZ1345" s="159"/>
      <c r="BA1345" s="159"/>
      <c r="BB1345" s="159"/>
      <c r="BH1345" s="137">
        <v>1325</v>
      </c>
      <c r="BI1345" s="206"/>
      <c r="BJ1345" s="207"/>
      <c r="BK1345" s="207"/>
      <c r="BL1345" s="207"/>
      <c r="BM1345" s="207"/>
      <c r="BN1345" s="206"/>
      <c r="BO1345" s="208"/>
      <c r="BP1345" s="206"/>
      <c r="BQ1345" s="458"/>
      <c r="BR1345" s="209"/>
      <c r="BS1345" s="210"/>
      <c r="BT1345" s="208"/>
      <c r="BU1345" s="208"/>
      <c r="BV1345" s="458"/>
      <c r="BW1345" s="209"/>
      <c r="CP1345" s="218"/>
      <c r="CQ1345" s="218"/>
      <c r="CR1345" s="595" t="s">
        <v>76</v>
      </c>
      <c r="CS1345" s="596" t="s">
        <v>946</v>
      </c>
      <c r="CT1345" s="597"/>
      <c r="DW1345" s="225"/>
      <c r="DX1345" s="231"/>
      <c r="DY1345" s="186" t="s">
        <v>76</v>
      </c>
      <c r="DZ1345" s="187" t="s">
        <v>946</v>
      </c>
      <c r="EA1345" s="188" t="s">
        <v>1601</v>
      </c>
      <c r="EB1345" s="189"/>
      <c r="EK1345" s="231"/>
      <c r="EL1345" s="226"/>
      <c r="EM1345" s="333" t="s">
        <v>76</v>
      </c>
      <c r="EN1345" s="334" t="s">
        <v>946</v>
      </c>
      <c r="EO1345" s="188" t="s">
        <v>1601</v>
      </c>
      <c r="EP1345" s="189"/>
      <c r="EQ1345" s="193"/>
      <c r="ER1345" s="344"/>
      <c r="ES1345" s="151"/>
      <c r="ET1345" s="586" t="s">
        <v>76</v>
      </c>
      <c r="EU1345" s="587" t="s">
        <v>946</v>
      </c>
      <c r="EV1345" s="581" t="s">
        <v>1601</v>
      </c>
      <c r="EW1345" s="582"/>
      <c r="FI1345" s="138"/>
      <c r="FL1345" s="138"/>
      <c r="FM1345" s="138"/>
      <c r="FN1345" s="138"/>
      <c r="FO1345" s="139"/>
      <c r="FP1345" s="138"/>
      <c r="FQ1345" s="138"/>
      <c r="FR1345" s="140"/>
      <c r="FS1345" s="140"/>
      <c r="FW1345" s="94"/>
      <c r="FX1345" s="94"/>
      <c r="FY1345" s="94"/>
      <c r="FZ1345" s="522"/>
      <c r="GF1345" s="111"/>
    </row>
    <row r="1346" spans="8:188" ht="15" customHeight="1" x14ac:dyDescent="0.15">
      <c r="H1346" s="740"/>
      <c r="I1346" s="740"/>
      <c r="J1346" s="740"/>
      <c r="K1346" s="740"/>
      <c r="L1346" s="740"/>
      <c r="M1346" s="740"/>
      <c r="N1346" s="748"/>
      <c r="O1346" s="749"/>
      <c r="P1346" s="749"/>
      <c r="Q1346" s="740"/>
      <c r="R1346" s="740"/>
      <c r="S1346" s="740"/>
      <c r="T1346" s="740"/>
      <c r="U1346" s="740"/>
      <c r="V1346" s="740"/>
      <c r="W1346" s="740"/>
      <c r="X1346" s="740"/>
      <c r="Y1346" s="740"/>
      <c r="Z1346" s="740"/>
      <c r="AA1346" s="740"/>
      <c r="AB1346" s="740"/>
      <c r="AC1346" s="740"/>
      <c r="AD1346" s="740"/>
      <c r="AE1346" s="740"/>
      <c r="AF1346" s="740"/>
      <c r="AG1346" s="750"/>
      <c r="AH1346" s="742" t="str">
        <f t="shared" si="64"/>
        <v/>
      </c>
      <c r="AI1346" s="37" t="str">
        <f t="shared" si="65"/>
        <v/>
      </c>
      <c r="AZ1346" s="159"/>
      <c r="BA1346" s="159"/>
      <c r="BB1346" s="159"/>
      <c r="BH1346" s="137">
        <v>1326</v>
      </c>
      <c r="BI1346" s="206"/>
      <c r="BJ1346" s="207"/>
      <c r="BK1346" s="207"/>
      <c r="BL1346" s="207"/>
      <c r="BM1346" s="207"/>
      <c r="BN1346" s="206"/>
      <c r="BO1346" s="208"/>
      <c r="BP1346" s="206"/>
      <c r="BQ1346" s="458"/>
      <c r="BR1346" s="209"/>
      <c r="BS1346" s="210"/>
      <c r="BT1346" s="208"/>
      <c r="BU1346" s="208"/>
      <c r="BV1346" s="458"/>
      <c r="BW1346" s="209"/>
      <c r="CP1346" s="218"/>
      <c r="CQ1346" s="308"/>
      <c r="CR1346" s="598" t="s">
        <v>2922</v>
      </c>
      <c r="CS1346" s="597">
        <v>2</v>
      </c>
      <c r="CT1346" s="600">
        <f>DCOUNT($H$20:$AI$4020,"入力ﾁｪｯｸ",CR1345:CS1346)</f>
        <v>0</v>
      </c>
      <c r="DW1346" s="225"/>
      <c r="DX1346" s="231"/>
      <c r="DY1346" s="453" t="s">
        <v>525</v>
      </c>
      <c r="DZ1346" s="228">
        <v>0</v>
      </c>
      <c r="EA1346" s="229">
        <v>8</v>
      </c>
      <c r="EB1346" s="230">
        <f>DCOUNT($H$20:$AI$4020,$H$20,DY1345:EA1346)</f>
        <v>0</v>
      </c>
      <c r="EK1346" s="231"/>
      <c r="EL1346" s="232"/>
      <c r="EM1346" s="451" t="s">
        <v>1172</v>
      </c>
      <c r="EN1346" s="336">
        <v>2</v>
      </c>
      <c r="EO1346" s="229">
        <v>5</v>
      </c>
      <c r="EP1346" s="234">
        <f>DCOUNT($H$20:$AI$4020,$H$20,EM1345:EO1346)</f>
        <v>0</v>
      </c>
      <c r="EQ1346" s="161"/>
      <c r="ER1346" s="344"/>
      <c r="ES1346" s="151"/>
      <c r="ET1346" s="588" t="s">
        <v>2958</v>
      </c>
      <c r="EU1346" s="589">
        <v>0</v>
      </c>
      <c r="EV1346" s="584">
        <v>8</v>
      </c>
      <c r="EW1346" s="590">
        <f>DCOUNT($H$20:$AI$4020,$H$20,ET1345:EV1346)</f>
        <v>0</v>
      </c>
      <c r="FI1346" s="138"/>
      <c r="FL1346" s="138"/>
      <c r="FM1346" s="138"/>
      <c r="FN1346" s="138"/>
      <c r="FO1346" s="139"/>
      <c r="FP1346" s="138"/>
      <c r="FQ1346" s="138"/>
      <c r="FR1346" s="140"/>
      <c r="FS1346" s="140"/>
      <c r="FT1346" s="121" t="s">
        <v>796</v>
      </c>
      <c r="FU1346" s="122"/>
      <c r="FV1346" s="122"/>
      <c r="FW1346" s="122"/>
      <c r="FX1346" s="122"/>
      <c r="FY1346" s="122"/>
      <c r="FZ1346" s="525"/>
      <c r="GA1346" s="526"/>
      <c r="GD1346" s="123" t="s">
        <v>2309</v>
      </c>
      <c r="GF1346" s="111"/>
    </row>
    <row r="1347" spans="8:188" ht="15" customHeight="1" x14ac:dyDescent="0.15">
      <c r="H1347" s="740"/>
      <c r="I1347" s="740"/>
      <c r="J1347" s="740"/>
      <c r="K1347" s="740"/>
      <c r="L1347" s="740"/>
      <c r="M1347" s="740"/>
      <c r="N1347" s="748"/>
      <c r="O1347" s="749"/>
      <c r="P1347" s="749"/>
      <c r="Q1347" s="740"/>
      <c r="R1347" s="740"/>
      <c r="S1347" s="740"/>
      <c r="T1347" s="740"/>
      <c r="U1347" s="740"/>
      <c r="V1347" s="740"/>
      <c r="W1347" s="740"/>
      <c r="X1347" s="740"/>
      <c r="Y1347" s="740"/>
      <c r="Z1347" s="740"/>
      <c r="AA1347" s="740"/>
      <c r="AB1347" s="740"/>
      <c r="AC1347" s="740"/>
      <c r="AD1347" s="740"/>
      <c r="AE1347" s="740"/>
      <c r="AF1347" s="740"/>
      <c r="AG1347" s="750"/>
      <c r="AH1347" s="742" t="str">
        <f t="shared" si="64"/>
        <v/>
      </c>
      <c r="AI1347" s="37" t="str">
        <f t="shared" si="65"/>
        <v/>
      </c>
      <c r="AZ1347" s="159"/>
      <c r="BA1347" s="159"/>
      <c r="BB1347" s="159"/>
      <c r="BH1347" s="137">
        <v>1327</v>
      </c>
      <c r="BI1347" s="206"/>
      <c r="BJ1347" s="207"/>
      <c r="BK1347" s="207"/>
      <c r="BL1347" s="207"/>
      <c r="BM1347" s="207"/>
      <c r="BN1347" s="206"/>
      <c r="BO1347" s="208"/>
      <c r="BP1347" s="206"/>
      <c r="BQ1347" s="458"/>
      <c r="BR1347" s="209"/>
      <c r="BS1347" s="210"/>
      <c r="BT1347" s="208"/>
      <c r="BU1347" s="208"/>
      <c r="BV1347" s="458"/>
      <c r="BW1347" s="209"/>
      <c r="CP1347" s="218"/>
      <c r="CQ1347" s="218"/>
      <c r="CR1347" s="595" t="s">
        <v>76</v>
      </c>
      <c r="CS1347" s="596" t="s">
        <v>946</v>
      </c>
      <c r="CT1347" s="597"/>
      <c r="DW1347" s="225"/>
      <c r="DX1347" s="231"/>
      <c r="DY1347" s="186" t="s">
        <v>76</v>
      </c>
      <c r="DZ1347" s="187" t="s">
        <v>946</v>
      </c>
      <c r="EA1347" s="188" t="s">
        <v>1601</v>
      </c>
      <c r="EB1347" s="189"/>
      <c r="EK1347" s="231"/>
      <c r="EL1347" s="232"/>
      <c r="EM1347" s="333" t="s">
        <v>76</v>
      </c>
      <c r="EN1347" s="334" t="s">
        <v>946</v>
      </c>
      <c r="EO1347" s="188" t="s">
        <v>1601</v>
      </c>
      <c r="EP1347" s="189"/>
      <c r="EQ1347" s="193"/>
      <c r="ER1347" s="225"/>
      <c r="ES1347" s="151"/>
      <c r="ET1347" s="586" t="s">
        <v>76</v>
      </c>
      <c r="EU1347" s="587" t="s">
        <v>946</v>
      </c>
      <c r="EV1347" s="581" t="s">
        <v>1601</v>
      </c>
      <c r="EW1347" s="582"/>
      <c r="FI1347" s="138"/>
      <c r="FL1347" s="138"/>
      <c r="FM1347" s="138"/>
      <c r="FN1347" s="138"/>
      <c r="FO1347" s="139"/>
      <c r="FP1347" s="138"/>
      <c r="FQ1347" s="138"/>
      <c r="FR1347" s="140"/>
      <c r="FS1347" s="140"/>
      <c r="FT1347" s="124" t="s">
        <v>1025</v>
      </c>
      <c r="FU1347" s="125" t="s">
        <v>1026</v>
      </c>
      <c r="FV1347" s="125" t="s">
        <v>1026</v>
      </c>
      <c r="FW1347" s="125" t="s">
        <v>1029</v>
      </c>
      <c r="FX1347" s="125" t="s">
        <v>1030</v>
      </c>
      <c r="FY1347" s="125" t="s">
        <v>1031</v>
      </c>
      <c r="FZ1347" s="527" t="s">
        <v>387</v>
      </c>
      <c r="GA1347" s="528" t="s">
        <v>388</v>
      </c>
      <c r="GD1347" s="126" t="s">
        <v>1025</v>
      </c>
      <c r="GE1347" s="113" t="s">
        <v>1026</v>
      </c>
      <c r="GF1347" s="111"/>
    </row>
    <row r="1348" spans="8:188" ht="15" customHeight="1" x14ac:dyDescent="0.15">
      <c r="H1348" s="740"/>
      <c r="I1348" s="740"/>
      <c r="J1348" s="740"/>
      <c r="K1348" s="740"/>
      <c r="L1348" s="740"/>
      <c r="M1348" s="740"/>
      <c r="N1348" s="748"/>
      <c r="O1348" s="749"/>
      <c r="P1348" s="749"/>
      <c r="Q1348" s="740"/>
      <c r="R1348" s="740"/>
      <c r="S1348" s="740"/>
      <c r="T1348" s="740"/>
      <c r="U1348" s="740"/>
      <c r="V1348" s="740"/>
      <c r="W1348" s="740"/>
      <c r="X1348" s="740"/>
      <c r="Y1348" s="740"/>
      <c r="Z1348" s="740"/>
      <c r="AA1348" s="740"/>
      <c r="AB1348" s="740"/>
      <c r="AC1348" s="740"/>
      <c r="AD1348" s="740"/>
      <c r="AE1348" s="740"/>
      <c r="AF1348" s="740"/>
      <c r="AG1348" s="750"/>
      <c r="AH1348" s="742" t="str">
        <f t="shared" si="64"/>
        <v/>
      </c>
      <c r="AI1348" s="37" t="str">
        <f t="shared" si="65"/>
        <v/>
      </c>
      <c r="AZ1348" s="159"/>
      <c r="BA1348" s="159"/>
      <c r="BB1348" s="159"/>
      <c r="BH1348" s="137">
        <v>1328</v>
      </c>
      <c r="BI1348" s="206"/>
      <c r="BJ1348" s="207"/>
      <c r="BK1348" s="207"/>
      <c r="BL1348" s="207"/>
      <c r="BM1348" s="207"/>
      <c r="BN1348" s="206"/>
      <c r="BO1348" s="208"/>
      <c r="BP1348" s="206"/>
      <c r="BQ1348" s="458"/>
      <c r="BR1348" s="209"/>
      <c r="BS1348" s="210"/>
      <c r="BT1348" s="208"/>
      <c r="BU1348" s="208"/>
      <c r="BV1348" s="458"/>
      <c r="BW1348" s="209"/>
      <c r="CP1348" s="218"/>
      <c r="CQ1348" s="308"/>
      <c r="CR1348" s="598" t="s">
        <v>2926</v>
      </c>
      <c r="CS1348" s="597">
        <v>2</v>
      </c>
      <c r="CT1348" s="600">
        <f>DCOUNT($H$20:$AI$4020,"入力ﾁｪｯｸ",CR1347:CS1348)</f>
        <v>0</v>
      </c>
      <c r="DW1348" s="225"/>
      <c r="DX1348" s="231"/>
      <c r="DY1348" s="453" t="s">
        <v>526</v>
      </c>
      <c r="DZ1348" s="228">
        <v>0</v>
      </c>
      <c r="EA1348" s="229">
        <v>8</v>
      </c>
      <c r="EB1348" s="230">
        <f>DCOUNT($H$20:$AI$4020,$H$20,DY1347:EA1348)</f>
        <v>0</v>
      </c>
      <c r="EK1348" s="231"/>
      <c r="EL1348" s="232"/>
      <c r="EM1348" s="451" t="s">
        <v>1173</v>
      </c>
      <c r="EN1348" s="336">
        <v>2</v>
      </c>
      <c r="EO1348" s="229">
        <v>5</v>
      </c>
      <c r="EP1348" s="234">
        <f>DCOUNT($H$20:$AI$4020,$H$20,EM1347:EO1348)</f>
        <v>0</v>
      </c>
      <c r="EQ1348" s="161"/>
      <c r="ER1348" s="225"/>
      <c r="ES1348" s="151"/>
      <c r="ET1348" s="588" t="s">
        <v>2959</v>
      </c>
      <c r="EU1348" s="589">
        <v>0</v>
      </c>
      <c r="EV1348" s="584">
        <v>8</v>
      </c>
      <c r="EW1348" s="590">
        <f>DCOUNT($H$20:$AI$4020,$H$20,ET1346:EV1348)</f>
        <v>0</v>
      </c>
      <c r="FI1348" s="138"/>
      <c r="FL1348" s="138"/>
      <c r="FM1348" s="138"/>
      <c r="FN1348" s="138"/>
      <c r="FO1348" s="139"/>
      <c r="FP1348" s="138"/>
      <c r="FQ1348" s="138"/>
      <c r="FR1348" s="140"/>
      <c r="FS1348" s="140"/>
      <c r="FT1348" s="125" t="s">
        <v>2319</v>
      </c>
      <c r="FU1348" s="125">
        <v>0</v>
      </c>
      <c r="FV1348" s="125">
        <v>1700</v>
      </c>
      <c r="FW1348" s="125" t="s">
        <v>391</v>
      </c>
      <c r="FX1348" s="125" t="s">
        <v>1721</v>
      </c>
      <c r="FY1348" s="125" t="s">
        <v>390</v>
      </c>
      <c r="FZ1348" s="527">
        <v>0.48</v>
      </c>
      <c r="GA1348" s="528">
        <v>5.5E-2</v>
      </c>
      <c r="GD1348" s="113" t="s">
        <v>2310</v>
      </c>
      <c r="GE1348" s="113">
        <v>0</v>
      </c>
      <c r="GF1348" s="111"/>
    </row>
    <row r="1349" spans="8:188" ht="15" customHeight="1" x14ac:dyDescent="0.15">
      <c r="H1349" s="740"/>
      <c r="I1349" s="740"/>
      <c r="J1349" s="740"/>
      <c r="K1349" s="740"/>
      <c r="L1349" s="740"/>
      <c r="M1349" s="740"/>
      <c r="N1349" s="748"/>
      <c r="O1349" s="749"/>
      <c r="P1349" s="749"/>
      <c r="Q1349" s="740"/>
      <c r="R1349" s="740"/>
      <c r="S1349" s="740"/>
      <c r="T1349" s="740"/>
      <c r="U1349" s="740"/>
      <c r="V1349" s="740"/>
      <c r="W1349" s="740"/>
      <c r="X1349" s="740"/>
      <c r="Y1349" s="740"/>
      <c r="Z1349" s="740"/>
      <c r="AA1349" s="740"/>
      <c r="AB1349" s="740"/>
      <c r="AC1349" s="740"/>
      <c r="AD1349" s="740"/>
      <c r="AE1349" s="740"/>
      <c r="AF1349" s="740"/>
      <c r="AG1349" s="750"/>
      <c r="AH1349" s="742" t="str">
        <f t="shared" si="64"/>
        <v/>
      </c>
      <c r="AI1349" s="37" t="str">
        <f t="shared" si="65"/>
        <v/>
      </c>
      <c r="AZ1349" s="159"/>
      <c r="BA1349" s="159"/>
      <c r="BB1349" s="159"/>
      <c r="BH1349" s="137">
        <v>1329</v>
      </c>
      <c r="BI1349" s="206"/>
      <c r="BJ1349" s="207"/>
      <c r="BK1349" s="207"/>
      <c r="BL1349" s="207"/>
      <c r="BM1349" s="207"/>
      <c r="BN1349" s="206"/>
      <c r="BO1349" s="208"/>
      <c r="BP1349" s="206"/>
      <c r="BQ1349" s="458"/>
      <c r="BR1349" s="209"/>
      <c r="BS1349" s="210"/>
      <c r="BT1349" s="208"/>
      <c r="BU1349" s="208"/>
      <c r="BV1349" s="458"/>
      <c r="BW1349" s="209"/>
      <c r="CP1349" s="218"/>
      <c r="CQ1349" s="218"/>
      <c r="CR1349" s="595" t="s">
        <v>76</v>
      </c>
      <c r="CS1349" s="596" t="s">
        <v>946</v>
      </c>
      <c r="CT1349" s="597"/>
      <c r="DW1349" s="225"/>
      <c r="DX1349" s="231"/>
      <c r="DY1349" s="186" t="s">
        <v>76</v>
      </c>
      <c r="DZ1349" s="187" t="s">
        <v>946</v>
      </c>
      <c r="EA1349" s="188" t="s">
        <v>1601</v>
      </c>
      <c r="EB1349" s="189"/>
      <c r="EK1349" s="231"/>
      <c r="EL1349" s="232"/>
      <c r="EM1349" s="333" t="s">
        <v>76</v>
      </c>
      <c r="EN1349" s="334" t="s">
        <v>946</v>
      </c>
      <c r="EO1349" s="188" t="s">
        <v>1601</v>
      </c>
      <c r="EP1349" s="189"/>
      <c r="EQ1349" s="193"/>
      <c r="ER1349" s="225"/>
      <c r="ES1349" s="151"/>
      <c r="ET1349" s="586" t="s">
        <v>76</v>
      </c>
      <c r="EU1349" s="587" t="s">
        <v>946</v>
      </c>
      <c r="EV1349" s="581" t="s">
        <v>1601</v>
      </c>
      <c r="EW1349" s="582"/>
      <c r="FI1349" s="138"/>
      <c r="FL1349" s="138"/>
      <c r="FM1349" s="138"/>
      <c r="FN1349" s="138"/>
      <c r="FO1349" s="139"/>
      <c r="FP1349" s="138"/>
      <c r="FQ1349" s="138"/>
      <c r="FR1349" s="140"/>
      <c r="FS1349" s="140"/>
      <c r="FT1349" s="125" t="s">
        <v>2310</v>
      </c>
      <c r="FU1349" s="125">
        <v>1700</v>
      </c>
      <c r="FV1349" s="125">
        <v>2500</v>
      </c>
      <c r="FW1349" s="125" t="s">
        <v>391</v>
      </c>
      <c r="FX1349" s="125" t="s">
        <v>1721</v>
      </c>
      <c r="FY1349" s="125" t="s">
        <v>390</v>
      </c>
      <c r="FZ1349" s="527">
        <v>0.63</v>
      </c>
      <c r="GA1349" s="528">
        <v>0.06</v>
      </c>
      <c r="GD1349" s="113" t="s">
        <v>2310</v>
      </c>
      <c r="GE1349" s="113">
        <v>1700</v>
      </c>
      <c r="GF1349" s="111"/>
    </row>
    <row r="1350" spans="8:188" ht="15" customHeight="1" x14ac:dyDescent="0.15">
      <c r="H1350" s="740"/>
      <c r="I1350" s="740"/>
      <c r="J1350" s="740"/>
      <c r="K1350" s="740"/>
      <c r="L1350" s="740"/>
      <c r="M1350" s="740"/>
      <c r="N1350" s="748"/>
      <c r="O1350" s="749"/>
      <c r="P1350" s="749"/>
      <c r="Q1350" s="740"/>
      <c r="R1350" s="740"/>
      <c r="S1350" s="740"/>
      <c r="T1350" s="740"/>
      <c r="U1350" s="740"/>
      <c r="V1350" s="740"/>
      <c r="W1350" s="740"/>
      <c r="X1350" s="740"/>
      <c r="Y1350" s="740"/>
      <c r="Z1350" s="740"/>
      <c r="AA1350" s="740"/>
      <c r="AB1350" s="740"/>
      <c r="AC1350" s="740"/>
      <c r="AD1350" s="740"/>
      <c r="AE1350" s="740"/>
      <c r="AF1350" s="740"/>
      <c r="AG1350" s="750"/>
      <c r="AH1350" s="742" t="str">
        <f t="shared" si="64"/>
        <v/>
      </c>
      <c r="AI1350" s="37" t="str">
        <f t="shared" si="65"/>
        <v/>
      </c>
      <c r="AZ1350" s="159"/>
      <c r="BA1350" s="159"/>
      <c r="BB1350" s="159"/>
      <c r="BH1350" s="137">
        <v>1330</v>
      </c>
      <c r="BI1350" s="206"/>
      <c r="BJ1350" s="207"/>
      <c r="BK1350" s="207"/>
      <c r="BL1350" s="207"/>
      <c r="BM1350" s="207"/>
      <c r="BN1350" s="206"/>
      <c r="BO1350" s="208"/>
      <c r="BP1350" s="206"/>
      <c r="BQ1350" s="458"/>
      <c r="BR1350" s="209"/>
      <c r="BS1350" s="210"/>
      <c r="BT1350" s="208"/>
      <c r="BU1350" s="208"/>
      <c r="BV1350" s="458"/>
      <c r="BW1350" s="209"/>
      <c r="CP1350" s="218"/>
      <c r="CQ1350" s="308"/>
      <c r="CR1350" s="598" t="s">
        <v>2927</v>
      </c>
      <c r="CS1350" s="597">
        <v>2</v>
      </c>
      <c r="CT1350" s="600">
        <f>DCOUNT($H$20:$AI$4020,"入力ﾁｪｯｸ",CR1349:CS1350)</f>
        <v>0</v>
      </c>
      <c r="DW1350" s="225"/>
      <c r="DX1350" s="231"/>
      <c r="DY1350" s="453" t="s">
        <v>527</v>
      </c>
      <c r="DZ1350" s="228">
        <v>0</v>
      </c>
      <c r="EA1350" s="229">
        <v>8</v>
      </c>
      <c r="EB1350" s="230">
        <f>DCOUNT($H$20:$AI$4020,$H$20,DY1349:EA1350)</f>
        <v>0</v>
      </c>
      <c r="EK1350" s="231"/>
      <c r="EL1350" s="232"/>
      <c r="EM1350" s="451" t="s">
        <v>1174</v>
      </c>
      <c r="EN1350" s="336">
        <v>2</v>
      </c>
      <c r="EO1350" s="229">
        <v>5</v>
      </c>
      <c r="EP1350" s="234">
        <f>DCOUNT($H$20:$AI$4020,$H$20,EM1349:EO1350)</f>
        <v>0</v>
      </c>
      <c r="EQ1350" s="161"/>
      <c r="ER1350" s="225"/>
      <c r="ES1350" s="151"/>
      <c r="ET1350" s="588" t="s">
        <v>2960</v>
      </c>
      <c r="EU1350" s="589">
        <v>0</v>
      </c>
      <c r="EV1350" s="584">
        <v>8</v>
      </c>
      <c r="EW1350" s="590">
        <f>DCOUNT($H$20:$AI$4020,$H$20,ET1349:EV1350)</f>
        <v>0</v>
      </c>
      <c r="FI1350" s="138"/>
      <c r="FL1350" s="138"/>
      <c r="FM1350" s="138"/>
      <c r="FN1350" s="138"/>
      <c r="FO1350" s="139"/>
      <c r="FP1350" s="138"/>
      <c r="FQ1350" s="138"/>
      <c r="FR1350" s="140"/>
      <c r="FS1350" s="140"/>
      <c r="FT1350" s="125" t="s">
        <v>2310</v>
      </c>
      <c r="FU1350" s="125">
        <v>2500</v>
      </c>
      <c r="FV1350" s="125">
        <v>3500</v>
      </c>
      <c r="FW1350" s="125" t="s">
        <v>391</v>
      </c>
      <c r="FX1350" s="125" t="s">
        <v>1721</v>
      </c>
      <c r="FY1350" s="125" t="s">
        <v>390</v>
      </c>
      <c r="FZ1350" s="527">
        <v>0.63</v>
      </c>
      <c r="GA1350" s="528">
        <v>0.06</v>
      </c>
      <c r="GD1350" s="113" t="s">
        <v>2310</v>
      </c>
      <c r="GE1350" s="113">
        <v>2500</v>
      </c>
      <c r="GF1350" s="111"/>
    </row>
    <row r="1351" spans="8:188" ht="15" customHeight="1" x14ac:dyDescent="0.15">
      <c r="H1351" s="740"/>
      <c r="I1351" s="740"/>
      <c r="J1351" s="740"/>
      <c r="K1351" s="740"/>
      <c r="L1351" s="740"/>
      <c r="M1351" s="740"/>
      <c r="N1351" s="748"/>
      <c r="O1351" s="749"/>
      <c r="P1351" s="749"/>
      <c r="Q1351" s="740"/>
      <c r="R1351" s="740"/>
      <c r="S1351" s="740"/>
      <c r="T1351" s="740"/>
      <c r="U1351" s="740"/>
      <c r="V1351" s="740"/>
      <c r="W1351" s="740"/>
      <c r="X1351" s="740"/>
      <c r="Y1351" s="740"/>
      <c r="Z1351" s="740"/>
      <c r="AA1351" s="740"/>
      <c r="AB1351" s="740"/>
      <c r="AC1351" s="740"/>
      <c r="AD1351" s="740"/>
      <c r="AE1351" s="740"/>
      <c r="AF1351" s="740"/>
      <c r="AG1351" s="750"/>
      <c r="AH1351" s="742" t="str">
        <f t="shared" si="64"/>
        <v/>
      </c>
      <c r="AI1351" s="37" t="str">
        <f t="shared" si="65"/>
        <v/>
      </c>
      <c r="AZ1351" s="159"/>
      <c r="BA1351" s="159"/>
      <c r="BB1351" s="159"/>
      <c r="BH1351" s="137">
        <v>1331</v>
      </c>
      <c r="BI1351" s="206"/>
      <c r="BJ1351" s="207"/>
      <c r="BK1351" s="207"/>
      <c r="BL1351" s="207"/>
      <c r="BM1351" s="207"/>
      <c r="BN1351" s="206"/>
      <c r="BO1351" s="208"/>
      <c r="BP1351" s="206"/>
      <c r="BQ1351" s="458"/>
      <c r="BR1351" s="209"/>
      <c r="BS1351" s="210"/>
      <c r="BT1351" s="208"/>
      <c r="BU1351" s="208"/>
      <c r="BV1351" s="458"/>
      <c r="BW1351" s="209"/>
      <c r="CP1351" s="218"/>
      <c r="CQ1351" s="218"/>
      <c r="CR1351" s="595" t="s">
        <v>76</v>
      </c>
      <c r="CS1351" s="596" t="s">
        <v>946</v>
      </c>
      <c r="CT1351" s="597"/>
      <c r="DW1351" s="225"/>
      <c r="DX1351" s="231"/>
      <c r="DY1351" s="543" t="s">
        <v>76</v>
      </c>
      <c r="DZ1351" s="544" t="s">
        <v>946</v>
      </c>
      <c r="EA1351" s="545" t="s">
        <v>1601</v>
      </c>
      <c r="EB1351" s="546"/>
      <c r="EK1351" s="231"/>
      <c r="EL1351" s="232"/>
      <c r="EM1351" s="333" t="s">
        <v>76</v>
      </c>
      <c r="EN1351" s="334" t="s">
        <v>946</v>
      </c>
      <c r="EO1351" s="188" t="s">
        <v>1601</v>
      </c>
      <c r="EP1351" s="189"/>
      <c r="EQ1351" s="193"/>
      <c r="ER1351" s="344"/>
      <c r="ES1351" s="151"/>
      <c r="ET1351" s="586" t="s">
        <v>76</v>
      </c>
      <c r="EU1351" s="587" t="s">
        <v>946</v>
      </c>
      <c r="EV1351" s="581" t="s">
        <v>1601</v>
      </c>
      <c r="EW1351" s="582"/>
      <c r="FI1351" s="138"/>
      <c r="FL1351" s="138"/>
      <c r="FM1351" s="138"/>
      <c r="FN1351" s="138"/>
      <c r="FO1351" s="139"/>
      <c r="FP1351" s="138"/>
      <c r="FQ1351" s="138"/>
      <c r="FR1351" s="140"/>
      <c r="FS1351" s="140"/>
      <c r="FT1351" s="125" t="s">
        <v>2310</v>
      </c>
      <c r="FU1351" s="125">
        <v>3500</v>
      </c>
      <c r="FV1351" s="125">
        <v>30000</v>
      </c>
      <c r="FW1351" s="125" t="s">
        <v>391</v>
      </c>
      <c r="FX1351" s="125" t="s">
        <v>1721</v>
      </c>
      <c r="FY1351" s="125" t="s">
        <v>390</v>
      </c>
      <c r="FZ1351" s="527">
        <v>0.35</v>
      </c>
      <c r="GA1351" s="528">
        <v>2.3E-2</v>
      </c>
      <c r="GD1351" s="113" t="s">
        <v>2310</v>
      </c>
      <c r="GE1351" s="113">
        <v>3500</v>
      </c>
      <c r="GF1351" s="111"/>
    </row>
    <row r="1352" spans="8:188" ht="15" customHeight="1" x14ac:dyDescent="0.15">
      <c r="H1352" s="740"/>
      <c r="I1352" s="740"/>
      <c r="J1352" s="740"/>
      <c r="K1352" s="740"/>
      <c r="L1352" s="740"/>
      <c r="M1352" s="740"/>
      <c r="N1352" s="748"/>
      <c r="O1352" s="749"/>
      <c r="P1352" s="749"/>
      <c r="Q1352" s="740"/>
      <c r="R1352" s="740"/>
      <c r="S1352" s="740"/>
      <c r="T1352" s="740"/>
      <c r="U1352" s="740"/>
      <c r="V1352" s="740"/>
      <c r="W1352" s="740"/>
      <c r="X1352" s="740"/>
      <c r="Y1352" s="740"/>
      <c r="Z1352" s="740"/>
      <c r="AA1352" s="740"/>
      <c r="AB1352" s="740"/>
      <c r="AC1352" s="740"/>
      <c r="AD1352" s="740"/>
      <c r="AE1352" s="740"/>
      <c r="AF1352" s="740"/>
      <c r="AG1352" s="750"/>
      <c r="AH1352" s="742" t="str">
        <f t="shared" si="64"/>
        <v/>
      </c>
      <c r="AI1352" s="37" t="str">
        <f t="shared" si="65"/>
        <v/>
      </c>
      <c r="AZ1352" s="159"/>
      <c r="BA1352" s="159"/>
      <c r="BB1352" s="159"/>
      <c r="BH1352" s="137">
        <v>1332</v>
      </c>
      <c r="BI1352" s="206"/>
      <c r="BJ1352" s="207"/>
      <c r="BK1352" s="207"/>
      <c r="BL1352" s="207"/>
      <c r="BM1352" s="207"/>
      <c r="BN1352" s="206"/>
      <c r="BO1352" s="208"/>
      <c r="BP1352" s="206"/>
      <c r="BQ1352" s="458"/>
      <c r="BR1352" s="209"/>
      <c r="BS1352" s="210"/>
      <c r="BT1352" s="208"/>
      <c r="BU1352" s="208"/>
      <c r="BV1352" s="458"/>
      <c r="BW1352" s="209"/>
      <c r="CP1352" s="218"/>
      <c r="CQ1352" s="308"/>
      <c r="CR1352" s="598" t="s">
        <v>2928</v>
      </c>
      <c r="CS1352" s="597">
        <v>2</v>
      </c>
      <c r="CT1352" s="600">
        <f>DCOUNT($H$20:$AI$4020,"入力ﾁｪｯｸ",CR1351:CS1352)</f>
        <v>0</v>
      </c>
      <c r="DW1352" s="225"/>
      <c r="DX1352" s="231"/>
      <c r="DY1352" s="547" t="s">
        <v>2539</v>
      </c>
      <c r="DZ1352" s="548">
        <v>0</v>
      </c>
      <c r="EA1352" s="549">
        <v>8</v>
      </c>
      <c r="EB1352" s="550">
        <f>DCOUNT($H$20:$AI$4020,$H$20,DY1351:EA1352)</f>
        <v>0</v>
      </c>
      <c r="EK1352" s="231"/>
      <c r="EL1352" s="232"/>
      <c r="EM1352" s="451" t="s">
        <v>1175</v>
      </c>
      <c r="EN1352" s="336">
        <v>2</v>
      </c>
      <c r="EO1352" s="229">
        <v>5</v>
      </c>
      <c r="EP1352" s="234">
        <f>DCOUNT($H$20:$AI$4020,$H$20,EM1351:EO1352)</f>
        <v>0</v>
      </c>
      <c r="EQ1352" s="161"/>
      <c r="ER1352" s="344"/>
      <c r="ES1352" s="151"/>
      <c r="ET1352" s="588" t="s">
        <v>2964</v>
      </c>
      <c r="EU1352" s="589">
        <v>0</v>
      </c>
      <c r="EV1352" s="584">
        <v>8</v>
      </c>
      <c r="EW1352" s="590">
        <f>DCOUNT($H$20:$AI$4020,$H$20,ET1351:EV1352)</f>
        <v>0</v>
      </c>
      <c r="FI1352" s="138"/>
      <c r="FL1352" s="138"/>
      <c r="FM1352" s="138"/>
      <c r="FN1352" s="138"/>
      <c r="FO1352" s="139"/>
      <c r="FP1352" s="138"/>
      <c r="FQ1352" s="138"/>
      <c r="FR1352" s="140"/>
      <c r="FS1352" s="140"/>
      <c r="FT1352" s="125" t="s">
        <v>1723</v>
      </c>
      <c r="FU1352" s="125">
        <v>0</v>
      </c>
      <c r="FV1352" s="125">
        <v>1700</v>
      </c>
      <c r="FW1352" s="125" t="s">
        <v>391</v>
      </c>
      <c r="FX1352" s="125" t="s">
        <v>1721</v>
      </c>
      <c r="FY1352" s="125" t="s">
        <v>393</v>
      </c>
      <c r="FZ1352" s="527">
        <v>0.48</v>
      </c>
      <c r="GA1352" s="528">
        <v>5.5E-2</v>
      </c>
      <c r="GD1352" s="113" t="s">
        <v>1723</v>
      </c>
      <c r="GE1352" s="113">
        <v>0</v>
      </c>
      <c r="GF1352" s="111"/>
    </row>
    <row r="1353" spans="8:188" ht="15" customHeight="1" x14ac:dyDescent="0.15">
      <c r="H1353" s="740"/>
      <c r="I1353" s="740"/>
      <c r="J1353" s="740"/>
      <c r="K1353" s="740"/>
      <c r="L1353" s="740"/>
      <c r="M1353" s="740"/>
      <c r="N1353" s="748"/>
      <c r="O1353" s="749"/>
      <c r="P1353" s="749"/>
      <c r="Q1353" s="740"/>
      <c r="R1353" s="740"/>
      <c r="S1353" s="740"/>
      <c r="T1353" s="740"/>
      <c r="U1353" s="740"/>
      <c r="V1353" s="740"/>
      <c r="W1353" s="740"/>
      <c r="X1353" s="740"/>
      <c r="Y1353" s="740"/>
      <c r="Z1353" s="740"/>
      <c r="AA1353" s="740"/>
      <c r="AB1353" s="740"/>
      <c r="AC1353" s="740"/>
      <c r="AD1353" s="740"/>
      <c r="AE1353" s="740"/>
      <c r="AF1353" s="740"/>
      <c r="AG1353" s="750"/>
      <c r="AH1353" s="742" t="str">
        <f t="shared" si="64"/>
        <v/>
      </c>
      <c r="AI1353" s="37" t="str">
        <f t="shared" si="65"/>
        <v/>
      </c>
      <c r="AZ1353" s="159"/>
      <c r="BA1353" s="159"/>
      <c r="BB1353" s="159"/>
      <c r="BH1353" s="137">
        <v>1333</v>
      </c>
      <c r="BI1353" s="206"/>
      <c r="BJ1353" s="207"/>
      <c r="BK1353" s="207"/>
      <c r="BL1353" s="207"/>
      <c r="BM1353" s="207"/>
      <c r="BN1353" s="206"/>
      <c r="BO1353" s="208"/>
      <c r="BP1353" s="206"/>
      <c r="BQ1353" s="458"/>
      <c r="BR1353" s="209"/>
      <c r="BS1353" s="210"/>
      <c r="BT1353" s="208"/>
      <c r="BU1353" s="208"/>
      <c r="BV1353" s="458"/>
      <c r="BW1353" s="209"/>
      <c r="CP1353" s="218"/>
      <c r="CQ1353" s="218"/>
      <c r="CR1353" s="595" t="s">
        <v>76</v>
      </c>
      <c r="CS1353" s="596" t="s">
        <v>946</v>
      </c>
      <c r="CT1353" s="597"/>
      <c r="DW1353" s="225"/>
      <c r="DX1353" s="231"/>
      <c r="DY1353" s="543" t="s">
        <v>76</v>
      </c>
      <c r="DZ1353" s="544" t="s">
        <v>946</v>
      </c>
      <c r="EA1353" s="545" t="s">
        <v>1601</v>
      </c>
      <c r="EB1353" s="546"/>
      <c r="EK1353" s="231"/>
      <c r="EL1353" s="232"/>
      <c r="EM1353" s="333" t="s">
        <v>76</v>
      </c>
      <c r="EN1353" s="334" t="s">
        <v>946</v>
      </c>
      <c r="EO1353" s="188" t="s">
        <v>1601</v>
      </c>
      <c r="EP1353" s="189"/>
      <c r="EQ1353" s="193"/>
      <c r="ER1353" s="225"/>
      <c r="ES1353" s="151"/>
      <c r="ET1353" s="586" t="s">
        <v>76</v>
      </c>
      <c r="EU1353" s="587" t="s">
        <v>946</v>
      </c>
      <c r="EV1353" s="581" t="s">
        <v>1601</v>
      </c>
      <c r="EW1353" s="582"/>
      <c r="FI1353" s="138"/>
      <c r="FL1353" s="138"/>
      <c r="FM1353" s="138"/>
      <c r="FN1353" s="138"/>
      <c r="FO1353" s="139"/>
      <c r="FP1353" s="138"/>
      <c r="FQ1353" s="138"/>
      <c r="FR1353" s="140"/>
      <c r="FS1353" s="140"/>
      <c r="FT1353" s="125" t="s">
        <v>1723</v>
      </c>
      <c r="FU1353" s="125">
        <v>1700</v>
      </c>
      <c r="FV1353" s="125">
        <v>2500</v>
      </c>
      <c r="FW1353" s="125" t="s">
        <v>391</v>
      </c>
      <c r="FX1353" s="125" t="s">
        <v>1721</v>
      </c>
      <c r="FY1353" s="125" t="s">
        <v>393</v>
      </c>
      <c r="FZ1353" s="527">
        <v>0.63</v>
      </c>
      <c r="GA1353" s="528">
        <v>0.06</v>
      </c>
      <c r="GD1353" s="113" t="s">
        <v>1723</v>
      </c>
      <c r="GE1353" s="113">
        <v>1700</v>
      </c>
      <c r="GF1353" s="111"/>
    </row>
    <row r="1354" spans="8:188" ht="15" customHeight="1" x14ac:dyDescent="0.15">
      <c r="H1354" s="740"/>
      <c r="I1354" s="740"/>
      <c r="J1354" s="740"/>
      <c r="K1354" s="740"/>
      <c r="L1354" s="740"/>
      <c r="M1354" s="740"/>
      <c r="N1354" s="748"/>
      <c r="O1354" s="749"/>
      <c r="P1354" s="749"/>
      <c r="Q1354" s="740"/>
      <c r="R1354" s="740"/>
      <c r="S1354" s="740"/>
      <c r="T1354" s="740"/>
      <c r="U1354" s="740"/>
      <c r="V1354" s="740"/>
      <c r="W1354" s="740"/>
      <c r="X1354" s="740"/>
      <c r="Y1354" s="740"/>
      <c r="Z1354" s="740"/>
      <c r="AA1354" s="740"/>
      <c r="AB1354" s="740"/>
      <c r="AC1354" s="740"/>
      <c r="AD1354" s="740"/>
      <c r="AE1354" s="740"/>
      <c r="AF1354" s="740"/>
      <c r="AG1354" s="750"/>
      <c r="AH1354" s="742" t="str">
        <f t="shared" si="64"/>
        <v/>
      </c>
      <c r="AI1354" s="37" t="str">
        <f t="shared" si="65"/>
        <v/>
      </c>
      <c r="AZ1354" s="159"/>
      <c r="BA1354" s="159"/>
      <c r="BB1354" s="159"/>
      <c r="BH1354" s="137">
        <v>1334</v>
      </c>
      <c r="BI1354" s="206"/>
      <c r="BJ1354" s="207"/>
      <c r="BK1354" s="207"/>
      <c r="BL1354" s="207"/>
      <c r="BM1354" s="207"/>
      <c r="BN1354" s="206"/>
      <c r="BO1354" s="208"/>
      <c r="BP1354" s="206"/>
      <c r="BQ1354" s="458"/>
      <c r="BR1354" s="209"/>
      <c r="BS1354" s="210"/>
      <c r="BT1354" s="208"/>
      <c r="BU1354" s="208"/>
      <c r="BV1354" s="458"/>
      <c r="BW1354" s="209"/>
      <c r="CP1354" s="218"/>
      <c r="CQ1354" s="308"/>
      <c r="CR1354" s="598" t="s">
        <v>2932</v>
      </c>
      <c r="CS1354" s="597">
        <v>2</v>
      </c>
      <c r="CT1354" s="600">
        <f>DCOUNT($H$20:$AI$4020,"入力ﾁｪｯｸ",CR1353:CS1354)</f>
        <v>0</v>
      </c>
      <c r="DW1354" s="225"/>
      <c r="DX1354" s="231"/>
      <c r="DY1354" s="547" t="s">
        <v>2540</v>
      </c>
      <c r="DZ1354" s="548">
        <v>0</v>
      </c>
      <c r="EA1354" s="549">
        <v>8</v>
      </c>
      <c r="EB1354" s="550">
        <f>DCOUNT($H$20:$AI$4020,$H$20,DY1353:EA1354)</f>
        <v>0</v>
      </c>
      <c r="EK1354" s="231"/>
      <c r="EL1354" s="232"/>
      <c r="EM1354" s="455" t="s">
        <v>1184</v>
      </c>
      <c r="EN1354" s="336">
        <v>2</v>
      </c>
      <c r="EO1354" s="229">
        <v>5</v>
      </c>
      <c r="EP1354" s="234">
        <f>DCOUNT($H$20:$AI$4020,$H$20,EM1353:EO1354)</f>
        <v>0</v>
      </c>
      <c r="EQ1354" s="161"/>
      <c r="ER1354" s="225"/>
      <c r="ES1354" s="151"/>
      <c r="ET1354" s="588" t="s">
        <v>2965</v>
      </c>
      <c r="EU1354" s="589">
        <v>0</v>
      </c>
      <c r="EV1354" s="584">
        <v>8</v>
      </c>
      <c r="EW1354" s="590">
        <f>DCOUNT($H$20:$AI$4020,$H$20,ET1352:EV1354)</f>
        <v>0</v>
      </c>
      <c r="FI1354" s="138"/>
      <c r="FL1354" s="138"/>
      <c r="FM1354" s="138"/>
      <c r="FN1354" s="138"/>
      <c r="FO1354" s="139"/>
      <c r="FP1354" s="138"/>
      <c r="FQ1354" s="138"/>
      <c r="FR1354" s="140"/>
      <c r="FS1354" s="140"/>
      <c r="FT1354" s="125" t="s">
        <v>1723</v>
      </c>
      <c r="FU1354" s="125">
        <v>2500</v>
      </c>
      <c r="FV1354" s="125">
        <v>3500</v>
      </c>
      <c r="FW1354" s="125" t="s">
        <v>391</v>
      </c>
      <c r="FX1354" s="125" t="s">
        <v>1721</v>
      </c>
      <c r="FY1354" s="125" t="s">
        <v>393</v>
      </c>
      <c r="FZ1354" s="527">
        <v>0.63</v>
      </c>
      <c r="GA1354" s="528">
        <v>0.06</v>
      </c>
      <c r="GD1354" s="113" t="s">
        <v>1723</v>
      </c>
      <c r="GE1354" s="113">
        <v>2500</v>
      </c>
      <c r="GF1354" s="111"/>
    </row>
    <row r="1355" spans="8:188" ht="15" customHeight="1" x14ac:dyDescent="0.15">
      <c r="H1355" s="740"/>
      <c r="I1355" s="740"/>
      <c r="J1355" s="740"/>
      <c r="K1355" s="740"/>
      <c r="L1355" s="740"/>
      <c r="M1355" s="740"/>
      <c r="N1355" s="748"/>
      <c r="O1355" s="749"/>
      <c r="P1355" s="749"/>
      <c r="Q1355" s="740"/>
      <c r="R1355" s="740"/>
      <c r="S1355" s="740"/>
      <c r="T1355" s="740"/>
      <c r="U1355" s="740"/>
      <c r="V1355" s="740"/>
      <c r="W1355" s="740"/>
      <c r="X1355" s="740"/>
      <c r="Y1355" s="740"/>
      <c r="Z1355" s="740"/>
      <c r="AA1355" s="740"/>
      <c r="AB1355" s="740"/>
      <c r="AC1355" s="740"/>
      <c r="AD1355" s="740"/>
      <c r="AE1355" s="740"/>
      <c r="AF1355" s="740"/>
      <c r="AG1355" s="750"/>
      <c r="AH1355" s="742" t="str">
        <f t="shared" si="64"/>
        <v/>
      </c>
      <c r="AI1355" s="37" t="str">
        <f t="shared" si="65"/>
        <v/>
      </c>
      <c r="AZ1355" s="159"/>
      <c r="BA1355" s="159"/>
      <c r="BB1355" s="159"/>
      <c r="BH1355" s="137">
        <v>1335</v>
      </c>
      <c r="BI1355" s="206"/>
      <c r="BJ1355" s="207"/>
      <c r="BK1355" s="207"/>
      <c r="BL1355" s="207"/>
      <c r="BM1355" s="207"/>
      <c r="BN1355" s="206"/>
      <c r="BO1355" s="208"/>
      <c r="BP1355" s="206"/>
      <c r="BQ1355" s="458"/>
      <c r="BR1355" s="209"/>
      <c r="BS1355" s="210"/>
      <c r="BT1355" s="208"/>
      <c r="BU1355" s="208"/>
      <c r="BV1355" s="458"/>
      <c r="BW1355" s="209"/>
      <c r="CP1355" s="218"/>
      <c r="CQ1355" s="218"/>
      <c r="CR1355" s="595" t="s">
        <v>76</v>
      </c>
      <c r="CS1355" s="596" t="s">
        <v>946</v>
      </c>
      <c r="CT1355" s="597"/>
      <c r="DW1355" s="225"/>
      <c r="DX1355" s="231"/>
      <c r="DY1355" s="543" t="s">
        <v>76</v>
      </c>
      <c r="DZ1355" s="544" t="s">
        <v>946</v>
      </c>
      <c r="EA1355" s="545" t="s">
        <v>1601</v>
      </c>
      <c r="EB1355" s="546"/>
      <c r="EK1355" s="231"/>
      <c r="EL1355" s="226"/>
      <c r="EM1355" s="333" t="s">
        <v>76</v>
      </c>
      <c r="EN1355" s="334" t="s">
        <v>946</v>
      </c>
      <c r="EO1355" s="188" t="s">
        <v>1601</v>
      </c>
      <c r="EP1355" s="189"/>
      <c r="EQ1355" s="193"/>
      <c r="ER1355" s="225"/>
      <c r="ES1355" s="151"/>
      <c r="ET1355" s="586" t="s">
        <v>76</v>
      </c>
      <c r="EU1355" s="587" t="s">
        <v>946</v>
      </c>
      <c r="EV1355" s="581" t="s">
        <v>1601</v>
      </c>
      <c r="EW1355" s="582"/>
      <c r="FI1355" s="138"/>
      <c r="FL1355" s="138"/>
      <c r="FM1355" s="138"/>
      <c r="FN1355" s="138"/>
      <c r="FO1355" s="139"/>
      <c r="FP1355" s="138"/>
      <c r="FQ1355" s="138"/>
      <c r="FR1355" s="140"/>
      <c r="FS1355" s="140"/>
      <c r="FT1355" s="125" t="s">
        <v>1723</v>
      </c>
      <c r="FU1355" s="125">
        <v>3500</v>
      </c>
      <c r="FV1355" s="125">
        <v>30000</v>
      </c>
      <c r="FW1355" s="125" t="s">
        <v>391</v>
      </c>
      <c r="FX1355" s="125" t="s">
        <v>1721</v>
      </c>
      <c r="FY1355" s="125" t="s">
        <v>393</v>
      </c>
      <c r="FZ1355" s="527">
        <v>0.35</v>
      </c>
      <c r="GA1355" s="528">
        <v>2.3E-2</v>
      </c>
      <c r="GD1355" s="113" t="s">
        <v>1723</v>
      </c>
      <c r="GE1355" s="113">
        <v>3500</v>
      </c>
      <c r="GF1355" s="111"/>
    </row>
    <row r="1356" spans="8:188" ht="15" customHeight="1" x14ac:dyDescent="0.15">
      <c r="H1356" s="740"/>
      <c r="I1356" s="740"/>
      <c r="J1356" s="740"/>
      <c r="K1356" s="740"/>
      <c r="L1356" s="740"/>
      <c r="M1356" s="740"/>
      <c r="N1356" s="748"/>
      <c r="O1356" s="749"/>
      <c r="P1356" s="749"/>
      <c r="Q1356" s="740"/>
      <c r="R1356" s="740"/>
      <c r="S1356" s="740"/>
      <c r="T1356" s="740"/>
      <c r="U1356" s="740"/>
      <c r="V1356" s="740"/>
      <c r="W1356" s="740"/>
      <c r="X1356" s="740"/>
      <c r="Y1356" s="740"/>
      <c r="Z1356" s="740"/>
      <c r="AA1356" s="740"/>
      <c r="AB1356" s="740"/>
      <c r="AC1356" s="740"/>
      <c r="AD1356" s="740"/>
      <c r="AE1356" s="740"/>
      <c r="AF1356" s="740"/>
      <c r="AG1356" s="750"/>
      <c r="AH1356" s="742" t="str">
        <f t="shared" si="64"/>
        <v/>
      </c>
      <c r="AI1356" s="37" t="str">
        <f t="shared" si="65"/>
        <v/>
      </c>
      <c r="BH1356" s="137">
        <v>1336</v>
      </c>
      <c r="BI1356" s="206"/>
      <c r="BJ1356" s="207"/>
      <c r="BK1356" s="207"/>
      <c r="BL1356" s="207"/>
      <c r="BM1356" s="207"/>
      <c r="BN1356" s="206"/>
      <c r="BO1356" s="208"/>
      <c r="BP1356" s="206"/>
      <c r="BQ1356" s="458"/>
      <c r="BR1356" s="209"/>
      <c r="BS1356" s="210"/>
      <c r="BT1356" s="208"/>
      <c r="BU1356" s="208"/>
      <c r="BV1356" s="458"/>
      <c r="BW1356" s="209"/>
      <c r="CP1356" s="218"/>
      <c r="CQ1356" s="308"/>
      <c r="CR1356" s="598" t="s">
        <v>2933</v>
      </c>
      <c r="CS1356" s="597">
        <v>2</v>
      </c>
      <c r="CT1356" s="600">
        <f>DCOUNT($H$20:$AI$4020,"入力ﾁｪｯｸ",CR1355:CS1356)</f>
        <v>0</v>
      </c>
      <c r="DW1356" s="225"/>
      <c r="DX1356" s="231"/>
      <c r="DY1356" s="547" t="s">
        <v>2541</v>
      </c>
      <c r="DZ1356" s="548">
        <v>0</v>
      </c>
      <c r="EA1356" s="549">
        <v>8</v>
      </c>
      <c r="EB1356" s="550">
        <f>DCOUNT($H$20:$AI$4020,$H$20,DY1355:EA1356)</f>
        <v>0</v>
      </c>
      <c r="EK1356" s="231"/>
      <c r="EL1356" s="232"/>
      <c r="EM1356" s="451" t="s">
        <v>1185</v>
      </c>
      <c r="EN1356" s="336">
        <v>2</v>
      </c>
      <c r="EO1356" s="229">
        <v>5</v>
      </c>
      <c r="EP1356" s="234">
        <f>DCOUNT($H$20:$AI$4020,$H$20,EM1355:EO1356)</f>
        <v>0</v>
      </c>
      <c r="EQ1356" s="161"/>
      <c r="ER1356" s="225"/>
      <c r="ES1356" s="151"/>
      <c r="ET1356" s="588" t="s">
        <v>2966</v>
      </c>
      <c r="EU1356" s="589">
        <v>0</v>
      </c>
      <c r="EV1356" s="584">
        <v>8</v>
      </c>
      <c r="EW1356" s="590">
        <f>DCOUNT($H$20:$AI$4020,$H$20,ET1355:EV1356)</f>
        <v>0</v>
      </c>
      <c r="FI1356" s="138"/>
      <c r="FL1356" s="138"/>
      <c r="FM1356" s="138"/>
      <c r="FN1356" s="138"/>
      <c r="FO1356" s="139"/>
      <c r="FP1356" s="138"/>
      <c r="FQ1356" s="138"/>
      <c r="FR1356" s="140"/>
      <c r="FS1356" s="140"/>
      <c r="FT1356" s="125" t="s">
        <v>1724</v>
      </c>
      <c r="FU1356" s="125">
        <v>0</v>
      </c>
      <c r="FV1356" s="125">
        <v>1700</v>
      </c>
      <c r="FW1356" s="125" t="s">
        <v>391</v>
      </c>
      <c r="FX1356" s="125" t="s">
        <v>1721</v>
      </c>
      <c r="FY1356" s="125" t="s">
        <v>394</v>
      </c>
      <c r="FZ1356" s="527">
        <v>0.48</v>
      </c>
      <c r="GA1356" s="528">
        <v>5.5E-2</v>
      </c>
      <c r="GD1356" s="113" t="s">
        <v>1724</v>
      </c>
      <c r="GE1356" s="113">
        <v>0</v>
      </c>
      <c r="GF1356" s="111"/>
    </row>
    <row r="1357" spans="8:188" ht="15" customHeight="1" x14ac:dyDescent="0.15">
      <c r="H1357" s="740"/>
      <c r="I1357" s="740"/>
      <c r="J1357" s="740"/>
      <c r="K1357" s="740"/>
      <c r="L1357" s="740"/>
      <c r="M1357" s="740"/>
      <c r="N1357" s="748"/>
      <c r="O1357" s="749"/>
      <c r="P1357" s="749"/>
      <c r="Q1357" s="740"/>
      <c r="R1357" s="740"/>
      <c r="S1357" s="740"/>
      <c r="T1357" s="740"/>
      <c r="U1357" s="740"/>
      <c r="V1357" s="740"/>
      <c r="W1357" s="740"/>
      <c r="X1357" s="740"/>
      <c r="Y1357" s="740"/>
      <c r="Z1357" s="740"/>
      <c r="AA1357" s="740"/>
      <c r="AB1357" s="740"/>
      <c r="AC1357" s="740"/>
      <c r="AD1357" s="740"/>
      <c r="AE1357" s="740"/>
      <c r="AF1357" s="740"/>
      <c r="AG1357" s="750"/>
      <c r="AH1357" s="742" t="str">
        <f t="shared" si="64"/>
        <v/>
      </c>
      <c r="AI1357" s="37" t="str">
        <f t="shared" si="65"/>
        <v/>
      </c>
      <c r="BH1357" s="137">
        <v>1337</v>
      </c>
      <c r="BI1357" s="206"/>
      <c r="BJ1357" s="207"/>
      <c r="BK1357" s="207"/>
      <c r="BL1357" s="207"/>
      <c r="BM1357" s="207"/>
      <c r="BN1357" s="206"/>
      <c r="BO1357" s="208"/>
      <c r="BP1357" s="206"/>
      <c r="BQ1357" s="458"/>
      <c r="BR1357" s="209"/>
      <c r="BS1357" s="210"/>
      <c r="BT1357" s="208"/>
      <c r="BU1357" s="208"/>
      <c r="BV1357" s="458"/>
      <c r="BW1357" s="209"/>
      <c r="CP1357" s="218"/>
      <c r="CQ1357" s="218"/>
      <c r="CR1357" s="595" t="s">
        <v>76</v>
      </c>
      <c r="CS1357" s="596" t="s">
        <v>946</v>
      </c>
      <c r="CT1357" s="597"/>
      <c r="DW1357" s="225"/>
      <c r="DX1357" s="231"/>
      <c r="DY1357" s="543" t="s">
        <v>76</v>
      </c>
      <c r="DZ1357" s="544" t="s">
        <v>946</v>
      </c>
      <c r="EA1357" s="545" t="s">
        <v>1601</v>
      </c>
      <c r="EB1357" s="546"/>
      <c r="EK1357" s="231"/>
      <c r="EL1357" s="232"/>
      <c r="EM1357" s="333" t="s">
        <v>76</v>
      </c>
      <c r="EN1357" s="334" t="s">
        <v>946</v>
      </c>
      <c r="EO1357" s="188" t="s">
        <v>1601</v>
      </c>
      <c r="EP1357" s="189"/>
      <c r="EQ1357" s="193"/>
      <c r="ER1357" s="225"/>
      <c r="ES1357" s="231"/>
      <c r="ET1357" s="333" t="s">
        <v>76</v>
      </c>
      <c r="EU1357" s="334" t="s">
        <v>946</v>
      </c>
      <c r="EV1357" s="188" t="s">
        <v>1601</v>
      </c>
      <c r="EW1357" s="189"/>
      <c r="FI1357" s="138"/>
      <c r="FL1357" s="138"/>
      <c r="FM1357" s="138"/>
      <c r="FN1357" s="138"/>
      <c r="FO1357" s="139"/>
      <c r="FP1357" s="138"/>
      <c r="FQ1357" s="138"/>
      <c r="FR1357" s="140"/>
      <c r="FS1357" s="140"/>
      <c r="FT1357" s="125" t="s">
        <v>1724</v>
      </c>
      <c r="FU1357" s="125">
        <v>1700</v>
      </c>
      <c r="FV1357" s="125">
        <v>2500</v>
      </c>
      <c r="FW1357" s="125" t="s">
        <v>391</v>
      </c>
      <c r="FX1357" s="125" t="s">
        <v>1721</v>
      </c>
      <c r="FY1357" s="125" t="s">
        <v>394</v>
      </c>
      <c r="FZ1357" s="527">
        <v>0.63</v>
      </c>
      <c r="GA1357" s="528">
        <v>0.06</v>
      </c>
      <c r="GD1357" s="113" t="s">
        <v>1724</v>
      </c>
      <c r="GE1357" s="113">
        <v>1700</v>
      </c>
      <c r="GF1357" s="111"/>
    </row>
    <row r="1358" spans="8:188" ht="15" customHeight="1" x14ac:dyDescent="0.15">
      <c r="H1358" s="740"/>
      <c r="I1358" s="740"/>
      <c r="J1358" s="740"/>
      <c r="K1358" s="740"/>
      <c r="L1358" s="740"/>
      <c r="M1358" s="740"/>
      <c r="N1358" s="748"/>
      <c r="O1358" s="749"/>
      <c r="P1358" s="749"/>
      <c r="Q1358" s="740"/>
      <c r="R1358" s="740"/>
      <c r="S1358" s="740"/>
      <c r="T1358" s="740"/>
      <c r="U1358" s="740"/>
      <c r="V1358" s="740"/>
      <c r="W1358" s="740"/>
      <c r="X1358" s="740"/>
      <c r="Y1358" s="740"/>
      <c r="Z1358" s="740"/>
      <c r="AA1358" s="740"/>
      <c r="AB1358" s="740"/>
      <c r="AC1358" s="740"/>
      <c r="AD1358" s="740"/>
      <c r="AE1358" s="740"/>
      <c r="AF1358" s="740"/>
      <c r="AG1358" s="750"/>
      <c r="AH1358" s="742" t="str">
        <f t="shared" si="64"/>
        <v/>
      </c>
      <c r="AI1358" s="37" t="str">
        <f t="shared" si="65"/>
        <v/>
      </c>
      <c r="BH1358" s="137">
        <v>1338</v>
      </c>
      <c r="BI1358" s="206"/>
      <c r="BJ1358" s="207"/>
      <c r="BK1358" s="207"/>
      <c r="BL1358" s="207"/>
      <c r="BM1358" s="207"/>
      <c r="BN1358" s="206"/>
      <c r="BO1358" s="208"/>
      <c r="BP1358" s="206"/>
      <c r="BQ1358" s="458"/>
      <c r="BR1358" s="209"/>
      <c r="BS1358" s="210"/>
      <c r="BT1358" s="208"/>
      <c r="BU1358" s="208"/>
      <c r="BV1358" s="458"/>
      <c r="BW1358" s="209"/>
      <c r="CP1358" s="218"/>
      <c r="CQ1358" s="308"/>
      <c r="CR1358" s="598" t="s">
        <v>2934</v>
      </c>
      <c r="CS1358" s="597">
        <v>2</v>
      </c>
      <c r="CT1358" s="600">
        <f>DCOUNT($H$20:$AI$4020,"入力ﾁｪｯｸ",CR1357:CS1358)</f>
        <v>0</v>
      </c>
      <c r="DW1358" s="225"/>
      <c r="DX1358" s="231"/>
      <c r="DY1358" s="547" t="s">
        <v>2542</v>
      </c>
      <c r="DZ1358" s="548">
        <v>0</v>
      </c>
      <c r="EA1358" s="549">
        <v>8</v>
      </c>
      <c r="EB1358" s="550">
        <f>DCOUNT($H$20:$AI$4020,$H$20,DY1357:EA1358)</f>
        <v>0</v>
      </c>
      <c r="EK1358" s="231"/>
      <c r="EL1358" s="232"/>
      <c r="EM1358" s="451" t="s">
        <v>1186</v>
      </c>
      <c r="EN1358" s="336">
        <v>2</v>
      </c>
      <c r="EO1358" s="229">
        <v>5</v>
      </c>
      <c r="EP1358" s="234">
        <f>DCOUNT($H$20:$AI$4020,$H$20,EM1357:EO1358)</f>
        <v>0</v>
      </c>
      <c r="EQ1358" s="161"/>
      <c r="ER1358" s="225"/>
      <c r="ES1358" s="231"/>
      <c r="ET1358" s="455" t="s">
        <v>442</v>
      </c>
      <c r="EU1358" s="336">
        <v>2</v>
      </c>
      <c r="EV1358" s="229">
        <v>8</v>
      </c>
      <c r="EW1358" s="230">
        <f>DCOUNT($H$20:$AI$4020,$H$20,ET1357:EV1358)</f>
        <v>0</v>
      </c>
      <c r="FI1358" s="138"/>
      <c r="FL1358" s="138"/>
      <c r="FM1358" s="138"/>
      <c r="FN1358" s="138"/>
      <c r="FO1358" s="139"/>
      <c r="FP1358" s="138"/>
      <c r="FQ1358" s="138"/>
      <c r="FR1358" s="140"/>
      <c r="FS1358" s="140"/>
      <c r="FT1358" s="125" t="s">
        <v>1724</v>
      </c>
      <c r="FU1358" s="125">
        <v>2500</v>
      </c>
      <c r="FV1358" s="125">
        <v>3500</v>
      </c>
      <c r="FW1358" s="125" t="s">
        <v>391</v>
      </c>
      <c r="FX1358" s="125" t="s">
        <v>1721</v>
      </c>
      <c r="FY1358" s="125" t="s">
        <v>394</v>
      </c>
      <c r="FZ1358" s="527">
        <v>0.63</v>
      </c>
      <c r="GA1358" s="528">
        <v>0.06</v>
      </c>
      <c r="GD1358" s="113" t="s">
        <v>1724</v>
      </c>
      <c r="GE1358" s="113">
        <v>2500</v>
      </c>
      <c r="GF1358" s="111"/>
    </row>
    <row r="1359" spans="8:188" ht="15" customHeight="1" x14ac:dyDescent="0.15">
      <c r="H1359" s="740"/>
      <c r="I1359" s="740"/>
      <c r="J1359" s="740"/>
      <c r="K1359" s="740"/>
      <c r="L1359" s="740"/>
      <c r="M1359" s="740"/>
      <c r="N1359" s="748"/>
      <c r="O1359" s="749"/>
      <c r="P1359" s="749"/>
      <c r="Q1359" s="740"/>
      <c r="R1359" s="740"/>
      <c r="S1359" s="740"/>
      <c r="T1359" s="740"/>
      <c r="U1359" s="740"/>
      <c r="V1359" s="740"/>
      <c r="W1359" s="740"/>
      <c r="X1359" s="740"/>
      <c r="Y1359" s="740"/>
      <c r="Z1359" s="740"/>
      <c r="AA1359" s="740"/>
      <c r="AB1359" s="740"/>
      <c r="AC1359" s="740"/>
      <c r="AD1359" s="740"/>
      <c r="AE1359" s="740"/>
      <c r="AF1359" s="740"/>
      <c r="AG1359" s="750"/>
      <c r="AH1359" s="742" t="str">
        <f t="shared" si="64"/>
        <v/>
      </c>
      <c r="AI1359" s="37" t="str">
        <f t="shared" si="65"/>
        <v/>
      </c>
      <c r="BH1359" s="137">
        <v>1339</v>
      </c>
      <c r="BI1359" s="206"/>
      <c r="BJ1359" s="207"/>
      <c r="BK1359" s="207"/>
      <c r="BL1359" s="207"/>
      <c r="BM1359" s="207"/>
      <c r="BN1359" s="206"/>
      <c r="BO1359" s="208"/>
      <c r="BP1359" s="206"/>
      <c r="BQ1359" s="458"/>
      <c r="BR1359" s="209"/>
      <c r="BS1359" s="210"/>
      <c r="BT1359" s="208"/>
      <c r="BU1359" s="208"/>
      <c r="BV1359" s="458"/>
      <c r="BW1359" s="209"/>
      <c r="CP1359" s="240" t="s">
        <v>927</v>
      </c>
      <c r="CQ1359" s="176">
        <f>SUM(CT1359:CT1642)</f>
        <v>0</v>
      </c>
      <c r="CR1359" s="181" t="s">
        <v>1630</v>
      </c>
      <c r="CS1359" s="253" t="s">
        <v>946</v>
      </c>
      <c r="CT1359" s="183"/>
      <c r="DW1359" s="225"/>
      <c r="DX1359" s="231"/>
      <c r="DY1359" s="543" t="s">
        <v>76</v>
      </c>
      <c r="DZ1359" s="544" t="s">
        <v>946</v>
      </c>
      <c r="EA1359" s="545" t="s">
        <v>1601</v>
      </c>
      <c r="EB1359" s="546"/>
      <c r="EK1359" s="231"/>
      <c r="EL1359" s="232"/>
      <c r="EM1359" s="333" t="s">
        <v>76</v>
      </c>
      <c r="EN1359" s="334" t="s">
        <v>946</v>
      </c>
      <c r="EO1359" s="188" t="s">
        <v>1601</v>
      </c>
      <c r="EP1359" s="189"/>
      <c r="EQ1359" s="193"/>
      <c r="ER1359" s="225"/>
      <c r="ES1359" s="231"/>
      <c r="ET1359" s="333" t="s">
        <v>76</v>
      </c>
      <c r="EU1359" s="334" t="s">
        <v>946</v>
      </c>
      <c r="EV1359" s="188" t="s">
        <v>1601</v>
      </c>
      <c r="EW1359" s="189"/>
      <c r="FI1359" s="138"/>
      <c r="FL1359" s="138"/>
      <c r="FM1359" s="138"/>
      <c r="FN1359" s="138"/>
      <c r="FO1359" s="139"/>
      <c r="FP1359" s="138"/>
      <c r="FQ1359" s="138"/>
      <c r="FR1359" s="140"/>
      <c r="FS1359" s="140"/>
      <c r="FT1359" s="125" t="s">
        <v>1724</v>
      </c>
      <c r="FU1359" s="125">
        <v>3500</v>
      </c>
      <c r="FV1359" s="125">
        <v>30000</v>
      </c>
      <c r="FW1359" s="125" t="s">
        <v>391</v>
      </c>
      <c r="FX1359" s="125" t="s">
        <v>1721</v>
      </c>
      <c r="FY1359" s="125" t="s">
        <v>394</v>
      </c>
      <c r="FZ1359" s="527">
        <v>0.35</v>
      </c>
      <c r="GA1359" s="528">
        <v>2.3E-2</v>
      </c>
      <c r="GD1359" s="113" t="s">
        <v>1724</v>
      </c>
      <c r="GE1359" s="113">
        <v>3500</v>
      </c>
      <c r="GF1359" s="111"/>
    </row>
    <row r="1360" spans="8:188" ht="15" customHeight="1" x14ac:dyDescent="0.15">
      <c r="H1360" s="740"/>
      <c r="I1360" s="740"/>
      <c r="J1360" s="740"/>
      <c r="K1360" s="740"/>
      <c r="L1360" s="740"/>
      <c r="M1360" s="740"/>
      <c r="N1360" s="748"/>
      <c r="O1360" s="749"/>
      <c r="P1360" s="749"/>
      <c r="Q1360" s="740"/>
      <c r="R1360" s="740"/>
      <c r="S1360" s="740"/>
      <c r="T1360" s="740"/>
      <c r="U1360" s="740"/>
      <c r="V1360" s="740"/>
      <c r="W1360" s="740"/>
      <c r="X1360" s="740"/>
      <c r="Y1360" s="740"/>
      <c r="Z1360" s="740"/>
      <c r="AA1360" s="740"/>
      <c r="AB1360" s="740"/>
      <c r="AC1360" s="740"/>
      <c r="AD1360" s="740"/>
      <c r="AE1360" s="740"/>
      <c r="AF1360" s="740"/>
      <c r="AG1360" s="750"/>
      <c r="AH1360" s="742" t="str">
        <f t="shared" si="64"/>
        <v/>
      </c>
      <c r="AI1360" s="37" t="str">
        <f t="shared" si="65"/>
        <v/>
      </c>
      <c r="BH1360" s="137">
        <v>1340</v>
      </c>
      <c r="BI1360" s="206"/>
      <c r="BJ1360" s="207"/>
      <c r="BK1360" s="207"/>
      <c r="BL1360" s="207"/>
      <c r="BM1360" s="207"/>
      <c r="BN1360" s="206"/>
      <c r="BO1360" s="208"/>
      <c r="BP1360" s="206"/>
      <c r="BQ1360" s="458"/>
      <c r="BR1360" s="209"/>
      <c r="BS1360" s="210"/>
      <c r="BT1360" s="208"/>
      <c r="BU1360" s="208"/>
      <c r="BV1360" s="458"/>
      <c r="BW1360" s="209"/>
      <c r="CP1360" s="214"/>
      <c r="CQ1360" s="244"/>
      <c r="CR1360" s="224" t="s">
        <v>1468</v>
      </c>
      <c r="CS1360" s="258">
        <v>0</v>
      </c>
      <c r="CT1360" s="178">
        <f>DCOUNT($H$20:$AI$4020,"入力ﾁｪｯｸ",CR1359:CS1360)</f>
        <v>0</v>
      </c>
      <c r="DW1360" s="225"/>
      <c r="DX1360" s="231"/>
      <c r="DY1360" s="547" t="s">
        <v>2543</v>
      </c>
      <c r="DZ1360" s="548">
        <v>0</v>
      </c>
      <c r="EA1360" s="549">
        <v>8</v>
      </c>
      <c r="EB1360" s="550">
        <f>DCOUNT($H$20:$AI$4020,$H$20,DY1359:EA1360)</f>
        <v>0</v>
      </c>
      <c r="EK1360" s="231"/>
      <c r="EL1360" s="232"/>
      <c r="EM1360" s="451" t="s">
        <v>1187</v>
      </c>
      <c r="EN1360" s="336">
        <v>2</v>
      </c>
      <c r="EO1360" s="229">
        <v>5</v>
      </c>
      <c r="EP1360" s="234">
        <f>DCOUNT($H$20:$AI$4020,$H$20,EM1359:EO1360)</f>
        <v>0</v>
      </c>
      <c r="EQ1360" s="161"/>
      <c r="ER1360" s="225"/>
      <c r="ES1360" s="231"/>
      <c r="ET1360" s="451" t="s">
        <v>443</v>
      </c>
      <c r="EU1360" s="336">
        <v>2</v>
      </c>
      <c r="EV1360" s="229">
        <v>8</v>
      </c>
      <c r="EW1360" s="230">
        <f>DCOUNT($H$20:$AI$4020,$H$20,ET1359:EV1360)</f>
        <v>0</v>
      </c>
      <c r="FI1360" s="138"/>
      <c r="FL1360" s="138"/>
      <c r="FM1360" s="138"/>
      <c r="FN1360" s="138"/>
      <c r="FO1360" s="139"/>
      <c r="FP1360" s="138"/>
      <c r="FQ1360" s="138"/>
      <c r="FR1360" s="140"/>
      <c r="FS1360" s="140"/>
      <c r="FT1360" s="125" t="s">
        <v>1725</v>
      </c>
      <c r="FU1360" s="125">
        <v>0</v>
      </c>
      <c r="FV1360" s="125">
        <v>1700</v>
      </c>
      <c r="FW1360" s="125" t="s">
        <v>391</v>
      </c>
      <c r="FX1360" s="125" t="s">
        <v>366</v>
      </c>
      <c r="FY1360" s="125" t="s">
        <v>395</v>
      </c>
      <c r="FZ1360" s="527">
        <v>0.48</v>
      </c>
      <c r="GA1360" s="528">
        <v>5.5E-2</v>
      </c>
      <c r="GD1360" s="113" t="s">
        <v>1725</v>
      </c>
      <c r="GE1360" s="113">
        <v>0</v>
      </c>
      <c r="GF1360" s="111"/>
    </row>
    <row r="1361" spans="8:188" ht="15" customHeight="1" x14ac:dyDescent="0.15">
      <c r="H1361" s="740"/>
      <c r="I1361" s="740"/>
      <c r="J1361" s="740"/>
      <c r="K1361" s="740"/>
      <c r="L1361" s="740"/>
      <c r="M1361" s="740"/>
      <c r="N1361" s="748"/>
      <c r="O1361" s="749"/>
      <c r="P1361" s="749"/>
      <c r="Q1361" s="740"/>
      <c r="R1361" s="740"/>
      <c r="S1361" s="740"/>
      <c r="T1361" s="740"/>
      <c r="U1361" s="740"/>
      <c r="V1361" s="740"/>
      <c r="W1361" s="740"/>
      <c r="X1361" s="740"/>
      <c r="Y1361" s="740"/>
      <c r="Z1361" s="740"/>
      <c r="AA1361" s="740"/>
      <c r="AB1361" s="740"/>
      <c r="AC1361" s="740"/>
      <c r="AD1361" s="740"/>
      <c r="AE1361" s="740"/>
      <c r="AF1361" s="740"/>
      <c r="AG1361" s="750"/>
      <c r="AH1361" s="742" t="str">
        <f t="shared" si="64"/>
        <v/>
      </c>
      <c r="AI1361" s="37" t="str">
        <f t="shared" si="65"/>
        <v/>
      </c>
      <c r="BH1361" s="137">
        <v>1341</v>
      </c>
      <c r="BI1361" s="206"/>
      <c r="BJ1361" s="207"/>
      <c r="BK1361" s="207"/>
      <c r="BL1361" s="207"/>
      <c r="BM1361" s="207"/>
      <c r="BN1361" s="206"/>
      <c r="BO1361" s="208"/>
      <c r="BP1361" s="206"/>
      <c r="BQ1361" s="458"/>
      <c r="BR1361" s="209"/>
      <c r="BS1361" s="210"/>
      <c r="BT1361" s="208"/>
      <c r="BU1361" s="208"/>
      <c r="BV1361" s="458"/>
      <c r="BW1361" s="209"/>
      <c r="CP1361" s="344"/>
      <c r="CQ1361" s="213"/>
      <c r="CR1361" s="534" t="s">
        <v>1073</v>
      </c>
      <c r="CS1361" s="535" t="s">
        <v>946</v>
      </c>
      <c r="CT1361" s="536"/>
      <c r="DW1361" s="225"/>
      <c r="DX1361" s="231"/>
      <c r="DY1361" s="543" t="s">
        <v>76</v>
      </c>
      <c r="DZ1361" s="544" t="s">
        <v>946</v>
      </c>
      <c r="EA1361" s="545" t="s">
        <v>1601</v>
      </c>
      <c r="EB1361" s="546"/>
      <c r="EK1361" s="231"/>
      <c r="EL1361" s="232"/>
      <c r="EM1361" s="333" t="s">
        <v>76</v>
      </c>
      <c r="EN1361" s="334" t="s">
        <v>946</v>
      </c>
      <c r="EO1361" s="188" t="s">
        <v>1601</v>
      </c>
      <c r="EP1361" s="189"/>
      <c r="EQ1361" s="193"/>
      <c r="ER1361" s="225"/>
      <c r="ES1361" s="231"/>
      <c r="ET1361" s="333" t="s">
        <v>76</v>
      </c>
      <c r="EU1361" s="334" t="s">
        <v>946</v>
      </c>
      <c r="EV1361" s="188" t="s">
        <v>1601</v>
      </c>
      <c r="EW1361" s="189"/>
      <c r="FI1361" s="138"/>
      <c r="FL1361" s="138"/>
      <c r="FM1361" s="138"/>
      <c r="FN1361" s="138"/>
      <c r="FO1361" s="139"/>
      <c r="FP1361" s="138"/>
      <c r="FQ1361" s="138"/>
      <c r="FR1361" s="140"/>
      <c r="FS1361" s="140"/>
      <c r="FT1361" s="125" t="s">
        <v>1727</v>
      </c>
      <c r="FU1361" s="125">
        <v>0</v>
      </c>
      <c r="FV1361" s="125">
        <v>1700</v>
      </c>
      <c r="FW1361" s="125" t="s">
        <v>391</v>
      </c>
      <c r="FX1361" s="125" t="s">
        <v>1721</v>
      </c>
      <c r="FY1361" s="125" t="s">
        <v>396</v>
      </c>
      <c r="FZ1361" s="527">
        <v>0.48</v>
      </c>
      <c r="GA1361" s="528">
        <v>5.5E-2</v>
      </c>
      <c r="GD1361" s="113" t="s">
        <v>1727</v>
      </c>
      <c r="GE1361" s="113">
        <v>0</v>
      </c>
      <c r="GF1361" s="111"/>
    </row>
    <row r="1362" spans="8:188" ht="15" customHeight="1" x14ac:dyDescent="0.15">
      <c r="H1362" s="740"/>
      <c r="I1362" s="740"/>
      <c r="J1362" s="740"/>
      <c r="K1362" s="740"/>
      <c r="L1362" s="740"/>
      <c r="M1362" s="740"/>
      <c r="N1362" s="748"/>
      <c r="O1362" s="749"/>
      <c r="P1362" s="749"/>
      <c r="Q1362" s="740"/>
      <c r="R1362" s="740"/>
      <c r="S1362" s="740"/>
      <c r="T1362" s="740"/>
      <c r="U1362" s="740"/>
      <c r="V1362" s="740"/>
      <c r="W1362" s="740"/>
      <c r="X1362" s="740"/>
      <c r="Y1362" s="740"/>
      <c r="Z1362" s="740"/>
      <c r="AA1362" s="740"/>
      <c r="AB1362" s="740"/>
      <c r="AC1362" s="740"/>
      <c r="AD1362" s="740"/>
      <c r="AE1362" s="740"/>
      <c r="AF1362" s="740"/>
      <c r="AG1362" s="750"/>
      <c r="AH1362" s="742" t="str">
        <f t="shared" si="64"/>
        <v/>
      </c>
      <c r="AI1362" s="37" t="str">
        <f t="shared" si="65"/>
        <v/>
      </c>
      <c r="BH1362" s="137">
        <v>1342</v>
      </c>
      <c r="BI1362" s="206"/>
      <c r="BJ1362" s="207"/>
      <c r="BK1362" s="207"/>
      <c r="BL1362" s="207"/>
      <c r="BM1362" s="207"/>
      <c r="BN1362" s="206"/>
      <c r="BO1362" s="208"/>
      <c r="BP1362" s="206"/>
      <c r="BQ1362" s="458"/>
      <c r="BR1362" s="209"/>
      <c r="BS1362" s="210"/>
      <c r="BT1362" s="208"/>
      <c r="BU1362" s="208"/>
      <c r="BV1362" s="458"/>
      <c r="BW1362" s="209"/>
      <c r="CP1362" s="344"/>
      <c r="CQ1362" s="213"/>
      <c r="CR1362" s="537" t="s">
        <v>1330</v>
      </c>
      <c r="CS1362" s="538">
        <v>0</v>
      </c>
      <c r="CT1362" s="539">
        <f>DCOUNT($H$20:$AI$4020,"入力ﾁｪｯｸ",CR1361:CS1362)</f>
        <v>0</v>
      </c>
      <c r="DW1362" s="225"/>
      <c r="DX1362" s="231"/>
      <c r="DY1362" s="547" t="s">
        <v>2544</v>
      </c>
      <c r="DZ1362" s="548">
        <v>0</v>
      </c>
      <c r="EA1362" s="549">
        <v>8</v>
      </c>
      <c r="EB1362" s="550">
        <f>DCOUNT($H$20:$AI$4020,$H$20,DY1361:EA1362)</f>
        <v>0</v>
      </c>
      <c r="EK1362" s="231"/>
      <c r="EL1362" s="232"/>
      <c r="EM1362" s="451" t="s">
        <v>1196</v>
      </c>
      <c r="EN1362" s="336">
        <v>2</v>
      </c>
      <c r="EO1362" s="229">
        <v>5</v>
      </c>
      <c r="EP1362" s="234">
        <f>DCOUNT($H$20:$AI$4020,$H$20,EM1361:EO1362)</f>
        <v>0</v>
      </c>
      <c r="EQ1362" s="161"/>
      <c r="ER1362" s="225"/>
      <c r="ES1362" s="231"/>
      <c r="ET1362" s="451" t="s">
        <v>444</v>
      </c>
      <c r="EU1362" s="336">
        <v>2</v>
      </c>
      <c r="EV1362" s="229">
        <v>8</v>
      </c>
      <c r="EW1362" s="230">
        <f>DCOUNT($H$20:$AI$4020,$H$20,ET1361:EV1362)</f>
        <v>0</v>
      </c>
      <c r="FI1362" s="138"/>
      <c r="FL1362" s="138"/>
      <c r="FM1362" s="138"/>
      <c r="FN1362" s="138"/>
      <c r="FO1362" s="139"/>
      <c r="FP1362" s="138"/>
      <c r="FQ1362" s="138"/>
      <c r="FR1362" s="140"/>
      <c r="FS1362" s="140"/>
      <c r="FT1362" s="125" t="s">
        <v>1727</v>
      </c>
      <c r="FU1362" s="125">
        <v>1700</v>
      </c>
      <c r="FV1362" s="125">
        <v>2500</v>
      </c>
      <c r="FW1362" s="125" t="s">
        <v>391</v>
      </c>
      <c r="FX1362" s="125" t="s">
        <v>1721</v>
      </c>
      <c r="FY1362" s="125" t="s">
        <v>396</v>
      </c>
      <c r="FZ1362" s="527">
        <v>0.63</v>
      </c>
      <c r="GA1362" s="528">
        <v>0.06</v>
      </c>
      <c r="GD1362" s="113" t="s">
        <v>1727</v>
      </c>
      <c r="GE1362" s="113">
        <v>1700</v>
      </c>
      <c r="GF1362" s="111"/>
    </row>
    <row r="1363" spans="8:188" ht="15" customHeight="1" x14ac:dyDescent="0.15">
      <c r="H1363" s="740"/>
      <c r="I1363" s="740"/>
      <c r="J1363" s="740"/>
      <c r="K1363" s="740"/>
      <c r="L1363" s="740"/>
      <c r="M1363" s="740"/>
      <c r="N1363" s="748"/>
      <c r="O1363" s="749"/>
      <c r="P1363" s="749"/>
      <c r="Q1363" s="740"/>
      <c r="R1363" s="740"/>
      <c r="S1363" s="740"/>
      <c r="T1363" s="740"/>
      <c r="U1363" s="740"/>
      <c r="V1363" s="740"/>
      <c r="W1363" s="740"/>
      <c r="X1363" s="740"/>
      <c r="Y1363" s="740"/>
      <c r="Z1363" s="740"/>
      <c r="AA1363" s="740"/>
      <c r="AB1363" s="740"/>
      <c r="AC1363" s="740"/>
      <c r="AD1363" s="740"/>
      <c r="AE1363" s="740"/>
      <c r="AF1363" s="740"/>
      <c r="AG1363" s="750"/>
      <c r="AH1363" s="742" t="str">
        <f t="shared" si="64"/>
        <v/>
      </c>
      <c r="AI1363" s="37" t="str">
        <f t="shared" si="65"/>
        <v/>
      </c>
      <c r="BH1363" s="137">
        <v>1343</v>
      </c>
      <c r="BI1363" s="206"/>
      <c r="BJ1363" s="207"/>
      <c r="BK1363" s="207"/>
      <c r="BL1363" s="207"/>
      <c r="BM1363" s="207"/>
      <c r="BN1363" s="206"/>
      <c r="BO1363" s="208"/>
      <c r="BP1363" s="206"/>
      <c r="BQ1363" s="458"/>
      <c r="BR1363" s="209"/>
      <c r="BS1363" s="210"/>
      <c r="BT1363" s="208"/>
      <c r="BU1363" s="208"/>
      <c r="BV1363" s="458"/>
      <c r="BW1363" s="209"/>
      <c r="CP1363" s="344"/>
      <c r="CQ1363" s="213"/>
      <c r="CR1363" s="534" t="s">
        <v>1073</v>
      </c>
      <c r="CS1363" s="535" t="s">
        <v>946</v>
      </c>
      <c r="CT1363" s="536"/>
      <c r="DW1363" s="225"/>
      <c r="DX1363" s="231"/>
      <c r="DY1363" s="543" t="s">
        <v>76</v>
      </c>
      <c r="DZ1363" s="544" t="s">
        <v>946</v>
      </c>
      <c r="EA1363" s="545" t="s">
        <v>1601</v>
      </c>
      <c r="EB1363" s="546"/>
      <c r="EK1363" s="231"/>
      <c r="EL1363" s="232"/>
      <c r="EM1363" s="333" t="s">
        <v>76</v>
      </c>
      <c r="EN1363" s="334" t="s">
        <v>946</v>
      </c>
      <c r="EO1363" s="188" t="s">
        <v>1601</v>
      </c>
      <c r="EP1363" s="189"/>
      <c r="EQ1363" s="193"/>
      <c r="ER1363" s="225"/>
      <c r="ES1363" s="225"/>
      <c r="ET1363" s="333" t="s">
        <v>76</v>
      </c>
      <c r="EU1363" s="334" t="s">
        <v>946</v>
      </c>
      <c r="EV1363" s="188" t="s">
        <v>1601</v>
      </c>
      <c r="EW1363" s="189"/>
      <c r="FI1363" s="138"/>
      <c r="FL1363" s="138"/>
      <c r="FM1363" s="138"/>
      <c r="FN1363" s="138"/>
      <c r="FO1363" s="139"/>
      <c r="FP1363" s="138"/>
      <c r="FQ1363" s="138"/>
      <c r="FR1363" s="140"/>
      <c r="FS1363" s="140"/>
      <c r="FT1363" s="125" t="s">
        <v>1727</v>
      </c>
      <c r="FU1363" s="125">
        <v>2500</v>
      </c>
      <c r="FV1363" s="125">
        <v>3500</v>
      </c>
      <c r="FW1363" s="125" t="s">
        <v>391</v>
      </c>
      <c r="FX1363" s="125" t="s">
        <v>1721</v>
      </c>
      <c r="FY1363" s="125" t="s">
        <v>396</v>
      </c>
      <c r="FZ1363" s="527">
        <v>0.63</v>
      </c>
      <c r="GA1363" s="528">
        <v>0.06</v>
      </c>
      <c r="GD1363" s="113" t="s">
        <v>1727</v>
      </c>
      <c r="GE1363" s="113">
        <v>2500</v>
      </c>
      <c r="GF1363" s="111"/>
    </row>
    <row r="1364" spans="8:188" ht="15" customHeight="1" x14ac:dyDescent="0.15">
      <c r="H1364" s="740"/>
      <c r="I1364" s="740"/>
      <c r="J1364" s="740"/>
      <c r="K1364" s="740"/>
      <c r="L1364" s="740"/>
      <c r="M1364" s="740"/>
      <c r="N1364" s="748"/>
      <c r="O1364" s="749"/>
      <c r="P1364" s="749"/>
      <c r="Q1364" s="740"/>
      <c r="R1364" s="740"/>
      <c r="S1364" s="740"/>
      <c r="T1364" s="740"/>
      <c r="U1364" s="740"/>
      <c r="V1364" s="740"/>
      <c r="W1364" s="740"/>
      <c r="X1364" s="740"/>
      <c r="Y1364" s="740"/>
      <c r="Z1364" s="740"/>
      <c r="AA1364" s="740"/>
      <c r="AB1364" s="740"/>
      <c r="AC1364" s="740"/>
      <c r="AD1364" s="740"/>
      <c r="AE1364" s="740"/>
      <c r="AF1364" s="740"/>
      <c r="AG1364" s="750"/>
      <c r="AH1364" s="742" t="str">
        <f t="shared" si="64"/>
        <v/>
      </c>
      <c r="AI1364" s="37" t="str">
        <f t="shared" si="65"/>
        <v/>
      </c>
      <c r="BH1364" s="137">
        <v>1344</v>
      </c>
      <c r="BI1364" s="206"/>
      <c r="BJ1364" s="207"/>
      <c r="BK1364" s="207"/>
      <c r="BL1364" s="207"/>
      <c r="BM1364" s="207"/>
      <c r="BN1364" s="206"/>
      <c r="BO1364" s="208"/>
      <c r="BP1364" s="206"/>
      <c r="BQ1364" s="458"/>
      <c r="BR1364" s="209"/>
      <c r="BS1364" s="210"/>
      <c r="BT1364" s="208"/>
      <c r="BU1364" s="208"/>
      <c r="BV1364" s="458"/>
      <c r="BW1364" s="209"/>
      <c r="CP1364" s="344"/>
      <c r="CQ1364" s="213"/>
      <c r="CR1364" s="537" t="s">
        <v>1331</v>
      </c>
      <c r="CS1364" s="538">
        <v>0</v>
      </c>
      <c r="CT1364" s="539">
        <f>DCOUNT($H$20:$AI$4020,"入力ﾁｪｯｸ",CR1363:CS1364)</f>
        <v>0</v>
      </c>
      <c r="DW1364" s="225"/>
      <c r="DX1364" s="231"/>
      <c r="DY1364" s="547" t="s">
        <v>2545</v>
      </c>
      <c r="DZ1364" s="548">
        <v>0</v>
      </c>
      <c r="EA1364" s="549">
        <v>8</v>
      </c>
      <c r="EB1364" s="550">
        <f>DCOUNT($H$20:$AI$4020,$H$20,DY1363:EA1364)</f>
        <v>0</v>
      </c>
      <c r="EK1364" s="231"/>
      <c r="EL1364" s="232"/>
      <c r="EM1364" s="455" t="s">
        <v>1197</v>
      </c>
      <c r="EN1364" s="336">
        <v>2</v>
      </c>
      <c r="EO1364" s="229">
        <v>5</v>
      </c>
      <c r="EP1364" s="234">
        <f>DCOUNT($H$20:$AI$4020,$H$20,EM1363:EO1364)</f>
        <v>0</v>
      </c>
      <c r="EQ1364" s="161"/>
      <c r="ER1364" s="225"/>
      <c r="ES1364" s="271"/>
      <c r="ET1364" s="451" t="s">
        <v>445</v>
      </c>
      <c r="EU1364" s="336">
        <v>2</v>
      </c>
      <c r="EV1364" s="229">
        <v>8</v>
      </c>
      <c r="EW1364" s="230">
        <f>DCOUNT($H$20:$AI$4020,$H$20,ET1363:EV1364)</f>
        <v>0</v>
      </c>
      <c r="FI1364" s="138"/>
      <c r="FL1364" s="138"/>
      <c r="FM1364" s="138"/>
      <c r="FN1364" s="138"/>
      <c r="FO1364" s="139"/>
      <c r="FP1364" s="138"/>
      <c r="FQ1364" s="138"/>
      <c r="FR1364" s="140"/>
      <c r="FS1364" s="140"/>
      <c r="FT1364" s="125" t="s">
        <v>1729</v>
      </c>
      <c r="FU1364" s="125">
        <v>2500</v>
      </c>
      <c r="FV1364" s="125">
        <v>3500</v>
      </c>
      <c r="FW1364" s="125" t="s">
        <v>391</v>
      </c>
      <c r="FX1364" s="125" t="s">
        <v>1721</v>
      </c>
      <c r="FY1364" s="125" t="s">
        <v>398</v>
      </c>
      <c r="FZ1364" s="527">
        <v>0.63</v>
      </c>
      <c r="GA1364" s="528">
        <v>0.06</v>
      </c>
      <c r="GD1364" s="113" t="s">
        <v>1729</v>
      </c>
      <c r="GE1364" s="113">
        <v>2500</v>
      </c>
      <c r="GF1364" s="111"/>
    </row>
    <row r="1365" spans="8:188" ht="15" customHeight="1" x14ac:dyDescent="0.15">
      <c r="H1365" s="740"/>
      <c r="I1365" s="740"/>
      <c r="J1365" s="740"/>
      <c r="K1365" s="740"/>
      <c r="L1365" s="740"/>
      <c r="M1365" s="740"/>
      <c r="N1365" s="748"/>
      <c r="O1365" s="749"/>
      <c r="P1365" s="749"/>
      <c r="Q1365" s="740"/>
      <c r="R1365" s="740"/>
      <c r="S1365" s="740"/>
      <c r="T1365" s="740"/>
      <c r="U1365" s="740"/>
      <c r="V1365" s="740"/>
      <c r="W1365" s="740"/>
      <c r="X1365" s="740"/>
      <c r="Y1365" s="740"/>
      <c r="Z1365" s="740"/>
      <c r="AA1365" s="740"/>
      <c r="AB1365" s="740"/>
      <c r="AC1365" s="740"/>
      <c r="AD1365" s="740"/>
      <c r="AE1365" s="740"/>
      <c r="AF1365" s="740"/>
      <c r="AG1365" s="750"/>
      <c r="AH1365" s="742" t="str">
        <f t="shared" si="64"/>
        <v/>
      </c>
      <c r="AI1365" s="37" t="str">
        <f t="shared" si="65"/>
        <v/>
      </c>
      <c r="BH1365" s="137">
        <v>1345</v>
      </c>
      <c r="BI1365" s="206"/>
      <c r="BJ1365" s="207"/>
      <c r="BK1365" s="207"/>
      <c r="BL1365" s="207"/>
      <c r="BM1365" s="207"/>
      <c r="BN1365" s="206"/>
      <c r="BO1365" s="208"/>
      <c r="BP1365" s="206"/>
      <c r="BQ1365" s="458"/>
      <c r="BR1365" s="209"/>
      <c r="BS1365" s="210"/>
      <c r="BT1365" s="208"/>
      <c r="BU1365" s="208"/>
      <c r="BV1365" s="458"/>
      <c r="BW1365" s="209"/>
      <c r="CP1365" s="344"/>
      <c r="CQ1365" s="244"/>
      <c r="CR1365" s="181" t="s">
        <v>1073</v>
      </c>
      <c r="CS1365" s="253" t="s">
        <v>946</v>
      </c>
      <c r="CT1365" s="183"/>
      <c r="DW1365" s="225"/>
      <c r="DX1365" s="231"/>
      <c r="DY1365" s="543" t="s">
        <v>76</v>
      </c>
      <c r="DZ1365" s="544" t="s">
        <v>946</v>
      </c>
      <c r="EA1365" s="545" t="s">
        <v>1601</v>
      </c>
      <c r="EB1365" s="546"/>
      <c r="EK1365" s="231"/>
      <c r="EL1365" s="226"/>
      <c r="EM1365" s="333" t="s">
        <v>76</v>
      </c>
      <c r="EN1365" s="334" t="s">
        <v>946</v>
      </c>
      <c r="EO1365" s="188" t="s">
        <v>1601</v>
      </c>
      <c r="EP1365" s="189"/>
      <c r="EQ1365" s="193"/>
      <c r="ER1365" s="225"/>
      <c r="ES1365" s="231"/>
      <c r="ET1365" s="333" t="s">
        <v>76</v>
      </c>
      <c r="EU1365" s="334" t="s">
        <v>946</v>
      </c>
      <c r="EV1365" s="188" t="s">
        <v>1601</v>
      </c>
      <c r="EW1365" s="189"/>
      <c r="FI1365" s="138"/>
      <c r="FL1365" s="138"/>
      <c r="FM1365" s="138"/>
      <c r="FN1365" s="138"/>
      <c r="FO1365" s="139"/>
      <c r="FP1365" s="138"/>
      <c r="FQ1365" s="138"/>
      <c r="FR1365" s="140"/>
      <c r="FS1365" s="140"/>
      <c r="FT1365" s="125" t="s">
        <v>1729</v>
      </c>
      <c r="FU1365" s="125">
        <v>3500</v>
      </c>
      <c r="FV1365" s="125">
        <v>30000</v>
      </c>
      <c r="FW1365" s="125" t="s">
        <v>391</v>
      </c>
      <c r="FX1365" s="125" t="s">
        <v>1721</v>
      </c>
      <c r="FY1365" s="125" t="s">
        <v>398</v>
      </c>
      <c r="FZ1365" s="527">
        <v>0.35</v>
      </c>
      <c r="GA1365" s="528">
        <v>2.3E-2</v>
      </c>
      <c r="GD1365" s="113" t="s">
        <v>1729</v>
      </c>
      <c r="GE1365" s="113">
        <v>3500</v>
      </c>
      <c r="GF1365" s="111"/>
    </row>
    <row r="1366" spans="8:188" ht="15" customHeight="1" x14ac:dyDescent="0.15">
      <c r="H1366" s="740"/>
      <c r="I1366" s="740"/>
      <c r="J1366" s="740"/>
      <c r="K1366" s="740"/>
      <c r="L1366" s="740"/>
      <c r="M1366" s="740"/>
      <c r="N1366" s="748"/>
      <c r="O1366" s="749"/>
      <c r="P1366" s="749"/>
      <c r="Q1366" s="740"/>
      <c r="R1366" s="740"/>
      <c r="S1366" s="740"/>
      <c r="T1366" s="740"/>
      <c r="U1366" s="740"/>
      <c r="V1366" s="740"/>
      <c r="W1366" s="740"/>
      <c r="X1366" s="740"/>
      <c r="Y1366" s="740"/>
      <c r="Z1366" s="740"/>
      <c r="AA1366" s="740"/>
      <c r="AB1366" s="740"/>
      <c r="AC1366" s="740"/>
      <c r="AD1366" s="740"/>
      <c r="AE1366" s="740"/>
      <c r="AF1366" s="740"/>
      <c r="AG1366" s="750"/>
      <c r="AH1366" s="742" t="str">
        <f t="shared" si="64"/>
        <v/>
      </c>
      <c r="AI1366" s="37" t="str">
        <f t="shared" si="65"/>
        <v/>
      </c>
      <c r="BH1366" s="137">
        <v>1346</v>
      </c>
      <c r="BI1366" s="206"/>
      <c r="BJ1366" s="207"/>
      <c r="BK1366" s="207"/>
      <c r="BL1366" s="207"/>
      <c r="BM1366" s="207"/>
      <c r="BN1366" s="206"/>
      <c r="BO1366" s="208"/>
      <c r="BP1366" s="206"/>
      <c r="BQ1366" s="458"/>
      <c r="BR1366" s="209"/>
      <c r="BS1366" s="210"/>
      <c r="BT1366" s="208"/>
      <c r="BU1366" s="208"/>
      <c r="BV1366" s="458"/>
      <c r="BW1366" s="209"/>
      <c r="CP1366" s="344"/>
      <c r="CQ1366" s="244"/>
      <c r="CR1366" s="224" t="s">
        <v>1469</v>
      </c>
      <c r="CS1366" s="258">
        <v>0</v>
      </c>
      <c r="CT1366" s="178">
        <f>DCOUNT($H$20:$AI$4020,"入力ﾁｪｯｸ",CR1365:CS1366)</f>
        <v>0</v>
      </c>
      <c r="DW1366" s="225"/>
      <c r="DX1366" s="231"/>
      <c r="DY1366" s="547" t="s">
        <v>2546</v>
      </c>
      <c r="DZ1366" s="548">
        <v>0</v>
      </c>
      <c r="EA1366" s="549">
        <v>8</v>
      </c>
      <c r="EB1366" s="550">
        <f>DCOUNT($H$20:$AI$4020,$H$20,DY1365:EA1366)</f>
        <v>0</v>
      </c>
      <c r="EK1366" s="231"/>
      <c r="EL1366" s="232"/>
      <c r="EM1366" s="451" t="s">
        <v>537</v>
      </c>
      <c r="EN1366" s="336">
        <v>2</v>
      </c>
      <c r="EO1366" s="229">
        <v>5</v>
      </c>
      <c r="EP1366" s="234">
        <f>DCOUNT($H$20:$AI$4020,$H$20,EM1365:EO1366)</f>
        <v>0</v>
      </c>
      <c r="EQ1366" s="161"/>
      <c r="ER1366" s="225"/>
      <c r="ES1366" s="231"/>
      <c r="ET1366" s="451" t="s">
        <v>446</v>
      </c>
      <c r="EU1366" s="336">
        <v>2</v>
      </c>
      <c r="EV1366" s="229">
        <v>8</v>
      </c>
      <c r="EW1366" s="230">
        <f>DCOUNT($H$20:$AI$4020,$H$20,ET1365:EV1366)</f>
        <v>0</v>
      </c>
      <c r="FI1366" s="138"/>
      <c r="FL1366" s="138"/>
      <c r="FM1366" s="138"/>
      <c r="FN1366" s="138"/>
      <c r="FO1366" s="139"/>
      <c r="FP1366" s="138"/>
      <c r="FQ1366" s="138"/>
      <c r="FR1366" s="140"/>
      <c r="FS1366" s="140"/>
      <c r="FT1366" s="125" t="s">
        <v>1730</v>
      </c>
      <c r="FU1366" s="125">
        <v>8000</v>
      </c>
      <c r="FV1366" s="125">
        <v>30000</v>
      </c>
      <c r="FW1366" s="125" t="s">
        <v>391</v>
      </c>
      <c r="FX1366" s="125" t="s">
        <v>1721</v>
      </c>
      <c r="FY1366" s="125" t="s">
        <v>1076</v>
      </c>
      <c r="FZ1366" s="527">
        <v>0.35</v>
      </c>
      <c r="GA1366" s="528">
        <v>2.3E-2</v>
      </c>
      <c r="GD1366" s="113" t="s">
        <v>1730</v>
      </c>
      <c r="GE1366" s="113">
        <v>8000</v>
      </c>
      <c r="GF1366" s="111"/>
    </row>
    <row r="1367" spans="8:188" ht="15" customHeight="1" x14ac:dyDescent="0.15">
      <c r="H1367" s="740"/>
      <c r="I1367" s="740"/>
      <c r="J1367" s="740"/>
      <c r="K1367" s="740"/>
      <c r="L1367" s="740"/>
      <c r="M1367" s="740"/>
      <c r="N1367" s="748"/>
      <c r="O1367" s="749"/>
      <c r="P1367" s="749"/>
      <c r="Q1367" s="740"/>
      <c r="R1367" s="740"/>
      <c r="S1367" s="740"/>
      <c r="T1367" s="740"/>
      <c r="U1367" s="740"/>
      <c r="V1367" s="740"/>
      <c r="W1367" s="740"/>
      <c r="X1367" s="740"/>
      <c r="Y1367" s="740"/>
      <c r="Z1367" s="740"/>
      <c r="AA1367" s="740"/>
      <c r="AB1367" s="740"/>
      <c r="AC1367" s="740"/>
      <c r="AD1367" s="740"/>
      <c r="AE1367" s="740"/>
      <c r="AF1367" s="740"/>
      <c r="AG1367" s="750"/>
      <c r="AH1367" s="742" t="str">
        <f t="shared" ref="AH1367:AH1430" si="66">UPPER(N1367)</f>
        <v/>
      </c>
      <c r="AI1367" s="37" t="str">
        <f t="shared" ref="AI1367:AI1430" si="67">DBCS(AH1367)</f>
        <v/>
      </c>
      <c r="BH1367" s="137">
        <v>1347</v>
      </c>
      <c r="BI1367" s="206"/>
      <c r="BJ1367" s="207"/>
      <c r="BK1367" s="207"/>
      <c r="BL1367" s="207"/>
      <c r="BM1367" s="207"/>
      <c r="BN1367" s="206"/>
      <c r="BO1367" s="208"/>
      <c r="BP1367" s="206"/>
      <c r="BQ1367" s="458"/>
      <c r="BR1367" s="209"/>
      <c r="BS1367" s="210"/>
      <c r="BT1367" s="208"/>
      <c r="BU1367" s="208"/>
      <c r="BV1367" s="458"/>
      <c r="BW1367" s="209"/>
      <c r="CP1367" s="344"/>
      <c r="CQ1367" s="213"/>
      <c r="CR1367" s="534" t="s">
        <v>1073</v>
      </c>
      <c r="CS1367" s="535" t="s">
        <v>946</v>
      </c>
      <c r="CT1367" s="536"/>
      <c r="DW1367" s="225"/>
      <c r="DX1367" s="231"/>
      <c r="DY1367" s="543" t="s">
        <v>76</v>
      </c>
      <c r="DZ1367" s="544" t="s">
        <v>946</v>
      </c>
      <c r="EA1367" s="545" t="s">
        <v>1601</v>
      </c>
      <c r="EB1367" s="546"/>
      <c r="EK1367" s="231"/>
      <c r="EL1367" s="232"/>
      <c r="EM1367" s="333" t="s">
        <v>76</v>
      </c>
      <c r="EN1367" s="334" t="s">
        <v>946</v>
      </c>
      <c r="EO1367" s="188" t="s">
        <v>1601</v>
      </c>
      <c r="EP1367" s="189"/>
      <c r="EQ1367" s="193"/>
      <c r="ER1367" s="225"/>
      <c r="ES1367" s="231"/>
      <c r="ET1367" s="333" t="s">
        <v>76</v>
      </c>
      <c r="EU1367" s="334" t="s">
        <v>946</v>
      </c>
      <c r="EV1367" s="188" t="s">
        <v>1601</v>
      </c>
      <c r="EW1367" s="189"/>
      <c r="FI1367" s="138"/>
      <c r="FL1367" s="138"/>
      <c r="FM1367" s="138"/>
      <c r="FN1367" s="138"/>
      <c r="FO1367" s="139"/>
      <c r="FP1367" s="138"/>
      <c r="FQ1367" s="138"/>
      <c r="FR1367" s="140"/>
      <c r="FS1367" s="140"/>
      <c r="FT1367" s="125" t="s">
        <v>1794</v>
      </c>
      <c r="FU1367" s="125">
        <v>0</v>
      </c>
      <c r="FV1367" s="125">
        <v>1700</v>
      </c>
      <c r="FW1367" s="125" t="s">
        <v>391</v>
      </c>
      <c r="FX1367" s="125" t="s">
        <v>1721</v>
      </c>
      <c r="FY1367" s="125" t="s">
        <v>1078</v>
      </c>
      <c r="FZ1367" s="527">
        <v>0.48</v>
      </c>
      <c r="GA1367" s="528">
        <v>5.5E-2</v>
      </c>
      <c r="GD1367" s="113" t="s">
        <v>1794</v>
      </c>
      <c r="GE1367" s="113">
        <v>0</v>
      </c>
      <c r="GF1367" s="111"/>
    </row>
    <row r="1368" spans="8:188" ht="15" customHeight="1" x14ac:dyDescent="0.15">
      <c r="H1368" s="740"/>
      <c r="I1368" s="740"/>
      <c r="J1368" s="740"/>
      <c r="K1368" s="740"/>
      <c r="L1368" s="740"/>
      <c r="M1368" s="740"/>
      <c r="N1368" s="748"/>
      <c r="O1368" s="749"/>
      <c r="P1368" s="749"/>
      <c r="Q1368" s="740"/>
      <c r="R1368" s="740"/>
      <c r="S1368" s="740"/>
      <c r="T1368" s="740"/>
      <c r="U1368" s="740"/>
      <c r="V1368" s="740"/>
      <c r="W1368" s="740"/>
      <c r="X1368" s="740"/>
      <c r="Y1368" s="740"/>
      <c r="Z1368" s="740"/>
      <c r="AA1368" s="740"/>
      <c r="AB1368" s="740"/>
      <c r="AC1368" s="740"/>
      <c r="AD1368" s="740"/>
      <c r="AE1368" s="740"/>
      <c r="AF1368" s="740"/>
      <c r="AG1368" s="750"/>
      <c r="AH1368" s="742" t="str">
        <f t="shared" si="66"/>
        <v/>
      </c>
      <c r="AI1368" s="37" t="str">
        <f t="shared" si="67"/>
        <v/>
      </c>
      <c r="BH1368" s="137">
        <v>1348</v>
      </c>
      <c r="BI1368" s="206"/>
      <c r="BJ1368" s="207"/>
      <c r="BK1368" s="207"/>
      <c r="BL1368" s="207"/>
      <c r="BM1368" s="207"/>
      <c r="BN1368" s="206"/>
      <c r="BO1368" s="208"/>
      <c r="BP1368" s="206"/>
      <c r="BQ1368" s="458"/>
      <c r="BR1368" s="209"/>
      <c r="BS1368" s="210"/>
      <c r="BT1368" s="208"/>
      <c r="BU1368" s="208"/>
      <c r="BV1368" s="458"/>
      <c r="BW1368" s="209"/>
      <c r="CP1368" s="214"/>
      <c r="CQ1368" s="213"/>
      <c r="CR1368" s="537" t="s">
        <v>487</v>
      </c>
      <c r="CS1368" s="538">
        <v>0</v>
      </c>
      <c r="CT1368" s="539">
        <f>DCOUNT($H$20:$AI$4020,"入力ﾁｪｯｸ",CR1367:CS1368)</f>
        <v>0</v>
      </c>
      <c r="DW1368" s="225"/>
      <c r="DX1368" s="231"/>
      <c r="DY1368" s="547" t="s">
        <v>2547</v>
      </c>
      <c r="DZ1368" s="548">
        <v>0</v>
      </c>
      <c r="EA1368" s="549">
        <v>8</v>
      </c>
      <c r="EB1368" s="550">
        <f>DCOUNT($H$20:$AI$4020,$H$20,DY1367:EA1368)</f>
        <v>0</v>
      </c>
      <c r="EK1368" s="231"/>
      <c r="EL1368" s="232"/>
      <c r="EM1368" s="451" t="s">
        <v>283</v>
      </c>
      <c r="EN1368" s="336">
        <v>2</v>
      </c>
      <c r="EO1368" s="229">
        <v>5</v>
      </c>
      <c r="EP1368" s="234">
        <f>DCOUNT($H$20:$AI$4020,$H$20,EM1367:EO1368)</f>
        <v>0</v>
      </c>
      <c r="EQ1368" s="161"/>
      <c r="ER1368" s="225"/>
      <c r="ES1368" s="225"/>
      <c r="ET1368" s="455" t="s">
        <v>447</v>
      </c>
      <c r="EU1368" s="336">
        <v>2</v>
      </c>
      <c r="EV1368" s="229">
        <v>8</v>
      </c>
      <c r="EW1368" s="234">
        <f>DCOUNT($H$20:$AI$4020,$H$20,ET1367:EV1368)</f>
        <v>0</v>
      </c>
      <c r="FI1368" s="138"/>
      <c r="FL1368" s="138"/>
      <c r="FM1368" s="138"/>
      <c r="FN1368" s="138"/>
      <c r="FO1368" s="139"/>
      <c r="FP1368" s="138"/>
      <c r="FQ1368" s="138"/>
      <c r="FR1368" s="140"/>
      <c r="FS1368" s="140"/>
      <c r="FT1368" s="125" t="s">
        <v>1795</v>
      </c>
      <c r="FU1368" s="125">
        <v>1700</v>
      </c>
      <c r="FV1368" s="125">
        <v>2500</v>
      </c>
      <c r="FW1368" s="125" t="s">
        <v>391</v>
      </c>
      <c r="FX1368" s="125" t="s">
        <v>1721</v>
      </c>
      <c r="FY1368" s="125" t="s">
        <v>1078</v>
      </c>
      <c r="FZ1368" s="527">
        <v>0.63</v>
      </c>
      <c r="GA1368" s="528">
        <v>0.06</v>
      </c>
      <c r="GD1368" s="113" t="s">
        <v>1795</v>
      </c>
      <c r="GE1368" s="113">
        <v>1700</v>
      </c>
      <c r="GF1368" s="111"/>
    </row>
    <row r="1369" spans="8:188" ht="15" customHeight="1" x14ac:dyDescent="0.15">
      <c r="H1369" s="740"/>
      <c r="I1369" s="740"/>
      <c r="J1369" s="740"/>
      <c r="K1369" s="740"/>
      <c r="L1369" s="740"/>
      <c r="M1369" s="740"/>
      <c r="N1369" s="748"/>
      <c r="O1369" s="749"/>
      <c r="P1369" s="749"/>
      <c r="Q1369" s="740"/>
      <c r="R1369" s="740"/>
      <c r="S1369" s="740"/>
      <c r="T1369" s="740"/>
      <c r="U1369" s="740"/>
      <c r="V1369" s="740"/>
      <c r="W1369" s="740"/>
      <c r="X1369" s="740"/>
      <c r="Y1369" s="740"/>
      <c r="Z1369" s="740"/>
      <c r="AA1369" s="740"/>
      <c r="AB1369" s="740"/>
      <c r="AC1369" s="740"/>
      <c r="AD1369" s="740"/>
      <c r="AE1369" s="740"/>
      <c r="AF1369" s="740"/>
      <c r="AG1369" s="750"/>
      <c r="AH1369" s="742" t="str">
        <f t="shared" si="66"/>
        <v/>
      </c>
      <c r="AI1369" s="37" t="str">
        <f t="shared" si="67"/>
        <v/>
      </c>
      <c r="BH1369" s="137">
        <v>1349</v>
      </c>
      <c r="BI1369" s="206"/>
      <c r="BJ1369" s="207"/>
      <c r="BK1369" s="207"/>
      <c r="BL1369" s="207"/>
      <c r="BM1369" s="207"/>
      <c r="BN1369" s="206"/>
      <c r="BO1369" s="208"/>
      <c r="BP1369" s="206"/>
      <c r="BQ1369" s="458"/>
      <c r="BR1369" s="209"/>
      <c r="BS1369" s="210"/>
      <c r="BT1369" s="208"/>
      <c r="BU1369" s="208"/>
      <c r="BV1369" s="458"/>
      <c r="BW1369" s="209"/>
      <c r="CP1369" s="214"/>
      <c r="CQ1369" s="213"/>
      <c r="CR1369" s="534" t="s">
        <v>1073</v>
      </c>
      <c r="CS1369" s="535" t="s">
        <v>946</v>
      </c>
      <c r="CT1369" s="536"/>
      <c r="DW1369" s="225"/>
      <c r="DX1369" s="231"/>
      <c r="DY1369" s="543" t="s">
        <v>76</v>
      </c>
      <c r="DZ1369" s="544" t="s">
        <v>946</v>
      </c>
      <c r="EA1369" s="545" t="s">
        <v>1601</v>
      </c>
      <c r="EB1369" s="546"/>
      <c r="EK1369" s="231"/>
      <c r="EL1369" s="232"/>
      <c r="EM1369" s="333" t="s">
        <v>76</v>
      </c>
      <c r="EN1369" s="334" t="s">
        <v>946</v>
      </c>
      <c r="EO1369" s="188" t="s">
        <v>1601</v>
      </c>
      <c r="EP1369" s="189"/>
      <c r="EQ1369" s="193"/>
      <c r="ER1369" s="225"/>
      <c r="ES1369" s="231"/>
      <c r="ET1369" s="333" t="s">
        <v>76</v>
      </c>
      <c r="EU1369" s="334" t="s">
        <v>946</v>
      </c>
      <c r="EV1369" s="188" t="s">
        <v>1601</v>
      </c>
      <c r="EW1369" s="189"/>
      <c r="FI1369" s="138"/>
      <c r="FL1369" s="138"/>
      <c r="FM1369" s="138"/>
      <c r="FN1369" s="138"/>
      <c r="FO1369" s="139"/>
      <c r="FP1369" s="138"/>
      <c r="FQ1369" s="138"/>
      <c r="FR1369" s="140"/>
      <c r="FS1369" s="140"/>
      <c r="FT1369" s="125" t="s">
        <v>1796</v>
      </c>
      <c r="FU1369" s="125">
        <v>2500</v>
      </c>
      <c r="FV1369" s="125">
        <v>3500</v>
      </c>
      <c r="FW1369" s="125" t="s">
        <v>391</v>
      </c>
      <c r="FX1369" s="125" t="s">
        <v>1721</v>
      </c>
      <c r="FY1369" s="125" t="s">
        <v>1079</v>
      </c>
      <c r="FZ1369" s="527">
        <v>0.63</v>
      </c>
      <c r="GA1369" s="528">
        <v>0.06</v>
      </c>
      <c r="GD1369" s="113" t="s">
        <v>1796</v>
      </c>
      <c r="GE1369" s="113">
        <v>2500</v>
      </c>
      <c r="GF1369" s="111"/>
    </row>
    <row r="1370" spans="8:188" ht="15" customHeight="1" x14ac:dyDescent="0.15">
      <c r="H1370" s="740"/>
      <c r="I1370" s="740"/>
      <c r="J1370" s="740"/>
      <c r="K1370" s="740"/>
      <c r="L1370" s="740"/>
      <c r="M1370" s="740"/>
      <c r="N1370" s="748"/>
      <c r="O1370" s="749"/>
      <c r="P1370" s="749"/>
      <c r="Q1370" s="740"/>
      <c r="R1370" s="740"/>
      <c r="S1370" s="740"/>
      <c r="T1370" s="740"/>
      <c r="U1370" s="740"/>
      <c r="V1370" s="740"/>
      <c r="W1370" s="740"/>
      <c r="X1370" s="740"/>
      <c r="Y1370" s="740"/>
      <c r="Z1370" s="740"/>
      <c r="AA1370" s="740"/>
      <c r="AB1370" s="740"/>
      <c r="AC1370" s="740"/>
      <c r="AD1370" s="740"/>
      <c r="AE1370" s="740"/>
      <c r="AF1370" s="740"/>
      <c r="AG1370" s="750"/>
      <c r="AH1370" s="742" t="str">
        <f t="shared" si="66"/>
        <v/>
      </c>
      <c r="AI1370" s="37" t="str">
        <f t="shared" si="67"/>
        <v/>
      </c>
      <c r="BH1370" s="137">
        <v>1350</v>
      </c>
      <c r="BI1370" s="206"/>
      <c r="BJ1370" s="207"/>
      <c r="BK1370" s="207"/>
      <c r="BL1370" s="207"/>
      <c r="BM1370" s="207"/>
      <c r="BN1370" s="206"/>
      <c r="BO1370" s="208"/>
      <c r="BP1370" s="206"/>
      <c r="BQ1370" s="458"/>
      <c r="BR1370" s="209"/>
      <c r="BS1370" s="210"/>
      <c r="BT1370" s="208"/>
      <c r="BU1370" s="208"/>
      <c r="BV1370" s="458"/>
      <c r="BW1370" s="209"/>
      <c r="CP1370" s="214"/>
      <c r="CQ1370" s="213"/>
      <c r="CR1370" s="537" t="s">
        <v>488</v>
      </c>
      <c r="CS1370" s="538">
        <v>0</v>
      </c>
      <c r="CT1370" s="539">
        <f>DCOUNT($H$20:$AI$4020,"入力ﾁｪｯｸ",CR1369:CS1370)</f>
        <v>0</v>
      </c>
      <c r="DW1370" s="225"/>
      <c r="DX1370" s="231"/>
      <c r="DY1370" s="547" t="s">
        <v>2548</v>
      </c>
      <c r="DZ1370" s="548">
        <v>0</v>
      </c>
      <c r="EA1370" s="549">
        <v>8</v>
      </c>
      <c r="EB1370" s="550">
        <f>DCOUNT($H$20:$AI$4020,$H$20,DY1369:EA1370)</f>
        <v>0</v>
      </c>
      <c r="EK1370" s="231"/>
      <c r="EL1370" s="232"/>
      <c r="EM1370" s="451" t="s">
        <v>284</v>
      </c>
      <c r="EN1370" s="336">
        <v>2</v>
      </c>
      <c r="EO1370" s="229">
        <v>5</v>
      </c>
      <c r="EP1370" s="234">
        <f>DCOUNT($H$20:$AI$4020,$H$20,EM1369:EO1370)</f>
        <v>0</v>
      </c>
      <c r="EQ1370" s="161"/>
      <c r="ER1370" s="225"/>
      <c r="ES1370" s="231"/>
      <c r="ET1370" s="455" t="s">
        <v>2635</v>
      </c>
      <c r="EU1370" s="336">
        <v>2</v>
      </c>
      <c r="EV1370" s="229">
        <v>8</v>
      </c>
      <c r="EW1370" s="327">
        <f>DCOUNT($H$20:$AI$4020,$H$20,ET1369:EV1370)</f>
        <v>0</v>
      </c>
      <c r="FI1370" s="138"/>
      <c r="FL1370" s="138"/>
      <c r="FM1370" s="138"/>
      <c r="FN1370" s="138"/>
      <c r="FO1370" s="139"/>
      <c r="FP1370" s="138"/>
      <c r="FQ1370" s="138"/>
      <c r="FR1370" s="140"/>
      <c r="FS1370" s="140"/>
      <c r="FT1370" s="125" t="s">
        <v>1796</v>
      </c>
      <c r="FU1370" s="125">
        <v>3500</v>
      </c>
      <c r="FV1370" s="125">
        <v>30000</v>
      </c>
      <c r="FW1370" s="125" t="s">
        <v>391</v>
      </c>
      <c r="FX1370" s="125" t="s">
        <v>1721</v>
      </c>
      <c r="FY1370" s="125" t="s">
        <v>1079</v>
      </c>
      <c r="FZ1370" s="527">
        <v>0.35</v>
      </c>
      <c r="GA1370" s="528">
        <v>2.3E-2</v>
      </c>
      <c r="GD1370" s="113" t="s">
        <v>1796</v>
      </c>
      <c r="GE1370" s="113">
        <v>3500</v>
      </c>
      <c r="GF1370" s="111"/>
    </row>
    <row r="1371" spans="8:188" ht="15" customHeight="1" x14ac:dyDescent="0.15">
      <c r="H1371" s="740"/>
      <c r="I1371" s="740"/>
      <c r="J1371" s="740"/>
      <c r="K1371" s="740"/>
      <c r="L1371" s="740"/>
      <c r="M1371" s="740"/>
      <c r="N1371" s="748"/>
      <c r="O1371" s="749"/>
      <c r="P1371" s="749"/>
      <c r="Q1371" s="740"/>
      <c r="R1371" s="740"/>
      <c r="S1371" s="740"/>
      <c r="T1371" s="740"/>
      <c r="U1371" s="740"/>
      <c r="V1371" s="740"/>
      <c r="W1371" s="740"/>
      <c r="X1371" s="740"/>
      <c r="Y1371" s="740"/>
      <c r="Z1371" s="740"/>
      <c r="AA1371" s="740"/>
      <c r="AB1371" s="740"/>
      <c r="AC1371" s="740"/>
      <c r="AD1371" s="740"/>
      <c r="AE1371" s="740"/>
      <c r="AF1371" s="740"/>
      <c r="AG1371" s="750"/>
      <c r="AH1371" s="742" t="str">
        <f t="shared" si="66"/>
        <v/>
      </c>
      <c r="AI1371" s="37" t="str">
        <f t="shared" si="67"/>
        <v/>
      </c>
      <c r="BH1371" s="137">
        <v>1351</v>
      </c>
      <c r="BI1371" s="206"/>
      <c r="BJ1371" s="207"/>
      <c r="BK1371" s="207"/>
      <c r="BL1371" s="207"/>
      <c r="BM1371" s="207"/>
      <c r="BN1371" s="206"/>
      <c r="BO1371" s="208"/>
      <c r="BP1371" s="206"/>
      <c r="BQ1371" s="458"/>
      <c r="BR1371" s="209"/>
      <c r="BS1371" s="210"/>
      <c r="BT1371" s="208"/>
      <c r="BU1371" s="208"/>
      <c r="BV1371" s="458"/>
      <c r="BW1371" s="209"/>
      <c r="CP1371" s="214"/>
      <c r="CQ1371" s="244"/>
      <c r="CR1371" s="181" t="s">
        <v>1073</v>
      </c>
      <c r="CS1371" s="253" t="s">
        <v>946</v>
      </c>
      <c r="CT1371" s="183"/>
      <c r="DW1371" s="225"/>
      <c r="DX1371" s="231"/>
      <c r="DY1371" s="543" t="s">
        <v>76</v>
      </c>
      <c r="DZ1371" s="544" t="s">
        <v>946</v>
      </c>
      <c r="EA1371" s="545" t="s">
        <v>1601</v>
      </c>
      <c r="EB1371" s="546"/>
      <c r="EK1371" s="231"/>
      <c r="EL1371" s="232"/>
      <c r="EM1371" s="333" t="s">
        <v>76</v>
      </c>
      <c r="EN1371" s="334" t="s">
        <v>946</v>
      </c>
      <c r="EO1371" s="188" t="s">
        <v>1601</v>
      </c>
      <c r="EP1371" s="189"/>
      <c r="EQ1371" s="193"/>
      <c r="ER1371" s="225"/>
      <c r="ES1371" s="151" t="s">
        <v>3086</v>
      </c>
      <c r="ET1371" s="586" t="s">
        <v>76</v>
      </c>
      <c r="EU1371" s="587" t="s">
        <v>946</v>
      </c>
      <c r="EV1371" s="581" t="s">
        <v>1601</v>
      </c>
      <c r="EW1371" s="582"/>
      <c r="FI1371" s="138"/>
      <c r="FL1371" s="138"/>
      <c r="FM1371" s="138"/>
      <c r="FN1371" s="138"/>
      <c r="FO1371" s="139"/>
      <c r="FP1371" s="138"/>
      <c r="FQ1371" s="138"/>
      <c r="FR1371" s="140"/>
      <c r="FS1371" s="140"/>
      <c r="FT1371" s="125" t="s">
        <v>1798</v>
      </c>
      <c r="FU1371" s="125">
        <v>0</v>
      </c>
      <c r="FV1371" s="125">
        <v>1700</v>
      </c>
      <c r="FW1371" s="125" t="s">
        <v>391</v>
      </c>
      <c r="FX1371" s="125" t="s">
        <v>366</v>
      </c>
      <c r="FY1371" s="125" t="s">
        <v>1081</v>
      </c>
      <c r="FZ1371" s="527">
        <v>0.48</v>
      </c>
      <c r="GA1371" s="528">
        <v>5.5E-2</v>
      </c>
      <c r="GD1371" s="113" t="s">
        <v>1798</v>
      </c>
      <c r="GE1371" s="113">
        <v>0</v>
      </c>
      <c r="GF1371" s="111"/>
    </row>
    <row r="1372" spans="8:188" ht="15" customHeight="1" x14ac:dyDescent="0.15">
      <c r="H1372" s="740"/>
      <c r="I1372" s="740"/>
      <c r="J1372" s="740"/>
      <c r="K1372" s="740"/>
      <c r="L1372" s="740"/>
      <c r="M1372" s="740"/>
      <c r="N1372" s="748"/>
      <c r="O1372" s="749"/>
      <c r="P1372" s="749"/>
      <c r="Q1372" s="740"/>
      <c r="R1372" s="740"/>
      <c r="S1372" s="740"/>
      <c r="T1372" s="740"/>
      <c r="U1372" s="740"/>
      <c r="V1372" s="740"/>
      <c r="W1372" s="740"/>
      <c r="X1372" s="740"/>
      <c r="Y1372" s="740"/>
      <c r="Z1372" s="740"/>
      <c r="AA1372" s="740"/>
      <c r="AB1372" s="740"/>
      <c r="AC1372" s="740"/>
      <c r="AD1372" s="740"/>
      <c r="AE1372" s="740"/>
      <c r="AF1372" s="740"/>
      <c r="AG1372" s="750"/>
      <c r="AH1372" s="742" t="str">
        <f t="shared" si="66"/>
        <v/>
      </c>
      <c r="AI1372" s="37" t="str">
        <f t="shared" si="67"/>
        <v/>
      </c>
      <c r="BH1372" s="137">
        <v>1352</v>
      </c>
      <c r="BI1372" s="206"/>
      <c r="BJ1372" s="207"/>
      <c r="BK1372" s="207"/>
      <c r="BL1372" s="207"/>
      <c r="BM1372" s="207"/>
      <c r="BN1372" s="206"/>
      <c r="BO1372" s="208"/>
      <c r="BP1372" s="206"/>
      <c r="BQ1372" s="458"/>
      <c r="BR1372" s="209"/>
      <c r="BS1372" s="210"/>
      <c r="BT1372" s="208"/>
      <c r="BU1372" s="208"/>
      <c r="BV1372" s="458"/>
      <c r="BW1372" s="209"/>
      <c r="CP1372" s="214"/>
      <c r="CQ1372" s="244"/>
      <c r="CR1372" s="224" t="s">
        <v>1470</v>
      </c>
      <c r="CS1372" s="258">
        <v>0</v>
      </c>
      <c r="CT1372" s="178">
        <f>DCOUNT($H$20:$AI$4020,"入力ﾁｪｯｸ",CR1371:CS1372)</f>
        <v>0</v>
      </c>
      <c r="DW1372" s="225"/>
      <c r="DX1372" s="231"/>
      <c r="DY1372" s="547" t="s">
        <v>2549</v>
      </c>
      <c r="DZ1372" s="548">
        <v>0</v>
      </c>
      <c r="EA1372" s="549">
        <v>8</v>
      </c>
      <c r="EB1372" s="550">
        <f>DCOUNT($H$20:$AI$4020,$H$20,DY1371:EA1372)</f>
        <v>0</v>
      </c>
      <c r="EK1372" s="231"/>
      <c r="EL1372" s="232"/>
      <c r="EM1372" s="451" t="s">
        <v>285</v>
      </c>
      <c r="EN1372" s="336">
        <v>2</v>
      </c>
      <c r="EO1372" s="229">
        <v>5</v>
      </c>
      <c r="EP1372" s="234">
        <f>DCOUNT($H$20:$AI$4020,$H$20,EM1371:EO1372)</f>
        <v>0</v>
      </c>
      <c r="EQ1372" s="161"/>
      <c r="ER1372" s="225"/>
      <c r="ES1372" s="151"/>
      <c r="ET1372" s="588" t="s">
        <v>2849</v>
      </c>
      <c r="EU1372" s="589">
        <v>2</v>
      </c>
      <c r="EV1372" s="584">
        <v>8</v>
      </c>
      <c r="EW1372" s="590">
        <f>DCOUNT($H$20:$AI$4020,$H$20,ET1371:EV1372)</f>
        <v>0</v>
      </c>
      <c r="FI1372" s="138"/>
      <c r="FL1372" s="138"/>
      <c r="FM1372" s="138"/>
      <c r="FN1372" s="138"/>
      <c r="FO1372" s="139"/>
      <c r="FP1372" s="138"/>
      <c r="FQ1372" s="138"/>
      <c r="FR1372" s="140"/>
      <c r="FS1372" s="140"/>
      <c r="FT1372" s="125" t="s">
        <v>2311</v>
      </c>
      <c r="FU1372" s="125">
        <v>0</v>
      </c>
      <c r="FV1372" s="125">
        <v>1265</v>
      </c>
      <c r="FW1372" s="125" t="s">
        <v>391</v>
      </c>
      <c r="FX1372" s="125" t="s">
        <v>366</v>
      </c>
      <c r="FY1372" s="125" t="s">
        <v>1081</v>
      </c>
      <c r="FZ1372" s="527">
        <v>0.48</v>
      </c>
      <c r="GA1372" s="528">
        <v>5.5E-2</v>
      </c>
      <c r="GD1372" s="113" t="s">
        <v>2311</v>
      </c>
      <c r="GE1372" s="113">
        <v>0</v>
      </c>
      <c r="GF1372" s="111"/>
    </row>
    <row r="1373" spans="8:188" ht="15" customHeight="1" x14ac:dyDescent="0.15">
      <c r="H1373" s="740"/>
      <c r="I1373" s="740"/>
      <c r="J1373" s="740"/>
      <c r="K1373" s="740"/>
      <c r="L1373" s="740"/>
      <c r="M1373" s="740"/>
      <c r="N1373" s="748"/>
      <c r="O1373" s="749"/>
      <c r="P1373" s="749"/>
      <c r="Q1373" s="740"/>
      <c r="R1373" s="740"/>
      <c r="S1373" s="740"/>
      <c r="T1373" s="740"/>
      <c r="U1373" s="740"/>
      <c r="V1373" s="740"/>
      <c r="W1373" s="740"/>
      <c r="X1373" s="740"/>
      <c r="Y1373" s="740"/>
      <c r="Z1373" s="740"/>
      <c r="AA1373" s="740"/>
      <c r="AB1373" s="740"/>
      <c r="AC1373" s="740"/>
      <c r="AD1373" s="740"/>
      <c r="AE1373" s="740"/>
      <c r="AF1373" s="740"/>
      <c r="AG1373" s="750"/>
      <c r="AH1373" s="742" t="str">
        <f t="shared" si="66"/>
        <v/>
      </c>
      <c r="AI1373" s="37" t="str">
        <f t="shared" si="67"/>
        <v/>
      </c>
      <c r="BH1373" s="137">
        <v>1353</v>
      </c>
      <c r="BI1373" s="206"/>
      <c r="BJ1373" s="207"/>
      <c r="BK1373" s="207"/>
      <c r="BL1373" s="207"/>
      <c r="BM1373" s="207"/>
      <c r="BN1373" s="206"/>
      <c r="BO1373" s="208"/>
      <c r="BP1373" s="206"/>
      <c r="BQ1373" s="458"/>
      <c r="BR1373" s="209"/>
      <c r="BS1373" s="210"/>
      <c r="BT1373" s="208"/>
      <c r="BU1373" s="208"/>
      <c r="BV1373" s="458"/>
      <c r="BW1373" s="209"/>
      <c r="CP1373" s="214"/>
      <c r="CQ1373" s="213"/>
      <c r="CR1373" s="534" t="s">
        <v>1073</v>
      </c>
      <c r="CS1373" s="535" t="s">
        <v>946</v>
      </c>
      <c r="CT1373" s="536"/>
      <c r="DW1373" s="225"/>
      <c r="DX1373" s="231"/>
      <c r="DY1373" s="543" t="s">
        <v>76</v>
      </c>
      <c r="DZ1373" s="544" t="s">
        <v>946</v>
      </c>
      <c r="EA1373" s="545" t="s">
        <v>1601</v>
      </c>
      <c r="EB1373" s="546"/>
      <c r="EK1373" s="231"/>
      <c r="EL1373" s="232"/>
      <c r="EM1373" s="333" t="s">
        <v>76</v>
      </c>
      <c r="EN1373" s="334" t="s">
        <v>946</v>
      </c>
      <c r="EO1373" s="188" t="s">
        <v>1601</v>
      </c>
      <c r="EP1373" s="189"/>
      <c r="EQ1373" s="193"/>
      <c r="ER1373" s="225"/>
      <c r="ES1373" s="151"/>
      <c r="ET1373" s="586" t="s">
        <v>76</v>
      </c>
      <c r="EU1373" s="587" t="s">
        <v>946</v>
      </c>
      <c r="EV1373" s="581" t="s">
        <v>1601</v>
      </c>
      <c r="EW1373" s="582"/>
      <c r="FI1373" s="138"/>
      <c r="FL1373" s="138"/>
      <c r="FM1373" s="138"/>
      <c r="FN1373" s="138"/>
      <c r="FO1373" s="139"/>
      <c r="FP1373" s="138"/>
      <c r="FQ1373" s="138"/>
      <c r="FR1373" s="140"/>
      <c r="FS1373" s="140"/>
      <c r="FT1373" s="125" t="s">
        <v>1799</v>
      </c>
      <c r="FU1373" s="125">
        <v>1700</v>
      </c>
      <c r="FV1373" s="125">
        <v>2500</v>
      </c>
      <c r="FW1373" s="125" t="s">
        <v>391</v>
      </c>
      <c r="FX1373" s="125" t="s">
        <v>1721</v>
      </c>
      <c r="FY1373" s="125" t="s">
        <v>1081</v>
      </c>
      <c r="FZ1373" s="527">
        <v>0.63</v>
      </c>
      <c r="GA1373" s="528">
        <v>0.06</v>
      </c>
      <c r="GD1373" s="113" t="s">
        <v>1799</v>
      </c>
      <c r="GE1373" s="113">
        <v>1700</v>
      </c>
      <c r="GF1373" s="111"/>
    </row>
    <row r="1374" spans="8:188" ht="15" customHeight="1" x14ac:dyDescent="0.15">
      <c r="H1374" s="740"/>
      <c r="I1374" s="740"/>
      <c r="J1374" s="740"/>
      <c r="K1374" s="740"/>
      <c r="L1374" s="740"/>
      <c r="M1374" s="740"/>
      <c r="N1374" s="748"/>
      <c r="O1374" s="749"/>
      <c r="P1374" s="749"/>
      <c r="Q1374" s="740"/>
      <c r="R1374" s="740"/>
      <c r="S1374" s="740"/>
      <c r="T1374" s="740"/>
      <c r="U1374" s="740"/>
      <c r="V1374" s="740"/>
      <c r="W1374" s="740"/>
      <c r="X1374" s="740"/>
      <c r="Y1374" s="740"/>
      <c r="Z1374" s="740"/>
      <c r="AA1374" s="740"/>
      <c r="AB1374" s="740"/>
      <c r="AC1374" s="740"/>
      <c r="AD1374" s="740"/>
      <c r="AE1374" s="740"/>
      <c r="AF1374" s="740"/>
      <c r="AG1374" s="750"/>
      <c r="AH1374" s="742" t="str">
        <f t="shared" si="66"/>
        <v/>
      </c>
      <c r="AI1374" s="37" t="str">
        <f t="shared" si="67"/>
        <v/>
      </c>
      <c r="BH1374" s="137">
        <v>1354</v>
      </c>
      <c r="BI1374" s="206"/>
      <c r="BJ1374" s="207"/>
      <c r="BK1374" s="207"/>
      <c r="BL1374" s="207"/>
      <c r="BM1374" s="207"/>
      <c r="BN1374" s="206"/>
      <c r="BO1374" s="208"/>
      <c r="BP1374" s="206"/>
      <c r="BQ1374" s="458"/>
      <c r="BR1374" s="209"/>
      <c r="BS1374" s="210"/>
      <c r="BT1374" s="208"/>
      <c r="BU1374" s="208"/>
      <c r="BV1374" s="458"/>
      <c r="BW1374" s="209"/>
      <c r="CP1374" s="214"/>
      <c r="CQ1374" s="213"/>
      <c r="CR1374" s="537" t="s">
        <v>492</v>
      </c>
      <c r="CS1374" s="538">
        <v>0</v>
      </c>
      <c r="CT1374" s="539">
        <f>DCOUNT($H$20:$AI$4020,"入力ﾁｪｯｸ",CR1373:CS1374)</f>
        <v>0</v>
      </c>
      <c r="DW1374" s="225"/>
      <c r="DX1374" s="231"/>
      <c r="DY1374" s="547" t="s">
        <v>2550</v>
      </c>
      <c r="DZ1374" s="548">
        <v>0</v>
      </c>
      <c r="EA1374" s="549">
        <v>8</v>
      </c>
      <c r="EB1374" s="550">
        <f>DCOUNT($H$20:$AI$4020,$H$20,DY1373:EA1374)</f>
        <v>0</v>
      </c>
      <c r="EK1374" s="231"/>
      <c r="EL1374" s="232"/>
      <c r="EM1374" s="455" t="s">
        <v>286</v>
      </c>
      <c r="EN1374" s="336">
        <v>2</v>
      </c>
      <c r="EO1374" s="229">
        <v>5</v>
      </c>
      <c r="EP1374" s="234">
        <f>DCOUNT($H$20:$AI$4020,$H$20,EM1373:EO1374)</f>
        <v>0</v>
      </c>
      <c r="EQ1374" s="161"/>
      <c r="ER1374" s="225"/>
      <c r="ES1374" s="151"/>
      <c r="ET1374" s="588" t="s">
        <v>2850</v>
      </c>
      <c r="EU1374" s="589">
        <v>2</v>
      </c>
      <c r="EV1374" s="584">
        <v>8</v>
      </c>
      <c r="EW1374" s="590">
        <f>DCOUNT($H$20:$AI$4020,$H$20,ET1373:EV1374)</f>
        <v>0</v>
      </c>
      <c r="FI1374" s="138"/>
      <c r="FL1374" s="138"/>
      <c r="FM1374" s="138"/>
      <c r="FN1374" s="138"/>
      <c r="FO1374" s="139"/>
      <c r="FP1374" s="138"/>
      <c r="FQ1374" s="138"/>
      <c r="FR1374" s="140"/>
      <c r="FS1374" s="140"/>
      <c r="FT1374" s="125" t="s">
        <v>1772</v>
      </c>
      <c r="FU1374" s="125">
        <v>1700</v>
      </c>
      <c r="FV1374" s="125">
        <v>2500</v>
      </c>
      <c r="FW1374" s="125" t="s">
        <v>391</v>
      </c>
      <c r="FX1374" s="125" t="s">
        <v>1721</v>
      </c>
      <c r="FY1374" s="125" t="s">
        <v>1081</v>
      </c>
      <c r="FZ1374" s="527">
        <v>0.63</v>
      </c>
      <c r="GA1374" s="528">
        <v>0.06</v>
      </c>
      <c r="GD1374" s="113" t="s">
        <v>1772</v>
      </c>
      <c r="GE1374" s="113">
        <v>1700</v>
      </c>
      <c r="GF1374" s="111"/>
    </row>
    <row r="1375" spans="8:188" ht="15" customHeight="1" x14ac:dyDescent="0.15">
      <c r="H1375" s="740"/>
      <c r="I1375" s="740"/>
      <c r="J1375" s="740"/>
      <c r="K1375" s="740"/>
      <c r="L1375" s="740"/>
      <c r="M1375" s="740"/>
      <c r="N1375" s="748"/>
      <c r="O1375" s="749"/>
      <c r="P1375" s="749"/>
      <c r="Q1375" s="740"/>
      <c r="R1375" s="740"/>
      <c r="S1375" s="740"/>
      <c r="T1375" s="740"/>
      <c r="U1375" s="740"/>
      <c r="V1375" s="740"/>
      <c r="W1375" s="740"/>
      <c r="X1375" s="740"/>
      <c r="Y1375" s="740"/>
      <c r="Z1375" s="740"/>
      <c r="AA1375" s="740"/>
      <c r="AB1375" s="740"/>
      <c r="AC1375" s="740"/>
      <c r="AD1375" s="740"/>
      <c r="AE1375" s="740"/>
      <c r="AF1375" s="740"/>
      <c r="AG1375" s="750"/>
      <c r="AH1375" s="742" t="str">
        <f t="shared" si="66"/>
        <v/>
      </c>
      <c r="AI1375" s="37" t="str">
        <f t="shared" si="67"/>
        <v/>
      </c>
      <c r="BH1375" s="137">
        <v>1355</v>
      </c>
      <c r="BI1375" s="206"/>
      <c r="BJ1375" s="207"/>
      <c r="BK1375" s="207"/>
      <c r="BL1375" s="207"/>
      <c r="BM1375" s="207"/>
      <c r="BN1375" s="206"/>
      <c r="BO1375" s="208"/>
      <c r="BP1375" s="206"/>
      <c r="BQ1375" s="458"/>
      <c r="BR1375" s="209"/>
      <c r="BS1375" s="210"/>
      <c r="BT1375" s="208"/>
      <c r="BU1375" s="208"/>
      <c r="BV1375" s="458"/>
      <c r="BW1375" s="209"/>
      <c r="CP1375" s="214"/>
      <c r="CQ1375" s="213"/>
      <c r="CR1375" s="534" t="s">
        <v>1073</v>
      </c>
      <c r="CS1375" s="535" t="s">
        <v>946</v>
      </c>
      <c r="CT1375" s="536"/>
      <c r="DW1375" s="225"/>
      <c r="DX1375" s="231"/>
      <c r="DY1375" s="543" t="s">
        <v>76</v>
      </c>
      <c r="DZ1375" s="544" t="s">
        <v>946</v>
      </c>
      <c r="EA1375" s="545" t="s">
        <v>1601</v>
      </c>
      <c r="EB1375" s="546"/>
      <c r="EK1375" s="225"/>
      <c r="EL1375" s="557"/>
      <c r="EM1375" s="556" t="s">
        <v>76</v>
      </c>
      <c r="EN1375" s="553" t="s">
        <v>946</v>
      </c>
      <c r="EO1375" s="545" t="s">
        <v>1601</v>
      </c>
      <c r="EP1375" s="546"/>
      <c r="EQ1375" s="193"/>
      <c r="ER1375" s="225"/>
      <c r="ES1375" s="151"/>
      <c r="ET1375" s="586" t="s">
        <v>76</v>
      </c>
      <c r="EU1375" s="587" t="s">
        <v>946</v>
      </c>
      <c r="EV1375" s="581" t="s">
        <v>1601</v>
      </c>
      <c r="EW1375" s="582"/>
      <c r="FI1375" s="138"/>
      <c r="FL1375" s="138"/>
      <c r="FM1375" s="138"/>
      <c r="FN1375" s="138"/>
      <c r="FO1375" s="139"/>
      <c r="FP1375" s="138"/>
      <c r="FQ1375" s="138"/>
      <c r="FR1375" s="140"/>
      <c r="FS1375" s="140"/>
      <c r="FT1375" s="125" t="s">
        <v>1800</v>
      </c>
      <c r="FU1375" s="125">
        <v>2500</v>
      </c>
      <c r="FV1375" s="125">
        <v>3500</v>
      </c>
      <c r="FW1375" s="125" t="s">
        <v>391</v>
      </c>
      <c r="FX1375" s="125" t="s">
        <v>1721</v>
      </c>
      <c r="FY1375" s="125" t="s">
        <v>1081</v>
      </c>
      <c r="FZ1375" s="527">
        <v>0.63</v>
      </c>
      <c r="GA1375" s="528">
        <v>0.06</v>
      </c>
      <c r="GD1375" s="113" t="s">
        <v>1800</v>
      </c>
      <c r="GE1375" s="113">
        <v>2500</v>
      </c>
      <c r="GF1375" s="111"/>
    </row>
    <row r="1376" spans="8:188" ht="15" customHeight="1" x14ac:dyDescent="0.15">
      <c r="H1376" s="740"/>
      <c r="I1376" s="740"/>
      <c r="J1376" s="740"/>
      <c r="K1376" s="740"/>
      <c r="L1376" s="740"/>
      <c r="M1376" s="740"/>
      <c r="N1376" s="748"/>
      <c r="O1376" s="749"/>
      <c r="P1376" s="749"/>
      <c r="Q1376" s="740"/>
      <c r="R1376" s="740"/>
      <c r="S1376" s="740"/>
      <c r="T1376" s="740"/>
      <c r="U1376" s="740"/>
      <c r="V1376" s="740"/>
      <c r="W1376" s="740"/>
      <c r="X1376" s="740"/>
      <c r="Y1376" s="740"/>
      <c r="Z1376" s="740"/>
      <c r="AA1376" s="740"/>
      <c r="AB1376" s="740"/>
      <c r="AC1376" s="740"/>
      <c r="AD1376" s="740"/>
      <c r="AE1376" s="740"/>
      <c r="AF1376" s="740"/>
      <c r="AG1376" s="750"/>
      <c r="AH1376" s="742" t="str">
        <f t="shared" si="66"/>
        <v/>
      </c>
      <c r="AI1376" s="37" t="str">
        <f t="shared" si="67"/>
        <v/>
      </c>
      <c r="BH1376" s="137">
        <v>1356</v>
      </c>
      <c r="BI1376" s="206"/>
      <c r="BJ1376" s="207"/>
      <c r="BK1376" s="207"/>
      <c r="BL1376" s="207"/>
      <c r="BM1376" s="207"/>
      <c r="BN1376" s="206"/>
      <c r="BO1376" s="208"/>
      <c r="BP1376" s="206"/>
      <c r="BQ1376" s="458"/>
      <c r="BR1376" s="209"/>
      <c r="BS1376" s="210"/>
      <c r="BT1376" s="208"/>
      <c r="BU1376" s="208"/>
      <c r="BV1376" s="458"/>
      <c r="BW1376" s="209"/>
      <c r="CP1376" s="214"/>
      <c r="CQ1376" s="213"/>
      <c r="CR1376" s="537" t="s">
        <v>493</v>
      </c>
      <c r="CS1376" s="538">
        <v>0</v>
      </c>
      <c r="CT1376" s="539">
        <f>DCOUNT($H$20:$AI$4020,"入力ﾁｪｯｸ",CR1375:CS1376)</f>
        <v>0</v>
      </c>
      <c r="DW1376" s="225"/>
      <c r="DX1376" s="231"/>
      <c r="DY1376" s="547" t="s">
        <v>2551</v>
      </c>
      <c r="DZ1376" s="548">
        <v>0</v>
      </c>
      <c r="EA1376" s="549">
        <v>8</v>
      </c>
      <c r="EB1376" s="550">
        <f>DCOUNT($H$20:$AI$4020,$H$20,DY1375:EA1376)</f>
        <v>0</v>
      </c>
      <c r="EK1376" s="231"/>
      <c r="EL1376" s="232"/>
      <c r="EM1376" s="552" t="s">
        <v>2596</v>
      </c>
      <c r="EN1376" s="554">
        <v>2</v>
      </c>
      <c r="EO1376" s="549">
        <v>5</v>
      </c>
      <c r="EP1376" s="551">
        <f>DCOUNT($H$20:$AI$4020,$H$20,EM1375:EO1376)</f>
        <v>0</v>
      </c>
      <c r="EQ1376" s="161"/>
      <c r="ER1376" s="225"/>
      <c r="ES1376" s="151"/>
      <c r="ET1376" s="588" t="s">
        <v>2851</v>
      </c>
      <c r="EU1376" s="589">
        <v>2</v>
      </c>
      <c r="EV1376" s="584">
        <v>8</v>
      </c>
      <c r="EW1376" s="590">
        <f>DCOUNT($H$20:$AI$4020,$H$20,ET1375:EV1376)</f>
        <v>0</v>
      </c>
      <c r="FI1376" s="138"/>
      <c r="FL1376" s="138"/>
      <c r="FM1376" s="138"/>
      <c r="FN1376" s="138"/>
      <c r="FO1376" s="139"/>
      <c r="FP1376" s="138"/>
      <c r="FQ1376" s="138"/>
      <c r="FR1376" s="140"/>
      <c r="FS1376" s="140"/>
      <c r="FT1376" s="125" t="s">
        <v>1773</v>
      </c>
      <c r="FU1376" s="125">
        <v>2500</v>
      </c>
      <c r="FV1376" s="125">
        <v>3500</v>
      </c>
      <c r="FW1376" s="125" t="s">
        <v>391</v>
      </c>
      <c r="FX1376" s="125" t="s">
        <v>1721</v>
      </c>
      <c r="FY1376" s="125" t="s">
        <v>1081</v>
      </c>
      <c r="FZ1376" s="527">
        <v>0.63</v>
      </c>
      <c r="GA1376" s="528">
        <v>0.06</v>
      </c>
      <c r="GD1376" s="113" t="s">
        <v>1773</v>
      </c>
      <c r="GE1376" s="113">
        <v>2500</v>
      </c>
      <c r="GF1376" s="111"/>
    </row>
    <row r="1377" spans="8:188" ht="15" customHeight="1" x14ac:dyDescent="0.15">
      <c r="H1377" s="740"/>
      <c r="I1377" s="740"/>
      <c r="J1377" s="740"/>
      <c r="K1377" s="740"/>
      <c r="L1377" s="740"/>
      <c r="M1377" s="740"/>
      <c r="N1377" s="748"/>
      <c r="O1377" s="749"/>
      <c r="P1377" s="749"/>
      <c r="Q1377" s="740"/>
      <c r="R1377" s="740"/>
      <c r="S1377" s="740"/>
      <c r="T1377" s="740"/>
      <c r="U1377" s="740"/>
      <c r="V1377" s="740"/>
      <c r="W1377" s="740"/>
      <c r="X1377" s="740"/>
      <c r="Y1377" s="740"/>
      <c r="Z1377" s="740"/>
      <c r="AA1377" s="740"/>
      <c r="AB1377" s="740"/>
      <c r="AC1377" s="740"/>
      <c r="AD1377" s="740"/>
      <c r="AE1377" s="740"/>
      <c r="AF1377" s="740"/>
      <c r="AG1377" s="750"/>
      <c r="AH1377" s="742" t="str">
        <f t="shared" si="66"/>
        <v/>
      </c>
      <c r="AI1377" s="37" t="str">
        <f t="shared" si="67"/>
        <v/>
      </c>
      <c r="BH1377" s="137">
        <v>1357</v>
      </c>
      <c r="BI1377" s="206"/>
      <c r="BJ1377" s="207"/>
      <c r="BK1377" s="207"/>
      <c r="BL1377" s="207"/>
      <c r="BM1377" s="207"/>
      <c r="BN1377" s="206"/>
      <c r="BO1377" s="208"/>
      <c r="BP1377" s="206"/>
      <c r="BQ1377" s="458"/>
      <c r="BR1377" s="209"/>
      <c r="BS1377" s="210"/>
      <c r="BT1377" s="208"/>
      <c r="BU1377" s="208"/>
      <c r="BV1377" s="458"/>
      <c r="BW1377" s="209"/>
      <c r="CP1377" s="214"/>
      <c r="CQ1377" s="244"/>
      <c r="CR1377" s="181" t="s">
        <v>1073</v>
      </c>
      <c r="CS1377" s="253" t="s">
        <v>946</v>
      </c>
      <c r="CT1377" s="183"/>
      <c r="DW1377" s="225"/>
      <c r="DX1377" s="231"/>
      <c r="DY1377" s="543" t="s">
        <v>76</v>
      </c>
      <c r="DZ1377" s="544" t="s">
        <v>946</v>
      </c>
      <c r="EA1377" s="545" t="s">
        <v>1601</v>
      </c>
      <c r="EB1377" s="546"/>
      <c r="EK1377" s="231"/>
      <c r="EL1377" s="232"/>
      <c r="EM1377" s="543" t="s">
        <v>76</v>
      </c>
      <c r="EN1377" s="553" t="s">
        <v>946</v>
      </c>
      <c r="EO1377" s="545" t="s">
        <v>1601</v>
      </c>
      <c r="EP1377" s="546"/>
      <c r="EQ1377" s="193"/>
      <c r="ER1377" s="225"/>
      <c r="ES1377" s="151"/>
      <c r="ET1377" s="586" t="s">
        <v>76</v>
      </c>
      <c r="EU1377" s="587" t="s">
        <v>946</v>
      </c>
      <c r="EV1377" s="581" t="s">
        <v>1601</v>
      </c>
      <c r="EW1377" s="582"/>
      <c r="FI1377" s="138"/>
      <c r="FL1377" s="138"/>
      <c r="FM1377" s="138"/>
      <c r="FN1377" s="138"/>
      <c r="FO1377" s="139"/>
      <c r="FP1377" s="138"/>
      <c r="FQ1377" s="138"/>
      <c r="FR1377" s="140"/>
      <c r="FS1377" s="140"/>
      <c r="FT1377" s="125" t="s">
        <v>1802</v>
      </c>
      <c r="FU1377" s="125">
        <v>1700</v>
      </c>
      <c r="FV1377" s="125">
        <v>2500</v>
      </c>
      <c r="FW1377" s="125" t="s">
        <v>391</v>
      </c>
      <c r="FX1377" s="125" t="s">
        <v>1721</v>
      </c>
      <c r="FY1377" s="125" t="s">
        <v>1082</v>
      </c>
      <c r="FZ1377" s="527">
        <v>0.63</v>
      </c>
      <c r="GA1377" s="528">
        <v>0.06</v>
      </c>
      <c r="GD1377" s="113" t="s">
        <v>1802</v>
      </c>
      <c r="GE1377" s="113">
        <v>1700</v>
      </c>
      <c r="GF1377" s="111"/>
    </row>
    <row r="1378" spans="8:188" ht="15" customHeight="1" x14ac:dyDescent="0.15">
      <c r="H1378" s="740"/>
      <c r="I1378" s="740"/>
      <c r="J1378" s="740"/>
      <c r="K1378" s="740"/>
      <c r="L1378" s="740"/>
      <c r="M1378" s="740"/>
      <c r="N1378" s="748"/>
      <c r="O1378" s="749"/>
      <c r="P1378" s="749"/>
      <c r="Q1378" s="740"/>
      <c r="R1378" s="740"/>
      <c r="S1378" s="740"/>
      <c r="T1378" s="740"/>
      <c r="U1378" s="740"/>
      <c r="V1378" s="740"/>
      <c r="W1378" s="740"/>
      <c r="X1378" s="740"/>
      <c r="Y1378" s="740"/>
      <c r="Z1378" s="740"/>
      <c r="AA1378" s="740"/>
      <c r="AB1378" s="740"/>
      <c r="AC1378" s="740"/>
      <c r="AD1378" s="740"/>
      <c r="AE1378" s="740"/>
      <c r="AF1378" s="740"/>
      <c r="AG1378" s="750"/>
      <c r="AH1378" s="742" t="str">
        <f t="shared" si="66"/>
        <v/>
      </c>
      <c r="AI1378" s="37" t="str">
        <f t="shared" si="67"/>
        <v/>
      </c>
      <c r="BH1378" s="137">
        <v>1358</v>
      </c>
      <c r="BI1378" s="206"/>
      <c r="BJ1378" s="207"/>
      <c r="BK1378" s="207"/>
      <c r="BL1378" s="207"/>
      <c r="BM1378" s="207"/>
      <c r="BN1378" s="206"/>
      <c r="BO1378" s="208"/>
      <c r="BP1378" s="206"/>
      <c r="BQ1378" s="458"/>
      <c r="BR1378" s="209"/>
      <c r="BS1378" s="210"/>
      <c r="BT1378" s="208"/>
      <c r="BU1378" s="208"/>
      <c r="BV1378" s="458"/>
      <c r="BW1378" s="209"/>
      <c r="CP1378" s="214"/>
      <c r="CQ1378" s="244"/>
      <c r="CR1378" s="224" t="s">
        <v>1471</v>
      </c>
      <c r="CS1378" s="258">
        <v>0</v>
      </c>
      <c r="CT1378" s="178">
        <f>DCOUNT($H$20:$AI$4020,"入力ﾁｪｯｸ",CR1377:CS1378)</f>
        <v>0</v>
      </c>
      <c r="DW1378" s="225"/>
      <c r="DX1378" s="231"/>
      <c r="DY1378" s="547" t="s">
        <v>2552</v>
      </c>
      <c r="DZ1378" s="548">
        <v>0</v>
      </c>
      <c r="EA1378" s="549">
        <v>8</v>
      </c>
      <c r="EB1378" s="550">
        <f>DCOUNT($H$20:$AI$4020,$H$20,DY1377:EA1378)</f>
        <v>0</v>
      </c>
      <c r="EK1378" s="231"/>
      <c r="EL1378" s="232"/>
      <c r="EM1378" s="552" t="s">
        <v>2597</v>
      </c>
      <c r="EN1378" s="554">
        <v>2</v>
      </c>
      <c r="EO1378" s="549">
        <v>5</v>
      </c>
      <c r="EP1378" s="551">
        <f>DCOUNT($H$20:$AI$4020,$H$20,EM1377:EO1378)</f>
        <v>0</v>
      </c>
      <c r="EQ1378" s="161"/>
      <c r="ER1378" s="225"/>
      <c r="ES1378" s="151"/>
      <c r="ET1378" s="588" t="s">
        <v>2852</v>
      </c>
      <c r="EU1378" s="589">
        <v>2</v>
      </c>
      <c r="EV1378" s="584">
        <v>8</v>
      </c>
      <c r="EW1378" s="590">
        <f>DCOUNT($H$20:$AI$4020,$H$20,ET1377:EV1378)</f>
        <v>0</v>
      </c>
      <c r="FI1378" s="138"/>
      <c r="FL1378" s="138"/>
      <c r="FM1378" s="138"/>
      <c r="FN1378" s="138"/>
      <c r="FO1378" s="139"/>
      <c r="FP1378" s="138"/>
      <c r="FQ1378" s="138"/>
      <c r="FR1378" s="140"/>
      <c r="FS1378" s="140"/>
      <c r="FT1378" s="125" t="s">
        <v>1775</v>
      </c>
      <c r="FU1378" s="125">
        <v>1700</v>
      </c>
      <c r="FV1378" s="125">
        <v>2500</v>
      </c>
      <c r="FW1378" s="125" t="s">
        <v>391</v>
      </c>
      <c r="FX1378" s="125" t="s">
        <v>1721</v>
      </c>
      <c r="FY1378" s="125" t="s">
        <v>1082</v>
      </c>
      <c r="FZ1378" s="527">
        <v>0.63</v>
      </c>
      <c r="GA1378" s="528">
        <v>0.06</v>
      </c>
      <c r="GD1378" s="113" t="s">
        <v>1775</v>
      </c>
      <c r="GE1378" s="113">
        <v>1700</v>
      </c>
      <c r="GF1378" s="111"/>
    </row>
    <row r="1379" spans="8:188" ht="15" customHeight="1" x14ac:dyDescent="0.15">
      <c r="H1379" s="740"/>
      <c r="I1379" s="740"/>
      <c r="J1379" s="740"/>
      <c r="K1379" s="740"/>
      <c r="L1379" s="740"/>
      <c r="M1379" s="740"/>
      <c r="N1379" s="748"/>
      <c r="O1379" s="749"/>
      <c r="P1379" s="749"/>
      <c r="Q1379" s="740"/>
      <c r="R1379" s="740"/>
      <c r="S1379" s="740"/>
      <c r="T1379" s="740"/>
      <c r="U1379" s="740"/>
      <c r="V1379" s="740"/>
      <c r="W1379" s="740"/>
      <c r="X1379" s="740"/>
      <c r="Y1379" s="740"/>
      <c r="Z1379" s="740"/>
      <c r="AA1379" s="740"/>
      <c r="AB1379" s="740"/>
      <c r="AC1379" s="740"/>
      <c r="AD1379" s="740"/>
      <c r="AE1379" s="740"/>
      <c r="AF1379" s="740"/>
      <c r="AG1379" s="750"/>
      <c r="AH1379" s="742" t="str">
        <f t="shared" si="66"/>
        <v/>
      </c>
      <c r="AI1379" s="37" t="str">
        <f t="shared" si="67"/>
        <v/>
      </c>
      <c r="BH1379" s="137">
        <v>1359</v>
      </c>
      <c r="BI1379" s="206"/>
      <c r="BJ1379" s="207"/>
      <c r="BK1379" s="207"/>
      <c r="BL1379" s="207"/>
      <c r="BM1379" s="207"/>
      <c r="BN1379" s="206"/>
      <c r="BO1379" s="208"/>
      <c r="BP1379" s="206"/>
      <c r="BQ1379" s="458"/>
      <c r="BR1379" s="209"/>
      <c r="BS1379" s="210"/>
      <c r="BT1379" s="208"/>
      <c r="BU1379" s="208"/>
      <c r="BV1379" s="458"/>
      <c r="BW1379" s="209"/>
      <c r="CP1379" s="214"/>
      <c r="CQ1379" s="244"/>
      <c r="CR1379" s="534" t="s">
        <v>76</v>
      </c>
      <c r="CS1379" s="535" t="s">
        <v>946</v>
      </c>
      <c r="CT1379" s="536"/>
      <c r="DW1379" s="225"/>
      <c r="DX1379" s="231"/>
      <c r="DY1379" s="543" t="s">
        <v>76</v>
      </c>
      <c r="DZ1379" s="544" t="s">
        <v>946</v>
      </c>
      <c r="EA1379" s="545" t="s">
        <v>1601</v>
      </c>
      <c r="EB1379" s="546"/>
      <c r="EK1379" s="231"/>
      <c r="EL1379" s="232"/>
      <c r="EM1379" s="543" t="s">
        <v>76</v>
      </c>
      <c r="EN1379" s="553" t="s">
        <v>946</v>
      </c>
      <c r="EO1379" s="545" t="s">
        <v>1601</v>
      </c>
      <c r="EP1379" s="546"/>
      <c r="EQ1379" s="193"/>
      <c r="ER1379" s="225"/>
      <c r="ES1379" s="151"/>
      <c r="ET1379" s="586" t="s">
        <v>76</v>
      </c>
      <c r="EU1379" s="587" t="s">
        <v>946</v>
      </c>
      <c r="EV1379" s="581" t="s">
        <v>1601</v>
      </c>
      <c r="EW1379" s="582"/>
      <c r="FI1379" s="138"/>
      <c r="FL1379" s="138"/>
      <c r="FM1379" s="138"/>
      <c r="FN1379" s="138"/>
      <c r="FO1379" s="139"/>
      <c r="FP1379" s="138"/>
      <c r="FQ1379" s="138"/>
      <c r="FR1379" s="140"/>
      <c r="FS1379" s="140"/>
      <c r="FT1379" s="125" t="s">
        <v>1803</v>
      </c>
      <c r="FU1379" s="125">
        <v>3500</v>
      </c>
      <c r="FV1379" s="125">
        <v>12000</v>
      </c>
      <c r="FW1379" s="125" t="s">
        <v>391</v>
      </c>
      <c r="FX1379" s="125" t="s">
        <v>1721</v>
      </c>
      <c r="FY1379" s="125" t="s">
        <v>1082</v>
      </c>
      <c r="FZ1379" s="527">
        <v>0.35</v>
      </c>
      <c r="GA1379" s="528">
        <v>2.3E-2</v>
      </c>
      <c r="GC1379" s="127"/>
      <c r="GD1379" s="113" t="s">
        <v>1803</v>
      </c>
      <c r="GE1379" s="113">
        <v>3500</v>
      </c>
      <c r="GF1379" s="111"/>
    </row>
    <row r="1380" spans="8:188" ht="15" customHeight="1" x14ac:dyDescent="0.15">
      <c r="H1380" s="740"/>
      <c r="I1380" s="740"/>
      <c r="J1380" s="740"/>
      <c r="K1380" s="740"/>
      <c r="L1380" s="740"/>
      <c r="M1380" s="740"/>
      <c r="N1380" s="748"/>
      <c r="O1380" s="749"/>
      <c r="P1380" s="749"/>
      <c r="Q1380" s="740"/>
      <c r="R1380" s="740"/>
      <c r="S1380" s="740"/>
      <c r="T1380" s="740"/>
      <c r="U1380" s="740"/>
      <c r="V1380" s="740"/>
      <c r="W1380" s="740"/>
      <c r="X1380" s="740"/>
      <c r="Y1380" s="740"/>
      <c r="Z1380" s="740"/>
      <c r="AA1380" s="740"/>
      <c r="AB1380" s="740"/>
      <c r="AC1380" s="740"/>
      <c r="AD1380" s="740"/>
      <c r="AE1380" s="740"/>
      <c r="AF1380" s="740"/>
      <c r="AG1380" s="750"/>
      <c r="AH1380" s="742" t="str">
        <f t="shared" si="66"/>
        <v/>
      </c>
      <c r="AI1380" s="37" t="str">
        <f t="shared" si="67"/>
        <v/>
      </c>
      <c r="BH1380" s="137">
        <v>1360</v>
      </c>
      <c r="BI1380" s="206"/>
      <c r="BJ1380" s="207"/>
      <c r="BK1380" s="207"/>
      <c r="BL1380" s="207"/>
      <c r="BM1380" s="207"/>
      <c r="BN1380" s="206"/>
      <c r="BO1380" s="208"/>
      <c r="BP1380" s="206"/>
      <c r="BQ1380" s="458"/>
      <c r="BR1380" s="209"/>
      <c r="BS1380" s="210"/>
      <c r="BT1380" s="208"/>
      <c r="BU1380" s="208"/>
      <c r="BV1380" s="458"/>
      <c r="BW1380" s="209"/>
      <c r="CP1380" s="214"/>
      <c r="CQ1380" s="244"/>
      <c r="CR1380" s="537" t="s">
        <v>2627</v>
      </c>
      <c r="CS1380" s="538">
        <v>0</v>
      </c>
      <c r="CT1380" s="539">
        <f>DCOUNT($H$20:$AI$4020,"入力ﾁｪｯｸ",CR1379:CS1380)</f>
        <v>0</v>
      </c>
      <c r="DW1380" s="225"/>
      <c r="DX1380" s="231"/>
      <c r="DY1380" s="547" t="s">
        <v>2553</v>
      </c>
      <c r="DZ1380" s="548">
        <v>0</v>
      </c>
      <c r="EA1380" s="549">
        <v>8</v>
      </c>
      <c r="EB1380" s="550">
        <f>DCOUNT($H$20:$AI$4020,$H$20,DY1379:EA1380)</f>
        <v>0</v>
      </c>
      <c r="EK1380" s="231"/>
      <c r="EL1380" s="232"/>
      <c r="EM1380" s="552" t="s">
        <v>2598</v>
      </c>
      <c r="EN1380" s="554">
        <v>2</v>
      </c>
      <c r="EO1380" s="549">
        <v>5</v>
      </c>
      <c r="EP1380" s="551">
        <f>DCOUNT($H$20:$AI$4020,$H$20,EM1379:EO1380)</f>
        <v>0</v>
      </c>
      <c r="EQ1380" s="161"/>
      <c r="ER1380" s="225"/>
      <c r="ES1380" s="151"/>
      <c r="ET1380" s="588" t="s">
        <v>2853</v>
      </c>
      <c r="EU1380" s="589">
        <v>2</v>
      </c>
      <c r="EV1380" s="584">
        <v>8</v>
      </c>
      <c r="EW1380" s="590">
        <f>DCOUNT($H$20:$AI$4020,$H$20,ET1379:EV1380)</f>
        <v>0</v>
      </c>
      <c r="FI1380" s="138"/>
      <c r="FL1380" s="138"/>
      <c r="FM1380" s="138"/>
      <c r="FN1380" s="138"/>
      <c r="FO1380" s="139"/>
      <c r="FP1380" s="138"/>
      <c r="FQ1380" s="138"/>
      <c r="FR1380" s="140"/>
      <c r="FS1380" s="140"/>
      <c r="FT1380" s="125" t="s">
        <v>1776</v>
      </c>
      <c r="FU1380" s="125">
        <v>3500</v>
      </c>
      <c r="FV1380" s="125">
        <v>12000</v>
      </c>
      <c r="FW1380" s="125" t="s">
        <v>391</v>
      </c>
      <c r="FX1380" s="125" t="s">
        <v>1721</v>
      </c>
      <c r="FY1380" s="125" t="s">
        <v>1082</v>
      </c>
      <c r="FZ1380" s="527">
        <v>0.35</v>
      </c>
      <c r="GA1380" s="528">
        <v>2.3E-2</v>
      </c>
      <c r="GC1380" s="127"/>
      <c r="GD1380" s="113" t="s">
        <v>1776</v>
      </c>
      <c r="GE1380" s="113">
        <v>3500</v>
      </c>
      <c r="GF1380" s="111"/>
    </row>
    <row r="1381" spans="8:188" ht="15" customHeight="1" x14ac:dyDescent="0.15">
      <c r="H1381" s="740"/>
      <c r="I1381" s="740"/>
      <c r="J1381" s="740"/>
      <c r="K1381" s="740"/>
      <c r="L1381" s="740"/>
      <c r="M1381" s="740"/>
      <c r="N1381" s="748"/>
      <c r="O1381" s="749"/>
      <c r="P1381" s="749"/>
      <c r="Q1381" s="740"/>
      <c r="R1381" s="740"/>
      <c r="S1381" s="740"/>
      <c r="T1381" s="740"/>
      <c r="U1381" s="740"/>
      <c r="V1381" s="740"/>
      <c r="W1381" s="740"/>
      <c r="X1381" s="740"/>
      <c r="Y1381" s="740"/>
      <c r="Z1381" s="740"/>
      <c r="AA1381" s="740"/>
      <c r="AB1381" s="740"/>
      <c r="AC1381" s="740"/>
      <c r="AD1381" s="740"/>
      <c r="AE1381" s="740"/>
      <c r="AF1381" s="740"/>
      <c r="AG1381" s="750"/>
      <c r="AH1381" s="742" t="str">
        <f t="shared" si="66"/>
        <v/>
      </c>
      <c r="AI1381" s="37" t="str">
        <f t="shared" si="67"/>
        <v/>
      </c>
      <c r="BH1381" s="137">
        <v>1361</v>
      </c>
      <c r="BI1381" s="206"/>
      <c r="BJ1381" s="207"/>
      <c r="BK1381" s="207"/>
      <c r="BL1381" s="207"/>
      <c r="BM1381" s="207"/>
      <c r="BN1381" s="206"/>
      <c r="BO1381" s="208"/>
      <c r="BP1381" s="206"/>
      <c r="BQ1381" s="458"/>
      <c r="BR1381" s="209"/>
      <c r="BS1381" s="210"/>
      <c r="BT1381" s="208"/>
      <c r="BU1381" s="208"/>
      <c r="BV1381" s="458"/>
      <c r="BW1381" s="209"/>
      <c r="CP1381" s="214"/>
      <c r="CQ1381" s="244"/>
      <c r="CR1381" s="534" t="s">
        <v>1073</v>
      </c>
      <c r="CS1381" s="535" t="s">
        <v>946</v>
      </c>
      <c r="CT1381" s="536"/>
      <c r="DW1381" s="225"/>
      <c r="DX1381" s="231"/>
      <c r="DY1381" s="543" t="s">
        <v>76</v>
      </c>
      <c r="DZ1381" s="544" t="s">
        <v>946</v>
      </c>
      <c r="EA1381" s="545" t="s">
        <v>1601</v>
      </c>
      <c r="EB1381" s="546"/>
      <c r="EK1381" s="231"/>
      <c r="EL1381" s="232"/>
      <c r="EM1381" s="543" t="s">
        <v>76</v>
      </c>
      <c r="EN1381" s="553" t="s">
        <v>946</v>
      </c>
      <c r="EO1381" s="545" t="s">
        <v>1601</v>
      </c>
      <c r="EP1381" s="546"/>
      <c r="EQ1381" s="193"/>
      <c r="ER1381" s="225"/>
      <c r="ES1381" s="151"/>
      <c r="ET1381" s="586" t="s">
        <v>76</v>
      </c>
      <c r="EU1381" s="587" t="s">
        <v>946</v>
      </c>
      <c r="EV1381" s="581" t="s">
        <v>1601</v>
      </c>
      <c r="EW1381" s="582"/>
      <c r="FI1381" s="138"/>
      <c r="FL1381" s="138"/>
      <c r="FM1381" s="138"/>
      <c r="FN1381" s="138"/>
      <c r="FO1381" s="139"/>
      <c r="FP1381" s="138"/>
      <c r="FQ1381" s="138"/>
      <c r="FR1381" s="140"/>
      <c r="FS1381" s="140"/>
      <c r="FT1381" s="125" t="s">
        <v>1805</v>
      </c>
      <c r="FU1381" s="125">
        <v>0</v>
      </c>
      <c r="FV1381" s="125">
        <v>1265</v>
      </c>
      <c r="FW1381" s="125" t="s">
        <v>391</v>
      </c>
      <c r="FX1381" s="125" t="s">
        <v>366</v>
      </c>
      <c r="FY1381" s="125" t="s">
        <v>261</v>
      </c>
      <c r="FZ1381" s="527">
        <v>0.48</v>
      </c>
      <c r="GA1381" s="528">
        <v>5.5E-2</v>
      </c>
      <c r="GC1381" s="127"/>
      <c r="GD1381" s="113" t="s">
        <v>1805</v>
      </c>
      <c r="GE1381" s="113">
        <v>0</v>
      </c>
      <c r="GF1381" s="111"/>
    </row>
    <row r="1382" spans="8:188" ht="15" customHeight="1" x14ac:dyDescent="0.15">
      <c r="H1382" s="740"/>
      <c r="I1382" s="740"/>
      <c r="J1382" s="740"/>
      <c r="K1382" s="740"/>
      <c r="L1382" s="740"/>
      <c r="M1382" s="740"/>
      <c r="N1382" s="748"/>
      <c r="O1382" s="749"/>
      <c r="P1382" s="749"/>
      <c r="Q1382" s="740"/>
      <c r="R1382" s="740"/>
      <c r="S1382" s="740"/>
      <c r="T1382" s="740"/>
      <c r="U1382" s="740"/>
      <c r="V1382" s="740"/>
      <c r="W1382" s="740"/>
      <c r="X1382" s="740"/>
      <c r="Y1382" s="740"/>
      <c r="Z1382" s="740"/>
      <c r="AA1382" s="740"/>
      <c r="AB1382" s="740"/>
      <c r="AC1382" s="740"/>
      <c r="AD1382" s="740"/>
      <c r="AE1382" s="740"/>
      <c r="AF1382" s="740"/>
      <c r="AG1382" s="750"/>
      <c r="AH1382" s="742" t="str">
        <f t="shared" si="66"/>
        <v/>
      </c>
      <c r="AI1382" s="37" t="str">
        <f t="shared" si="67"/>
        <v/>
      </c>
      <c r="BH1382" s="137">
        <v>1362</v>
      </c>
      <c r="BI1382" s="206"/>
      <c r="BJ1382" s="207"/>
      <c r="BK1382" s="207"/>
      <c r="BL1382" s="207"/>
      <c r="BM1382" s="207"/>
      <c r="BN1382" s="206"/>
      <c r="BO1382" s="208"/>
      <c r="BP1382" s="206"/>
      <c r="BQ1382" s="458"/>
      <c r="BR1382" s="209"/>
      <c r="BS1382" s="210"/>
      <c r="BT1382" s="208"/>
      <c r="BU1382" s="208"/>
      <c r="BV1382" s="458"/>
      <c r="BW1382" s="209"/>
      <c r="CP1382" s="214"/>
      <c r="CQ1382" s="244"/>
      <c r="CR1382" s="537" t="s">
        <v>501</v>
      </c>
      <c r="CS1382" s="538">
        <v>0</v>
      </c>
      <c r="CT1382" s="539">
        <f>DCOUNT($H$20:$AI$4020,"入力ﾁｪｯｸ",CR1381:CS1382)</f>
        <v>0</v>
      </c>
      <c r="DW1382" s="225"/>
      <c r="DX1382" s="231"/>
      <c r="DY1382" s="547" t="s">
        <v>2554</v>
      </c>
      <c r="DZ1382" s="548">
        <v>0</v>
      </c>
      <c r="EA1382" s="549">
        <v>8</v>
      </c>
      <c r="EB1382" s="550">
        <f>DCOUNT($H$20:$AI$4020,$H$20,DY1381:EA1382)</f>
        <v>0</v>
      </c>
      <c r="EK1382" s="231"/>
      <c r="EL1382" s="226"/>
      <c r="EM1382" s="555" t="s">
        <v>2599</v>
      </c>
      <c r="EN1382" s="554">
        <v>2</v>
      </c>
      <c r="EO1382" s="549">
        <v>5</v>
      </c>
      <c r="EP1382" s="551">
        <f>DCOUNT($H$20:$AI$4020,$H$20,EM1381:EO1382)</f>
        <v>0</v>
      </c>
      <c r="EQ1382" s="161"/>
      <c r="ER1382" s="225"/>
      <c r="ES1382" s="151"/>
      <c r="ET1382" s="588" t="s">
        <v>2854</v>
      </c>
      <c r="EU1382" s="589">
        <v>2</v>
      </c>
      <c r="EV1382" s="584">
        <v>8</v>
      </c>
      <c r="EW1382" s="590">
        <f>DCOUNT($H$20:$AI$4020,$H$20,ET1381:EV1382)</f>
        <v>0</v>
      </c>
      <c r="FI1382" s="138"/>
      <c r="FL1382" s="138"/>
      <c r="FM1382" s="138"/>
      <c r="FN1382" s="138"/>
      <c r="FO1382" s="139"/>
      <c r="FP1382" s="138"/>
      <c r="FQ1382" s="138"/>
      <c r="FR1382" s="140"/>
      <c r="FS1382" s="140"/>
      <c r="FT1382" s="125" t="s">
        <v>2312</v>
      </c>
      <c r="FU1382" s="125">
        <v>0</v>
      </c>
      <c r="FV1382" s="125">
        <v>1265</v>
      </c>
      <c r="FW1382" s="125" t="s">
        <v>391</v>
      </c>
      <c r="FX1382" s="125" t="s">
        <v>366</v>
      </c>
      <c r="FY1382" s="125" t="s">
        <v>261</v>
      </c>
      <c r="FZ1382" s="527">
        <v>0.48</v>
      </c>
      <c r="GA1382" s="528">
        <v>5.5E-2</v>
      </c>
      <c r="GC1382" s="127"/>
      <c r="GD1382" s="113" t="s">
        <v>2312</v>
      </c>
      <c r="GE1382" s="113">
        <v>0</v>
      </c>
      <c r="GF1382" s="111"/>
    </row>
    <row r="1383" spans="8:188" ht="15" customHeight="1" x14ac:dyDescent="0.15">
      <c r="H1383" s="740"/>
      <c r="I1383" s="740"/>
      <c r="J1383" s="740"/>
      <c r="K1383" s="740"/>
      <c r="L1383" s="740"/>
      <c r="M1383" s="740"/>
      <c r="N1383" s="748"/>
      <c r="O1383" s="749"/>
      <c r="P1383" s="749"/>
      <c r="Q1383" s="740"/>
      <c r="R1383" s="740"/>
      <c r="S1383" s="740"/>
      <c r="T1383" s="740"/>
      <c r="U1383" s="740"/>
      <c r="V1383" s="740"/>
      <c r="W1383" s="740"/>
      <c r="X1383" s="740"/>
      <c r="Y1383" s="740"/>
      <c r="Z1383" s="740"/>
      <c r="AA1383" s="740"/>
      <c r="AB1383" s="740"/>
      <c r="AC1383" s="740"/>
      <c r="AD1383" s="740"/>
      <c r="AE1383" s="740"/>
      <c r="AF1383" s="740"/>
      <c r="AG1383" s="750"/>
      <c r="AH1383" s="742" t="str">
        <f t="shared" si="66"/>
        <v/>
      </c>
      <c r="AI1383" s="37" t="str">
        <f t="shared" si="67"/>
        <v/>
      </c>
      <c r="BH1383" s="137">
        <v>1363</v>
      </c>
      <c r="BI1383" s="206"/>
      <c r="BJ1383" s="207"/>
      <c r="BK1383" s="207"/>
      <c r="BL1383" s="207"/>
      <c r="BM1383" s="207"/>
      <c r="BN1383" s="206"/>
      <c r="BO1383" s="208"/>
      <c r="BP1383" s="206"/>
      <c r="BQ1383" s="458"/>
      <c r="BR1383" s="209"/>
      <c r="BS1383" s="210"/>
      <c r="BT1383" s="208"/>
      <c r="BU1383" s="208"/>
      <c r="BV1383" s="458"/>
      <c r="BW1383" s="209"/>
      <c r="CP1383" s="214"/>
      <c r="CQ1383" s="244"/>
      <c r="CR1383" s="534" t="s">
        <v>1073</v>
      </c>
      <c r="CS1383" s="535" t="s">
        <v>946</v>
      </c>
      <c r="CT1383" s="536"/>
      <c r="DW1383" s="225"/>
      <c r="DX1383" s="231"/>
      <c r="DY1383" s="543" t="s">
        <v>76</v>
      </c>
      <c r="DZ1383" s="544" t="s">
        <v>946</v>
      </c>
      <c r="EA1383" s="545" t="s">
        <v>1601</v>
      </c>
      <c r="EB1383" s="546"/>
      <c r="EK1383" s="231"/>
      <c r="EL1383" s="225"/>
      <c r="EM1383" s="586" t="s">
        <v>76</v>
      </c>
      <c r="EN1383" s="608" t="s">
        <v>946</v>
      </c>
      <c r="EO1383" s="581" t="s">
        <v>1601</v>
      </c>
      <c r="EP1383" s="582"/>
      <c r="EQ1383" s="193"/>
      <c r="ER1383" s="225"/>
      <c r="ES1383" s="151"/>
      <c r="ET1383" s="586" t="s">
        <v>76</v>
      </c>
      <c r="EU1383" s="587" t="s">
        <v>946</v>
      </c>
      <c r="EV1383" s="581" t="s">
        <v>1601</v>
      </c>
      <c r="EW1383" s="582"/>
      <c r="FI1383" s="138"/>
      <c r="FL1383" s="138"/>
      <c r="FM1383" s="138"/>
      <c r="FN1383" s="138"/>
      <c r="FO1383" s="139"/>
      <c r="FP1383" s="138"/>
      <c r="FQ1383" s="138"/>
      <c r="FR1383" s="140"/>
      <c r="FS1383" s="140"/>
      <c r="FT1383" s="128" t="s">
        <v>1806</v>
      </c>
      <c r="FU1383" s="128">
        <v>1265</v>
      </c>
      <c r="FV1383" s="128">
        <v>1700</v>
      </c>
      <c r="FW1383" s="125" t="s">
        <v>391</v>
      </c>
      <c r="FX1383" s="128" t="s">
        <v>366</v>
      </c>
      <c r="FY1383" s="125" t="s">
        <v>261</v>
      </c>
      <c r="FZ1383" s="527">
        <v>0.48</v>
      </c>
      <c r="GA1383" s="528">
        <v>5.5E-2</v>
      </c>
      <c r="GC1383" s="127"/>
      <c r="GD1383" s="94" t="s">
        <v>1806</v>
      </c>
      <c r="GE1383" s="94">
        <v>1265</v>
      </c>
      <c r="GF1383" s="111"/>
    </row>
    <row r="1384" spans="8:188" ht="15" customHeight="1" x14ac:dyDescent="0.15">
      <c r="H1384" s="740"/>
      <c r="I1384" s="740"/>
      <c r="J1384" s="740"/>
      <c r="K1384" s="740"/>
      <c r="L1384" s="740"/>
      <c r="M1384" s="740"/>
      <c r="N1384" s="748"/>
      <c r="O1384" s="749"/>
      <c r="P1384" s="749"/>
      <c r="Q1384" s="740"/>
      <c r="R1384" s="740"/>
      <c r="S1384" s="740"/>
      <c r="T1384" s="740"/>
      <c r="U1384" s="740"/>
      <c r="V1384" s="740"/>
      <c r="W1384" s="740"/>
      <c r="X1384" s="740"/>
      <c r="Y1384" s="740"/>
      <c r="Z1384" s="740"/>
      <c r="AA1384" s="740"/>
      <c r="AB1384" s="740"/>
      <c r="AC1384" s="740"/>
      <c r="AD1384" s="740"/>
      <c r="AE1384" s="740"/>
      <c r="AF1384" s="740"/>
      <c r="AG1384" s="750"/>
      <c r="AH1384" s="742" t="str">
        <f t="shared" si="66"/>
        <v/>
      </c>
      <c r="AI1384" s="37" t="str">
        <f t="shared" si="67"/>
        <v/>
      </c>
      <c r="BH1384" s="137">
        <v>1364</v>
      </c>
      <c r="BI1384" s="206"/>
      <c r="BJ1384" s="207"/>
      <c r="BK1384" s="207"/>
      <c r="BL1384" s="207"/>
      <c r="BM1384" s="207"/>
      <c r="BN1384" s="206"/>
      <c r="BO1384" s="208"/>
      <c r="BP1384" s="206"/>
      <c r="BQ1384" s="458"/>
      <c r="BR1384" s="209"/>
      <c r="BS1384" s="210"/>
      <c r="BT1384" s="208"/>
      <c r="BU1384" s="208"/>
      <c r="BV1384" s="458"/>
      <c r="BW1384" s="209"/>
      <c r="CP1384" s="214"/>
      <c r="CQ1384" s="244"/>
      <c r="CR1384" s="537" t="s">
        <v>502</v>
      </c>
      <c r="CS1384" s="538">
        <v>0</v>
      </c>
      <c r="CT1384" s="539">
        <f>DCOUNT($H$20:$AI$4020,"入力ﾁｪｯｸ",CR1383:CS1384)</f>
        <v>0</v>
      </c>
      <c r="DW1384" s="225"/>
      <c r="DX1384" s="231"/>
      <c r="DY1384" s="547" t="s">
        <v>2555</v>
      </c>
      <c r="DZ1384" s="548">
        <v>0</v>
      </c>
      <c r="EA1384" s="549">
        <v>8</v>
      </c>
      <c r="EB1384" s="550">
        <f>DCOUNT($H$20:$AI$4020,$H$20,DY1383:EA1384)</f>
        <v>0</v>
      </c>
      <c r="EK1384" s="231"/>
      <c r="EL1384" s="231"/>
      <c r="EM1384" s="627" t="s">
        <v>2914</v>
      </c>
      <c r="EN1384" s="591">
        <v>2</v>
      </c>
      <c r="EO1384" s="584">
        <v>5</v>
      </c>
      <c r="EP1384" s="585">
        <f>DCOUNT($H$20:$AI$4020,$H$20,EM1383:EO1384)</f>
        <v>0</v>
      </c>
      <c r="EQ1384" s="161"/>
      <c r="ER1384" s="225"/>
      <c r="ES1384" s="151"/>
      <c r="ET1384" s="588" t="s">
        <v>2855</v>
      </c>
      <c r="EU1384" s="589">
        <v>2</v>
      </c>
      <c r="EV1384" s="584">
        <v>8</v>
      </c>
      <c r="EW1384" s="590">
        <f>DCOUNT($H$20:$AI$4020,$H$20,ET1383:EV1384)</f>
        <v>0</v>
      </c>
      <c r="FI1384" s="138"/>
      <c r="FL1384" s="138"/>
      <c r="FM1384" s="138"/>
      <c r="FN1384" s="138"/>
      <c r="FO1384" s="139"/>
      <c r="FP1384" s="138"/>
      <c r="FQ1384" s="138"/>
      <c r="FR1384" s="140"/>
      <c r="FS1384" s="140"/>
      <c r="FT1384" s="128" t="s">
        <v>1789</v>
      </c>
      <c r="FU1384" s="128">
        <v>1265</v>
      </c>
      <c r="FV1384" s="128">
        <v>1700</v>
      </c>
      <c r="FW1384" s="125" t="s">
        <v>391</v>
      </c>
      <c r="FX1384" s="128" t="s">
        <v>366</v>
      </c>
      <c r="FY1384" s="125" t="s">
        <v>261</v>
      </c>
      <c r="FZ1384" s="527">
        <v>0.48</v>
      </c>
      <c r="GA1384" s="528">
        <v>5.5E-2</v>
      </c>
      <c r="GC1384" s="127"/>
      <c r="GD1384" s="94" t="s">
        <v>1789</v>
      </c>
      <c r="GE1384" s="94">
        <v>1265</v>
      </c>
      <c r="GF1384" s="111"/>
    </row>
    <row r="1385" spans="8:188" ht="15" customHeight="1" x14ac:dyDescent="0.15">
      <c r="H1385" s="740"/>
      <c r="I1385" s="740"/>
      <c r="J1385" s="740"/>
      <c r="K1385" s="740"/>
      <c r="L1385" s="740"/>
      <c r="M1385" s="740"/>
      <c r="N1385" s="748"/>
      <c r="O1385" s="749"/>
      <c r="P1385" s="749"/>
      <c r="Q1385" s="740"/>
      <c r="R1385" s="740"/>
      <c r="S1385" s="740"/>
      <c r="T1385" s="740"/>
      <c r="U1385" s="740"/>
      <c r="V1385" s="740"/>
      <c r="W1385" s="740"/>
      <c r="X1385" s="740"/>
      <c r="Y1385" s="740"/>
      <c r="Z1385" s="740"/>
      <c r="AA1385" s="740"/>
      <c r="AB1385" s="740"/>
      <c r="AC1385" s="740"/>
      <c r="AD1385" s="740"/>
      <c r="AE1385" s="740"/>
      <c r="AF1385" s="740"/>
      <c r="AG1385" s="750"/>
      <c r="AH1385" s="742" t="str">
        <f t="shared" si="66"/>
        <v/>
      </c>
      <c r="AI1385" s="37" t="str">
        <f t="shared" si="67"/>
        <v/>
      </c>
      <c r="BH1385" s="137">
        <v>1365</v>
      </c>
      <c r="BI1385" s="206"/>
      <c r="BJ1385" s="207"/>
      <c r="BK1385" s="207"/>
      <c r="BL1385" s="207"/>
      <c r="BM1385" s="207"/>
      <c r="BN1385" s="206"/>
      <c r="BO1385" s="208"/>
      <c r="BP1385" s="206"/>
      <c r="BQ1385" s="458"/>
      <c r="BR1385" s="209"/>
      <c r="BS1385" s="210"/>
      <c r="BT1385" s="208"/>
      <c r="BU1385" s="208"/>
      <c r="BV1385" s="458"/>
      <c r="BW1385" s="209"/>
      <c r="CP1385" s="214"/>
      <c r="CQ1385" s="244"/>
      <c r="CR1385" s="534" t="s">
        <v>76</v>
      </c>
      <c r="CS1385" s="535" t="s">
        <v>946</v>
      </c>
      <c r="CT1385" s="536"/>
      <c r="DW1385" s="225"/>
      <c r="DX1385" s="231"/>
      <c r="DY1385" s="543" t="s">
        <v>76</v>
      </c>
      <c r="DZ1385" s="544" t="s">
        <v>946</v>
      </c>
      <c r="EA1385" s="545" t="s">
        <v>1601</v>
      </c>
      <c r="EB1385" s="546"/>
      <c r="EK1385" s="231"/>
      <c r="EL1385" s="231"/>
      <c r="EM1385" s="586" t="s">
        <v>76</v>
      </c>
      <c r="EN1385" s="608" t="s">
        <v>946</v>
      </c>
      <c r="EO1385" s="581" t="s">
        <v>1601</v>
      </c>
      <c r="EP1385" s="582"/>
      <c r="EQ1385" s="193"/>
      <c r="ER1385" s="225"/>
      <c r="ES1385" s="151"/>
      <c r="ET1385" s="586" t="s">
        <v>76</v>
      </c>
      <c r="EU1385" s="587" t="s">
        <v>946</v>
      </c>
      <c r="EV1385" s="581" t="s">
        <v>1601</v>
      </c>
      <c r="EW1385" s="582"/>
      <c r="FI1385" s="138"/>
      <c r="FL1385" s="138"/>
      <c r="FM1385" s="138"/>
      <c r="FN1385" s="138"/>
      <c r="FO1385" s="139"/>
      <c r="FP1385" s="138"/>
      <c r="FQ1385" s="138"/>
      <c r="FR1385" s="140"/>
      <c r="FS1385" s="140"/>
      <c r="FT1385" s="128" t="s">
        <v>1807</v>
      </c>
      <c r="FU1385" s="128">
        <v>0</v>
      </c>
      <c r="FV1385" s="128">
        <v>1700</v>
      </c>
      <c r="FW1385" s="125" t="s">
        <v>391</v>
      </c>
      <c r="FX1385" s="128" t="s">
        <v>1721</v>
      </c>
      <c r="FY1385" s="125" t="s">
        <v>261</v>
      </c>
      <c r="FZ1385" s="527">
        <v>0.48</v>
      </c>
      <c r="GA1385" s="528">
        <v>5.5E-2</v>
      </c>
      <c r="GC1385" s="127"/>
      <c r="GD1385" s="94" t="s">
        <v>1807</v>
      </c>
      <c r="GE1385" s="94">
        <v>0</v>
      </c>
      <c r="GF1385" s="111"/>
    </row>
    <row r="1386" spans="8:188" ht="15" customHeight="1" x14ac:dyDescent="0.15">
      <c r="H1386" s="740"/>
      <c r="I1386" s="740"/>
      <c r="J1386" s="740"/>
      <c r="K1386" s="740"/>
      <c r="L1386" s="740"/>
      <c r="M1386" s="740"/>
      <c r="N1386" s="748"/>
      <c r="O1386" s="749"/>
      <c r="P1386" s="749"/>
      <c r="Q1386" s="740"/>
      <c r="R1386" s="740"/>
      <c r="S1386" s="740"/>
      <c r="T1386" s="740"/>
      <c r="U1386" s="740"/>
      <c r="V1386" s="740"/>
      <c r="W1386" s="740"/>
      <c r="X1386" s="740"/>
      <c r="Y1386" s="740"/>
      <c r="Z1386" s="740"/>
      <c r="AA1386" s="740"/>
      <c r="AB1386" s="740"/>
      <c r="AC1386" s="740"/>
      <c r="AD1386" s="740"/>
      <c r="AE1386" s="740"/>
      <c r="AF1386" s="740"/>
      <c r="AG1386" s="750"/>
      <c r="AH1386" s="742" t="str">
        <f t="shared" si="66"/>
        <v/>
      </c>
      <c r="AI1386" s="37" t="str">
        <f t="shared" si="67"/>
        <v/>
      </c>
      <c r="BH1386" s="137">
        <v>1366</v>
      </c>
      <c r="BI1386" s="206"/>
      <c r="BJ1386" s="207"/>
      <c r="BK1386" s="207"/>
      <c r="BL1386" s="207"/>
      <c r="BM1386" s="207"/>
      <c r="BN1386" s="206"/>
      <c r="BO1386" s="208"/>
      <c r="BP1386" s="206"/>
      <c r="BQ1386" s="458"/>
      <c r="BR1386" s="209"/>
      <c r="BS1386" s="210"/>
      <c r="BT1386" s="208"/>
      <c r="BU1386" s="208"/>
      <c r="BV1386" s="458"/>
      <c r="BW1386" s="209"/>
      <c r="CP1386" s="214"/>
      <c r="CQ1386" s="244"/>
      <c r="CR1386" s="537" t="s">
        <v>2628</v>
      </c>
      <c r="CS1386" s="538">
        <v>0</v>
      </c>
      <c r="CT1386" s="539">
        <f>DCOUNT($H$20:$AI$4020,"入力ﾁｪｯｸ",CR1385:CS1386)</f>
        <v>0</v>
      </c>
      <c r="DW1386" s="225"/>
      <c r="DX1386" s="231"/>
      <c r="DY1386" s="547" t="s">
        <v>2556</v>
      </c>
      <c r="DZ1386" s="548">
        <v>0</v>
      </c>
      <c r="EA1386" s="549">
        <v>8</v>
      </c>
      <c r="EB1386" s="550">
        <f>DCOUNT($H$20:$AI$4020,$H$20,DY1385:EA1386)</f>
        <v>0</v>
      </c>
      <c r="EK1386" s="231"/>
      <c r="EL1386" s="231"/>
      <c r="EM1386" s="627" t="s">
        <v>2915</v>
      </c>
      <c r="EN1386" s="591">
        <v>2</v>
      </c>
      <c r="EO1386" s="584">
        <v>5</v>
      </c>
      <c r="EP1386" s="585">
        <f>DCOUNT($H$20:$AI$4020,$H$20,EM1385:EO1386)</f>
        <v>0</v>
      </c>
      <c r="EQ1386" s="161"/>
      <c r="ER1386" s="225"/>
      <c r="ES1386" s="151"/>
      <c r="ET1386" s="588" t="s">
        <v>2856</v>
      </c>
      <c r="EU1386" s="589">
        <v>2</v>
      </c>
      <c r="EV1386" s="584">
        <v>8</v>
      </c>
      <c r="EW1386" s="590">
        <f>DCOUNT($H$20:$AI$4020,$H$20,ET1385:EV1386)</f>
        <v>0</v>
      </c>
      <c r="FI1386" s="138"/>
      <c r="FL1386" s="138"/>
      <c r="FM1386" s="138"/>
      <c r="FN1386" s="138"/>
      <c r="FO1386" s="139"/>
      <c r="FP1386" s="138"/>
      <c r="FQ1386" s="138"/>
      <c r="FR1386" s="140"/>
      <c r="FS1386" s="140"/>
      <c r="FT1386" s="128" t="s">
        <v>1790</v>
      </c>
      <c r="FU1386" s="128">
        <v>0</v>
      </c>
      <c r="FV1386" s="128">
        <v>1700</v>
      </c>
      <c r="FW1386" s="125" t="s">
        <v>391</v>
      </c>
      <c r="FX1386" s="128" t="s">
        <v>1721</v>
      </c>
      <c r="FY1386" s="125" t="s">
        <v>261</v>
      </c>
      <c r="FZ1386" s="527">
        <v>0.48</v>
      </c>
      <c r="GA1386" s="528">
        <v>5.5E-2</v>
      </c>
      <c r="GC1386" s="127"/>
      <c r="GD1386" s="94" t="s">
        <v>1790</v>
      </c>
      <c r="GE1386" s="94">
        <v>0</v>
      </c>
      <c r="GF1386" s="111"/>
    </row>
    <row r="1387" spans="8:188" ht="15" customHeight="1" x14ac:dyDescent="0.15">
      <c r="H1387" s="740"/>
      <c r="I1387" s="740"/>
      <c r="J1387" s="740"/>
      <c r="K1387" s="740"/>
      <c r="L1387" s="740"/>
      <c r="M1387" s="740"/>
      <c r="N1387" s="748"/>
      <c r="O1387" s="749"/>
      <c r="P1387" s="749"/>
      <c r="Q1387" s="740"/>
      <c r="R1387" s="740"/>
      <c r="S1387" s="740"/>
      <c r="T1387" s="740"/>
      <c r="U1387" s="740"/>
      <c r="V1387" s="740"/>
      <c r="W1387" s="740"/>
      <c r="X1387" s="740"/>
      <c r="Y1387" s="740"/>
      <c r="Z1387" s="740"/>
      <c r="AA1387" s="740"/>
      <c r="AB1387" s="740"/>
      <c r="AC1387" s="740"/>
      <c r="AD1387" s="740"/>
      <c r="AE1387" s="740"/>
      <c r="AF1387" s="740"/>
      <c r="AG1387" s="750"/>
      <c r="AH1387" s="742" t="str">
        <f t="shared" si="66"/>
        <v/>
      </c>
      <c r="AI1387" s="37" t="str">
        <f t="shared" si="67"/>
        <v/>
      </c>
      <c r="BH1387" s="137">
        <v>1367</v>
      </c>
      <c r="BI1387" s="206"/>
      <c r="BJ1387" s="207"/>
      <c r="BK1387" s="207"/>
      <c r="BL1387" s="207"/>
      <c r="BM1387" s="207"/>
      <c r="BN1387" s="206"/>
      <c r="BO1387" s="208"/>
      <c r="BP1387" s="206"/>
      <c r="BQ1387" s="458"/>
      <c r="BR1387" s="209"/>
      <c r="BS1387" s="210"/>
      <c r="BT1387" s="208"/>
      <c r="BU1387" s="208"/>
      <c r="BV1387" s="458"/>
      <c r="BW1387" s="209"/>
      <c r="CP1387" s="214"/>
      <c r="CQ1387" s="244"/>
      <c r="CR1387" s="534" t="s">
        <v>76</v>
      </c>
      <c r="CS1387" s="535" t="s">
        <v>946</v>
      </c>
      <c r="CT1387" s="536"/>
      <c r="DW1387" s="225"/>
      <c r="DX1387" s="231"/>
      <c r="DY1387" s="186" t="s">
        <v>76</v>
      </c>
      <c r="DZ1387" s="187" t="s">
        <v>946</v>
      </c>
      <c r="EA1387" s="188" t="s">
        <v>1601</v>
      </c>
      <c r="EB1387" s="189"/>
      <c r="EK1387" s="231"/>
      <c r="EL1387" s="231"/>
      <c r="EM1387" s="586" t="s">
        <v>76</v>
      </c>
      <c r="EN1387" s="608" t="s">
        <v>946</v>
      </c>
      <c r="EO1387" s="581" t="s">
        <v>1601</v>
      </c>
      <c r="EP1387" s="582"/>
      <c r="EQ1387" s="193"/>
      <c r="ER1387" s="225"/>
      <c r="ES1387" s="151"/>
      <c r="ET1387" s="586" t="s">
        <v>76</v>
      </c>
      <c r="EU1387" s="587" t="s">
        <v>946</v>
      </c>
      <c r="EV1387" s="581" t="s">
        <v>1601</v>
      </c>
      <c r="EW1387" s="582"/>
      <c r="FI1387" s="138"/>
      <c r="FL1387" s="138"/>
      <c r="FM1387" s="138"/>
      <c r="FN1387" s="138"/>
      <c r="FO1387" s="139"/>
      <c r="FP1387" s="138"/>
      <c r="FQ1387" s="138"/>
      <c r="FR1387" s="140"/>
      <c r="FS1387" s="140"/>
      <c r="FT1387" s="128" t="s">
        <v>1808</v>
      </c>
      <c r="FU1387" s="128">
        <v>1700</v>
      </c>
      <c r="FV1387" s="128">
        <v>2500</v>
      </c>
      <c r="FW1387" s="128" t="s">
        <v>391</v>
      </c>
      <c r="FX1387" s="128" t="s">
        <v>1721</v>
      </c>
      <c r="FY1387" s="125" t="s">
        <v>268</v>
      </c>
      <c r="FZ1387" s="527">
        <v>0.63</v>
      </c>
      <c r="GA1387" s="528">
        <v>0.06</v>
      </c>
      <c r="GC1387" s="127"/>
      <c r="GD1387" s="94" t="s">
        <v>1808</v>
      </c>
      <c r="GE1387" s="94">
        <v>1700</v>
      </c>
      <c r="GF1387" s="111"/>
    </row>
    <row r="1388" spans="8:188" ht="15" customHeight="1" x14ac:dyDescent="0.15">
      <c r="H1388" s="740"/>
      <c r="I1388" s="740"/>
      <c r="J1388" s="740"/>
      <c r="K1388" s="740"/>
      <c r="L1388" s="740"/>
      <c r="M1388" s="740"/>
      <c r="N1388" s="748"/>
      <c r="O1388" s="749"/>
      <c r="P1388" s="749"/>
      <c r="Q1388" s="740"/>
      <c r="R1388" s="740"/>
      <c r="S1388" s="740"/>
      <c r="T1388" s="740"/>
      <c r="U1388" s="740"/>
      <c r="V1388" s="740"/>
      <c r="W1388" s="740"/>
      <c r="X1388" s="740"/>
      <c r="Y1388" s="740"/>
      <c r="Z1388" s="740"/>
      <c r="AA1388" s="740"/>
      <c r="AB1388" s="740"/>
      <c r="AC1388" s="740"/>
      <c r="AD1388" s="740"/>
      <c r="AE1388" s="740"/>
      <c r="AF1388" s="740"/>
      <c r="AG1388" s="750"/>
      <c r="AH1388" s="742" t="str">
        <f t="shared" si="66"/>
        <v/>
      </c>
      <c r="AI1388" s="37" t="str">
        <f t="shared" si="67"/>
        <v/>
      </c>
      <c r="BH1388" s="137">
        <v>1368</v>
      </c>
      <c r="BI1388" s="206"/>
      <c r="BJ1388" s="207"/>
      <c r="BK1388" s="207"/>
      <c r="BL1388" s="207"/>
      <c r="BM1388" s="207"/>
      <c r="BN1388" s="206"/>
      <c r="BO1388" s="208"/>
      <c r="BP1388" s="206"/>
      <c r="BQ1388" s="458"/>
      <c r="BR1388" s="209"/>
      <c r="BS1388" s="210"/>
      <c r="BT1388" s="208"/>
      <c r="BU1388" s="208"/>
      <c r="BV1388" s="458"/>
      <c r="BW1388" s="209"/>
      <c r="CP1388" s="214"/>
      <c r="CQ1388" s="244"/>
      <c r="CR1388" s="537" t="s">
        <v>2629</v>
      </c>
      <c r="CS1388" s="538">
        <v>0</v>
      </c>
      <c r="CT1388" s="539">
        <f>DCOUNT($H$20:$AI$4020,"入力ﾁｪｯｸ",CR1387:CS1388)</f>
        <v>0</v>
      </c>
      <c r="DW1388" s="225"/>
      <c r="DX1388" s="231"/>
      <c r="DY1388" s="453" t="s">
        <v>530</v>
      </c>
      <c r="DZ1388" s="228">
        <v>0</v>
      </c>
      <c r="EA1388" s="229">
        <v>8</v>
      </c>
      <c r="EB1388" s="230">
        <f>DCOUNT($H$20:$AI$4020,$H$20,DY1387:EA1388)</f>
        <v>0</v>
      </c>
      <c r="EK1388" s="231"/>
      <c r="EL1388" s="231"/>
      <c r="EM1388" s="627" t="s">
        <v>2916</v>
      </c>
      <c r="EN1388" s="591">
        <v>2</v>
      </c>
      <c r="EO1388" s="584">
        <v>5</v>
      </c>
      <c r="EP1388" s="585">
        <f>DCOUNT($H$20:$AI$4020,$H$20,EM1387:EO1388)</f>
        <v>0</v>
      </c>
      <c r="EQ1388" s="161"/>
      <c r="ER1388" s="225"/>
      <c r="ES1388" s="151"/>
      <c r="ET1388" s="588" t="s">
        <v>2857</v>
      </c>
      <c r="EU1388" s="589">
        <v>2</v>
      </c>
      <c r="EV1388" s="584">
        <v>8</v>
      </c>
      <c r="EW1388" s="590">
        <f>DCOUNT($H$20:$AI$4020,$H$20,ET1387:EV1388)</f>
        <v>0</v>
      </c>
      <c r="FI1388" s="138"/>
      <c r="FL1388" s="138"/>
      <c r="FM1388" s="138"/>
      <c r="FN1388" s="138"/>
      <c r="FO1388" s="139"/>
      <c r="FP1388" s="138"/>
      <c r="FQ1388" s="138"/>
      <c r="FR1388" s="140"/>
      <c r="FS1388" s="140"/>
      <c r="FT1388" s="128" t="s">
        <v>1791</v>
      </c>
      <c r="FU1388" s="128">
        <v>1700</v>
      </c>
      <c r="FV1388" s="128">
        <v>2500</v>
      </c>
      <c r="FW1388" s="128" t="s">
        <v>391</v>
      </c>
      <c r="FX1388" s="128" t="s">
        <v>1721</v>
      </c>
      <c r="FY1388" s="125" t="s">
        <v>268</v>
      </c>
      <c r="FZ1388" s="527">
        <v>0.63</v>
      </c>
      <c r="GA1388" s="528">
        <v>0.06</v>
      </c>
      <c r="GC1388" s="127"/>
      <c r="GD1388" s="94" t="s">
        <v>1791</v>
      </c>
      <c r="GE1388" s="94">
        <v>1700</v>
      </c>
      <c r="GF1388" s="111"/>
    </row>
    <row r="1389" spans="8:188" ht="15" customHeight="1" x14ac:dyDescent="0.15">
      <c r="H1389" s="740"/>
      <c r="I1389" s="740"/>
      <c r="J1389" s="740"/>
      <c r="K1389" s="740"/>
      <c r="L1389" s="740"/>
      <c r="M1389" s="740"/>
      <c r="N1389" s="748"/>
      <c r="O1389" s="749"/>
      <c r="P1389" s="749"/>
      <c r="Q1389" s="740"/>
      <c r="R1389" s="740"/>
      <c r="S1389" s="740"/>
      <c r="T1389" s="740"/>
      <c r="U1389" s="740"/>
      <c r="V1389" s="740"/>
      <c r="W1389" s="740"/>
      <c r="X1389" s="740"/>
      <c r="Y1389" s="740"/>
      <c r="Z1389" s="740"/>
      <c r="AA1389" s="740"/>
      <c r="AB1389" s="740"/>
      <c r="AC1389" s="740"/>
      <c r="AD1389" s="740"/>
      <c r="AE1389" s="740"/>
      <c r="AF1389" s="740"/>
      <c r="AG1389" s="750"/>
      <c r="AH1389" s="742" t="str">
        <f t="shared" si="66"/>
        <v/>
      </c>
      <c r="AI1389" s="37" t="str">
        <f t="shared" si="67"/>
        <v/>
      </c>
      <c r="BH1389" s="137">
        <v>1369</v>
      </c>
      <c r="BI1389" s="206"/>
      <c r="BJ1389" s="207"/>
      <c r="BK1389" s="207"/>
      <c r="BL1389" s="207"/>
      <c r="BM1389" s="207"/>
      <c r="BN1389" s="206"/>
      <c r="BO1389" s="208"/>
      <c r="BP1389" s="206"/>
      <c r="BQ1389" s="458"/>
      <c r="BR1389" s="209"/>
      <c r="BS1389" s="210"/>
      <c r="BT1389" s="208"/>
      <c r="BU1389" s="208"/>
      <c r="BV1389" s="458"/>
      <c r="BW1389" s="209"/>
      <c r="CP1389" s="214"/>
      <c r="CQ1389" s="244"/>
      <c r="CR1389" s="534" t="s">
        <v>76</v>
      </c>
      <c r="CS1389" s="535" t="s">
        <v>946</v>
      </c>
      <c r="CT1389" s="536"/>
      <c r="DW1389" s="225"/>
      <c r="DX1389" s="225"/>
      <c r="DY1389" s="186" t="s">
        <v>76</v>
      </c>
      <c r="DZ1389" s="187" t="s">
        <v>946</v>
      </c>
      <c r="EA1389" s="188" t="s">
        <v>1601</v>
      </c>
      <c r="EB1389" s="189"/>
      <c r="EK1389" s="231"/>
      <c r="EL1389" s="225"/>
      <c r="EM1389" s="586" t="s">
        <v>76</v>
      </c>
      <c r="EN1389" s="608" t="s">
        <v>946</v>
      </c>
      <c r="EO1389" s="581" t="s">
        <v>1601</v>
      </c>
      <c r="EP1389" s="582"/>
      <c r="EQ1389" s="193"/>
      <c r="ER1389" s="225"/>
      <c r="ES1389" s="151"/>
      <c r="ET1389" s="586" t="s">
        <v>76</v>
      </c>
      <c r="EU1389" s="587" t="s">
        <v>946</v>
      </c>
      <c r="EV1389" s="581" t="s">
        <v>1601</v>
      </c>
      <c r="EW1389" s="582"/>
      <c r="FI1389" s="138"/>
      <c r="FL1389" s="138"/>
      <c r="FM1389" s="138"/>
      <c r="FN1389" s="138"/>
      <c r="FO1389" s="139"/>
      <c r="FP1389" s="138"/>
      <c r="FQ1389" s="138"/>
      <c r="FR1389" s="140"/>
      <c r="FS1389" s="140"/>
      <c r="FT1389" s="128" t="s">
        <v>1809</v>
      </c>
      <c r="FU1389" s="128">
        <v>2500</v>
      </c>
      <c r="FV1389" s="128">
        <v>12000</v>
      </c>
      <c r="FW1389" s="128" t="s">
        <v>391</v>
      </c>
      <c r="FX1389" s="128" t="s">
        <v>1721</v>
      </c>
      <c r="FY1389" s="125" t="s">
        <v>268</v>
      </c>
      <c r="FZ1389" s="527">
        <v>0.63</v>
      </c>
      <c r="GA1389" s="528">
        <v>0.06</v>
      </c>
      <c r="GC1389" s="127"/>
      <c r="GD1389" s="94" t="s">
        <v>1809</v>
      </c>
      <c r="GE1389" s="94">
        <v>2500</v>
      </c>
      <c r="GF1389" s="111"/>
    </row>
    <row r="1390" spans="8:188" ht="15" customHeight="1" x14ac:dyDescent="0.15">
      <c r="H1390" s="740"/>
      <c r="I1390" s="740"/>
      <c r="J1390" s="740"/>
      <c r="K1390" s="740"/>
      <c r="L1390" s="740"/>
      <c r="M1390" s="740"/>
      <c r="N1390" s="748"/>
      <c r="O1390" s="749"/>
      <c r="P1390" s="749"/>
      <c r="Q1390" s="740"/>
      <c r="R1390" s="740"/>
      <c r="S1390" s="740"/>
      <c r="T1390" s="740"/>
      <c r="U1390" s="740"/>
      <c r="V1390" s="740"/>
      <c r="W1390" s="740"/>
      <c r="X1390" s="740"/>
      <c r="Y1390" s="740"/>
      <c r="Z1390" s="740"/>
      <c r="AA1390" s="740"/>
      <c r="AB1390" s="740"/>
      <c r="AC1390" s="740"/>
      <c r="AD1390" s="740"/>
      <c r="AE1390" s="740"/>
      <c r="AF1390" s="740"/>
      <c r="AG1390" s="750"/>
      <c r="AH1390" s="742" t="str">
        <f t="shared" si="66"/>
        <v/>
      </c>
      <c r="AI1390" s="37" t="str">
        <f t="shared" si="67"/>
        <v/>
      </c>
      <c r="BH1390" s="137">
        <v>1370</v>
      </c>
      <c r="BI1390" s="206"/>
      <c r="BJ1390" s="207"/>
      <c r="BK1390" s="207"/>
      <c r="BL1390" s="207"/>
      <c r="BM1390" s="207"/>
      <c r="BN1390" s="206"/>
      <c r="BO1390" s="208"/>
      <c r="BP1390" s="206"/>
      <c r="BQ1390" s="458"/>
      <c r="BR1390" s="209"/>
      <c r="BS1390" s="210"/>
      <c r="BT1390" s="208"/>
      <c r="BU1390" s="208"/>
      <c r="BV1390" s="458"/>
      <c r="BW1390" s="209"/>
      <c r="CP1390" s="214"/>
      <c r="CQ1390" s="244"/>
      <c r="CR1390" s="537" t="s">
        <v>2630</v>
      </c>
      <c r="CS1390" s="538">
        <v>0</v>
      </c>
      <c r="CT1390" s="539">
        <f>DCOUNT($H$20:$AI$4020,"入力ﾁｪｯｸ",CR1389:CS1390)</f>
        <v>0</v>
      </c>
      <c r="DW1390" s="225"/>
      <c r="DX1390" s="271"/>
      <c r="DY1390" s="453" t="s">
        <v>531</v>
      </c>
      <c r="DZ1390" s="228">
        <v>0</v>
      </c>
      <c r="EA1390" s="229">
        <v>8</v>
      </c>
      <c r="EB1390" s="230">
        <f>DCOUNT($H$20:$AI$4020,$H$20,DY1389:EA1390)</f>
        <v>0</v>
      </c>
      <c r="EK1390" s="231"/>
      <c r="EL1390" s="231"/>
      <c r="EM1390" s="627" t="s">
        <v>2920</v>
      </c>
      <c r="EN1390" s="591">
        <v>2</v>
      </c>
      <c r="EO1390" s="584">
        <v>5</v>
      </c>
      <c r="EP1390" s="585">
        <f>DCOUNT($H$20:$AI$4020,$H$20,EM1389:EO1390)</f>
        <v>0</v>
      </c>
      <c r="EQ1390" s="161"/>
      <c r="ER1390" s="225"/>
      <c r="ES1390" s="151"/>
      <c r="ET1390" s="588" t="s">
        <v>2858</v>
      </c>
      <c r="EU1390" s="589">
        <v>2</v>
      </c>
      <c r="EV1390" s="584">
        <v>8</v>
      </c>
      <c r="EW1390" s="590">
        <f>DCOUNT($H$20:$AI$4020,$H$20,ET1389:EV1390)</f>
        <v>0</v>
      </c>
      <c r="FI1390" s="138"/>
      <c r="FL1390" s="138"/>
      <c r="FM1390" s="138"/>
      <c r="FN1390" s="138"/>
      <c r="FO1390" s="139"/>
      <c r="FP1390" s="138"/>
      <c r="FQ1390" s="138"/>
      <c r="FR1390" s="140"/>
      <c r="FS1390" s="140"/>
      <c r="FT1390" s="128" t="s">
        <v>1792</v>
      </c>
      <c r="FU1390" s="128">
        <v>2500</v>
      </c>
      <c r="FV1390" s="128">
        <v>12000</v>
      </c>
      <c r="FW1390" s="128" t="s">
        <v>391</v>
      </c>
      <c r="FX1390" s="128" t="s">
        <v>1721</v>
      </c>
      <c r="FY1390" s="125" t="s">
        <v>268</v>
      </c>
      <c r="FZ1390" s="527">
        <v>0.63</v>
      </c>
      <c r="GA1390" s="528">
        <v>0.06</v>
      </c>
      <c r="GC1390" s="127"/>
      <c r="GD1390" s="94" t="s">
        <v>1792</v>
      </c>
      <c r="GE1390" s="94">
        <v>2500</v>
      </c>
      <c r="GF1390" s="111"/>
    </row>
    <row r="1391" spans="8:188" ht="15" customHeight="1" x14ac:dyDescent="0.15">
      <c r="H1391" s="740"/>
      <c r="I1391" s="740"/>
      <c r="J1391" s="740"/>
      <c r="K1391" s="740"/>
      <c r="L1391" s="740"/>
      <c r="M1391" s="740"/>
      <c r="N1391" s="748"/>
      <c r="O1391" s="749"/>
      <c r="P1391" s="749"/>
      <c r="Q1391" s="740"/>
      <c r="R1391" s="740"/>
      <c r="S1391" s="740"/>
      <c r="T1391" s="740"/>
      <c r="U1391" s="740"/>
      <c r="V1391" s="740"/>
      <c r="W1391" s="740"/>
      <c r="X1391" s="740"/>
      <c r="Y1391" s="740"/>
      <c r="Z1391" s="740"/>
      <c r="AA1391" s="740"/>
      <c r="AB1391" s="740"/>
      <c r="AC1391" s="740"/>
      <c r="AD1391" s="740"/>
      <c r="AE1391" s="740"/>
      <c r="AF1391" s="740"/>
      <c r="AG1391" s="750"/>
      <c r="AH1391" s="742" t="str">
        <f t="shared" si="66"/>
        <v/>
      </c>
      <c r="AI1391" s="37" t="str">
        <f t="shared" si="67"/>
        <v/>
      </c>
      <c r="BH1391" s="137">
        <v>1371</v>
      </c>
      <c r="BI1391" s="206"/>
      <c r="BJ1391" s="207"/>
      <c r="BK1391" s="207"/>
      <c r="BL1391" s="207"/>
      <c r="BM1391" s="207"/>
      <c r="BN1391" s="206"/>
      <c r="BO1391" s="208"/>
      <c r="BP1391" s="206"/>
      <c r="BQ1391" s="458"/>
      <c r="BR1391" s="209"/>
      <c r="BS1391" s="210"/>
      <c r="BT1391" s="208"/>
      <c r="BU1391" s="208"/>
      <c r="BV1391" s="458"/>
      <c r="BW1391" s="209"/>
      <c r="CP1391" s="214"/>
      <c r="CQ1391" s="244"/>
      <c r="CR1391" s="181" t="s">
        <v>1073</v>
      </c>
      <c r="CS1391" s="253" t="s">
        <v>946</v>
      </c>
      <c r="CT1391" s="183"/>
      <c r="DW1391" s="225"/>
      <c r="DX1391" s="231"/>
      <c r="DY1391" s="186" t="s">
        <v>76</v>
      </c>
      <c r="DZ1391" s="187" t="s">
        <v>946</v>
      </c>
      <c r="EA1391" s="188" t="s">
        <v>1601</v>
      </c>
      <c r="EB1391" s="189"/>
      <c r="EK1391" s="231"/>
      <c r="EL1391" s="231"/>
      <c r="EM1391" s="586" t="s">
        <v>76</v>
      </c>
      <c r="EN1391" s="608" t="s">
        <v>946</v>
      </c>
      <c r="EO1391" s="581" t="s">
        <v>1601</v>
      </c>
      <c r="EP1391" s="582"/>
      <c r="EQ1391" s="193"/>
      <c r="ER1391" s="225"/>
      <c r="ES1391" s="151"/>
      <c r="ET1391" s="586" t="s">
        <v>76</v>
      </c>
      <c r="EU1391" s="587" t="s">
        <v>946</v>
      </c>
      <c r="EV1391" s="581" t="s">
        <v>1601</v>
      </c>
      <c r="EW1391" s="582"/>
      <c r="FI1391" s="138"/>
      <c r="FL1391" s="138"/>
      <c r="FM1391" s="138"/>
      <c r="FN1391" s="138"/>
      <c r="FO1391" s="139"/>
      <c r="FP1391" s="138"/>
      <c r="FQ1391" s="138"/>
      <c r="FR1391" s="140"/>
      <c r="FS1391" s="140"/>
      <c r="FT1391" s="128" t="s">
        <v>1810</v>
      </c>
      <c r="FU1391" s="128">
        <v>12000</v>
      </c>
      <c r="FV1391" s="128">
        <v>30000</v>
      </c>
      <c r="FW1391" s="128" t="s">
        <v>391</v>
      </c>
      <c r="FX1391" s="128" t="s">
        <v>1721</v>
      </c>
      <c r="FY1391" s="125" t="s">
        <v>269</v>
      </c>
      <c r="FZ1391" s="527">
        <v>0.35</v>
      </c>
      <c r="GA1391" s="528">
        <v>2.3E-2</v>
      </c>
      <c r="GC1391" s="127"/>
      <c r="GD1391" s="94" t="s">
        <v>1810</v>
      </c>
      <c r="GE1391" s="94">
        <v>12000</v>
      </c>
      <c r="GF1391" s="111"/>
    </row>
    <row r="1392" spans="8:188" ht="15" customHeight="1" x14ac:dyDescent="0.15">
      <c r="H1392" s="740"/>
      <c r="I1392" s="740"/>
      <c r="J1392" s="740"/>
      <c r="K1392" s="740"/>
      <c r="L1392" s="740"/>
      <c r="M1392" s="740"/>
      <c r="N1392" s="748"/>
      <c r="O1392" s="749"/>
      <c r="P1392" s="749"/>
      <c r="Q1392" s="740"/>
      <c r="R1392" s="740"/>
      <c r="S1392" s="740"/>
      <c r="T1392" s="740"/>
      <c r="U1392" s="740"/>
      <c r="V1392" s="740"/>
      <c r="W1392" s="740"/>
      <c r="X1392" s="740"/>
      <c r="Y1392" s="740"/>
      <c r="Z1392" s="740"/>
      <c r="AA1392" s="740"/>
      <c r="AB1392" s="740"/>
      <c r="AC1392" s="740"/>
      <c r="AD1392" s="740"/>
      <c r="AE1392" s="740"/>
      <c r="AF1392" s="740"/>
      <c r="AG1392" s="750"/>
      <c r="AH1392" s="742" t="str">
        <f t="shared" si="66"/>
        <v/>
      </c>
      <c r="AI1392" s="37" t="str">
        <f t="shared" si="67"/>
        <v/>
      </c>
      <c r="BH1392" s="137">
        <v>1372</v>
      </c>
      <c r="BI1392" s="206"/>
      <c r="BJ1392" s="207"/>
      <c r="BK1392" s="207"/>
      <c r="BL1392" s="207"/>
      <c r="BM1392" s="207"/>
      <c r="BN1392" s="206"/>
      <c r="BO1392" s="208"/>
      <c r="BP1392" s="206"/>
      <c r="BQ1392" s="458"/>
      <c r="BR1392" s="209"/>
      <c r="BS1392" s="210"/>
      <c r="BT1392" s="208"/>
      <c r="BU1392" s="208"/>
      <c r="BV1392" s="458"/>
      <c r="BW1392" s="209"/>
      <c r="CP1392" s="214"/>
      <c r="CQ1392" s="244"/>
      <c r="CR1392" s="224" t="s">
        <v>1472</v>
      </c>
      <c r="CS1392" s="258">
        <v>0</v>
      </c>
      <c r="CT1392" s="178">
        <f>DCOUNT($H$20:$AI$4020,"入力ﾁｪｯｸ",CR1391:CS1392)</f>
        <v>0</v>
      </c>
      <c r="DW1392" s="225"/>
      <c r="DX1392" s="231"/>
      <c r="DY1392" s="453" t="s">
        <v>532</v>
      </c>
      <c r="DZ1392" s="228">
        <v>0</v>
      </c>
      <c r="EA1392" s="229">
        <v>8</v>
      </c>
      <c r="EB1392" s="230">
        <f>DCOUNT($H$20:$AI$4020,$H$20,DY1391:EA1392)</f>
        <v>0</v>
      </c>
      <c r="EK1392" s="231"/>
      <c r="EL1392" s="231"/>
      <c r="EM1392" s="627" t="s">
        <v>2921</v>
      </c>
      <c r="EN1392" s="591">
        <v>2</v>
      </c>
      <c r="EO1392" s="584">
        <v>5</v>
      </c>
      <c r="EP1392" s="585">
        <f>DCOUNT($H$20:$AI$4020,$H$20,EM1391:EO1392)</f>
        <v>0</v>
      </c>
      <c r="EQ1392" s="161"/>
      <c r="ER1392" s="225"/>
      <c r="ES1392" s="151"/>
      <c r="ET1392" s="588" t="s">
        <v>2859</v>
      </c>
      <c r="EU1392" s="589">
        <v>2</v>
      </c>
      <c r="EV1392" s="584">
        <v>8</v>
      </c>
      <c r="EW1392" s="590">
        <f>DCOUNT($H$20:$AI$4020,$H$20,ET1391:EV1392)</f>
        <v>0</v>
      </c>
      <c r="FI1392" s="138"/>
      <c r="FL1392" s="138"/>
      <c r="FM1392" s="138"/>
      <c r="FN1392" s="138"/>
      <c r="FO1392" s="139"/>
      <c r="FP1392" s="138"/>
      <c r="FQ1392" s="138"/>
      <c r="FR1392" s="140"/>
      <c r="FS1392" s="140"/>
      <c r="FT1392" s="128" t="s">
        <v>1793</v>
      </c>
      <c r="FU1392" s="128">
        <v>12000</v>
      </c>
      <c r="FV1392" s="128">
        <v>30000</v>
      </c>
      <c r="FW1392" s="128" t="s">
        <v>391</v>
      </c>
      <c r="FX1392" s="128" t="s">
        <v>1721</v>
      </c>
      <c r="FY1392" s="125" t="s">
        <v>269</v>
      </c>
      <c r="FZ1392" s="527">
        <v>0.35</v>
      </c>
      <c r="GA1392" s="528">
        <v>2.3E-2</v>
      </c>
      <c r="GC1392" s="127"/>
      <c r="GD1392" s="94" t="s">
        <v>1793</v>
      </c>
      <c r="GE1392" s="94">
        <v>12000</v>
      </c>
      <c r="GF1392" s="111"/>
    </row>
    <row r="1393" spans="8:188" ht="15" customHeight="1" x14ac:dyDescent="0.15">
      <c r="H1393" s="740"/>
      <c r="I1393" s="740"/>
      <c r="J1393" s="740"/>
      <c r="K1393" s="740"/>
      <c r="L1393" s="740"/>
      <c r="M1393" s="740"/>
      <c r="N1393" s="748"/>
      <c r="O1393" s="749"/>
      <c r="P1393" s="749"/>
      <c r="Q1393" s="740"/>
      <c r="R1393" s="740"/>
      <c r="S1393" s="740"/>
      <c r="T1393" s="740"/>
      <c r="U1393" s="740"/>
      <c r="V1393" s="740"/>
      <c r="W1393" s="740"/>
      <c r="X1393" s="740"/>
      <c r="Y1393" s="740"/>
      <c r="Z1393" s="740"/>
      <c r="AA1393" s="740"/>
      <c r="AB1393" s="740"/>
      <c r="AC1393" s="740"/>
      <c r="AD1393" s="740"/>
      <c r="AE1393" s="740"/>
      <c r="AF1393" s="740"/>
      <c r="AG1393" s="750"/>
      <c r="AH1393" s="742" t="str">
        <f t="shared" si="66"/>
        <v/>
      </c>
      <c r="AI1393" s="37" t="str">
        <f t="shared" si="67"/>
        <v/>
      </c>
      <c r="BH1393" s="137">
        <v>1373</v>
      </c>
      <c r="BI1393" s="206"/>
      <c r="BJ1393" s="207"/>
      <c r="BK1393" s="207"/>
      <c r="BL1393" s="207"/>
      <c r="BM1393" s="207"/>
      <c r="BN1393" s="206"/>
      <c r="BO1393" s="208"/>
      <c r="BP1393" s="206"/>
      <c r="BQ1393" s="458"/>
      <c r="BR1393" s="209"/>
      <c r="BS1393" s="210"/>
      <c r="BT1393" s="208"/>
      <c r="BU1393" s="208"/>
      <c r="BV1393" s="458"/>
      <c r="BW1393" s="209"/>
      <c r="CP1393" s="214"/>
      <c r="CQ1393" s="244"/>
      <c r="CR1393" s="534" t="s">
        <v>76</v>
      </c>
      <c r="CS1393" s="535" t="s">
        <v>946</v>
      </c>
      <c r="CT1393" s="536"/>
      <c r="DW1393" s="225"/>
      <c r="DX1393" s="231"/>
      <c r="DY1393" s="186" t="s">
        <v>76</v>
      </c>
      <c r="DZ1393" s="187" t="s">
        <v>946</v>
      </c>
      <c r="EA1393" s="188" t="s">
        <v>1601</v>
      </c>
      <c r="EB1393" s="189"/>
      <c r="EK1393" s="231"/>
      <c r="EL1393" s="231"/>
      <c r="EM1393" s="586" t="s">
        <v>76</v>
      </c>
      <c r="EN1393" s="608" t="s">
        <v>946</v>
      </c>
      <c r="EO1393" s="581" t="s">
        <v>1601</v>
      </c>
      <c r="EP1393" s="582"/>
      <c r="EQ1393" s="193"/>
      <c r="ER1393" s="225"/>
      <c r="ES1393" s="151"/>
      <c r="ET1393" s="586" t="s">
        <v>76</v>
      </c>
      <c r="EU1393" s="587" t="s">
        <v>946</v>
      </c>
      <c r="EV1393" s="581" t="s">
        <v>1601</v>
      </c>
      <c r="EW1393" s="582"/>
      <c r="FI1393" s="138"/>
      <c r="FL1393" s="138"/>
      <c r="FM1393" s="138"/>
      <c r="FN1393" s="138"/>
      <c r="FO1393" s="139"/>
      <c r="FP1393" s="138"/>
      <c r="FQ1393" s="138"/>
      <c r="FR1393" s="140"/>
      <c r="FS1393" s="140"/>
      <c r="FW1393" s="113"/>
      <c r="FX1393" s="113"/>
      <c r="FY1393" s="113"/>
      <c r="FZ1393" s="529"/>
      <c r="GA1393" s="530"/>
      <c r="GC1393" s="127"/>
      <c r="GD1393" s="129"/>
      <c r="GF1393" s="111"/>
    </row>
    <row r="1394" spans="8:188" ht="15" customHeight="1" x14ac:dyDescent="0.15">
      <c r="H1394" s="740"/>
      <c r="I1394" s="740"/>
      <c r="J1394" s="740"/>
      <c r="K1394" s="740"/>
      <c r="L1394" s="740"/>
      <c r="M1394" s="740"/>
      <c r="N1394" s="748"/>
      <c r="O1394" s="749"/>
      <c r="P1394" s="749"/>
      <c r="Q1394" s="740"/>
      <c r="R1394" s="740"/>
      <c r="S1394" s="740"/>
      <c r="T1394" s="740"/>
      <c r="U1394" s="740"/>
      <c r="V1394" s="740"/>
      <c r="W1394" s="740"/>
      <c r="X1394" s="740"/>
      <c r="Y1394" s="740"/>
      <c r="Z1394" s="740"/>
      <c r="AA1394" s="740"/>
      <c r="AB1394" s="740"/>
      <c r="AC1394" s="740"/>
      <c r="AD1394" s="740"/>
      <c r="AE1394" s="740"/>
      <c r="AF1394" s="740"/>
      <c r="AG1394" s="750"/>
      <c r="AH1394" s="742" t="str">
        <f t="shared" si="66"/>
        <v/>
      </c>
      <c r="AI1394" s="37" t="str">
        <f t="shared" si="67"/>
        <v/>
      </c>
      <c r="BH1394" s="137">
        <v>1374</v>
      </c>
      <c r="BI1394" s="206"/>
      <c r="BJ1394" s="207"/>
      <c r="BK1394" s="207"/>
      <c r="BL1394" s="207"/>
      <c r="BM1394" s="207"/>
      <c r="BN1394" s="206"/>
      <c r="BO1394" s="208"/>
      <c r="BP1394" s="206"/>
      <c r="BQ1394" s="458"/>
      <c r="BR1394" s="209"/>
      <c r="BS1394" s="210"/>
      <c r="BT1394" s="208"/>
      <c r="BU1394" s="208"/>
      <c r="BV1394" s="458"/>
      <c r="BW1394" s="209"/>
      <c r="CP1394" s="214"/>
      <c r="CQ1394" s="244"/>
      <c r="CR1394" s="537" t="s">
        <v>2647</v>
      </c>
      <c r="CS1394" s="538">
        <v>0</v>
      </c>
      <c r="CT1394" s="539">
        <f>DCOUNT($H$20:$AI$4020,"入力ﾁｪｯｸ",CR1393:CS1394)</f>
        <v>0</v>
      </c>
      <c r="CU1394" s="136"/>
      <c r="DW1394" s="225"/>
      <c r="DX1394" s="231"/>
      <c r="DY1394" s="453" t="s">
        <v>533</v>
      </c>
      <c r="DZ1394" s="228">
        <v>0</v>
      </c>
      <c r="EA1394" s="229">
        <v>8</v>
      </c>
      <c r="EB1394" s="230">
        <f>DCOUNT($H$20:$AI$4020,$H$20,DY1393:EA1394)</f>
        <v>0</v>
      </c>
      <c r="EK1394" s="231"/>
      <c r="EL1394" s="231"/>
      <c r="EM1394" s="627" t="s">
        <v>2922</v>
      </c>
      <c r="EN1394" s="591">
        <v>2</v>
      </c>
      <c r="EO1394" s="584">
        <v>5</v>
      </c>
      <c r="EP1394" s="585">
        <f>DCOUNT($H$20:$AI$4020,$H$20,EM1393:EO1394)</f>
        <v>0</v>
      </c>
      <c r="EQ1394" s="161"/>
      <c r="ER1394" s="225"/>
      <c r="ES1394" s="151"/>
      <c r="ET1394" s="588" t="s">
        <v>2860</v>
      </c>
      <c r="EU1394" s="589">
        <v>2</v>
      </c>
      <c r="EV1394" s="584">
        <v>8</v>
      </c>
      <c r="EW1394" s="590">
        <f>DCOUNT($H$20:$AI$4020,$H$20,ET1393:EV1394)</f>
        <v>0</v>
      </c>
      <c r="FI1394" s="138"/>
      <c r="FL1394" s="138"/>
      <c r="FM1394" s="138"/>
      <c r="FN1394" s="138"/>
      <c r="FO1394" s="139"/>
      <c r="FP1394" s="138"/>
      <c r="FQ1394" s="138"/>
      <c r="FR1394" s="140"/>
      <c r="FS1394" s="140"/>
      <c r="FW1394" s="113"/>
      <c r="FX1394" s="113"/>
      <c r="FY1394" s="113"/>
      <c r="FZ1394" s="529"/>
      <c r="GA1394" s="530"/>
      <c r="GC1394" s="127"/>
      <c r="GD1394" s="129"/>
      <c r="GF1394" s="111"/>
    </row>
    <row r="1395" spans="8:188" ht="15" customHeight="1" x14ac:dyDescent="0.15">
      <c r="H1395" s="740"/>
      <c r="I1395" s="740"/>
      <c r="J1395" s="740"/>
      <c r="K1395" s="740"/>
      <c r="L1395" s="740"/>
      <c r="M1395" s="740"/>
      <c r="N1395" s="748"/>
      <c r="O1395" s="749"/>
      <c r="P1395" s="749"/>
      <c r="Q1395" s="740"/>
      <c r="R1395" s="740"/>
      <c r="S1395" s="740"/>
      <c r="T1395" s="740"/>
      <c r="U1395" s="740"/>
      <c r="V1395" s="740"/>
      <c r="W1395" s="740"/>
      <c r="X1395" s="740"/>
      <c r="Y1395" s="740"/>
      <c r="Z1395" s="740"/>
      <c r="AA1395" s="740"/>
      <c r="AB1395" s="740"/>
      <c r="AC1395" s="740"/>
      <c r="AD1395" s="740"/>
      <c r="AE1395" s="740"/>
      <c r="AF1395" s="740"/>
      <c r="AG1395" s="750"/>
      <c r="AH1395" s="742" t="str">
        <f t="shared" si="66"/>
        <v/>
      </c>
      <c r="AI1395" s="37" t="str">
        <f t="shared" si="67"/>
        <v/>
      </c>
      <c r="BH1395" s="137">
        <v>1375</v>
      </c>
      <c r="BI1395" s="206"/>
      <c r="BJ1395" s="207"/>
      <c r="BK1395" s="207"/>
      <c r="BL1395" s="207"/>
      <c r="BM1395" s="207"/>
      <c r="BN1395" s="206"/>
      <c r="BO1395" s="208"/>
      <c r="BP1395" s="206"/>
      <c r="BQ1395" s="458"/>
      <c r="BR1395" s="209"/>
      <c r="BS1395" s="210"/>
      <c r="BT1395" s="208"/>
      <c r="BU1395" s="208"/>
      <c r="BV1395" s="458"/>
      <c r="BW1395" s="209"/>
      <c r="CP1395" s="214"/>
      <c r="CQ1395" s="244"/>
      <c r="CR1395" s="534" t="s">
        <v>1073</v>
      </c>
      <c r="CS1395" s="535" t="s">
        <v>946</v>
      </c>
      <c r="CT1395" s="536"/>
      <c r="DW1395" s="225"/>
      <c r="DX1395" s="231"/>
      <c r="DY1395" s="543" t="s">
        <v>76</v>
      </c>
      <c r="DZ1395" s="544" t="s">
        <v>946</v>
      </c>
      <c r="EA1395" s="545" t="s">
        <v>1601</v>
      </c>
      <c r="EB1395" s="546"/>
      <c r="EK1395" s="231"/>
      <c r="EL1395" s="225"/>
      <c r="EM1395" s="586" t="s">
        <v>76</v>
      </c>
      <c r="EN1395" s="608" t="s">
        <v>946</v>
      </c>
      <c r="EO1395" s="581" t="s">
        <v>1601</v>
      </c>
      <c r="EP1395" s="582"/>
      <c r="EQ1395" s="193"/>
      <c r="ER1395" s="225"/>
      <c r="ES1395" s="151"/>
      <c r="ET1395" s="586" t="s">
        <v>76</v>
      </c>
      <c r="EU1395" s="587" t="s">
        <v>946</v>
      </c>
      <c r="EV1395" s="581" t="s">
        <v>1601</v>
      </c>
      <c r="EW1395" s="582"/>
      <c r="FI1395" s="138"/>
      <c r="FL1395" s="138"/>
      <c r="FM1395" s="138"/>
      <c r="FN1395" s="138"/>
      <c r="FO1395" s="139"/>
      <c r="FP1395" s="138"/>
      <c r="FQ1395" s="138"/>
      <c r="FR1395" s="140"/>
      <c r="FS1395" s="140"/>
      <c r="FW1395" s="113"/>
      <c r="FX1395" s="113"/>
      <c r="FY1395" s="113"/>
      <c r="FZ1395" s="529"/>
      <c r="GA1395" s="530"/>
      <c r="GC1395" s="127"/>
      <c r="GD1395" s="129"/>
      <c r="GF1395" s="111"/>
    </row>
    <row r="1396" spans="8:188" ht="15" customHeight="1" x14ac:dyDescent="0.15">
      <c r="H1396" s="740"/>
      <c r="I1396" s="740"/>
      <c r="J1396" s="740"/>
      <c r="K1396" s="740"/>
      <c r="L1396" s="740"/>
      <c r="M1396" s="740"/>
      <c r="N1396" s="748"/>
      <c r="O1396" s="749"/>
      <c r="P1396" s="749"/>
      <c r="Q1396" s="740"/>
      <c r="R1396" s="740"/>
      <c r="S1396" s="740"/>
      <c r="T1396" s="740"/>
      <c r="U1396" s="740"/>
      <c r="V1396" s="740"/>
      <c r="W1396" s="740"/>
      <c r="X1396" s="740"/>
      <c r="Y1396" s="740"/>
      <c r="Z1396" s="740"/>
      <c r="AA1396" s="740"/>
      <c r="AB1396" s="740"/>
      <c r="AC1396" s="740"/>
      <c r="AD1396" s="740"/>
      <c r="AE1396" s="740"/>
      <c r="AF1396" s="740"/>
      <c r="AG1396" s="750"/>
      <c r="AH1396" s="742" t="str">
        <f t="shared" si="66"/>
        <v/>
      </c>
      <c r="AI1396" s="37" t="str">
        <f t="shared" si="67"/>
        <v/>
      </c>
      <c r="BH1396" s="137">
        <v>1376</v>
      </c>
      <c r="BI1396" s="206"/>
      <c r="BJ1396" s="207"/>
      <c r="BK1396" s="207"/>
      <c r="BL1396" s="207"/>
      <c r="BM1396" s="207"/>
      <c r="BN1396" s="206"/>
      <c r="BO1396" s="208"/>
      <c r="BP1396" s="206"/>
      <c r="BQ1396" s="458"/>
      <c r="BR1396" s="209"/>
      <c r="BS1396" s="210"/>
      <c r="BT1396" s="208"/>
      <c r="BU1396" s="208"/>
      <c r="BV1396" s="458"/>
      <c r="BW1396" s="209"/>
      <c r="CP1396" s="214"/>
      <c r="CQ1396" s="244"/>
      <c r="CR1396" s="537" t="s">
        <v>2535</v>
      </c>
      <c r="CS1396" s="538">
        <v>0</v>
      </c>
      <c r="CT1396" s="539">
        <f>DCOUNT($H$20:$AI$4020,"入力ﾁｪｯｸ",CR1395:CS1396)</f>
        <v>0</v>
      </c>
      <c r="DW1396" s="225"/>
      <c r="DX1396" s="231"/>
      <c r="DY1396" s="547" t="s">
        <v>2560</v>
      </c>
      <c r="DZ1396" s="548">
        <v>0</v>
      </c>
      <c r="EA1396" s="549">
        <v>8</v>
      </c>
      <c r="EB1396" s="550">
        <f>DCOUNT($H$20:$AI$4020,$H$20,DY1395:EA1396)</f>
        <v>0</v>
      </c>
      <c r="EK1396" s="231"/>
      <c r="EL1396" s="231"/>
      <c r="EM1396" s="627" t="s">
        <v>2926</v>
      </c>
      <c r="EN1396" s="591">
        <v>2</v>
      </c>
      <c r="EO1396" s="584">
        <v>5</v>
      </c>
      <c r="EP1396" s="585">
        <f>DCOUNT($H$20:$AI$4020,$H$20,EM1395:EO1396)</f>
        <v>0</v>
      </c>
      <c r="EQ1396" s="161"/>
      <c r="ER1396" s="225"/>
      <c r="ES1396" s="151"/>
      <c r="ET1396" s="588" t="s">
        <v>2861</v>
      </c>
      <c r="EU1396" s="589">
        <v>2</v>
      </c>
      <c r="EV1396" s="584">
        <v>8</v>
      </c>
      <c r="EW1396" s="590">
        <f>DCOUNT($H$20:$AI$4020,$H$20,ET1395:EV1396)</f>
        <v>0</v>
      </c>
      <c r="FI1396" s="138"/>
      <c r="FL1396" s="138"/>
      <c r="FM1396" s="138"/>
      <c r="FN1396" s="138"/>
      <c r="FO1396" s="139"/>
      <c r="FP1396" s="138"/>
      <c r="FQ1396" s="138"/>
      <c r="FR1396" s="140"/>
      <c r="FS1396" s="140"/>
      <c r="FW1396" s="113"/>
      <c r="FX1396" s="113"/>
      <c r="FY1396" s="113"/>
      <c r="FZ1396" s="529"/>
      <c r="GA1396" s="530"/>
      <c r="GC1396" s="127"/>
      <c r="GD1396" s="129"/>
      <c r="GF1396" s="111"/>
    </row>
    <row r="1397" spans="8:188" ht="15" customHeight="1" x14ac:dyDescent="0.15">
      <c r="H1397" s="740"/>
      <c r="I1397" s="740"/>
      <c r="J1397" s="740"/>
      <c r="K1397" s="740"/>
      <c r="L1397" s="740"/>
      <c r="M1397" s="740"/>
      <c r="N1397" s="748"/>
      <c r="O1397" s="749"/>
      <c r="P1397" s="749"/>
      <c r="Q1397" s="740"/>
      <c r="R1397" s="740"/>
      <c r="S1397" s="740"/>
      <c r="T1397" s="740"/>
      <c r="U1397" s="740"/>
      <c r="V1397" s="740"/>
      <c r="W1397" s="740"/>
      <c r="X1397" s="740"/>
      <c r="Y1397" s="740"/>
      <c r="Z1397" s="740"/>
      <c r="AA1397" s="740"/>
      <c r="AB1397" s="740"/>
      <c r="AC1397" s="740"/>
      <c r="AD1397" s="740"/>
      <c r="AE1397" s="740"/>
      <c r="AF1397" s="740"/>
      <c r="AG1397" s="750"/>
      <c r="AH1397" s="742" t="str">
        <f t="shared" si="66"/>
        <v/>
      </c>
      <c r="AI1397" s="37" t="str">
        <f t="shared" si="67"/>
        <v/>
      </c>
      <c r="BH1397" s="137">
        <v>1377</v>
      </c>
      <c r="BI1397" s="206"/>
      <c r="BJ1397" s="207"/>
      <c r="BK1397" s="207"/>
      <c r="BL1397" s="207"/>
      <c r="BM1397" s="207"/>
      <c r="BN1397" s="206"/>
      <c r="BO1397" s="208"/>
      <c r="BP1397" s="206"/>
      <c r="BQ1397" s="458"/>
      <c r="BR1397" s="209"/>
      <c r="BS1397" s="210"/>
      <c r="BT1397" s="208"/>
      <c r="BU1397" s="208"/>
      <c r="BV1397" s="458"/>
      <c r="BW1397" s="209"/>
      <c r="CP1397" s="214"/>
      <c r="CQ1397" s="244"/>
      <c r="CR1397" s="534" t="s">
        <v>1073</v>
      </c>
      <c r="CS1397" s="535" t="s">
        <v>946</v>
      </c>
      <c r="CT1397" s="536"/>
      <c r="DW1397" s="225"/>
      <c r="DX1397" s="225"/>
      <c r="DY1397" s="543" t="s">
        <v>76</v>
      </c>
      <c r="DZ1397" s="544" t="s">
        <v>946</v>
      </c>
      <c r="EA1397" s="545" t="s">
        <v>1601</v>
      </c>
      <c r="EB1397" s="546"/>
      <c r="EK1397" s="231"/>
      <c r="EL1397" s="231"/>
      <c r="EM1397" s="586" t="s">
        <v>76</v>
      </c>
      <c r="EN1397" s="608" t="s">
        <v>946</v>
      </c>
      <c r="EO1397" s="581" t="s">
        <v>1601</v>
      </c>
      <c r="EP1397" s="582"/>
      <c r="EQ1397" s="193"/>
      <c r="ER1397" s="225"/>
      <c r="ES1397" s="151"/>
      <c r="ET1397" s="586" t="s">
        <v>76</v>
      </c>
      <c r="EU1397" s="587" t="s">
        <v>946</v>
      </c>
      <c r="EV1397" s="581" t="s">
        <v>1601</v>
      </c>
      <c r="EW1397" s="582"/>
      <c r="FI1397" s="138"/>
      <c r="FL1397" s="138"/>
      <c r="FM1397" s="138"/>
      <c r="FN1397" s="138"/>
      <c r="FO1397" s="139"/>
      <c r="FP1397" s="138"/>
      <c r="FQ1397" s="138"/>
      <c r="FR1397" s="140"/>
      <c r="FS1397" s="140"/>
      <c r="FW1397" s="113"/>
      <c r="FX1397" s="113"/>
      <c r="FY1397" s="113"/>
      <c r="FZ1397" s="529"/>
      <c r="GA1397" s="530"/>
      <c r="GC1397" s="127"/>
      <c r="GD1397" s="129"/>
      <c r="GF1397" s="111"/>
    </row>
    <row r="1398" spans="8:188" ht="15" customHeight="1" x14ac:dyDescent="0.15">
      <c r="H1398" s="740"/>
      <c r="I1398" s="740"/>
      <c r="J1398" s="740"/>
      <c r="K1398" s="740"/>
      <c r="L1398" s="740"/>
      <c r="M1398" s="740"/>
      <c r="N1398" s="748"/>
      <c r="O1398" s="749"/>
      <c r="P1398" s="749"/>
      <c r="Q1398" s="740"/>
      <c r="R1398" s="740"/>
      <c r="S1398" s="740"/>
      <c r="T1398" s="740"/>
      <c r="U1398" s="740"/>
      <c r="V1398" s="740"/>
      <c r="W1398" s="740"/>
      <c r="X1398" s="740"/>
      <c r="Y1398" s="740"/>
      <c r="Z1398" s="740"/>
      <c r="AA1398" s="740"/>
      <c r="AB1398" s="740"/>
      <c r="AC1398" s="740"/>
      <c r="AD1398" s="740"/>
      <c r="AE1398" s="740"/>
      <c r="AF1398" s="740"/>
      <c r="AG1398" s="750"/>
      <c r="AH1398" s="742" t="str">
        <f t="shared" si="66"/>
        <v/>
      </c>
      <c r="AI1398" s="37" t="str">
        <f t="shared" si="67"/>
        <v/>
      </c>
      <c r="BH1398" s="137">
        <v>1378</v>
      </c>
      <c r="BI1398" s="206"/>
      <c r="BJ1398" s="207"/>
      <c r="BK1398" s="207"/>
      <c r="BL1398" s="207"/>
      <c r="BM1398" s="207"/>
      <c r="BN1398" s="206"/>
      <c r="BO1398" s="208"/>
      <c r="BP1398" s="206"/>
      <c r="BQ1398" s="458"/>
      <c r="BR1398" s="209"/>
      <c r="BS1398" s="210"/>
      <c r="BT1398" s="208"/>
      <c r="BU1398" s="208"/>
      <c r="BV1398" s="458"/>
      <c r="BW1398" s="209"/>
      <c r="CP1398" s="214"/>
      <c r="CQ1398" s="244"/>
      <c r="CR1398" s="537" t="s">
        <v>511</v>
      </c>
      <c r="CS1398" s="538">
        <v>0</v>
      </c>
      <c r="CT1398" s="539">
        <f>DCOUNT($H$20:$AI$4020,"入力ﾁｪｯｸ",CR1397:CS1398)</f>
        <v>0</v>
      </c>
      <c r="DW1398" s="225"/>
      <c r="DX1398" s="271"/>
      <c r="DY1398" s="547" t="s">
        <v>2561</v>
      </c>
      <c r="DZ1398" s="548">
        <v>0</v>
      </c>
      <c r="EA1398" s="549">
        <v>8</v>
      </c>
      <c r="EB1398" s="550">
        <f>DCOUNT($H$20:$AI$4020,$H$20,DY1397:EA1398)</f>
        <v>0</v>
      </c>
      <c r="EK1398" s="231"/>
      <c r="EL1398" s="231"/>
      <c r="EM1398" s="627" t="s">
        <v>2927</v>
      </c>
      <c r="EN1398" s="591">
        <v>2</v>
      </c>
      <c r="EO1398" s="584">
        <v>5</v>
      </c>
      <c r="EP1398" s="585">
        <f>DCOUNT($H$20:$AI$4020,$H$20,EM1397:EO1398)</f>
        <v>0</v>
      </c>
      <c r="EQ1398" s="161"/>
      <c r="ER1398" s="225"/>
      <c r="ES1398" s="151"/>
      <c r="ET1398" s="588" t="s">
        <v>2862</v>
      </c>
      <c r="EU1398" s="589">
        <v>2</v>
      </c>
      <c r="EV1398" s="584">
        <v>8</v>
      </c>
      <c r="EW1398" s="590">
        <f>DCOUNT($H$20:$AI$4020,$H$20,ET1397:EV1398)</f>
        <v>0</v>
      </c>
      <c r="FI1398" s="138"/>
      <c r="FL1398" s="138"/>
      <c r="FM1398" s="138"/>
      <c r="FN1398" s="138"/>
      <c r="FO1398" s="139"/>
      <c r="FP1398" s="138"/>
      <c r="FQ1398" s="138"/>
      <c r="FR1398" s="140"/>
      <c r="FS1398" s="140"/>
      <c r="FW1398" s="113"/>
      <c r="FX1398" s="113"/>
      <c r="FY1398" s="113"/>
      <c r="FZ1398" s="529"/>
      <c r="GA1398" s="530"/>
      <c r="GC1398" s="127"/>
      <c r="GD1398" s="129"/>
      <c r="GF1398" s="111"/>
    </row>
    <row r="1399" spans="8:188" ht="15" customHeight="1" x14ac:dyDescent="0.15">
      <c r="H1399" s="740"/>
      <c r="I1399" s="740"/>
      <c r="J1399" s="740"/>
      <c r="K1399" s="740"/>
      <c r="L1399" s="740"/>
      <c r="M1399" s="740"/>
      <c r="N1399" s="748"/>
      <c r="O1399" s="749"/>
      <c r="P1399" s="749"/>
      <c r="Q1399" s="740"/>
      <c r="R1399" s="740"/>
      <c r="S1399" s="740"/>
      <c r="T1399" s="740"/>
      <c r="U1399" s="740"/>
      <c r="V1399" s="740"/>
      <c r="W1399" s="740"/>
      <c r="X1399" s="740"/>
      <c r="Y1399" s="740"/>
      <c r="Z1399" s="740"/>
      <c r="AA1399" s="740"/>
      <c r="AB1399" s="740"/>
      <c r="AC1399" s="740"/>
      <c r="AD1399" s="740"/>
      <c r="AE1399" s="740"/>
      <c r="AF1399" s="740"/>
      <c r="AG1399" s="750"/>
      <c r="AH1399" s="742" t="str">
        <f t="shared" si="66"/>
        <v/>
      </c>
      <c r="AI1399" s="37" t="str">
        <f t="shared" si="67"/>
        <v/>
      </c>
      <c r="BH1399" s="137">
        <v>1379</v>
      </c>
      <c r="BI1399" s="206"/>
      <c r="BJ1399" s="207"/>
      <c r="BK1399" s="207"/>
      <c r="BL1399" s="207"/>
      <c r="BM1399" s="207"/>
      <c r="BN1399" s="206"/>
      <c r="BO1399" s="208"/>
      <c r="BP1399" s="206"/>
      <c r="BQ1399" s="458"/>
      <c r="BR1399" s="209"/>
      <c r="BS1399" s="210"/>
      <c r="BT1399" s="208"/>
      <c r="BU1399" s="208"/>
      <c r="BV1399" s="458"/>
      <c r="BW1399" s="209"/>
      <c r="CP1399" s="214"/>
      <c r="CQ1399" s="244"/>
      <c r="CR1399" s="181" t="s">
        <v>1073</v>
      </c>
      <c r="CS1399" s="253" t="s">
        <v>946</v>
      </c>
      <c r="CT1399" s="183"/>
      <c r="DW1399" s="225"/>
      <c r="DX1399" s="231"/>
      <c r="DY1399" s="543" t="s">
        <v>76</v>
      </c>
      <c r="DZ1399" s="544" t="s">
        <v>946</v>
      </c>
      <c r="EA1399" s="545" t="s">
        <v>1601</v>
      </c>
      <c r="EB1399" s="546"/>
      <c r="EK1399" s="231"/>
      <c r="EL1399" s="231"/>
      <c r="EM1399" s="586" t="s">
        <v>76</v>
      </c>
      <c r="EN1399" s="608" t="s">
        <v>946</v>
      </c>
      <c r="EO1399" s="581" t="s">
        <v>1601</v>
      </c>
      <c r="EP1399" s="582"/>
      <c r="EQ1399" s="193"/>
      <c r="ER1399" s="225"/>
      <c r="ES1399" s="151"/>
      <c r="ET1399" s="586" t="s">
        <v>76</v>
      </c>
      <c r="EU1399" s="587" t="s">
        <v>946</v>
      </c>
      <c r="EV1399" s="581" t="s">
        <v>1601</v>
      </c>
      <c r="EW1399" s="582"/>
      <c r="FI1399" s="138"/>
      <c r="FL1399" s="138"/>
      <c r="FM1399" s="138"/>
      <c r="FN1399" s="138"/>
      <c r="FO1399" s="139"/>
      <c r="FP1399" s="138"/>
      <c r="FQ1399" s="138"/>
      <c r="FR1399" s="140"/>
      <c r="FS1399" s="140"/>
      <c r="FW1399" s="113"/>
      <c r="FX1399" s="113"/>
      <c r="FY1399" s="113"/>
      <c r="FZ1399" s="529"/>
      <c r="GA1399" s="530"/>
      <c r="GC1399" s="127"/>
      <c r="GD1399" s="129"/>
      <c r="GF1399" s="111"/>
    </row>
    <row r="1400" spans="8:188" ht="15" customHeight="1" x14ac:dyDescent="0.15">
      <c r="H1400" s="740"/>
      <c r="I1400" s="740"/>
      <c r="J1400" s="740"/>
      <c r="K1400" s="740"/>
      <c r="L1400" s="740"/>
      <c r="M1400" s="740"/>
      <c r="N1400" s="748"/>
      <c r="O1400" s="749"/>
      <c r="P1400" s="749"/>
      <c r="Q1400" s="740"/>
      <c r="R1400" s="740"/>
      <c r="S1400" s="740"/>
      <c r="T1400" s="740"/>
      <c r="U1400" s="740"/>
      <c r="V1400" s="740"/>
      <c r="W1400" s="740"/>
      <c r="X1400" s="740"/>
      <c r="Y1400" s="740"/>
      <c r="Z1400" s="740"/>
      <c r="AA1400" s="740"/>
      <c r="AB1400" s="740"/>
      <c r="AC1400" s="740"/>
      <c r="AD1400" s="740"/>
      <c r="AE1400" s="740"/>
      <c r="AF1400" s="740"/>
      <c r="AG1400" s="750"/>
      <c r="AH1400" s="742" t="str">
        <f t="shared" si="66"/>
        <v/>
      </c>
      <c r="AI1400" s="37" t="str">
        <f t="shared" si="67"/>
        <v/>
      </c>
      <c r="BH1400" s="137">
        <v>1380</v>
      </c>
      <c r="BI1400" s="206"/>
      <c r="BJ1400" s="207"/>
      <c r="BK1400" s="207"/>
      <c r="BL1400" s="207"/>
      <c r="BM1400" s="207"/>
      <c r="BN1400" s="206"/>
      <c r="BO1400" s="208"/>
      <c r="BP1400" s="206"/>
      <c r="BQ1400" s="458"/>
      <c r="BR1400" s="209"/>
      <c r="BS1400" s="210"/>
      <c r="BT1400" s="208"/>
      <c r="BU1400" s="208"/>
      <c r="BV1400" s="458"/>
      <c r="BW1400" s="209"/>
      <c r="CP1400" s="214"/>
      <c r="CQ1400" s="244"/>
      <c r="CR1400" s="224" t="s">
        <v>1473</v>
      </c>
      <c r="CS1400" s="258">
        <v>0</v>
      </c>
      <c r="CT1400" s="178">
        <f>DCOUNT($H$20:$AI$4020,"入力ﾁｪｯｸ",CR1399:CS1400)</f>
        <v>0</v>
      </c>
      <c r="DW1400" s="225"/>
      <c r="DX1400" s="231"/>
      <c r="DY1400" s="547" t="s">
        <v>2562</v>
      </c>
      <c r="DZ1400" s="548">
        <v>0</v>
      </c>
      <c r="EA1400" s="549">
        <v>8</v>
      </c>
      <c r="EB1400" s="550">
        <f>DCOUNT($H$20:$AI$4020,$H$20,DY1399:EA1400)</f>
        <v>0</v>
      </c>
      <c r="EK1400" s="231"/>
      <c r="EL1400" s="231"/>
      <c r="EM1400" s="627" t="s">
        <v>2928</v>
      </c>
      <c r="EN1400" s="591">
        <v>2</v>
      </c>
      <c r="EO1400" s="584">
        <v>5</v>
      </c>
      <c r="EP1400" s="585">
        <f>DCOUNT($H$20:$AI$4020,$H$20,EM1399:EO1400)</f>
        <v>0</v>
      </c>
      <c r="EQ1400" s="161"/>
      <c r="ER1400" s="225"/>
      <c r="ES1400" s="151"/>
      <c r="ET1400" s="588" t="s">
        <v>2864</v>
      </c>
      <c r="EU1400" s="589">
        <v>2</v>
      </c>
      <c r="EV1400" s="584">
        <v>8</v>
      </c>
      <c r="EW1400" s="590">
        <f>DCOUNT($H$20:$AI$4020,$H$20,ET1399:EV1400)</f>
        <v>0</v>
      </c>
      <c r="FI1400" s="138"/>
      <c r="FL1400" s="138"/>
      <c r="FM1400" s="138"/>
      <c r="FN1400" s="138"/>
      <c r="FO1400" s="139"/>
      <c r="FP1400" s="138"/>
      <c r="FQ1400" s="138"/>
      <c r="FR1400" s="140"/>
      <c r="FS1400" s="140"/>
      <c r="FW1400" s="113"/>
      <c r="FX1400" s="113"/>
      <c r="FY1400" s="113"/>
      <c r="FZ1400" s="529"/>
      <c r="GA1400" s="530"/>
      <c r="GC1400" s="127"/>
      <c r="GD1400" s="129"/>
      <c r="GF1400" s="111"/>
    </row>
    <row r="1401" spans="8:188" ht="15" customHeight="1" x14ac:dyDescent="0.15">
      <c r="H1401" s="740"/>
      <c r="I1401" s="740"/>
      <c r="J1401" s="740"/>
      <c r="K1401" s="740"/>
      <c r="L1401" s="740"/>
      <c r="M1401" s="740"/>
      <c r="N1401" s="748"/>
      <c r="O1401" s="749"/>
      <c r="P1401" s="749"/>
      <c r="Q1401" s="740"/>
      <c r="R1401" s="740"/>
      <c r="S1401" s="740"/>
      <c r="T1401" s="740"/>
      <c r="U1401" s="740"/>
      <c r="V1401" s="740"/>
      <c r="W1401" s="740"/>
      <c r="X1401" s="740"/>
      <c r="Y1401" s="740"/>
      <c r="Z1401" s="740"/>
      <c r="AA1401" s="740"/>
      <c r="AB1401" s="740"/>
      <c r="AC1401" s="740"/>
      <c r="AD1401" s="740"/>
      <c r="AE1401" s="740"/>
      <c r="AF1401" s="740"/>
      <c r="AG1401" s="750"/>
      <c r="AH1401" s="742" t="str">
        <f t="shared" si="66"/>
        <v/>
      </c>
      <c r="AI1401" s="37" t="str">
        <f t="shared" si="67"/>
        <v/>
      </c>
      <c r="BH1401" s="137">
        <v>1381</v>
      </c>
      <c r="BI1401" s="206"/>
      <c r="BJ1401" s="207"/>
      <c r="BK1401" s="207"/>
      <c r="BL1401" s="207"/>
      <c r="BM1401" s="207"/>
      <c r="BN1401" s="206"/>
      <c r="BO1401" s="208"/>
      <c r="BP1401" s="206"/>
      <c r="BQ1401" s="458"/>
      <c r="BR1401" s="209"/>
      <c r="BS1401" s="210"/>
      <c r="BT1401" s="208"/>
      <c r="BU1401" s="208"/>
      <c r="BV1401" s="458"/>
      <c r="BW1401" s="209"/>
      <c r="CP1401" s="214"/>
      <c r="CQ1401" s="244"/>
      <c r="CR1401" s="534" t="s">
        <v>76</v>
      </c>
      <c r="CS1401" s="535" t="s">
        <v>946</v>
      </c>
      <c r="CT1401" s="536"/>
      <c r="DW1401" s="225"/>
      <c r="DX1401" s="231"/>
      <c r="DY1401" s="543" t="s">
        <v>76</v>
      </c>
      <c r="DZ1401" s="544" t="s">
        <v>946</v>
      </c>
      <c r="EA1401" s="545" t="s">
        <v>1601</v>
      </c>
      <c r="EB1401" s="546"/>
      <c r="EK1401" s="231"/>
      <c r="EL1401" s="225"/>
      <c r="EM1401" s="586" t="s">
        <v>76</v>
      </c>
      <c r="EN1401" s="608" t="s">
        <v>946</v>
      </c>
      <c r="EO1401" s="581" t="s">
        <v>1601</v>
      </c>
      <c r="EP1401" s="582"/>
      <c r="EQ1401" s="193"/>
      <c r="ER1401" s="225"/>
      <c r="ES1401" s="151"/>
      <c r="ET1401" s="586" t="s">
        <v>76</v>
      </c>
      <c r="EU1401" s="587" t="s">
        <v>946</v>
      </c>
      <c r="EV1401" s="581" t="s">
        <v>1601</v>
      </c>
      <c r="EW1401" s="582"/>
      <c r="FI1401" s="138"/>
      <c r="FL1401" s="138"/>
      <c r="FM1401" s="138"/>
      <c r="FN1401" s="138"/>
      <c r="FO1401" s="139"/>
      <c r="FP1401" s="138"/>
      <c r="FQ1401" s="138"/>
      <c r="FR1401" s="140"/>
      <c r="FS1401" s="140"/>
      <c r="FW1401" s="113"/>
      <c r="FX1401" s="113"/>
      <c r="FY1401" s="113"/>
      <c r="FZ1401" s="529"/>
      <c r="GA1401" s="530"/>
      <c r="GC1401" s="127"/>
      <c r="GD1401" s="129"/>
      <c r="GF1401" s="111"/>
    </row>
    <row r="1402" spans="8:188" ht="15" customHeight="1" x14ac:dyDescent="0.15">
      <c r="H1402" s="740"/>
      <c r="I1402" s="740"/>
      <c r="J1402" s="740"/>
      <c r="K1402" s="740"/>
      <c r="L1402" s="740"/>
      <c r="M1402" s="740"/>
      <c r="N1402" s="748"/>
      <c r="O1402" s="749"/>
      <c r="P1402" s="749"/>
      <c r="Q1402" s="740"/>
      <c r="R1402" s="740"/>
      <c r="S1402" s="740"/>
      <c r="T1402" s="740"/>
      <c r="U1402" s="740"/>
      <c r="V1402" s="740"/>
      <c r="W1402" s="740"/>
      <c r="X1402" s="740"/>
      <c r="Y1402" s="740"/>
      <c r="Z1402" s="740"/>
      <c r="AA1402" s="740"/>
      <c r="AB1402" s="740"/>
      <c r="AC1402" s="740"/>
      <c r="AD1402" s="740"/>
      <c r="AE1402" s="740"/>
      <c r="AF1402" s="740"/>
      <c r="AG1402" s="750"/>
      <c r="AH1402" s="742" t="str">
        <f t="shared" si="66"/>
        <v/>
      </c>
      <c r="AI1402" s="37" t="str">
        <f t="shared" si="67"/>
        <v/>
      </c>
      <c r="BH1402" s="137">
        <v>1382</v>
      </c>
      <c r="BI1402" s="206"/>
      <c r="BJ1402" s="207"/>
      <c r="BK1402" s="207"/>
      <c r="BL1402" s="207"/>
      <c r="BM1402" s="207"/>
      <c r="BN1402" s="206"/>
      <c r="BO1402" s="208"/>
      <c r="BP1402" s="206"/>
      <c r="BQ1402" s="458"/>
      <c r="BR1402" s="209"/>
      <c r="BS1402" s="210"/>
      <c r="BT1402" s="208"/>
      <c r="BU1402" s="208"/>
      <c r="BV1402" s="458"/>
      <c r="BW1402" s="209"/>
      <c r="CP1402" s="214"/>
      <c r="CQ1402" s="244"/>
      <c r="CR1402" s="537" t="s">
        <v>2631</v>
      </c>
      <c r="CS1402" s="538">
        <v>0</v>
      </c>
      <c r="CT1402" s="539">
        <f>DCOUNT($H$20:$AI$4020,"入力ﾁｪｯｸ",CR1401:CS1402)</f>
        <v>0</v>
      </c>
      <c r="DW1402" s="225"/>
      <c r="DX1402" s="231"/>
      <c r="DY1402" s="547" t="s">
        <v>2563</v>
      </c>
      <c r="DZ1402" s="548">
        <v>0</v>
      </c>
      <c r="EA1402" s="549">
        <v>8</v>
      </c>
      <c r="EB1402" s="550">
        <f>DCOUNT($H$20:$AI$4020,$H$20,DY1401:EA1402)</f>
        <v>0</v>
      </c>
      <c r="EK1402" s="231"/>
      <c r="EL1402" s="231"/>
      <c r="EM1402" s="627" t="s">
        <v>2932</v>
      </c>
      <c r="EN1402" s="591">
        <v>2</v>
      </c>
      <c r="EO1402" s="584">
        <v>5</v>
      </c>
      <c r="EP1402" s="585">
        <f>DCOUNT($H$20:$AI$4020,$H$20,EM1401:EO1402)</f>
        <v>0</v>
      </c>
      <c r="EQ1402" s="161"/>
      <c r="ER1402" s="225"/>
      <c r="ES1402" s="151"/>
      <c r="ET1402" s="588" t="s">
        <v>2865</v>
      </c>
      <c r="EU1402" s="589">
        <v>2</v>
      </c>
      <c r="EV1402" s="584">
        <v>8</v>
      </c>
      <c r="EW1402" s="590">
        <f>DCOUNT($H$20:$AI$4020,$H$20,ET1401:EV1402)</f>
        <v>0</v>
      </c>
      <c r="FI1402" s="138"/>
      <c r="FL1402" s="138"/>
      <c r="FM1402" s="138"/>
      <c r="FN1402" s="138"/>
      <c r="FO1402" s="139"/>
      <c r="FP1402" s="138"/>
      <c r="FQ1402" s="138"/>
      <c r="FR1402" s="140"/>
      <c r="FS1402" s="140"/>
      <c r="FW1402" s="113"/>
      <c r="FX1402" s="113"/>
      <c r="FY1402" s="113"/>
      <c r="FZ1402" s="529"/>
      <c r="GA1402" s="530"/>
      <c r="GC1402" s="127"/>
      <c r="GD1402" s="129"/>
      <c r="GF1402" s="111"/>
    </row>
    <row r="1403" spans="8:188" ht="15" customHeight="1" x14ac:dyDescent="0.15">
      <c r="H1403" s="740"/>
      <c r="I1403" s="740"/>
      <c r="J1403" s="740"/>
      <c r="K1403" s="740"/>
      <c r="L1403" s="740"/>
      <c r="M1403" s="740"/>
      <c r="N1403" s="748"/>
      <c r="O1403" s="749"/>
      <c r="P1403" s="749"/>
      <c r="Q1403" s="740"/>
      <c r="R1403" s="740"/>
      <c r="S1403" s="740"/>
      <c r="T1403" s="740"/>
      <c r="U1403" s="740"/>
      <c r="V1403" s="740"/>
      <c r="W1403" s="740"/>
      <c r="X1403" s="740"/>
      <c r="Y1403" s="740"/>
      <c r="Z1403" s="740"/>
      <c r="AA1403" s="740"/>
      <c r="AB1403" s="740"/>
      <c r="AC1403" s="740"/>
      <c r="AD1403" s="740"/>
      <c r="AE1403" s="740"/>
      <c r="AF1403" s="740"/>
      <c r="AG1403" s="750"/>
      <c r="AH1403" s="742" t="str">
        <f t="shared" si="66"/>
        <v/>
      </c>
      <c r="AI1403" s="37" t="str">
        <f t="shared" si="67"/>
        <v/>
      </c>
      <c r="AZ1403" s="159"/>
      <c r="BA1403" s="159"/>
      <c r="BB1403" s="159"/>
      <c r="BH1403" s="137">
        <v>1383</v>
      </c>
      <c r="BI1403" s="206"/>
      <c r="BJ1403" s="207"/>
      <c r="BK1403" s="207"/>
      <c r="BL1403" s="207"/>
      <c r="BM1403" s="207"/>
      <c r="BN1403" s="206"/>
      <c r="BO1403" s="208"/>
      <c r="BP1403" s="206"/>
      <c r="BQ1403" s="458"/>
      <c r="BR1403" s="209"/>
      <c r="BS1403" s="210"/>
      <c r="BT1403" s="208"/>
      <c r="BU1403" s="208"/>
      <c r="BV1403" s="458"/>
      <c r="BW1403" s="209"/>
      <c r="CP1403" s="214"/>
      <c r="CQ1403" s="244"/>
      <c r="CR1403" s="534" t="s">
        <v>1073</v>
      </c>
      <c r="CS1403" s="535" t="s">
        <v>946</v>
      </c>
      <c r="CT1403" s="536"/>
      <c r="DW1403" s="225"/>
      <c r="DX1403" s="231"/>
      <c r="DY1403" s="543" t="s">
        <v>76</v>
      </c>
      <c r="DZ1403" s="544" t="s">
        <v>946</v>
      </c>
      <c r="EA1403" s="545" t="s">
        <v>1601</v>
      </c>
      <c r="EB1403" s="546"/>
      <c r="EK1403" s="231"/>
      <c r="EL1403" s="231"/>
      <c r="EM1403" s="586" t="s">
        <v>76</v>
      </c>
      <c r="EN1403" s="608" t="s">
        <v>946</v>
      </c>
      <c r="EO1403" s="581" t="s">
        <v>1601</v>
      </c>
      <c r="EP1403" s="582"/>
      <c r="EQ1403" s="193"/>
      <c r="ER1403" s="225"/>
      <c r="ES1403" s="151"/>
      <c r="ET1403" s="586" t="s">
        <v>76</v>
      </c>
      <c r="EU1403" s="587" t="s">
        <v>946</v>
      </c>
      <c r="EV1403" s="581" t="s">
        <v>1601</v>
      </c>
      <c r="EW1403" s="582"/>
      <c r="FI1403" s="138"/>
      <c r="FL1403" s="138"/>
      <c r="FM1403" s="138"/>
      <c r="FN1403" s="138"/>
      <c r="FO1403" s="139"/>
      <c r="FP1403" s="138"/>
      <c r="FQ1403" s="138"/>
      <c r="FR1403" s="140"/>
      <c r="FS1403" s="140"/>
      <c r="FW1403" s="113"/>
      <c r="FX1403" s="113"/>
      <c r="FY1403" s="113"/>
      <c r="FZ1403" s="529"/>
      <c r="GA1403" s="530"/>
      <c r="GC1403" s="127"/>
      <c r="GD1403" s="129"/>
      <c r="GF1403" s="111"/>
    </row>
    <row r="1404" spans="8:188" ht="15" customHeight="1" x14ac:dyDescent="0.15">
      <c r="H1404" s="740"/>
      <c r="I1404" s="740"/>
      <c r="J1404" s="740"/>
      <c r="K1404" s="740"/>
      <c r="L1404" s="740"/>
      <c r="M1404" s="740"/>
      <c r="N1404" s="748"/>
      <c r="O1404" s="749"/>
      <c r="P1404" s="749"/>
      <c r="Q1404" s="740"/>
      <c r="R1404" s="740"/>
      <c r="S1404" s="740"/>
      <c r="T1404" s="740"/>
      <c r="U1404" s="740"/>
      <c r="V1404" s="740"/>
      <c r="W1404" s="740"/>
      <c r="X1404" s="740"/>
      <c r="Y1404" s="740"/>
      <c r="Z1404" s="740"/>
      <c r="AA1404" s="740"/>
      <c r="AB1404" s="740"/>
      <c r="AC1404" s="740"/>
      <c r="AD1404" s="740"/>
      <c r="AE1404" s="740"/>
      <c r="AF1404" s="740"/>
      <c r="AG1404" s="750"/>
      <c r="AH1404" s="742" t="str">
        <f t="shared" si="66"/>
        <v/>
      </c>
      <c r="AI1404" s="37" t="str">
        <f t="shared" si="67"/>
        <v/>
      </c>
      <c r="AZ1404" s="159"/>
      <c r="BA1404" s="159"/>
      <c r="BB1404" s="159"/>
      <c r="BH1404" s="137">
        <v>1384</v>
      </c>
      <c r="BI1404" s="206"/>
      <c r="BJ1404" s="207"/>
      <c r="BK1404" s="207"/>
      <c r="BL1404" s="207"/>
      <c r="BM1404" s="207"/>
      <c r="BN1404" s="206"/>
      <c r="BO1404" s="208"/>
      <c r="BP1404" s="206"/>
      <c r="BQ1404" s="458"/>
      <c r="BR1404" s="209"/>
      <c r="BS1404" s="210"/>
      <c r="BT1404" s="208"/>
      <c r="BU1404" s="208"/>
      <c r="BV1404" s="458"/>
      <c r="BW1404" s="209"/>
      <c r="CP1404" s="214"/>
      <c r="CQ1404" s="244"/>
      <c r="CR1404" s="537" t="s">
        <v>528</v>
      </c>
      <c r="CS1404" s="538">
        <v>0</v>
      </c>
      <c r="CT1404" s="539">
        <f>DCOUNT($H$20:$AI$4020,"入力ﾁｪｯｸ",CR1403:CS1404)</f>
        <v>0</v>
      </c>
      <c r="DW1404" s="225"/>
      <c r="DX1404" s="231"/>
      <c r="DY1404" s="547" t="s">
        <v>2564</v>
      </c>
      <c r="DZ1404" s="548">
        <v>0</v>
      </c>
      <c r="EA1404" s="549">
        <v>8</v>
      </c>
      <c r="EB1404" s="550">
        <f>DCOUNT($H$20:$AI$4020,$H$20,DY1403:EA1404)</f>
        <v>0</v>
      </c>
      <c r="EK1404" s="231"/>
      <c r="EL1404" s="231"/>
      <c r="EM1404" s="627" t="s">
        <v>2933</v>
      </c>
      <c r="EN1404" s="591">
        <v>2</v>
      </c>
      <c r="EO1404" s="584">
        <v>5</v>
      </c>
      <c r="EP1404" s="585">
        <f>DCOUNT($H$20:$AI$4020,$H$20,EM1403:EO1404)</f>
        <v>0</v>
      </c>
      <c r="EQ1404" s="161"/>
      <c r="ER1404" s="225"/>
      <c r="ES1404" s="151"/>
      <c r="ET1404" s="588" t="s">
        <v>2867</v>
      </c>
      <c r="EU1404" s="589">
        <v>2</v>
      </c>
      <c r="EV1404" s="584">
        <v>8</v>
      </c>
      <c r="EW1404" s="590">
        <f>DCOUNT($H$20:$AI$4020,$H$20,ET1403:EV1404)</f>
        <v>0</v>
      </c>
      <c r="FI1404" s="138"/>
      <c r="FL1404" s="138"/>
      <c r="FM1404" s="138"/>
      <c r="FN1404" s="138"/>
      <c r="FO1404" s="139"/>
      <c r="FP1404" s="138"/>
      <c r="FQ1404" s="138"/>
      <c r="FR1404" s="140"/>
      <c r="FS1404" s="140"/>
      <c r="FW1404" s="113"/>
      <c r="FX1404" s="113"/>
      <c r="FY1404" s="113"/>
      <c r="FZ1404" s="529"/>
      <c r="GA1404" s="530"/>
      <c r="GC1404" s="127"/>
      <c r="GD1404" s="129"/>
      <c r="GF1404" s="111"/>
    </row>
    <row r="1405" spans="8:188" ht="15" customHeight="1" x14ac:dyDescent="0.15">
      <c r="H1405" s="740"/>
      <c r="I1405" s="740"/>
      <c r="J1405" s="740"/>
      <c r="K1405" s="740"/>
      <c r="L1405" s="740"/>
      <c r="M1405" s="740"/>
      <c r="N1405" s="748"/>
      <c r="O1405" s="749"/>
      <c r="P1405" s="749"/>
      <c r="Q1405" s="740"/>
      <c r="R1405" s="740"/>
      <c r="S1405" s="740"/>
      <c r="T1405" s="740"/>
      <c r="U1405" s="740"/>
      <c r="V1405" s="740"/>
      <c r="W1405" s="740"/>
      <c r="X1405" s="740"/>
      <c r="Y1405" s="740"/>
      <c r="Z1405" s="740"/>
      <c r="AA1405" s="740"/>
      <c r="AB1405" s="740"/>
      <c r="AC1405" s="740"/>
      <c r="AD1405" s="740"/>
      <c r="AE1405" s="740"/>
      <c r="AF1405" s="740"/>
      <c r="AG1405" s="750"/>
      <c r="AH1405" s="742" t="str">
        <f t="shared" si="66"/>
        <v/>
      </c>
      <c r="AI1405" s="37" t="str">
        <f t="shared" si="67"/>
        <v/>
      </c>
      <c r="AZ1405" s="159"/>
      <c r="BA1405" s="159"/>
      <c r="BB1405" s="159"/>
      <c r="BH1405" s="137">
        <v>1385</v>
      </c>
      <c r="BI1405" s="206"/>
      <c r="BJ1405" s="207"/>
      <c r="BK1405" s="207"/>
      <c r="BL1405" s="207"/>
      <c r="BM1405" s="207"/>
      <c r="BN1405" s="206"/>
      <c r="BO1405" s="208"/>
      <c r="BP1405" s="206"/>
      <c r="BQ1405" s="458"/>
      <c r="BR1405" s="209"/>
      <c r="BS1405" s="210"/>
      <c r="BT1405" s="208"/>
      <c r="BU1405" s="208"/>
      <c r="BV1405" s="458"/>
      <c r="BW1405" s="209"/>
      <c r="CP1405" s="214"/>
      <c r="CQ1405" s="244"/>
      <c r="CR1405" s="534" t="s">
        <v>1073</v>
      </c>
      <c r="CS1405" s="535" t="s">
        <v>946</v>
      </c>
      <c r="CT1405" s="536"/>
      <c r="DW1405" s="225"/>
      <c r="DX1405" s="225"/>
      <c r="DY1405" s="543" t="s">
        <v>76</v>
      </c>
      <c r="DZ1405" s="544" t="s">
        <v>946</v>
      </c>
      <c r="EA1405" s="545" t="s">
        <v>1601</v>
      </c>
      <c r="EB1405" s="546"/>
      <c r="EK1405" s="231"/>
      <c r="EL1405" s="231"/>
      <c r="EM1405" s="586" t="s">
        <v>76</v>
      </c>
      <c r="EN1405" s="608" t="s">
        <v>946</v>
      </c>
      <c r="EO1405" s="581" t="s">
        <v>1601</v>
      </c>
      <c r="EP1405" s="582"/>
      <c r="EQ1405" s="193"/>
      <c r="ER1405" s="225"/>
      <c r="ES1405" s="151"/>
      <c r="ET1405" s="586" t="s">
        <v>76</v>
      </c>
      <c r="EU1405" s="587" t="s">
        <v>946</v>
      </c>
      <c r="EV1405" s="581" t="s">
        <v>1601</v>
      </c>
      <c r="EW1405" s="582"/>
      <c r="FI1405" s="138"/>
      <c r="FL1405" s="138"/>
      <c r="FM1405" s="138"/>
      <c r="FN1405" s="138"/>
      <c r="FO1405" s="139"/>
      <c r="FP1405" s="138"/>
      <c r="FQ1405" s="138"/>
      <c r="FR1405" s="140"/>
      <c r="FS1405" s="140"/>
      <c r="FW1405" s="113"/>
      <c r="FX1405" s="113"/>
      <c r="FY1405" s="113"/>
      <c r="FZ1405" s="529"/>
      <c r="GA1405" s="530"/>
      <c r="GC1405" s="127"/>
      <c r="GD1405" s="129"/>
      <c r="GF1405" s="111"/>
    </row>
    <row r="1406" spans="8:188" ht="15" customHeight="1" x14ac:dyDescent="0.15">
      <c r="H1406" s="740"/>
      <c r="I1406" s="740"/>
      <c r="J1406" s="740"/>
      <c r="K1406" s="740"/>
      <c r="L1406" s="740"/>
      <c r="M1406" s="740"/>
      <c r="N1406" s="748"/>
      <c r="O1406" s="749"/>
      <c r="P1406" s="749"/>
      <c r="Q1406" s="740"/>
      <c r="R1406" s="740"/>
      <c r="S1406" s="740"/>
      <c r="T1406" s="740"/>
      <c r="U1406" s="740"/>
      <c r="V1406" s="740"/>
      <c r="W1406" s="740"/>
      <c r="X1406" s="740"/>
      <c r="Y1406" s="740"/>
      <c r="Z1406" s="740"/>
      <c r="AA1406" s="740"/>
      <c r="AB1406" s="740"/>
      <c r="AC1406" s="740"/>
      <c r="AD1406" s="740"/>
      <c r="AE1406" s="740"/>
      <c r="AF1406" s="740"/>
      <c r="AG1406" s="750"/>
      <c r="AH1406" s="742" t="str">
        <f t="shared" si="66"/>
        <v/>
      </c>
      <c r="AI1406" s="37" t="str">
        <f t="shared" si="67"/>
        <v/>
      </c>
      <c r="AZ1406" s="159"/>
      <c r="BA1406" s="159"/>
      <c r="BB1406" s="159"/>
      <c r="BH1406" s="137">
        <v>1386</v>
      </c>
      <c r="BI1406" s="206"/>
      <c r="BJ1406" s="207"/>
      <c r="BK1406" s="207"/>
      <c r="BL1406" s="207"/>
      <c r="BM1406" s="207"/>
      <c r="BN1406" s="206"/>
      <c r="BO1406" s="208"/>
      <c r="BP1406" s="206"/>
      <c r="BQ1406" s="458"/>
      <c r="BR1406" s="209"/>
      <c r="BS1406" s="210"/>
      <c r="BT1406" s="208"/>
      <c r="BU1406" s="208"/>
      <c r="BV1406" s="458"/>
      <c r="BW1406" s="209"/>
      <c r="CP1406" s="214"/>
      <c r="CQ1406" s="244"/>
      <c r="CR1406" s="537" t="s">
        <v>529</v>
      </c>
      <c r="CS1406" s="538">
        <v>0</v>
      </c>
      <c r="CT1406" s="539">
        <f>DCOUNT($H$20:$AI$4020,"入力ﾁｪｯｸ",CR1405:CS1406)</f>
        <v>0</v>
      </c>
      <c r="DW1406" s="225"/>
      <c r="DX1406" s="271"/>
      <c r="DY1406" s="547" t="s">
        <v>2565</v>
      </c>
      <c r="DZ1406" s="548">
        <v>0</v>
      </c>
      <c r="EA1406" s="549">
        <v>8</v>
      </c>
      <c r="EB1406" s="550">
        <f>DCOUNT($H$20:$AI$4020,$H$20,DY1405:EA1406)</f>
        <v>0</v>
      </c>
      <c r="EK1406" s="231"/>
      <c r="EL1406" s="231"/>
      <c r="EM1406" s="627" t="s">
        <v>2934</v>
      </c>
      <c r="EN1406" s="591">
        <v>2</v>
      </c>
      <c r="EO1406" s="584">
        <v>5</v>
      </c>
      <c r="EP1406" s="585">
        <f>DCOUNT($H$20:$AI$4020,$H$20,EM1405:EO1406)</f>
        <v>0</v>
      </c>
      <c r="EQ1406" s="161"/>
      <c r="ER1406" s="225"/>
      <c r="ES1406" s="151"/>
      <c r="ET1406" s="588" t="s">
        <v>2868</v>
      </c>
      <c r="EU1406" s="589">
        <v>2</v>
      </c>
      <c r="EV1406" s="584">
        <v>8</v>
      </c>
      <c r="EW1406" s="590">
        <f>DCOUNT($H$20:$AI$4020,$H$20,ET1405:EV1406)</f>
        <v>0</v>
      </c>
      <c r="FI1406" s="138"/>
      <c r="FL1406" s="138"/>
      <c r="FM1406" s="138"/>
      <c r="FN1406" s="138"/>
      <c r="FO1406" s="139"/>
      <c r="FP1406" s="138"/>
      <c r="FQ1406" s="138"/>
      <c r="FR1406" s="140"/>
      <c r="FS1406" s="140"/>
      <c r="FW1406" s="113"/>
      <c r="FX1406" s="113"/>
      <c r="FY1406" s="113"/>
      <c r="FZ1406" s="529"/>
      <c r="GA1406" s="530"/>
      <c r="GC1406" s="127"/>
      <c r="GD1406" s="129"/>
      <c r="GF1406" s="111"/>
    </row>
    <row r="1407" spans="8:188" ht="15" customHeight="1" x14ac:dyDescent="0.15">
      <c r="H1407" s="740"/>
      <c r="I1407" s="740"/>
      <c r="J1407" s="740"/>
      <c r="K1407" s="740"/>
      <c r="L1407" s="740"/>
      <c r="M1407" s="740"/>
      <c r="N1407" s="748"/>
      <c r="O1407" s="749"/>
      <c r="P1407" s="749"/>
      <c r="Q1407" s="740"/>
      <c r="R1407" s="740"/>
      <c r="S1407" s="740"/>
      <c r="T1407" s="740"/>
      <c r="U1407" s="740"/>
      <c r="V1407" s="740"/>
      <c r="W1407" s="740"/>
      <c r="X1407" s="740"/>
      <c r="Y1407" s="740"/>
      <c r="Z1407" s="740"/>
      <c r="AA1407" s="740"/>
      <c r="AB1407" s="740"/>
      <c r="AC1407" s="740"/>
      <c r="AD1407" s="740"/>
      <c r="AE1407" s="740"/>
      <c r="AF1407" s="740"/>
      <c r="AG1407" s="750"/>
      <c r="AH1407" s="742" t="str">
        <f t="shared" si="66"/>
        <v/>
      </c>
      <c r="AI1407" s="37" t="str">
        <f t="shared" si="67"/>
        <v/>
      </c>
      <c r="AZ1407" s="159"/>
      <c r="BA1407" s="159"/>
      <c r="BB1407" s="159"/>
      <c r="BH1407" s="137">
        <v>1387</v>
      </c>
      <c r="BI1407" s="206"/>
      <c r="BJ1407" s="207"/>
      <c r="BK1407" s="207"/>
      <c r="BL1407" s="207"/>
      <c r="BM1407" s="207"/>
      <c r="BN1407" s="206"/>
      <c r="BO1407" s="208"/>
      <c r="BP1407" s="206"/>
      <c r="BQ1407" s="458"/>
      <c r="BR1407" s="209"/>
      <c r="BS1407" s="210"/>
      <c r="BT1407" s="208"/>
      <c r="BU1407" s="208"/>
      <c r="BV1407" s="458"/>
      <c r="BW1407" s="209"/>
      <c r="CP1407" s="214"/>
      <c r="CQ1407" s="244"/>
      <c r="CR1407" s="534" t="s">
        <v>76</v>
      </c>
      <c r="CS1407" s="535" t="s">
        <v>946</v>
      </c>
      <c r="CT1407" s="536"/>
      <c r="DW1407" s="225"/>
      <c r="DX1407" s="231"/>
      <c r="DY1407" s="543" t="s">
        <v>76</v>
      </c>
      <c r="DZ1407" s="544" t="s">
        <v>946</v>
      </c>
      <c r="EA1407" s="545" t="s">
        <v>1601</v>
      </c>
      <c r="EB1407" s="546"/>
      <c r="EK1407" s="225"/>
      <c r="EL1407" s="558" t="s">
        <v>4014</v>
      </c>
      <c r="EM1407" s="186" t="s">
        <v>76</v>
      </c>
      <c r="EN1407" s="187" t="s">
        <v>946</v>
      </c>
      <c r="EO1407" s="188" t="s">
        <v>1601</v>
      </c>
      <c r="EP1407" s="189"/>
      <c r="EQ1407" s="193"/>
      <c r="ER1407" s="225"/>
      <c r="ES1407" s="151"/>
      <c r="ET1407" s="586" t="s">
        <v>76</v>
      </c>
      <c r="EU1407" s="587" t="s">
        <v>946</v>
      </c>
      <c r="EV1407" s="581" t="s">
        <v>1601</v>
      </c>
      <c r="EW1407" s="582"/>
      <c r="FI1407" s="138"/>
      <c r="FL1407" s="138"/>
      <c r="FM1407" s="138"/>
      <c r="FN1407" s="138"/>
      <c r="FO1407" s="139"/>
      <c r="FP1407" s="138"/>
      <c r="FQ1407" s="138"/>
      <c r="FR1407" s="140"/>
      <c r="FS1407" s="140"/>
      <c r="FW1407" s="113"/>
      <c r="FX1407" s="113"/>
      <c r="FY1407" s="113"/>
      <c r="FZ1407" s="529"/>
      <c r="GA1407" s="530"/>
      <c r="GC1407" s="127"/>
      <c r="GD1407" s="129"/>
      <c r="GF1407" s="111"/>
    </row>
    <row r="1408" spans="8:188" ht="15" customHeight="1" x14ac:dyDescent="0.15">
      <c r="H1408" s="740"/>
      <c r="I1408" s="740"/>
      <c r="J1408" s="740"/>
      <c r="K1408" s="740"/>
      <c r="L1408" s="740"/>
      <c r="M1408" s="740"/>
      <c r="N1408" s="748"/>
      <c r="O1408" s="749"/>
      <c r="P1408" s="749"/>
      <c r="Q1408" s="740"/>
      <c r="R1408" s="740"/>
      <c r="S1408" s="740"/>
      <c r="T1408" s="740"/>
      <c r="U1408" s="740"/>
      <c r="V1408" s="740"/>
      <c r="W1408" s="740"/>
      <c r="X1408" s="740"/>
      <c r="Y1408" s="740"/>
      <c r="Z1408" s="740"/>
      <c r="AA1408" s="740"/>
      <c r="AB1408" s="740"/>
      <c r="AC1408" s="740"/>
      <c r="AD1408" s="740"/>
      <c r="AE1408" s="740"/>
      <c r="AF1408" s="740"/>
      <c r="AG1408" s="750"/>
      <c r="AH1408" s="742" t="str">
        <f t="shared" si="66"/>
        <v/>
      </c>
      <c r="AI1408" s="37" t="str">
        <f t="shared" si="67"/>
        <v/>
      </c>
      <c r="AZ1408" s="159"/>
      <c r="BA1408" s="159"/>
      <c r="BB1408" s="159"/>
      <c r="BH1408" s="137">
        <v>1388</v>
      </c>
      <c r="BI1408" s="206"/>
      <c r="BJ1408" s="207"/>
      <c r="BK1408" s="207"/>
      <c r="BL1408" s="207"/>
      <c r="BM1408" s="207"/>
      <c r="BN1408" s="206"/>
      <c r="BO1408" s="208"/>
      <c r="BP1408" s="206"/>
      <c r="BQ1408" s="458"/>
      <c r="BR1408" s="209"/>
      <c r="BS1408" s="210"/>
      <c r="BT1408" s="208"/>
      <c r="BU1408" s="208"/>
      <c r="BV1408" s="458"/>
      <c r="BW1408" s="209"/>
      <c r="CP1408" s="214"/>
      <c r="CQ1408" s="244"/>
      <c r="CR1408" s="537" t="s">
        <v>2632</v>
      </c>
      <c r="CS1408" s="538">
        <v>0</v>
      </c>
      <c r="CT1408" s="539">
        <f>DCOUNT($H$20:$AI$4020,"入力ﾁｪｯｸ",CR1407:CS1408)</f>
        <v>0</v>
      </c>
      <c r="DW1408" s="225"/>
      <c r="DX1408" s="231"/>
      <c r="DY1408" s="547" t="s">
        <v>2566</v>
      </c>
      <c r="DZ1408" s="548">
        <v>0</v>
      </c>
      <c r="EA1408" s="549">
        <v>8</v>
      </c>
      <c r="EB1408" s="550">
        <f>DCOUNT($H$20:$AI$4020,$H$20,DY1407:EA1408)</f>
        <v>0</v>
      </c>
      <c r="EK1408" s="231"/>
      <c r="EL1408" s="232">
        <f>SUM(EP1408:EP2100)</f>
        <v>0</v>
      </c>
      <c r="EM1408" s="233" t="s">
        <v>225</v>
      </c>
      <c r="EN1408" s="228">
        <v>0</v>
      </c>
      <c r="EO1408" s="229">
        <v>6</v>
      </c>
      <c r="EP1408" s="234">
        <f>DCOUNT($H$20:$AI$4020,$H$20,EM1407:EO1408)</f>
        <v>0</v>
      </c>
      <c r="EQ1408" s="161"/>
      <c r="ER1408" s="225"/>
      <c r="ES1408" s="151"/>
      <c r="ET1408" s="588" t="s">
        <v>2866</v>
      </c>
      <c r="EU1408" s="589">
        <v>2</v>
      </c>
      <c r="EV1408" s="584">
        <v>8</v>
      </c>
      <c r="EW1408" s="590">
        <f>DCOUNT($H$20:$AI$4020,$H$20,ET1407:EV1408)</f>
        <v>0</v>
      </c>
      <c r="FI1408" s="138"/>
      <c r="FL1408" s="138"/>
      <c r="FM1408" s="138"/>
      <c r="FN1408" s="138"/>
      <c r="FO1408" s="139"/>
      <c r="FP1408" s="138"/>
      <c r="FQ1408" s="138"/>
      <c r="FR1408" s="140"/>
      <c r="FS1408" s="140"/>
      <c r="FW1408" s="113"/>
      <c r="FX1408" s="113"/>
      <c r="FY1408" s="113"/>
      <c r="FZ1408" s="529"/>
      <c r="GA1408" s="530"/>
      <c r="GC1408" s="127"/>
      <c r="GD1408" s="129"/>
      <c r="GF1408" s="111"/>
    </row>
    <row r="1409" spans="8:188" ht="15" customHeight="1" x14ac:dyDescent="0.15">
      <c r="H1409" s="740"/>
      <c r="I1409" s="740"/>
      <c r="J1409" s="740"/>
      <c r="K1409" s="740"/>
      <c r="L1409" s="740"/>
      <c r="M1409" s="740"/>
      <c r="N1409" s="748"/>
      <c r="O1409" s="749"/>
      <c r="P1409" s="749"/>
      <c r="Q1409" s="740"/>
      <c r="R1409" s="740"/>
      <c r="S1409" s="740"/>
      <c r="T1409" s="740"/>
      <c r="U1409" s="740"/>
      <c r="V1409" s="740"/>
      <c r="W1409" s="740"/>
      <c r="X1409" s="740"/>
      <c r="Y1409" s="740"/>
      <c r="Z1409" s="740"/>
      <c r="AA1409" s="740"/>
      <c r="AB1409" s="740"/>
      <c r="AC1409" s="740"/>
      <c r="AD1409" s="740"/>
      <c r="AE1409" s="740"/>
      <c r="AF1409" s="740"/>
      <c r="AG1409" s="750"/>
      <c r="AH1409" s="742" t="str">
        <f t="shared" si="66"/>
        <v/>
      </c>
      <c r="AI1409" s="37" t="str">
        <f t="shared" si="67"/>
        <v/>
      </c>
      <c r="AZ1409" s="159"/>
      <c r="BA1409" s="159"/>
      <c r="BB1409" s="159"/>
      <c r="BH1409" s="137">
        <v>1389</v>
      </c>
      <c r="BI1409" s="206"/>
      <c r="BJ1409" s="207"/>
      <c r="BK1409" s="207"/>
      <c r="BL1409" s="207"/>
      <c r="BM1409" s="207"/>
      <c r="BN1409" s="206"/>
      <c r="BO1409" s="208"/>
      <c r="BP1409" s="206"/>
      <c r="BQ1409" s="458"/>
      <c r="BR1409" s="209"/>
      <c r="BS1409" s="210"/>
      <c r="BT1409" s="208"/>
      <c r="BU1409" s="208"/>
      <c r="BV1409" s="458"/>
      <c r="BW1409" s="209"/>
      <c r="CP1409" s="214"/>
      <c r="CQ1409" s="244"/>
      <c r="CR1409" s="534" t="s">
        <v>76</v>
      </c>
      <c r="CS1409" s="535" t="s">
        <v>946</v>
      </c>
      <c r="CT1409" s="536"/>
      <c r="DW1409" s="225"/>
      <c r="DX1409" s="231"/>
      <c r="DY1409" s="543" t="s">
        <v>76</v>
      </c>
      <c r="DZ1409" s="544" t="s">
        <v>946</v>
      </c>
      <c r="EA1409" s="545" t="s">
        <v>1601</v>
      </c>
      <c r="EB1409" s="546"/>
      <c r="EK1409" s="231"/>
      <c r="EL1409" s="232"/>
      <c r="EM1409" s="186" t="s">
        <v>76</v>
      </c>
      <c r="EN1409" s="187" t="s">
        <v>946</v>
      </c>
      <c r="EO1409" s="188" t="s">
        <v>1601</v>
      </c>
      <c r="EP1409" s="189"/>
      <c r="EQ1409" s="193"/>
      <c r="ER1409" s="225"/>
      <c r="ES1409" s="151"/>
      <c r="ET1409" s="586" t="s">
        <v>76</v>
      </c>
      <c r="EU1409" s="587" t="s">
        <v>946</v>
      </c>
      <c r="EV1409" s="581" t="s">
        <v>1601</v>
      </c>
      <c r="EW1409" s="582"/>
      <c r="FI1409" s="138"/>
      <c r="FL1409" s="138"/>
      <c r="FM1409" s="138"/>
      <c r="FN1409" s="138"/>
      <c r="FO1409" s="139"/>
      <c r="FP1409" s="138"/>
      <c r="FQ1409" s="138"/>
      <c r="FR1409" s="140"/>
      <c r="FS1409" s="140"/>
      <c r="FW1409" s="113"/>
      <c r="FX1409" s="113"/>
      <c r="FY1409" s="113"/>
      <c r="FZ1409" s="529"/>
      <c r="GA1409" s="530"/>
      <c r="GC1409" s="127"/>
      <c r="GD1409" s="129"/>
      <c r="GF1409" s="111"/>
    </row>
    <row r="1410" spans="8:188" ht="15" customHeight="1" x14ac:dyDescent="0.15">
      <c r="H1410" s="740"/>
      <c r="I1410" s="740"/>
      <c r="J1410" s="740"/>
      <c r="K1410" s="740"/>
      <c r="L1410" s="740"/>
      <c r="M1410" s="740"/>
      <c r="N1410" s="748"/>
      <c r="O1410" s="749"/>
      <c r="P1410" s="749"/>
      <c r="Q1410" s="740"/>
      <c r="R1410" s="740"/>
      <c r="S1410" s="740"/>
      <c r="T1410" s="740"/>
      <c r="U1410" s="740"/>
      <c r="V1410" s="740"/>
      <c r="W1410" s="740"/>
      <c r="X1410" s="740"/>
      <c r="Y1410" s="740"/>
      <c r="Z1410" s="740"/>
      <c r="AA1410" s="740"/>
      <c r="AB1410" s="740"/>
      <c r="AC1410" s="740"/>
      <c r="AD1410" s="740"/>
      <c r="AE1410" s="740"/>
      <c r="AF1410" s="740"/>
      <c r="AG1410" s="750"/>
      <c r="AH1410" s="742" t="str">
        <f t="shared" si="66"/>
        <v/>
      </c>
      <c r="AI1410" s="37" t="str">
        <f t="shared" si="67"/>
        <v/>
      </c>
      <c r="AZ1410" s="159"/>
      <c r="BA1410" s="159"/>
      <c r="BB1410" s="159"/>
      <c r="BH1410" s="137">
        <v>1390</v>
      </c>
      <c r="BI1410" s="206"/>
      <c r="BJ1410" s="207"/>
      <c r="BK1410" s="207"/>
      <c r="BL1410" s="207"/>
      <c r="BM1410" s="207"/>
      <c r="BN1410" s="206"/>
      <c r="BO1410" s="208"/>
      <c r="BP1410" s="206"/>
      <c r="BQ1410" s="458"/>
      <c r="BR1410" s="209"/>
      <c r="BS1410" s="210"/>
      <c r="BT1410" s="208"/>
      <c r="BU1410" s="208"/>
      <c r="BV1410" s="458"/>
      <c r="BW1410" s="209"/>
      <c r="CP1410" s="214"/>
      <c r="CQ1410" s="244"/>
      <c r="CR1410" s="537" t="s">
        <v>2633</v>
      </c>
      <c r="CS1410" s="538">
        <v>0</v>
      </c>
      <c r="CT1410" s="539">
        <f>DCOUNT($H$20:$AI$4020,"入力ﾁｪｯｸ",CR1409:CS1410)</f>
        <v>0</v>
      </c>
      <c r="DW1410" s="225"/>
      <c r="DX1410" s="231"/>
      <c r="DY1410" s="547" t="s">
        <v>2567</v>
      </c>
      <c r="DZ1410" s="548">
        <v>0</v>
      </c>
      <c r="EA1410" s="549">
        <v>8</v>
      </c>
      <c r="EB1410" s="550">
        <f>DCOUNT($H$20:$AI$4020,$H$20,DY1409:EA1410)</f>
        <v>0</v>
      </c>
      <c r="EK1410" s="231"/>
      <c r="EL1410" s="232"/>
      <c r="EM1410" s="233" t="s">
        <v>229</v>
      </c>
      <c r="EN1410" s="228">
        <v>0</v>
      </c>
      <c r="EO1410" s="229">
        <v>6</v>
      </c>
      <c r="EP1410" s="234">
        <f>DCOUNT($H$20:$AI$4020,$H$20,EM1409:EO1410)</f>
        <v>0</v>
      </c>
      <c r="EQ1410" s="161"/>
      <c r="ER1410" s="225"/>
      <c r="ES1410" s="151"/>
      <c r="ET1410" s="588" t="s">
        <v>2869</v>
      </c>
      <c r="EU1410" s="589">
        <v>2</v>
      </c>
      <c r="EV1410" s="584">
        <v>8</v>
      </c>
      <c r="EW1410" s="590">
        <f>DCOUNT($H$20:$AI$4020,$H$20,ET1409:EV1410)</f>
        <v>0</v>
      </c>
      <c r="FI1410" s="138"/>
      <c r="FL1410" s="138"/>
      <c r="FM1410" s="138"/>
      <c r="FN1410" s="138"/>
      <c r="FO1410" s="139"/>
      <c r="FP1410" s="138"/>
      <c r="FQ1410" s="138"/>
      <c r="FR1410" s="140"/>
      <c r="FS1410" s="140"/>
      <c r="FW1410" s="113"/>
      <c r="FX1410" s="113"/>
      <c r="FY1410" s="113"/>
      <c r="FZ1410" s="529"/>
      <c r="GA1410" s="530"/>
      <c r="GC1410" s="127"/>
      <c r="GD1410" s="129"/>
      <c r="GF1410" s="111"/>
    </row>
    <row r="1411" spans="8:188" ht="15" customHeight="1" x14ac:dyDescent="0.15">
      <c r="H1411" s="740"/>
      <c r="I1411" s="740"/>
      <c r="J1411" s="740"/>
      <c r="K1411" s="740"/>
      <c r="L1411" s="740"/>
      <c r="M1411" s="740"/>
      <c r="N1411" s="748"/>
      <c r="O1411" s="749"/>
      <c r="P1411" s="749"/>
      <c r="Q1411" s="740"/>
      <c r="R1411" s="740"/>
      <c r="S1411" s="740"/>
      <c r="T1411" s="740"/>
      <c r="U1411" s="740"/>
      <c r="V1411" s="740"/>
      <c r="W1411" s="740"/>
      <c r="X1411" s="740"/>
      <c r="Y1411" s="740"/>
      <c r="Z1411" s="740"/>
      <c r="AA1411" s="740"/>
      <c r="AB1411" s="740"/>
      <c r="AC1411" s="740"/>
      <c r="AD1411" s="740"/>
      <c r="AE1411" s="740"/>
      <c r="AF1411" s="740"/>
      <c r="AG1411" s="750"/>
      <c r="AH1411" s="742" t="str">
        <f t="shared" si="66"/>
        <v/>
      </c>
      <c r="AI1411" s="37" t="str">
        <f t="shared" si="67"/>
        <v/>
      </c>
      <c r="AZ1411" s="159"/>
      <c r="BA1411" s="159"/>
      <c r="BB1411" s="159"/>
      <c r="BH1411" s="137">
        <v>1391</v>
      </c>
      <c r="BI1411" s="206"/>
      <c r="BJ1411" s="207"/>
      <c r="BK1411" s="207"/>
      <c r="BL1411" s="207"/>
      <c r="BM1411" s="207"/>
      <c r="BN1411" s="206"/>
      <c r="BO1411" s="208"/>
      <c r="BP1411" s="206"/>
      <c r="BQ1411" s="458"/>
      <c r="BR1411" s="209"/>
      <c r="BS1411" s="210"/>
      <c r="BT1411" s="208"/>
      <c r="BU1411" s="208"/>
      <c r="BV1411" s="458"/>
      <c r="BW1411" s="209"/>
      <c r="CP1411" s="214"/>
      <c r="CQ1411" s="244"/>
      <c r="CR1411" s="534" t="s">
        <v>76</v>
      </c>
      <c r="CS1411" s="535" t="s">
        <v>946</v>
      </c>
      <c r="CT1411" s="536"/>
      <c r="DW1411" s="225"/>
      <c r="DX1411" s="231"/>
      <c r="DY1411" s="543" t="s">
        <v>76</v>
      </c>
      <c r="DZ1411" s="544" t="s">
        <v>946</v>
      </c>
      <c r="EA1411" s="545" t="s">
        <v>1601</v>
      </c>
      <c r="EB1411" s="546"/>
      <c r="EK1411" s="231"/>
      <c r="EL1411" s="232"/>
      <c r="EM1411" s="186" t="s">
        <v>76</v>
      </c>
      <c r="EN1411" s="187" t="s">
        <v>946</v>
      </c>
      <c r="EO1411" s="188" t="s">
        <v>1601</v>
      </c>
      <c r="EP1411" s="189"/>
      <c r="EQ1411" s="193"/>
      <c r="ER1411" s="225"/>
      <c r="ES1411" s="151"/>
      <c r="ET1411" s="586" t="s">
        <v>76</v>
      </c>
      <c r="EU1411" s="587" t="s">
        <v>946</v>
      </c>
      <c r="EV1411" s="581" t="s">
        <v>1601</v>
      </c>
      <c r="EW1411" s="582"/>
      <c r="FI1411" s="138"/>
      <c r="FL1411" s="138"/>
      <c r="FM1411" s="138"/>
      <c r="FN1411" s="138"/>
      <c r="FO1411" s="139"/>
      <c r="FP1411" s="138"/>
      <c r="FQ1411" s="138"/>
      <c r="FR1411" s="140"/>
      <c r="FS1411" s="140"/>
      <c r="FW1411" s="113"/>
      <c r="FX1411" s="113"/>
      <c r="FY1411" s="113"/>
      <c r="FZ1411" s="529"/>
      <c r="GA1411" s="530"/>
      <c r="GC1411" s="127"/>
      <c r="GD1411" s="129"/>
      <c r="GF1411" s="111"/>
    </row>
    <row r="1412" spans="8:188" ht="15" customHeight="1" x14ac:dyDescent="0.15">
      <c r="H1412" s="740"/>
      <c r="I1412" s="740"/>
      <c r="J1412" s="740"/>
      <c r="K1412" s="740"/>
      <c r="L1412" s="740"/>
      <c r="M1412" s="740"/>
      <c r="N1412" s="748"/>
      <c r="O1412" s="749"/>
      <c r="P1412" s="749"/>
      <c r="Q1412" s="740"/>
      <c r="R1412" s="740"/>
      <c r="S1412" s="740"/>
      <c r="T1412" s="740"/>
      <c r="U1412" s="740"/>
      <c r="V1412" s="740"/>
      <c r="W1412" s="740"/>
      <c r="X1412" s="740"/>
      <c r="Y1412" s="740"/>
      <c r="Z1412" s="740"/>
      <c r="AA1412" s="740"/>
      <c r="AB1412" s="740"/>
      <c r="AC1412" s="740"/>
      <c r="AD1412" s="740"/>
      <c r="AE1412" s="740"/>
      <c r="AF1412" s="740"/>
      <c r="AG1412" s="750"/>
      <c r="AH1412" s="742" t="str">
        <f t="shared" si="66"/>
        <v/>
      </c>
      <c r="AI1412" s="37" t="str">
        <f t="shared" si="67"/>
        <v/>
      </c>
      <c r="AZ1412" s="159"/>
      <c r="BA1412" s="159"/>
      <c r="BB1412" s="159"/>
      <c r="BH1412" s="137">
        <v>1392</v>
      </c>
      <c r="BI1412" s="206"/>
      <c r="BJ1412" s="207"/>
      <c r="BK1412" s="207"/>
      <c r="BL1412" s="207"/>
      <c r="BM1412" s="207"/>
      <c r="BN1412" s="206"/>
      <c r="BO1412" s="208"/>
      <c r="BP1412" s="206"/>
      <c r="BQ1412" s="458"/>
      <c r="BR1412" s="209"/>
      <c r="BS1412" s="210"/>
      <c r="BT1412" s="208"/>
      <c r="BU1412" s="208"/>
      <c r="BV1412" s="458"/>
      <c r="BW1412" s="209"/>
      <c r="CP1412" s="214"/>
      <c r="CQ1412" s="244"/>
      <c r="CR1412" s="537" t="s">
        <v>2634</v>
      </c>
      <c r="CS1412" s="538">
        <v>0</v>
      </c>
      <c r="CT1412" s="539">
        <f>DCOUNT($H$20:$AI$4020,"入力ﾁｪｯｸ",CR1411:CS1412)</f>
        <v>0</v>
      </c>
      <c r="DW1412" s="225"/>
      <c r="DX1412" s="231"/>
      <c r="DY1412" s="547" t="s">
        <v>2568</v>
      </c>
      <c r="DZ1412" s="548">
        <v>0</v>
      </c>
      <c r="EA1412" s="549">
        <v>8</v>
      </c>
      <c r="EB1412" s="550">
        <f>DCOUNT($H$20:$AI$4020,$H$20,DY1411:EA1412)</f>
        <v>0</v>
      </c>
      <c r="EK1412" s="231"/>
      <c r="EL1412" s="232"/>
      <c r="EM1412" s="233" t="s">
        <v>695</v>
      </c>
      <c r="EN1412" s="228">
        <v>0</v>
      </c>
      <c r="EO1412" s="229">
        <v>6</v>
      </c>
      <c r="EP1412" s="234">
        <f>DCOUNT($H$20:$AI$4020,$H$20,EM1411:EO1412)</f>
        <v>0</v>
      </c>
      <c r="EQ1412" s="161"/>
      <c r="ER1412" s="225"/>
      <c r="ES1412" s="151"/>
      <c r="ET1412" s="588" t="s">
        <v>2870</v>
      </c>
      <c r="EU1412" s="589">
        <v>2</v>
      </c>
      <c r="EV1412" s="584">
        <v>8</v>
      </c>
      <c r="EW1412" s="590">
        <f>DCOUNT($H$20:$AI$4020,$H$20,ET1411:EV1412)</f>
        <v>0</v>
      </c>
      <c r="FI1412" s="138"/>
      <c r="FL1412" s="138"/>
      <c r="FM1412" s="138"/>
      <c r="FN1412" s="138"/>
      <c r="FO1412" s="139"/>
      <c r="FP1412" s="138"/>
      <c r="FQ1412" s="138"/>
      <c r="FR1412" s="140"/>
      <c r="FS1412" s="140"/>
      <c r="FW1412" s="113"/>
      <c r="FX1412" s="113"/>
      <c r="FY1412" s="113"/>
      <c r="FZ1412" s="529"/>
      <c r="GA1412" s="530"/>
      <c r="GC1412" s="127"/>
      <c r="GD1412" s="129"/>
      <c r="GF1412" s="111"/>
    </row>
    <row r="1413" spans="8:188" ht="15" customHeight="1" x14ac:dyDescent="0.15">
      <c r="H1413" s="740"/>
      <c r="I1413" s="740"/>
      <c r="J1413" s="740"/>
      <c r="K1413" s="740"/>
      <c r="L1413" s="740"/>
      <c r="M1413" s="740"/>
      <c r="N1413" s="748"/>
      <c r="O1413" s="749"/>
      <c r="P1413" s="749"/>
      <c r="Q1413" s="740"/>
      <c r="R1413" s="740"/>
      <c r="S1413" s="740"/>
      <c r="T1413" s="740"/>
      <c r="U1413" s="740"/>
      <c r="V1413" s="740"/>
      <c r="W1413" s="740"/>
      <c r="X1413" s="740"/>
      <c r="Y1413" s="740"/>
      <c r="Z1413" s="740"/>
      <c r="AA1413" s="740"/>
      <c r="AB1413" s="740"/>
      <c r="AC1413" s="740"/>
      <c r="AD1413" s="740"/>
      <c r="AE1413" s="740"/>
      <c r="AF1413" s="740"/>
      <c r="AG1413" s="750"/>
      <c r="AH1413" s="742" t="str">
        <f t="shared" si="66"/>
        <v/>
      </c>
      <c r="AI1413" s="37" t="str">
        <f t="shared" si="67"/>
        <v/>
      </c>
      <c r="AZ1413" s="159"/>
      <c r="BA1413" s="159"/>
      <c r="BB1413" s="159"/>
      <c r="BH1413" s="137">
        <v>1393</v>
      </c>
      <c r="BI1413" s="206"/>
      <c r="BJ1413" s="207"/>
      <c r="BK1413" s="207"/>
      <c r="BL1413" s="207"/>
      <c r="BM1413" s="207"/>
      <c r="BN1413" s="206"/>
      <c r="BO1413" s="208"/>
      <c r="BP1413" s="206"/>
      <c r="BQ1413" s="458"/>
      <c r="BR1413" s="209"/>
      <c r="BS1413" s="210"/>
      <c r="BT1413" s="208"/>
      <c r="BU1413" s="208"/>
      <c r="BV1413" s="458"/>
      <c r="BW1413" s="209"/>
      <c r="CP1413" s="214"/>
      <c r="CQ1413" s="244"/>
      <c r="CR1413" s="534" t="s">
        <v>76</v>
      </c>
      <c r="CS1413" s="535" t="s">
        <v>946</v>
      </c>
      <c r="CT1413" s="536"/>
      <c r="DW1413" s="225"/>
      <c r="DX1413" s="225"/>
      <c r="DY1413" s="543" t="s">
        <v>76</v>
      </c>
      <c r="DZ1413" s="544" t="s">
        <v>946</v>
      </c>
      <c r="EA1413" s="545" t="s">
        <v>1601</v>
      </c>
      <c r="EB1413" s="546"/>
      <c r="EK1413" s="231"/>
      <c r="EL1413" s="232"/>
      <c r="EM1413" s="186" t="s">
        <v>76</v>
      </c>
      <c r="EN1413" s="187" t="s">
        <v>946</v>
      </c>
      <c r="EO1413" s="188" t="s">
        <v>1601</v>
      </c>
      <c r="EP1413" s="189"/>
      <c r="EQ1413" s="193"/>
      <c r="ER1413" s="225"/>
      <c r="ES1413" s="151"/>
      <c r="ET1413" s="586" t="s">
        <v>76</v>
      </c>
      <c r="EU1413" s="587" t="s">
        <v>946</v>
      </c>
      <c r="EV1413" s="581" t="s">
        <v>1601</v>
      </c>
      <c r="EW1413" s="582"/>
      <c r="FI1413" s="138"/>
      <c r="FL1413" s="138"/>
      <c r="FM1413" s="138"/>
      <c r="FN1413" s="138"/>
      <c r="FO1413" s="139"/>
      <c r="FP1413" s="138"/>
      <c r="FQ1413" s="138"/>
      <c r="FR1413" s="140"/>
      <c r="FS1413" s="140"/>
      <c r="FW1413" s="113"/>
      <c r="FX1413" s="113"/>
      <c r="FY1413" s="113"/>
      <c r="FZ1413" s="529"/>
      <c r="GA1413" s="530"/>
      <c r="GC1413" s="127"/>
      <c r="GD1413" s="129"/>
      <c r="GF1413" s="111"/>
    </row>
    <row r="1414" spans="8:188" ht="15" customHeight="1" x14ac:dyDescent="0.15">
      <c r="H1414" s="740"/>
      <c r="I1414" s="740"/>
      <c r="J1414" s="740"/>
      <c r="K1414" s="740"/>
      <c r="L1414" s="740"/>
      <c r="M1414" s="740"/>
      <c r="N1414" s="748"/>
      <c r="O1414" s="749"/>
      <c r="P1414" s="749"/>
      <c r="Q1414" s="740"/>
      <c r="R1414" s="740"/>
      <c r="S1414" s="740"/>
      <c r="T1414" s="740"/>
      <c r="U1414" s="740"/>
      <c r="V1414" s="740"/>
      <c r="W1414" s="740"/>
      <c r="X1414" s="740"/>
      <c r="Y1414" s="740"/>
      <c r="Z1414" s="740"/>
      <c r="AA1414" s="740"/>
      <c r="AB1414" s="740"/>
      <c r="AC1414" s="740"/>
      <c r="AD1414" s="740"/>
      <c r="AE1414" s="740"/>
      <c r="AF1414" s="740"/>
      <c r="AG1414" s="750"/>
      <c r="AH1414" s="742" t="str">
        <f t="shared" si="66"/>
        <v/>
      </c>
      <c r="AI1414" s="37" t="str">
        <f t="shared" si="67"/>
        <v/>
      </c>
      <c r="AZ1414" s="159"/>
      <c r="BA1414" s="159"/>
      <c r="BB1414" s="159"/>
      <c r="BH1414" s="137">
        <v>1394</v>
      </c>
      <c r="BI1414" s="206"/>
      <c r="BJ1414" s="207"/>
      <c r="BK1414" s="207"/>
      <c r="BL1414" s="207"/>
      <c r="BM1414" s="207"/>
      <c r="BN1414" s="206"/>
      <c r="BO1414" s="208"/>
      <c r="BP1414" s="206"/>
      <c r="BQ1414" s="458"/>
      <c r="BR1414" s="209"/>
      <c r="BS1414" s="210"/>
      <c r="BT1414" s="208"/>
      <c r="BU1414" s="208"/>
      <c r="BV1414" s="458"/>
      <c r="BW1414" s="209"/>
      <c r="CP1414" s="214"/>
      <c r="CQ1414" s="244"/>
      <c r="CR1414" s="537" t="s">
        <v>2635</v>
      </c>
      <c r="CS1414" s="538">
        <v>0</v>
      </c>
      <c r="CT1414" s="539">
        <f>DCOUNT($H$20:$AI$4020,"入力ﾁｪｯｸ",CR1413:CS1414)</f>
        <v>0</v>
      </c>
      <c r="DW1414" s="225"/>
      <c r="DX1414" s="271"/>
      <c r="DY1414" s="547" t="s">
        <v>2569</v>
      </c>
      <c r="DZ1414" s="548">
        <v>0</v>
      </c>
      <c r="EA1414" s="549">
        <v>8</v>
      </c>
      <c r="EB1414" s="550">
        <f>DCOUNT($H$20:$AI$4020,$H$20,DY1413:EA1414)</f>
        <v>0</v>
      </c>
      <c r="EK1414" s="231"/>
      <c r="EL1414" s="232"/>
      <c r="EM1414" s="233" t="s">
        <v>696</v>
      </c>
      <c r="EN1414" s="228">
        <v>0</v>
      </c>
      <c r="EO1414" s="229">
        <v>6</v>
      </c>
      <c r="EP1414" s="234">
        <f>DCOUNT($H$20:$AI$4020,$H$20,EM1413:EO1414)</f>
        <v>0</v>
      </c>
      <c r="EQ1414" s="161"/>
      <c r="ER1414" s="225"/>
      <c r="ES1414" s="151"/>
      <c r="ET1414" s="588" t="s">
        <v>2871</v>
      </c>
      <c r="EU1414" s="589">
        <v>2</v>
      </c>
      <c r="EV1414" s="584">
        <v>8</v>
      </c>
      <c r="EW1414" s="590">
        <f>DCOUNT($H$20:$AI$4020,$H$20,ET1413:EV1414)</f>
        <v>0</v>
      </c>
      <c r="FI1414" s="138"/>
      <c r="FL1414" s="138"/>
      <c r="FM1414" s="138"/>
      <c r="FN1414" s="138"/>
      <c r="FO1414" s="139"/>
      <c r="FP1414" s="138"/>
      <c r="FQ1414" s="138"/>
      <c r="FR1414" s="140"/>
      <c r="FS1414" s="140"/>
      <c r="FW1414" s="113"/>
      <c r="FX1414" s="113"/>
      <c r="FY1414" s="113"/>
      <c r="FZ1414" s="529"/>
      <c r="GA1414" s="530"/>
      <c r="GC1414" s="127"/>
      <c r="GD1414" s="129"/>
      <c r="GF1414" s="111"/>
    </row>
    <row r="1415" spans="8:188" ht="15" customHeight="1" x14ac:dyDescent="0.15">
      <c r="H1415" s="740"/>
      <c r="I1415" s="740"/>
      <c r="J1415" s="740"/>
      <c r="K1415" s="740"/>
      <c r="L1415" s="740"/>
      <c r="M1415" s="740"/>
      <c r="N1415" s="748"/>
      <c r="O1415" s="749"/>
      <c r="P1415" s="749"/>
      <c r="Q1415" s="740"/>
      <c r="R1415" s="740"/>
      <c r="S1415" s="740"/>
      <c r="T1415" s="740"/>
      <c r="U1415" s="740"/>
      <c r="V1415" s="740"/>
      <c r="W1415" s="740"/>
      <c r="X1415" s="740"/>
      <c r="Y1415" s="740"/>
      <c r="Z1415" s="740"/>
      <c r="AA1415" s="740"/>
      <c r="AB1415" s="740"/>
      <c r="AC1415" s="740"/>
      <c r="AD1415" s="740"/>
      <c r="AE1415" s="740"/>
      <c r="AF1415" s="740"/>
      <c r="AG1415" s="750"/>
      <c r="AH1415" s="742" t="str">
        <f t="shared" si="66"/>
        <v/>
      </c>
      <c r="AI1415" s="37" t="str">
        <f t="shared" si="67"/>
        <v/>
      </c>
      <c r="AZ1415" s="159"/>
      <c r="BA1415" s="159"/>
      <c r="BB1415" s="159"/>
      <c r="BH1415" s="137">
        <v>1395</v>
      </c>
      <c r="BI1415" s="206"/>
      <c r="BJ1415" s="207"/>
      <c r="BK1415" s="207"/>
      <c r="BL1415" s="207"/>
      <c r="BM1415" s="207"/>
      <c r="BN1415" s="206"/>
      <c r="BO1415" s="208"/>
      <c r="BP1415" s="206"/>
      <c r="BQ1415" s="458"/>
      <c r="BR1415" s="209"/>
      <c r="BS1415" s="210"/>
      <c r="BT1415" s="208"/>
      <c r="BU1415" s="208"/>
      <c r="BV1415" s="458"/>
      <c r="BW1415" s="209"/>
      <c r="CP1415" s="214"/>
      <c r="CQ1415" s="214"/>
      <c r="CR1415" s="595" t="s">
        <v>76</v>
      </c>
      <c r="CS1415" s="596" t="s">
        <v>946</v>
      </c>
      <c r="CT1415" s="597"/>
      <c r="DW1415" s="225"/>
      <c r="DX1415" s="231"/>
      <c r="DY1415" s="543" t="s">
        <v>76</v>
      </c>
      <c r="DZ1415" s="544" t="s">
        <v>946</v>
      </c>
      <c r="EA1415" s="545" t="s">
        <v>1601</v>
      </c>
      <c r="EB1415" s="546"/>
      <c r="EK1415" s="231"/>
      <c r="EL1415" s="232"/>
      <c r="EM1415" s="186" t="s">
        <v>76</v>
      </c>
      <c r="EN1415" s="187" t="s">
        <v>946</v>
      </c>
      <c r="EO1415" s="188" t="s">
        <v>1601</v>
      </c>
      <c r="EP1415" s="189"/>
      <c r="EQ1415" s="193"/>
      <c r="ER1415" s="225"/>
      <c r="ES1415" s="151"/>
      <c r="ET1415" s="586" t="s">
        <v>76</v>
      </c>
      <c r="EU1415" s="587" t="s">
        <v>946</v>
      </c>
      <c r="EV1415" s="581" t="s">
        <v>1601</v>
      </c>
      <c r="EW1415" s="582"/>
      <c r="FI1415" s="138"/>
      <c r="FL1415" s="138"/>
      <c r="FM1415" s="138"/>
      <c r="FN1415" s="138"/>
      <c r="FO1415" s="139"/>
      <c r="FP1415" s="138"/>
      <c r="FQ1415" s="138"/>
      <c r="FR1415" s="140"/>
      <c r="FS1415" s="140"/>
      <c r="FW1415" s="94"/>
      <c r="FX1415" s="94"/>
      <c r="FY1415" s="94"/>
      <c r="FZ1415" s="529"/>
      <c r="GA1415" s="523"/>
      <c r="GC1415" s="118"/>
      <c r="GD1415" s="119"/>
      <c r="GF1415" s="111"/>
    </row>
    <row r="1416" spans="8:188" ht="15" customHeight="1" x14ac:dyDescent="0.15">
      <c r="H1416" s="740"/>
      <c r="I1416" s="740"/>
      <c r="J1416" s="740"/>
      <c r="K1416" s="740"/>
      <c r="L1416" s="740"/>
      <c r="M1416" s="740"/>
      <c r="N1416" s="748"/>
      <c r="O1416" s="749"/>
      <c r="P1416" s="749"/>
      <c r="Q1416" s="740"/>
      <c r="R1416" s="740"/>
      <c r="S1416" s="740"/>
      <c r="T1416" s="740"/>
      <c r="U1416" s="740"/>
      <c r="V1416" s="740"/>
      <c r="W1416" s="740"/>
      <c r="X1416" s="740"/>
      <c r="Y1416" s="740"/>
      <c r="Z1416" s="740"/>
      <c r="AA1416" s="740"/>
      <c r="AB1416" s="740"/>
      <c r="AC1416" s="740"/>
      <c r="AD1416" s="740"/>
      <c r="AE1416" s="740"/>
      <c r="AF1416" s="740"/>
      <c r="AG1416" s="750"/>
      <c r="AH1416" s="742" t="str">
        <f t="shared" si="66"/>
        <v/>
      </c>
      <c r="AI1416" s="37" t="str">
        <f t="shared" si="67"/>
        <v/>
      </c>
      <c r="AZ1416" s="159"/>
      <c r="BA1416" s="159"/>
      <c r="BB1416" s="159"/>
      <c r="BH1416" s="137">
        <v>1396</v>
      </c>
      <c r="BI1416" s="206"/>
      <c r="BJ1416" s="207"/>
      <c r="BK1416" s="207"/>
      <c r="BL1416" s="207"/>
      <c r="BM1416" s="207"/>
      <c r="BN1416" s="206"/>
      <c r="BO1416" s="208"/>
      <c r="BP1416" s="206"/>
      <c r="BQ1416" s="458"/>
      <c r="BR1416" s="209"/>
      <c r="BS1416" s="210"/>
      <c r="BT1416" s="208"/>
      <c r="BU1416" s="208"/>
      <c r="BV1416" s="458"/>
      <c r="BW1416" s="209"/>
      <c r="CP1416" s="214"/>
      <c r="CQ1416" s="214"/>
      <c r="CR1416" s="598" t="s">
        <v>2942</v>
      </c>
      <c r="CS1416" s="601">
        <v>0</v>
      </c>
      <c r="CT1416" s="599">
        <f>DCOUNT($H$20:$AI$4020,"入力ﾁｪｯｸ",CR1415:CS1416)</f>
        <v>0</v>
      </c>
      <c r="DW1416" s="225"/>
      <c r="DX1416" s="231"/>
      <c r="DY1416" s="547" t="s">
        <v>2570</v>
      </c>
      <c r="DZ1416" s="548">
        <v>0</v>
      </c>
      <c r="EA1416" s="549">
        <v>8</v>
      </c>
      <c r="EB1416" s="550">
        <f>DCOUNT($H$20:$AI$4020,$H$20,DY1415:EA1416)</f>
        <v>0</v>
      </c>
      <c r="EK1416" s="231"/>
      <c r="EL1416" s="232"/>
      <c r="EM1416" s="233" t="s">
        <v>697</v>
      </c>
      <c r="EN1416" s="228">
        <v>0</v>
      </c>
      <c r="EO1416" s="229">
        <v>6</v>
      </c>
      <c r="EP1416" s="234">
        <f>DCOUNT($H$20:$AI$4020,$H$20,EM1415:EO1416)</f>
        <v>0</v>
      </c>
      <c r="EQ1416" s="161"/>
      <c r="ER1416" s="225"/>
      <c r="ES1416" s="151"/>
      <c r="ET1416" s="588" t="s">
        <v>2943</v>
      </c>
      <c r="EU1416" s="589">
        <v>2</v>
      </c>
      <c r="EV1416" s="584">
        <v>8</v>
      </c>
      <c r="EW1416" s="590">
        <f>DCOUNT($H$20:$AI$4020,$H$20,ET1415:EV1416)</f>
        <v>0</v>
      </c>
      <c r="FI1416" s="138"/>
      <c r="FL1416" s="138"/>
      <c r="FM1416" s="138"/>
      <c r="FN1416" s="138"/>
      <c r="FO1416" s="139"/>
      <c r="FP1416" s="138"/>
      <c r="FQ1416" s="138"/>
      <c r="FR1416" s="140"/>
      <c r="FS1416" s="140"/>
      <c r="FW1416" s="94"/>
      <c r="FX1416" s="94"/>
      <c r="FY1416" s="94"/>
      <c r="FZ1416" s="529"/>
      <c r="GA1416" s="523"/>
      <c r="GC1416" s="118"/>
      <c r="GD1416" s="119"/>
      <c r="GF1416" s="111"/>
    </row>
    <row r="1417" spans="8:188" ht="15" customHeight="1" x14ac:dyDescent="0.15">
      <c r="H1417" s="740"/>
      <c r="I1417" s="740"/>
      <c r="J1417" s="740"/>
      <c r="K1417" s="740"/>
      <c r="L1417" s="740"/>
      <c r="M1417" s="740"/>
      <c r="N1417" s="748"/>
      <c r="O1417" s="749"/>
      <c r="P1417" s="749"/>
      <c r="Q1417" s="740"/>
      <c r="R1417" s="740"/>
      <c r="S1417" s="740"/>
      <c r="T1417" s="740"/>
      <c r="U1417" s="740"/>
      <c r="V1417" s="740"/>
      <c r="W1417" s="740"/>
      <c r="X1417" s="740"/>
      <c r="Y1417" s="740"/>
      <c r="Z1417" s="740"/>
      <c r="AA1417" s="740"/>
      <c r="AB1417" s="740"/>
      <c r="AC1417" s="740"/>
      <c r="AD1417" s="740"/>
      <c r="AE1417" s="740"/>
      <c r="AF1417" s="740"/>
      <c r="AG1417" s="750"/>
      <c r="AH1417" s="742" t="str">
        <f t="shared" si="66"/>
        <v/>
      </c>
      <c r="AI1417" s="37" t="str">
        <f t="shared" si="67"/>
        <v/>
      </c>
      <c r="AZ1417" s="159"/>
      <c r="BA1417" s="159"/>
      <c r="BB1417" s="159"/>
      <c r="BH1417" s="137">
        <v>1397</v>
      </c>
      <c r="BI1417" s="206"/>
      <c r="BJ1417" s="207"/>
      <c r="BK1417" s="207"/>
      <c r="BL1417" s="207"/>
      <c r="BM1417" s="207"/>
      <c r="BN1417" s="206"/>
      <c r="BO1417" s="208"/>
      <c r="BP1417" s="206"/>
      <c r="BQ1417" s="458"/>
      <c r="BR1417" s="209"/>
      <c r="BS1417" s="210"/>
      <c r="BT1417" s="208"/>
      <c r="BU1417" s="208"/>
      <c r="BV1417" s="458"/>
      <c r="BW1417" s="209"/>
      <c r="CP1417" s="214"/>
      <c r="CQ1417" s="214"/>
      <c r="CR1417" s="595" t="s">
        <v>76</v>
      </c>
      <c r="CS1417" s="596" t="s">
        <v>946</v>
      </c>
      <c r="CT1417" s="597"/>
      <c r="DW1417" s="225"/>
      <c r="DX1417" s="231"/>
      <c r="DY1417" s="543" t="s">
        <v>76</v>
      </c>
      <c r="DZ1417" s="544" t="s">
        <v>946</v>
      </c>
      <c r="EA1417" s="545" t="s">
        <v>1601</v>
      </c>
      <c r="EB1417" s="546"/>
      <c r="EK1417" s="231"/>
      <c r="EL1417" s="232"/>
      <c r="EM1417" s="186" t="s">
        <v>76</v>
      </c>
      <c r="EN1417" s="187" t="s">
        <v>946</v>
      </c>
      <c r="EO1417" s="188" t="s">
        <v>1601</v>
      </c>
      <c r="EP1417" s="189"/>
      <c r="EQ1417" s="193"/>
      <c r="ER1417" s="225"/>
      <c r="ES1417" s="151"/>
      <c r="ET1417" s="586" t="s">
        <v>76</v>
      </c>
      <c r="EU1417" s="587" t="s">
        <v>946</v>
      </c>
      <c r="EV1417" s="581" t="s">
        <v>1601</v>
      </c>
      <c r="EW1417" s="582"/>
      <c r="FI1417" s="138"/>
      <c r="FL1417" s="138"/>
      <c r="FM1417" s="138"/>
      <c r="FN1417" s="138"/>
      <c r="FO1417" s="139"/>
      <c r="FP1417" s="138"/>
      <c r="FQ1417" s="138"/>
      <c r="FR1417" s="140"/>
      <c r="FS1417" s="140"/>
      <c r="FW1417" s="94"/>
      <c r="FX1417" s="94"/>
      <c r="FY1417" s="94"/>
      <c r="FZ1417" s="529"/>
      <c r="GA1417" s="523"/>
      <c r="GC1417" s="118"/>
      <c r="GD1417" s="119"/>
      <c r="GF1417" s="111"/>
    </row>
    <row r="1418" spans="8:188" ht="15" customHeight="1" x14ac:dyDescent="0.15">
      <c r="H1418" s="740"/>
      <c r="I1418" s="740"/>
      <c r="J1418" s="740"/>
      <c r="K1418" s="740"/>
      <c r="L1418" s="740"/>
      <c r="M1418" s="740"/>
      <c r="N1418" s="748"/>
      <c r="O1418" s="749"/>
      <c r="P1418" s="749"/>
      <c r="Q1418" s="740"/>
      <c r="R1418" s="740"/>
      <c r="S1418" s="740"/>
      <c r="T1418" s="740"/>
      <c r="U1418" s="740"/>
      <c r="V1418" s="740"/>
      <c r="W1418" s="740"/>
      <c r="X1418" s="740"/>
      <c r="Y1418" s="740"/>
      <c r="Z1418" s="740"/>
      <c r="AA1418" s="740"/>
      <c r="AB1418" s="740"/>
      <c r="AC1418" s="740"/>
      <c r="AD1418" s="740"/>
      <c r="AE1418" s="740"/>
      <c r="AF1418" s="740"/>
      <c r="AG1418" s="750"/>
      <c r="AH1418" s="742" t="str">
        <f t="shared" si="66"/>
        <v/>
      </c>
      <c r="AI1418" s="37" t="str">
        <f t="shared" si="67"/>
        <v/>
      </c>
      <c r="AZ1418" s="159"/>
      <c r="BA1418" s="159"/>
      <c r="BB1418" s="159"/>
      <c r="BH1418" s="137">
        <v>1398</v>
      </c>
      <c r="BI1418" s="206"/>
      <c r="BJ1418" s="207"/>
      <c r="BK1418" s="207"/>
      <c r="BL1418" s="207"/>
      <c r="BM1418" s="207"/>
      <c r="BN1418" s="206"/>
      <c r="BO1418" s="208"/>
      <c r="BP1418" s="206"/>
      <c r="BQ1418" s="458"/>
      <c r="BR1418" s="209"/>
      <c r="BS1418" s="210"/>
      <c r="BT1418" s="208"/>
      <c r="BU1418" s="208"/>
      <c r="BV1418" s="458"/>
      <c r="BW1418" s="209"/>
      <c r="CP1418" s="214"/>
      <c r="CQ1418" s="214"/>
      <c r="CR1418" s="598" t="s">
        <v>2943</v>
      </c>
      <c r="CS1418" s="601">
        <v>0</v>
      </c>
      <c r="CT1418" s="599">
        <f>DCOUNT($H$20:$AI$4020,"入力ﾁｪｯｸ",CR1417:CS1418)</f>
        <v>0</v>
      </c>
      <c r="DW1418" s="225"/>
      <c r="DX1418" s="225"/>
      <c r="DY1418" s="547" t="s">
        <v>2571</v>
      </c>
      <c r="DZ1418" s="548">
        <v>0</v>
      </c>
      <c r="EA1418" s="549">
        <v>8</v>
      </c>
      <c r="EB1418" s="551">
        <f>DCOUNT($H$20:$AI$4020,$H$20,DY1417:EA1418)</f>
        <v>0</v>
      </c>
      <c r="EK1418" s="231"/>
      <c r="EL1418" s="232"/>
      <c r="EM1418" s="233" t="s">
        <v>231</v>
      </c>
      <c r="EN1418" s="228">
        <v>0</v>
      </c>
      <c r="EO1418" s="229">
        <v>6</v>
      </c>
      <c r="EP1418" s="234">
        <f>DCOUNT($H$20:$AI$4020,$H$20,EM1417:EO1418)</f>
        <v>0</v>
      </c>
      <c r="EQ1418" s="161"/>
      <c r="ER1418" s="225"/>
      <c r="ES1418" s="151"/>
      <c r="ET1418" s="588" t="s">
        <v>2944</v>
      </c>
      <c r="EU1418" s="589">
        <v>2</v>
      </c>
      <c r="EV1418" s="584">
        <v>8</v>
      </c>
      <c r="EW1418" s="590">
        <f>DCOUNT($H$20:$AI$4020,$H$20,ET1417:EV1418)</f>
        <v>0</v>
      </c>
      <c r="FI1418" s="138"/>
      <c r="FL1418" s="138"/>
      <c r="FM1418" s="138"/>
      <c r="FN1418" s="138"/>
      <c r="FO1418" s="139"/>
      <c r="FP1418" s="138"/>
      <c r="FQ1418" s="138"/>
      <c r="FR1418" s="140"/>
      <c r="FS1418" s="140"/>
      <c r="FW1418" s="94"/>
      <c r="FX1418" s="94"/>
      <c r="FY1418" s="94"/>
      <c r="FZ1418" s="529"/>
      <c r="GA1418" s="523"/>
      <c r="GC1418" s="118"/>
      <c r="GD1418" s="119"/>
      <c r="GF1418" s="111"/>
    </row>
    <row r="1419" spans="8:188" ht="15" customHeight="1" x14ac:dyDescent="0.15">
      <c r="H1419" s="740"/>
      <c r="I1419" s="740"/>
      <c r="J1419" s="740"/>
      <c r="K1419" s="740"/>
      <c r="L1419" s="740"/>
      <c r="M1419" s="740"/>
      <c r="N1419" s="748"/>
      <c r="O1419" s="749"/>
      <c r="P1419" s="749"/>
      <c r="Q1419" s="740"/>
      <c r="R1419" s="740"/>
      <c r="S1419" s="740"/>
      <c r="T1419" s="740"/>
      <c r="U1419" s="740"/>
      <c r="V1419" s="740"/>
      <c r="W1419" s="740"/>
      <c r="X1419" s="740"/>
      <c r="Y1419" s="740"/>
      <c r="Z1419" s="740"/>
      <c r="AA1419" s="740"/>
      <c r="AB1419" s="740"/>
      <c r="AC1419" s="740"/>
      <c r="AD1419" s="740"/>
      <c r="AE1419" s="740"/>
      <c r="AF1419" s="740"/>
      <c r="AG1419" s="750"/>
      <c r="AH1419" s="742" t="str">
        <f t="shared" si="66"/>
        <v/>
      </c>
      <c r="AI1419" s="37" t="str">
        <f t="shared" si="67"/>
        <v/>
      </c>
      <c r="AZ1419" s="159"/>
      <c r="BA1419" s="159"/>
      <c r="BB1419" s="159"/>
      <c r="BH1419" s="137">
        <v>1399</v>
      </c>
      <c r="BI1419" s="206"/>
      <c r="BJ1419" s="207"/>
      <c r="BK1419" s="207"/>
      <c r="BL1419" s="207"/>
      <c r="BM1419" s="207"/>
      <c r="BN1419" s="206"/>
      <c r="BO1419" s="208"/>
      <c r="BP1419" s="206"/>
      <c r="BQ1419" s="458"/>
      <c r="BR1419" s="209"/>
      <c r="BS1419" s="210"/>
      <c r="BT1419" s="208"/>
      <c r="BU1419" s="208"/>
      <c r="BV1419" s="458"/>
      <c r="BW1419" s="209"/>
      <c r="CP1419" s="214"/>
      <c r="CQ1419" s="214"/>
      <c r="CR1419" s="595" t="s">
        <v>76</v>
      </c>
      <c r="CS1419" s="596" t="s">
        <v>946</v>
      </c>
      <c r="CT1419" s="597"/>
      <c r="DW1419" s="225"/>
      <c r="DX1419" s="225"/>
      <c r="DY1419" s="586" t="s">
        <v>76</v>
      </c>
      <c r="DZ1419" s="608" t="s">
        <v>946</v>
      </c>
      <c r="EA1419" s="581" t="s">
        <v>1601</v>
      </c>
      <c r="EB1419" s="582"/>
      <c r="EK1419" s="231"/>
      <c r="EL1419" s="232"/>
      <c r="EM1419" s="186" t="s">
        <v>76</v>
      </c>
      <c r="EN1419" s="187" t="s">
        <v>946</v>
      </c>
      <c r="EO1419" s="188" t="s">
        <v>1601</v>
      </c>
      <c r="EP1419" s="189"/>
      <c r="EQ1419" s="193"/>
      <c r="ER1419" s="225"/>
      <c r="ES1419" s="151"/>
      <c r="ET1419" s="586" t="s">
        <v>76</v>
      </c>
      <c r="EU1419" s="587" t="s">
        <v>946</v>
      </c>
      <c r="EV1419" s="581" t="s">
        <v>1601</v>
      </c>
      <c r="EW1419" s="582"/>
      <c r="FI1419" s="138"/>
      <c r="FL1419" s="138"/>
      <c r="FM1419" s="138"/>
      <c r="FN1419" s="138"/>
      <c r="FO1419" s="139"/>
      <c r="FP1419" s="138"/>
      <c r="FQ1419" s="138"/>
      <c r="FR1419" s="140"/>
      <c r="FS1419" s="140"/>
      <c r="FW1419" s="94"/>
      <c r="FX1419" s="94"/>
      <c r="FY1419" s="94"/>
      <c r="FZ1419" s="522"/>
      <c r="GA1419" s="523"/>
      <c r="GC1419" s="118"/>
      <c r="GD1419" s="119"/>
      <c r="GF1419" s="111"/>
    </row>
    <row r="1420" spans="8:188" ht="15" customHeight="1" x14ac:dyDescent="0.15">
      <c r="H1420" s="740"/>
      <c r="I1420" s="740"/>
      <c r="J1420" s="740"/>
      <c r="K1420" s="740"/>
      <c r="L1420" s="740"/>
      <c r="M1420" s="740"/>
      <c r="N1420" s="748"/>
      <c r="O1420" s="749"/>
      <c r="P1420" s="749"/>
      <c r="Q1420" s="740"/>
      <c r="R1420" s="740"/>
      <c r="S1420" s="740"/>
      <c r="T1420" s="740"/>
      <c r="U1420" s="740"/>
      <c r="V1420" s="740"/>
      <c r="W1420" s="740"/>
      <c r="X1420" s="740"/>
      <c r="Y1420" s="740"/>
      <c r="Z1420" s="740"/>
      <c r="AA1420" s="740"/>
      <c r="AB1420" s="740"/>
      <c r="AC1420" s="740"/>
      <c r="AD1420" s="740"/>
      <c r="AE1420" s="740"/>
      <c r="AF1420" s="740"/>
      <c r="AG1420" s="750"/>
      <c r="AH1420" s="742" t="str">
        <f t="shared" si="66"/>
        <v/>
      </c>
      <c r="AI1420" s="37" t="str">
        <f t="shared" si="67"/>
        <v/>
      </c>
      <c r="AZ1420" s="159"/>
      <c r="BA1420" s="159"/>
      <c r="BB1420" s="159"/>
      <c r="BH1420" s="137">
        <v>1400</v>
      </c>
      <c r="BI1420" s="206"/>
      <c r="BJ1420" s="207"/>
      <c r="BK1420" s="207"/>
      <c r="BL1420" s="207"/>
      <c r="BM1420" s="207"/>
      <c r="BN1420" s="206"/>
      <c r="BO1420" s="208"/>
      <c r="BP1420" s="206"/>
      <c r="BQ1420" s="458"/>
      <c r="BR1420" s="209"/>
      <c r="BS1420" s="210"/>
      <c r="BT1420" s="208"/>
      <c r="BU1420" s="208"/>
      <c r="BV1420" s="458"/>
      <c r="BW1420" s="209"/>
      <c r="CP1420" s="214"/>
      <c r="CQ1420" s="214"/>
      <c r="CR1420" s="598" t="s">
        <v>2944</v>
      </c>
      <c r="CS1420" s="601">
        <v>0</v>
      </c>
      <c r="CT1420" s="599">
        <f>DCOUNT($H$20:$AI$4020,"入力ﾁｪｯｸ",CR1419:CS1420)</f>
        <v>0</v>
      </c>
      <c r="DW1420" s="225"/>
      <c r="DX1420" s="231"/>
      <c r="DY1420" s="626" t="s">
        <v>2989</v>
      </c>
      <c r="DZ1420" s="591">
        <v>0</v>
      </c>
      <c r="EA1420" s="584">
        <v>8</v>
      </c>
      <c r="EB1420" s="592">
        <f>DCOUNT($H$20:$AI$4020,$H$20,DY1419:EA1420)</f>
        <v>0</v>
      </c>
      <c r="EK1420" s="231"/>
      <c r="EL1420" s="232"/>
      <c r="EM1420" s="233" t="s">
        <v>233</v>
      </c>
      <c r="EN1420" s="228">
        <v>0</v>
      </c>
      <c r="EO1420" s="229">
        <v>6</v>
      </c>
      <c r="EP1420" s="234">
        <f>DCOUNT($H$20:$AI$4020,$H$20,EM1419:EO1420)</f>
        <v>0</v>
      </c>
      <c r="EQ1420" s="161"/>
      <c r="ER1420" s="225"/>
      <c r="ES1420" s="151"/>
      <c r="ET1420" s="588" t="s">
        <v>2945</v>
      </c>
      <c r="EU1420" s="589">
        <v>2</v>
      </c>
      <c r="EV1420" s="584">
        <v>8</v>
      </c>
      <c r="EW1420" s="590">
        <f>DCOUNT($H$20:$AI$4020,$H$20,ET1419:EV1420)</f>
        <v>0</v>
      </c>
      <c r="FI1420" s="138"/>
      <c r="FL1420" s="138"/>
      <c r="FM1420" s="138"/>
      <c r="FN1420" s="138"/>
      <c r="FO1420" s="139"/>
      <c r="FP1420" s="138"/>
      <c r="FQ1420" s="138"/>
      <c r="FR1420" s="140"/>
      <c r="FS1420" s="140"/>
      <c r="FW1420" s="94"/>
      <c r="FX1420" s="94"/>
      <c r="FY1420" s="94"/>
      <c r="FZ1420" s="522"/>
      <c r="GA1420" s="523"/>
      <c r="GC1420" s="118"/>
      <c r="GD1420" s="119"/>
      <c r="GF1420" s="111"/>
    </row>
    <row r="1421" spans="8:188" ht="15" customHeight="1" x14ac:dyDescent="0.15">
      <c r="H1421" s="740"/>
      <c r="I1421" s="740"/>
      <c r="J1421" s="740"/>
      <c r="K1421" s="740"/>
      <c r="L1421" s="740"/>
      <c r="M1421" s="740"/>
      <c r="N1421" s="748"/>
      <c r="O1421" s="749"/>
      <c r="P1421" s="749"/>
      <c r="Q1421" s="740"/>
      <c r="R1421" s="740"/>
      <c r="S1421" s="740"/>
      <c r="T1421" s="740"/>
      <c r="U1421" s="740"/>
      <c r="V1421" s="740"/>
      <c r="W1421" s="740"/>
      <c r="X1421" s="740"/>
      <c r="Y1421" s="740"/>
      <c r="Z1421" s="740"/>
      <c r="AA1421" s="740"/>
      <c r="AB1421" s="740"/>
      <c r="AC1421" s="740"/>
      <c r="AD1421" s="740"/>
      <c r="AE1421" s="740"/>
      <c r="AF1421" s="740"/>
      <c r="AG1421" s="750"/>
      <c r="AH1421" s="742" t="str">
        <f t="shared" si="66"/>
        <v/>
      </c>
      <c r="AI1421" s="37" t="str">
        <f t="shared" si="67"/>
        <v/>
      </c>
      <c r="AZ1421" s="159"/>
      <c r="BA1421" s="159"/>
      <c r="BB1421" s="159"/>
      <c r="BH1421" s="137">
        <v>1401</v>
      </c>
      <c r="BI1421" s="206"/>
      <c r="BJ1421" s="207"/>
      <c r="BK1421" s="207"/>
      <c r="BL1421" s="207"/>
      <c r="BM1421" s="207"/>
      <c r="BN1421" s="206"/>
      <c r="BO1421" s="208"/>
      <c r="BP1421" s="206"/>
      <c r="BQ1421" s="458"/>
      <c r="BR1421" s="209"/>
      <c r="BS1421" s="210"/>
      <c r="BT1421" s="208"/>
      <c r="BU1421" s="208"/>
      <c r="BV1421" s="458"/>
      <c r="BW1421" s="209"/>
      <c r="CP1421" s="214"/>
      <c r="CQ1421" s="214"/>
      <c r="CR1421" s="595" t="s">
        <v>76</v>
      </c>
      <c r="CS1421" s="596" t="s">
        <v>946</v>
      </c>
      <c r="CT1421" s="597"/>
      <c r="DW1421" s="225"/>
      <c r="DX1421" s="225"/>
      <c r="DY1421" s="586" t="s">
        <v>76</v>
      </c>
      <c r="DZ1421" s="608" t="s">
        <v>946</v>
      </c>
      <c r="EA1421" s="581" t="s">
        <v>1601</v>
      </c>
      <c r="EB1421" s="582"/>
      <c r="EK1421" s="231"/>
      <c r="EL1421" s="232"/>
      <c r="EM1421" s="186" t="s">
        <v>76</v>
      </c>
      <c r="EN1421" s="187" t="s">
        <v>946</v>
      </c>
      <c r="EO1421" s="188" t="s">
        <v>1601</v>
      </c>
      <c r="EP1421" s="189"/>
      <c r="EQ1421" s="193"/>
      <c r="ER1421" s="225"/>
      <c r="ES1421" s="151"/>
      <c r="ET1421" s="586" t="s">
        <v>76</v>
      </c>
      <c r="EU1421" s="587" t="s">
        <v>946</v>
      </c>
      <c r="EV1421" s="581" t="s">
        <v>1601</v>
      </c>
      <c r="EW1421" s="582"/>
      <c r="FI1421" s="138"/>
      <c r="FL1421" s="138"/>
      <c r="FM1421" s="138"/>
      <c r="FN1421" s="138"/>
      <c r="FO1421" s="139"/>
      <c r="FP1421" s="138"/>
      <c r="FQ1421" s="138"/>
      <c r="FR1421" s="140"/>
      <c r="FS1421" s="140"/>
      <c r="FW1421" s="94"/>
      <c r="FX1421" s="94"/>
      <c r="FY1421" s="94"/>
      <c r="FZ1421" s="522"/>
      <c r="GA1421" s="523"/>
      <c r="GC1421" s="118"/>
      <c r="GD1421" s="119"/>
      <c r="GF1421" s="111"/>
    </row>
    <row r="1422" spans="8:188" ht="15" customHeight="1" x14ac:dyDescent="0.15">
      <c r="H1422" s="740"/>
      <c r="I1422" s="740"/>
      <c r="J1422" s="740"/>
      <c r="K1422" s="740"/>
      <c r="L1422" s="740"/>
      <c r="M1422" s="740"/>
      <c r="N1422" s="748"/>
      <c r="O1422" s="749"/>
      <c r="P1422" s="749"/>
      <c r="Q1422" s="740"/>
      <c r="R1422" s="740"/>
      <c r="S1422" s="740"/>
      <c r="T1422" s="740"/>
      <c r="U1422" s="740"/>
      <c r="V1422" s="740"/>
      <c r="W1422" s="740"/>
      <c r="X1422" s="740"/>
      <c r="Y1422" s="740"/>
      <c r="Z1422" s="740"/>
      <c r="AA1422" s="740"/>
      <c r="AB1422" s="740"/>
      <c r="AC1422" s="740"/>
      <c r="AD1422" s="740"/>
      <c r="AE1422" s="740"/>
      <c r="AF1422" s="740"/>
      <c r="AG1422" s="750"/>
      <c r="AH1422" s="742" t="str">
        <f t="shared" si="66"/>
        <v/>
      </c>
      <c r="AI1422" s="37" t="str">
        <f t="shared" si="67"/>
        <v/>
      </c>
      <c r="AZ1422" s="159"/>
      <c r="BA1422" s="159"/>
      <c r="BB1422" s="159"/>
      <c r="BH1422" s="137">
        <v>1402</v>
      </c>
      <c r="BI1422" s="206"/>
      <c r="BJ1422" s="207"/>
      <c r="BK1422" s="207"/>
      <c r="BL1422" s="207"/>
      <c r="BM1422" s="207"/>
      <c r="BN1422" s="206"/>
      <c r="BO1422" s="208"/>
      <c r="BP1422" s="206"/>
      <c r="BQ1422" s="458"/>
      <c r="BR1422" s="209"/>
      <c r="BS1422" s="210"/>
      <c r="BT1422" s="208"/>
      <c r="BU1422" s="208"/>
      <c r="BV1422" s="458"/>
      <c r="BW1422" s="209"/>
      <c r="CP1422" s="214"/>
      <c r="CQ1422" s="214"/>
      <c r="CR1422" s="598" t="s">
        <v>2945</v>
      </c>
      <c r="CS1422" s="601">
        <v>0</v>
      </c>
      <c r="CT1422" s="599">
        <f>DCOUNT($H$20:$AI$4020,"入力ﾁｪｯｸ",CR1421:CS1422)</f>
        <v>0</v>
      </c>
      <c r="DW1422" s="225"/>
      <c r="DX1422" s="271"/>
      <c r="DY1422" s="626" t="s">
        <v>2990</v>
      </c>
      <c r="DZ1422" s="591">
        <v>0</v>
      </c>
      <c r="EA1422" s="584">
        <v>8</v>
      </c>
      <c r="EB1422" s="592">
        <f>DCOUNT($H$20:$AI$4020,$H$20,DY1421:EA1422)</f>
        <v>0</v>
      </c>
      <c r="EK1422" s="231"/>
      <c r="EL1422" s="232"/>
      <c r="EM1422" s="233" t="s">
        <v>236</v>
      </c>
      <c r="EN1422" s="228">
        <v>0</v>
      </c>
      <c r="EO1422" s="229">
        <v>6</v>
      </c>
      <c r="EP1422" s="234">
        <f>DCOUNT($H$20:$AI$4020,$H$20,EM1421:EO1422)</f>
        <v>0</v>
      </c>
      <c r="EQ1422" s="161"/>
      <c r="ER1422" s="225"/>
      <c r="ES1422" s="151"/>
      <c r="ET1422" s="588" t="s">
        <v>2949</v>
      </c>
      <c r="EU1422" s="589">
        <v>2</v>
      </c>
      <c r="EV1422" s="584">
        <v>8</v>
      </c>
      <c r="EW1422" s="590">
        <f>DCOUNT($H$20:$AI$4020,$H$20,ET1421:EV1422)</f>
        <v>0</v>
      </c>
      <c r="FI1422" s="138"/>
      <c r="FL1422" s="138"/>
      <c r="FM1422" s="138"/>
      <c r="FN1422" s="138"/>
      <c r="FO1422" s="139"/>
      <c r="FP1422" s="138"/>
      <c r="FQ1422" s="138"/>
      <c r="FR1422" s="140"/>
      <c r="FS1422" s="140"/>
      <c r="FW1422" s="94"/>
      <c r="FX1422" s="94"/>
      <c r="FY1422" s="94"/>
      <c r="FZ1422" s="522"/>
      <c r="GA1422" s="523"/>
      <c r="GC1422" s="118"/>
      <c r="GD1422" s="119"/>
      <c r="GF1422" s="111"/>
    </row>
    <row r="1423" spans="8:188" ht="15" customHeight="1" x14ac:dyDescent="0.15">
      <c r="H1423" s="740"/>
      <c r="I1423" s="740"/>
      <c r="J1423" s="740"/>
      <c r="K1423" s="740"/>
      <c r="L1423" s="740"/>
      <c r="M1423" s="740"/>
      <c r="N1423" s="748"/>
      <c r="O1423" s="749"/>
      <c r="P1423" s="749"/>
      <c r="Q1423" s="740"/>
      <c r="R1423" s="740"/>
      <c r="S1423" s="740"/>
      <c r="T1423" s="740"/>
      <c r="U1423" s="740"/>
      <c r="V1423" s="740"/>
      <c r="W1423" s="740"/>
      <c r="X1423" s="740"/>
      <c r="Y1423" s="740"/>
      <c r="Z1423" s="740"/>
      <c r="AA1423" s="740"/>
      <c r="AB1423" s="740"/>
      <c r="AC1423" s="740"/>
      <c r="AD1423" s="740"/>
      <c r="AE1423" s="740"/>
      <c r="AF1423" s="740"/>
      <c r="AG1423" s="750"/>
      <c r="AH1423" s="742" t="str">
        <f t="shared" si="66"/>
        <v/>
      </c>
      <c r="AI1423" s="37" t="str">
        <f t="shared" si="67"/>
        <v/>
      </c>
      <c r="AZ1423" s="159"/>
      <c r="BA1423" s="159"/>
      <c r="BB1423" s="159"/>
      <c r="BH1423" s="137">
        <v>1403</v>
      </c>
      <c r="BI1423" s="206"/>
      <c r="BJ1423" s="207"/>
      <c r="BK1423" s="207"/>
      <c r="BL1423" s="207"/>
      <c r="BM1423" s="207"/>
      <c r="BN1423" s="206"/>
      <c r="BO1423" s="208"/>
      <c r="BP1423" s="206"/>
      <c r="BQ1423" s="458"/>
      <c r="BR1423" s="209"/>
      <c r="BS1423" s="210"/>
      <c r="BT1423" s="208"/>
      <c r="BU1423" s="208"/>
      <c r="BV1423" s="458"/>
      <c r="BW1423" s="209"/>
      <c r="CP1423" s="214"/>
      <c r="CQ1423" s="214"/>
      <c r="CR1423" s="595" t="s">
        <v>76</v>
      </c>
      <c r="CS1423" s="596" t="s">
        <v>946</v>
      </c>
      <c r="CT1423" s="597"/>
      <c r="DW1423" s="225"/>
      <c r="DX1423" s="231"/>
      <c r="DY1423" s="586" t="s">
        <v>76</v>
      </c>
      <c r="DZ1423" s="608" t="s">
        <v>946</v>
      </c>
      <c r="EA1423" s="581" t="s">
        <v>1601</v>
      </c>
      <c r="EB1423" s="582"/>
      <c r="EK1423" s="231"/>
      <c r="EL1423" s="232"/>
      <c r="EM1423" s="186" t="s">
        <v>76</v>
      </c>
      <c r="EN1423" s="187" t="s">
        <v>946</v>
      </c>
      <c r="EO1423" s="188" t="s">
        <v>1601</v>
      </c>
      <c r="EP1423" s="189"/>
      <c r="EQ1423" s="193"/>
      <c r="ER1423" s="225"/>
      <c r="ES1423" s="151"/>
      <c r="ET1423" s="586" t="s">
        <v>76</v>
      </c>
      <c r="EU1423" s="587" t="s">
        <v>946</v>
      </c>
      <c r="EV1423" s="581" t="s">
        <v>1601</v>
      </c>
      <c r="EW1423" s="582"/>
      <c r="FI1423" s="138"/>
      <c r="FL1423" s="138"/>
      <c r="FM1423" s="138"/>
      <c r="FN1423" s="138"/>
      <c r="FO1423" s="139"/>
      <c r="FP1423" s="138"/>
      <c r="FQ1423" s="138"/>
      <c r="FR1423" s="140"/>
      <c r="FS1423" s="140"/>
      <c r="FW1423" s="94"/>
      <c r="FX1423" s="94"/>
      <c r="FY1423" s="94"/>
      <c r="FZ1423" s="522"/>
      <c r="GA1423" s="523"/>
      <c r="GC1423" s="118"/>
      <c r="GD1423" s="119"/>
      <c r="GF1423" s="111"/>
    </row>
    <row r="1424" spans="8:188" ht="15" customHeight="1" x14ac:dyDescent="0.15">
      <c r="H1424" s="740"/>
      <c r="I1424" s="740"/>
      <c r="J1424" s="740"/>
      <c r="K1424" s="740"/>
      <c r="L1424" s="740"/>
      <c r="M1424" s="740"/>
      <c r="N1424" s="748"/>
      <c r="O1424" s="749"/>
      <c r="P1424" s="749"/>
      <c r="Q1424" s="740"/>
      <c r="R1424" s="740"/>
      <c r="S1424" s="740"/>
      <c r="T1424" s="740"/>
      <c r="U1424" s="740"/>
      <c r="V1424" s="740"/>
      <c r="W1424" s="740"/>
      <c r="X1424" s="740"/>
      <c r="Y1424" s="740"/>
      <c r="Z1424" s="740"/>
      <c r="AA1424" s="740"/>
      <c r="AB1424" s="740"/>
      <c r="AC1424" s="740"/>
      <c r="AD1424" s="740"/>
      <c r="AE1424" s="740"/>
      <c r="AF1424" s="740"/>
      <c r="AG1424" s="750"/>
      <c r="AH1424" s="742" t="str">
        <f t="shared" si="66"/>
        <v/>
      </c>
      <c r="AI1424" s="37" t="str">
        <f t="shared" si="67"/>
        <v/>
      </c>
      <c r="AZ1424" s="159"/>
      <c r="BA1424" s="159"/>
      <c r="BB1424" s="159"/>
      <c r="BH1424" s="137">
        <v>1404</v>
      </c>
      <c r="BI1424" s="206"/>
      <c r="BJ1424" s="207"/>
      <c r="BK1424" s="207"/>
      <c r="BL1424" s="207"/>
      <c r="BM1424" s="207"/>
      <c r="BN1424" s="206"/>
      <c r="BO1424" s="208"/>
      <c r="BP1424" s="206"/>
      <c r="BQ1424" s="458"/>
      <c r="BR1424" s="209"/>
      <c r="BS1424" s="210"/>
      <c r="BT1424" s="208"/>
      <c r="BU1424" s="208"/>
      <c r="BV1424" s="458"/>
      <c r="BW1424" s="209"/>
      <c r="CP1424" s="214"/>
      <c r="CQ1424" s="214"/>
      <c r="CR1424" s="598" t="s">
        <v>2946</v>
      </c>
      <c r="CS1424" s="601">
        <v>0</v>
      </c>
      <c r="CT1424" s="599">
        <f>DCOUNT($H$20:$AI$4020,"入力ﾁｪｯｸ",CR1423:CS1424)</f>
        <v>0</v>
      </c>
      <c r="DW1424" s="225"/>
      <c r="DX1424" s="231"/>
      <c r="DY1424" s="626" t="s">
        <v>2991</v>
      </c>
      <c r="DZ1424" s="591">
        <v>0</v>
      </c>
      <c r="EA1424" s="584">
        <v>8</v>
      </c>
      <c r="EB1424" s="592">
        <f>DCOUNT($H$20:$AI$4020,$H$20,DY1423:EA1424)</f>
        <v>0</v>
      </c>
      <c r="EK1424" s="231"/>
      <c r="EL1424" s="232"/>
      <c r="EM1424" s="233" t="s">
        <v>238</v>
      </c>
      <c r="EN1424" s="228">
        <v>0</v>
      </c>
      <c r="EO1424" s="229">
        <v>6</v>
      </c>
      <c r="EP1424" s="234">
        <f>DCOUNT($H$20:$AI$4020,$H$20,EM1423:EO1424)</f>
        <v>0</v>
      </c>
      <c r="EQ1424" s="161"/>
      <c r="ER1424" s="225"/>
      <c r="ES1424" s="151"/>
      <c r="ET1424" s="588" t="s">
        <v>2950</v>
      </c>
      <c r="EU1424" s="589">
        <v>2</v>
      </c>
      <c r="EV1424" s="584">
        <v>8</v>
      </c>
      <c r="EW1424" s="590">
        <f>DCOUNT($H$20:$AI$4020,$H$20,ET1423:EV1424)</f>
        <v>0</v>
      </c>
      <c r="FI1424" s="138"/>
      <c r="FL1424" s="138"/>
      <c r="FM1424" s="138"/>
      <c r="FN1424" s="138"/>
      <c r="FO1424" s="139"/>
      <c r="FP1424" s="138"/>
      <c r="FQ1424" s="138"/>
      <c r="FR1424" s="140"/>
      <c r="FS1424" s="140"/>
      <c r="FW1424" s="94"/>
      <c r="FX1424" s="94"/>
      <c r="FY1424" s="94"/>
      <c r="FZ1424" s="522"/>
      <c r="GA1424" s="523"/>
      <c r="GC1424" s="118"/>
      <c r="GD1424" s="119"/>
      <c r="GF1424" s="111"/>
    </row>
    <row r="1425" spans="8:188" ht="15" customHeight="1" x14ac:dyDescent="0.15">
      <c r="H1425" s="740"/>
      <c r="I1425" s="740"/>
      <c r="J1425" s="740"/>
      <c r="K1425" s="740"/>
      <c r="L1425" s="740"/>
      <c r="M1425" s="740"/>
      <c r="N1425" s="748"/>
      <c r="O1425" s="749"/>
      <c r="P1425" s="749"/>
      <c r="Q1425" s="740"/>
      <c r="R1425" s="740"/>
      <c r="S1425" s="740"/>
      <c r="T1425" s="740"/>
      <c r="U1425" s="740"/>
      <c r="V1425" s="740"/>
      <c r="W1425" s="740"/>
      <c r="X1425" s="740"/>
      <c r="Y1425" s="740"/>
      <c r="Z1425" s="740"/>
      <c r="AA1425" s="740"/>
      <c r="AB1425" s="740"/>
      <c r="AC1425" s="740"/>
      <c r="AD1425" s="740"/>
      <c r="AE1425" s="740"/>
      <c r="AF1425" s="740"/>
      <c r="AG1425" s="750"/>
      <c r="AH1425" s="742" t="str">
        <f t="shared" si="66"/>
        <v/>
      </c>
      <c r="AI1425" s="37" t="str">
        <f t="shared" si="67"/>
        <v/>
      </c>
      <c r="AZ1425" s="159"/>
      <c r="BA1425" s="159"/>
      <c r="BB1425" s="159"/>
      <c r="BH1425" s="137">
        <v>1405</v>
      </c>
      <c r="BI1425" s="206"/>
      <c r="BJ1425" s="207"/>
      <c r="BK1425" s="207"/>
      <c r="BL1425" s="207"/>
      <c r="BM1425" s="207"/>
      <c r="BN1425" s="206"/>
      <c r="BO1425" s="208"/>
      <c r="BP1425" s="206"/>
      <c r="BQ1425" s="458"/>
      <c r="BR1425" s="209"/>
      <c r="BS1425" s="210"/>
      <c r="BT1425" s="208"/>
      <c r="BU1425" s="208"/>
      <c r="BV1425" s="458"/>
      <c r="BW1425" s="209"/>
      <c r="CP1425" s="214"/>
      <c r="CQ1425" s="214"/>
      <c r="CR1425" s="595" t="s">
        <v>76</v>
      </c>
      <c r="CS1425" s="596" t="s">
        <v>946</v>
      </c>
      <c r="CT1425" s="597"/>
      <c r="DW1425" s="225"/>
      <c r="DX1425" s="231"/>
      <c r="DY1425" s="586" t="s">
        <v>76</v>
      </c>
      <c r="DZ1425" s="608" t="s">
        <v>946</v>
      </c>
      <c r="EA1425" s="581" t="s">
        <v>1601</v>
      </c>
      <c r="EB1425" s="582"/>
      <c r="EK1425" s="231"/>
      <c r="EL1425" s="232"/>
      <c r="EM1425" s="186" t="s">
        <v>76</v>
      </c>
      <c r="EN1425" s="187" t="s">
        <v>946</v>
      </c>
      <c r="EO1425" s="188" t="s">
        <v>1601</v>
      </c>
      <c r="EP1425" s="189"/>
      <c r="EQ1425" s="193"/>
      <c r="ER1425" s="225"/>
      <c r="ES1425" s="151"/>
      <c r="ET1425" s="586" t="s">
        <v>76</v>
      </c>
      <c r="EU1425" s="587" t="s">
        <v>946</v>
      </c>
      <c r="EV1425" s="581" t="s">
        <v>1601</v>
      </c>
      <c r="EW1425" s="582"/>
      <c r="FI1425" s="138"/>
      <c r="FL1425" s="138"/>
      <c r="FM1425" s="138"/>
      <c r="FN1425" s="138"/>
      <c r="FO1425" s="139"/>
      <c r="FP1425" s="138"/>
      <c r="FQ1425" s="138"/>
      <c r="FR1425" s="140"/>
      <c r="FS1425" s="140"/>
      <c r="GF1425" s="111"/>
    </row>
    <row r="1426" spans="8:188" ht="15" customHeight="1" x14ac:dyDescent="0.15">
      <c r="H1426" s="740"/>
      <c r="I1426" s="740"/>
      <c r="J1426" s="740"/>
      <c r="K1426" s="740"/>
      <c r="L1426" s="740"/>
      <c r="M1426" s="740"/>
      <c r="N1426" s="748"/>
      <c r="O1426" s="749"/>
      <c r="P1426" s="749"/>
      <c r="Q1426" s="740"/>
      <c r="R1426" s="740"/>
      <c r="S1426" s="740"/>
      <c r="T1426" s="740"/>
      <c r="U1426" s="740"/>
      <c r="V1426" s="740"/>
      <c r="W1426" s="740"/>
      <c r="X1426" s="740"/>
      <c r="Y1426" s="740"/>
      <c r="Z1426" s="740"/>
      <c r="AA1426" s="740"/>
      <c r="AB1426" s="740"/>
      <c r="AC1426" s="740"/>
      <c r="AD1426" s="740"/>
      <c r="AE1426" s="740"/>
      <c r="AF1426" s="740"/>
      <c r="AG1426" s="750"/>
      <c r="AH1426" s="742" t="str">
        <f t="shared" si="66"/>
        <v/>
      </c>
      <c r="AI1426" s="37" t="str">
        <f t="shared" si="67"/>
        <v/>
      </c>
      <c r="AZ1426" s="159"/>
      <c r="BA1426" s="159"/>
      <c r="BB1426" s="159"/>
      <c r="BH1426" s="137">
        <v>1406</v>
      </c>
      <c r="BI1426" s="206"/>
      <c r="BJ1426" s="207"/>
      <c r="BK1426" s="207"/>
      <c r="BL1426" s="207"/>
      <c r="BM1426" s="207"/>
      <c r="BN1426" s="206"/>
      <c r="BO1426" s="208"/>
      <c r="BP1426" s="206"/>
      <c r="BQ1426" s="458"/>
      <c r="BR1426" s="209"/>
      <c r="BS1426" s="210"/>
      <c r="BT1426" s="208"/>
      <c r="BU1426" s="208"/>
      <c r="BV1426" s="458"/>
      <c r="BW1426" s="209"/>
      <c r="CP1426" s="214"/>
      <c r="CQ1426" s="214"/>
      <c r="CR1426" s="598" t="s">
        <v>2947</v>
      </c>
      <c r="CS1426" s="601">
        <v>0</v>
      </c>
      <c r="CT1426" s="599">
        <f>DCOUNT($H$20:$AI$4020,"入力ﾁｪｯｸ",CR1425:CS1426)</f>
        <v>0</v>
      </c>
      <c r="DW1426" s="225"/>
      <c r="DX1426" s="231"/>
      <c r="DY1426" s="626" t="s">
        <v>2992</v>
      </c>
      <c r="DZ1426" s="591">
        <v>0</v>
      </c>
      <c r="EA1426" s="584">
        <v>8</v>
      </c>
      <c r="EB1426" s="592">
        <f>DCOUNT($H$20:$AI$4020,$H$20,DY1425:EA1426)</f>
        <v>0</v>
      </c>
      <c r="EK1426" s="231"/>
      <c r="EL1426" s="232"/>
      <c r="EM1426" s="233" t="s">
        <v>240</v>
      </c>
      <c r="EN1426" s="228">
        <v>0</v>
      </c>
      <c r="EO1426" s="229">
        <v>6</v>
      </c>
      <c r="EP1426" s="234">
        <f>DCOUNT($H$20:$AI$4020,$H$20,EM1425:EO1426)</f>
        <v>0</v>
      </c>
      <c r="EQ1426" s="161"/>
      <c r="ER1426" s="225"/>
      <c r="ES1426" s="151"/>
      <c r="ET1426" s="588" t="s">
        <v>2951</v>
      </c>
      <c r="EU1426" s="589">
        <v>2</v>
      </c>
      <c r="EV1426" s="584">
        <v>8</v>
      </c>
      <c r="EW1426" s="590">
        <f>DCOUNT($H$20:$AI$4020,$H$20,ET1425:EV1426)</f>
        <v>0</v>
      </c>
      <c r="FI1426" s="138"/>
      <c r="FL1426" s="138"/>
      <c r="FM1426" s="138"/>
      <c r="FN1426" s="138"/>
      <c r="FO1426" s="139"/>
      <c r="FP1426" s="138"/>
      <c r="FQ1426" s="138"/>
      <c r="FR1426" s="140"/>
      <c r="FS1426" s="140"/>
      <c r="GF1426" s="111"/>
    </row>
    <row r="1427" spans="8:188" ht="15" customHeight="1" x14ac:dyDescent="0.15">
      <c r="H1427" s="740"/>
      <c r="I1427" s="740"/>
      <c r="J1427" s="740"/>
      <c r="K1427" s="740"/>
      <c r="L1427" s="740"/>
      <c r="M1427" s="740"/>
      <c r="N1427" s="748"/>
      <c r="O1427" s="749"/>
      <c r="P1427" s="749"/>
      <c r="Q1427" s="740"/>
      <c r="R1427" s="740"/>
      <c r="S1427" s="740"/>
      <c r="T1427" s="740"/>
      <c r="U1427" s="740"/>
      <c r="V1427" s="740"/>
      <c r="W1427" s="740"/>
      <c r="X1427" s="740"/>
      <c r="Y1427" s="740"/>
      <c r="Z1427" s="740"/>
      <c r="AA1427" s="740"/>
      <c r="AB1427" s="740"/>
      <c r="AC1427" s="740"/>
      <c r="AD1427" s="740"/>
      <c r="AE1427" s="740"/>
      <c r="AF1427" s="740"/>
      <c r="AG1427" s="750"/>
      <c r="AH1427" s="742" t="str">
        <f t="shared" si="66"/>
        <v/>
      </c>
      <c r="AI1427" s="37" t="str">
        <f t="shared" si="67"/>
        <v/>
      </c>
      <c r="AZ1427" s="159"/>
      <c r="BA1427" s="159"/>
      <c r="BB1427" s="159"/>
      <c r="BH1427" s="137">
        <v>1407</v>
      </c>
      <c r="BI1427" s="206"/>
      <c r="BJ1427" s="207"/>
      <c r="BK1427" s="207"/>
      <c r="BL1427" s="207"/>
      <c r="BM1427" s="207"/>
      <c r="BN1427" s="206"/>
      <c r="BO1427" s="208"/>
      <c r="BP1427" s="206"/>
      <c r="BQ1427" s="458"/>
      <c r="BR1427" s="209"/>
      <c r="BS1427" s="210"/>
      <c r="BT1427" s="208"/>
      <c r="BU1427" s="208"/>
      <c r="BV1427" s="458"/>
      <c r="BW1427" s="209"/>
      <c r="CP1427" s="214"/>
      <c r="CQ1427" s="214"/>
      <c r="CR1427" s="595" t="s">
        <v>76</v>
      </c>
      <c r="CS1427" s="596" t="s">
        <v>946</v>
      </c>
      <c r="CT1427" s="597"/>
      <c r="DW1427" s="225"/>
      <c r="DX1427" s="185" t="s">
        <v>4126</v>
      </c>
      <c r="DY1427" s="186" t="s">
        <v>76</v>
      </c>
      <c r="DZ1427" s="187" t="s">
        <v>946</v>
      </c>
      <c r="EA1427" s="188" t="s">
        <v>1601</v>
      </c>
      <c r="EB1427" s="189"/>
      <c r="EK1427" s="231"/>
      <c r="EL1427" s="232"/>
      <c r="EM1427" s="186" t="s">
        <v>76</v>
      </c>
      <c r="EN1427" s="187" t="s">
        <v>946</v>
      </c>
      <c r="EO1427" s="188" t="s">
        <v>1601</v>
      </c>
      <c r="EP1427" s="189"/>
      <c r="EQ1427" s="193"/>
      <c r="ER1427" s="225"/>
      <c r="ES1427" s="151"/>
      <c r="ET1427" s="586" t="s">
        <v>76</v>
      </c>
      <c r="EU1427" s="587" t="s">
        <v>946</v>
      </c>
      <c r="EV1427" s="581" t="s">
        <v>1601</v>
      </c>
      <c r="EW1427" s="582"/>
      <c r="FI1427" s="138"/>
      <c r="FL1427" s="138"/>
      <c r="FM1427" s="138"/>
      <c r="FN1427" s="138"/>
      <c r="FO1427" s="139"/>
      <c r="FP1427" s="138"/>
      <c r="FQ1427" s="138"/>
      <c r="FR1427" s="140"/>
      <c r="FS1427" s="140"/>
      <c r="GF1427" s="111"/>
    </row>
    <row r="1428" spans="8:188" ht="15" customHeight="1" x14ac:dyDescent="0.15">
      <c r="H1428" s="740"/>
      <c r="I1428" s="740"/>
      <c r="J1428" s="740"/>
      <c r="K1428" s="740"/>
      <c r="L1428" s="740"/>
      <c r="M1428" s="740"/>
      <c r="N1428" s="748"/>
      <c r="O1428" s="749"/>
      <c r="P1428" s="749"/>
      <c r="Q1428" s="740"/>
      <c r="R1428" s="740"/>
      <c r="S1428" s="740"/>
      <c r="T1428" s="740"/>
      <c r="U1428" s="740"/>
      <c r="V1428" s="740"/>
      <c r="W1428" s="740"/>
      <c r="X1428" s="740"/>
      <c r="Y1428" s="740"/>
      <c r="Z1428" s="740"/>
      <c r="AA1428" s="740"/>
      <c r="AB1428" s="740"/>
      <c r="AC1428" s="740"/>
      <c r="AD1428" s="740"/>
      <c r="AE1428" s="740"/>
      <c r="AF1428" s="740"/>
      <c r="AG1428" s="750"/>
      <c r="AH1428" s="742" t="str">
        <f t="shared" si="66"/>
        <v/>
      </c>
      <c r="AI1428" s="37" t="str">
        <f t="shared" si="67"/>
        <v/>
      </c>
      <c r="AZ1428" s="159"/>
      <c r="BA1428" s="159"/>
      <c r="BB1428" s="159"/>
      <c r="BH1428" s="137">
        <v>1408</v>
      </c>
      <c r="BI1428" s="206"/>
      <c r="BJ1428" s="207"/>
      <c r="BK1428" s="207"/>
      <c r="BL1428" s="207"/>
      <c r="BM1428" s="207"/>
      <c r="BN1428" s="206"/>
      <c r="BO1428" s="208"/>
      <c r="BP1428" s="206"/>
      <c r="BQ1428" s="458"/>
      <c r="BR1428" s="209"/>
      <c r="BS1428" s="210"/>
      <c r="BT1428" s="208"/>
      <c r="BU1428" s="208"/>
      <c r="BV1428" s="458"/>
      <c r="BW1428" s="209"/>
      <c r="CP1428" s="214"/>
      <c r="CQ1428" s="214"/>
      <c r="CR1428" s="598" t="s">
        <v>2948</v>
      </c>
      <c r="CS1428" s="601">
        <v>0</v>
      </c>
      <c r="CT1428" s="599">
        <f>DCOUNT($H$20:$AI$4020,"入力ﾁｪｯｸ",CR1427:CS1428)</f>
        <v>0</v>
      </c>
      <c r="DW1428" s="225"/>
      <c r="DX1428" s="232">
        <f>SUM(EB1427:EB1590)</f>
        <v>0</v>
      </c>
      <c r="DY1428" s="453" t="s">
        <v>295</v>
      </c>
      <c r="DZ1428" s="228">
        <v>0</v>
      </c>
      <c r="EA1428" s="229">
        <v>9</v>
      </c>
      <c r="EB1428" s="230">
        <f>DCOUNT($H$20:$AI$4020,$H$20,DY1427:EA1428)</f>
        <v>0</v>
      </c>
      <c r="EK1428" s="231"/>
      <c r="EL1428" s="232"/>
      <c r="EM1428" s="233" t="s">
        <v>242</v>
      </c>
      <c r="EN1428" s="228">
        <v>0</v>
      </c>
      <c r="EO1428" s="229">
        <v>6</v>
      </c>
      <c r="EP1428" s="234">
        <f>DCOUNT($H$20:$AI$4020,$H$20,EM1427:EO1428)</f>
        <v>0</v>
      </c>
      <c r="EQ1428" s="161"/>
      <c r="ER1428" s="225"/>
      <c r="ES1428" s="151"/>
      <c r="ET1428" s="588" t="s">
        <v>2955</v>
      </c>
      <c r="EU1428" s="589">
        <v>2</v>
      </c>
      <c r="EV1428" s="584">
        <v>8</v>
      </c>
      <c r="EW1428" s="590">
        <f>DCOUNT($H$20:$AI$4020,$H$20,ET1427:EV1428)</f>
        <v>0</v>
      </c>
      <c r="FI1428" s="138"/>
      <c r="FL1428" s="138"/>
      <c r="FM1428" s="138"/>
      <c r="FN1428" s="138"/>
      <c r="FO1428" s="139"/>
      <c r="FP1428" s="138"/>
      <c r="FQ1428" s="138"/>
      <c r="FR1428" s="140"/>
      <c r="FS1428" s="140"/>
      <c r="GF1428" s="111"/>
    </row>
    <row r="1429" spans="8:188" ht="15" customHeight="1" x14ac:dyDescent="0.15">
      <c r="H1429" s="740"/>
      <c r="I1429" s="740"/>
      <c r="J1429" s="740"/>
      <c r="K1429" s="740"/>
      <c r="L1429" s="740"/>
      <c r="M1429" s="740"/>
      <c r="N1429" s="748"/>
      <c r="O1429" s="749"/>
      <c r="P1429" s="749"/>
      <c r="Q1429" s="740"/>
      <c r="R1429" s="740"/>
      <c r="S1429" s="740"/>
      <c r="T1429" s="740"/>
      <c r="U1429" s="740"/>
      <c r="V1429" s="740"/>
      <c r="W1429" s="740"/>
      <c r="X1429" s="740"/>
      <c r="Y1429" s="740"/>
      <c r="Z1429" s="740"/>
      <c r="AA1429" s="740"/>
      <c r="AB1429" s="740"/>
      <c r="AC1429" s="740"/>
      <c r="AD1429" s="740"/>
      <c r="AE1429" s="740"/>
      <c r="AF1429" s="740"/>
      <c r="AG1429" s="750"/>
      <c r="AH1429" s="742" t="str">
        <f t="shared" si="66"/>
        <v/>
      </c>
      <c r="AI1429" s="37" t="str">
        <f t="shared" si="67"/>
        <v/>
      </c>
      <c r="AZ1429" s="159"/>
      <c r="BA1429" s="159"/>
      <c r="BB1429" s="159"/>
      <c r="BH1429" s="137">
        <v>1409</v>
      </c>
      <c r="BI1429" s="206"/>
      <c r="BJ1429" s="207"/>
      <c r="BK1429" s="207"/>
      <c r="BL1429" s="207"/>
      <c r="BM1429" s="207"/>
      <c r="BN1429" s="206"/>
      <c r="BO1429" s="208"/>
      <c r="BP1429" s="206"/>
      <c r="BQ1429" s="458"/>
      <c r="BR1429" s="209"/>
      <c r="BS1429" s="210"/>
      <c r="BT1429" s="208"/>
      <c r="BU1429" s="208"/>
      <c r="BV1429" s="458"/>
      <c r="BW1429" s="209"/>
      <c r="CP1429" s="214"/>
      <c r="CQ1429" s="214"/>
      <c r="CR1429" s="595" t="s">
        <v>76</v>
      </c>
      <c r="CS1429" s="596" t="s">
        <v>946</v>
      </c>
      <c r="CT1429" s="597"/>
      <c r="DW1429" s="225"/>
      <c r="DX1429" s="232"/>
      <c r="DY1429" s="186" t="s">
        <v>76</v>
      </c>
      <c r="DZ1429" s="187" t="s">
        <v>946</v>
      </c>
      <c r="EA1429" s="188" t="s">
        <v>1601</v>
      </c>
      <c r="EB1429" s="189"/>
      <c r="EK1429" s="231"/>
      <c r="EL1429" s="232"/>
      <c r="EM1429" s="186" t="s">
        <v>76</v>
      </c>
      <c r="EN1429" s="187" t="s">
        <v>946</v>
      </c>
      <c r="EO1429" s="188" t="s">
        <v>1601</v>
      </c>
      <c r="EP1429" s="189"/>
      <c r="EQ1429" s="193"/>
      <c r="ER1429" s="225"/>
      <c r="ES1429" s="151"/>
      <c r="ET1429" s="586" t="s">
        <v>76</v>
      </c>
      <c r="EU1429" s="587" t="s">
        <v>946</v>
      </c>
      <c r="EV1429" s="581" t="s">
        <v>1601</v>
      </c>
      <c r="EW1429" s="582"/>
      <c r="FI1429" s="138"/>
      <c r="FL1429" s="138"/>
      <c r="FM1429" s="138"/>
      <c r="FN1429" s="138"/>
      <c r="FO1429" s="139"/>
      <c r="FP1429" s="138"/>
      <c r="FQ1429" s="138"/>
      <c r="FR1429" s="140"/>
      <c r="FS1429" s="140"/>
      <c r="GF1429" s="111"/>
    </row>
    <row r="1430" spans="8:188" ht="15" customHeight="1" x14ac:dyDescent="0.15">
      <c r="H1430" s="740"/>
      <c r="I1430" s="740"/>
      <c r="J1430" s="740"/>
      <c r="K1430" s="740"/>
      <c r="L1430" s="740"/>
      <c r="M1430" s="740"/>
      <c r="N1430" s="748"/>
      <c r="O1430" s="749"/>
      <c r="P1430" s="749"/>
      <c r="Q1430" s="740"/>
      <c r="R1430" s="740"/>
      <c r="S1430" s="740"/>
      <c r="T1430" s="740"/>
      <c r="U1430" s="740"/>
      <c r="V1430" s="740"/>
      <c r="W1430" s="740"/>
      <c r="X1430" s="740"/>
      <c r="Y1430" s="740"/>
      <c r="Z1430" s="740"/>
      <c r="AA1430" s="740"/>
      <c r="AB1430" s="740"/>
      <c r="AC1430" s="740"/>
      <c r="AD1430" s="740"/>
      <c r="AE1430" s="740"/>
      <c r="AF1430" s="740"/>
      <c r="AG1430" s="750"/>
      <c r="AH1430" s="742" t="str">
        <f t="shared" si="66"/>
        <v/>
      </c>
      <c r="AI1430" s="37" t="str">
        <f t="shared" si="67"/>
        <v/>
      </c>
      <c r="AZ1430" s="159"/>
      <c r="BA1430" s="159"/>
      <c r="BB1430" s="159"/>
      <c r="BH1430" s="137">
        <v>1410</v>
      </c>
      <c r="BI1430" s="206"/>
      <c r="BJ1430" s="207"/>
      <c r="BK1430" s="207"/>
      <c r="BL1430" s="207"/>
      <c r="BM1430" s="207"/>
      <c r="BN1430" s="206"/>
      <c r="BO1430" s="208"/>
      <c r="BP1430" s="206"/>
      <c r="BQ1430" s="458"/>
      <c r="BR1430" s="209"/>
      <c r="BS1430" s="210"/>
      <c r="BT1430" s="208"/>
      <c r="BU1430" s="208"/>
      <c r="BV1430" s="458"/>
      <c r="BW1430" s="209"/>
      <c r="CP1430" s="214"/>
      <c r="CQ1430" s="214"/>
      <c r="CR1430" s="598" t="s">
        <v>2949</v>
      </c>
      <c r="CS1430" s="601">
        <v>0</v>
      </c>
      <c r="CT1430" s="599">
        <f>DCOUNT($H$20:$AI$4020,"入力ﾁｪｯｸ",CR1429:CS1430)</f>
        <v>0</v>
      </c>
      <c r="DW1430" s="225"/>
      <c r="DX1430" s="232"/>
      <c r="DY1430" s="453" t="s">
        <v>484</v>
      </c>
      <c r="DZ1430" s="228">
        <v>0</v>
      </c>
      <c r="EA1430" s="229">
        <v>9</v>
      </c>
      <c r="EB1430" s="230">
        <f>DCOUNT($H$20:$AI$4020,$H$20,DY1429:EA1430)</f>
        <v>0</v>
      </c>
      <c r="EK1430" s="231"/>
      <c r="EL1430" s="232"/>
      <c r="EM1430" s="233" t="s">
        <v>244</v>
      </c>
      <c r="EN1430" s="228">
        <v>0</v>
      </c>
      <c r="EO1430" s="229">
        <v>6</v>
      </c>
      <c r="EP1430" s="234">
        <f>DCOUNT($H$20:$AI$4020,$H$20,EM1429:EO1430)</f>
        <v>0</v>
      </c>
      <c r="EQ1430" s="161"/>
      <c r="ER1430" s="225"/>
      <c r="ES1430" s="151"/>
      <c r="ET1430" s="588" t="s">
        <v>2956</v>
      </c>
      <c r="EU1430" s="589">
        <v>2</v>
      </c>
      <c r="EV1430" s="584">
        <v>8</v>
      </c>
      <c r="EW1430" s="590">
        <f>DCOUNT($H$20:$AI$4020,$H$20,ET1429:EV1430)</f>
        <v>0</v>
      </c>
      <c r="FI1430" s="138"/>
      <c r="FL1430" s="138"/>
      <c r="FM1430" s="138"/>
      <c r="FN1430" s="138"/>
      <c r="FO1430" s="139"/>
      <c r="FP1430" s="138"/>
      <c r="FQ1430" s="138"/>
      <c r="FR1430" s="140"/>
      <c r="FS1430" s="140"/>
      <c r="GF1430" s="111"/>
    </row>
    <row r="1431" spans="8:188" ht="15" customHeight="1" x14ac:dyDescent="0.15">
      <c r="H1431" s="740"/>
      <c r="I1431" s="740"/>
      <c r="J1431" s="740"/>
      <c r="K1431" s="740"/>
      <c r="L1431" s="740"/>
      <c r="M1431" s="740"/>
      <c r="N1431" s="748"/>
      <c r="O1431" s="749"/>
      <c r="P1431" s="749"/>
      <c r="Q1431" s="740"/>
      <c r="R1431" s="740"/>
      <c r="S1431" s="740"/>
      <c r="T1431" s="740"/>
      <c r="U1431" s="740"/>
      <c r="V1431" s="740"/>
      <c r="W1431" s="740"/>
      <c r="X1431" s="740"/>
      <c r="Y1431" s="740"/>
      <c r="Z1431" s="740"/>
      <c r="AA1431" s="740"/>
      <c r="AB1431" s="740"/>
      <c r="AC1431" s="740"/>
      <c r="AD1431" s="740"/>
      <c r="AE1431" s="740"/>
      <c r="AF1431" s="740"/>
      <c r="AG1431" s="750"/>
      <c r="AH1431" s="742" t="str">
        <f t="shared" ref="AH1431:AH1494" si="68">UPPER(N1431)</f>
        <v/>
      </c>
      <c r="AI1431" s="37" t="str">
        <f t="shared" ref="AI1431:AI1494" si="69">DBCS(AH1431)</f>
        <v/>
      </c>
      <c r="AZ1431" s="159"/>
      <c r="BA1431" s="159"/>
      <c r="BB1431" s="159"/>
      <c r="BH1431" s="137">
        <v>1411</v>
      </c>
      <c r="BI1431" s="206"/>
      <c r="BJ1431" s="207"/>
      <c r="BK1431" s="207"/>
      <c r="BL1431" s="207"/>
      <c r="BM1431" s="207"/>
      <c r="BN1431" s="206"/>
      <c r="BO1431" s="208"/>
      <c r="BP1431" s="206"/>
      <c r="BQ1431" s="458"/>
      <c r="BR1431" s="209"/>
      <c r="BS1431" s="210"/>
      <c r="BT1431" s="208"/>
      <c r="BU1431" s="208"/>
      <c r="BV1431" s="458"/>
      <c r="BW1431" s="209"/>
      <c r="CP1431" s="214"/>
      <c r="CQ1431" s="214"/>
      <c r="CR1431" s="595" t="s">
        <v>76</v>
      </c>
      <c r="CS1431" s="596" t="s">
        <v>946</v>
      </c>
      <c r="CT1431" s="597"/>
      <c r="DW1431" s="225"/>
      <c r="DX1431" s="231"/>
      <c r="DY1431" s="186" t="s">
        <v>76</v>
      </c>
      <c r="DZ1431" s="187" t="s">
        <v>946</v>
      </c>
      <c r="EA1431" s="188" t="s">
        <v>1601</v>
      </c>
      <c r="EB1431" s="189"/>
      <c r="EK1431" s="231"/>
      <c r="EL1431" s="232"/>
      <c r="EM1431" s="186" t="s">
        <v>76</v>
      </c>
      <c r="EN1431" s="187" t="s">
        <v>946</v>
      </c>
      <c r="EO1431" s="188" t="s">
        <v>1601</v>
      </c>
      <c r="EP1431" s="189"/>
      <c r="EQ1431" s="193"/>
      <c r="ER1431" s="225"/>
      <c r="ES1431" s="151"/>
      <c r="ET1431" s="586" t="s">
        <v>76</v>
      </c>
      <c r="EU1431" s="587" t="s">
        <v>946</v>
      </c>
      <c r="EV1431" s="581" t="s">
        <v>1601</v>
      </c>
      <c r="EW1431" s="582"/>
      <c r="FI1431" s="138"/>
      <c r="FL1431" s="138"/>
      <c r="FM1431" s="138"/>
      <c r="FN1431" s="138"/>
      <c r="FO1431" s="139"/>
      <c r="FP1431" s="138"/>
      <c r="FQ1431" s="138"/>
      <c r="FR1431" s="140"/>
      <c r="FS1431" s="140"/>
      <c r="GF1431" s="111"/>
    </row>
    <row r="1432" spans="8:188" ht="15" customHeight="1" x14ac:dyDescent="0.15">
      <c r="H1432" s="740"/>
      <c r="I1432" s="740"/>
      <c r="J1432" s="740"/>
      <c r="K1432" s="740"/>
      <c r="L1432" s="740"/>
      <c r="M1432" s="740"/>
      <c r="N1432" s="748"/>
      <c r="O1432" s="749"/>
      <c r="P1432" s="749"/>
      <c r="Q1432" s="740"/>
      <c r="R1432" s="740"/>
      <c r="S1432" s="740"/>
      <c r="T1432" s="740"/>
      <c r="U1432" s="740"/>
      <c r="V1432" s="740"/>
      <c r="W1432" s="740"/>
      <c r="X1432" s="740"/>
      <c r="Y1432" s="740"/>
      <c r="Z1432" s="740"/>
      <c r="AA1432" s="740"/>
      <c r="AB1432" s="740"/>
      <c r="AC1432" s="740"/>
      <c r="AD1432" s="740"/>
      <c r="AE1432" s="740"/>
      <c r="AF1432" s="740"/>
      <c r="AG1432" s="750"/>
      <c r="AH1432" s="742" t="str">
        <f t="shared" si="68"/>
        <v/>
      </c>
      <c r="AI1432" s="37" t="str">
        <f t="shared" si="69"/>
        <v/>
      </c>
      <c r="AZ1432" s="159"/>
      <c r="BA1432" s="159"/>
      <c r="BB1432" s="159"/>
      <c r="BH1432" s="137">
        <v>1412</v>
      </c>
      <c r="BI1432" s="206"/>
      <c r="BJ1432" s="207"/>
      <c r="BK1432" s="207"/>
      <c r="BL1432" s="207"/>
      <c r="BM1432" s="207"/>
      <c r="BN1432" s="206"/>
      <c r="BO1432" s="208"/>
      <c r="BP1432" s="206"/>
      <c r="BQ1432" s="458"/>
      <c r="BR1432" s="209"/>
      <c r="BS1432" s="210"/>
      <c r="BT1432" s="208"/>
      <c r="BU1432" s="208"/>
      <c r="BV1432" s="458"/>
      <c r="BW1432" s="209"/>
      <c r="CP1432" s="214"/>
      <c r="CQ1432" s="214"/>
      <c r="CR1432" s="598" t="s">
        <v>2950</v>
      </c>
      <c r="CS1432" s="601">
        <v>0</v>
      </c>
      <c r="CT1432" s="599">
        <f>DCOUNT($H$20:$AI$4020,"入力ﾁｪｯｸ",CR1431:CS1432)</f>
        <v>0</v>
      </c>
      <c r="DW1432" s="225"/>
      <c r="DX1432" s="231"/>
      <c r="DY1432" s="453" t="s">
        <v>494</v>
      </c>
      <c r="DZ1432" s="228">
        <v>0</v>
      </c>
      <c r="EA1432" s="229">
        <v>9</v>
      </c>
      <c r="EB1432" s="230">
        <f>DCOUNT($H$20:$AI$4020,$H$20,DY1431:EA1432)</f>
        <v>0</v>
      </c>
      <c r="EK1432" s="231"/>
      <c r="EL1432" s="232"/>
      <c r="EM1432" s="233" t="s">
        <v>246</v>
      </c>
      <c r="EN1432" s="228">
        <v>0</v>
      </c>
      <c r="EO1432" s="229">
        <v>6</v>
      </c>
      <c r="EP1432" s="234">
        <f>DCOUNT($H$20:$AI$4020,$H$20,EM1431:EO1432)</f>
        <v>0</v>
      </c>
      <c r="EQ1432" s="161"/>
      <c r="ER1432" s="225"/>
      <c r="ES1432" s="151"/>
      <c r="ET1432" s="588" t="s">
        <v>2957</v>
      </c>
      <c r="EU1432" s="589">
        <v>2</v>
      </c>
      <c r="EV1432" s="584">
        <v>8</v>
      </c>
      <c r="EW1432" s="590">
        <f>DCOUNT($H$20:$AI$4020,$H$20,ET1431:EV1432)</f>
        <v>0</v>
      </c>
      <c r="FI1432" s="138"/>
      <c r="FL1432" s="138"/>
      <c r="FM1432" s="138"/>
      <c r="FN1432" s="138"/>
      <c r="FO1432" s="139"/>
      <c r="FP1432" s="138"/>
      <c r="FQ1432" s="138"/>
      <c r="FR1432" s="140"/>
      <c r="FS1432" s="140"/>
      <c r="GF1432" s="111"/>
    </row>
    <row r="1433" spans="8:188" ht="15" customHeight="1" x14ac:dyDescent="0.15">
      <c r="H1433" s="740"/>
      <c r="I1433" s="740"/>
      <c r="J1433" s="740"/>
      <c r="K1433" s="740"/>
      <c r="L1433" s="740"/>
      <c r="M1433" s="740"/>
      <c r="N1433" s="748"/>
      <c r="O1433" s="749"/>
      <c r="P1433" s="749"/>
      <c r="Q1433" s="740"/>
      <c r="R1433" s="740"/>
      <c r="S1433" s="740"/>
      <c r="T1433" s="740"/>
      <c r="U1433" s="740"/>
      <c r="V1433" s="740"/>
      <c r="W1433" s="740"/>
      <c r="X1433" s="740"/>
      <c r="Y1433" s="740"/>
      <c r="Z1433" s="740"/>
      <c r="AA1433" s="740"/>
      <c r="AB1433" s="740"/>
      <c r="AC1433" s="740"/>
      <c r="AD1433" s="740"/>
      <c r="AE1433" s="740"/>
      <c r="AF1433" s="740"/>
      <c r="AG1433" s="750"/>
      <c r="AH1433" s="742" t="str">
        <f t="shared" si="68"/>
        <v/>
      </c>
      <c r="AI1433" s="37" t="str">
        <f t="shared" si="69"/>
        <v/>
      </c>
      <c r="AZ1433" s="159"/>
      <c r="BA1433" s="159"/>
      <c r="BB1433" s="159"/>
      <c r="BH1433" s="137">
        <v>1413</v>
      </c>
      <c r="BI1433" s="206"/>
      <c r="BJ1433" s="207"/>
      <c r="BK1433" s="207"/>
      <c r="BL1433" s="207"/>
      <c r="BM1433" s="207"/>
      <c r="BN1433" s="206"/>
      <c r="BO1433" s="208"/>
      <c r="BP1433" s="206"/>
      <c r="BQ1433" s="458"/>
      <c r="BR1433" s="209"/>
      <c r="BS1433" s="210"/>
      <c r="BT1433" s="208"/>
      <c r="BU1433" s="208"/>
      <c r="BV1433" s="458"/>
      <c r="BW1433" s="209"/>
      <c r="CP1433" s="214"/>
      <c r="CQ1433" s="214"/>
      <c r="CR1433" s="595" t="s">
        <v>76</v>
      </c>
      <c r="CS1433" s="596" t="s">
        <v>946</v>
      </c>
      <c r="CT1433" s="597"/>
      <c r="DW1433" s="225"/>
      <c r="DX1433" s="231"/>
      <c r="DY1433" s="186" t="s">
        <v>76</v>
      </c>
      <c r="DZ1433" s="187" t="s">
        <v>946</v>
      </c>
      <c r="EA1433" s="188" t="s">
        <v>1601</v>
      </c>
      <c r="EB1433" s="189"/>
      <c r="EK1433" s="231"/>
      <c r="EL1433" s="232"/>
      <c r="EM1433" s="186" t="s">
        <v>76</v>
      </c>
      <c r="EN1433" s="187" t="s">
        <v>946</v>
      </c>
      <c r="EO1433" s="188" t="s">
        <v>1601</v>
      </c>
      <c r="EP1433" s="189"/>
      <c r="EQ1433" s="193"/>
      <c r="ER1433" s="225"/>
      <c r="ES1433" s="151"/>
      <c r="ET1433" s="586" t="s">
        <v>76</v>
      </c>
      <c r="EU1433" s="587" t="s">
        <v>946</v>
      </c>
      <c r="EV1433" s="581" t="s">
        <v>1601</v>
      </c>
      <c r="EW1433" s="582"/>
      <c r="FI1433" s="138"/>
      <c r="FL1433" s="138"/>
      <c r="FM1433" s="138"/>
      <c r="FN1433" s="138"/>
      <c r="FO1433" s="139"/>
      <c r="FP1433" s="138"/>
      <c r="FQ1433" s="138"/>
      <c r="FR1433" s="140"/>
      <c r="FS1433" s="140"/>
      <c r="GF1433" s="111"/>
    </row>
    <row r="1434" spans="8:188" ht="15" customHeight="1" x14ac:dyDescent="0.15">
      <c r="H1434" s="740"/>
      <c r="I1434" s="740"/>
      <c r="J1434" s="740"/>
      <c r="K1434" s="740"/>
      <c r="L1434" s="740"/>
      <c r="M1434" s="740"/>
      <c r="N1434" s="748"/>
      <c r="O1434" s="749"/>
      <c r="P1434" s="749"/>
      <c r="Q1434" s="740"/>
      <c r="R1434" s="740"/>
      <c r="S1434" s="740"/>
      <c r="T1434" s="740"/>
      <c r="U1434" s="740"/>
      <c r="V1434" s="740"/>
      <c r="W1434" s="740"/>
      <c r="X1434" s="740"/>
      <c r="Y1434" s="740"/>
      <c r="Z1434" s="740"/>
      <c r="AA1434" s="740"/>
      <c r="AB1434" s="740"/>
      <c r="AC1434" s="740"/>
      <c r="AD1434" s="740"/>
      <c r="AE1434" s="740"/>
      <c r="AF1434" s="740"/>
      <c r="AG1434" s="750"/>
      <c r="AH1434" s="742" t="str">
        <f t="shared" si="68"/>
        <v/>
      </c>
      <c r="AI1434" s="37" t="str">
        <f t="shared" si="69"/>
        <v/>
      </c>
      <c r="AZ1434" s="159"/>
      <c r="BA1434" s="159"/>
      <c r="BB1434" s="159"/>
      <c r="BH1434" s="137">
        <v>1414</v>
      </c>
      <c r="BI1434" s="206"/>
      <c r="BJ1434" s="207"/>
      <c r="BK1434" s="207"/>
      <c r="BL1434" s="207"/>
      <c r="BM1434" s="207"/>
      <c r="BN1434" s="206"/>
      <c r="BO1434" s="208"/>
      <c r="BP1434" s="206"/>
      <c r="BQ1434" s="458"/>
      <c r="BR1434" s="209"/>
      <c r="BS1434" s="210"/>
      <c r="BT1434" s="208"/>
      <c r="BU1434" s="208"/>
      <c r="BV1434" s="458"/>
      <c r="BW1434" s="209"/>
      <c r="CP1434" s="214"/>
      <c r="CQ1434" s="214"/>
      <c r="CR1434" s="598" t="s">
        <v>2951</v>
      </c>
      <c r="CS1434" s="601">
        <v>0</v>
      </c>
      <c r="CT1434" s="599">
        <f>DCOUNT($H$20:$AI$4020,"入力ﾁｪｯｸ",CR1433:CS1434)</f>
        <v>0</v>
      </c>
      <c r="DW1434" s="225"/>
      <c r="DX1434" s="231"/>
      <c r="DY1434" s="453" t="s">
        <v>495</v>
      </c>
      <c r="DZ1434" s="228">
        <v>0</v>
      </c>
      <c r="EA1434" s="229">
        <v>9</v>
      </c>
      <c r="EB1434" s="230">
        <f>DCOUNT($H$20:$AI$4020,$H$20,DY1433:EA1434)</f>
        <v>0</v>
      </c>
      <c r="EK1434" s="231"/>
      <c r="EL1434" s="232"/>
      <c r="EM1434" s="233" t="s">
        <v>247</v>
      </c>
      <c r="EN1434" s="228">
        <v>0</v>
      </c>
      <c r="EO1434" s="229">
        <v>6</v>
      </c>
      <c r="EP1434" s="234">
        <f>DCOUNT($H$20:$AI$4020,$H$20,EM1433:EO1434)</f>
        <v>0</v>
      </c>
      <c r="EQ1434" s="161"/>
      <c r="ER1434" s="225"/>
      <c r="ES1434" s="151"/>
      <c r="ET1434" s="588" t="s">
        <v>2961</v>
      </c>
      <c r="EU1434" s="589">
        <v>2</v>
      </c>
      <c r="EV1434" s="584">
        <v>8</v>
      </c>
      <c r="EW1434" s="590">
        <f>DCOUNT($H$20:$AI$4020,$H$20,ET1433:EV1434)</f>
        <v>0</v>
      </c>
      <c r="FI1434" s="138"/>
      <c r="FL1434" s="138"/>
      <c r="FM1434" s="138"/>
      <c r="FN1434" s="138"/>
      <c r="FO1434" s="139"/>
      <c r="FP1434" s="138"/>
      <c r="FQ1434" s="138"/>
      <c r="FR1434" s="140"/>
      <c r="FS1434" s="140"/>
      <c r="GF1434" s="111"/>
    </row>
    <row r="1435" spans="8:188" ht="15" customHeight="1" x14ac:dyDescent="0.15">
      <c r="H1435" s="740"/>
      <c r="I1435" s="740"/>
      <c r="J1435" s="740"/>
      <c r="K1435" s="740"/>
      <c r="L1435" s="740"/>
      <c r="M1435" s="740"/>
      <c r="N1435" s="748"/>
      <c r="O1435" s="749"/>
      <c r="P1435" s="749"/>
      <c r="Q1435" s="740"/>
      <c r="R1435" s="740"/>
      <c r="S1435" s="740"/>
      <c r="T1435" s="740"/>
      <c r="U1435" s="740"/>
      <c r="V1435" s="740"/>
      <c r="W1435" s="740"/>
      <c r="X1435" s="740"/>
      <c r="Y1435" s="740"/>
      <c r="Z1435" s="740"/>
      <c r="AA1435" s="740"/>
      <c r="AB1435" s="740"/>
      <c r="AC1435" s="740"/>
      <c r="AD1435" s="740"/>
      <c r="AE1435" s="740"/>
      <c r="AF1435" s="740"/>
      <c r="AG1435" s="750"/>
      <c r="AH1435" s="742" t="str">
        <f t="shared" si="68"/>
        <v/>
      </c>
      <c r="AI1435" s="37" t="str">
        <f t="shared" si="69"/>
        <v/>
      </c>
      <c r="AZ1435" s="159"/>
      <c r="BA1435" s="159"/>
      <c r="BB1435" s="159"/>
      <c r="BH1435" s="137">
        <v>1415</v>
      </c>
      <c r="BI1435" s="206"/>
      <c r="BJ1435" s="207"/>
      <c r="BK1435" s="207"/>
      <c r="BL1435" s="207"/>
      <c r="BM1435" s="207"/>
      <c r="BN1435" s="206"/>
      <c r="BO1435" s="208"/>
      <c r="BP1435" s="206"/>
      <c r="BQ1435" s="458"/>
      <c r="BR1435" s="209"/>
      <c r="BS1435" s="210"/>
      <c r="BT1435" s="208"/>
      <c r="BU1435" s="208"/>
      <c r="BV1435" s="458"/>
      <c r="BW1435" s="209"/>
      <c r="CP1435" s="214"/>
      <c r="CQ1435" s="214"/>
      <c r="CR1435" s="595" t="s">
        <v>76</v>
      </c>
      <c r="CS1435" s="596" t="s">
        <v>946</v>
      </c>
      <c r="CT1435" s="597"/>
      <c r="DW1435" s="225"/>
      <c r="DX1435" s="231"/>
      <c r="DY1435" s="186" t="s">
        <v>76</v>
      </c>
      <c r="DZ1435" s="187" t="s">
        <v>946</v>
      </c>
      <c r="EA1435" s="188" t="s">
        <v>1601</v>
      </c>
      <c r="EB1435" s="189"/>
      <c r="EK1435" s="231"/>
      <c r="EL1435" s="232"/>
      <c r="EM1435" s="186" t="s">
        <v>76</v>
      </c>
      <c r="EN1435" s="187" t="s">
        <v>946</v>
      </c>
      <c r="EO1435" s="188" t="s">
        <v>1601</v>
      </c>
      <c r="EP1435" s="189"/>
      <c r="EQ1435" s="193"/>
      <c r="ER1435" s="225"/>
      <c r="ES1435" s="151"/>
      <c r="ET1435" s="586" t="s">
        <v>76</v>
      </c>
      <c r="EU1435" s="587" t="s">
        <v>946</v>
      </c>
      <c r="EV1435" s="581" t="s">
        <v>1601</v>
      </c>
      <c r="EW1435" s="582"/>
      <c r="FI1435" s="138"/>
      <c r="FL1435" s="138"/>
      <c r="FM1435" s="138"/>
      <c r="FN1435" s="138"/>
      <c r="FO1435" s="139"/>
      <c r="FP1435" s="138"/>
      <c r="FQ1435" s="138"/>
      <c r="FR1435" s="140"/>
      <c r="FS1435" s="140"/>
      <c r="GF1435" s="111"/>
    </row>
    <row r="1436" spans="8:188" ht="15" customHeight="1" x14ac:dyDescent="0.15">
      <c r="H1436" s="740"/>
      <c r="I1436" s="740"/>
      <c r="J1436" s="740"/>
      <c r="K1436" s="740"/>
      <c r="L1436" s="740"/>
      <c r="M1436" s="740"/>
      <c r="N1436" s="748"/>
      <c r="O1436" s="749"/>
      <c r="P1436" s="749"/>
      <c r="Q1436" s="740"/>
      <c r="R1436" s="740"/>
      <c r="S1436" s="740"/>
      <c r="T1436" s="740"/>
      <c r="U1436" s="740"/>
      <c r="V1436" s="740"/>
      <c r="W1436" s="740"/>
      <c r="X1436" s="740"/>
      <c r="Y1436" s="740"/>
      <c r="Z1436" s="740"/>
      <c r="AA1436" s="740"/>
      <c r="AB1436" s="740"/>
      <c r="AC1436" s="740"/>
      <c r="AD1436" s="740"/>
      <c r="AE1436" s="740"/>
      <c r="AF1436" s="740"/>
      <c r="AG1436" s="750"/>
      <c r="AH1436" s="742" t="str">
        <f t="shared" si="68"/>
        <v/>
      </c>
      <c r="AI1436" s="37" t="str">
        <f t="shared" si="69"/>
        <v/>
      </c>
      <c r="AZ1436" s="159"/>
      <c r="BA1436" s="159"/>
      <c r="BB1436" s="159"/>
      <c r="BH1436" s="137">
        <v>1416</v>
      </c>
      <c r="BI1436" s="206"/>
      <c r="BJ1436" s="207"/>
      <c r="BK1436" s="207"/>
      <c r="BL1436" s="207"/>
      <c r="BM1436" s="207"/>
      <c r="BN1436" s="206"/>
      <c r="BO1436" s="208"/>
      <c r="BP1436" s="206"/>
      <c r="BQ1436" s="458"/>
      <c r="BR1436" s="209"/>
      <c r="BS1436" s="210"/>
      <c r="BT1436" s="208"/>
      <c r="BU1436" s="208"/>
      <c r="BV1436" s="458"/>
      <c r="BW1436" s="209"/>
      <c r="CP1436" s="214"/>
      <c r="CQ1436" s="214"/>
      <c r="CR1436" s="598" t="s">
        <v>2952</v>
      </c>
      <c r="CS1436" s="601">
        <v>0</v>
      </c>
      <c r="CT1436" s="599">
        <f>DCOUNT($H$20:$AI$4020,"入力ﾁｪｯｸ",CR1435:CS1436)</f>
        <v>0</v>
      </c>
      <c r="DW1436" s="225"/>
      <c r="DX1436" s="231"/>
      <c r="DY1436" s="453" t="s">
        <v>496</v>
      </c>
      <c r="DZ1436" s="228">
        <v>0</v>
      </c>
      <c r="EA1436" s="229">
        <v>9</v>
      </c>
      <c r="EB1436" s="230">
        <f>DCOUNT($H$20:$AI$4020,$H$20,DY1435:EA1436)</f>
        <v>0</v>
      </c>
      <c r="EK1436" s="231"/>
      <c r="EL1436" s="232"/>
      <c r="EM1436" s="233" t="s">
        <v>248</v>
      </c>
      <c r="EN1436" s="228">
        <v>0</v>
      </c>
      <c r="EO1436" s="229">
        <v>6</v>
      </c>
      <c r="EP1436" s="234">
        <f>DCOUNT($H$20:$AI$4020,$H$20,EM1435:EO1436)</f>
        <v>0</v>
      </c>
      <c r="EQ1436" s="161"/>
      <c r="ER1436" s="225"/>
      <c r="ES1436" s="151"/>
      <c r="ET1436" s="588" t="s">
        <v>2962</v>
      </c>
      <c r="EU1436" s="589">
        <v>2</v>
      </c>
      <c r="EV1436" s="584">
        <v>8</v>
      </c>
      <c r="EW1436" s="590">
        <f>DCOUNT($H$20:$AI$4020,$H$20,ET1435:EV1436)</f>
        <v>0</v>
      </c>
      <c r="FI1436" s="138"/>
      <c r="FL1436" s="138"/>
      <c r="FM1436" s="138"/>
      <c r="FN1436" s="138"/>
      <c r="FO1436" s="139"/>
      <c r="FP1436" s="138"/>
      <c r="FQ1436" s="138"/>
      <c r="FR1436" s="140"/>
      <c r="FS1436" s="140"/>
      <c r="GF1436" s="111"/>
    </row>
    <row r="1437" spans="8:188" ht="15" customHeight="1" x14ac:dyDescent="0.15">
      <c r="H1437" s="740"/>
      <c r="I1437" s="740"/>
      <c r="J1437" s="740"/>
      <c r="K1437" s="740"/>
      <c r="L1437" s="740"/>
      <c r="M1437" s="740"/>
      <c r="N1437" s="748"/>
      <c r="O1437" s="749"/>
      <c r="P1437" s="749"/>
      <c r="Q1437" s="740"/>
      <c r="R1437" s="740"/>
      <c r="S1437" s="740"/>
      <c r="T1437" s="740"/>
      <c r="U1437" s="740"/>
      <c r="V1437" s="740"/>
      <c r="W1437" s="740"/>
      <c r="X1437" s="740"/>
      <c r="Y1437" s="740"/>
      <c r="Z1437" s="740"/>
      <c r="AA1437" s="740"/>
      <c r="AB1437" s="740"/>
      <c r="AC1437" s="740"/>
      <c r="AD1437" s="740"/>
      <c r="AE1437" s="740"/>
      <c r="AF1437" s="740"/>
      <c r="AG1437" s="750"/>
      <c r="AH1437" s="742" t="str">
        <f t="shared" si="68"/>
        <v/>
      </c>
      <c r="AI1437" s="37" t="str">
        <f t="shared" si="69"/>
        <v/>
      </c>
      <c r="AZ1437" s="159"/>
      <c r="BA1437" s="159"/>
      <c r="BB1437" s="159"/>
      <c r="BH1437" s="137">
        <v>1417</v>
      </c>
      <c r="BI1437" s="206"/>
      <c r="BJ1437" s="207"/>
      <c r="BK1437" s="207"/>
      <c r="BL1437" s="207"/>
      <c r="BM1437" s="207"/>
      <c r="BN1437" s="206"/>
      <c r="BO1437" s="208"/>
      <c r="BP1437" s="206"/>
      <c r="BQ1437" s="458"/>
      <c r="BR1437" s="209"/>
      <c r="BS1437" s="210"/>
      <c r="BT1437" s="208"/>
      <c r="BU1437" s="208"/>
      <c r="BV1437" s="458"/>
      <c r="BW1437" s="209"/>
      <c r="CP1437" s="214"/>
      <c r="CQ1437" s="214"/>
      <c r="CR1437" s="595" t="s">
        <v>76</v>
      </c>
      <c r="CS1437" s="596" t="s">
        <v>946</v>
      </c>
      <c r="CT1437" s="597"/>
      <c r="DW1437" s="225"/>
      <c r="DX1437" s="225"/>
      <c r="DY1437" s="186" t="s">
        <v>76</v>
      </c>
      <c r="DZ1437" s="187" t="s">
        <v>946</v>
      </c>
      <c r="EA1437" s="188" t="s">
        <v>1601</v>
      </c>
      <c r="EB1437" s="189"/>
      <c r="EK1437" s="231"/>
      <c r="EL1437" s="232"/>
      <c r="EM1437" s="186" t="s">
        <v>76</v>
      </c>
      <c r="EN1437" s="187" t="s">
        <v>946</v>
      </c>
      <c r="EO1437" s="188" t="s">
        <v>1601</v>
      </c>
      <c r="EP1437" s="189"/>
      <c r="EQ1437" s="193"/>
      <c r="ER1437" s="225"/>
      <c r="ES1437" s="151"/>
      <c r="ET1437" s="586" t="s">
        <v>76</v>
      </c>
      <c r="EU1437" s="587" t="s">
        <v>946</v>
      </c>
      <c r="EV1437" s="581" t="s">
        <v>1601</v>
      </c>
      <c r="EW1437" s="582"/>
      <c r="FI1437" s="138"/>
      <c r="FL1437" s="138"/>
      <c r="FM1437" s="138"/>
      <c r="FN1437" s="138"/>
      <c r="FO1437" s="139"/>
      <c r="FP1437" s="138"/>
      <c r="FQ1437" s="138"/>
      <c r="FR1437" s="140"/>
      <c r="FS1437" s="140"/>
      <c r="GF1437" s="111"/>
    </row>
    <row r="1438" spans="8:188" ht="15" customHeight="1" x14ac:dyDescent="0.15">
      <c r="H1438" s="740"/>
      <c r="I1438" s="740"/>
      <c r="J1438" s="740"/>
      <c r="K1438" s="740"/>
      <c r="L1438" s="740"/>
      <c r="M1438" s="740"/>
      <c r="N1438" s="748"/>
      <c r="O1438" s="749"/>
      <c r="P1438" s="749"/>
      <c r="Q1438" s="740"/>
      <c r="R1438" s="740"/>
      <c r="S1438" s="740"/>
      <c r="T1438" s="740"/>
      <c r="U1438" s="740"/>
      <c r="V1438" s="740"/>
      <c r="W1438" s="740"/>
      <c r="X1438" s="740"/>
      <c r="Y1438" s="740"/>
      <c r="Z1438" s="740"/>
      <c r="AA1438" s="740"/>
      <c r="AB1438" s="740"/>
      <c r="AC1438" s="740"/>
      <c r="AD1438" s="740"/>
      <c r="AE1438" s="740"/>
      <c r="AF1438" s="740"/>
      <c r="AG1438" s="750"/>
      <c r="AH1438" s="742" t="str">
        <f t="shared" si="68"/>
        <v/>
      </c>
      <c r="AI1438" s="37" t="str">
        <f t="shared" si="69"/>
        <v/>
      </c>
      <c r="AZ1438" s="159"/>
      <c r="BA1438" s="159"/>
      <c r="BB1438" s="159"/>
      <c r="BH1438" s="137">
        <v>1418</v>
      </c>
      <c r="BI1438" s="206"/>
      <c r="BJ1438" s="207"/>
      <c r="BK1438" s="207"/>
      <c r="BL1438" s="207"/>
      <c r="BM1438" s="207"/>
      <c r="BN1438" s="206"/>
      <c r="BO1438" s="208"/>
      <c r="BP1438" s="206"/>
      <c r="BQ1438" s="458"/>
      <c r="BR1438" s="209"/>
      <c r="BS1438" s="210"/>
      <c r="BT1438" s="208"/>
      <c r="BU1438" s="208"/>
      <c r="BV1438" s="458"/>
      <c r="BW1438" s="209"/>
      <c r="CP1438" s="214"/>
      <c r="CQ1438" s="214"/>
      <c r="CR1438" s="598" t="s">
        <v>2953</v>
      </c>
      <c r="CS1438" s="601">
        <v>0</v>
      </c>
      <c r="CT1438" s="599">
        <f>DCOUNT($H$20:$AI$4020,"入力ﾁｪｯｸ",CR1437:CS1438)</f>
        <v>0</v>
      </c>
      <c r="DW1438" s="225"/>
      <c r="DX1438" s="271"/>
      <c r="DY1438" s="453" t="s">
        <v>497</v>
      </c>
      <c r="DZ1438" s="228">
        <v>0</v>
      </c>
      <c r="EA1438" s="229">
        <v>9</v>
      </c>
      <c r="EB1438" s="230">
        <f>DCOUNT($H$20:$AI$4020,$H$20,DY1437:EA1438)</f>
        <v>0</v>
      </c>
      <c r="EK1438" s="231"/>
      <c r="EL1438" s="232"/>
      <c r="EM1438" s="233" t="s">
        <v>249</v>
      </c>
      <c r="EN1438" s="228">
        <v>0</v>
      </c>
      <c r="EO1438" s="229">
        <v>6</v>
      </c>
      <c r="EP1438" s="234">
        <f>DCOUNT($H$20:$AI$4020,$H$20,EM1437:EO1438)</f>
        <v>0</v>
      </c>
      <c r="EQ1438" s="161"/>
      <c r="ER1438" s="225"/>
      <c r="ES1438" s="151"/>
      <c r="ET1438" s="588" t="s">
        <v>2963</v>
      </c>
      <c r="EU1438" s="589">
        <v>2</v>
      </c>
      <c r="EV1438" s="584">
        <v>8</v>
      </c>
      <c r="EW1438" s="590">
        <f>DCOUNT($H$20:$AI$4020,$H$20,ET1437:EV1438)</f>
        <v>0</v>
      </c>
      <c r="FI1438" s="138"/>
      <c r="FL1438" s="138"/>
      <c r="FM1438" s="138"/>
      <c r="FN1438" s="138"/>
      <c r="FO1438" s="139"/>
      <c r="FP1438" s="138"/>
      <c r="FQ1438" s="138"/>
      <c r="FR1438" s="140"/>
      <c r="FS1438" s="140"/>
      <c r="GF1438" s="111"/>
    </row>
    <row r="1439" spans="8:188" ht="15" customHeight="1" x14ac:dyDescent="0.15">
      <c r="H1439" s="740"/>
      <c r="I1439" s="740"/>
      <c r="J1439" s="740"/>
      <c r="K1439" s="740"/>
      <c r="L1439" s="740"/>
      <c r="M1439" s="740"/>
      <c r="N1439" s="748"/>
      <c r="O1439" s="749"/>
      <c r="P1439" s="749"/>
      <c r="Q1439" s="740"/>
      <c r="R1439" s="740"/>
      <c r="S1439" s="740"/>
      <c r="T1439" s="740"/>
      <c r="U1439" s="740"/>
      <c r="V1439" s="740"/>
      <c r="W1439" s="740"/>
      <c r="X1439" s="740"/>
      <c r="Y1439" s="740"/>
      <c r="Z1439" s="740"/>
      <c r="AA1439" s="740"/>
      <c r="AB1439" s="740"/>
      <c r="AC1439" s="740"/>
      <c r="AD1439" s="740"/>
      <c r="AE1439" s="740"/>
      <c r="AF1439" s="740"/>
      <c r="AG1439" s="750"/>
      <c r="AH1439" s="742" t="str">
        <f t="shared" si="68"/>
        <v/>
      </c>
      <c r="AI1439" s="37" t="str">
        <f t="shared" si="69"/>
        <v/>
      </c>
      <c r="AZ1439" s="159"/>
      <c r="BA1439" s="159"/>
      <c r="BB1439" s="159"/>
      <c r="BH1439" s="137">
        <v>1419</v>
      </c>
      <c r="BI1439" s="206"/>
      <c r="BJ1439" s="207"/>
      <c r="BK1439" s="207"/>
      <c r="BL1439" s="207"/>
      <c r="BM1439" s="207"/>
      <c r="BN1439" s="206"/>
      <c r="BO1439" s="208"/>
      <c r="BP1439" s="206"/>
      <c r="BQ1439" s="458"/>
      <c r="BR1439" s="209"/>
      <c r="BS1439" s="210"/>
      <c r="BT1439" s="208"/>
      <c r="BU1439" s="208"/>
      <c r="BV1439" s="458"/>
      <c r="BW1439" s="209"/>
      <c r="CP1439" s="214"/>
      <c r="CQ1439" s="214"/>
      <c r="CR1439" s="595" t="s">
        <v>76</v>
      </c>
      <c r="CS1439" s="596" t="s">
        <v>946</v>
      </c>
      <c r="CT1439" s="597"/>
      <c r="DW1439" s="225"/>
      <c r="DX1439" s="231"/>
      <c r="DY1439" s="186" t="s">
        <v>76</v>
      </c>
      <c r="DZ1439" s="187" t="s">
        <v>946</v>
      </c>
      <c r="EA1439" s="188" t="s">
        <v>1601</v>
      </c>
      <c r="EB1439" s="189"/>
      <c r="EK1439" s="231"/>
      <c r="EL1439" s="232"/>
      <c r="EM1439" s="186" t="s">
        <v>76</v>
      </c>
      <c r="EN1439" s="187" t="s">
        <v>946</v>
      </c>
      <c r="EO1439" s="188" t="s">
        <v>1601</v>
      </c>
      <c r="EP1439" s="189"/>
      <c r="EQ1439" s="193"/>
      <c r="ER1439" s="344"/>
      <c r="ES1439" s="558" t="s">
        <v>4137</v>
      </c>
      <c r="ET1439" s="186" t="s">
        <v>76</v>
      </c>
      <c r="EU1439" s="187" t="s">
        <v>946</v>
      </c>
      <c r="EV1439" s="188" t="s">
        <v>1601</v>
      </c>
      <c r="EW1439" s="189"/>
      <c r="FI1439" s="138"/>
      <c r="FL1439" s="138"/>
      <c r="FM1439" s="138"/>
      <c r="FN1439" s="138"/>
      <c r="FO1439" s="139"/>
      <c r="FP1439" s="138"/>
      <c r="FQ1439" s="138"/>
      <c r="FR1439" s="140"/>
      <c r="FS1439" s="140"/>
      <c r="GF1439" s="111"/>
    </row>
    <row r="1440" spans="8:188" ht="15" customHeight="1" x14ac:dyDescent="0.15">
      <c r="H1440" s="740"/>
      <c r="I1440" s="740"/>
      <c r="J1440" s="740"/>
      <c r="K1440" s="740"/>
      <c r="L1440" s="740"/>
      <c r="M1440" s="740"/>
      <c r="N1440" s="748"/>
      <c r="O1440" s="749"/>
      <c r="P1440" s="749"/>
      <c r="Q1440" s="740"/>
      <c r="R1440" s="740"/>
      <c r="S1440" s="740"/>
      <c r="T1440" s="740"/>
      <c r="U1440" s="740"/>
      <c r="V1440" s="740"/>
      <c r="W1440" s="740"/>
      <c r="X1440" s="740"/>
      <c r="Y1440" s="740"/>
      <c r="Z1440" s="740"/>
      <c r="AA1440" s="740"/>
      <c r="AB1440" s="740"/>
      <c r="AC1440" s="740"/>
      <c r="AD1440" s="740"/>
      <c r="AE1440" s="740"/>
      <c r="AF1440" s="740"/>
      <c r="AG1440" s="750"/>
      <c r="AH1440" s="742" t="str">
        <f t="shared" si="68"/>
        <v/>
      </c>
      <c r="AI1440" s="37" t="str">
        <f t="shared" si="69"/>
        <v/>
      </c>
      <c r="AZ1440" s="159"/>
      <c r="BA1440" s="159"/>
      <c r="BB1440" s="159"/>
      <c r="BH1440" s="137">
        <v>1420</v>
      </c>
      <c r="BI1440" s="206"/>
      <c r="BJ1440" s="207"/>
      <c r="BK1440" s="207"/>
      <c r="BL1440" s="207"/>
      <c r="BM1440" s="207"/>
      <c r="BN1440" s="206"/>
      <c r="BO1440" s="208"/>
      <c r="BP1440" s="206"/>
      <c r="BQ1440" s="458"/>
      <c r="BR1440" s="209"/>
      <c r="BS1440" s="210"/>
      <c r="BT1440" s="208"/>
      <c r="BU1440" s="208"/>
      <c r="BV1440" s="458"/>
      <c r="BW1440" s="209"/>
      <c r="CP1440" s="214"/>
      <c r="CQ1440" s="214"/>
      <c r="CR1440" s="598" t="s">
        <v>2954</v>
      </c>
      <c r="CS1440" s="601">
        <v>0</v>
      </c>
      <c r="CT1440" s="599">
        <f>DCOUNT($H$20:$AI$4020,"入力ﾁｪｯｸ",CR1439:CS1440)</f>
        <v>0</v>
      </c>
      <c r="DW1440" s="225"/>
      <c r="DX1440" s="231"/>
      <c r="DY1440" s="453" t="s">
        <v>498</v>
      </c>
      <c r="DZ1440" s="228">
        <v>0</v>
      </c>
      <c r="EA1440" s="229">
        <v>9</v>
      </c>
      <c r="EB1440" s="230">
        <f>DCOUNT($H$20:$AI$4020,$H$20,DY1439:EA1440)</f>
        <v>0</v>
      </c>
      <c r="EK1440" s="231"/>
      <c r="EL1440" s="232"/>
      <c r="EM1440" s="233" t="s">
        <v>250</v>
      </c>
      <c r="EN1440" s="228">
        <v>0</v>
      </c>
      <c r="EO1440" s="229">
        <v>6</v>
      </c>
      <c r="EP1440" s="234">
        <f>DCOUNT($H$20:$AI$4020,$H$20,EM1439:EO1440)</f>
        <v>0</v>
      </c>
      <c r="EQ1440" s="161"/>
      <c r="ER1440" s="225"/>
      <c r="ES1440" s="232">
        <f>SUM(EW1439:EW1722)</f>
        <v>0</v>
      </c>
      <c r="ET1440" s="451" t="s">
        <v>442</v>
      </c>
      <c r="EU1440" s="228">
        <v>0</v>
      </c>
      <c r="EV1440" s="229">
        <v>9</v>
      </c>
      <c r="EW1440" s="230">
        <f>DCOUNT($H$20:$AI$4020,$H$20,ET1439:EV1440)</f>
        <v>0</v>
      </c>
      <c r="FI1440" s="138"/>
      <c r="FL1440" s="138"/>
      <c r="FM1440" s="138"/>
      <c r="FN1440" s="138"/>
      <c r="FO1440" s="139"/>
      <c r="FP1440" s="138"/>
      <c r="FQ1440" s="138"/>
      <c r="FR1440" s="140"/>
      <c r="FS1440" s="140"/>
      <c r="GF1440" s="111"/>
    </row>
    <row r="1441" spans="8:188" ht="15" customHeight="1" x14ac:dyDescent="0.15">
      <c r="H1441" s="740"/>
      <c r="I1441" s="740"/>
      <c r="J1441" s="740"/>
      <c r="K1441" s="740"/>
      <c r="L1441" s="740"/>
      <c r="M1441" s="740"/>
      <c r="N1441" s="748"/>
      <c r="O1441" s="749"/>
      <c r="P1441" s="749"/>
      <c r="Q1441" s="740"/>
      <c r="R1441" s="740"/>
      <c r="S1441" s="740"/>
      <c r="T1441" s="740"/>
      <c r="U1441" s="740"/>
      <c r="V1441" s="740"/>
      <c r="W1441" s="740"/>
      <c r="X1441" s="740"/>
      <c r="Y1441" s="740"/>
      <c r="Z1441" s="740"/>
      <c r="AA1441" s="740"/>
      <c r="AB1441" s="740"/>
      <c r="AC1441" s="740"/>
      <c r="AD1441" s="740"/>
      <c r="AE1441" s="740"/>
      <c r="AF1441" s="740"/>
      <c r="AG1441" s="750"/>
      <c r="AH1441" s="742" t="str">
        <f t="shared" si="68"/>
        <v/>
      </c>
      <c r="AI1441" s="37" t="str">
        <f t="shared" si="69"/>
        <v/>
      </c>
      <c r="AZ1441" s="159"/>
      <c r="BA1441" s="159"/>
      <c r="BB1441" s="159"/>
      <c r="BH1441" s="137">
        <v>1421</v>
      </c>
      <c r="BI1441" s="206"/>
      <c r="BJ1441" s="207"/>
      <c r="BK1441" s="207"/>
      <c r="BL1441" s="207"/>
      <c r="BM1441" s="207"/>
      <c r="BN1441" s="206"/>
      <c r="BO1441" s="208"/>
      <c r="BP1441" s="206"/>
      <c r="BQ1441" s="458"/>
      <c r="BR1441" s="209"/>
      <c r="BS1441" s="210"/>
      <c r="BT1441" s="208"/>
      <c r="BU1441" s="208"/>
      <c r="BV1441" s="458"/>
      <c r="BW1441" s="209"/>
      <c r="CP1441" s="214"/>
      <c r="CQ1441" s="214"/>
      <c r="CR1441" s="595" t="s">
        <v>76</v>
      </c>
      <c r="CS1441" s="596" t="s">
        <v>946</v>
      </c>
      <c r="CT1441" s="597"/>
      <c r="DW1441" s="225"/>
      <c r="DX1441" s="231"/>
      <c r="DY1441" s="186" t="s">
        <v>76</v>
      </c>
      <c r="DZ1441" s="187" t="s">
        <v>946</v>
      </c>
      <c r="EA1441" s="188" t="s">
        <v>1601</v>
      </c>
      <c r="EB1441" s="189"/>
      <c r="EK1441" s="231"/>
      <c r="EL1441" s="232"/>
      <c r="EM1441" s="186" t="s">
        <v>76</v>
      </c>
      <c r="EN1441" s="187" t="s">
        <v>946</v>
      </c>
      <c r="EO1441" s="188" t="s">
        <v>1601</v>
      </c>
      <c r="EP1441" s="189"/>
      <c r="EQ1441" s="193"/>
      <c r="ER1441" s="225"/>
      <c r="ES1441" s="231"/>
      <c r="ET1441" s="543" t="s">
        <v>76</v>
      </c>
      <c r="EU1441" s="544" t="s">
        <v>946</v>
      </c>
      <c r="EV1441" s="545" t="s">
        <v>1601</v>
      </c>
      <c r="EW1441" s="546"/>
      <c r="FI1441" s="138"/>
      <c r="FL1441" s="138"/>
      <c r="FM1441" s="138"/>
      <c r="FN1441" s="138"/>
      <c r="FO1441" s="139"/>
      <c r="FP1441" s="138"/>
      <c r="FQ1441" s="138"/>
      <c r="FR1441" s="140"/>
      <c r="FS1441" s="140"/>
      <c r="GF1441" s="111"/>
    </row>
    <row r="1442" spans="8:188" ht="15" customHeight="1" x14ac:dyDescent="0.15">
      <c r="H1442" s="740"/>
      <c r="I1442" s="740"/>
      <c r="J1442" s="740"/>
      <c r="K1442" s="740"/>
      <c r="L1442" s="740"/>
      <c r="M1442" s="740"/>
      <c r="N1442" s="748"/>
      <c r="O1442" s="749"/>
      <c r="P1442" s="749"/>
      <c r="Q1442" s="740"/>
      <c r="R1442" s="740"/>
      <c r="S1442" s="740"/>
      <c r="T1442" s="740"/>
      <c r="U1442" s="740"/>
      <c r="V1442" s="740"/>
      <c r="W1442" s="740"/>
      <c r="X1442" s="740"/>
      <c r="Y1442" s="740"/>
      <c r="Z1442" s="740"/>
      <c r="AA1442" s="740"/>
      <c r="AB1442" s="740"/>
      <c r="AC1442" s="740"/>
      <c r="AD1442" s="740"/>
      <c r="AE1442" s="740"/>
      <c r="AF1442" s="740"/>
      <c r="AG1442" s="750"/>
      <c r="AH1442" s="742" t="str">
        <f t="shared" si="68"/>
        <v/>
      </c>
      <c r="AI1442" s="37" t="str">
        <f t="shared" si="69"/>
        <v/>
      </c>
      <c r="AZ1442" s="159"/>
      <c r="BA1442" s="159"/>
      <c r="BB1442" s="159"/>
      <c r="BH1442" s="137">
        <v>1422</v>
      </c>
      <c r="BI1442" s="206"/>
      <c r="BJ1442" s="207"/>
      <c r="BK1442" s="207"/>
      <c r="BL1442" s="207"/>
      <c r="BM1442" s="207"/>
      <c r="BN1442" s="206"/>
      <c r="BO1442" s="208"/>
      <c r="BP1442" s="206"/>
      <c r="BQ1442" s="458"/>
      <c r="BR1442" s="209"/>
      <c r="BS1442" s="210"/>
      <c r="BT1442" s="208"/>
      <c r="BU1442" s="208"/>
      <c r="BV1442" s="458"/>
      <c r="BW1442" s="209"/>
      <c r="CP1442" s="214"/>
      <c r="CQ1442" s="214"/>
      <c r="CR1442" s="598" t="s">
        <v>2955</v>
      </c>
      <c r="CS1442" s="601">
        <v>0</v>
      </c>
      <c r="CT1442" s="599">
        <f>DCOUNT($H$20:$AI$4020,"入力ﾁｪｯｸ",CR1441:CS1442)</f>
        <v>0</v>
      </c>
      <c r="DW1442" s="225"/>
      <c r="DX1442" s="231"/>
      <c r="DY1442" s="453" t="s">
        <v>499</v>
      </c>
      <c r="DZ1442" s="228">
        <v>0</v>
      </c>
      <c r="EA1442" s="229">
        <v>9</v>
      </c>
      <c r="EB1442" s="230">
        <f>DCOUNT($H$20:$AI$4020,$H$20,DY1441:EA1442)</f>
        <v>0</v>
      </c>
      <c r="EK1442" s="231"/>
      <c r="EL1442" s="232"/>
      <c r="EM1442" s="233" t="s">
        <v>251</v>
      </c>
      <c r="EN1442" s="228">
        <v>0</v>
      </c>
      <c r="EO1442" s="229">
        <v>6</v>
      </c>
      <c r="EP1442" s="234">
        <f>DCOUNT($H$20:$AI$4020,$H$20,EM1441:EO1442)</f>
        <v>0</v>
      </c>
      <c r="EQ1442" s="161"/>
      <c r="ER1442" s="225"/>
      <c r="ES1442" s="231"/>
      <c r="ET1442" s="552" t="s">
        <v>2638</v>
      </c>
      <c r="EU1442" s="548">
        <v>0</v>
      </c>
      <c r="EV1442" s="549">
        <v>9</v>
      </c>
      <c r="EW1442" s="550">
        <f>DCOUNT($H$20:$AI$4020,$H$20,ET1441:EV1442)</f>
        <v>0</v>
      </c>
      <c r="FI1442" s="138"/>
      <c r="FL1442" s="138"/>
      <c r="FM1442" s="138"/>
      <c r="FN1442" s="138"/>
      <c r="FO1442" s="139"/>
      <c r="FP1442" s="138"/>
      <c r="FQ1442" s="138"/>
      <c r="FR1442" s="140"/>
      <c r="FS1442" s="140"/>
      <c r="GF1442" s="111"/>
    </row>
    <row r="1443" spans="8:188" ht="15" customHeight="1" x14ac:dyDescent="0.15">
      <c r="H1443" s="740"/>
      <c r="I1443" s="740"/>
      <c r="J1443" s="740"/>
      <c r="K1443" s="740"/>
      <c r="L1443" s="740"/>
      <c r="M1443" s="740"/>
      <c r="N1443" s="748"/>
      <c r="O1443" s="749"/>
      <c r="P1443" s="749"/>
      <c r="Q1443" s="740"/>
      <c r="R1443" s="740"/>
      <c r="S1443" s="740"/>
      <c r="T1443" s="740"/>
      <c r="U1443" s="740"/>
      <c r="V1443" s="740"/>
      <c r="W1443" s="740"/>
      <c r="X1443" s="740"/>
      <c r="Y1443" s="740"/>
      <c r="Z1443" s="740"/>
      <c r="AA1443" s="740"/>
      <c r="AB1443" s="740"/>
      <c r="AC1443" s="740"/>
      <c r="AD1443" s="740"/>
      <c r="AE1443" s="740"/>
      <c r="AF1443" s="740"/>
      <c r="AG1443" s="750"/>
      <c r="AH1443" s="742" t="str">
        <f t="shared" si="68"/>
        <v/>
      </c>
      <c r="AI1443" s="37" t="str">
        <f t="shared" si="69"/>
        <v/>
      </c>
      <c r="AZ1443" s="159"/>
      <c r="BA1443" s="159"/>
      <c r="BB1443" s="159"/>
      <c r="BH1443" s="137">
        <v>1423</v>
      </c>
      <c r="BI1443" s="206"/>
      <c r="BJ1443" s="207"/>
      <c r="BK1443" s="207"/>
      <c r="BL1443" s="207"/>
      <c r="BM1443" s="207"/>
      <c r="BN1443" s="206"/>
      <c r="BO1443" s="208"/>
      <c r="BP1443" s="206"/>
      <c r="BQ1443" s="458"/>
      <c r="BR1443" s="209"/>
      <c r="BS1443" s="210"/>
      <c r="BT1443" s="208"/>
      <c r="BU1443" s="208"/>
      <c r="BV1443" s="458"/>
      <c r="BW1443" s="209"/>
      <c r="CP1443" s="214"/>
      <c r="CQ1443" s="214"/>
      <c r="CR1443" s="595" t="s">
        <v>76</v>
      </c>
      <c r="CS1443" s="596" t="s">
        <v>946</v>
      </c>
      <c r="CT1443" s="597"/>
      <c r="DW1443" s="225"/>
      <c r="DX1443" s="231"/>
      <c r="DY1443" s="186" t="s">
        <v>76</v>
      </c>
      <c r="DZ1443" s="187" t="s">
        <v>946</v>
      </c>
      <c r="EA1443" s="188" t="s">
        <v>1601</v>
      </c>
      <c r="EB1443" s="189"/>
      <c r="EK1443" s="231"/>
      <c r="EL1443" s="232"/>
      <c r="EM1443" s="186" t="s">
        <v>76</v>
      </c>
      <c r="EN1443" s="187" t="s">
        <v>946</v>
      </c>
      <c r="EO1443" s="188" t="s">
        <v>1601</v>
      </c>
      <c r="EP1443" s="189"/>
      <c r="EQ1443" s="193"/>
      <c r="ER1443" s="344"/>
      <c r="ES1443" s="231"/>
      <c r="ET1443" s="543" t="s">
        <v>76</v>
      </c>
      <c r="EU1443" s="544" t="s">
        <v>946</v>
      </c>
      <c r="EV1443" s="545" t="s">
        <v>1601</v>
      </c>
      <c r="EW1443" s="546"/>
      <c r="FI1443" s="138"/>
      <c r="FL1443" s="138"/>
      <c r="FM1443" s="138"/>
      <c r="FN1443" s="138"/>
      <c r="FO1443" s="139"/>
      <c r="FP1443" s="138"/>
      <c r="FQ1443" s="138"/>
      <c r="FR1443" s="140"/>
      <c r="FS1443" s="140"/>
      <c r="GF1443" s="111"/>
    </row>
    <row r="1444" spans="8:188" ht="15" customHeight="1" x14ac:dyDescent="0.15">
      <c r="H1444" s="740"/>
      <c r="I1444" s="740"/>
      <c r="J1444" s="740"/>
      <c r="K1444" s="740"/>
      <c r="L1444" s="740"/>
      <c r="M1444" s="740"/>
      <c r="N1444" s="748"/>
      <c r="O1444" s="749"/>
      <c r="P1444" s="749"/>
      <c r="Q1444" s="740"/>
      <c r="R1444" s="740"/>
      <c r="S1444" s="740"/>
      <c r="T1444" s="740"/>
      <c r="U1444" s="740"/>
      <c r="V1444" s="740"/>
      <c r="W1444" s="740"/>
      <c r="X1444" s="740"/>
      <c r="Y1444" s="740"/>
      <c r="Z1444" s="740"/>
      <c r="AA1444" s="740"/>
      <c r="AB1444" s="740"/>
      <c r="AC1444" s="740"/>
      <c r="AD1444" s="740"/>
      <c r="AE1444" s="740"/>
      <c r="AF1444" s="740"/>
      <c r="AG1444" s="750"/>
      <c r="AH1444" s="742" t="str">
        <f t="shared" si="68"/>
        <v/>
      </c>
      <c r="AI1444" s="37" t="str">
        <f t="shared" si="69"/>
        <v/>
      </c>
      <c r="AZ1444" s="159"/>
      <c r="BA1444" s="159"/>
      <c r="BB1444" s="159"/>
      <c r="BH1444" s="137">
        <v>1424</v>
      </c>
      <c r="BI1444" s="206"/>
      <c r="BJ1444" s="207"/>
      <c r="BK1444" s="207"/>
      <c r="BL1444" s="207"/>
      <c r="BM1444" s="207"/>
      <c r="BN1444" s="206"/>
      <c r="BO1444" s="208"/>
      <c r="BP1444" s="206"/>
      <c r="BQ1444" s="458"/>
      <c r="BR1444" s="209"/>
      <c r="BS1444" s="210"/>
      <c r="BT1444" s="208"/>
      <c r="BU1444" s="208"/>
      <c r="BV1444" s="458"/>
      <c r="BW1444" s="209"/>
      <c r="CP1444" s="214"/>
      <c r="CQ1444" s="214"/>
      <c r="CR1444" s="598" t="s">
        <v>2956</v>
      </c>
      <c r="CS1444" s="601">
        <v>0</v>
      </c>
      <c r="CT1444" s="599">
        <f>DCOUNT($H$20:$AI$4020,"入力ﾁｪｯｸ",CR1443:CS1444)</f>
        <v>0</v>
      </c>
      <c r="DW1444" s="225"/>
      <c r="DX1444" s="231"/>
      <c r="DY1444" s="453" t="s">
        <v>500</v>
      </c>
      <c r="DZ1444" s="228">
        <v>0</v>
      </c>
      <c r="EA1444" s="229">
        <v>9</v>
      </c>
      <c r="EB1444" s="230">
        <f>DCOUNT($H$20:$AI$4020,$H$20,DY1443:EA1444)</f>
        <v>0</v>
      </c>
      <c r="EK1444" s="231"/>
      <c r="EL1444" s="232"/>
      <c r="EM1444" s="233" t="s">
        <v>252</v>
      </c>
      <c r="EN1444" s="228">
        <v>0</v>
      </c>
      <c r="EO1444" s="229">
        <v>6</v>
      </c>
      <c r="EP1444" s="234">
        <f>DCOUNT($H$20:$AI$4020,$H$20,EM1443:EO1444)</f>
        <v>0</v>
      </c>
      <c r="EQ1444" s="161"/>
      <c r="ER1444" s="344"/>
      <c r="ES1444" s="231"/>
      <c r="ET1444" s="552" t="s">
        <v>2639</v>
      </c>
      <c r="EU1444" s="548">
        <v>0</v>
      </c>
      <c r="EV1444" s="549">
        <v>9</v>
      </c>
      <c r="EW1444" s="550">
        <f>DCOUNT($H$20:$AI$4020,$H$20,ET1443:EV1444)</f>
        <v>0</v>
      </c>
      <c r="FI1444" s="138"/>
      <c r="FL1444" s="138"/>
      <c r="FM1444" s="138"/>
      <c r="FN1444" s="138"/>
      <c r="FO1444" s="139"/>
      <c r="FP1444" s="138"/>
      <c r="FQ1444" s="138"/>
      <c r="FR1444" s="140"/>
      <c r="FS1444" s="140"/>
      <c r="GF1444" s="111"/>
    </row>
    <row r="1445" spans="8:188" ht="15" customHeight="1" x14ac:dyDescent="0.15">
      <c r="H1445" s="740"/>
      <c r="I1445" s="740"/>
      <c r="J1445" s="740"/>
      <c r="K1445" s="740"/>
      <c r="L1445" s="740"/>
      <c r="M1445" s="740"/>
      <c r="N1445" s="748"/>
      <c r="O1445" s="749"/>
      <c r="P1445" s="749"/>
      <c r="Q1445" s="740"/>
      <c r="R1445" s="740"/>
      <c r="S1445" s="740"/>
      <c r="T1445" s="740"/>
      <c r="U1445" s="740"/>
      <c r="V1445" s="740"/>
      <c r="W1445" s="740"/>
      <c r="X1445" s="740"/>
      <c r="Y1445" s="740"/>
      <c r="Z1445" s="740"/>
      <c r="AA1445" s="740"/>
      <c r="AB1445" s="740"/>
      <c r="AC1445" s="740"/>
      <c r="AD1445" s="740"/>
      <c r="AE1445" s="740"/>
      <c r="AF1445" s="740"/>
      <c r="AG1445" s="750"/>
      <c r="AH1445" s="742" t="str">
        <f t="shared" si="68"/>
        <v/>
      </c>
      <c r="AI1445" s="37" t="str">
        <f t="shared" si="69"/>
        <v/>
      </c>
      <c r="AZ1445" s="159"/>
      <c r="BA1445" s="159"/>
      <c r="BB1445" s="159"/>
      <c r="BH1445" s="137">
        <v>1425</v>
      </c>
      <c r="BI1445" s="206"/>
      <c r="BJ1445" s="207"/>
      <c r="BK1445" s="207"/>
      <c r="BL1445" s="207"/>
      <c r="BM1445" s="207"/>
      <c r="BN1445" s="206"/>
      <c r="BO1445" s="208"/>
      <c r="BP1445" s="206"/>
      <c r="BQ1445" s="458"/>
      <c r="BR1445" s="209"/>
      <c r="BS1445" s="210"/>
      <c r="BT1445" s="208"/>
      <c r="BU1445" s="208"/>
      <c r="BV1445" s="458"/>
      <c r="BW1445" s="209"/>
      <c r="CP1445" s="214"/>
      <c r="CQ1445" s="214"/>
      <c r="CR1445" s="595" t="s">
        <v>76</v>
      </c>
      <c r="CS1445" s="596" t="s">
        <v>946</v>
      </c>
      <c r="CT1445" s="597"/>
      <c r="DW1445" s="225"/>
      <c r="DX1445" s="231"/>
      <c r="DY1445" s="543" t="s">
        <v>76</v>
      </c>
      <c r="DZ1445" s="544" t="s">
        <v>946</v>
      </c>
      <c r="EA1445" s="545" t="s">
        <v>1601</v>
      </c>
      <c r="EB1445" s="546"/>
      <c r="EK1445" s="231"/>
      <c r="EL1445" s="232"/>
      <c r="EM1445" s="186" t="s">
        <v>76</v>
      </c>
      <c r="EN1445" s="187" t="s">
        <v>946</v>
      </c>
      <c r="EO1445" s="188" t="s">
        <v>1601</v>
      </c>
      <c r="EP1445" s="189"/>
      <c r="EQ1445" s="193"/>
      <c r="ER1445" s="344"/>
      <c r="ES1445" s="231"/>
      <c r="ET1445" s="186" t="s">
        <v>76</v>
      </c>
      <c r="EU1445" s="187" t="s">
        <v>946</v>
      </c>
      <c r="EV1445" s="188" t="s">
        <v>1601</v>
      </c>
      <c r="EW1445" s="189"/>
      <c r="FI1445" s="138"/>
      <c r="FL1445" s="138"/>
      <c r="FM1445" s="138"/>
      <c r="FN1445" s="138"/>
      <c r="FO1445" s="139"/>
      <c r="FP1445" s="138"/>
      <c r="FQ1445" s="138"/>
      <c r="FR1445" s="140"/>
      <c r="FS1445" s="140"/>
      <c r="GF1445" s="111"/>
    </row>
    <row r="1446" spans="8:188" ht="15" customHeight="1" x14ac:dyDescent="0.15">
      <c r="H1446" s="740"/>
      <c r="I1446" s="740"/>
      <c r="J1446" s="740"/>
      <c r="K1446" s="740"/>
      <c r="L1446" s="740"/>
      <c r="M1446" s="740"/>
      <c r="N1446" s="748"/>
      <c r="O1446" s="749"/>
      <c r="P1446" s="749"/>
      <c r="Q1446" s="740"/>
      <c r="R1446" s="740"/>
      <c r="S1446" s="740"/>
      <c r="T1446" s="740"/>
      <c r="U1446" s="740"/>
      <c r="V1446" s="740"/>
      <c r="W1446" s="740"/>
      <c r="X1446" s="740"/>
      <c r="Y1446" s="740"/>
      <c r="Z1446" s="740"/>
      <c r="AA1446" s="740"/>
      <c r="AB1446" s="740"/>
      <c r="AC1446" s="740"/>
      <c r="AD1446" s="740"/>
      <c r="AE1446" s="740"/>
      <c r="AF1446" s="740"/>
      <c r="AG1446" s="750"/>
      <c r="AH1446" s="742" t="str">
        <f t="shared" si="68"/>
        <v/>
      </c>
      <c r="AI1446" s="37" t="str">
        <f t="shared" si="69"/>
        <v/>
      </c>
      <c r="AZ1446" s="159"/>
      <c r="BA1446" s="159"/>
      <c r="BB1446" s="159"/>
      <c r="BH1446" s="137">
        <v>1426</v>
      </c>
      <c r="BI1446" s="206"/>
      <c r="BJ1446" s="207"/>
      <c r="BK1446" s="207"/>
      <c r="BL1446" s="207"/>
      <c r="BM1446" s="207"/>
      <c r="BN1446" s="206"/>
      <c r="BO1446" s="208"/>
      <c r="BP1446" s="206"/>
      <c r="BQ1446" s="458"/>
      <c r="BR1446" s="209"/>
      <c r="BS1446" s="210"/>
      <c r="BT1446" s="208"/>
      <c r="BU1446" s="208"/>
      <c r="BV1446" s="458"/>
      <c r="BW1446" s="209"/>
      <c r="CP1446" s="214"/>
      <c r="CQ1446" s="214"/>
      <c r="CR1446" s="598" t="s">
        <v>2957</v>
      </c>
      <c r="CS1446" s="601">
        <v>0</v>
      </c>
      <c r="CT1446" s="599">
        <f>DCOUNT($H$20:$AI$4020,"入力ﾁｪｯｸ",CR1445:CS1446)</f>
        <v>0</v>
      </c>
      <c r="DW1446" s="225"/>
      <c r="DX1446" s="231"/>
      <c r="DY1446" s="547" t="s">
        <v>2519</v>
      </c>
      <c r="DZ1446" s="548">
        <v>0</v>
      </c>
      <c r="EA1446" s="549">
        <v>9</v>
      </c>
      <c r="EB1446" s="550">
        <f>DCOUNT($H$20:$AI$4020,$H$20,DY1445:EA1446)</f>
        <v>0</v>
      </c>
      <c r="EK1446" s="231"/>
      <c r="EL1446" s="232"/>
      <c r="EM1446" s="233" t="s">
        <v>254</v>
      </c>
      <c r="EN1446" s="228">
        <v>0</v>
      </c>
      <c r="EO1446" s="229">
        <v>6</v>
      </c>
      <c r="EP1446" s="234">
        <f>DCOUNT($H$20:$AI$4020,$H$20,EM1445:EO1446)</f>
        <v>0</v>
      </c>
      <c r="EQ1446" s="161"/>
      <c r="ER1446" s="344"/>
      <c r="ES1446" s="231"/>
      <c r="ET1446" s="451" t="s">
        <v>443</v>
      </c>
      <c r="EU1446" s="228">
        <v>0</v>
      </c>
      <c r="EV1446" s="229">
        <v>9</v>
      </c>
      <c r="EW1446" s="230">
        <f>DCOUNT($H$20:$AI$4020,$H$20,ET1445:EV1446)</f>
        <v>0</v>
      </c>
      <c r="FI1446" s="138"/>
      <c r="FL1446" s="138"/>
      <c r="FM1446" s="138"/>
      <c r="FN1446" s="138"/>
      <c r="FO1446" s="139"/>
      <c r="FP1446" s="138"/>
      <c r="FQ1446" s="138"/>
      <c r="FR1446" s="140"/>
      <c r="FS1446" s="140"/>
      <c r="GF1446" s="111"/>
    </row>
    <row r="1447" spans="8:188" ht="15" customHeight="1" x14ac:dyDescent="0.15">
      <c r="H1447" s="740"/>
      <c r="I1447" s="740"/>
      <c r="J1447" s="740"/>
      <c r="K1447" s="740"/>
      <c r="L1447" s="740"/>
      <c r="M1447" s="740"/>
      <c r="N1447" s="748"/>
      <c r="O1447" s="749"/>
      <c r="P1447" s="749"/>
      <c r="Q1447" s="740"/>
      <c r="R1447" s="740"/>
      <c r="S1447" s="740"/>
      <c r="T1447" s="740"/>
      <c r="U1447" s="740"/>
      <c r="V1447" s="740"/>
      <c r="W1447" s="740"/>
      <c r="X1447" s="740"/>
      <c r="Y1447" s="740"/>
      <c r="Z1447" s="740"/>
      <c r="AA1447" s="740"/>
      <c r="AB1447" s="740"/>
      <c r="AC1447" s="740"/>
      <c r="AD1447" s="740"/>
      <c r="AE1447" s="740"/>
      <c r="AF1447" s="740"/>
      <c r="AG1447" s="750"/>
      <c r="AH1447" s="742" t="str">
        <f t="shared" si="68"/>
        <v/>
      </c>
      <c r="AI1447" s="37" t="str">
        <f t="shared" si="69"/>
        <v/>
      </c>
      <c r="AZ1447" s="159"/>
      <c r="BA1447" s="159"/>
      <c r="BB1447" s="159"/>
      <c r="BH1447" s="137">
        <v>1427</v>
      </c>
      <c r="BI1447" s="206"/>
      <c r="BJ1447" s="207"/>
      <c r="BK1447" s="207"/>
      <c r="BL1447" s="207"/>
      <c r="BM1447" s="207"/>
      <c r="BN1447" s="206"/>
      <c r="BO1447" s="208"/>
      <c r="BP1447" s="206"/>
      <c r="BQ1447" s="458"/>
      <c r="BR1447" s="209"/>
      <c r="BS1447" s="210"/>
      <c r="BT1447" s="208"/>
      <c r="BU1447" s="208"/>
      <c r="BV1447" s="458"/>
      <c r="BW1447" s="209"/>
      <c r="CP1447" s="214"/>
      <c r="CQ1447" s="214"/>
      <c r="CR1447" s="595" t="s">
        <v>76</v>
      </c>
      <c r="CS1447" s="596" t="s">
        <v>946</v>
      </c>
      <c r="CT1447" s="597"/>
      <c r="DW1447" s="225"/>
      <c r="DX1447" s="231"/>
      <c r="DY1447" s="543" t="s">
        <v>76</v>
      </c>
      <c r="DZ1447" s="544" t="s">
        <v>946</v>
      </c>
      <c r="EA1447" s="545" t="s">
        <v>1601</v>
      </c>
      <c r="EB1447" s="546"/>
      <c r="EK1447" s="231"/>
      <c r="EL1447" s="232"/>
      <c r="EM1447" s="186" t="s">
        <v>76</v>
      </c>
      <c r="EN1447" s="187" t="s">
        <v>946</v>
      </c>
      <c r="EO1447" s="188" t="s">
        <v>1601</v>
      </c>
      <c r="EP1447" s="189"/>
      <c r="EQ1447" s="193"/>
      <c r="ER1447" s="344"/>
      <c r="ES1447" s="231"/>
      <c r="ET1447" s="543" t="s">
        <v>76</v>
      </c>
      <c r="EU1447" s="544" t="s">
        <v>946</v>
      </c>
      <c r="EV1447" s="545" t="s">
        <v>1601</v>
      </c>
      <c r="EW1447" s="546"/>
      <c r="FI1447" s="138"/>
      <c r="FL1447" s="138"/>
      <c r="FM1447" s="138"/>
      <c r="FN1447" s="138"/>
      <c r="FO1447" s="139"/>
      <c r="FP1447" s="138"/>
      <c r="FQ1447" s="138"/>
      <c r="FR1447" s="140"/>
      <c r="FS1447" s="140"/>
      <c r="GF1447" s="111"/>
    </row>
    <row r="1448" spans="8:188" ht="15" customHeight="1" x14ac:dyDescent="0.15">
      <c r="H1448" s="740"/>
      <c r="I1448" s="740"/>
      <c r="J1448" s="740"/>
      <c r="K1448" s="740"/>
      <c r="L1448" s="740"/>
      <c r="M1448" s="740"/>
      <c r="N1448" s="748"/>
      <c r="O1448" s="749"/>
      <c r="P1448" s="749"/>
      <c r="Q1448" s="740"/>
      <c r="R1448" s="740"/>
      <c r="S1448" s="740"/>
      <c r="T1448" s="740"/>
      <c r="U1448" s="740"/>
      <c r="V1448" s="740"/>
      <c r="W1448" s="740"/>
      <c r="X1448" s="740"/>
      <c r="Y1448" s="740"/>
      <c r="Z1448" s="740"/>
      <c r="AA1448" s="740"/>
      <c r="AB1448" s="740"/>
      <c r="AC1448" s="740"/>
      <c r="AD1448" s="740"/>
      <c r="AE1448" s="740"/>
      <c r="AF1448" s="740"/>
      <c r="AG1448" s="750"/>
      <c r="AH1448" s="742" t="str">
        <f t="shared" si="68"/>
        <v/>
      </c>
      <c r="AI1448" s="37" t="str">
        <f t="shared" si="69"/>
        <v/>
      </c>
      <c r="AZ1448" s="159"/>
      <c r="BA1448" s="159"/>
      <c r="BB1448" s="159"/>
      <c r="BH1448" s="137">
        <v>1428</v>
      </c>
      <c r="BI1448" s="206"/>
      <c r="BJ1448" s="207"/>
      <c r="BK1448" s="207"/>
      <c r="BL1448" s="207"/>
      <c r="BM1448" s="207"/>
      <c r="BN1448" s="206"/>
      <c r="BO1448" s="208"/>
      <c r="BP1448" s="206"/>
      <c r="BQ1448" s="458"/>
      <c r="BR1448" s="209"/>
      <c r="BS1448" s="210"/>
      <c r="BT1448" s="208"/>
      <c r="BU1448" s="208"/>
      <c r="BV1448" s="458"/>
      <c r="BW1448" s="209"/>
      <c r="CP1448" s="214"/>
      <c r="CQ1448" s="214"/>
      <c r="CR1448" s="598" t="s">
        <v>2958</v>
      </c>
      <c r="CS1448" s="601">
        <v>0</v>
      </c>
      <c r="CT1448" s="599">
        <f>DCOUNT($H$20:$AI$4020,"入力ﾁｪｯｸ",CR1447:CS1448)</f>
        <v>0</v>
      </c>
      <c r="DW1448" s="225"/>
      <c r="DX1448" s="231"/>
      <c r="DY1448" s="547" t="s">
        <v>2520</v>
      </c>
      <c r="DZ1448" s="548">
        <v>0</v>
      </c>
      <c r="EA1448" s="549">
        <v>9</v>
      </c>
      <c r="EB1448" s="550">
        <f>DCOUNT($H$20:$AI$4020,$H$20,DY1447:EA1448)</f>
        <v>0</v>
      </c>
      <c r="EK1448" s="231"/>
      <c r="EL1448" s="232"/>
      <c r="EM1448" s="233" t="s">
        <v>256</v>
      </c>
      <c r="EN1448" s="228">
        <v>0</v>
      </c>
      <c r="EO1448" s="229">
        <v>6</v>
      </c>
      <c r="EP1448" s="234">
        <f>DCOUNT($H$20:$AI$4020,$H$20,EM1447:EO1448)</f>
        <v>0</v>
      </c>
      <c r="EQ1448" s="161"/>
      <c r="ER1448" s="344"/>
      <c r="ES1448" s="231"/>
      <c r="ET1448" s="552" t="s">
        <v>2640</v>
      </c>
      <c r="EU1448" s="548">
        <v>0</v>
      </c>
      <c r="EV1448" s="549">
        <v>9</v>
      </c>
      <c r="EW1448" s="550">
        <f>DCOUNT($H$20:$AI$4020,$H$20,ET1447:EV1448)</f>
        <v>0</v>
      </c>
      <c r="FI1448" s="138"/>
      <c r="FL1448" s="138"/>
      <c r="FM1448" s="138"/>
      <c r="FN1448" s="138"/>
      <c r="FO1448" s="139"/>
      <c r="FP1448" s="138"/>
      <c r="FQ1448" s="138"/>
      <c r="FR1448" s="140"/>
      <c r="FS1448" s="140"/>
      <c r="GF1448" s="111"/>
    </row>
    <row r="1449" spans="8:188" ht="15" customHeight="1" x14ac:dyDescent="0.15">
      <c r="H1449" s="740"/>
      <c r="I1449" s="740"/>
      <c r="J1449" s="740"/>
      <c r="K1449" s="740"/>
      <c r="L1449" s="740"/>
      <c r="M1449" s="740"/>
      <c r="N1449" s="748"/>
      <c r="O1449" s="749"/>
      <c r="P1449" s="749"/>
      <c r="Q1449" s="740"/>
      <c r="R1449" s="740"/>
      <c r="S1449" s="740"/>
      <c r="T1449" s="740"/>
      <c r="U1449" s="740"/>
      <c r="V1449" s="740"/>
      <c r="W1449" s="740"/>
      <c r="X1449" s="740"/>
      <c r="Y1449" s="740"/>
      <c r="Z1449" s="740"/>
      <c r="AA1449" s="740"/>
      <c r="AB1449" s="740"/>
      <c r="AC1449" s="740"/>
      <c r="AD1449" s="740"/>
      <c r="AE1449" s="740"/>
      <c r="AF1449" s="740"/>
      <c r="AG1449" s="750"/>
      <c r="AH1449" s="742" t="str">
        <f t="shared" si="68"/>
        <v/>
      </c>
      <c r="AI1449" s="37" t="str">
        <f t="shared" si="69"/>
        <v/>
      </c>
      <c r="AZ1449" s="159"/>
      <c r="BA1449" s="159"/>
      <c r="BB1449" s="159"/>
      <c r="BH1449" s="137">
        <v>1429</v>
      </c>
      <c r="BI1449" s="206"/>
      <c r="BJ1449" s="207"/>
      <c r="BK1449" s="207"/>
      <c r="BL1449" s="207"/>
      <c r="BM1449" s="207"/>
      <c r="BN1449" s="206"/>
      <c r="BO1449" s="208"/>
      <c r="BP1449" s="206"/>
      <c r="BQ1449" s="458"/>
      <c r="BR1449" s="209"/>
      <c r="BS1449" s="210"/>
      <c r="BT1449" s="208"/>
      <c r="BU1449" s="208"/>
      <c r="BV1449" s="458"/>
      <c r="BW1449" s="209"/>
      <c r="CP1449" s="214"/>
      <c r="CQ1449" s="214"/>
      <c r="CR1449" s="595" t="s">
        <v>76</v>
      </c>
      <c r="CS1449" s="596" t="s">
        <v>946</v>
      </c>
      <c r="CT1449" s="597"/>
      <c r="DW1449" s="225"/>
      <c r="DX1449" s="231"/>
      <c r="DY1449" s="543" t="s">
        <v>76</v>
      </c>
      <c r="DZ1449" s="544" t="s">
        <v>946</v>
      </c>
      <c r="EA1449" s="545" t="s">
        <v>1601</v>
      </c>
      <c r="EB1449" s="546"/>
      <c r="EK1449" s="231"/>
      <c r="EL1449" s="232"/>
      <c r="EM1449" s="186" t="s">
        <v>76</v>
      </c>
      <c r="EN1449" s="187" t="s">
        <v>946</v>
      </c>
      <c r="EO1449" s="188" t="s">
        <v>1601</v>
      </c>
      <c r="EP1449" s="189"/>
      <c r="EQ1449" s="193"/>
      <c r="ER1449" s="344"/>
      <c r="ES1449" s="231"/>
      <c r="ET1449" s="543" t="s">
        <v>76</v>
      </c>
      <c r="EU1449" s="544" t="s">
        <v>946</v>
      </c>
      <c r="EV1449" s="545" t="s">
        <v>1601</v>
      </c>
      <c r="EW1449" s="546"/>
      <c r="FI1449" s="138"/>
      <c r="FL1449" s="138"/>
      <c r="FM1449" s="138"/>
      <c r="FN1449" s="138"/>
      <c r="FO1449" s="139"/>
      <c r="FP1449" s="138"/>
      <c r="FQ1449" s="138"/>
      <c r="FR1449" s="140"/>
      <c r="FS1449" s="140"/>
      <c r="GF1449" s="111"/>
    </row>
    <row r="1450" spans="8:188" ht="15" customHeight="1" x14ac:dyDescent="0.15">
      <c r="H1450" s="740"/>
      <c r="I1450" s="740"/>
      <c r="J1450" s="740"/>
      <c r="K1450" s="740"/>
      <c r="L1450" s="740"/>
      <c r="M1450" s="740"/>
      <c r="N1450" s="748"/>
      <c r="O1450" s="749"/>
      <c r="P1450" s="749"/>
      <c r="Q1450" s="740"/>
      <c r="R1450" s="740"/>
      <c r="S1450" s="740"/>
      <c r="T1450" s="740"/>
      <c r="U1450" s="740"/>
      <c r="V1450" s="740"/>
      <c r="W1450" s="740"/>
      <c r="X1450" s="740"/>
      <c r="Y1450" s="740"/>
      <c r="Z1450" s="740"/>
      <c r="AA1450" s="740"/>
      <c r="AB1450" s="740"/>
      <c r="AC1450" s="740"/>
      <c r="AD1450" s="740"/>
      <c r="AE1450" s="740"/>
      <c r="AF1450" s="740"/>
      <c r="AG1450" s="750"/>
      <c r="AH1450" s="742" t="str">
        <f t="shared" si="68"/>
        <v/>
      </c>
      <c r="AI1450" s="37" t="str">
        <f t="shared" si="69"/>
        <v/>
      </c>
      <c r="AZ1450" s="159"/>
      <c r="BA1450" s="159"/>
      <c r="BB1450" s="159"/>
      <c r="BH1450" s="137">
        <v>1430</v>
      </c>
      <c r="BI1450" s="206"/>
      <c r="BJ1450" s="207"/>
      <c r="BK1450" s="207"/>
      <c r="BL1450" s="207"/>
      <c r="BM1450" s="207"/>
      <c r="BN1450" s="206"/>
      <c r="BO1450" s="208"/>
      <c r="BP1450" s="206"/>
      <c r="BQ1450" s="458"/>
      <c r="BR1450" s="209"/>
      <c r="BS1450" s="210"/>
      <c r="BT1450" s="208"/>
      <c r="BU1450" s="208"/>
      <c r="BV1450" s="458"/>
      <c r="BW1450" s="209"/>
      <c r="CP1450" s="214"/>
      <c r="CQ1450" s="214"/>
      <c r="CR1450" s="598" t="s">
        <v>2959</v>
      </c>
      <c r="CS1450" s="601">
        <v>0</v>
      </c>
      <c r="CT1450" s="599">
        <f>DCOUNT($H$20:$AI$4020,"入力ﾁｪｯｸ",CR1449:CS1450)</f>
        <v>0</v>
      </c>
      <c r="DW1450" s="225"/>
      <c r="DX1450" s="231"/>
      <c r="DY1450" s="547" t="s">
        <v>2521</v>
      </c>
      <c r="DZ1450" s="548">
        <v>0</v>
      </c>
      <c r="EA1450" s="549">
        <v>9</v>
      </c>
      <c r="EB1450" s="550">
        <f>DCOUNT($H$20:$AI$4020,$H$20,DY1449:EA1450)</f>
        <v>0</v>
      </c>
      <c r="EK1450" s="231"/>
      <c r="EL1450" s="232"/>
      <c r="EM1450" s="233" t="s">
        <v>258</v>
      </c>
      <c r="EN1450" s="228">
        <v>0</v>
      </c>
      <c r="EO1450" s="229">
        <v>6</v>
      </c>
      <c r="EP1450" s="234">
        <f>DCOUNT($H$20:$AI$4020,$H$20,EM1449:EO1450)</f>
        <v>0</v>
      </c>
      <c r="EQ1450" s="161"/>
      <c r="ER1450" s="225"/>
      <c r="ES1450" s="231"/>
      <c r="ET1450" s="552" t="s">
        <v>2641</v>
      </c>
      <c r="EU1450" s="548">
        <v>0</v>
      </c>
      <c r="EV1450" s="549">
        <v>9</v>
      </c>
      <c r="EW1450" s="550">
        <f>DCOUNT($H$20:$AI$4020,$H$20,ET1449:EV1450)</f>
        <v>0</v>
      </c>
      <c r="FI1450" s="138"/>
      <c r="FL1450" s="138"/>
      <c r="FM1450" s="138"/>
      <c r="FN1450" s="138"/>
      <c r="FO1450" s="139"/>
      <c r="FP1450" s="138"/>
      <c r="FQ1450" s="138"/>
      <c r="FR1450" s="140"/>
      <c r="FS1450" s="140"/>
      <c r="GF1450" s="111"/>
    </row>
    <row r="1451" spans="8:188" ht="15" customHeight="1" x14ac:dyDescent="0.15">
      <c r="H1451" s="740"/>
      <c r="I1451" s="740"/>
      <c r="J1451" s="740"/>
      <c r="K1451" s="740"/>
      <c r="L1451" s="740"/>
      <c r="M1451" s="740"/>
      <c r="N1451" s="748"/>
      <c r="O1451" s="749"/>
      <c r="P1451" s="749"/>
      <c r="Q1451" s="740"/>
      <c r="R1451" s="740"/>
      <c r="S1451" s="740"/>
      <c r="T1451" s="740"/>
      <c r="U1451" s="740"/>
      <c r="V1451" s="740"/>
      <c r="W1451" s="740"/>
      <c r="X1451" s="740"/>
      <c r="Y1451" s="740"/>
      <c r="Z1451" s="740"/>
      <c r="AA1451" s="740"/>
      <c r="AB1451" s="740"/>
      <c r="AC1451" s="740"/>
      <c r="AD1451" s="740"/>
      <c r="AE1451" s="740"/>
      <c r="AF1451" s="740"/>
      <c r="AG1451" s="750"/>
      <c r="AH1451" s="742" t="str">
        <f t="shared" si="68"/>
        <v/>
      </c>
      <c r="AI1451" s="37" t="str">
        <f t="shared" si="69"/>
        <v/>
      </c>
      <c r="AZ1451" s="159"/>
      <c r="BA1451" s="159"/>
      <c r="BB1451" s="159"/>
      <c r="BH1451" s="137">
        <v>1431</v>
      </c>
      <c r="BI1451" s="206"/>
      <c r="BJ1451" s="207"/>
      <c r="BK1451" s="207"/>
      <c r="BL1451" s="207"/>
      <c r="BM1451" s="207"/>
      <c r="BN1451" s="206"/>
      <c r="BO1451" s="208"/>
      <c r="BP1451" s="206"/>
      <c r="BQ1451" s="458"/>
      <c r="BR1451" s="209"/>
      <c r="BS1451" s="210"/>
      <c r="BT1451" s="208"/>
      <c r="BU1451" s="208"/>
      <c r="BV1451" s="458"/>
      <c r="BW1451" s="209"/>
      <c r="CP1451" s="214"/>
      <c r="CQ1451" s="214"/>
      <c r="CR1451" s="595" t="s">
        <v>76</v>
      </c>
      <c r="CS1451" s="596" t="s">
        <v>946</v>
      </c>
      <c r="CT1451" s="597"/>
      <c r="DW1451" s="225"/>
      <c r="DX1451" s="231"/>
      <c r="DY1451" s="543" t="s">
        <v>76</v>
      </c>
      <c r="DZ1451" s="544" t="s">
        <v>946</v>
      </c>
      <c r="EA1451" s="545" t="s">
        <v>1601</v>
      </c>
      <c r="EB1451" s="546"/>
      <c r="EK1451" s="231"/>
      <c r="EL1451" s="232"/>
      <c r="EM1451" s="186" t="s">
        <v>76</v>
      </c>
      <c r="EN1451" s="187" t="s">
        <v>946</v>
      </c>
      <c r="EO1451" s="188" t="s">
        <v>1601</v>
      </c>
      <c r="EP1451" s="189"/>
      <c r="EQ1451" s="193"/>
      <c r="ER1451" s="225"/>
      <c r="ES1451" s="231"/>
      <c r="ET1451" s="186" t="s">
        <v>76</v>
      </c>
      <c r="EU1451" s="187" t="s">
        <v>946</v>
      </c>
      <c r="EV1451" s="188" t="s">
        <v>1601</v>
      </c>
      <c r="EW1451" s="189"/>
      <c r="FI1451" s="138"/>
      <c r="FL1451" s="138"/>
      <c r="FM1451" s="138"/>
      <c r="FN1451" s="138"/>
      <c r="FO1451" s="139"/>
      <c r="FP1451" s="138"/>
      <c r="FQ1451" s="138"/>
      <c r="FR1451" s="140"/>
      <c r="FS1451" s="140"/>
      <c r="GF1451" s="111"/>
    </row>
    <row r="1452" spans="8:188" ht="15" customHeight="1" x14ac:dyDescent="0.15">
      <c r="H1452" s="740"/>
      <c r="I1452" s="740"/>
      <c r="J1452" s="740"/>
      <c r="K1452" s="740"/>
      <c r="L1452" s="740"/>
      <c r="M1452" s="740"/>
      <c r="N1452" s="748"/>
      <c r="O1452" s="749"/>
      <c r="P1452" s="749"/>
      <c r="Q1452" s="740"/>
      <c r="R1452" s="740"/>
      <c r="S1452" s="740"/>
      <c r="T1452" s="740"/>
      <c r="U1452" s="740"/>
      <c r="V1452" s="740"/>
      <c r="W1452" s="740"/>
      <c r="X1452" s="740"/>
      <c r="Y1452" s="740"/>
      <c r="Z1452" s="740"/>
      <c r="AA1452" s="740"/>
      <c r="AB1452" s="740"/>
      <c r="AC1452" s="740"/>
      <c r="AD1452" s="740"/>
      <c r="AE1452" s="740"/>
      <c r="AF1452" s="740"/>
      <c r="AG1452" s="750"/>
      <c r="AH1452" s="742" t="str">
        <f t="shared" si="68"/>
        <v/>
      </c>
      <c r="AI1452" s="37" t="str">
        <f t="shared" si="69"/>
        <v/>
      </c>
      <c r="AZ1452" s="159"/>
      <c r="BA1452" s="159"/>
      <c r="BB1452" s="159"/>
      <c r="BH1452" s="137">
        <v>1432</v>
      </c>
      <c r="BI1452" s="206"/>
      <c r="BJ1452" s="207"/>
      <c r="BK1452" s="207"/>
      <c r="BL1452" s="207"/>
      <c r="BM1452" s="207"/>
      <c r="BN1452" s="206"/>
      <c r="BO1452" s="208"/>
      <c r="BP1452" s="206"/>
      <c r="BQ1452" s="458"/>
      <c r="BR1452" s="209"/>
      <c r="BS1452" s="210"/>
      <c r="BT1452" s="208"/>
      <c r="BU1452" s="208"/>
      <c r="BV1452" s="458"/>
      <c r="BW1452" s="209"/>
      <c r="CP1452" s="214"/>
      <c r="CQ1452" s="214"/>
      <c r="CR1452" s="598" t="s">
        <v>2960</v>
      </c>
      <c r="CS1452" s="601">
        <v>0</v>
      </c>
      <c r="CT1452" s="599">
        <f>DCOUNT($H$20:$AI$4020,"入力ﾁｪｯｸ",CR1451:CS1452)</f>
        <v>0</v>
      </c>
      <c r="DW1452" s="225"/>
      <c r="DX1452" s="231"/>
      <c r="DY1452" s="547" t="s">
        <v>2522</v>
      </c>
      <c r="DZ1452" s="548">
        <v>0</v>
      </c>
      <c r="EA1452" s="549">
        <v>9</v>
      </c>
      <c r="EB1452" s="550">
        <f>DCOUNT($H$20:$AI$4020,$H$20,DY1451:EA1452)</f>
        <v>0</v>
      </c>
      <c r="EK1452" s="231"/>
      <c r="EL1452" s="232"/>
      <c r="EM1452" s="233" t="s">
        <v>776</v>
      </c>
      <c r="EN1452" s="228">
        <v>0</v>
      </c>
      <c r="EO1452" s="229">
        <v>6</v>
      </c>
      <c r="EP1452" s="234">
        <f>DCOUNT($H$20:$AI$4020,$H$20,EM1451:EO1452)</f>
        <v>0</v>
      </c>
      <c r="EQ1452" s="161"/>
      <c r="ER1452" s="225"/>
      <c r="ES1452" s="231"/>
      <c r="ET1452" s="451" t="s">
        <v>444</v>
      </c>
      <c r="EU1452" s="228">
        <v>0</v>
      </c>
      <c r="EV1452" s="229">
        <v>9</v>
      </c>
      <c r="EW1452" s="230">
        <f>DCOUNT($H$20:$AI$4020,$H$20,ET1451:EV1452)</f>
        <v>0</v>
      </c>
      <c r="FI1452" s="138"/>
      <c r="FL1452" s="138"/>
      <c r="FM1452" s="138"/>
      <c r="FN1452" s="138"/>
      <c r="FO1452" s="139"/>
      <c r="FP1452" s="138"/>
      <c r="FQ1452" s="138"/>
      <c r="FR1452" s="140"/>
      <c r="FS1452" s="140"/>
      <c r="GF1452" s="111"/>
    </row>
    <row r="1453" spans="8:188" ht="15" customHeight="1" x14ac:dyDescent="0.15">
      <c r="H1453" s="740"/>
      <c r="I1453" s="740"/>
      <c r="J1453" s="740"/>
      <c r="K1453" s="740"/>
      <c r="L1453" s="740"/>
      <c r="M1453" s="740"/>
      <c r="N1453" s="748"/>
      <c r="O1453" s="749"/>
      <c r="P1453" s="749"/>
      <c r="Q1453" s="740"/>
      <c r="R1453" s="740"/>
      <c r="S1453" s="740"/>
      <c r="T1453" s="740"/>
      <c r="U1453" s="740"/>
      <c r="V1453" s="740"/>
      <c r="W1453" s="740"/>
      <c r="X1453" s="740"/>
      <c r="Y1453" s="740"/>
      <c r="Z1453" s="740"/>
      <c r="AA1453" s="740"/>
      <c r="AB1453" s="740"/>
      <c r="AC1453" s="740"/>
      <c r="AD1453" s="740"/>
      <c r="AE1453" s="740"/>
      <c r="AF1453" s="740"/>
      <c r="AG1453" s="750"/>
      <c r="AH1453" s="742" t="str">
        <f t="shared" si="68"/>
        <v/>
      </c>
      <c r="AI1453" s="37" t="str">
        <f t="shared" si="69"/>
        <v/>
      </c>
      <c r="AZ1453" s="159"/>
      <c r="BA1453" s="159"/>
      <c r="BB1453" s="159"/>
      <c r="BH1453" s="137">
        <v>1433</v>
      </c>
      <c r="BI1453" s="206"/>
      <c r="BJ1453" s="207"/>
      <c r="BK1453" s="207"/>
      <c r="BL1453" s="207"/>
      <c r="BM1453" s="207"/>
      <c r="BN1453" s="206"/>
      <c r="BO1453" s="208"/>
      <c r="BP1453" s="206"/>
      <c r="BQ1453" s="458"/>
      <c r="BR1453" s="209"/>
      <c r="BS1453" s="210"/>
      <c r="BT1453" s="208"/>
      <c r="BU1453" s="208"/>
      <c r="BV1453" s="458"/>
      <c r="BW1453" s="209"/>
      <c r="CP1453" s="214"/>
      <c r="CQ1453" s="214"/>
      <c r="CR1453" s="595" t="s">
        <v>76</v>
      </c>
      <c r="CS1453" s="596" t="s">
        <v>946</v>
      </c>
      <c r="CT1453" s="597"/>
      <c r="DW1453" s="225"/>
      <c r="DX1453" s="231"/>
      <c r="DY1453" s="543" t="s">
        <v>76</v>
      </c>
      <c r="DZ1453" s="544" t="s">
        <v>946</v>
      </c>
      <c r="EA1453" s="545" t="s">
        <v>1601</v>
      </c>
      <c r="EB1453" s="546"/>
      <c r="EK1453" s="231"/>
      <c r="EL1453" s="232"/>
      <c r="EM1453" s="186" t="s">
        <v>76</v>
      </c>
      <c r="EN1453" s="187" t="s">
        <v>946</v>
      </c>
      <c r="EO1453" s="188" t="s">
        <v>1601</v>
      </c>
      <c r="EP1453" s="189"/>
      <c r="EQ1453" s="193"/>
      <c r="ER1453" s="225"/>
      <c r="ES1453" s="231"/>
      <c r="ET1453" s="543" t="s">
        <v>76</v>
      </c>
      <c r="EU1453" s="544" t="s">
        <v>946</v>
      </c>
      <c r="EV1453" s="545" t="s">
        <v>1601</v>
      </c>
      <c r="EW1453" s="546"/>
      <c r="FI1453" s="138"/>
      <c r="FL1453" s="138"/>
      <c r="FM1453" s="138"/>
      <c r="FN1453" s="138"/>
      <c r="FO1453" s="139"/>
      <c r="FP1453" s="138"/>
      <c r="FQ1453" s="138"/>
      <c r="FR1453" s="140"/>
      <c r="FS1453" s="140"/>
      <c r="GF1453" s="111"/>
    </row>
    <row r="1454" spans="8:188" ht="15" customHeight="1" x14ac:dyDescent="0.15">
      <c r="H1454" s="740"/>
      <c r="I1454" s="740"/>
      <c r="J1454" s="740"/>
      <c r="K1454" s="740"/>
      <c r="L1454" s="740"/>
      <c r="M1454" s="740"/>
      <c r="N1454" s="748"/>
      <c r="O1454" s="749"/>
      <c r="P1454" s="749"/>
      <c r="Q1454" s="740"/>
      <c r="R1454" s="740"/>
      <c r="S1454" s="740"/>
      <c r="T1454" s="740"/>
      <c r="U1454" s="740"/>
      <c r="V1454" s="740"/>
      <c r="W1454" s="740"/>
      <c r="X1454" s="740"/>
      <c r="Y1454" s="740"/>
      <c r="Z1454" s="740"/>
      <c r="AA1454" s="740"/>
      <c r="AB1454" s="740"/>
      <c r="AC1454" s="740"/>
      <c r="AD1454" s="740"/>
      <c r="AE1454" s="740"/>
      <c r="AF1454" s="740"/>
      <c r="AG1454" s="750"/>
      <c r="AH1454" s="742" t="str">
        <f t="shared" si="68"/>
        <v/>
      </c>
      <c r="AI1454" s="37" t="str">
        <f t="shared" si="69"/>
        <v/>
      </c>
      <c r="AZ1454" s="159"/>
      <c r="BA1454" s="159"/>
      <c r="BB1454" s="159"/>
      <c r="BH1454" s="137">
        <v>1434</v>
      </c>
      <c r="BI1454" s="206"/>
      <c r="BJ1454" s="207"/>
      <c r="BK1454" s="207"/>
      <c r="BL1454" s="207"/>
      <c r="BM1454" s="207"/>
      <c r="BN1454" s="206"/>
      <c r="BO1454" s="208"/>
      <c r="BP1454" s="206"/>
      <c r="BQ1454" s="458"/>
      <c r="BR1454" s="209"/>
      <c r="BS1454" s="210"/>
      <c r="BT1454" s="208"/>
      <c r="BU1454" s="208"/>
      <c r="BV1454" s="458"/>
      <c r="BW1454" s="209"/>
      <c r="CP1454" s="214"/>
      <c r="CQ1454" s="214"/>
      <c r="CR1454" s="598" t="s">
        <v>2961</v>
      </c>
      <c r="CS1454" s="601">
        <v>0</v>
      </c>
      <c r="CT1454" s="599">
        <f>DCOUNT($H$20:$AI$4020,"入力ﾁｪｯｸ",CR1453:CS1454)</f>
        <v>0</v>
      </c>
      <c r="DW1454" s="225"/>
      <c r="DX1454" s="231"/>
      <c r="DY1454" s="547" t="s">
        <v>2523</v>
      </c>
      <c r="DZ1454" s="548">
        <v>0</v>
      </c>
      <c r="EA1454" s="549">
        <v>9</v>
      </c>
      <c r="EB1454" s="550">
        <f>DCOUNT($H$20:$AI$4020,$H$20,DY1453:EA1454)</f>
        <v>0</v>
      </c>
      <c r="EK1454" s="231"/>
      <c r="EL1454" s="232"/>
      <c r="EM1454" s="233" t="s">
        <v>777</v>
      </c>
      <c r="EN1454" s="228">
        <v>0</v>
      </c>
      <c r="EO1454" s="229">
        <v>6</v>
      </c>
      <c r="EP1454" s="234">
        <f>DCOUNT($H$20:$AI$4020,$H$20,EM1453:EO1454)</f>
        <v>0</v>
      </c>
      <c r="EQ1454" s="161"/>
      <c r="ER1454" s="225"/>
      <c r="ES1454" s="231"/>
      <c r="ET1454" s="552" t="s">
        <v>2642</v>
      </c>
      <c r="EU1454" s="548">
        <v>0</v>
      </c>
      <c r="EV1454" s="549">
        <v>9</v>
      </c>
      <c r="EW1454" s="550">
        <f>DCOUNT($H$20:$AI$4020,$H$20,ET1453:EV1454)</f>
        <v>0</v>
      </c>
      <c r="FI1454" s="138"/>
      <c r="FL1454" s="138"/>
      <c r="FM1454" s="138"/>
      <c r="FN1454" s="138"/>
      <c r="FO1454" s="139"/>
      <c r="FP1454" s="138"/>
      <c r="FQ1454" s="138"/>
      <c r="FR1454" s="140"/>
      <c r="FS1454" s="140"/>
      <c r="GF1454" s="111"/>
    </row>
    <row r="1455" spans="8:188" ht="15" customHeight="1" x14ac:dyDescent="0.15">
      <c r="H1455" s="740"/>
      <c r="I1455" s="740"/>
      <c r="J1455" s="740"/>
      <c r="K1455" s="740"/>
      <c r="L1455" s="740"/>
      <c r="M1455" s="740"/>
      <c r="N1455" s="748"/>
      <c r="O1455" s="749"/>
      <c r="P1455" s="749"/>
      <c r="Q1455" s="740"/>
      <c r="R1455" s="740"/>
      <c r="S1455" s="740"/>
      <c r="T1455" s="740"/>
      <c r="U1455" s="740"/>
      <c r="V1455" s="740"/>
      <c r="W1455" s="740"/>
      <c r="X1455" s="740"/>
      <c r="Y1455" s="740"/>
      <c r="Z1455" s="740"/>
      <c r="AA1455" s="740"/>
      <c r="AB1455" s="740"/>
      <c r="AC1455" s="740"/>
      <c r="AD1455" s="740"/>
      <c r="AE1455" s="740"/>
      <c r="AF1455" s="740"/>
      <c r="AG1455" s="750"/>
      <c r="AH1455" s="742" t="str">
        <f t="shared" si="68"/>
        <v/>
      </c>
      <c r="AI1455" s="37" t="str">
        <f t="shared" si="69"/>
        <v/>
      </c>
      <c r="AZ1455" s="159"/>
      <c r="BA1455" s="159"/>
      <c r="BB1455" s="159"/>
      <c r="BH1455" s="137">
        <v>1435</v>
      </c>
      <c r="BI1455" s="206"/>
      <c r="BJ1455" s="207"/>
      <c r="BK1455" s="207"/>
      <c r="BL1455" s="207"/>
      <c r="BM1455" s="207"/>
      <c r="BN1455" s="206"/>
      <c r="BO1455" s="208"/>
      <c r="BP1455" s="206"/>
      <c r="BQ1455" s="458"/>
      <c r="BR1455" s="209"/>
      <c r="BS1455" s="210"/>
      <c r="BT1455" s="208"/>
      <c r="BU1455" s="208"/>
      <c r="BV1455" s="458"/>
      <c r="BW1455" s="209"/>
      <c r="CP1455" s="214"/>
      <c r="CQ1455" s="214"/>
      <c r="CR1455" s="595" t="s">
        <v>76</v>
      </c>
      <c r="CS1455" s="596" t="s">
        <v>946</v>
      </c>
      <c r="CT1455" s="597"/>
      <c r="DW1455" s="225"/>
      <c r="DX1455" s="231"/>
      <c r="DY1455" s="543" t="s">
        <v>76</v>
      </c>
      <c r="DZ1455" s="544" t="s">
        <v>946</v>
      </c>
      <c r="EA1455" s="545" t="s">
        <v>1601</v>
      </c>
      <c r="EB1455" s="546"/>
      <c r="EK1455" s="231"/>
      <c r="EL1455" s="232"/>
      <c r="EM1455" s="186" t="s">
        <v>76</v>
      </c>
      <c r="EN1455" s="187" t="s">
        <v>946</v>
      </c>
      <c r="EO1455" s="188" t="s">
        <v>1601</v>
      </c>
      <c r="EP1455" s="189"/>
      <c r="EQ1455" s="193"/>
      <c r="ER1455" s="225"/>
      <c r="ES1455" s="231"/>
      <c r="ET1455" s="543" t="s">
        <v>76</v>
      </c>
      <c r="EU1455" s="544" t="s">
        <v>946</v>
      </c>
      <c r="EV1455" s="545" t="s">
        <v>1601</v>
      </c>
      <c r="EW1455" s="546"/>
      <c r="FI1455" s="138"/>
      <c r="FL1455" s="138"/>
      <c r="FM1455" s="138"/>
      <c r="FN1455" s="138"/>
      <c r="FO1455" s="139"/>
      <c r="FP1455" s="138"/>
      <c r="FQ1455" s="138"/>
      <c r="FR1455" s="140"/>
      <c r="FS1455" s="140"/>
      <c r="GF1455" s="111"/>
    </row>
    <row r="1456" spans="8:188" ht="15" customHeight="1" x14ac:dyDescent="0.15">
      <c r="H1456" s="740"/>
      <c r="I1456" s="740"/>
      <c r="J1456" s="740"/>
      <c r="K1456" s="740"/>
      <c r="L1456" s="740"/>
      <c r="M1456" s="740"/>
      <c r="N1456" s="748"/>
      <c r="O1456" s="749"/>
      <c r="P1456" s="749"/>
      <c r="Q1456" s="740"/>
      <c r="R1456" s="740"/>
      <c r="S1456" s="740"/>
      <c r="T1456" s="740"/>
      <c r="U1456" s="740"/>
      <c r="V1456" s="740"/>
      <c r="W1456" s="740"/>
      <c r="X1456" s="740"/>
      <c r="Y1456" s="740"/>
      <c r="Z1456" s="740"/>
      <c r="AA1456" s="740"/>
      <c r="AB1456" s="740"/>
      <c r="AC1456" s="740"/>
      <c r="AD1456" s="740"/>
      <c r="AE1456" s="740"/>
      <c r="AF1456" s="740"/>
      <c r="AG1456" s="750"/>
      <c r="AH1456" s="742" t="str">
        <f t="shared" si="68"/>
        <v/>
      </c>
      <c r="AI1456" s="37" t="str">
        <f t="shared" si="69"/>
        <v/>
      </c>
      <c r="AZ1456" s="159"/>
      <c r="BA1456" s="159"/>
      <c r="BB1456" s="159"/>
      <c r="BH1456" s="137">
        <v>1436</v>
      </c>
      <c r="BI1456" s="206"/>
      <c r="BJ1456" s="207"/>
      <c r="BK1456" s="207"/>
      <c r="BL1456" s="207"/>
      <c r="BM1456" s="207"/>
      <c r="BN1456" s="206"/>
      <c r="BO1456" s="208"/>
      <c r="BP1456" s="206"/>
      <c r="BQ1456" s="458"/>
      <c r="BR1456" s="209"/>
      <c r="BS1456" s="210"/>
      <c r="BT1456" s="208"/>
      <c r="BU1456" s="208"/>
      <c r="BV1456" s="458"/>
      <c r="BW1456" s="209"/>
      <c r="CP1456" s="214"/>
      <c r="CQ1456" s="214"/>
      <c r="CR1456" s="598" t="s">
        <v>2962</v>
      </c>
      <c r="CS1456" s="601">
        <v>0</v>
      </c>
      <c r="CT1456" s="599">
        <f>DCOUNT($H$20:$AI$4020,"入力ﾁｪｯｸ",CR1455:CS1456)</f>
        <v>0</v>
      </c>
      <c r="DW1456" s="225"/>
      <c r="DX1456" s="231"/>
      <c r="DY1456" s="547" t="s">
        <v>2524</v>
      </c>
      <c r="DZ1456" s="548">
        <v>0</v>
      </c>
      <c r="EA1456" s="549">
        <v>9</v>
      </c>
      <c r="EB1456" s="550">
        <f>DCOUNT($H$20:$AI$4020,$H$20,DY1455:EA1456)</f>
        <v>0</v>
      </c>
      <c r="EK1456" s="231"/>
      <c r="EL1456" s="232"/>
      <c r="EM1456" s="233" t="s">
        <v>778</v>
      </c>
      <c r="EN1456" s="228">
        <v>0</v>
      </c>
      <c r="EO1456" s="229">
        <v>6</v>
      </c>
      <c r="EP1456" s="234">
        <f>DCOUNT($H$20:$AI$4020,$H$20,EM1455:EO1456)</f>
        <v>0</v>
      </c>
      <c r="EQ1456" s="161"/>
      <c r="ER1456" s="225"/>
      <c r="ES1456" s="231"/>
      <c r="ET1456" s="552" t="s">
        <v>2643</v>
      </c>
      <c r="EU1456" s="548">
        <v>0</v>
      </c>
      <c r="EV1456" s="549">
        <v>9</v>
      </c>
      <c r="EW1456" s="550">
        <f>DCOUNT($H$20:$AI$4020,$H$20,ET1455:EV1456)</f>
        <v>0</v>
      </c>
      <c r="FI1456" s="138"/>
      <c r="FL1456" s="138"/>
      <c r="FM1456" s="138"/>
      <c r="FN1456" s="138"/>
      <c r="FO1456" s="139"/>
      <c r="FP1456" s="138"/>
      <c r="FQ1456" s="138"/>
      <c r="FR1456" s="140"/>
      <c r="FS1456" s="140"/>
      <c r="GF1456" s="111"/>
    </row>
    <row r="1457" spans="8:188" ht="15" customHeight="1" x14ac:dyDescent="0.15">
      <c r="H1457" s="740"/>
      <c r="I1457" s="740"/>
      <c r="J1457" s="740"/>
      <c r="K1457" s="740"/>
      <c r="L1457" s="740"/>
      <c r="M1457" s="740"/>
      <c r="N1457" s="748"/>
      <c r="O1457" s="749"/>
      <c r="P1457" s="749"/>
      <c r="Q1457" s="740"/>
      <c r="R1457" s="740"/>
      <c r="S1457" s="740"/>
      <c r="T1457" s="740"/>
      <c r="U1457" s="740"/>
      <c r="V1457" s="740"/>
      <c r="W1457" s="740"/>
      <c r="X1457" s="740"/>
      <c r="Y1457" s="740"/>
      <c r="Z1457" s="740"/>
      <c r="AA1457" s="740"/>
      <c r="AB1457" s="740"/>
      <c r="AC1457" s="740"/>
      <c r="AD1457" s="740"/>
      <c r="AE1457" s="740"/>
      <c r="AF1457" s="740"/>
      <c r="AG1457" s="750"/>
      <c r="AH1457" s="742" t="str">
        <f t="shared" si="68"/>
        <v/>
      </c>
      <c r="AI1457" s="37" t="str">
        <f t="shared" si="69"/>
        <v/>
      </c>
      <c r="AZ1457" s="159"/>
      <c r="BA1457" s="159"/>
      <c r="BB1457" s="159"/>
      <c r="BH1457" s="137">
        <v>1437</v>
      </c>
      <c r="BI1457" s="206"/>
      <c r="BJ1457" s="207"/>
      <c r="BK1457" s="207"/>
      <c r="BL1457" s="207"/>
      <c r="BM1457" s="207"/>
      <c r="BN1457" s="206"/>
      <c r="BO1457" s="208"/>
      <c r="BP1457" s="206"/>
      <c r="BQ1457" s="458"/>
      <c r="BR1457" s="209"/>
      <c r="BS1457" s="210"/>
      <c r="BT1457" s="208"/>
      <c r="BU1457" s="208"/>
      <c r="BV1457" s="458"/>
      <c r="BW1457" s="209"/>
      <c r="CP1457" s="214"/>
      <c r="CQ1457" s="214"/>
      <c r="CR1457" s="595" t="s">
        <v>76</v>
      </c>
      <c r="CS1457" s="596" t="s">
        <v>946</v>
      </c>
      <c r="CT1457" s="597"/>
      <c r="DW1457" s="225"/>
      <c r="DX1457" s="231"/>
      <c r="DY1457" s="543" t="s">
        <v>76</v>
      </c>
      <c r="DZ1457" s="544" t="s">
        <v>946</v>
      </c>
      <c r="EA1457" s="545" t="s">
        <v>1601</v>
      </c>
      <c r="EB1457" s="546"/>
      <c r="EK1457" s="231"/>
      <c r="EL1457" s="232"/>
      <c r="EM1457" s="186" t="s">
        <v>76</v>
      </c>
      <c r="EN1457" s="187" t="s">
        <v>946</v>
      </c>
      <c r="EO1457" s="188" t="s">
        <v>1601</v>
      </c>
      <c r="EP1457" s="189"/>
      <c r="EQ1457" s="193"/>
      <c r="ER1457" s="225"/>
      <c r="ES1457" s="231"/>
      <c r="ET1457" s="186" t="s">
        <v>76</v>
      </c>
      <c r="EU1457" s="187" t="s">
        <v>946</v>
      </c>
      <c r="EV1457" s="188" t="s">
        <v>1601</v>
      </c>
      <c r="EW1457" s="189"/>
      <c r="FI1457" s="138"/>
      <c r="FL1457" s="138"/>
      <c r="FM1457" s="138"/>
      <c r="FN1457" s="138"/>
      <c r="FO1457" s="139"/>
      <c r="FP1457" s="138"/>
      <c r="FQ1457" s="138"/>
      <c r="FR1457" s="140"/>
      <c r="FS1457" s="140"/>
      <c r="GF1457" s="111"/>
    </row>
    <row r="1458" spans="8:188" ht="15" customHeight="1" x14ac:dyDescent="0.15">
      <c r="H1458" s="740"/>
      <c r="I1458" s="740"/>
      <c r="J1458" s="740"/>
      <c r="K1458" s="740"/>
      <c r="L1458" s="740"/>
      <c r="M1458" s="740"/>
      <c r="N1458" s="748"/>
      <c r="O1458" s="749"/>
      <c r="P1458" s="749"/>
      <c r="Q1458" s="740"/>
      <c r="R1458" s="740"/>
      <c r="S1458" s="740"/>
      <c r="T1458" s="740"/>
      <c r="U1458" s="740"/>
      <c r="V1458" s="740"/>
      <c r="W1458" s="740"/>
      <c r="X1458" s="740"/>
      <c r="Y1458" s="740"/>
      <c r="Z1458" s="740"/>
      <c r="AA1458" s="740"/>
      <c r="AB1458" s="740"/>
      <c r="AC1458" s="740"/>
      <c r="AD1458" s="740"/>
      <c r="AE1458" s="740"/>
      <c r="AF1458" s="740"/>
      <c r="AG1458" s="750"/>
      <c r="AH1458" s="742" t="str">
        <f t="shared" si="68"/>
        <v/>
      </c>
      <c r="AI1458" s="37" t="str">
        <f t="shared" si="69"/>
        <v/>
      </c>
      <c r="AZ1458" s="159"/>
      <c r="BA1458" s="159"/>
      <c r="BB1458" s="159"/>
      <c r="BH1458" s="137">
        <v>1438</v>
      </c>
      <c r="BI1458" s="206"/>
      <c r="BJ1458" s="207"/>
      <c r="BK1458" s="207"/>
      <c r="BL1458" s="207"/>
      <c r="BM1458" s="207"/>
      <c r="BN1458" s="206"/>
      <c r="BO1458" s="208"/>
      <c r="BP1458" s="206"/>
      <c r="BQ1458" s="458"/>
      <c r="BR1458" s="209"/>
      <c r="BS1458" s="210"/>
      <c r="BT1458" s="208"/>
      <c r="BU1458" s="208"/>
      <c r="BV1458" s="458"/>
      <c r="BW1458" s="209"/>
      <c r="CP1458" s="214"/>
      <c r="CQ1458" s="214"/>
      <c r="CR1458" s="598" t="s">
        <v>2963</v>
      </c>
      <c r="CS1458" s="601">
        <v>0</v>
      </c>
      <c r="CT1458" s="599">
        <f>DCOUNT($H$20:$AI$4020,"入力ﾁｪｯｸ",CR1457:CS1458)</f>
        <v>0</v>
      </c>
      <c r="DW1458" s="225"/>
      <c r="DX1458" s="231"/>
      <c r="DY1458" s="547" t="s">
        <v>2525</v>
      </c>
      <c r="DZ1458" s="548">
        <v>0</v>
      </c>
      <c r="EA1458" s="549">
        <v>9</v>
      </c>
      <c r="EB1458" s="550">
        <f>DCOUNT($H$20:$AI$4020,$H$20,DY1457:EA1458)</f>
        <v>0</v>
      </c>
      <c r="EK1458" s="231"/>
      <c r="EL1458" s="232"/>
      <c r="EM1458" s="233" t="s">
        <v>779</v>
      </c>
      <c r="EN1458" s="228">
        <v>0</v>
      </c>
      <c r="EO1458" s="229">
        <v>6</v>
      </c>
      <c r="EP1458" s="234">
        <f>DCOUNT($H$20:$AI$4020,$H$20,EM1457:EO1458)</f>
        <v>0</v>
      </c>
      <c r="EQ1458" s="161"/>
      <c r="ER1458" s="225"/>
      <c r="ES1458" s="231"/>
      <c r="ET1458" s="451" t="s">
        <v>445</v>
      </c>
      <c r="EU1458" s="228">
        <v>0</v>
      </c>
      <c r="EV1458" s="229">
        <v>9</v>
      </c>
      <c r="EW1458" s="230">
        <f>DCOUNT($H$20:$AI$4020,$H$20,ET1457:EV1458)</f>
        <v>0</v>
      </c>
      <c r="FI1458" s="138"/>
      <c r="FL1458" s="138"/>
      <c r="FM1458" s="138"/>
      <c r="FN1458" s="138"/>
      <c r="FO1458" s="139"/>
      <c r="FP1458" s="138"/>
      <c r="FQ1458" s="138"/>
      <c r="FR1458" s="140"/>
      <c r="FS1458" s="140"/>
      <c r="GF1458" s="111"/>
    </row>
    <row r="1459" spans="8:188" ht="15" customHeight="1" x14ac:dyDescent="0.15">
      <c r="H1459" s="740"/>
      <c r="I1459" s="740"/>
      <c r="J1459" s="740"/>
      <c r="K1459" s="740"/>
      <c r="L1459" s="740"/>
      <c r="M1459" s="740"/>
      <c r="N1459" s="748"/>
      <c r="O1459" s="749"/>
      <c r="P1459" s="749"/>
      <c r="Q1459" s="740"/>
      <c r="R1459" s="740"/>
      <c r="S1459" s="740"/>
      <c r="T1459" s="740"/>
      <c r="U1459" s="740"/>
      <c r="V1459" s="740"/>
      <c r="W1459" s="740"/>
      <c r="X1459" s="740"/>
      <c r="Y1459" s="740"/>
      <c r="Z1459" s="740"/>
      <c r="AA1459" s="740"/>
      <c r="AB1459" s="740"/>
      <c r="AC1459" s="740"/>
      <c r="AD1459" s="740"/>
      <c r="AE1459" s="740"/>
      <c r="AF1459" s="740"/>
      <c r="AG1459" s="750"/>
      <c r="AH1459" s="742" t="str">
        <f t="shared" si="68"/>
        <v/>
      </c>
      <c r="AI1459" s="37" t="str">
        <f t="shared" si="69"/>
        <v/>
      </c>
      <c r="AZ1459" s="159"/>
      <c r="BA1459" s="159"/>
      <c r="BB1459" s="159"/>
      <c r="BH1459" s="137">
        <v>1439</v>
      </c>
      <c r="BI1459" s="206"/>
      <c r="BJ1459" s="207"/>
      <c r="BK1459" s="207"/>
      <c r="BL1459" s="207"/>
      <c r="BM1459" s="207"/>
      <c r="BN1459" s="206"/>
      <c r="BO1459" s="208"/>
      <c r="BP1459" s="206"/>
      <c r="BQ1459" s="458"/>
      <c r="BR1459" s="209"/>
      <c r="BS1459" s="210"/>
      <c r="BT1459" s="208"/>
      <c r="BU1459" s="208"/>
      <c r="BV1459" s="458"/>
      <c r="BW1459" s="209"/>
      <c r="CP1459" s="214"/>
      <c r="CQ1459" s="214"/>
      <c r="CR1459" s="595" t="s">
        <v>76</v>
      </c>
      <c r="CS1459" s="596" t="s">
        <v>946</v>
      </c>
      <c r="CT1459" s="597"/>
      <c r="DW1459" s="225"/>
      <c r="DX1459" s="231"/>
      <c r="DY1459" s="543" t="s">
        <v>76</v>
      </c>
      <c r="DZ1459" s="544" t="s">
        <v>946</v>
      </c>
      <c r="EA1459" s="545" t="s">
        <v>1601</v>
      </c>
      <c r="EB1459" s="546"/>
      <c r="EK1459" s="231"/>
      <c r="EL1459" s="232"/>
      <c r="EM1459" s="186" t="s">
        <v>76</v>
      </c>
      <c r="EN1459" s="187" t="s">
        <v>946</v>
      </c>
      <c r="EO1459" s="188" t="s">
        <v>1601</v>
      </c>
      <c r="EP1459" s="189"/>
      <c r="EQ1459" s="193"/>
      <c r="ER1459" s="225"/>
      <c r="ES1459" s="231"/>
      <c r="ET1459" s="543" t="s">
        <v>76</v>
      </c>
      <c r="EU1459" s="544" t="s">
        <v>946</v>
      </c>
      <c r="EV1459" s="545" t="s">
        <v>1601</v>
      </c>
      <c r="EW1459" s="546"/>
      <c r="FI1459" s="138"/>
      <c r="FL1459" s="138"/>
      <c r="FM1459" s="138"/>
      <c r="FN1459" s="138"/>
      <c r="FO1459" s="139"/>
      <c r="FP1459" s="138"/>
      <c r="FQ1459" s="138"/>
      <c r="FR1459" s="140"/>
      <c r="FS1459" s="140"/>
      <c r="GF1459" s="111"/>
    </row>
    <row r="1460" spans="8:188" ht="15" customHeight="1" x14ac:dyDescent="0.15">
      <c r="H1460" s="740"/>
      <c r="I1460" s="740"/>
      <c r="J1460" s="740"/>
      <c r="K1460" s="740"/>
      <c r="L1460" s="740"/>
      <c r="M1460" s="740"/>
      <c r="N1460" s="748"/>
      <c r="O1460" s="749"/>
      <c r="P1460" s="749"/>
      <c r="Q1460" s="740"/>
      <c r="R1460" s="740"/>
      <c r="S1460" s="740"/>
      <c r="T1460" s="740"/>
      <c r="U1460" s="740"/>
      <c r="V1460" s="740"/>
      <c r="W1460" s="740"/>
      <c r="X1460" s="740"/>
      <c r="Y1460" s="740"/>
      <c r="Z1460" s="740"/>
      <c r="AA1460" s="740"/>
      <c r="AB1460" s="740"/>
      <c r="AC1460" s="740"/>
      <c r="AD1460" s="740"/>
      <c r="AE1460" s="740"/>
      <c r="AF1460" s="740"/>
      <c r="AG1460" s="750"/>
      <c r="AH1460" s="742" t="str">
        <f t="shared" si="68"/>
        <v/>
      </c>
      <c r="AI1460" s="37" t="str">
        <f t="shared" si="69"/>
        <v/>
      </c>
      <c r="AZ1460" s="159"/>
      <c r="BA1460" s="159"/>
      <c r="BB1460" s="159"/>
      <c r="BH1460" s="137">
        <v>1440</v>
      </c>
      <c r="BI1460" s="206"/>
      <c r="BJ1460" s="207"/>
      <c r="BK1460" s="207"/>
      <c r="BL1460" s="207"/>
      <c r="BM1460" s="207"/>
      <c r="BN1460" s="206"/>
      <c r="BO1460" s="208"/>
      <c r="BP1460" s="206"/>
      <c r="BQ1460" s="458"/>
      <c r="BR1460" s="209"/>
      <c r="BS1460" s="210"/>
      <c r="BT1460" s="208"/>
      <c r="BU1460" s="208"/>
      <c r="BV1460" s="458"/>
      <c r="BW1460" s="209"/>
      <c r="CP1460" s="214"/>
      <c r="CQ1460" s="214"/>
      <c r="CR1460" s="598" t="s">
        <v>2964</v>
      </c>
      <c r="CS1460" s="601">
        <v>0</v>
      </c>
      <c r="CT1460" s="599">
        <f>DCOUNT($H$20:$AI$4020,"入力ﾁｪｯｸ",CR1459:CS1460)</f>
        <v>0</v>
      </c>
      <c r="DW1460" s="225"/>
      <c r="DX1460" s="231"/>
      <c r="DY1460" s="547" t="s">
        <v>2526</v>
      </c>
      <c r="DZ1460" s="548">
        <v>0</v>
      </c>
      <c r="EA1460" s="549">
        <v>9</v>
      </c>
      <c r="EB1460" s="550">
        <f>DCOUNT($H$20:$AI$4020,$H$20,DY1459:EA1460)</f>
        <v>0</v>
      </c>
      <c r="EK1460" s="231"/>
      <c r="EL1460" s="232"/>
      <c r="EM1460" s="233" t="s">
        <v>780</v>
      </c>
      <c r="EN1460" s="228">
        <v>0</v>
      </c>
      <c r="EO1460" s="229">
        <v>6</v>
      </c>
      <c r="EP1460" s="234">
        <f>DCOUNT($H$20:$AI$4020,$H$20,EM1459:EO1460)</f>
        <v>0</v>
      </c>
      <c r="EQ1460" s="161"/>
      <c r="ER1460" s="225"/>
      <c r="ES1460" s="231"/>
      <c r="ET1460" s="552" t="s">
        <v>2627</v>
      </c>
      <c r="EU1460" s="548">
        <v>0</v>
      </c>
      <c r="EV1460" s="549">
        <v>9</v>
      </c>
      <c r="EW1460" s="550">
        <f>DCOUNT($H$20:$AI$4020,$H$20,ET1459:EV1460)</f>
        <v>0</v>
      </c>
      <c r="FI1460" s="138"/>
      <c r="FL1460" s="138"/>
      <c r="FM1460" s="138"/>
      <c r="FN1460" s="138"/>
      <c r="FO1460" s="139"/>
      <c r="FP1460" s="138"/>
      <c r="FQ1460" s="138"/>
      <c r="FR1460" s="140"/>
      <c r="FS1460" s="140"/>
      <c r="GF1460" s="111"/>
    </row>
    <row r="1461" spans="8:188" ht="15" customHeight="1" x14ac:dyDescent="0.15">
      <c r="H1461" s="740"/>
      <c r="I1461" s="740"/>
      <c r="J1461" s="740"/>
      <c r="K1461" s="740"/>
      <c r="L1461" s="740"/>
      <c r="M1461" s="740"/>
      <c r="N1461" s="748"/>
      <c r="O1461" s="749"/>
      <c r="P1461" s="749"/>
      <c r="Q1461" s="740"/>
      <c r="R1461" s="740"/>
      <c r="S1461" s="740"/>
      <c r="T1461" s="740"/>
      <c r="U1461" s="740"/>
      <c r="V1461" s="740"/>
      <c r="W1461" s="740"/>
      <c r="X1461" s="740"/>
      <c r="Y1461" s="740"/>
      <c r="Z1461" s="740"/>
      <c r="AA1461" s="740"/>
      <c r="AB1461" s="740"/>
      <c r="AC1461" s="740"/>
      <c r="AD1461" s="740"/>
      <c r="AE1461" s="740"/>
      <c r="AF1461" s="740"/>
      <c r="AG1461" s="750"/>
      <c r="AH1461" s="742" t="str">
        <f t="shared" si="68"/>
        <v/>
      </c>
      <c r="AI1461" s="37" t="str">
        <f t="shared" si="69"/>
        <v/>
      </c>
      <c r="AZ1461" s="159"/>
      <c r="BA1461" s="159"/>
      <c r="BB1461" s="159"/>
      <c r="BH1461" s="137">
        <v>1441</v>
      </c>
      <c r="BI1461" s="206"/>
      <c r="BJ1461" s="207"/>
      <c r="BK1461" s="207"/>
      <c r="BL1461" s="207"/>
      <c r="BM1461" s="207"/>
      <c r="BN1461" s="206"/>
      <c r="BO1461" s="208"/>
      <c r="BP1461" s="206"/>
      <c r="BQ1461" s="458"/>
      <c r="BR1461" s="209"/>
      <c r="BS1461" s="210"/>
      <c r="BT1461" s="208"/>
      <c r="BU1461" s="208"/>
      <c r="BV1461" s="458"/>
      <c r="BW1461" s="209"/>
      <c r="CP1461" s="214"/>
      <c r="CQ1461" s="214"/>
      <c r="CR1461" s="595" t="s">
        <v>76</v>
      </c>
      <c r="CS1461" s="596" t="s">
        <v>946</v>
      </c>
      <c r="CT1461" s="597"/>
      <c r="DW1461" s="225"/>
      <c r="DX1461" s="231"/>
      <c r="DY1461" s="543" t="s">
        <v>76</v>
      </c>
      <c r="DZ1461" s="544" t="s">
        <v>946</v>
      </c>
      <c r="EA1461" s="545" t="s">
        <v>1601</v>
      </c>
      <c r="EB1461" s="546"/>
      <c r="EK1461" s="231"/>
      <c r="EL1461" s="232"/>
      <c r="EM1461" s="186" t="s">
        <v>76</v>
      </c>
      <c r="EN1461" s="187" t="s">
        <v>946</v>
      </c>
      <c r="EO1461" s="188" t="s">
        <v>1601</v>
      </c>
      <c r="EP1461" s="189"/>
      <c r="EQ1461" s="193"/>
      <c r="ER1461" s="225"/>
      <c r="ES1461" s="231"/>
      <c r="ET1461" s="543" t="s">
        <v>76</v>
      </c>
      <c r="EU1461" s="544" t="s">
        <v>946</v>
      </c>
      <c r="EV1461" s="545" t="s">
        <v>1601</v>
      </c>
      <c r="EW1461" s="546"/>
      <c r="FI1461" s="138"/>
      <c r="FL1461" s="138"/>
      <c r="FM1461" s="138"/>
      <c r="FN1461" s="138"/>
      <c r="FO1461" s="139"/>
      <c r="FP1461" s="138"/>
      <c r="FQ1461" s="138"/>
      <c r="FR1461" s="140"/>
      <c r="FS1461" s="140"/>
      <c r="GF1461" s="111"/>
    </row>
    <row r="1462" spans="8:188" ht="15" customHeight="1" x14ac:dyDescent="0.15">
      <c r="H1462" s="740"/>
      <c r="I1462" s="740"/>
      <c r="J1462" s="740"/>
      <c r="K1462" s="740"/>
      <c r="L1462" s="740"/>
      <c r="M1462" s="740"/>
      <c r="N1462" s="748"/>
      <c r="O1462" s="749"/>
      <c r="P1462" s="749"/>
      <c r="Q1462" s="740"/>
      <c r="R1462" s="740"/>
      <c r="S1462" s="740"/>
      <c r="T1462" s="740"/>
      <c r="U1462" s="740"/>
      <c r="V1462" s="740"/>
      <c r="W1462" s="740"/>
      <c r="X1462" s="740"/>
      <c r="Y1462" s="740"/>
      <c r="Z1462" s="740"/>
      <c r="AA1462" s="740"/>
      <c r="AB1462" s="740"/>
      <c r="AC1462" s="740"/>
      <c r="AD1462" s="740"/>
      <c r="AE1462" s="740"/>
      <c r="AF1462" s="740"/>
      <c r="AG1462" s="750"/>
      <c r="AH1462" s="742" t="str">
        <f t="shared" si="68"/>
        <v/>
      </c>
      <c r="AI1462" s="37" t="str">
        <f t="shared" si="69"/>
        <v/>
      </c>
      <c r="AZ1462" s="159"/>
      <c r="BA1462" s="159"/>
      <c r="BB1462" s="159"/>
      <c r="BH1462" s="137">
        <v>1442</v>
      </c>
      <c r="BI1462" s="206"/>
      <c r="BJ1462" s="207"/>
      <c r="BK1462" s="207"/>
      <c r="BL1462" s="207"/>
      <c r="BM1462" s="207"/>
      <c r="BN1462" s="206"/>
      <c r="BO1462" s="208"/>
      <c r="BP1462" s="206"/>
      <c r="BQ1462" s="458"/>
      <c r="BR1462" s="209"/>
      <c r="BS1462" s="210"/>
      <c r="BT1462" s="208"/>
      <c r="BU1462" s="208"/>
      <c r="BV1462" s="458"/>
      <c r="BW1462" s="209"/>
      <c r="CP1462" s="214"/>
      <c r="CQ1462" s="214"/>
      <c r="CR1462" s="598" t="s">
        <v>2965</v>
      </c>
      <c r="CS1462" s="601">
        <v>0</v>
      </c>
      <c r="CT1462" s="599">
        <f>DCOUNT($H$20:$AI$4020,"入力ﾁｪｯｸ",CR1461:CS1462)</f>
        <v>0</v>
      </c>
      <c r="DW1462" s="225"/>
      <c r="DX1462" s="231"/>
      <c r="DY1462" s="547" t="s">
        <v>2527</v>
      </c>
      <c r="DZ1462" s="548">
        <v>0</v>
      </c>
      <c r="EA1462" s="549">
        <v>9</v>
      </c>
      <c r="EB1462" s="550">
        <f>DCOUNT($H$20:$AI$4020,$H$20,DY1461:EA1462)</f>
        <v>0</v>
      </c>
      <c r="EK1462" s="231"/>
      <c r="EL1462" s="232"/>
      <c r="EM1462" s="233" t="s">
        <v>781</v>
      </c>
      <c r="EN1462" s="228">
        <v>0</v>
      </c>
      <c r="EO1462" s="229">
        <v>6</v>
      </c>
      <c r="EP1462" s="234">
        <f>DCOUNT($H$20:$AI$4020,$H$20,EM1461:EO1462)</f>
        <v>0</v>
      </c>
      <c r="EQ1462" s="161"/>
      <c r="ER1462" s="225"/>
      <c r="ES1462" s="231"/>
      <c r="ET1462" s="552" t="s">
        <v>2644</v>
      </c>
      <c r="EU1462" s="548">
        <v>0</v>
      </c>
      <c r="EV1462" s="549">
        <v>9</v>
      </c>
      <c r="EW1462" s="550">
        <f>DCOUNT($H$20:$AI$4020,$H$20,ET1461:EV1462)</f>
        <v>0</v>
      </c>
      <c r="FI1462" s="138"/>
      <c r="FL1462" s="138"/>
      <c r="FM1462" s="138"/>
      <c r="FN1462" s="138"/>
      <c r="FO1462" s="139"/>
      <c r="FP1462" s="138"/>
      <c r="FQ1462" s="138"/>
      <c r="FR1462" s="140"/>
      <c r="FS1462" s="140"/>
      <c r="GF1462" s="111"/>
    </row>
    <row r="1463" spans="8:188" ht="15" customHeight="1" x14ac:dyDescent="0.15">
      <c r="H1463" s="740"/>
      <c r="I1463" s="740"/>
      <c r="J1463" s="740"/>
      <c r="K1463" s="740"/>
      <c r="L1463" s="740"/>
      <c r="M1463" s="740"/>
      <c r="N1463" s="748"/>
      <c r="O1463" s="749"/>
      <c r="P1463" s="749"/>
      <c r="Q1463" s="740"/>
      <c r="R1463" s="740"/>
      <c r="S1463" s="740"/>
      <c r="T1463" s="740"/>
      <c r="U1463" s="740"/>
      <c r="V1463" s="740"/>
      <c r="W1463" s="740"/>
      <c r="X1463" s="740"/>
      <c r="Y1463" s="740"/>
      <c r="Z1463" s="740"/>
      <c r="AA1463" s="740"/>
      <c r="AB1463" s="740"/>
      <c r="AC1463" s="740"/>
      <c r="AD1463" s="740"/>
      <c r="AE1463" s="740"/>
      <c r="AF1463" s="740"/>
      <c r="AG1463" s="750"/>
      <c r="AH1463" s="742" t="str">
        <f t="shared" si="68"/>
        <v/>
      </c>
      <c r="AI1463" s="37" t="str">
        <f t="shared" si="69"/>
        <v/>
      </c>
      <c r="AZ1463" s="159"/>
      <c r="BA1463" s="159"/>
      <c r="BB1463" s="159"/>
      <c r="BH1463" s="137">
        <v>1443</v>
      </c>
      <c r="BI1463" s="206"/>
      <c r="BJ1463" s="207"/>
      <c r="BK1463" s="207"/>
      <c r="BL1463" s="207"/>
      <c r="BM1463" s="207"/>
      <c r="BN1463" s="206"/>
      <c r="BO1463" s="208"/>
      <c r="BP1463" s="206"/>
      <c r="BQ1463" s="458"/>
      <c r="BR1463" s="209"/>
      <c r="BS1463" s="210"/>
      <c r="BT1463" s="208"/>
      <c r="BU1463" s="208"/>
      <c r="BV1463" s="458"/>
      <c r="BW1463" s="209"/>
      <c r="CP1463" s="214"/>
      <c r="CQ1463" s="214"/>
      <c r="CR1463" s="595" t="s">
        <v>76</v>
      </c>
      <c r="CS1463" s="596" t="s">
        <v>946</v>
      </c>
      <c r="CT1463" s="597"/>
      <c r="DW1463" s="225"/>
      <c r="DX1463" s="231"/>
      <c r="DY1463" s="543" t="s">
        <v>76</v>
      </c>
      <c r="DZ1463" s="544" t="s">
        <v>946</v>
      </c>
      <c r="EA1463" s="545" t="s">
        <v>1601</v>
      </c>
      <c r="EB1463" s="546"/>
      <c r="EK1463" s="231"/>
      <c r="EL1463" s="232"/>
      <c r="EM1463" s="186" t="s">
        <v>76</v>
      </c>
      <c r="EN1463" s="187" t="s">
        <v>946</v>
      </c>
      <c r="EO1463" s="188" t="s">
        <v>1601</v>
      </c>
      <c r="EP1463" s="189"/>
      <c r="EQ1463" s="193"/>
      <c r="ER1463" s="225"/>
      <c r="ES1463" s="231"/>
      <c r="ET1463" s="543" t="s">
        <v>76</v>
      </c>
      <c r="EU1463" s="544" t="s">
        <v>946</v>
      </c>
      <c r="EV1463" s="545" t="s">
        <v>1601</v>
      </c>
      <c r="EW1463" s="546"/>
      <c r="FI1463" s="138"/>
      <c r="FL1463" s="138"/>
      <c r="FM1463" s="138"/>
      <c r="FN1463" s="138"/>
      <c r="FO1463" s="139"/>
      <c r="FP1463" s="138"/>
      <c r="FQ1463" s="138"/>
      <c r="FR1463" s="140"/>
      <c r="FS1463" s="140"/>
      <c r="GF1463" s="111"/>
    </row>
    <row r="1464" spans="8:188" ht="15" customHeight="1" x14ac:dyDescent="0.15">
      <c r="H1464" s="740"/>
      <c r="I1464" s="740"/>
      <c r="J1464" s="740"/>
      <c r="K1464" s="740"/>
      <c r="L1464" s="740"/>
      <c r="M1464" s="740"/>
      <c r="N1464" s="748"/>
      <c r="O1464" s="749"/>
      <c r="P1464" s="749"/>
      <c r="Q1464" s="740"/>
      <c r="R1464" s="740"/>
      <c r="S1464" s="740"/>
      <c r="T1464" s="740"/>
      <c r="U1464" s="740"/>
      <c r="V1464" s="740"/>
      <c r="W1464" s="740"/>
      <c r="X1464" s="740"/>
      <c r="Y1464" s="740"/>
      <c r="Z1464" s="740"/>
      <c r="AA1464" s="740"/>
      <c r="AB1464" s="740"/>
      <c r="AC1464" s="740"/>
      <c r="AD1464" s="740"/>
      <c r="AE1464" s="740"/>
      <c r="AF1464" s="740"/>
      <c r="AG1464" s="750"/>
      <c r="AH1464" s="742" t="str">
        <f t="shared" si="68"/>
        <v/>
      </c>
      <c r="AI1464" s="37" t="str">
        <f t="shared" si="69"/>
        <v/>
      </c>
      <c r="AZ1464" s="159"/>
      <c r="BA1464" s="159"/>
      <c r="BB1464" s="159"/>
      <c r="BH1464" s="137">
        <v>1444</v>
      </c>
      <c r="BI1464" s="206"/>
      <c r="BJ1464" s="207"/>
      <c r="BK1464" s="207"/>
      <c r="BL1464" s="207"/>
      <c r="BM1464" s="207"/>
      <c r="BN1464" s="206"/>
      <c r="BO1464" s="208"/>
      <c r="BP1464" s="206"/>
      <c r="BQ1464" s="458"/>
      <c r="BR1464" s="209"/>
      <c r="BS1464" s="210"/>
      <c r="BT1464" s="208"/>
      <c r="BU1464" s="208"/>
      <c r="BV1464" s="458"/>
      <c r="BW1464" s="209"/>
      <c r="CP1464" s="214"/>
      <c r="CQ1464" s="214"/>
      <c r="CR1464" s="598" t="s">
        <v>2966</v>
      </c>
      <c r="CS1464" s="601">
        <v>0</v>
      </c>
      <c r="CT1464" s="599">
        <f>DCOUNT($H$20:$AI$4020,"入力ﾁｪｯｸ",CR1463:CS1464)</f>
        <v>0</v>
      </c>
      <c r="DW1464" s="225"/>
      <c r="DX1464" s="231"/>
      <c r="DY1464" s="547" t="s">
        <v>2528</v>
      </c>
      <c r="DZ1464" s="548">
        <v>0</v>
      </c>
      <c r="EA1464" s="549">
        <v>9</v>
      </c>
      <c r="EB1464" s="550">
        <f>DCOUNT($H$20:$AI$4020,$H$20,DY1463:EA1464)</f>
        <v>0</v>
      </c>
      <c r="EK1464" s="231"/>
      <c r="EL1464" s="232"/>
      <c r="EM1464" s="233" t="s">
        <v>782</v>
      </c>
      <c r="EN1464" s="228">
        <v>0</v>
      </c>
      <c r="EO1464" s="229">
        <v>6</v>
      </c>
      <c r="EP1464" s="234">
        <f>DCOUNT($H$20:$AI$4020,$H$20,EM1463:EO1464)</f>
        <v>0</v>
      </c>
      <c r="EQ1464" s="161"/>
      <c r="ER1464" s="225"/>
      <c r="ES1464" s="231"/>
      <c r="ET1464" s="552" t="s">
        <v>2645</v>
      </c>
      <c r="EU1464" s="548">
        <v>0</v>
      </c>
      <c r="EV1464" s="549">
        <v>9</v>
      </c>
      <c r="EW1464" s="550">
        <f>DCOUNT($H$20:$AI$4020,$H$20,ET1463:EV1464)</f>
        <v>0</v>
      </c>
      <c r="FI1464" s="138"/>
      <c r="FL1464" s="138"/>
      <c r="FM1464" s="138"/>
      <c r="FN1464" s="138"/>
      <c r="FO1464" s="139"/>
      <c r="FP1464" s="138"/>
      <c r="FQ1464" s="138"/>
      <c r="FR1464" s="140"/>
      <c r="FS1464" s="140"/>
      <c r="GF1464" s="111"/>
    </row>
    <row r="1465" spans="8:188" ht="15" customHeight="1" x14ac:dyDescent="0.15">
      <c r="H1465" s="740"/>
      <c r="I1465" s="740"/>
      <c r="J1465" s="740"/>
      <c r="K1465" s="740"/>
      <c r="L1465" s="740"/>
      <c r="M1465" s="740"/>
      <c r="N1465" s="748"/>
      <c r="O1465" s="749"/>
      <c r="P1465" s="749"/>
      <c r="Q1465" s="740"/>
      <c r="R1465" s="740"/>
      <c r="S1465" s="740"/>
      <c r="T1465" s="740"/>
      <c r="U1465" s="740"/>
      <c r="V1465" s="740"/>
      <c r="W1465" s="740"/>
      <c r="X1465" s="740"/>
      <c r="Y1465" s="740"/>
      <c r="Z1465" s="740"/>
      <c r="AA1465" s="740"/>
      <c r="AB1465" s="740"/>
      <c r="AC1465" s="740"/>
      <c r="AD1465" s="740"/>
      <c r="AE1465" s="740"/>
      <c r="AF1465" s="740"/>
      <c r="AG1465" s="750"/>
      <c r="AH1465" s="742" t="str">
        <f t="shared" si="68"/>
        <v/>
      </c>
      <c r="AI1465" s="37" t="str">
        <f t="shared" si="69"/>
        <v/>
      </c>
      <c r="AZ1465" s="159"/>
      <c r="BA1465" s="159"/>
      <c r="BB1465" s="159"/>
      <c r="BH1465" s="137">
        <v>1445</v>
      </c>
      <c r="BI1465" s="206"/>
      <c r="BJ1465" s="207"/>
      <c r="BK1465" s="207"/>
      <c r="BL1465" s="207"/>
      <c r="BM1465" s="207"/>
      <c r="BN1465" s="206"/>
      <c r="BO1465" s="208"/>
      <c r="BP1465" s="206"/>
      <c r="BQ1465" s="458"/>
      <c r="BR1465" s="209"/>
      <c r="BS1465" s="210"/>
      <c r="BT1465" s="208"/>
      <c r="BU1465" s="208"/>
      <c r="BV1465" s="458"/>
      <c r="BW1465" s="209"/>
      <c r="CP1465" s="214"/>
      <c r="CQ1465" s="214"/>
      <c r="CR1465" s="595" t="s">
        <v>76</v>
      </c>
      <c r="CS1465" s="596" t="s">
        <v>946</v>
      </c>
      <c r="CT1465" s="597"/>
      <c r="DW1465" s="225"/>
      <c r="DX1465" s="231"/>
      <c r="DY1465" s="186" t="s">
        <v>76</v>
      </c>
      <c r="DZ1465" s="187" t="s">
        <v>946</v>
      </c>
      <c r="EA1465" s="188" t="s">
        <v>1601</v>
      </c>
      <c r="EB1465" s="189"/>
      <c r="EK1465" s="231"/>
      <c r="EL1465" s="232"/>
      <c r="EM1465" s="186" t="s">
        <v>76</v>
      </c>
      <c r="EN1465" s="187" t="s">
        <v>946</v>
      </c>
      <c r="EO1465" s="188" t="s">
        <v>1601</v>
      </c>
      <c r="EP1465" s="189"/>
      <c r="EQ1465" s="193"/>
      <c r="ER1465" s="225"/>
      <c r="ES1465" s="231"/>
      <c r="ET1465" s="543" t="s">
        <v>76</v>
      </c>
      <c r="EU1465" s="544" t="s">
        <v>946</v>
      </c>
      <c r="EV1465" s="545" t="s">
        <v>1601</v>
      </c>
      <c r="EW1465" s="546"/>
      <c r="FI1465" s="138"/>
      <c r="FL1465" s="138"/>
      <c r="FM1465" s="138"/>
      <c r="FN1465" s="138"/>
      <c r="FO1465" s="139"/>
      <c r="FP1465" s="138"/>
      <c r="FQ1465" s="138"/>
      <c r="FR1465" s="140"/>
      <c r="FS1465" s="140"/>
      <c r="GF1465" s="111"/>
    </row>
    <row r="1466" spans="8:188" ht="15" customHeight="1" x14ac:dyDescent="0.15">
      <c r="H1466" s="740"/>
      <c r="I1466" s="740"/>
      <c r="J1466" s="740"/>
      <c r="K1466" s="740"/>
      <c r="L1466" s="740"/>
      <c r="M1466" s="740"/>
      <c r="N1466" s="748"/>
      <c r="O1466" s="749"/>
      <c r="P1466" s="749"/>
      <c r="Q1466" s="740"/>
      <c r="R1466" s="740"/>
      <c r="S1466" s="740"/>
      <c r="T1466" s="740"/>
      <c r="U1466" s="740"/>
      <c r="V1466" s="740"/>
      <c r="W1466" s="740"/>
      <c r="X1466" s="740"/>
      <c r="Y1466" s="740"/>
      <c r="Z1466" s="740"/>
      <c r="AA1466" s="740"/>
      <c r="AB1466" s="740"/>
      <c r="AC1466" s="740"/>
      <c r="AD1466" s="740"/>
      <c r="AE1466" s="740"/>
      <c r="AF1466" s="740"/>
      <c r="AG1466" s="750"/>
      <c r="AH1466" s="742" t="str">
        <f t="shared" si="68"/>
        <v/>
      </c>
      <c r="AI1466" s="37" t="str">
        <f t="shared" si="69"/>
        <v/>
      </c>
      <c r="AZ1466" s="159"/>
      <c r="BA1466" s="159"/>
      <c r="BB1466" s="159"/>
      <c r="BH1466" s="137">
        <v>1446</v>
      </c>
      <c r="BI1466" s="206"/>
      <c r="BJ1466" s="207"/>
      <c r="BK1466" s="207"/>
      <c r="BL1466" s="207"/>
      <c r="BM1466" s="207"/>
      <c r="BN1466" s="206"/>
      <c r="BO1466" s="208"/>
      <c r="BP1466" s="206"/>
      <c r="BQ1466" s="458"/>
      <c r="BR1466" s="209"/>
      <c r="BS1466" s="210"/>
      <c r="BT1466" s="208"/>
      <c r="BU1466" s="208"/>
      <c r="BV1466" s="458"/>
      <c r="BW1466" s="209"/>
      <c r="CP1466" s="214"/>
      <c r="CQ1466" s="214"/>
      <c r="CR1466" s="598" t="s">
        <v>2849</v>
      </c>
      <c r="CS1466" s="601">
        <v>0</v>
      </c>
      <c r="CT1466" s="599">
        <f>DCOUNT($H$20:$AI$4020,"入力ﾁｪｯｸ",CR1465:CS1466)</f>
        <v>0</v>
      </c>
      <c r="DW1466" s="225"/>
      <c r="DX1466" s="231"/>
      <c r="DY1466" s="453" t="s">
        <v>503</v>
      </c>
      <c r="DZ1466" s="228">
        <v>0</v>
      </c>
      <c r="EA1466" s="229">
        <v>9</v>
      </c>
      <c r="EB1466" s="230">
        <f>DCOUNT($H$20:$AI$4020,$H$20,DY1465:EA1467)</f>
        <v>0</v>
      </c>
      <c r="EK1466" s="231"/>
      <c r="EL1466" s="232"/>
      <c r="EM1466" s="233" t="s">
        <v>783</v>
      </c>
      <c r="EN1466" s="228">
        <v>0</v>
      </c>
      <c r="EO1466" s="229">
        <v>6</v>
      </c>
      <c r="EP1466" s="234">
        <f>DCOUNT($H$20:$AI$4020,$H$20,EM1465:EO1466)</f>
        <v>0</v>
      </c>
      <c r="EQ1466" s="161"/>
      <c r="ER1466" s="225"/>
      <c r="ES1466" s="231"/>
      <c r="ET1466" s="552" t="s">
        <v>2628</v>
      </c>
      <c r="EU1466" s="548">
        <v>0</v>
      </c>
      <c r="EV1466" s="549">
        <v>9</v>
      </c>
      <c r="EW1466" s="550">
        <f>DCOUNT($H$20:$AI$4020,$H$20,ET1465:EV1466)</f>
        <v>0</v>
      </c>
      <c r="FI1466" s="138"/>
      <c r="FL1466" s="138"/>
      <c r="FM1466" s="138"/>
      <c r="FN1466" s="138"/>
      <c r="FO1466" s="139"/>
      <c r="FP1466" s="138"/>
      <c r="FQ1466" s="138"/>
      <c r="FR1466" s="140"/>
      <c r="FS1466" s="140"/>
      <c r="GF1466" s="111"/>
    </row>
    <row r="1467" spans="8:188" ht="15" customHeight="1" x14ac:dyDescent="0.15">
      <c r="H1467" s="740"/>
      <c r="I1467" s="740"/>
      <c r="J1467" s="740"/>
      <c r="K1467" s="740"/>
      <c r="L1467" s="740"/>
      <c r="M1467" s="740"/>
      <c r="N1467" s="748"/>
      <c r="O1467" s="749"/>
      <c r="P1467" s="749"/>
      <c r="Q1467" s="740"/>
      <c r="R1467" s="740"/>
      <c r="S1467" s="740"/>
      <c r="T1467" s="740"/>
      <c r="U1467" s="740"/>
      <c r="V1467" s="740"/>
      <c r="W1467" s="740"/>
      <c r="X1467" s="740"/>
      <c r="Y1467" s="740"/>
      <c r="Z1467" s="740"/>
      <c r="AA1467" s="740"/>
      <c r="AB1467" s="740"/>
      <c r="AC1467" s="740"/>
      <c r="AD1467" s="740"/>
      <c r="AE1467" s="740"/>
      <c r="AF1467" s="740"/>
      <c r="AG1467" s="750"/>
      <c r="AH1467" s="742" t="str">
        <f t="shared" si="68"/>
        <v/>
      </c>
      <c r="AI1467" s="37" t="str">
        <f t="shared" si="69"/>
        <v/>
      </c>
      <c r="AZ1467" s="159"/>
      <c r="BA1467" s="159"/>
      <c r="BB1467" s="159"/>
      <c r="BH1467" s="137">
        <v>1447</v>
      </c>
      <c r="BI1467" s="206"/>
      <c r="BJ1467" s="207"/>
      <c r="BK1467" s="207"/>
      <c r="BL1467" s="207"/>
      <c r="BM1467" s="207"/>
      <c r="BN1467" s="206"/>
      <c r="BO1467" s="208"/>
      <c r="BP1467" s="206"/>
      <c r="BQ1467" s="458"/>
      <c r="BR1467" s="209"/>
      <c r="BS1467" s="210"/>
      <c r="BT1467" s="208"/>
      <c r="BU1467" s="208"/>
      <c r="BV1467" s="458"/>
      <c r="BW1467" s="209"/>
      <c r="CP1467" s="214"/>
      <c r="CQ1467" s="214"/>
      <c r="CR1467" s="595" t="s">
        <v>76</v>
      </c>
      <c r="CS1467" s="596" t="s">
        <v>946</v>
      </c>
      <c r="CT1467" s="597"/>
      <c r="DW1467" s="225"/>
      <c r="DX1467" s="231"/>
      <c r="DY1467" s="186" t="s">
        <v>76</v>
      </c>
      <c r="DZ1467" s="187" t="s">
        <v>946</v>
      </c>
      <c r="EA1467" s="188" t="s">
        <v>1601</v>
      </c>
      <c r="EB1467" s="189"/>
      <c r="EK1467" s="231"/>
      <c r="EL1467" s="232"/>
      <c r="EM1467" s="186" t="s">
        <v>76</v>
      </c>
      <c r="EN1467" s="187" t="s">
        <v>946</v>
      </c>
      <c r="EO1467" s="188" t="s">
        <v>1601</v>
      </c>
      <c r="EP1467" s="189"/>
      <c r="EQ1467" s="193"/>
      <c r="ER1467" s="225"/>
      <c r="ES1467" s="231"/>
      <c r="ET1467" s="543" t="s">
        <v>76</v>
      </c>
      <c r="EU1467" s="544" t="s">
        <v>946</v>
      </c>
      <c r="EV1467" s="545" t="s">
        <v>1601</v>
      </c>
      <c r="EW1467" s="546"/>
      <c r="FI1467" s="138"/>
      <c r="FL1467" s="138"/>
      <c r="FM1467" s="138"/>
      <c r="FN1467" s="138"/>
      <c r="FO1467" s="139"/>
      <c r="FP1467" s="138"/>
      <c r="FQ1467" s="138"/>
      <c r="FR1467" s="140"/>
      <c r="FS1467" s="140"/>
      <c r="GF1467" s="111"/>
    </row>
    <row r="1468" spans="8:188" ht="15" customHeight="1" x14ac:dyDescent="0.15">
      <c r="H1468" s="740"/>
      <c r="I1468" s="740"/>
      <c r="J1468" s="740"/>
      <c r="K1468" s="740"/>
      <c r="L1468" s="740"/>
      <c r="M1468" s="740"/>
      <c r="N1468" s="748"/>
      <c r="O1468" s="749"/>
      <c r="P1468" s="749"/>
      <c r="Q1468" s="740"/>
      <c r="R1468" s="740"/>
      <c r="S1468" s="740"/>
      <c r="T1468" s="740"/>
      <c r="U1468" s="740"/>
      <c r="V1468" s="740"/>
      <c r="W1468" s="740"/>
      <c r="X1468" s="740"/>
      <c r="Y1468" s="740"/>
      <c r="Z1468" s="740"/>
      <c r="AA1468" s="740"/>
      <c r="AB1468" s="740"/>
      <c r="AC1468" s="740"/>
      <c r="AD1468" s="740"/>
      <c r="AE1468" s="740"/>
      <c r="AF1468" s="740"/>
      <c r="AG1468" s="750"/>
      <c r="AH1468" s="742" t="str">
        <f t="shared" si="68"/>
        <v/>
      </c>
      <c r="AI1468" s="37" t="str">
        <f t="shared" si="69"/>
        <v/>
      </c>
      <c r="AZ1468" s="159"/>
      <c r="BA1468" s="159"/>
      <c r="BB1468" s="159"/>
      <c r="BH1468" s="137">
        <v>1448</v>
      </c>
      <c r="BI1468" s="206"/>
      <c r="BJ1468" s="207"/>
      <c r="BK1468" s="207"/>
      <c r="BL1468" s="207"/>
      <c r="BM1468" s="207"/>
      <c r="BN1468" s="206"/>
      <c r="BO1468" s="208"/>
      <c r="BP1468" s="206"/>
      <c r="BQ1468" s="458"/>
      <c r="BR1468" s="209"/>
      <c r="BS1468" s="210"/>
      <c r="BT1468" s="208"/>
      <c r="BU1468" s="208"/>
      <c r="BV1468" s="458"/>
      <c r="BW1468" s="209"/>
      <c r="CP1468" s="214"/>
      <c r="CQ1468" s="214"/>
      <c r="CR1468" s="598" t="s">
        <v>2850</v>
      </c>
      <c r="CS1468" s="601">
        <v>0</v>
      </c>
      <c r="CT1468" s="599">
        <f>DCOUNT($H$20:$AI$4020,"入力ﾁｪｯｸ",CR1467:CS1468)</f>
        <v>0</v>
      </c>
      <c r="DW1468" s="225"/>
      <c r="DX1468" s="231"/>
      <c r="DY1468" s="453" t="s">
        <v>504</v>
      </c>
      <c r="DZ1468" s="228">
        <v>0</v>
      </c>
      <c r="EA1468" s="229">
        <v>9</v>
      </c>
      <c r="EB1468" s="230">
        <f>DCOUNT($H$20:$AI$4020,$H$20,DY1467:EA1468)</f>
        <v>0</v>
      </c>
      <c r="EK1468" s="231"/>
      <c r="EL1468" s="232"/>
      <c r="EM1468" s="233" t="s">
        <v>784</v>
      </c>
      <c r="EN1468" s="228">
        <v>0</v>
      </c>
      <c r="EO1468" s="229">
        <v>6</v>
      </c>
      <c r="EP1468" s="234">
        <f>DCOUNT($H$20:$AI$4020,$H$20,EM1467:EO1468)</f>
        <v>0</v>
      </c>
      <c r="EQ1468" s="161"/>
      <c r="ER1468" s="225"/>
      <c r="ES1468" s="231"/>
      <c r="ET1468" s="552" t="s">
        <v>2629</v>
      </c>
      <c r="EU1468" s="548">
        <v>0</v>
      </c>
      <c r="EV1468" s="549">
        <v>9</v>
      </c>
      <c r="EW1468" s="550">
        <f>DCOUNT($H$20:$AI$4020,$H$20,ET1467:EV1468)</f>
        <v>0</v>
      </c>
      <c r="FI1468" s="138"/>
      <c r="FL1468" s="138"/>
      <c r="FM1468" s="138"/>
      <c r="FN1468" s="138"/>
      <c r="FO1468" s="139"/>
      <c r="FP1468" s="138"/>
      <c r="FQ1468" s="138"/>
      <c r="FR1468" s="140"/>
      <c r="FS1468" s="140"/>
      <c r="GF1468" s="111"/>
    </row>
    <row r="1469" spans="8:188" ht="15" customHeight="1" x14ac:dyDescent="0.15">
      <c r="H1469" s="740"/>
      <c r="I1469" s="740"/>
      <c r="J1469" s="740"/>
      <c r="K1469" s="740"/>
      <c r="L1469" s="740"/>
      <c r="M1469" s="740"/>
      <c r="N1469" s="748"/>
      <c r="O1469" s="749"/>
      <c r="P1469" s="749"/>
      <c r="Q1469" s="740"/>
      <c r="R1469" s="740"/>
      <c r="S1469" s="740"/>
      <c r="T1469" s="740"/>
      <c r="U1469" s="740"/>
      <c r="V1469" s="740"/>
      <c r="W1469" s="740"/>
      <c r="X1469" s="740"/>
      <c r="Y1469" s="740"/>
      <c r="Z1469" s="740"/>
      <c r="AA1469" s="740"/>
      <c r="AB1469" s="740"/>
      <c r="AC1469" s="740"/>
      <c r="AD1469" s="740"/>
      <c r="AE1469" s="740"/>
      <c r="AF1469" s="740"/>
      <c r="AG1469" s="750"/>
      <c r="AH1469" s="742" t="str">
        <f t="shared" si="68"/>
        <v/>
      </c>
      <c r="AI1469" s="37" t="str">
        <f t="shared" si="69"/>
        <v/>
      </c>
      <c r="AZ1469" s="159"/>
      <c r="BA1469" s="159"/>
      <c r="BB1469" s="159"/>
      <c r="BH1469" s="137">
        <v>1449</v>
      </c>
      <c r="BI1469" s="206"/>
      <c r="BJ1469" s="207"/>
      <c r="BK1469" s="207"/>
      <c r="BL1469" s="207"/>
      <c r="BM1469" s="207"/>
      <c r="BN1469" s="206"/>
      <c r="BO1469" s="208"/>
      <c r="BP1469" s="206"/>
      <c r="BQ1469" s="458"/>
      <c r="BR1469" s="209"/>
      <c r="BS1469" s="210"/>
      <c r="BT1469" s="208"/>
      <c r="BU1469" s="208"/>
      <c r="BV1469" s="458"/>
      <c r="BW1469" s="209"/>
      <c r="CP1469" s="214"/>
      <c r="CQ1469" s="214"/>
      <c r="CR1469" s="595" t="s">
        <v>76</v>
      </c>
      <c r="CS1469" s="596" t="s">
        <v>946</v>
      </c>
      <c r="CT1469" s="597"/>
      <c r="DW1469" s="225"/>
      <c r="DX1469" s="231"/>
      <c r="DY1469" s="186" t="s">
        <v>76</v>
      </c>
      <c r="DZ1469" s="187" t="s">
        <v>946</v>
      </c>
      <c r="EA1469" s="188" t="s">
        <v>1601</v>
      </c>
      <c r="EB1469" s="189"/>
      <c r="EK1469" s="231"/>
      <c r="EL1469" s="232"/>
      <c r="EM1469" s="186" t="s">
        <v>76</v>
      </c>
      <c r="EN1469" s="187" t="s">
        <v>946</v>
      </c>
      <c r="EO1469" s="188" t="s">
        <v>1601</v>
      </c>
      <c r="EP1469" s="189"/>
      <c r="EQ1469" s="193"/>
      <c r="ER1469" s="225"/>
      <c r="ES1469" s="231"/>
      <c r="ET1469" s="543" t="s">
        <v>76</v>
      </c>
      <c r="EU1469" s="544" t="s">
        <v>946</v>
      </c>
      <c r="EV1469" s="545" t="s">
        <v>1601</v>
      </c>
      <c r="EW1469" s="546"/>
      <c r="FI1469" s="138"/>
      <c r="FL1469" s="138"/>
      <c r="FM1469" s="138"/>
      <c r="FN1469" s="138"/>
      <c r="FO1469" s="139"/>
      <c r="FP1469" s="138"/>
      <c r="FQ1469" s="138"/>
      <c r="FR1469" s="140"/>
      <c r="FS1469" s="140"/>
      <c r="GF1469" s="111"/>
    </row>
    <row r="1470" spans="8:188" ht="15" customHeight="1" x14ac:dyDescent="0.15">
      <c r="H1470" s="740"/>
      <c r="I1470" s="740"/>
      <c r="J1470" s="740"/>
      <c r="K1470" s="740"/>
      <c r="L1470" s="740"/>
      <c r="M1470" s="740"/>
      <c r="N1470" s="748"/>
      <c r="O1470" s="749"/>
      <c r="P1470" s="749"/>
      <c r="Q1470" s="740"/>
      <c r="R1470" s="740"/>
      <c r="S1470" s="740"/>
      <c r="T1470" s="740"/>
      <c r="U1470" s="740"/>
      <c r="V1470" s="740"/>
      <c r="W1470" s="740"/>
      <c r="X1470" s="740"/>
      <c r="Y1470" s="740"/>
      <c r="Z1470" s="740"/>
      <c r="AA1470" s="740"/>
      <c r="AB1470" s="740"/>
      <c r="AC1470" s="740"/>
      <c r="AD1470" s="740"/>
      <c r="AE1470" s="740"/>
      <c r="AF1470" s="740"/>
      <c r="AG1470" s="750"/>
      <c r="AH1470" s="742" t="str">
        <f t="shared" si="68"/>
        <v/>
      </c>
      <c r="AI1470" s="37" t="str">
        <f t="shared" si="69"/>
        <v/>
      </c>
      <c r="AZ1470" s="159"/>
      <c r="BA1470" s="159"/>
      <c r="BB1470" s="159"/>
      <c r="BH1470" s="137">
        <v>1450</v>
      </c>
      <c r="BI1470" s="206"/>
      <c r="BJ1470" s="207"/>
      <c r="BK1470" s="207"/>
      <c r="BL1470" s="207"/>
      <c r="BM1470" s="207"/>
      <c r="BN1470" s="206"/>
      <c r="BO1470" s="208"/>
      <c r="BP1470" s="206"/>
      <c r="BQ1470" s="458"/>
      <c r="BR1470" s="209"/>
      <c r="BS1470" s="210"/>
      <c r="BT1470" s="208"/>
      <c r="BU1470" s="208"/>
      <c r="BV1470" s="458"/>
      <c r="BW1470" s="209"/>
      <c r="CP1470" s="214"/>
      <c r="CQ1470" s="214"/>
      <c r="CR1470" s="598" t="s">
        <v>2851</v>
      </c>
      <c r="CS1470" s="601">
        <v>0</v>
      </c>
      <c r="CT1470" s="599">
        <f>DCOUNT($H$20:$AI$4020,"入力ﾁｪｯｸ",CR1469:CS1470)</f>
        <v>0</v>
      </c>
      <c r="DW1470" s="225"/>
      <c r="DX1470" s="231"/>
      <c r="DY1470" s="453" t="s">
        <v>505</v>
      </c>
      <c r="DZ1470" s="228">
        <v>0</v>
      </c>
      <c r="EA1470" s="229">
        <v>9</v>
      </c>
      <c r="EB1470" s="230">
        <f>DCOUNT($H$20:$AI$4020,$H$20,DY1469:EA1470)</f>
        <v>0</v>
      </c>
      <c r="EK1470" s="231"/>
      <c r="EL1470" s="232"/>
      <c r="EM1470" s="233" t="s">
        <v>786</v>
      </c>
      <c r="EN1470" s="228">
        <v>0</v>
      </c>
      <c r="EO1470" s="229">
        <v>6</v>
      </c>
      <c r="EP1470" s="234">
        <f>DCOUNT($H$20:$AI$4020,$H$20,EM1469:EO1470)</f>
        <v>0</v>
      </c>
      <c r="EQ1470" s="161"/>
      <c r="ER1470" s="225"/>
      <c r="ES1470" s="231"/>
      <c r="ET1470" s="552" t="s">
        <v>2646</v>
      </c>
      <c r="EU1470" s="548">
        <v>0</v>
      </c>
      <c r="EV1470" s="549">
        <v>9</v>
      </c>
      <c r="EW1470" s="550">
        <f>DCOUNT($H$20:$AI$4020,$H$20,ET1469:EV1470)</f>
        <v>0</v>
      </c>
      <c r="FI1470" s="138"/>
      <c r="FL1470" s="138"/>
      <c r="FM1470" s="138"/>
      <c r="FN1470" s="138"/>
      <c r="FO1470" s="139"/>
      <c r="FP1470" s="138"/>
      <c r="FQ1470" s="138"/>
      <c r="FR1470" s="140"/>
      <c r="FS1470" s="140"/>
      <c r="GF1470" s="111"/>
    </row>
    <row r="1471" spans="8:188" ht="15" customHeight="1" x14ac:dyDescent="0.15">
      <c r="H1471" s="740"/>
      <c r="I1471" s="740"/>
      <c r="J1471" s="740"/>
      <c r="K1471" s="740"/>
      <c r="L1471" s="740"/>
      <c r="M1471" s="740"/>
      <c r="N1471" s="748"/>
      <c r="O1471" s="749"/>
      <c r="P1471" s="749"/>
      <c r="Q1471" s="740"/>
      <c r="R1471" s="740"/>
      <c r="S1471" s="740"/>
      <c r="T1471" s="740"/>
      <c r="U1471" s="740"/>
      <c r="V1471" s="740"/>
      <c r="W1471" s="740"/>
      <c r="X1471" s="740"/>
      <c r="Y1471" s="740"/>
      <c r="Z1471" s="740"/>
      <c r="AA1471" s="740"/>
      <c r="AB1471" s="740"/>
      <c r="AC1471" s="740"/>
      <c r="AD1471" s="740"/>
      <c r="AE1471" s="740"/>
      <c r="AF1471" s="740"/>
      <c r="AG1471" s="750"/>
      <c r="AH1471" s="742" t="str">
        <f t="shared" si="68"/>
        <v/>
      </c>
      <c r="AI1471" s="37" t="str">
        <f t="shared" si="69"/>
        <v/>
      </c>
      <c r="AZ1471" s="159"/>
      <c r="BA1471" s="159"/>
      <c r="BB1471" s="159"/>
      <c r="BH1471" s="137">
        <v>1451</v>
      </c>
      <c r="BI1471" s="206"/>
      <c r="BJ1471" s="207"/>
      <c r="BK1471" s="207"/>
      <c r="BL1471" s="207"/>
      <c r="BM1471" s="207"/>
      <c r="BN1471" s="206"/>
      <c r="BO1471" s="208"/>
      <c r="BP1471" s="206"/>
      <c r="BQ1471" s="458"/>
      <c r="BR1471" s="209"/>
      <c r="BS1471" s="210"/>
      <c r="BT1471" s="208"/>
      <c r="BU1471" s="208"/>
      <c r="BV1471" s="458"/>
      <c r="BW1471" s="209"/>
      <c r="CP1471" s="214"/>
      <c r="CQ1471" s="214"/>
      <c r="CR1471" s="595" t="s">
        <v>76</v>
      </c>
      <c r="CS1471" s="596" t="s">
        <v>946</v>
      </c>
      <c r="CT1471" s="597"/>
      <c r="DW1471" s="225"/>
      <c r="DX1471" s="231"/>
      <c r="DY1471" s="186" t="s">
        <v>76</v>
      </c>
      <c r="DZ1471" s="187" t="s">
        <v>946</v>
      </c>
      <c r="EA1471" s="188" t="s">
        <v>1601</v>
      </c>
      <c r="EB1471" s="189"/>
      <c r="EK1471" s="346"/>
      <c r="EL1471" s="454"/>
      <c r="EM1471" s="186" t="s">
        <v>76</v>
      </c>
      <c r="EN1471" s="321" t="s">
        <v>946</v>
      </c>
      <c r="EO1471" s="188" t="s">
        <v>1601</v>
      </c>
      <c r="EP1471" s="189"/>
      <c r="EQ1471" s="193"/>
      <c r="ER1471" s="225"/>
      <c r="ES1471" s="225"/>
      <c r="ET1471" s="186" t="s">
        <v>76</v>
      </c>
      <c r="EU1471" s="187" t="s">
        <v>946</v>
      </c>
      <c r="EV1471" s="188" t="s">
        <v>1601</v>
      </c>
      <c r="EW1471" s="189"/>
      <c r="FI1471" s="138"/>
      <c r="FL1471" s="138"/>
      <c r="FM1471" s="138"/>
      <c r="FN1471" s="138"/>
      <c r="FO1471" s="139"/>
      <c r="FP1471" s="138"/>
      <c r="FQ1471" s="138"/>
      <c r="FR1471" s="140"/>
      <c r="FS1471" s="140"/>
      <c r="GF1471" s="111"/>
    </row>
    <row r="1472" spans="8:188" ht="15" customHeight="1" x14ac:dyDescent="0.15">
      <c r="H1472" s="740"/>
      <c r="I1472" s="740"/>
      <c r="J1472" s="740"/>
      <c r="K1472" s="740"/>
      <c r="L1472" s="740"/>
      <c r="M1472" s="740"/>
      <c r="N1472" s="748"/>
      <c r="O1472" s="749"/>
      <c r="P1472" s="749"/>
      <c r="Q1472" s="740"/>
      <c r="R1472" s="740"/>
      <c r="S1472" s="740"/>
      <c r="T1472" s="740"/>
      <c r="U1472" s="740"/>
      <c r="V1472" s="740"/>
      <c r="W1472" s="740"/>
      <c r="X1472" s="740"/>
      <c r="Y1472" s="740"/>
      <c r="Z1472" s="740"/>
      <c r="AA1472" s="740"/>
      <c r="AB1472" s="740"/>
      <c r="AC1472" s="740"/>
      <c r="AD1472" s="740"/>
      <c r="AE1472" s="740"/>
      <c r="AF1472" s="740"/>
      <c r="AG1472" s="750"/>
      <c r="AH1472" s="742" t="str">
        <f t="shared" si="68"/>
        <v/>
      </c>
      <c r="AI1472" s="37" t="str">
        <f t="shared" si="69"/>
        <v/>
      </c>
      <c r="AZ1472" s="159"/>
      <c r="BA1472" s="159"/>
      <c r="BB1472" s="159"/>
      <c r="BH1472" s="137">
        <v>1452</v>
      </c>
      <c r="BI1472" s="206"/>
      <c r="BJ1472" s="207"/>
      <c r="BK1472" s="207"/>
      <c r="BL1472" s="207"/>
      <c r="BM1472" s="207"/>
      <c r="BN1472" s="206"/>
      <c r="BO1472" s="208"/>
      <c r="BP1472" s="206"/>
      <c r="BQ1472" s="458"/>
      <c r="BR1472" s="209"/>
      <c r="BS1472" s="210"/>
      <c r="BT1472" s="208"/>
      <c r="BU1472" s="208"/>
      <c r="BV1472" s="458"/>
      <c r="BW1472" s="209"/>
      <c r="CP1472" s="214"/>
      <c r="CQ1472" s="214"/>
      <c r="CR1472" s="598" t="s">
        <v>2872</v>
      </c>
      <c r="CS1472" s="601">
        <v>0</v>
      </c>
      <c r="CT1472" s="599">
        <f>DCOUNT($H$20:$AI$4020,"入力ﾁｪｯｸ",CR1471:CS1472)</f>
        <v>0</v>
      </c>
      <c r="DW1472" s="225"/>
      <c r="DX1472" s="231"/>
      <c r="DY1472" s="453" t="s">
        <v>506</v>
      </c>
      <c r="DZ1472" s="228">
        <v>0</v>
      </c>
      <c r="EA1472" s="229">
        <v>9</v>
      </c>
      <c r="EB1472" s="230">
        <f>DCOUNT($H$20:$AI$4020,$H$20,DY1471:EA1472)</f>
        <v>0</v>
      </c>
      <c r="EK1472" s="346"/>
      <c r="EL1472" s="454"/>
      <c r="EM1472" s="233" t="s">
        <v>787</v>
      </c>
      <c r="EN1472" s="228">
        <v>0</v>
      </c>
      <c r="EO1472" s="323">
        <v>6</v>
      </c>
      <c r="EP1472" s="234">
        <f>DCOUNT($H$20:$AI$4020,$H$20,EM1471:EO1472)</f>
        <v>0</v>
      </c>
      <c r="EQ1472" s="161"/>
      <c r="ER1472" s="225"/>
      <c r="ES1472" s="271"/>
      <c r="ET1472" s="451" t="s">
        <v>446</v>
      </c>
      <c r="EU1472" s="228">
        <v>0</v>
      </c>
      <c r="EV1472" s="229">
        <v>9</v>
      </c>
      <c r="EW1472" s="230">
        <f>DCOUNT($H$20:$AI$4020,$H$20,ET1471:EV1472)</f>
        <v>0</v>
      </c>
      <c r="FI1472" s="138"/>
      <c r="FL1472" s="138"/>
      <c r="FM1472" s="138"/>
      <c r="FN1472" s="138"/>
      <c r="FO1472" s="139"/>
      <c r="FP1472" s="138"/>
      <c r="FQ1472" s="138"/>
      <c r="FR1472" s="140"/>
      <c r="FS1472" s="140"/>
      <c r="GF1472" s="111"/>
    </row>
    <row r="1473" spans="8:188" ht="15" customHeight="1" x14ac:dyDescent="0.15">
      <c r="H1473" s="740"/>
      <c r="I1473" s="740"/>
      <c r="J1473" s="740"/>
      <c r="K1473" s="740"/>
      <c r="L1473" s="740"/>
      <c r="M1473" s="740"/>
      <c r="N1473" s="748"/>
      <c r="O1473" s="749"/>
      <c r="P1473" s="749"/>
      <c r="Q1473" s="740"/>
      <c r="R1473" s="740"/>
      <c r="S1473" s="740"/>
      <c r="T1473" s="740"/>
      <c r="U1473" s="740"/>
      <c r="V1473" s="740"/>
      <c r="W1473" s="740"/>
      <c r="X1473" s="740"/>
      <c r="Y1473" s="740"/>
      <c r="Z1473" s="740"/>
      <c r="AA1473" s="740"/>
      <c r="AB1473" s="740"/>
      <c r="AC1473" s="740"/>
      <c r="AD1473" s="740"/>
      <c r="AE1473" s="740"/>
      <c r="AF1473" s="740"/>
      <c r="AG1473" s="750"/>
      <c r="AH1473" s="742" t="str">
        <f t="shared" si="68"/>
        <v/>
      </c>
      <c r="AI1473" s="37" t="str">
        <f t="shared" si="69"/>
        <v/>
      </c>
      <c r="AZ1473" s="159"/>
      <c r="BA1473" s="159"/>
      <c r="BB1473" s="159"/>
      <c r="BH1473" s="137">
        <v>1453</v>
      </c>
      <c r="BI1473" s="206"/>
      <c r="BJ1473" s="207"/>
      <c r="BK1473" s="207"/>
      <c r="BL1473" s="207"/>
      <c r="BM1473" s="207"/>
      <c r="BN1473" s="206"/>
      <c r="BO1473" s="208"/>
      <c r="BP1473" s="206"/>
      <c r="BQ1473" s="458"/>
      <c r="BR1473" s="209"/>
      <c r="BS1473" s="210"/>
      <c r="BT1473" s="208"/>
      <c r="BU1473" s="208"/>
      <c r="BV1473" s="458"/>
      <c r="BW1473" s="209"/>
      <c r="CP1473" s="214"/>
      <c r="CQ1473" s="214"/>
      <c r="CR1473" s="595" t="s">
        <v>76</v>
      </c>
      <c r="CS1473" s="596" t="s">
        <v>946</v>
      </c>
      <c r="CT1473" s="597"/>
      <c r="DW1473" s="225"/>
      <c r="DX1473" s="225"/>
      <c r="DY1473" s="186" t="s">
        <v>76</v>
      </c>
      <c r="DZ1473" s="187" t="s">
        <v>946</v>
      </c>
      <c r="EA1473" s="188" t="s">
        <v>1601</v>
      </c>
      <c r="EB1473" s="189"/>
      <c r="EK1473" s="346"/>
      <c r="EL1473" s="454"/>
      <c r="EM1473" s="186" t="s">
        <v>76</v>
      </c>
      <c r="EN1473" s="321" t="s">
        <v>946</v>
      </c>
      <c r="EO1473" s="188" t="s">
        <v>1601</v>
      </c>
      <c r="EP1473" s="189"/>
      <c r="EQ1473" s="193"/>
      <c r="ER1473" s="225"/>
      <c r="ES1473" s="231"/>
      <c r="ET1473" s="543" t="s">
        <v>76</v>
      </c>
      <c r="EU1473" s="544" t="s">
        <v>946</v>
      </c>
      <c r="EV1473" s="545" t="s">
        <v>1601</v>
      </c>
      <c r="EW1473" s="546"/>
      <c r="FI1473" s="138"/>
      <c r="FL1473" s="138"/>
      <c r="FM1473" s="138"/>
      <c r="FN1473" s="138"/>
      <c r="FO1473" s="139"/>
      <c r="FP1473" s="138"/>
      <c r="FQ1473" s="138"/>
      <c r="FR1473" s="140"/>
      <c r="FS1473" s="140"/>
      <c r="GF1473" s="111"/>
    </row>
    <row r="1474" spans="8:188" ht="15" customHeight="1" x14ac:dyDescent="0.15">
      <c r="H1474" s="740"/>
      <c r="I1474" s="740"/>
      <c r="J1474" s="740"/>
      <c r="K1474" s="740"/>
      <c r="L1474" s="740"/>
      <c r="M1474" s="740"/>
      <c r="N1474" s="748"/>
      <c r="O1474" s="749"/>
      <c r="P1474" s="749"/>
      <c r="Q1474" s="740"/>
      <c r="R1474" s="740"/>
      <c r="S1474" s="740"/>
      <c r="T1474" s="740"/>
      <c r="U1474" s="740"/>
      <c r="V1474" s="740"/>
      <c r="W1474" s="740"/>
      <c r="X1474" s="740"/>
      <c r="Y1474" s="740"/>
      <c r="Z1474" s="740"/>
      <c r="AA1474" s="740"/>
      <c r="AB1474" s="740"/>
      <c r="AC1474" s="740"/>
      <c r="AD1474" s="740"/>
      <c r="AE1474" s="740"/>
      <c r="AF1474" s="740"/>
      <c r="AG1474" s="750"/>
      <c r="AH1474" s="742" t="str">
        <f t="shared" si="68"/>
        <v/>
      </c>
      <c r="AI1474" s="37" t="str">
        <f t="shared" si="69"/>
        <v/>
      </c>
      <c r="AZ1474" s="159"/>
      <c r="BA1474" s="159"/>
      <c r="BB1474" s="159"/>
      <c r="BH1474" s="137">
        <v>1454</v>
      </c>
      <c r="BI1474" s="206"/>
      <c r="BJ1474" s="207"/>
      <c r="BK1474" s="207"/>
      <c r="BL1474" s="207"/>
      <c r="BM1474" s="207"/>
      <c r="BN1474" s="206"/>
      <c r="BO1474" s="208"/>
      <c r="BP1474" s="206"/>
      <c r="BQ1474" s="458"/>
      <c r="BR1474" s="209"/>
      <c r="BS1474" s="210"/>
      <c r="BT1474" s="208"/>
      <c r="BU1474" s="208"/>
      <c r="BV1474" s="458"/>
      <c r="BW1474" s="209"/>
      <c r="CP1474" s="214"/>
      <c r="CQ1474" s="214"/>
      <c r="CR1474" s="598" t="s">
        <v>2873</v>
      </c>
      <c r="CS1474" s="601">
        <v>0</v>
      </c>
      <c r="CT1474" s="599">
        <f>DCOUNT($H$20:$AI$4020,"入力ﾁｪｯｸ",CR1473:CS1474)</f>
        <v>0</v>
      </c>
      <c r="DW1474" s="225"/>
      <c r="DX1474" s="271"/>
      <c r="DY1474" s="453" t="s">
        <v>507</v>
      </c>
      <c r="DZ1474" s="228">
        <v>0</v>
      </c>
      <c r="EA1474" s="229">
        <v>9</v>
      </c>
      <c r="EB1474" s="230">
        <f>DCOUNT($H$20:$AI$4020,$H$20,DY1473:EA1474)</f>
        <v>0</v>
      </c>
      <c r="EK1474" s="346"/>
      <c r="EL1474" s="454"/>
      <c r="EM1474" s="233" t="s">
        <v>570</v>
      </c>
      <c r="EN1474" s="228">
        <v>0</v>
      </c>
      <c r="EO1474" s="323">
        <v>6</v>
      </c>
      <c r="EP1474" s="234">
        <f>DCOUNT($H$20:$AI$4020,$H$20,EM1473:EO1474)</f>
        <v>0</v>
      </c>
      <c r="EQ1474" s="161"/>
      <c r="ER1474" s="225"/>
      <c r="ES1474" s="231"/>
      <c r="ET1474" s="552" t="s">
        <v>2647</v>
      </c>
      <c r="EU1474" s="548">
        <v>0</v>
      </c>
      <c r="EV1474" s="549">
        <v>9</v>
      </c>
      <c r="EW1474" s="550">
        <f>DCOUNT($H$20:$AI$4020,$H$20,ET1473:EV1474)</f>
        <v>0</v>
      </c>
      <c r="FI1474" s="138"/>
      <c r="FL1474" s="138"/>
      <c r="FM1474" s="138"/>
      <c r="FN1474" s="138"/>
      <c r="FO1474" s="139"/>
      <c r="FP1474" s="138"/>
      <c r="FQ1474" s="138"/>
      <c r="FR1474" s="140"/>
      <c r="FS1474" s="140"/>
      <c r="GF1474" s="111"/>
    </row>
    <row r="1475" spans="8:188" ht="15" customHeight="1" x14ac:dyDescent="0.15">
      <c r="H1475" s="740"/>
      <c r="I1475" s="740"/>
      <c r="J1475" s="740"/>
      <c r="K1475" s="740"/>
      <c r="L1475" s="740"/>
      <c r="M1475" s="740"/>
      <c r="N1475" s="748"/>
      <c r="O1475" s="749"/>
      <c r="P1475" s="749"/>
      <c r="Q1475" s="740"/>
      <c r="R1475" s="740"/>
      <c r="S1475" s="740"/>
      <c r="T1475" s="740"/>
      <c r="U1475" s="740"/>
      <c r="V1475" s="740"/>
      <c r="W1475" s="740"/>
      <c r="X1475" s="740"/>
      <c r="Y1475" s="740"/>
      <c r="Z1475" s="740"/>
      <c r="AA1475" s="740"/>
      <c r="AB1475" s="740"/>
      <c r="AC1475" s="740"/>
      <c r="AD1475" s="740"/>
      <c r="AE1475" s="740"/>
      <c r="AF1475" s="740"/>
      <c r="AG1475" s="750"/>
      <c r="AH1475" s="742" t="str">
        <f t="shared" si="68"/>
        <v/>
      </c>
      <c r="AI1475" s="37" t="str">
        <f t="shared" si="69"/>
        <v/>
      </c>
      <c r="AZ1475" s="159"/>
      <c r="BA1475" s="159"/>
      <c r="BB1475" s="159"/>
      <c r="BH1475" s="137">
        <v>1455</v>
      </c>
      <c r="BI1475" s="206"/>
      <c r="BJ1475" s="207"/>
      <c r="BK1475" s="207"/>
      <c r="BL1475" s="207"/>
      <c r="BM1475" s="207"/>
      <c r="BN1475" s="206"/>
      <c r="BO1475" s="208"/>
      <c r="BP1475" s="206"/>
      <c r="BQ1475" s="458"/>
      <c r="BR1475" s="209"/>
      <c r="BS1475" s="210"/>
      <c r="BT1475" s="208"/>
      <c r="BU1475" s="208"/>
      <c r="BV1475" s="458"/>
      <c r="BW1475" s="209"/>
      <c r="CP1475" s="214"/>
      <c r="CQ1475" s="214"/>
      <c r="CR1475" s="595" t="s">
        <v>76</v>
      </c>
      <c r="CS1475" s="596" t="s">
        <v>946</v>
      </c>
      <c r="CT1475" s="597"/>
      <c r="DW1475" s="225"/>
      <c r="DX1475" s="231"/>
      <c r="DY1475" s="186" t="s">
        <v>76</v>
      </c>
      <c r="DZ1475" s="187" t="s">
        <v>946</v>
      </c>
      <c r="EA1475" s="188" t="s">
        <v>1601</v>
      </c>
      <c r="EB1475" s="189"/>
      <c r="EK1475" s="346"/>
      <c r="EL1475" s="454"/>
      <c r="EM1475" s="186" t="s">
        <v>76</v>
      </c>
      <c r="EN1475" s="321" t="s">
        <v>946</v>
      </c>
      <c r="EO1475" s="188" t="s">
        <v>1601</v>
      </c>
      <c r="EP1475" s="189"/>
      <c r="EQ1475" s="193"/>
      <c r="ER1475" s="225"/>
      <c r="ES1475" s="231"/>
      <c r="ET1475" s="543" t="s">
        <v>76</v>
      </c>
      <c r="EU1475" s="544" t="s">
        <v>946</v>
      </c>
      <c r="EV1475" s="545" t="s">
        <v>1601</v>
      </c>
      <c r="EW1475" s="546"/>
      <c r="FI1475" s="138"/>
      <c r="FL1475" s="138"/>
      <c r="FM1475" s="138"/>
      <c r="FN1475" s="138"/>
      <c r="FO1475" s="139"/>
      <c r="FP1475" s="138"/>
      <c r="FQ1475" s="138"/>
      <c r="FR1475" s="140"/>
      <c r="FS1475" s="140"/>
      <c r="GF1475" s="111"/>
    </row>
    <row r="1476" spans="8:188" ht="15" customHeight="1" x14ac:dyDescent="0.15">
      <c r="H1476" s="740"/>
      <c r="I1476" s="740"/>
      <c r="J1476" s="740"/>
      <c r="K1476" s="740"/>
      <c r="L1476" s="740"/>
      <c r="M1476" s="740"/>
      <c r="N1476" s="748"/>
      <c r="O1476" s="749"/>
      <c r="P1476" s="749"/>
      <c r="Q1476" s="740"/>
      <c r="R1476" s="740"/>
      <c r="S1476" s="740"/>
      <c r="T1476" s="740"/>
      <c r="U1476" s="740"/>
      <c r="V1476" s="740"/>
      <c r="W1476" s="740"/>
      <c r="X1476" s="740"/>
      <c r="Y1476" s="740"/>
      <c r="Z1476" s="740"/>
      <c r="AA1476" s="740"/>
      <c r="AB1476" s="740"/>
      <c r="AC1476" s="740"/>
      <c r="AD1476" s="740"/>
      <c r="AE1476" s="740"/>
      <c r="AF1476" s="740"/>
      <c r="AG1476" s="750"/>
      <c r="AH1476" s="742" t="str">
        <f t="shared" si="68"/>
        <v/>
      </c>
      <c r="AI1476" s="37" t="str">
        <f t="shared" si="69"/>
        <v/>
      </c>
      <c r="AZ1476" s="159"/>
      <c r="BA1476" s="159"/>
      <c r="BB1476" s="159"/>
      <c r="BH1476" s="137">
        <v>1456</v>
      </c>
      <c r="BI1476" s="206"/>
      <c r="BJ1476" s="207"/>
      <c r="BK1476" s="207"/>
      <c r="BL1476" s="207"/>
      <c r="BM1476" s="207"/>
      <c r="BN1476" s="206"/>
      <c r="BO1476" s="208"/>
      <c r="BP1476" s="206"/>
      <c r="BQ1476" s="458"/>
      <c r="BR1476" s="209"/>
      <c r="BS1476" s="210"/>
      <c r="BT1476" s="208"/>
      <c r="BU1476" s="208"/>
      <c r="BV1476" s="458"/>
      <c r="BW1476" s="209"/>
      <c r="CP1476" s="214"/>
      <c r="CQ1476" s="214"/>
      <c r="CR1476" s="598" t="s">
        <v>2967</v>
      </c>
      <c r="CS1476" s="601">
        <v>0</v>
      </c>
      <c r="CT1476" s="599">
        <f>DCOUNT($H$20:$AI$4020,"入力ﾁｪｯｸ",CR1475:CS1476)</f>
        <v>0</v>
      </c>
      <c r="DW1476" s="225"/>
      <c r="DX1476" s="231"/>
      <c r="DY1476" s="453" t="s">
        <v>508</v>
      </c>
      <c r="DZ1476" s="228">
        <v>0</v>
      </c>
      <c r="EA1476" s="229">
        <v>9</v>
      </c>
      <c r="EB1476" s="230">
        <f>DCOUNT($H$20:$AI$4020,$H$20,DY1475:EA1476)</f>
        <v>0</v>
      </c>
      <c r="EK1476" s="346"/>
      <c r="EL1476" s="454"/>
      <c r="EM1476" s="233" t="s">
        <v>788</v>
      </c>
      <c r="EN1476" s="228">
        <v>0</v>
      </c>
      <c r="EO1476" s="323">
        <v>6</v>
      </c>
      <c r="EP1476" s="234">
        <f>DCOUNT($H$20:$AI$4020,$H$20,EM1475:EO1476)</f>
        <v>0</v>
      </c>
      <c r="EQ1476" s="161"/>
      <c r="ER1476" s="225"/>
      <c r="ES1476" s="231"/>
      <c r="ET1476" s="552" t="s">
        <v>2648</v>
      </c>
      <c r="EU1476" s="548">
        <v>0</v>
      </c>
      <c r="EV1476" s="549">
        <v>9</v>
      </c>
      <c r="EW1476" s="550">
        <f>DCOUNT($H$20:$AI$4020,$H$20,ET1475:EV1476)</f>
        <v>0</v>
      </c>
      <c r="FI1476" s="138"/>
      <c r="FL1476" s="138"/>
      <c r="FM1476" s="138"/>
      <c r="FN1476" s="138"/>
      <c r="FO1476" s="139"/>
      <c r="FP1476" s="138"/>
      <c r="FQ1476" s="138"/>
      <c r="FR1476" s="140"/>
      <c r="FS1476" s="140"/>
      <c r="GF1476" s="111"/>
    </row>
    <row r="1477" spans="8:188" ht="15" customHeight="1" x14ac:dyDescent="0.15">
      <c r="H1477" s="740"/>
      <c r="I1477" s="740"/>
      <c r="J1477" s="740"/>
      <c r="K1477" s="740"/>
      <c r="L1477" s="740"/>
      <c r="M1477" s="740"/>
      <c r="N1477" s="748"/>
      <c r="O1477" s="749"/>
      <c r="P1477" s="749"/>
      <c r="Q1477" s="740"/>
      <c r="R1477" s="740"/>
      <c r="S1477" s="740"/>
      <c r="T1477" s="740"/>
      <c r="U1477" s="740"/>
      <c r="V1477" s="740"/>
      <c r="W1477" s="740"/>
      <c r="X1477" s="740"/>
      <c r="Y1477" s="740"/>
      <c r="Z1477" s="740"/>
      <c r="AA1477" s="740"/>
      <c r="AB1477" s="740"/>
      <c r="AC1477" s="740"/>
      <c r="AD1477" s="740"/>
      <c r="AE1477" s="740"/>
      <c r="AF1477" s="740"/>
      <c r="AG1477" s="750"/>
      <c r="AH1477" s="742" t="str">
        <f t="shared" si="68"/>
        <v/>
      </c>
      <c r="AI1477" s="37" t="str">
        <f t="shared" si="69"/>
        <v/>
      </c>
      <c r="AZ1477" s="159"/>
      <c r="BA1477" s="159"/>
      <c r="BB1477" s="159"/>
      <c r="BH1477" s="137">
        <v>1457</v>
      </c>
      <c r="BI1477" s="206"/>
      <c r="BJ1477" s="207"/>
      <c r="BK1477" s="207"/>
      <c r="BL1477" s="207"/>
      <c r="BM1477" s="207"/>
      <c r="BN1477" s="206"/>
      <c r="BO1477" s="208"/>
      <c r="BP1477" s="206"/>
      <c r="BQ1477" s="458"/>
      <c r="BR1477" s="209"/>
      <c r="BS1477" s="210"/>
      <c r="BT1477" s="208"/>
      <c r="BU1477" s="208"/>
      <c r="BV1477" s="458"/>
      <c r="BW1477" s="209"/>
      <c r="CP1477" s="214"/>
      <c r="CQ1477" s="214"/>
      <c r="CR1477" s="595" t="s">
        <v>76</v>
      </c>
      <c r="CS1477" s="596" t="s">
        <v>946</v>
      </c>
      <c r="CT1477" s="597"/>
      <c r="DW1477" s="225"/>
      <c r="DX1477" s="231"/>
      <c r="DY1477" s="186" t="s">
        <v>76</v>
      </c>
      <c r="DZ1477" s="187" t="s">
        <v>946</v>
      </c>
      <c r="EA1477" s="188" t="s">
        <v>1601</v>
      </c>
      <c r="EB1477" s="189"/>
      <c r="EK1477" s="346"/>
      <c r="EL1477" s="454"/>
      <c r="EM1477" s="186" t="s">
        <v>76</v>
      </c>
      <c r="EN1477" s="321" t="s">
        <v>946</v>
      </c>
      <c r="EO1477" s="188" t="s">
        <v>1601</v>
      </c>
      <c r="EP1477" s="189"/>
      <c r="EQ1477" s="193"/>
      <c r="ER1477" s="225"/>
      <c r="ES1477" s="231"/>
      <c r="ET1477" s="543" t="s">
        <v>76</v>
      </c>
      <c r="EU1477" s="544" t="s">
        <v>946</v>
      </c>
      <c r="EV1477" s="545" t="s">
        <v>1601</v>
      </c>
      <c r="EW1477" s="546"/>
      <c r="FI1477" s="138"/>
      <c r="FL1477" s="138"/>
      <c r="FM1477" s="138"/>
      <c r="FN1477" s="138"/>
      <c r="FO1477" s="139"/>
      <c r="FP1477" s="138"/>
      <c r="FQ1477" s="138"/>
      <c r="FR1477" s="140"/>
      <c r="FS1477" s="140"/>
      <c r="GF1477" s="111"/>
    </row>
    <row r="1478" spans="8:188" ht="15" customHeight="1" x14ac:dyDescent="0.15">
      <c r="H1478" s="740"/>
      <c r="I1478" s="740"/>
      <c r="J1478" s="740"/>
      <c r="K1478" s="740"/>
      <c r="L1478" s="740"/>
      <c r="M1478" s="740"/>
      <c r="N1478" s="748"/>
      <c r="O1478" s="749"/>
      <c r="P1478" s="749"/>
      <c r="Q1478" s="740"/>
      <c r="R1478" s="740"/>
      <c r="S1478" s="740"/>
      <c r="T1478" s="740"/>
      <c r="U1478" s="740"/>
      <c r="V1478" s="740"/>
      <c r="W1478" s="740"/>
      <c r="X1478" s="740"/>
      <c r="Y1478" s="740"/>
      <c r="Z1478" s="740"/>
      <c r="AA1478" s="740"/>
      <c r="AB1478" s="740"/>
      <c r="AC1478" s="740"/>
      <c r="AD1478" s="740"/>
      <c r="AE1478" s="740"/>
      <c r="AF1478" s="740"/>
      <c r="AG1478" s="750"/>
      <c r="AH1478" s="742" t="str">
        <f t="shared" si="68"/>
        <v/>
      </c>
      <c r="AI1478" s="37" t="str">
        <f t="shared" si="69"/>
        <v/>
      </c>
      <c r="AZ1478" s="159"/>
      <c r="BA1478" s="159"/>
      <c r="BB1478" s="159"/>
      <c r="BH1478" s="137">
        <v>1458</v>
      </c>
      <c r="BI1478" s="206"/>
      <c r="BJ1478" s="207"/>
      <c r="BK1478" s="207"/>
      <c r="BL1478" s="207"/>
      <c r="BM1478" s="207"/>
      <c r="BN1478" s="206"/>
      <c r="BO1478" s="208"/>
      <c r="BP1478" s="206"/>
      <c r="BQ1478" s="458"/>
      <c r="BR1478" s="209"/>
      <c r="BS1478" s="210"/>
      <c r="BT1478" s="208"/>
      <c r="BU1478" s="208"/>
      <c r="BV1478" s="458"/>
      <c r="BW1478" s="209"/>
      <c r="CP1478" s="214"/>
      <c r="CQ1478" s="214"/>
      <c r="CR1478" s="598" t="s">
        <v>2852</v>
      </c>
      <c r="CS1478" s="601">
        <v>0</v>
      </c>
      <c r="CT1478" s="599">
        <f>DCOUNT($H$20:$AI$4020,"入力ﾁｪｯｸ",CR1477:CS1478)</f>
        <v>0</v>
      </c>
      <c r="DW1478" s="225"/>
      <c r="DX1478" s="231"/>
      <c r="DY1478" s="453" t="s">
        <v>509</v>
      </c>
      <c r="DZ1478" s="228">
        <v>0</v>
      </c>
      <c r="EA1478" s="229">
        <v>9</v>
      </c>
      <c r="EB1478" s="230">
        <f>DCOUNT($H$20:$AI$4020,$H$20,DY1477:EA1478)</f>
        <v>0</v>
      </c>
      <c r="EK1478" s="231"/>
      <c r="EL1478" s="232"/>
      <c r="EM1478" s="233" t="s">
        <v>809</v>
      </c>
      <c r="EN1478" s="228">
        <v>0</v>
      </c>
      <c r="EO1478" s="229">
        <v>6</v>
      </c>
      <c r="EP1478" s="234">
        <f>DCOUNT($H$20:$AI$4020,$H$20,EM1477:EO1478)</f>
        <v>0</v>
      </c>
      <c r="EQ1478" s="161"/>
      <c r="ER1478" s="225"/>
      <c r="ES1478" s="231"/>
      <c r="ET1478" s="552" t="s">
        <v>2649</v>
      </c>
      <c r="EU1478" s="548">
        <v>0</v>
      </c>
      <c r="EV1478" s="549">
        <v>9</v>
      </c>
      <c r="EW1478" s="550">
        <f>DCOUNT($H$20:$AI$4020,$H$20,ET1477:EV1478)</f>
        <v>0</v>
      </c>
      <c r="FI1478" s="138"/>
      <c r="FL1478" s="138"/>
      <c r="FM1478" s="138"/>
      <c r="FN1478" s="138"/>
      <c r="FO1478" s="139"/>
      <c r="FP1478" s="138"/>
      <c r="FQ1478" s="138"/>
      <c r="FR1478" s="140"/>
      <c r="FS1478" s="140"/>
      <c r="GF1478" s="111"/>
    </row>
    <row r="1479" spans="8:188" ht="15" customHeight="1" x14ac:dyDescent="0.15">
      <c r="H1479" s="740"/>
      <c r="I1479" s="740"/>
      <c r="J1479" s="740"/>
      <c r="K1479" s="740"/>
      <c r="L1479" s="740"/>
      <c r="M1479" s="740"/>
      <c r="N1479" s="748"/>
      <c r="O1479" s="749"/>
      <c r="P1479" s="749"/>
      <c r="Q1479" s="740"/>
      <c r="R1479" s="740"/>
      <c r="S1479" s="740"/>
      <c r="T1479" s="740"/>
      <c r="U1479" s="740"/>
      <c r="V1479" s="740"/>
      <c r="W1479" s="740"/>
      <c r="X1479" s="740"/>
      <c r="Y1479" s="740"/>
      <c r="Z1479" s="740"/>
      <c r="AA1479" s="740"/>
      <c r="AB1479" s="740"/>
      <c r="AC1479" s="740"/>
      <c r="AD1479" s="740"/>
      <c r="AE1479" s="740"/>
      <c r="AF1479" s="740"/>
      <c r="AG1479" s="750"/>
      <c r="AH1479" s="742" t="str">
        <f t="shared" si="68"/>
        <v/>
      </c>
      <c r="AI1479" s="37" t="str">
        <f t="shared" si="69"/>
        <v/>
      </c>
      <c r="AZ1479" s="159"/>
      <c r="BA1479" s="159"/>
      <c r="BB1479" s="159"/>
      <c r="BH1479" s="137">
        <v>1459</v>
      </c>
      <c r="BI1479" s="206"/>
      <c r="BJ1479" s="207"/>
      <c r="BK1479" s="207"/>
      <c r="BL1479" s="207"/>
      <c r="BM1479" s="207"/>
      <c r="BN1479" s="206"/>
      <c r="BO1479" s="208"/>
      <c r="BP1479" s="206"/>
      <c r="BQ1479" s="458"/>
      <c r="BR1479" s="209"/>
      <c r="BS1479" s="210"/>
      <c r="BT1479" s="208"/>
      <c r="BU1479" s="208"/>
      <c r="BV1479" s="458"/>
      <c r="BW1479" s="209"/>
      <c r="CP1479" s="214"/>
      <c r="CQ1479" s="214"/>
      <c r="CR1479" s="595" t="s">
        <v>76</v>
      </c>
      <c r="CS1479" s="596" t="s">
        <v>946</v>
      </c>
      <c r="CT1479" s="597"/>
      <c r="DW1479" s="225"/>
      <c r="DX1479" s="231"/>
      <c r="DY1479" s="186" t="s">
        <v>76</v>
      </c>
      <c r="DZ1479" s="187" t="s">
        <v>946</v>
      </c>
      <c r="EA1479" s="188" t="s">
        <v>1601</v>
      </c>
      <c r="EB1479" s="189"/>
      <c r="EK1479" s="231"/>
      <c r="EL1479" s="232"/>
      <c r="EM1479" s="186" t="s">
        <v>76</v>
      </c>
      <c r="EN1479" s="187" t="s">
        <v>946</v>
      </c>
      <c r="EO1479" s="188" t="s">
        <v>1601</v>
      </c>
      <c r="EP1479" s="189"/>
      <c r="EQ1479" s="193"/>
      <c r="ER1479" s="225"/>
      <c r="ES1479" s="231"/>
      <c r="ET1479" s="186" t="s">
        <v>76</v>
      </c>
      <c r="EU1479" s="187" t="s">
        <v>946</v>
      </c>
      <c r="EV1479" s="188" t="s">
        <v>1601</v>
      </c>
      <c r="EW1479" s="189"/>
      <c r="FI1479" s="138"/>
      <c r="FL1479" s="138"/>
      <c r="FM1479" s="138"/>
      <c r="FN1479" s="138"/>
      <c r="FO1479" s="139"/>
      <c r="FP1479" s="138"/>
      <c r="FQ1479" s="138"/>
      <c r="FR1479" s="140"/>
      <c r="FS1479" s="140"/>
      <c r="GF1479" s="111"/>
    </row>
    <row r="1480" spans="8:188" ht="15" customHeight="1" x14ac:dyDescent="0.15">
      <c r="H1480" s="740"/>
      <c r="I1480" s="740"/>
      <c r="J1480" s="740"/>
      <c r="K1480" s="740"/>
      <c r="L1480" s="740"/>
      <c r="M1480" s="740"/>
      <c r="N1480" s="748"/>
      <c r="O1480" s="749"/>
      <c r="P1480" s="749"/>
      <c r="Q1480" s="740"/>
      <c r="R1480" s="740"/>
      <c r="S1480" s="740"/>
      <c r="T1480" s="740"/>
      <c r="U1480" s="740"/>
      <c r="V1480" s="740"/>
      <c r="W1480" s="740"/>
      <c r="X1480" s="740"/>
      <c r="Y1480" s="740"/>
      <c r="Z1480" s="740"/>
      <c r="AA1480" s="740"/>
      <c r="AB1480" s="740"/>
      <c r="AC1480" s="740"/>
      <c r="AD1480" s="740"/>
      <c r="AE1480" s="740"/>
      <c r="AF1480" s="740"/>
      <c r="AG1480" s="750"/>
      <c r="AH1480" s="742" t="str">
        <f t="shared" si="68"/>
        <v/>
      </c>
      <c r="AI1480" s="37" t="str">
        <f t="shared" si="69"/>
        <v/>
      </c>
      <c r="AZ1480" s="159"/>
      <c r="BA1480" s="159"/>
      <c r="BB1480" s="159"/>
      <c r="BH1480" s="137">
        <v>1460</v>
      </c>
      <c r="BI1480" s="206"/>
      <c r="BJ1480" s="207"/>
      <c r="BK1480" s="207"/>
      <c r="BL1480" s="207"/>
      <c r="BM1480" s="207"/>
      <c r="BN1480" s="206"/>
      <c r="BO1480" s="208"/>
      <c r="BP1480" s="206"/>
      <c r="BQ1480" s="458"/>
      <c r="BR1480" s="209"/>
      <c r="BS1480" s="210"/>
      <c r="BT1480" s="208"/>
      <c r="BU1480" s="208"/>
      <c r="BV1480" s="458"/>
      <c r="BW1480" s="209"/>
      <c r="CP1480" s="214"/>
      <c r="CQ1480" s="214"/>
      <c r="CR1480" s="598" t="s">
        <v>2875</v>
      </c>
      <c r="CS1480" s="601">
        <v>0</v>
      </c>
      <c r="CT1480" s="599">
        <f>DCOUNT($H$20:$AI$4020,"入力ﾁｪｯｸ",CR1479:CS1480)</f>
        <v>0</v>
      </c>
      <c r="DW1480" s="225"/>
      <c r="DX1480" s="231"/>
      <c r="DY1480" s="453" t="s">
        <v>510</v>
      </c>
      <c r="DZ1480" s="228">
        <v>0</v>
      </c>
      <c r="EA1480" s="229">
        <v>9</v>
      </c>
      <c r="EB1480" s="230">
        <f>DCOUNT($H$20:$AI$4020,$H$20,DY1479:EA1480)</f>
        <v>0</v>
      </c>
      <c r="EK1480" s="231"/>
      <c r="EL1480" s="232"/>
      <c r="EM1480" s="233" t="s">
        <v>810</v>
      </c>
      <c r="EN1480" s="228">
        <v>0</v>
      </c>
      <c r="EO1480" s="229">
        <v>6</v>
      </c>
      <c r="EP1480" s="234">
        <f>DCOUNT($H$20:$AI$4020,$H$20,EM1479:EO1480)</f>
        <v>0</v>
      </c>
      <c r="EQ1480" s="161"/>
      <c r="ER1480" s="225"/>
      <c r="ES1480" s="231"/>
      <c r="ET1480" s="451" t="s">
        <v>447</v>
      </c>
      <c r="EU1480" s="228">
        <v>0</v>
      </c>
      <c r="EV1480" s="229">
        <v>9</v>
      </c>
      <c r="EW1480" s="230">
        <f>DCOUNT($H$20:$AI$4020,$H$20,ET1479:EV1480)</f>
        <v>0</v>
      </c>
      <c r="FI1480" s="138"/>
      <c r="FL1480" s="138"/>
      <c r="FM1480" s="138"/>
      <c r="FN1480" s="138"/>
      <c r="FO1480" s="139"/>
      <c r="FP1480" s="138"/>
      <c r="FQ1480" s="138"/>
      <c r="FR1480" s="140"/>
      <c r="FS1480" s="140"/>
      <c r="GF1480" s="111"/>
    </row>
    <row r="1481" spans="8:188" ht="15" customHeight="1" x14ac:dyDescent="0.15">
      <c r="H1481" s="740"/>
      <c r="I1481" s="740"/>
      <c r="J1481" s="740"/>
      <c r="K1481" s="740"/>
      <c r="L1481" s="740"/>
      <c r="M1481" s="740"/>
      <c r="N1481" s="748"/>
      <c r="O1481" s="749"/>
      <c r="P1481" s="749"/>
      <c r="Q1481" s="740"/>
      <c r="R1481" s="740"/>
      <c r="S1481" s="740"/>
      <c r="T1481" s="740"/>
      <c r="U1481" s="740"/>
      <c r="V1481" s="740"/>
      <c r="W1481" s="740"/>
      <c r="X1481" s="740"/>
      <c r="Y1481" s="740"/>
      <c r="Z1481" s="740"/>
      <c r="AA1481" s="740"/>
      <c r="AB1481" s="740"/>
      <c r="AC1481" s="740"/>
      <c r="AD1481" s="740"/>
      <c r="AE1481" s="740"/>
      <c r="AF1481" s="740"/>
      <c r="AG1481" s="750"/>
      <c r="AH1481" s="742" t="str">
        <f t="shared" si="68"/>
        <v/>
      </c>
      <c r="AI1481" s="37" t="str">
        <f t="shared" si="69"/>
        <v/>
      </c>
      <c r="AZ1481" s="159"/>
      <c r="BA1481" s="159"/>
      <c r="BB1481" s="159"/>
      <c r="BH1481" s="137">
        <v>1461</v>
      </c>
      <c r="BI1481" s="206"/>
      <c r="BJ1481" s="207"/>
      <c r="BK1481" s="207"/>
      <c r="BL1481" s="207"/>
      <c r="BM1481" s="207"/>
      <c r="BN1481" s="206"/>
      <c r="BO1481" s="208"/>
      <c r="BP1481" s="206"/>
      <c r="BQ1481" s="458"/>
      <c r="BR1481" s="209"/>
      <c r="BS1481" s="210"/>
      <c r="BT1481" s="208"/>
      <c r="BU1481" s="208"/>
      <c r="BV1481" s="458"/>
      <c r="BW1481" s="209"/>
      <c r="CP1481" s="214"/>
      <c r="CQ1481" s="214"/>
      <c r="CR1481" s="595" t="s">
        <v>76</v>
      </c>
      <c r="CS1481" s="596" t="s">
        <v>946</v>
      </c>
      <c r="CT1481" s="597"/>
      <c r="DW1481" s="225"/>
      <c r="DX1481" s="231"/>
      <c r="DY1481" s="543" t="s">
        <v>76</v>
      </c>
      <c r="DZ1481" s="544" t="s">
        <v>946</v>
      </c>
      <c r="EA1481" s="545" t="s">
        <v>1601</v>
      </c>
      <c r="EB1481" s="546"/>
      <c r="EK1481" s="231"/>
      <c r="EL1481" s="232"/>
      <c r="EM1481" s="186" t="s">
        <v>76</v>
      </c>
      <c r="EN1481" s="187" t="s">
        <v>946</v>
      </c>
      <c r="EO1481" s="188" t="s">
        <v>1601</v>
      </c>
      <c r="EP1481" s="189"/>
      <c r="EQ1481" s="193"/>
      <c r="ER1481" s="225"/>
      <c r="ES1481" s="231"/>
      <c r="ET1481" s="543" t="s">
        <v>76</v>
      </c>
      <c r="EU1481" s="544" t="s">
        <v>946</v>
      </c>
      <c r="EV1481" s="545" t="s">
        <v>1601</v>
      </c>
      <c r="EW1481" s="546"/>
      <c r="FI1481" s="138"/>
      <c r="FL1481" s="138"/>
      <c r="FM1481" s="138"/>
      <c r="FN1481" s="138"/>
      <c r="FO1481" s="139"/>
      <c r="FP1481" s="138"/>
      <c r="FQ1481" s="138"/>
      <c r="FR1481" s="140"/>
      <c r="FS1481" s="140"/>
      <c r="GF1481" s="111"/>
    </row>
    <row r="1482" spans="8:188" ht="15" customHeight="1" x14ac:dyDescent="0.15">
      <c r="H1482" s="740"/>
      <c r="I1482" s="740"/>
      <c r="J1482" s="740"/>
      <c r="K1482" s="740"/>
      <c r="L1482" s="740"/>
      <c r="M1482" s="740"/>
      <c r="N1482" s="748"/>
      <c r="O1482" s="749"/>
      <c r="P1482" s="749"/>
      <c r="Q1482" s="740"/>
      <c r="R1482" s="740"/>
      <c r="S1482" s="740"/>
      <c r="T1482" s="740"/>
      <c r="U1482" s="740"/>
      <c r="V1482" s="740"/>
      <c r="W1482" s="740"/>
      <c r="X1482" s="740"/>
      <c r="Y1482" s="740"/>
      <c r="Z1482" s="740"/>
      <c r="AA1482" s="740"/>
      <c r="AB1482" s="740"/>
      <c r="AC1482" s="740"/>
      <c r="AD1482" s="740"/>
      <c r="AE1482" s="740"/>
      <c r="AF1482" s="740"/>
      <c r="AG1482" s="750"/>
      <c r="AH1482" s="742" t="str">
        <f t="shared" si="68"/>
        <v/>
      </c>
      <c r="AI1482" s="37" t="str">
        <f t="shared" si="69"/>
        <v/>
      </c>
      <c r="AZ1482" s="159"/>
      <c r="BA1482" s="159"/>
      <c r="BB1482" s="159"/>
      <c r="BH1482" s="137">
        <v>1462</v>
      </c>
      <c r="BI1482" s="206"/>
      <c r="BJ1482" s="207"/>
      <c r="BK1482" s="207"/>
      <c r="BL1482" s="207"/>
      <c r="BM1482" s="207"/>
      <c r="BN1482" s="206"/>
      <c r="BO1482" s="208"/>
      <c r="BP1482" s="206"/>
      <c r="BQ1482" s="458"/>
      <c r="BR1482" s="209"/>
      <c r="BS1482" s="210"/>
      <c r="BT1482" s="208"/>
      <c r="BU1482" s="208"/>
      <c r="BV1482" s="458"/>
      <c r="BW1482" s="209"/>
      <c r="CP1482" s="214"/>
      <c r="CQ1482" s="214"/>
      <c r="CR1482" s="598" t="s">
        <v>2853</v>
      </c>
      <c r="CS1482" s="601">
        <v>0</v>
      </c>
      <c r="CT1482" s="599">
        <f>DCOUNT($H$20:$AI$4020,"入力ﾁｪｯｸ",CR1481:CS1482)</f>
        <v>0</v>
      </c>
      <c r="DW1482" s="225"/>
      <c r="DX1482" s="231"/>
      <c r="DY1482" s="547" t="s">
        <v>2531</v>
      </c>
      <c r="DZ1482" s="548">
        <v>0</v>
      </c>
      <c r="EA1482" s="549">
        <v>9</v>
      </c>
      <c r="EB1482" s="550">
        <f>DCOUNT($H$20:$AI$4020,$H$20,DY1481:EA1482)</f>
        <v>0</v>
      </c>
      <c r="EK1482" s="231"/>
      <c r="EL1482" s="232"/>
      <c r="EM1482" s="233" t="s">
        <v>811</v>
      </c>
      <c r="EN1482" s="228">
        <v>0</v>
      </c>
      <c r="EO1482" s="229">
        <v>6</v>
      </c>
      <c r="EP1482" s="234">
        <f>DCOUNT($H$20:$AI$4020,$H$20,EM1481:EO1482)</f>
        <v>0</v>
      </c>
      <c r="EQ1482" s="161"/>
      <c r="ER1482" s="225"/>
      <c r="ES1482" s="231"/>
      <c r="ET1482" s="552" t="s">
        <v>2631</v>
      </c>
      <c r="EU1482" s="548">
        <v>0</v>
      </c>
      <c r="EV1482" s="549">
        <v>9</v>
      </c>
      <c r="EW1482" s="550">
        <f>DCOUNT($H$20:$AI$4020,$H$20,ET1481:EV1482)</f>
        <v>0</v>
      </c>
      <c r="FI1482" s="138"/>
      <c r="FL1482" s="138"/>
      <c r="FM1482" s="138"/>
      <c r="FN1482" s="138"/>
      <c r="FO1482" s="139"/>
      <c r="FP1482" s="138"/>
      <c r="FQ1482" s="138"/>
      <c r="FR1482" s="140"/>
      <c r="FS1482" s="140"/>
      <c r="GF1482" s="111"/>
    </row>
    <row r="1483" spans="8:188" ht="15" customHeight="1" x14ac:dyDescent="0.15">
      <c r="H1483" s="740"/>
      <c r="I1483" s="740"/>
      <c r="J1483" s="740"/>
      <c r="K1483" s="740"/>
      <c r="L1483" s="740"/>
      <c r="M1483" s="740"/>
      <c r="N1483" s="748"/>
      <c r="O1483" s="749"/>
      <c r="P1483" s="749"/>
      <c r="Q1483" s="740"/>
      <c r="R1483" s="740"/>
      <c r="S1483" s="740"/>
      <c r="T1483" s="740"/>
      <c r="U1483" s="740"/>
      <c r="V1483" s="740"/>
      <c r="W1483" s="740"/>
      <c r="X1483" s="740"/>
      <c r="Y1483" s="740"/>
      <c r="Z1483" s="740"/>
      <c r="AA1483" s="740"/>
      <c r="AB1483" s="740"/>
      <c r="AC1483" s="740"/>
      <c r="AD1483" s="740"/>
      <c r="AE1483" s="740"/>
      <c r="AF1483" s="740"/>
      <c r="AG1483" s="750"/>
      <c r="AH1483" s="742" t="str">
        <f t="shared" si="68"/>
        <v/>
      </c>
      <c r="AI1483" s="37" t="str">
        <f t="shared" si="69"/>
        <v/>
      </c>
      <c r="AZ1483" s="159"/>
      <c r="BA1483" s="159"/>
      <c r="BB1483" s="159"/>
      <c r="BH1483" s="137">
        <v>1463</v>
      </c>
      <c r="BI1483" s="206"/>
      <c r="BJ1483" s="207"/>
      <c r="BK1483" s="207"/>
      <c r="BL1483" s="207"/>
      <c r="BM1483" s="207"/>
      <c r="BN1483" s="206"/>
      <c r="BO1483" s="208"/>
      <c r="BP1483" s="206"/>
      <c r="BQ1483" s="458"/>
      <c r="BR1483" s="209"/>
      <c r="BS1483" s="210"/>
      <c r="BT1483" s="208"/>
      <c r="BU1483" s="208"/>
      <c r="BV1483" s="458"/>
      <c r="BW1483" s="209"/>
      <c r="CP1483" s="214"/>
      <c r="CQ1483" s="214"/>
      <c r="CR1483" s="595" t="s">
        <v>76</v>
      </c>
      <c r="CS1483" s="596" t="s">
        <v>946</v>
      </c>
      <c r="CT1483" s="597"/>
      <c r="DW1483" s="225"/>
      <c r="DX1483" s="231"/>
      <c r="DY1483" s="543" t="s">
        <v>76</v>
      </c>
      <c r="DZ1483" s="544" t="s">
        <v>946</v>
      </c>
      <c r="EA1483" s="545" t="s">
        <v>1601</v>
      </c>
      <c r="EB1483" s="546"/>
      <c r="EK1483" s="231"/>
      <c r="EL1483" s="232"/>
      <c r="EM1483" s="186" t="s">
        <v>76</v>
      </c>
      <c r="EN1483" s="187" t="s">
        <v>946</v>
      </c>
      <c r="EO1483" s="188" t="s">
        <v>1601</v>
      </c>
      <c r="EP1483" s="189"/>
      <c r="EQ1483" s="193"/>
      <c r="ER1483" s="225"/>
      <c r="ES1483" s="231"/>
      <c r="ET1483" s="543" t="s">
        <v>76</v>
      </c>
      <c r="EU1483" s="544" t="s">
        <v>946</v>
      </c>
      <c r="EV1483" s="545" t="s">
        <v>1601</v>
      </c>
      <c r="EW1483" s="546"/>
      <c r="FI1483" s="138"/>
      <c r="FL1483" s="138"/>
      <c r="FM1483" s="138"/>
      <c r="FN1483" s="138"/>
      <c r="FO1483" s="139"/>
      <c r="FP1483" s="138"/>
      <c r="FQ1483" s="138"/>
      <c r="FR1483" s="140"/>
      <c r="FS1483" s="140"/>
      <c r="GF1483" s="111"/>
    </row>
    <row r="1484" spans="8:188" ht="15" customHeight="1" x14ac:dyDescent="0.15">
      <c r="H1484" s="740"/>
      <c r="I1484" s="740"/>
      <c r="J1484" s="740"/>
      <c r="K1484" s="740"/>
      <c r="L1484" s="740"/>
      <c r="M1484" s="740"/>
      <c r="N1484" s="748"/>
      <c r="O1484" s="749"/>
      <c r="P1484" s="749"/>
      <c r="Q1484" s="740"/>
      <c r="R1484" s="740"/>
      <c r="S1484" s="740"/>
      <c r="T1484" s="740"/>
      <c r="U1484" s="740"/>
      <c r="V1484" s="740"/>
      <c r="W1484" s="740"/>
      <c r="X1484" s="740"/>
      <c r="Y1484" s="740"/>
      <c r="Z1484" s="740"/>
      <c r="AA1484" s="740"/>
      <c r="AB1484" s="740"/>
      <c r="AC1484" s="740"/>
      <c r="AD1484" s="740"/>
      <c r="AE1484" s="740"/>
      <c r="AF1484" s="740"/>
      <c r="AG1484" s="750"/>
      <c r="AH1484" s="742" t="str">
        <f t="shared" si="68"/>
        <v/>
      </c>
      <c r="AI1484" s="37" t="str">
        <f t="shared" si="69"/>
        <v/>
      </c>
      <c r="AZ1484" s="159"/>
      <c r="BA1484" s="159"/>
      <c r="BB1484" s="159"/>
      <c r="BH1484" s="137">
        <v>1464</v>
      </c>
      <c r="BI1484" s="206"/>
      <c r="BJ1484" s="207"/>
      <c r="BK1484" s="207"/>
      <c r="BL1484" s="207"/>
      <c r="BM1484" s="207"/>
      <c r="BN1484" s="206"/>
      <c r="BO1484" s="208"/>
      <c r="BP1484" s="206"/>
      <c r="BQ1484" s="458"/>
      <c r="BR1484" s="209"/>
      <c r="BS1484" s="210"/>
      <c r="BT1484" s="208"/>
      <c r="BU1484" s="208"/>
      <c r="BV1484" s="458"/>
      <c r="BW1484" s="209"/>
      <c r="CP1484" s="214"/>
      <c r="CQ1484" s="214"/>
      <c r="CR1484" s="598" t="s">
        <v>2854</v>
      </c>
      <c r="CS1484" s="601">
        <v>0</v>
      </c>
      <c r="CT1484" s="599">
        <f>DCOUNT($H$20:$AI$4020,"入力ﾁｪｯｸ",CR1483:CS1484)</f>
        <v>0</v>
      </c>
      <c r="DW1484" s="225"/>
      <c r="DX1484" s="231"/>
      <c r="DY1484" s="547" t="s">
        <v>2532</v>
      </c>
      <c r="DZ1484" s="548">
        <v>0</v>
      </c>
      <c r="EA1484" s="549">
        <v>9</v>
      </c>
      <c r="EB1484" s="550">
        <f>DCOUNT($H$20:$AI$4020,$H$20,DY1483:EA1484)</f>
        <v>0</v>
      </c>
      <c r="EK1484" s="231"/>
      <c r="EL1484" s="232"/>
      <c r="EM1484" s="233" t="s">
        <v>812</v>
      </c>
      <c r="EN1484" s="228">
        <v>0</v>
      </c>
      <c r="EO1484" s="229">
        <v>6</v>
      </c>
      <c r="EP1484" s="234">
        <f>DCOUNT($H$20:$AI$4020,$H$20,EM1483:EO1484)</f>
        <v>0</v>
      </c>
      <c r="EQ1484" s="161"/>
      <c r="ER1484" s="225"/>
      <c r="ES1484" s="231"/>
      <c r="ET1484" s="552" t="s">
        <v>2650</v>
      </c>
      <c r="EU1484" s="548">
        <v>0</v>
      </c>
      <c r="EV1484" s="549">
        <v>9</v>
      </c>
      <c r="EW1484" s="550">
        <f>DCOUNT($H$20:$AI$4020,$H$20,ET1483:EV1484)</f>
        <v>0</v>
      </c>
      <c r="FI1484" s="138"/>
      <c r="FL1484" s="138"/>
      <c r="FM1484" s="138"/>
      <c r="FN1484" s="138"/>
      <c r="FO1484" s="139"/>
      <c r="FP1484" s="138"/>
      <c r="FQ1484" s="138"/>
      <c r="FR1484" s="140"/>
      <c r="FS1484" s="140"/>
      <c r="GF1484" s="111"/>
    </row>
    <row r="1485" spans="8:188" ht="15" customHeight="1" x14ac:dyDescent="0.15">
      <c r="H1485" s="740"/>
      <c r="I1485" s="740"/>
      <c r="J1485" s="740"/>
      <c r="K1485" s="740"/>
      <c r="L1485" s="740"/>
      <c r="M1485" s="740"/>
      <c r="N1485" s="748"/>
      <c r="O1485" s="749"/>
      <c r="P1485" s="749"/>
      <c r="Q1485" s="740"/>
      <c r="R1485" s="740"/>
      <c r="S1485" s="740"/>
      <c r="T1485" s="740"/>
      <c r="U1485" s="740"/>
      <c r="V1485" s="740"/>
      <c r="W1485" s="740"/>
      <c r="X1485" s="740"/>
      <c r="Y1485" s="740"/>
      <c r="Z1485" s="740"/>
      <c r="AA1485" s="740"/>
      <c r="AB1485" s="740"/>
      <c r="AC1485" s="740"/>
      <c r="AD1485" s="740"/>
      <c r="AE1485" s="740"/>
      <c r="AF1485" s="740"/>
      <c r="AG1485" s="750"/>
      <c r="AH1485" s="742" t="str">
        <f t="shared" si="68"/>
        <v/>
      </c>
      <c r="AI1485" s="37" t="str">
        <f t="shared" si="69"/>
        <v/>
      </c>
      <c r="AZ1485" s="159"/>
      <c r="BA1485" s="159"/>
      <c r="BB1485" s="159"/>
      <c r="BH1485" s="137">
        <v>1465</v>
      </c>
      <c r="BI1485" s="206"/>
      <c r="BJ1485" s="207"/>
      <c r="BK1485" s="207"/>
      <c r="BL1485" s="207"/>
      <c r="BM1485" s="207"/>
      <c r="BN1485" s="206"/>
      <c r="BO1485" s="208"/>
      <c r="BP1485" s="206"/>
      <c r="BQ1485" s="458"/>
      <c r="BR1485" s="209"/>
      <c r="BS1485" s="210"/>
      <c r="BT1485" s="208"/>
      <c r="BU1485" s="208"/>
      <c r="BV1485" s="458"/>
      <c r="BW1485" s="209"/>
      <c r="CP1485" s="214"/>
      <c r="CQ1485" s="214"/>
      <c r="CR1485" s="595" t="s">
        <v>76</v>
      </c>
      <c r="CS1485" s="596" t="s">
        <v>946</v>
      </c>
      <c r="CT1485" s="597"/>
      <c r="DW1485" s="225"/>
      <c r="DX1485" s="231"/>
      <c r="DY1485" s="543" t="s">
        <v>76</v>
      </c>
      <c r="DZ1485" s="544" t="s">
        <v>946</v>
      </c>
      <c r="EA1485" s="545" t="s">
        <v>1601</v>
      </c>
      <c r="EB1485" s="546"/>
      <c r="EK1485" s="231"/>
      <c r="EL1485" s="232"/>
      <c r="EM1485" s="186" t="s">
        <v>76</v>
      </c>
      <c r="EN1485" s="187" t="s">
        <v>946</v>
      </c>
      <c r="EO1485" s="188" t="s">
        <v>1601</v>
      </c>
      <c r="EP1485" s="189"/>
      <c r="EQ1485" s="193"/>
      <c r="ER1485" s="225"/>
      <c r="ES1485" s="231"/>
      <c r="ET1485" s="543" t="s">
        <v>76</v>
      </c>
      <c r="EU1485" s="544" t="s">
        <v>946</v>
      </c>
      <c r="EV1485" s="545" t="s">
        <v>1601</v>
      </c>
      <c r="EW1485" s="546"/>
      <c r="FI1485" s="138"/>
      <c r="FL1485" s="138"/>
      <c r="FM1485" s="138"/>
      <c r="FN1485" s="138"/>
      <c r="FO1485" s="139"/>
      <c r="FP1485" s="138"/>
      <c r="FQ1485" s="138"/>
      <c r="FR1485" s="140"/>
      <c r="FS1485" s="140"/>
      <c r="GF1485" s="111"/>
    </row>
    <row r="1486" spans="8:188" ht="15" customHeight="1" x14ac:dyDescent="0.15">
      <c r="H1486" s="740"/>
      <c r="I1486" s="740"/>
      <c r="J1486" s="740"/>
      <c r="K1486" s="740"/>
      <c r="L1486" s="740"/>
      <c r="M1486" s="740"/>
      <c r="N1486" s="748"/>
      <c r="O1486" s="749"/>
      <c r="P1486" s="749"/>
      <c r="Q1486" s="740"/>
      <c r="R1486" s="740"/>
      <c r="S1486" s="740"/>
      <c r="T1486" s="740"/>
      <c r="U1486" s="740"/>
      <c r="V1486" s="740"/>
      <c r="W1486" s="740"/>
      <c r="X1486" s="740"/>
      <c r="Y1486" s="740"/>
      <c r="Z1486" s="740"/>
      <c r="AA1486" s="740"/>
      <c r="AB1486" s="740"/>
      <c r="AC1486" s="740"/>
      <c r="AD1486" s="740"/>
      <c r="AE1486" s="740"/>
      <c r="AF1486" s="740"/>
      <c r="AG1486" s="750"/>
      <c r="AH1486" s="742" t="str">
        <f t="shared" si="68"/>
        <v/>
      </c>
      <c r="AI1486" s="37" t="str">
        <f t="shared" si="69"/>
        <v/>
      </c>
      <c r="AZ1486" s="159"/>
      <c r="BA1486" s="159"/>
      <c r="BB1486" s="159"/>
      <c r="BH1486" s="137">
        <v>1466</v>
      </c>
      <c r="BI1486" s="206"/>
      <c r="BJ1486" s="207"/>
      <c r="BK1486" s="207"/>
      <c r="BL1486" s="207"/>
      <c r="BM1486" s="207"/>
      <c r="BN1486" s="206"/>
      <c r="BO1486" s="208"/>
      <c r="BP1486" s="206"/>
      <c r="BQ1486" s="458"/>
      <c r="BR1486" s="209"/>
      <c r="BS1486" s="210"/>
      <c r="BT1486" s="208"/>
      <c r="BU1486" s="208"/>
      <c r="BV1486" s="458"/>
      <c r="BW1486" s="209"/>
      <c r="CP1486" s="214"/>
      <c r="CQ1486" s="214"/>
      <c r="CR1486" s="598" t="s">
        <v>2876</v>
      </c>
      <c r="CS1486" s="601">
        <v>0</v>
      </c>
      <c r="CT1486" s="599">
        <f>DCOUNT($H$20:$AI$4020,"入力ﾁｪｯｸ",CR1485:CS1486)</f>
        <v>0</v>
      </c>
      <c r="DW1486" s="225"/>
      <c r="DX1486" s="231"/>
      <c r="DY1486" s="547" t="s">
        <v>2533</v>
      </c>
      <c r="DZ1486" s="548">
        <v>0</v>
      </c>
      <c r="EA1486" s="549">
        <v>9</v>
      </c>
      <c r="EB1486" s="550">
        <f>DCOUNT($H$20:$AI$4020,$H$20,DY1485:EA1486)</f>
        <v>0</v>
      </c>
      <c r="EK1486" s="231"/>
      <c r="EL1486" s="232"/>
      <c r="EM1486" s="227" t="s">
        <v>813</v>
      </c>
      <c r="EN1486" s="228">
        <v>0</v>
      </c>
      <c r="EO1486" s="229">
        <v>6</v>
      </c>
      <c r="EP1486" s="234">
        <f>DCOUNT($H$20:$AI$4020,$H$20,EM1485:EO1486)</f>
        <v>0</v>
      </c>
      <c r="EQ1486" s="161"/>
      <c r="ER1486" s="225"/>
      <c r="ES1486" s="231"/>
      <c r="ET1486" s="552" t="s">
        <v>2651</v>
      </c>
      <c r="EU1486" s="548">
        <v>0</v>
      </c>
      <c r="EV1486" s="549">
        <v>9</v>
      </c>
      <c r="EW1486" s="550">
        <f>DCOUNT($H$20:$AI$4020,$H$20,ET1485:EV1486)</f>
        <v>0</v>
      </c>
      <c r="FI1486" s="138"/>
      <c r="FL1486" s="138"/>
      <c r="FM1486" s="138"/>
      <c r="FN1486" s="138"/>
      <c r="FO1486" s="139"/>
      <c r="FP1486" s="138"/>
      <c r="FQ1486" s="138"/>
      <c r="FR1486" s="140"/>
      <c r="FS1486" s="140"/>
      <c r="GF1486" s="111"/>
    </row>
    <row r="1487" spans="8:188" ht="15" customHeight="1" x14ac:dyDescent="0.15">
      <c r="H1487" s="740"/>
      <c r="I1487" s="740"/>
      <c r="J1487" s="740"/>
      <c r="K1487" s="740"/>
      <c r="L1487" s="740"/>
      <c r="M1487" s="740"/>
      <c r="N1487" s="748"/>
      <c r="O1487" s="749"/>
      <c r="P1487" s="749"/>
      <c r="Q1487" s="740"/>
      <c r="R1487" s="740"/>
      <c r="S1487" s="740"/>
      <c r="T1487" s="740"/>
      <c r="U1487" s="740"/>
      <c r="V1487" s="740"/>
      <c r="W1487" s="740"/>
      <c r="X1487" s="740"/>
      <c r="Y1487" s="740"/>
      <c r="Z1487" s="740"/>
      <c r="AA1487" s="740"/>
      <c r="AB1487" s="740"/>
      <c r="AC1487" s="740"/>
      <c r="AD1487" s="740"/>
      <c r="AE1487" s="740"/>
      <c r="AF1487" s="740"/>
      <c r="AG1487" s="750"/>
      <c r="AH1487" s="742" t="str">
        <f t="shared" si="68"/>
        <v/>
      </c>
      <c r="AI1487" s="37" t="str">
        <f t="shared" si="69"/>
        <v/>
      </c>
      <c r="AZ1487" s="159"/>
      <c r="BA1487" s="159"/>
      <c r="BB1487" s="159"/>
      <c r="BH1487" s="137">
        <v>1467</v>
      </c>
      <c r="BI1487" s="206"/>
      <c r="BJ1487" s="207"/>
      <c r="BK1487" s="207"/>
      <c r="BL1487" s="207"/>
      <c r="BM1487" s="207"/>
      <c r="BN1487" s="206"/>
      <c r="BO1487" s="208"/>
      <c r="BP1487" s="206"/>
      <c r="BQ1487" s="458"/>
      <c r="BR1487" s="209"/>
      <c r="BS1487" s="210"/>
      <c r="BT1487" s="208"/>
      <c r="BU1487" s="208"/>
      <c r="BV1487" s="458"/>
      <c r="BW1487" s="209"/>
      <c r="CP1487" s="214"/>
      <c r="CQ1487" s="214"/>
      <c r="CR1487" s="595" t="s">
        <v>76</v>
      </c>
      <c r="CS1487" s="596" t="s">
        <v>946</v>
      </c>
      <c r="CT1487" s="597"/>
      <c r="DW1487" s="225"/>
      <c r="DX1487" s="231"/>
      <c r="DY1487" s="543" t="s">
        <v>76</v>
      </c>
      <c r="DZ1487" s="544" t="s">
        <v>946</v>
      </c>
      <c r="EA1487" s="545" t="s">
        <v>1601</v>
      </c>
      <c r="EB1487" s="546"/>
      <c r="EK1487" s="231"/>
      <c r="EL1487" s="232"/>
      <c r="EM1487" s="186" t="s">
        <v>76</v>
      </c>
      <c r="EN1487" s="187" t="s">
        <v>946</v>
      </c>
      <c r="EO1487" s="188" t="s">
        <v>1601</v>
      </c>
      <c r="EP1487" s="189"/>
      <c r="EQ1487" s="193"/>
      <c r="ER1487" s="225"/>
      <c r="ES1487" s="231"/>
      <c r="ET1487" s="543" t="s">
        <v>76</v>
      </c>
      <c r="EU1487" s="544" t="s">
        <v>946</v>
      </c>
      <c r="EV1487" s="545" t="s">
        <v>1601</v>
      </c>
      <c r="EW1487" s="546"/>
      <c r="FI1487" s="138"/>
      <c r="FL1487" s="138"/>
      <c r="FM1487" s="138"/>
      <c r="FN1487" s="138"/>
      <c r="FO1487" s="139"/>
      <c r="FP1487" s="138"/>
      <c r="FQ1487" s="138"/>
      <c r="FR1487" s="140"/>
      <c r="FS1487" s="140"/>
      <c r="GF1487" s="111"/>
    </row>
    <row r="1488" spans="8:188" ht="15" customHeight="1" x14ac:dyDescent="0.15">
      <c r="H1488" s="740"/>
      <c r="I1488" s="740"/>
      <c r="J1488" s="740"/>
      <c r="K1488" s="740"/>
      <c r="L1488" s="740"/>
      <c r="M1488" s="740"/>
      <c r="N1488" s="748"/>
      <c r="O1488" s="749"/>
      <c r="P1488" s="749"/>
      <c r="Q1488" s="740"/>
      <c r="R1488" s="740"/>
      <c r="S1488" s="740"/>
      <c r="T1488" s="740"/>
      <c r="U1488" s="740"/>
      <c r="V1488" s="740"/>
      <c r="W1488" s="740"/>
      <c r="X1488" s="740"/>
      <c r="Y1488" s="740"/>
      <c r="Z1488" s="740"/>
      <c r="AA1488" s="740"/>
      <c r="AB1488" s="740"/>
      <c r="AC1488" s="740"/>
      <c r="AD1488" s="740"/>
      <c r="AE1488" s="740"/>
      <c r="AF1488" s="740"/>
      <c r="AG1488" s="750"/>
      <c r="AH1488" s="742" t="str">
        <f t="shared" si="68"/>
        <v/>
      </c>
      <c r="AI1488" s="37" t="str">
        <f t="shared" si="69"/>
        <v/>
      </c>
      <c r="AZ1488" s="159"/>
      <c r="BA1488" s="159"/>
      <c r="BB1488" s="159"/>
      <c r="BH1488" s="137">
        <v>1468</v>
      </c>
      <c r="BI1488" s="206"/>
      <c r="BJ1488" s="207"/>
      <c r="BK1488" s="207"/>
      <c r="BL1488" s="207"/>
      <c r="BM1488" s="207"/>
      <c r="BN1488" s="206"/>
      <c r="BO1488" s="208"/>
      <c r="BP1488" s="206"/>
      <c r="BQ1488" s="458"/>
      <c r="BR1488" s="209"/>
      <c r="BS1488" s="210"/>
      <c r="BT1488" s="208"/>
      <c r="BU1488" s="208"/>
      <c r="BV1488" s="458"/>
      <c r="BW1488" s="209"/>
      <c r="CP1488" s="214"/>
      <c r="CQ1488" s="214"/>
      <c r="CR1488" s="598" t="s">
        <v>2877</v>
      </c>
      <c r="CS1488" s="601">
        <v>0</v>
      </c>
      <c r="CT1488" s="599">
        <f>DCOUNT($H$20:$AI$4020,"入力ﾁｪｯｸ",CR1487:CS1488)</f>
        <v>0</v>
      </c>
      <c r="DW1488" s="225"/>
      <c r="DX1488" s="231"/>
      <c r="DY1488" s="547" t="s">
        <v>2534</v>
      </c>
      <c r="DZ1488" s="548">
        <v>0</v>
      </c>
      <c r="EA1488" s="549">
        <v>9</v>
      </c>
      <c r="EB1488" s="550">
        <f>DCOUNT($H$20:$AI$4020,$H$20,DY1487:EA1488)</f>
        <v>0</v>
      </c>
      <c r="EK1488" s="231"/>
      <c r="EL1488" s="232"/>
      <c r="EM1488" s="233" t="s">
        <v>814</v>
      </c>
      <c r="EN1488" s="228">
        <v>0</v>
      </c>
      <c r="EO1488" s="229">
        <v>6</v>
      </c>
      <c r="EP1488" s="234">
        <f>DCOUNT($H$20:$AI$4020,$H$20,EM1487:EO1488)</f>
        <v>0</v>
      </c>
      <c r="EQ1488" s="161"/>
      <c r="ER1488" s="225"/>
      <c r="ES1488" s="231"/>
      <c r="ET1488" s="552" t="s">
        <v>2632</v>
      </c>
      <c r="EU1488" s="548">
        <v>0</v>
      </c>
      <c r="EV1488" s="549">
        <v>9</v>
      </c>
      <c r="EW1488" s="550">
        <f>DCOUNT($H$20:$AI$4020,$H$20,ET1487:EV1488)</f>
        <v>0</v>
      </c>
      <c r="FI1488" s="138"/>
      <c r="FL1488" s="138"/>
      <c r="FM1488" s="138"/>
      <c r="FN1488" s="138"/>
      <c r="FO1488" s="139"/>
      <c r="FP1488" s="138"/>
      <c r="FQ1488" s="138"/>
      <c r="FR1488" s="140"/>
      <c r="FS1488" s="140"/>
      <c r="GF1488" s="111"/>
    </row>
    <row r="1489" spans="8:188" ht="15" customHeight="1" x14ac:dyDescent="0.15">
      <c r="H1489" s="740"/>
      <c r="I1489" s="740"/>
      <c r="J1489" s="740"/>
      <c r="K1489" s="740"/>
      <c r="L1489" s="740"/>
      <c r="M1489" s="740"/>
      <c r="N1489" s="748"/>
      <c r="O1489" s="749"/>
      <c r="P1489" s="749"/>
      <c r="Q1489" s="740"/>
      <c r="R1489" s="740"/>
      <c r="S1489" s="740"/>
      <c r="T1489" s="740"/>
      <c r="U1489" s="740"/>
      <c r="V1489" s="740"/>
      <c r="W1489" s="740"/>
      <c r="X1489" s="740"/>
      <c r="Y1489" s="740"/>
      <c r="Z1489" s="740"/>
      <c r="AA1489" s="740"/>
      <c r="AB1489" s="740"/>
      <c r="AC1489" s="740"/>
      <c r="AD1489" s="740"/>
      <c r="AE1489" s="740"/>
      <c r="AF1489" s="740"/>
      <c r="AG1489" s="750"/>
      <c r="AH1489" s="742" t="str">
        <f t="shared" si="68"/>
        <v/>
      </c>
      <c r="AI1489" s="37" t="str">
        <f t="shared" si="69"/>
        <v/>
      </c>
      <c r="AZ1489" s="159"/>
      <c r="BA1489" s="159"/>
      <c r="BB1489" s="159"/>
      <c r="BH1489" s="137">
        <v>1469</v>
      </c>
      <c r="BI1489" s="206"/>
      <c r="BJ1489" s="207"/>
      <c r="BK1489" s="207"/>
      <c r="BL1489" s="207"/>
      <c r="BM1489" s="207"/>
      <c r="BN1489" s="206"/>
      <c r="BO1489" s="208"/>
      <c r="BP1489" s="206"/>
      <c r="BQ1489" s="458"/>
      <c r="BR1489" s="209"/>
      <c r="BS1489" s="210"/>
      <c r="BT1489" s="208"/>
      <c r="BU1489" s="208"/>
      <c r="BV1489" s="458"/>
      <c r="BW1489" s="209"/>
      <c r="CP1489" s="214"/>
      <c r="CQ1489" s="214"/>
      <c r="CR1489" s="595" t="s">
        <v>76</v>
      </c>
      <c r="CS1489" s="596" t="s">
        <v>946</v>
      </c>
      <c r="CT1489" s="597"/>
      <c r="DW1489" s="225"/>
      <c r="DX1489" s="231"/>
      <c r="DY1489" s="543" t="s">
        <v>76</v>
      </c>
      <c r="DZ1489" s="544" t="s">
        <v>946</v>
      </c>
      <c r="EA1489" s="545" t="s">
        <v>1601</v>
      </c>
      <c r="EB1489" s="546"/>
      <c r="EK1489" s="231"/>
      <c r="EL1489" s="232"/>
      <c r="EM1489" s="186" t="s">
        <v>76</v>
      </c>
      <c r="EN1489" s="187" t="s">
        <v>946</v>
      </c>
      <c r="EO1489" s="188" t="s">
        <v>1601</v>
      </c>
      <c r="EP1489" s="189"/>
      <c r="EQ1489" s="193"/>
      <c r="ER1489" s="225"/>
      <c r="ES1489" s="231"/>
      <c r="ET1489" s="543" t="s">
        <v>76</v>
      </c>
      <c r="EU1489" s="544" t="s">
        <v>946</v>
      </c>
      <c r="EV1489" s="545" t="s">
        <v>1601</v>
      </c>
      <c r="EW1489" s="546"/>
      <c r="FI1489" s="138"/>
      <c r="FL1489" s="138"/>
      <c r="FM1489" s="138"/>
      <c r="FN1489" s="138"/>
      <c r="FO1489" s="139"/>
      <c r="FP1489" s="138"/>
      <c r="FQ1489" s="138"/>
      <c r="FR1489" s="140"/>
      <c r="FS1489" s="140"/>
      <c r="GF1489" s="111"/>
    </row>
    <row r="1490" spans="8:188" ht="15" customHeight="1" x14ac:dyDescent="0.15">
      <c r="H1490" s="740"/>
      <c r="I1490" s="740"/>
      <c r="J1490" s="740"/>
      <c r="K1490" s="740"/>
      <c r="L1490" s="740"/>
      <c r="M1490" s="740"/>
      <c r="N1490" s="748"/>
      <c r="O1490" s="749"/>
      <c r="P1490" s="749"/>
      <c r="Q1490" s="740"/>
      <c r="R1490" s="740"/>
      <c r="S1490" s="740"/>
      <c r="T1490" s="740"/>
      <c r="U1490" s="740"/>
      <c r="V1490" s="740"/>
      <c r="W1490" s="740"/>
      <c r="X1490" s="740"/>
      <c r="Y1490" s="740"/>
      <c r="Z1490" s="740"/>
      <c r="AA1490" s="740"/>
      <c r="AB1490" s="740"/>
      <c r="AC1490" s="740"/>
      <c r="AD1490" s="740"/>
      <c r="AE1490" s="740"/>
      <c r="AF1490" s="740"/>
      <c r="AG1490" s="750"/>
      <c r="AH1490" s="742" t="str">
        <f t="shared" si="68"/>
        <v/>
      </c>
      <c r="AI1490" s="37" t="str">
        <f t="shared" si="69"/>
        <v/>
      </c>
      <c r="AZ1490" s="159"/>
      <c r="BA1490" s="159"/>
      <c r="BB1490" s="159"/>
      <c r="BH1490" s="137">
        <v>1470</v>
      </c>
      <c r="BI1490" s="206"/>
      <c r="BJ1490" s="207"/>
      <c r="BK1490" s="207"/>
      <c r="BL1490" s="207"/>
      <c r="BM1490" s="207"/>
      <c r="BN1490" s="206"/>
      <c r="BO1490" s="208"/>
      <c r="BP1490" s="206"/>
      <c r="BQ1490" s="458"/>
      <c r="BR1490" s="209"/>
      <c r="BS1490" s="210"/>
      <c r="BT1490" s="208"/>
      <c r="BU1490" s="208"/>
      <c r="BV1490" s="458"/>
      <c r="BW1490" s="209"/>
      <c r="CP1490" s="214"/>
      <c r="CQ1490" s="214"/>
      <c r="CR1490" s="598" t="s">
        <v>2855</v>
      </c>
      <c r="CS1490" s="601">
        <v>0</v>
      </c>
      <c r="CT1490" s="599">
        <f>DCOUNT($H$20:$AI$4020,"入力ﾁｪｯｸ",CR1489:CS1490)</f>
        <v>0</v>
      </c>
      <c r="DW1490" s="225"/>
      <c r="DX1490" s="231"/>
      <c r="DY1490" s="547" t="s">
        <v>2536</v>
      </c>
      <c r="DZ1490" s="548">
        <v>0</v>
      </c>
      <c r="EA1490" s="549">
        <v>9</v>
      </c>
      <c r="EB1490" s="550">
        <f>DCOUNT($H$20:$AI$4020,$H$20,DY1489:EA1490)</f>
        <v>0</v>
      </c>
      <c r="EK1490" s="231"/>
      <c r="EL1490" s="232"/>
      <c r="EM1490" s="233" t="s">
        <v>815</v>
      </c>
      <c r="EN1490" s="228">
        <v>0</v>
      </c>
      <c r="EO1490" s="229">
        <v>6</v>
      </c>
      <c r="EP1490" s="234">
        <f>DCOUNT($H$20:$AI$4020,$H$20,EM1489:EO1490)</f>
        <v>0</v>
      </c>
      <c r="EQ1490" s="161"/>
      <c r="ER1490" s="225"/>
      <c r="ES1490" s="231"/>
      <c r="ET1490" s="552" t="s">
        <v>2633</v>
      </c>
      <c r="EU1490" s="548">
        <v>0</v>
      </c>
      <c r="EV1490" s="549">
        <v>9</v>
      </c>
      <c r="EW1490" s="550">
        <f>DCOUNT($H$20:$AI$4020,$H$20,ET1489:EV1490)</f>
        <v>0</v>
      </c>
      <c r="FI1490" s="138"/>
      <c r="FL1490" s="138"/>
      <c r="FM1490" s="138"/>
      <c r="FN1490" s="138"/>
      <c r="FO1490" s="139"/>
      <c r="FP1490" s="138"/>
      <c r="FQ1490" s="138"/>
      <c r="FR1490" s="140"/>
      <c r="FS1490" s="140"/>
      <c r="GF1490" s="111"/>
    </row>
    <row r="1491" spans="8:188" ht="15" customHeight="1" x14ac:dyDescent="0.15">
      <c r="H1491" s="740"/>
      <c r="I1491" s="740"/>
      <c r="J1491" s="740"/>
      <c r="K1491" s="740"/>
      <c r="L1491" s="740"/>
      <c r="M1491" s="740"/>
      <c r="N1491" s="748"/>
      <c r="O1491" s="749"/>
      <c r="P1491" s="749"/>
      <c r="Q1491" s="740"/>
      <c r="R1491" s="740"/>
      <c r="S1491" s="740"/>
      <c r="T1491" s="740"/>
      <c r="U1491" s="740"/>
      <c r="V1491" s="740"/>
      <c r="W1491" s="740"/>
      <c r="X1491" s="740"/>
      <c r="Y1491" s="740"/>
      <c r="Z1491" s="740"/>
      <c r="AA1491" s="740"/>
      <c r="AB1491" s="740"/>
      <c r="AC1491" s="740"/>
      <c r="AD1491" s="740"/>
      <c r="AE1491" s="740"/>
      <c r="AF1491" s="740"/>
      <c r="AG1491" s="750"/>
      <c r="AH1491" s="742" t="str">
        <f t="shared" si="68"/>
        <v/>
      </c>
      <c r="AI1491" s="37" t="str">
        <f t="shared" si="69"/>
        <v/>
      </c>
      <c r="AZ1491" s="159"/>
      <c r="BA1491" s="159"/>
      <c r="BB1491" s="159"/>
      <c r="BH1491" s="137">
        <v>1471</v>
      </c>
      <c r="BI1491" s="206"/>
      <c r="BJ1491" s="207"/>
      <c r="BK1491" s="207"/>
      <c r="BL1491" s="207"/>
      <c r="BM1491" s="207"/>
      <c r="BN1491" s="206"/>
      <c r="BO1491" s="208"/>
      <c r="BP1491" s="206"/>
      <c r="BQ1491" s="458"/>
      <c r="BR1491" s="209"/>
      <c r="BS1491" s="210"/>
      <c r="BT1491" s="208"/>
      <c r="BU1491" s="208"/>
      <c r="BV1491" s="458"/>
      <c r="BW1491" s="209"/>
      <c r="CP1491" s="214"/>
      <c r="CQ1491" s="214"/>
      <c r="CR1491" s="595" t="s">
        <v>76</v>
      </c>
      <c r="CS1491" s="596" t="s">
        <v>946</v>
      </c>
      <c r="CT1491" s="597"/>
      <c r="DW1491" s="225"/>
      <c r="DX1491" s="231"/>
      <c r="DY1491" s="543" t="s">
        <v>76</v>
      </c>
      <c r="DZ1491" s="544" t="s">
        <v>946</v>
      </c>
      <c r="EA1491" s="545" t="s">
        <v>1601</v>
      </c>
      <c r="EB1491" s="546"/>
      <c r="EK1491" s="231"/>
      <c r="EL1491" s="232"/>
      <c r="EM1491" s="186" t="s">
        <v>76</v>
      </c>
      <c r="EN1491" s="187" t="s">
        <v>946</v>
      </c>
      <c r="EO1491" s="188" t="s">
        <v>1601</v>
      </c>
      <c r="EP1491" s="189"/>
      <c r="EQ1491" s="193"/>
      <c r="ER1491" s="225"/>
      <c r="ES1491" s="231"/>
      <c r="ET1491" s="543" t="s">
        <v>76</v>
      </c>
      <c r="EU1491" s="544" t="s">
        <v>946</v>
      </c>
      <c r="EV1491" s="545" t="s">
        <v>1601</v>
      </c>
      <c r="EW1491" s="546"/>
      <c r="FI1491" s="138"/>
      <c r="FL1491" s="138"/>
      <c r="FM1491" s="138"/>
      <c r="FN1491" s="138"/>
      <c r="FO1491" s="139"/>
      <c r="FP1491" s="138"/>
      <c r="FQ1491" s="138"/>
      <c r="FR1491" s="140"/>
      <c r="FS1491" s="140"/>
      <c r="GF1491" s="111"/>
    </row>
    <row r="1492" spans="8:188" ht="15" customHeight="1" x14ac:dyDescent="0.15">
      <c r="H1492" s="740"/>
      <c r="I1492" s="740"/>
      <c r="J1492" s="740"/>
      <c r="K1492" s="740"/>
      <c r="L1492" s="740"/>
      <c r="M1492" s="740"/>
      <c r="N1492" s="748"/>
      <c r="O1492" s="749"/>
      <c r="P1492" s="749"/>
      <c r="Q1492" s="740"/>
      <c r="R1492" s="740"/>
      <c r="S1492" s="740"/>
      <c r="T1492" s="740"/>
      <c r="U1492" s="740"/>
      <c r="V1492" s="740"/>
      <c r="W1492" s="740"/>
      <c r="X1492" s="740"/>
      <c r="Y1492" s="740"/>
      <c r="Z1492" s="740"/>
      <c r="AA1492" s="740"/>
      <c r="AB1492" s="740"/>
      <c r="AC1492" s="740"/>
      <c r="AD1492" s="740"/>
      <c r="AE1492" s="740"/>
      <c r="AF1492" s="740"/>
      <c r="AG1492" s="750"/>
      <c r="AH1492" s="742" t="str">
        <f t="shared" si="68"/>
        <v/>
      </c>
      <c r="AI1492" s="37" t="str">
        <f t="shared" si="69"/>
        <v/>
      </c>
      <c r="AZ1492" s="159"/>
      <c r="BA1492" s="159"/>
      <c r="BB1492" s="159"/>
      <c r="BH1492" s="137">
        <v>1472</v>
      </c>
      <c r="BI1492" s="206"/>
      <c r="BJ1492" s="207"/>
      <c r="BK1492" s="207"/>
      <c r="BL1492" s="207"/>
      <c r="BM1492" s="207"/>
      <c r="BN1492" s="206"/>
      <c r="BO1492" s="208"/>
      <c r="BP1492" s="206"/>
      <c r="BQ1492" s="458"/>
      <c r="BR1492" s="209"/>
      <c r="BS1492" s="210"/>
      <c r="BT1492" s="208"/>
      <c r="BU1492" s="208"/>
      <c r="BV1492" s="458"/>
      <c r="BW1492" s="209"/>
      <c r="CP1492" s="214"/>
      <c r="CQ1492" s="214"/>
      <c r="CR1492" s="598" t="s">
        <v>2856</v>
      </c>
      <c r="CS1492" s="601">
        <v>0</v>
      </c>
      <c r="CT1492" s="599">
        <f>DCOUNT($H$20:$AI$4020,"入力ﾁｪｯｸ",CR1491:CS1492)</f>
        <v>0</v>
      </c>
      <c r="DW1492" s="225"/>
      <c r="DX1492" s="231"/>
      <c r="DY1492" s="547" t="s">
        <v>2534</v>
      </c>
      <c r="DZ1492" s="548">
        <v>0</v>
      </c>
      <c r="EA1492" s="549">
        <v>9</v>
      </c>
      <c r="EB1492" s="550">
        <f>DCOUNT($H$20:$AI$4020,$H$20,DY1491:EA1492)</f>
        <v>0</v>
      </c>
      <c r="EK1492" s="231"/>
      <c r="EL1492" s="232"/>
      <c r="EM1492" s="227" t="s">
        <v>816</v>
      </c>
      <c r="EN1492" s="228">
        <v>0</v>
      </c>
      <c r="EO1492" s="229">
        <v>6</v>
      </c>
      <c r="EP1492" s="234">
        <f>DCOUNT($H$20:$AI$4020,$H$20,EM1491:EO1492)</f>
        <v>0</v>
      </c>
      <c r="EQ1492" s="161"/>
      <c r="ER1492" s="225"/>
      <c r="ES1492" s="231"/>
      <c r="ET1492" s="552" t="s">
        <v>2634</v>
      </c>
      <c r="EU1492" s="548">
        <v>0</v>
      </c>
      <c r="EV1492" s="549">
        <v>9</v>
      </c>
      <c r="EW1492" s="550">
        <f>DCOUNT($H$20:$AI$4020,$H$20,ET1491:EV1492)</f>
        <v>0</v>
      </c>
      <c r="FI1492" s="138"/>
      <c r="FL1492" s="138"/>
      <c r="FM1492" s="138"/>
      <c r="FN1492" s="138"/>
      <c r="FO1492" s="139"/>
      <c r="FP1492" s="138"/>
      <c r="FQ1492" s="138"/>
      <c r="FR1492" s="140"/>
      <c r="FS1492" s="140"/>
      <c r="GF1492" s="111"/>
    </row>
    <row r="1493" spans="8:188" ht="15" customHeight="1" x14ac:dyDescent="0.15">
      <c r="H1493" s="740"/>
      <c r="I1493" s="740"/>
      <c r="J1493" s="740"/>
      <c r="K1493" s="740"/>
      <c r="L1493" s="740"/>
      <c r="M1493" s="740"/>
      <c r="N1493" s="748"/>
      <c r="O1493" s="749"/>
      <c r="P1493" s="749"/>
      <c r="Q1493" s="740"/>
      <c r="R1493" s="740"/>
      <c r="S1493" s="740"/>
      <c r="T1493" s="740"/>
      <c r="U1493" s="740"/>
      <c r="V1493" s="740"/>
      <c r="W1493" s="740"/>
      <c r="X1493" s="740"/>
      <c r="Y1493" s="740"/>
      <c r="Z1493" s="740"/>
      <c r="AA1493" s="740"/>
      <c r="AB1493" s="740"/>
      <c r="AC1493" s="740"/>
      <c r="AD1493" s="740"/>
      <c r="AE1493" s="740"/>
      <c r="AF1493" s="740"/>
      <c r="AG1493" s="750"/>
      <c r="AH1493" s="742" t="str">
        <f t="shared" si="68"/>
        <v/>
      </c>
      <c r="AI1493" s="37" t="str">
        <f t="shared" si="69"/>
        <v/>
      </c>
      <c r="AZ1493" s="159"/>
      <c r="BA1493" s="159"/>
      <c r="BB1493" s="159"/>
      <c r="BH1493" s="137">
        <v>1473</v>
      </c>
      <c r="BI1493" s="206"/>
      <c r="BJ1493" s="207"/>
      <c r="BK1493" s="207"/>
      <c r="BL1493" s="207"/>
      <c r="BM1493" s="207"/>
      <c r="BN1493" s="206"/>
      <c r="BO1493" s="208"/>
      <c r="BP1493" s="206"/>
      <c r="BQ1493" s="458"/>
      <c r="BR1493" s="209"/>
      <c r="BS1493" s="210"/>
      <c r="BT1493" s="208"/>
      <c r="BU1493" s="208"/>
      <c r="BV1493" s="458"/>
      <c r="BW1493" s="209"/>
      <c r="CP1493" s="214"/>
      <c r="CQ1493" s="214"/>
      <c r="CR1493" s="595" t="s">
        <v>76</v>
      </c>
      <c r="CS1493" s="596" t="s">
        <v>946</v>
      </c>
      <c r="CT1493" s="597"/>
      <c r="DW1493" s="225"/>
      <c r="DX1493" s="231"/>
      <c r="DY1493" s="543" t="s">
        <v>76</v>
      </c>
      <c r="DZ1493" s="544" t="s">
        <v>946</v>
      </c>
      <c r="EA1493" s="545" t="s">
        <v>1601</v>
      </c>
      <c r="EB1493" s="546"/>
      <c r="EK1493" s="231"/>
      <c r="EL1493" s="232"/>
      <c r="EM1493" s="186" t="s">
        <v>76</v>
      </c>
      <c r="EN1493" s="187" t="s">
        <v>946</v>
      </c>
      <c r="EO1493" s="188" t="s">
        <v>1601</v>
      </c>
      <c r="EP1493" s="189"/>
      <c r="EQ1493" s="193"/>
      <c r="ER1493" s="225"/>
      <c r="ES1493" s="231"/>
      <c r="ET1493" s="543" t="s">
        <v>76</v>
      </c>
      <c r="EU1493" s="544" t="s">
        <v>946</v>
      </c>
      <c r="EV1493" s="545" t="s">
        <v>1601</v>
      </c>
      <c r="EW1493" s="546"/>
      <c r="FI1493" s="138"/>
      <c r="FL1493" s="138"/>
      <c r="FM1493" s="138"/>
      <c r="FN1493" s="138"/>
      <c r="FO1493" s="139"/>
      <c r="FP1493" s="138"/>
      <c r="FQ1493" s="138"/>
      <c r="FR1493" s="140"/>
      <c r="FS1493" s="140"/>
      <c r="GF1493" s="111"/>
    </row>
    <row r="1494" spans="8:188" ht="15" customHeight="1" x14ac:dyDescent="0.15">
      <c r="H1494" s="740"/>
      <c r="I1494" s="740"/>
      <c r="J1494" s="740"/>
      <c r="K1494" s="740"/>
      <c r="L1494" s="740"/>
      <c r="M1494" s="740"/>
      <c r="N1494" s="748"/>
      <c r="O1494" s="749"/>
      <c r="P1494" s="749"/>
      <c r="Q1494" s="740"/>
      <c r="R1494" s="740"/>
      <c r="S1494" s="740"/>
      <c r="T1494" s="740"/>
      <c r="U1494" s="740"/>
      <c r="V1494" s="740"/>
      <c r="W1494" s="740"/>
      <c r="X1494" s="740"/>
      <c r="Y1494" s="740"/>
      <c r="Z1494" s="740"/>
      <c r="AA1494" s="740"/>
      <c r="AB1494" s="740"/>
      <c r="AC1494" s="740"/>
      <c r="AD1494" s="740"/>
      <c r="AE1494" s="740"/>
      <c r="AF1494" s="740"/>
      <c r="AG1494" s="750"/>
      <c r="AH1494" s="742" t="str">
        <f t="shared" si="68"/>
        <v/>
      </c>
      <c r="AI1494" s="37" t="str">
        <f t="shared" si="69"/>
        <v/>
      </c>
      <c r="AZ1494" s="159"/>
      <c r="BA1494" s="159"/>
      <c r="BB1494" s="159"/>
      <c r="BH1494" s="137">
        <v>1474</v>
      </c>
      <c r="BI1494" s="206"/>
      <c r="BJ1494" s="207"/>
      <c r="BK1494" s="207"/>
      <c r="BL1494" s="207"/>
      <c r="BM1494" s="207"/>
      <c r="BN1494" s="206"/>
      <c r="BO1494" s="208"/>
      <c r="BP1494" s="206"/>
      <c r="BQ1494" s="458"/>
      <c r="BR1494" s="209"/>
      <c r="BS1494" s="210"/>
      <c r="BT1494" s="208"/>
      <c r="BU1494" s="208"/>
      <c r="BV1494" s="458"/>
      <c r="BW1494" s="209"/>
      <c r="CP1494" s="214"/>
      <c r="CQ1494" s="214"/>
      <c r="CR1494" s="598" t="s">
        <v>2878</v>
      </c>
      <c r="CS1494" s="601">
        <v>0</v>
      </c>
      <c r="CT1494" s="599">
        <f>DCOUNT($H$20:$AI$4020,"入力ﾁｪｯｸ",CR1493:CS1494)</f>
        <v>0</v>
      </c>
      <c r="DW1494" s="225"/>
      <c r="DX1494" s="231"/>
      <c r="DY1494" s="547" t="s">
        <v>2536</v>
      </c>
      <c r="DZ1494" s="548">
        <v>0</v>
      </c>
      <c r="EA1494" s="549">
        <v>9</v>
      </c>
      <c r="EB1494" s="550">
        <f>DCOUNT($H$20:$AI$4020,$H$20,DY1493:EA1494)</f>
        <v>0</v>
      </c>
      <c r="EK1494" s="231"/>
      <c r="EL1494" s="232"/>
      <c r="EM1494" s="233" t="s">
        <v>817</v>
      </c>
      <c r="EN1494" s="228">
        <v>0</v>
      </c>
      <c r="EO1494" s="229">
        <v>6</v>
      </c>
      <c r="EP1494" s="234">
        <f>DCOUNT($H$20:$AI$4020,$H$20,EM1493:EO1494)</f>
        <v>0</v>
      </c>
      <c r="EQ1494" s="161"/>
      <c r="ER1494" s="225"/>
      <c r="ES1494" s="231"/>
      <c r="ET1494" s="552" t="s">
        <v>2635</v>
      </c>
      <c r="EU1494" s="548">
        <v>0</v>
      </c>
      <c r="EV1494" s="549">
        <v>9</v>
      </c>
      <c r="EW1494" s="550">
        <f>DCOUNT($H$20:$AI$4020,$H$20,ET1493:EV1494)</f>
        <v>0</v>
      </c>
      <c r="FI1494" s="138"/>
      <c r="FL1494" s="138"/>
      <c r="FM1494" s="138"/>
      <c r="FN1494" s="138"/>
      <c r="FO1494" s="139"/>
      <c r="FP1494" s="138"/>
      <c r="FQ1494" s="138"/>
      <c r="FR1494" s="140"/>
      <c r="FS1494" s="140"/>
      <c r="GF1494" s="111"/>
    </row>
    <row r="1495" spans="8:188" ht="15" customHeight="1" x14ac:dyDescent="0.15">
      <c r="H1495" s="740"/>
      <c r="I1495" s="740"/>
      <c r="J1495" s="740"/>
      <c r="K1495" s="740"/>
      <c r="L1495" s="740"/>
      <c r="M1495" s="740"/>
      <c r="N1495" s="748"/>
      <c r="O1495" s="749"/>
      <c r="P1495" s="749"/>
      <c r="Q1495" s="740"/>
      <c r="R1495" s="740"/>
      <c r="S1495" s="740"/>
      <c r="T1495" s="740"/>
      <c r="U1495" s="740"/>
      <c r="V1495" s="740"/>
      <c r="W1495" s="740"/>
      <c r="X1495" s="740"/>
      <c r="Y1495" s="740"/>
      <c r="Z1495" s="740"/>
      <c r="AA1495" s="740"/>
      <c r="AB1495" s="740"/>
      <c r="AC1495" s="740"/>
      <c r="AD1495" s="740"/>
      <c r="AE1495" s="740"/>
      <c r="AF1495" s="740"/>
      <c r="AG1495" s="750"/>
      <c r="AH1495" s="742" t="str">
        <f t="shared" ref="AH1495:AH1558" si="70">UPPER(N1495)</f>
        <v/>
      </c>
      <c r="AI1495" s="37" t="str">
        <f t="shared" ref="AI1495:AI1558" si="71">DBCS(AH1495)</f>
        <v/>
      </c>
      <c r="AZ1495" s="159"/>
      <c r="BA1495" s="159"/>
      <c r="BB1495" s="159"/>
      <c r="BH1495" s="137">
        <v>1475</v>
      </c>
      <c r="BI1495" s="206"/>
      <c r="BJ1495" s="207"/>
      <c r="BK1495" s="207"/>
      <c r="BL1495" s="207"/>
      <c r="BM1495" s="207"/>
      <c r="BN1495" s="206"/>
      <c r="BO1495" s="208"/>
      <c r="BP1495" s="206"/>
      <c r="BQ1495" s="458"/>
      <c r="BR1495" s="209"/>
      <c r="BS1495" s="210"/>
      <c r="BT1495" s="208"/>
      <c r="BU1495" s="208"/>
      <c r="BV1495" s="458"/>
      <c r="BW1495" s="209"/>
      <c r="CP1495" s="214"/>
      <c r="CQ1495" s="214"/>
      <c r="CR1495" s="595" t="s">
        <v>76</v>
      </c>
      <c r="CS1495" s="596" t="s">
        <v>946</v>
      </c>
      <c r="CT1495" s="597"/>
      <c r="DW1495" s="225"/>
      <c r="DX1495" s="231"/>
      <c r="DY1495" s="543" t="s">
        <v>76</v>
      </c>
      <c r="DZ1495" s="544" t="s">
        <v>946</v>
      </c>
      <c r="EA1495" s="545" t="s">
        <v>1601</v>
      </c>
      <c r="EB1495" s="546"/>
      <c r="EK1495" s="231"/>
      <c r="EL1495" s="232"/>
      <c r="EM1495" s="186" t="s">
        <v>76</v>
      </c>
      <c r="EN1495" s="187" t="s">
        <v>946</v>
      </c>
      <c r="EO1495" s="188" t="s">
        <v>1601</v>
      </c>
      <c r="EP1495" s="189"/>
      <c r="EQ1495" s="193"/>
      <c r="ER1495" s="225"/>
      <c r="ES1495" s="151" t="s">
        <v>3085</v>
      </c>
      <c r="ET1495" s="586" t="s">
        <v>76</v>
      </c>
      <c r="EU1495" s="587" t="s">
        <v>946</v>
      </c>
      <c r="EV1495" s="581" t="s">
        <v>1601</v>
      </c>
      <c r="EW1495" s="582"/>
      <c r="FI1495" s="138"/>
      <c r="FL1495" s="138"/>
      <c r="FM1495" s="138"/>
      <c r="FN1495" s="138"/>
      <c r="FO1495" s="139"/>
      <c r="FP1495" s="138"/>
      <c r="FQ1495" s="138"/>
      <c r="FR1495" s="140"/>
      <c r="FS1495" s="140"/>
      <c r="GF1495" s="111"/>
    </row>
    <row r="1496" spans="8:188" ht="15" customHeight="1" x14ac:dyDescent="0.15">
      <c r="H1496" s="740"/>
      <c r="I1496" s="740"/>
      <c r="J1496" s="740"/>
      <c r="K1496" s="740"/>
      <c r="L1496" s="740"/>
      <c r="M1496" s="740"/>
      <c r="N1496" s="748"/>
      <c r="O1496" s="749"/>
      <c r="P1496" s="749"/>
      <c r="Q1496" s="740"/>
      <c r="R1496" s="740"/>
      <c r="S1496" s="740"/>
      <c r="T1496" s="740"/>
      <c r="U1496" s="740"/>
      <c r="V1496" s="740"/>
      <c r="W1496" s="740"/>
      <c r="X1496" s="740"/>
      <c r="Y1496" s="740"/>
      <c r="Z1496" s="740"/>
      <c r="AA1496" s="740"/>
      <c r="AB1496" s="740"/>
      <c r="AC1496" s="740"/>
      <c r="AD1496" s="740"/>
      <c r="AE1496" s="740"/>
      <c r="AF1496" s="740"/>
      <c r="AG1496" s="750"/>
      <c r="AH1496" s="742" t="str">
        <f t="shared" si="70"/>
        <v/>
      </c>
      <c r="AI1496" s="37" t="str">
        <f t="shared" si="71"/>
        <v/>
      </c>
      <c r="AZ1496" s="159"/>
      <c r="BA1496" s="159"/>
      <c r="BB1496" s="159"/>
      <c r="BH1496" s="137">
        <v>1476</v>
      </c>
      <c r="BI1496" s="206"/>
      <c r="BJ1496" s="207"/>
      <c r="BK1496" s="207"/>
      <c r="BL1496" s="207"/>
      <c r="BM1496" s="207"/>
      <c r="BN1496" s="206"/>
      <c r="BO1496" s="208"/>
      <c r="BP1496" s="206"/>
      <c r="BQ1496" s="458"/>
      <c r="BR1496" s="209"/>
      <c r="BS1496" s="210"/>
      <c r="BT1496" s="208"/>
      <c r="BU1496" s="208"/>
      <c r="BV1496" s="458"/>
      <c r="BW1496" s="209"/>
      <c r="CP1496" s="214"/>
      <c r="CQ1496" s="214"/>
      <c r="CR1496" s="598" t="s">
        <v>2879</v>
      </c>
      <c r="CS1496" s="601">
        <v>0</v>
      </c>
      <c r="CT1496" s="599">
        <f>DCOUNT($H$20:$AI$4020,"入力ﾁｪｯｸ",CR1495:CS1496)</f>
        <v>0</v>
      </c>
      <c r="DW1496" s="225"/>
      <c r="DX1496" s="231"/>
      <c r="DY1496" s="547" t="s">
        <v>2636</v>
      </c>
      <c r="DZ1496" s="548">
        <v>0</v>
      </c>
      <c r="EA1496" s="549">
        <v>9</v>
      </c>
      <c r="EB1496" s="550">
        <f>DCOUNT($H$20:$AI$4020,$H$20,DY1495:EA1496)</f>
        <v>0</v>
      </c>
      <c r="EK1496" s="231"/>
      <c r="EL1496" s="232"/>
      <c r="EM1496" s="233" t="s">
        <v>818</v>
      </c>
      <c r="EN1496" s="228">
        <v>0</v>
      </c>
      <c r="EO1496" s="229">
        <v>6</v>
      </c>
      <c r="EP1496" s="234">
        <f>DCOUNT($H$20:$AI$4020,$H$20,EM1495:EO1496)</f>
        <v>0</v>
      </c>
      <c r="EQ1496" s="161"/>
      <c r="ER1496" s="225"/>
      <c r="ES1496" s="151"/>
      <c r="ET1496" s="588" t="s">
        <v>2849</v>
      </c>
      <c r="EU1496" s="589">
        <v>0</v>
      </c>
      <c r="EV1496" s="584">
        <v>9</v>
      </c>
      <c r="EW1496" s="590">
        <f>DCOUNT($H$20:$AI$4020,$H$20,ET1495:EV1496)</f>
        <v>0</v>
      </c>
      <c r="FI1496" s="138"/>
      <c r="FL1496" s="138"/>
      <c r="FM1496" s="138"/>
      <c r="FN1496" s="138"/>
      <c r="FO1496" s="139"/>
      <c r="FP1496" s="138"/>
      <c r="FQ1496" s="138"/>
      <c r="FR1496" s="140"/>
      <c r="FS1496" s="140"/>
      <c r="GF1496" s="111"/>
    </row>
    <row r="1497" spans="8:188" ht="15" customHeight="1" x14ac:dyDescent="0.15">
      <c r="H1497" s="740"/>
      <c r="I1497" s="740"/>
      <c r="J1497" s="740"/>
      <c r="K1497" s="740"/>
      <c r="L1497" s="740"/>
      <c r="M1497" s="740"/>
      <c r="N1497" s="748"/>
      <c r="O1497" s="749"/>
      <c r="P1497" s="749"/>
      <c r="Q1497" s="740"/>
      <c r="R1497" s="740"/>
      <c r="S1497" s="740"/>
      <c r="T1497" s="740"/>
      <c r="U1497" s="740"/>
      <c r="V1497" s="740"/>
      <c r="W1497" s="740"/>
      <c r="X1497" s="740"/>
      <c r="Y1497" s="740"/>
      <c r="Z1497" s="740"/>
      <c r="AA1497" s="740"/>
      <c r="AB1497" s="740"/>
      <c r="AC1497" s="740"/>
      <c r="AD1497" s="740"/>
      <c r="AE1497" s="740"/>
      <c r="AF1497" s="740"/>
      <c r="AG1497" s="750"/>
      <c r="AH1497" s="742" t="str">
        <f t="shared" si="70"/>
        <v/>
      </c>
      <c r="AI1497" s="37" t="str">
        <f t="shared" si="71"/>
        <v/>
      </c>
      <c r="AZ1497" s="159"/>
      <c r="BA1497" s="159"/>
      <c r="BB1497" s="159"/>
      <c r="BH1497" s="137">
        <v>1477</v>
      </c>
      <c r="BI1497" s="206"/>
      <c r="BJ1497" s="207"/>
      <c r="BK1497" s="207"/>
      <c r="BL1497" s="207"/>
      <c r="BM1497" s="207"/>
      <c r="BN1497" s="206"/>
      <c r="BO1497" s="208"/>
      <c r="BP1497" s="206"/>
      <c r="BQ1497" s="458"/>
      <c r="BR1497" s="209"/>
      <c r="BS1497" s="210"/>
      <c r="BT1497" s="208"/>
      <c r="BU1497" s="208"/>
      <c r="BV1497" s="458"/>
      <c r="BW1497" s="209"/>
      <c r="CP1497" s="214"/>
      <c r="CQ1497" s="214"/>
      <c r="CR1497" s="595" t="s">
        <v>76</v>
      </c>
      <c r="CS1497" s="596" t="s">
        <v>946</v>
      </c>
      <c r="CT1497" s="597"/>
      <c r="DW1497" s="225"/>
      <c r="DX1497" s="231"/>
      <c r="DY1497" s="543" t="s">
        <v>76</v>
      </c>
      <c r="DZ1497" s="544" t="s">
        <v>946</v>
      </c>
      <c r="EA1497" s="545" t="s">
        <v>1601</v>
      </c>
      <c r="EB1497" s="546"/>
      <c r="EK1497" s="231"/>
      <c r="EL1497" s="232"/>
      <c r="EM1497" s="186" t="s">
        <v>76</v>
      </c>
      <c r="EN1497" s="187" t="s">
        <v>946</v>
      </c>
      <c r="EO1497" s="188" t="s">
        <v>1601</v>
      </c>
      <c r="EP1497" s="189"/>
      <c r="EQ1497" s="193"/>
      <c r="ER1497" s="225"/>
      <c r="ES1497" s="151"/>
      <c r="ET1497" s="586" t="s">
        <v>76</v>
      </c>
      <c r="EU1497" s="587" t="s">
        <v>946</v>
      </c>
      <c r="EV1497" s="581" t="s">
        <v>1601</v>
      </c>
      <c r="EW1497" s="582"/>
      <c r="FI1497" s="138"/>
      <c r="FL1497" s="138"/>
      <c r="FM1497" s="138"/>
      <c r="FN1497" s="138"/>
      <c r="FO1497" s="139"/>
      <c r="FP1497" s="138"/>
      <c r="FQ1497" s="138"/>
      <c r="FR1497" s="140"/>
      <c r="FS1497" s="140"/>
      <c r="GF1497" s="111"/>
    </row>
    <row r="1498" spans="8:188" ht="15" customHeight="1" x14ac:dyDescent="0.15">
      <c r="H1498" s="740"/>
      <c r="I1498" s="740"/>
      <c r="J1498" s="740"/>
      <c r="K1498" s="740"/>
      <c r="L1498" s="740"/>
      <c r="M1498" s="740"/>
      <c r="N1498" s="748"/>
      <c r="O1498" s="749"/>
      <c r="P1498" s="749"/>
      <c r="Q1498" s="740"/>
      <c r="R1498" s="740"/>
      <c r="S1498" s="740"/>
      <c r="T1498" s="740"/>
      <c r="U1498" s="740"/>
      <c r="V1498" s="740"/>
      <c r="W1498" s="740"/>
      <c r="X1498" s="740"/>
      <c r="Y1498" s="740"/>
      <c r="Z1498" s="740"/>
      <c r="AA1498" s="740"/>
      <c r="AB1498" s="740"/>
      <c r="AC1498" s="740"/>
      <c r="AD1498" s="740"/>
      <c r="AE1498" s="740"/>
      <c r="AF1498" s="740"/>
      <c r="AG1498" s="750"/>
      <c r="AH1498" s="742" t="str">
        <f t="shared" si="70"/>
        <v/>
      </c>
      <c r="AI1498" s="37" t="str">
        <f t="shared" si="71"/>
        <v/>
      </c>
      <c r="AZ1498" s="159"/>
      <c r="BA1498" s="159"/>
      <c r="BB1498" s="159"/>
      <c r="BH1498" s="137">
        <v>1478</v>
      </c>
      <c r="BI1498" s="206"/>
      <c r="BJ1498" s="207"/>
      <c r="BK1498" s="207"/>
      <c r="BL1498" s="207"/>
      <c r="BM1498" s="207"/>
      <c r="BN1498" s="206"/>
      <c r="BO1498" s="208"/>
      <c r="BP1498" s="206"/>
      <c r="BQ1498" s="458"/>
      <c r="BR1498" s="209"/>
      <c r="BS1498" s="210"/>
      <c r="BT1498" s="208"/>
      <c r="BU1498" s="208"/>
      <c r="BV1498" s="458"/>
      <c r="BW1498" s="209"/>
      <c r="CP1498" s="214"/>
      <c r="CQ1498" s="214"/>
      <c r="CR1498" s="598" t="s">
        <v>2857</v>
      </c>
      <c r="CS1498" s="601">
        <v>0</v>
      </c>
      <c r="CT1498" s="599">
        <f>DCOUNT($H$20:$AI$4020,"入力ﾁｪｯｸ",CR1497:CS1498)</f>
        <v>0</v>
      </c>
      <c r="DW1498" s="225"/>
      <c r="DX1498" s="231"/>
      <c r="DY1498" s="547" t="s">
        <v>2538</v>
      </c>
      <c r="DZ1498" s="548">
        <v>0</v>
      </c>
      <c r="EA1498" s="549">
        <v>9</v>
      </c>
      <c r="EB1498" s="550">
        <f>DCOUNT($H$20:$AI$4020,$H$20,DY1497:EA1498)</f>
        <v>0</v>
      </c>
      <c r="EK1498" s="231"/>
      <c r="EL1498" s="232"/>
      <c r="EM1498" s="227" t="s">
        <v>819</v>
      </c>
      <c r="EN1498" s="228">
        <v>0</v>
      </c>
      <c r="EO1498" s="229">
        <v>6</v>
      </c>
      <c r="EP1498" s="234">
        <f>DCOUNT($H$20:$AI$4020,$H$20,EM1497:EO1498)</f>
        <v>0</v>
      </c>
      <c r="EQ1498" s="161"/>
      <c r="ER1498" s="225"/>
      <c r="ES1498" s="151"/>
      <c r="ET1498" s="588" t="s">
        <v>2850</v>
      </c>
      <c r="EU1498" s="589">
        <v>0</v>
      </c>
      <c r="EV1498" s="584">
        <v>9</v>
      </c>
      <c r="EW1498" s="590">
        <f>DCOUNT($H$20:$AI$4020,$H$20,ET1497:EV1498)</f>
        <v>0</v>
      </c>
      <c r="FI1498" s="138"/>
      <c r="FL1498" s="138"/>
      <c r="FM1498" s="138"/>
      <c r="FN1498" s="138"/>
      <c r="FO1498" s="139"/>
      <c r="FP1498" s="138"/>
      <c r="FQ1498" s="138"/>
      <c r="FR1498" s="140"/>
      <c r="FS1498" s="140"/>
      <c r="GF1498" s="111"/>
    </row>
    <row r="1499" spans="8:188" ht="15" customHeight="1" x14ac:dyDescent="0.15">
      <c r="H1499" s="740"/>
      <c r="I1499" s="740"/>
      <c r="J1499" s="740"/>
      <c r="K1499" s="740"/>
      <c r="L1499" s="740"/>
      <c r="M1499" s="740"/>
      <c r="N1499" s="748"/>
      <c r="O1499" s="749"/>
      <c r="P1499" s="749"/>
      <c r="Q1499" s="740"/>
      <c r="R1499" s="740"/>
      <c r="S1499" s="740"/>
      <c r="T1499" s="740"/>
      <c r="U1499" s="740"/>
      <c r="V1499" s="740"/>
      <c r="W1499" s="740"/>
      <c r="X1499" s="740"/>
      <c r="Y1499" s="740"/>
      <c r="Z1499" s="740"/>
      <c r="AA1499" s="740"/>
      <c r="AB1499" s="740"/>
      <c r="AC1499" s="740"/>
      <c r="AD1499" s="740"/>
      <c r="AE1499" s="740"/>
      <c r="AF1499" s="740"/>
      <c r="AG1499" s="750"/>
      <c r="AH1499" s="742" t="str">
        <f t="shared" si="70"/>
        <v/>
      </c>
      <c r="AI1499" s="37" t="str">
        <f t="shared" si="71"/>
        <v/>
      </c>
      <c r="AZ1499" s="159"/>
      <c r="BA1499" s="159"/>
      <c r="BB1499" s="159"/>
      <c r="BH1499" s="137">
        <v>1479</v>
      </c>
      <c r="BI1499" s="206"/>
      <c r="BJ1499" s="207"/>
      <c r="BK1499" s="207"/>
      <c r="BL1499" s="207"/>
      <c r="BM1499" s="207"/>
      <c r="BN1499" s="206"/>
      <c r="BO1499" s="208"/>
      <c r="BP1499" s="206"/>
      <c r="BQ1499" s="458"/>
      <c r="BR1499" s="209"/>
      <c r="BS1499" s="210"/>
      <c r="BT1499" s="208"/>
      <c r="BU1499" s="208"/>
      <c r="BV1499" s="458"/>
      <c r="BW1499" s="209"/>
      <c r="CP1499" s="214"/>
      <c r="CQ1499" s="214"/>
      <c r="CR1499" s="595" t="s">
        <v>76</v>
      </c>
      <c r="CS1499" s="596" t="s">
        <v>946</v>
      </c>
      <c r="CT1499" s="597"/>
      <c r="DW1499" s="225"/>
      <c r="DX1499" s="231"/>
      <c r="DY1499" s="186" t="s">
        <v>76</v>
      </c>
      <c r="DZ1499" s="187" t="s">
        <v>946</v>
      </c>
      <c r="EA1499" s="188" t="s">
        <v>1601</v>
      </c>
      <c r="EB1499" s="189"/>
      <c r="EK1499" s="231"/>
      <c r="EL1499" s="232"/>
      <c r="EM1499" s="186" t="s">
        <v>76</v>
      </c>
      <c r="EN1499" s="187" t="s">
        <v>946</v>
      </c>
      <c r="EO1499" s="188" t="s">
        <v>1601</v>
      </c>
      <c r="EP1499" s="189"/>
      <c r="EQ1499" s="193"/>
      <c r="ER1499" s="225"/>
      <c r="ES1499" s="151"/>
      <c r="ET1499" s="586" t="s">
        <v>76</v>
      </c>
      <c r="EU1499" s="587" t="s">
        <v>946</v>
      </c>
      <c r="EV1499" s="581" t="s">
        <v>1601</v>
      </c>
      <c r="EW1499" s="582"/>
      <c r="FI1499" s="138"/>
      <c r="FL1499" s="138"/>
      <c r="FM1499" s="138"/>
      <c r="FN1499" s="138"/>
      <c r="FO1499" s="139"/>
      <c r="FP1499" s="138"/>
      <c r="FQ1499" s="138"/>
      <c r="FR1499" s="140"/>
      <c r="FS1499" s="140"/>
      <c r="GF1499" s="111"/>
    </row>
    <row r="1500" spans="8:188" ht="15" customHeight="1" x14ac:dyDescent="0.15">
      <c r="H1500" s="740"/>
      <c r="I1500" s="740"/>
      <c r="J1500" s="740"/>
      <c r="K1500" s="740"/>
      <c r="L1500" s="740"/>
      <c r="M1500" s="740"/>
      <c r="N1500" s="748"/>
      <c r="O1500" s="749"/>
      <c r="P1500" s="749"/>
      <c r="Q1500" s="740"/>
      <c r="R1500" s="740"/>
      <c r="S1500" s="740"/>
      <c r="T1500" s="740"/>
      <c r="U1500" s="740"/>
      <c r="V1500" s="740"/>
      <c r="W1500" s="740"/>
      <c r="X1500" s="740"/>
      <c r="Y1500" s="740"/>
      <c r="Z1500" s="740"/>
      <c r="AA1500" s="740"/>
      <c r="AB1500" s="740"/>
      <c r="AC1500" s="740"/>
      <c r="AD1500" s="740"/>
      <c r="AE1500" s="740"/>
      <c r="AF1500" s="740"/>
      <c r="AG1500" s="750"/>
      <c r="AH1500" s="742" t="str">
        <f t="shared" si="70"/>
        <v/>
      </c>
      <c r="AI1500" s="37" t="str">
        <f t="shared" si="71"/>
        <v/>
      </c>
      <c r="AZ1500" s="159"/>
      <c r="BA1500" s="159"/>
      <c r="BB1500" s="159"/>
      <c r="BH1500" s="137">
        <v>1480</v>
      </c>
      <c r="BI1500" s="206"/>
      <c r="BJ1500" s="207"/>
      <c r="BK1500" s="207"/>
      <c r="BL1500" s="207"/>
      <c r="BM1500" s="207"/>
      <c r="BN1500" s="206"/>
      <c r="BO1500" s="208"/>
      <c r="BP1500" s="206"/>
      <c r="BQ1500" s="458"/>
      <c r="BR1500" s="209"/>
      <c r="BS1500" s="210"/>
      <c r="BT1500" s="208"/>
      <c r="BU1500" s="208"/>
      <c r="BV1500" s="458"/>
      <c r="BW1500" s="209"/>
      <c r="CP1500" s="214"/>
      <c r="CQ1500" s="214"/>
      <c r="CR1500" s="598" t="s">
        <v>2858</v>
      </c>
      <c r="CS1500" s="601">
        <v>0</v>
      </c>
      <c r="CT1500" s="599">
        <f>DCOUNT($H$20:$AI$4020,"入力ﾁｪｯｸ",CR1499:CS1500)</f>
        <v>0</v>
      </c>
      <c r="DW1500" s="225"/>
      <c r="DX1500" s="231"/>
      <c r="DY1500" s="453" t="s">
        <v>520</v>
      </c>
      <c r="DZ1500" s="228">
        <v>0</v>
      </c>
      <c r="EA1500" s="229">
        <v>9</v>
      </c>
      <c r="EB1500" s="230">
        <f>DCOUNT($H$20:$AI$4020,$H$20,DY1499:EA1500)</f>
        <v>0</v>
      </c>
      <c r="EK1500" s="231"/>
      <c r="EL1500" s="232"/>
      <c r="EM1500" s="227" t="s">
        <v>820</v>
      </c>
      <c r="EN1500" s="228">
        <v>0</v>
      </c>
      <c r="EO1500" s="229">
        <v>6</v>
      </c>
      <c r="EP1500" s="234">
        <f>DCOUNT($H$20:$AI$4020,$H$20,EM1499:EO1500)</f>
        <v>0</v>
      </c>
      <c r="EQ1500" s="161"/>
      <c r="ER1500" s="225"/>
      <c r="ES1500" s="151"/>
      <c r="ET1500" s="588" t="s">
        <v>2851</v>
      </c>
      <c r="EU1500" s="589">
        <v>0</v>
      </c>
      <c r="EV1500" s="584">
        <v>9</v>
      </c>
      <c r="EW1500" s="590">
        <f>DCOUNT($H$20:$AI$4020,$H$20,ET1499:EV1500)</f>
        <v>0</v>
      </c>
      <c r="FI1500" s="138"/>
      <c r="FL1500" s="138"/>
      <c r="FM1500" s="138"/>
      <c r="FN1500" s="138"/>
      <c r="FO1500" s="139"/>
      <c r="FP1500" s="138"/>
      <c r="FQ1500" s="138"/>
      <c r="FR1500" s="140"/>
      <c r="FS1500" s="140"/>
      <c r="GF1500" s="111"/>
    </row>
    <row r="1501" spans="8:188" ht="15" customHeight="1" x14ac:dyDescent="0.15">
      <c r="H1501" s="740"/>
      <c r="I1501" s="740"/>
      <c r="J1501" s="740"/>
      <c r="K1501" s="740"/>
      <c r="L1501" s="740"/>
      <c r="M1501" s="740"/>
      <c r="N1501" s="748"/>
      <c r="O1501" s="749"/>
      <c r="P1501" s="749"/>
      <c r="Q1501" s="740"/>
      <c r="R1501" s="740"/>
      <c r="S1501" s="740"/>
      <c r="T1501" s="740"/>
      <c r="U1501" s="740"/>
      <c r="V1501" s="740"/>
      <c r="W1501" s="740"/>
      <c r="X1501" s="740"/>
      <c r="Y1501" s="740"/>
      <c r="Z1501" s="740"/>
      <c r="AA1501" s="740"/>
      <c r="AB1501" s="740"/>
      <c r="AC1501" s="740"/>
      <c r="AD1501" s="740"/>
      <c r="AE1501" s="740"/>
      <c r="AF1501" s="740"/>
      <c r="AG1501" s="750"/>
      <c r="AH1501" s="742" t="str">
        <f t="shared" si="70"/>
        <v/>
      </c>
      <c r="AI1501" s="37" t="str">
        <f t="shared" si="71"/>
        <v/>
      </c>
      <c r="AZ1501" s="159"/>
      <c r="BA1501" s="159"/>
      <c r="BB1501" s="159"/>
      <c r="BH1501" s="137">
        <v>1481</v>
      </c>
      <c r="BI1501" s="206"/>
      <c r="BJ1501" s="207"/>
      <c r="BK1501" s="207"/>
      <c r="BL1501" s="207"/>
      <c r="BM1501" s="207"/>
      <c r="BN1501" s="206"/>
      <c r="BO1501" s="208"/>
      <c r="BP1501" s="206"/>
      <c r="BQ1501" s="458"/>
      <c r="BR1501" s="209"/>
      <c r="BS1501" s="210"/>
      <c r="BT1501" s="208"/>
      <c r="BU1501" s="208"/>
      <c r="BV1501" s="458"/>
      <c r="BW1501" s="209"/>
      <c r="CP1501" s="214"/>
      <c r="CQ1501" s="214"/>
      <c r="CR1501" s="595" t="s">
        <v>76</v>
      </c>
      <c r="CS1501" s="596" t="s">
        <v>946</v>
      </c>
      <c r="CT1501" s="597"/>
      <c r="DW1501" s="225"/>
      <c r="DX1501" s="231"/>
      <c r="DY1501" s="186" t="s">
        <v>76</v>
      </c>
      <c r="DZ1501" s="187" t="s">
        <v>946</v>
      </c>
      <c r="EA1501" s="188" t="s">
        <v>1601</v>
      </c>
      <c r="EB1501" s="189"/>
      <c r="EK1501" s="231"/>
      <c r="EL1501" s="232"/>
      <c r="EM1501" s="186" t="s">
        <v>76</v>
      </c>
      <c r="EN1501" s="187" t="s">
        <v>946</v>
      </c>
      <c r="EO1501" s="188" t="s">
        <v>1601</v>
      </c>
      <c r="EP1501" s="189"/>
      <c r="EQ1501" s="193"/>
      <c r="ER1501" s="225"/>
      <c r="ES1501" s="151"/>
      <c r="ET1501" s="586" t="s">
        <v>76</v>
      </c>
      <c r="EU1501" s="587" t="s">
        <v>946</v>
      </c>
      <c r="EV1501" s="581" t="s">
        <v>1601</v>
      </c>
      <c r="EW1501" s="582"/>
      <c r="FI1501" s="138"/>
      <c r="FL1501" s="138"/>
      <c r="FM1501" s="138"/>
      <c r="FN1501" s="138"/>
      <c r="FO1501" s="139"/>
      <c r="FP1501" s="138"/>
      <c r="FQ1501" s="138"/>
      <c r="FR1501" s="140"/>
      <c r="FS1501" s="140"/>
      <c r="GF1501" s="111"/>
    </row>
    <row r="1502" spans="8:188" ht="15" customHeight="1" x14ac:dyDescent="0.15">
      <c r="H1502" s="740"/>
      <c r="I1502" s="740"/>
      <c r="J1502" s="740"/>
      <c r="K1502" s="740"/>
      <c r="L1502" s="740"/>
      <c r="M1502" s="740"/>
      <c r="N1502" s="748"/>
      <c r="O1502" s="749"/>
      <c r="P1502" s="749"/>
      <c r="Q1502" s="740"/>
      <c r="R1502" s="740"/>
      <c r="S1502" s="740"/>
      <c r="T1502" s="740"/>
      <c r="U1502" s="740"/>
      <c r="V1502" s="740"/>
      <c r="W1502" s="740"/>
      <c r="X1502" s="740"/>
      <c r="Y1502" s="740"/>
      <c r="Z1502" s="740"/>
      <c r="AA1502" s="740"/>
      <c r="AB1502" s="740"/>
      <c r="AC1502" s="740"/>
      <c r="AD1502" s="740"/>
      <c r="AE1502" s="740"/>
      <c r="AF1502" s="740"/>
      <c r="AG1502" s="750"/>
      <c r="AH1502" s="742" t="str">
        <f t="shared" si="70"/>
        <v/>
      </c>
      <c r="AI1502" s="37" t="str">
        <f t="shared" si="71"/>
        <v/>
      </c>
      <c r="AZ1502" s="159"/>
      <c r="BA1502" s="159"/>
      <c r="BB1502" s="159"/>
      <c r="BH1502" s="137">
        <v>1482</v>
      </c>
      <c r="BI1502" s="206"/>
      <c r="BJ1502" s="207"/>
      <c r="BK1502" s="207"/>
      <c r="BL1502" s="207"/>
      <c r="BM1502" s="207"/>
      <c r="BN1502" s="206"/>
      <c r="BO1502" s="208"/>
      <c r="BP1502" s="206"/>
      <c r="BQ1502" s="458"/>
      <c r="BR1502" s="209"/>
      <c r="BS1502" s="210"/>
      <c r="BT1502" s="208"/>
      <c r="BU1502" s="208"/>
      <c r="BV1502" s="458"/>
      <c r="BW1502" s="209"/>
      <c r="CP1502" s="214"/>
      <c r="CQ1502" s="214"/>
      <c r="CR1502" s="598" t="s">
        <v>2859</v>
      </c>
      <c r="CS1502" s="601">
        <v>0</v>
      </c>
      <c r="CT1502" s="599">
        <f>DCOUNT($H$20:$AI$4020,"入力ﾁｪｯｸ",CR1501:CS1502)</f>
        <v>0</v>
      </c>
      <c r="DW1502" s="225"/>
      <c r="DX1502" s="231"/>
      <c r="DY1502" s="453" t="s">
        <v>521</v>
      </c>
      <c r="DZ1502" s="228">
        <v>0</v>
      </c>
      <c r="EA1502" s="229">
        <v>9</v>
      </c>
      <c r="EB1502" s="230">
        <f>DCOUNT($H$20:$AI$4020,$H$20,DY1501:EA1502)</f>
        <v>0</v>
      </c>
      <c r="EK1502" s="231"/>
      <c r="EL1502" s="232"/>
      <c r="EM1502" s="227" t="s">
        <v>821</v>
      </c>
      <c r="EN1502" s="228">
        <v>0</v>
      </c>
      <c r="EO1502" s="229">
        <v>6</v>
      </c>
      <c r="EP1502" s="234">
        <f>DCOUNT($H$20:$AI$4020,$H$20,EM1501:EO1502)</f>
        <v>0</v>
      </c>
      <c r="EQ1502" s="161"/>
      <c r="ER1502" s="225"/>
      <c r="ES1502" s="151"/>
      <c r="ET1502" s="588" t="s">
        <v>2852</v>
      </c>
      <c r="EU1502" s="589">
        <v>0</v>
      </c>
      <c r="EV1502" s="584">
        <v>9</v>
      </c>
      <c r="EW1502" s="590">
        <f>DCOUNT($H$20:$AI$4020,$H$20,ET1501:EV1502)</f>
        <v>0</v>
      </c>
      <c r="FI1502" s="138"/>
      <c r="FL1502" s="138"/>
      <c r="FM1502" s="138"/>
      <c r="FN1502" s="138"/>
      <c r="FO1502" s="139"/>
      <c r="FP1502" s="138"/>
      <c r="FQ1502" s="138"/>
      <c r="FR1502" s="140"/>
      <c r="FS1502" s="140"/>
      <c r="GF1502" s="111"/>
    </row>
    <row r="1503" spans="8:188" ht="15" customHeight="1" x14ac:dyDescent="0.15">
      <c r="H1503" s="740"/>
      <c r="I1503" s="740"/>
      <c r="J1503" s="740"/>
      <c r="K1503" s="740"/>
      <c r="L1503" s="740"/>
      <c r="M1503" s="740"/>
      <c r="N1503" s="748"/>
      <c r="O1503" s="749"/>
      <c r="P1503" s="749"/>
      <c r="Q1503" s="740"/>
      <c r="R1503" s="740"/>
      <c r="S1503" s="740"/>
      <c r="T1503" s="740"/>
      <c r="U1503" s="740"/>
      <c r="V1503" s="740"/>
      <c r="W1503" s="740"/>
      <c r="X1503" s="740"/>
      <c r="Y1503" s="740"/>
      <c r="Z1503" s="740"/>
      <c r="AA1503" s="740"/>
      <c r="AB1503" s="740"/>
      <c r="AC1503" s="740"/>
      <c r="AD1503" s="740"/>
      <c r="AE1503" s="740"/>
      <c r="AF1503" s="740"/>
      <c r="AG1503" s="750"/>
      <c r="AH1503" s="742" t="str">
        <f t="shared" si="70"/>
        <v/>
      </c>
      <c r="AI1503" s="37" t="str">
        <f t="shared" si="71"/>
        <v/>
      </c>
      <c r="AZ1503" s="159"/>
      <c r="BA1503" s="159"/>
      <c r="BB1503" s="159"/>
      <c r="BH1503" s="137">
        <v>1483</v>
      </c>
      <c r="BI1503" s="206"/>
      <c r="BJ1503" s="207"/>
      <c r="BK1503" s="207"/>
      <c r="BL1503" s="207"/>
      <c r="BM1503" s="207"/>
      <c r="BN1503" s="206"/>
      <c r="BO1503" s="208"/>
      <c r="BP1503" s="206"/>
      <c r="BQ1503" s="458"/>
      <c r="BR1503" s="209"/>
      <c r="BS1503" s="210"/>
      <c r="BT1503" s="208"/>
      <c r="BU1503" s="208"/>
      <c r="BV1503" s="458"/>
      <c r="BW1503" s="209"/>
      <c r="CP1503" s="214"/>
      <c r="CQ1503" s="214"/>
      <c r="CR1503" s="595" t="s">
        <v>76</v>
      </c>
      <c r="CS1503" s="596" t="s">
        <v>946</v>
      </c>
      <c r="CT1503" s="597"/>
      <c r="DW1503" s="225"/>
      <c r="DX1503" s="231"/>
      <c r="DY1503" s="186" t="s">
        <v>76</v>
      </c>
      <c r="DZ1503" s="187" t="s">
        <v>946</v>
      </c>
      <c r="EA1503" s="188" t="s">
        <v>1601</v>
      </c>
      <c r="EB1503" s="189"/>
      <c r="EK1503" s="231"/>
      <c r="EL1503" s="232"/>
      <c r="EM1503" s="186" t="s">
        <v>76</v>
      </c>
      <c r="EN1503" s="187" t="s">
        <v>946</v>
      </c>
      <c r="EO1503" s="188" t="s">
        <v>1601</v>
      </c>
      <c r="EP1503" s="189"/>
      <c r="EQ1503" s="193"/>
      <c r="ER1503" s="225"/>
      <c r="ES1503" s="151"/>
      <c r="ET1503" s="586" t="s">
        <v>76</v>
      </c>
      <c r="EU1503" s="587" t="s">
        <v>946</v>
      </c>
      <c r="EV1503" s="581" t="s">
        <v>1601</v>
      </c>
      <c r="EW1503" s="582"/>
      <c r="FI1503" s="138"/>
      <c r="FL1503" s="138"/>
      <c r="FM1503" s="138"/>
      <c r="FN1503" s="138"/>
      <c r="FO1503" s="139"/>
      <c r="FP1503" s="138"/>
      <c r="FQ1503" s="138"/>
      <c r="FR1503" s="140"/>
      <c r="FS1503" s="140"/>
      <c r="GF1503" s="111"/>
    </row>
    <row r="1504" spans="8:188" ht="15" customHeight="1" x14ac:dyDescent="0.15">
      <c r="H1504" s="740"/>
      <c r="I1504" s="740"/>
      <c r="J1504" s="740"/>
      <c r="K1504" s="740"/>
      <c r="L1504" s="740"/>
      <c r="M1504" s="740"/>
      <c r="N1504" s="748"/>
      <c r="O1504" s="749"/>
      <c r="P1504" s="749"/>
      <c r="Q1504" s="740"/>
      <c r="R1504" s="740"/>
      <c r="S1504" s="740"/>
      <c r="T1504" s="740"/>
      <c r="U1504" s="740"/>
      <c r="V1504" s="740"/>
      <c r="W1504" s="740"/>
      <c r="X1504" s="740"/>
      <c r="Y1504" s="740"/>
      <c r="Z1504" s="740"/>
      <c r="AA1504" s="740"/>
      <c r="AB1504" s="740"/>
      <c r="AC1504" s="740"/>
      <c r="AD1504" s="740"/>
      <c r="AE1504" s="740"/>
      <c r="AF1504" s="740"/>
      <c r="AG1504" s="750"/>
      <c r="AH1504" s="742" t="str">
        <f t="shared" si="70"/>
        <v/>
      </c>
      <c r="AI1504" s="37" t="str">
        <f t="shared" si="71"/>
        <v/>
      </c>
      <c r="AZ1504" s="159"/>
      <c r="BA1504" s="159"/>
      <c r="BB1504" s="159"/>
      <c r="BH1504" s="137">
        <v>1484</v>
      </c>
      <c r="BI1504" s="206"/>
      <c r="BJ1504" s="207"/>
      <c r="BK1504" s="207"/>
      <c r="BL1504" s="207"/>
      <c r="BM1504" s="207"/>
      <c r="BN1504" s="206"/>
      <c r="BO1504" s="208"/>
      <c r="BP1504" s="206"/>
      <c r="BQ1504" s="458"/>
      <c r="BR1504" s="209"/>
      <c r="BS1504" s="210"/>
      <c r="BT1504" s="208"/>
      <c r="BU1504" s="208"/>
      <c r="BV1504" s="458"/>
      <c r="BW1504" s="209"/>
      <c r="CP1504" s="214"/>
      <c r="CQ1504" s="214"/>
      <c r="CR1504" s="598" t="s">
        <v>2880</v>
      </c>
      <c r="CS1504" s="601">
        <v>0</v>
      </c>
      <c r="CT1504" s="599">
        <f>DCOUNT($H$20:$AI$4020,"入力ﾁｪｯｸ",CR1503:CS1504)</f>
        <v>0</v>
      </c>
      <c r="DW1504" s="225"/>
      <c r="DX1504" s="231"/>
      <c r="DY1504" s="453" t="s">
        <v>522</v>
      </c>
      <c r="DZ1504" s="228">
        <v>0</v>
      </c>
      <c r="EA1504" s="229">
        <v>9</v>
      </c>
      <c r="EB1504" s="230">
        <f>DCOUNT($H$20:$AI$4020,$H$20,DY1503:EA1504)</f>
        <v>0</v>
      </c>
      <c r="EK1504" s="231"/>
      <c r="EL1504" s="232"/>
      <c r="EM1504" s="227" t="s">
        <v>822</v>
      </c>
      <c r="EN1504" s="228">
        <v>0</v>
      </c>
      <c r="EO1504" s="229">
        <v>6</v>
      </c>
      <c r="EP1504" s="234">
        <f>DCOUNT($H$20:$AI$4020,$H$20,EM1503:EO1504)</f>
        <v>0</v>
      </c>
      <c r="EQ1504" s="161"/>
      <c r="ER1504" s="225"/>
      <c r="ES1504" s="151"/>
      <c r="ET1504" s="588" t="s">
        <v>2853</v>
      </c>
      <c r="EU1504" s="589">
        <v>0</v>
      </c>
      <c r="EV1504" s="584">
        <v>9</v>
      </c>
      <c r="EW1504" s="590">
        <f>DCOUNT($H$20:$AI$4020,$H$20,ET1503:EV1504)</f>
        <v>0</v>
      </c>
      <c r="FI1504" s="138"/>
      <c r="FL1504" s="138"/>
      <c r="FM1504" s="138"/>
      <c r="FN1504" s="138"/>
      <c r="FO1504" s="139"/>
      <c r="FP1504" s="138"/>
      <c r="FQ1504" s="138"/>
      <c r="FR1504" s="140"/>
      <c r="FS1504" s="140"/>
      <c r="GF1504" s="111"/>
    </row>
    <row r="1505" spans="8:188" ht="15" customHeight="1" x14ac:dyDescent="0.15">
      <c r="H1505" s="740"/>
      <c r="I1505" s="740"/>
      <c r="J1505" s="740"/>
      <c r="K1505" s="740"/>
      <c r="L1505" s="740"/>
      <c r="M1505" s="740"/>
      <c r="N1505" s="748"/>
      <c r="O1505" s="749"/>
      <c r="P1505" s="749"/>
      <c r="Q1505" s="740"/>
      <c r="R1505" s="740"/>
      <c r="S1505" s="740"/>
      <c r="T1505" s="740"/>
      <c r="U1505" s="740"/>
      <c r="V1505" s="740"/>
      <c r="W1505" s="740"/>
      <c r="X1505" s="740"/>
      <c r="Y1505" s="740"/>
      <c r="Z1505" s="740"/>
      <c r="AA1505" s="740"/>
      <c r="AB1505" s="740"/>
      <c r="AC1505" s="740"/>
      <c r="AD1505" s="740"/>
      <c r="AE1505" s="740"/>
      <c r="AF1505" s="740"/>
      <c r="AG1505" s="750"/>
      <c r="AH1505" s="742" t="str">
        <f t="shared" si="70"/>
        <v/>
      </c>
      <c r="AI1505" s="37" t="str">
        <f t="shared" si="71"/>
        <v/>
      </c>
      <c r="AZ1505" s="159"/>
      <c r="BA1505" s="159"/>
      <c r="BB1505" s="159"/>
      <c r="BH1505" s="137">
        <v>1485</v>
      </c>
      <c r="BI1505" s="206"/>
      <c r="BJ1505" s="207"/>
      <c r="BK1505" s="207"/>
      <c r="BL1505" s="207"/>
      <c r="BM1505" s="207"/>
      <c r="BN1505" s="206"/>
      <c r="BO1505" s="208"/>
      <c r="BP1505" s="206"/>
      <c r="BQ1505" s="458"/>
      <c r="BR1505" s="209"/>
      <c r="BS1505" s="210"/>
      <c r="BT1505" s="208"/>
      <c r="BU1505" s="208"/>
      <c r="BV1505" s="458"/>
      <c r="BW1505" s="209"/>
      <c r="CP1505" s="214"/>
      <c r="CQ1505" s="214"/>
      <c r="CR1505" s="595" t="s">
        <v>76</v>
      </c>
      <c r="CS1505" s="596" t="s">
        <v>946</v>
      </c>
      <c r="CT1505" s="597"/>
      <c r="DW1505" s="225"/>
      <c r="DX1505" s="231"/>
      <c r="DY1505" s="186" t="s">
        <v>76</v>
      </c>
      <c r="DZ1505" s="187" t="s">
        <v>946</v>
      </c>
      <c r="EA1505" s="188" t="s">
        <v>1601</v>
      </c>
      <c r="EB1505" s="189"/>
      <c r="EK1505" s="231"/>
      <c r="EL1505" s="232"/>
      <c r="EM1505" s="186" t="s">
        <v>76</v>
      </c>
      <c r="EN1505" s="187" t="s">
        <v>946</v>
      </c>
      <c r="EO1505" s="188" t="s">
        <v>1601</v>
      </c>
      <c r="EP1505" s="189"/>
      <c r="EQ1505" s="193"/>
      <c r="ER1505" s="225"/>
      <c r="ES1505" s="151"/>
      <c r="ET1505" s="586" t="s">
        <v>76</v>
      </c>
      <c r="EU1505" s="587" t="s">
        <v>946</v>
      </c>
      <c r="EV1505" s="581" t="s">
        <v>1601</v>
      </c>
      <c r="EW1505" s="582"/>
      <c r="FI1505" s="138"/>
      <c r="FL1505" s="138"/>
      <c r="FM1505" s="138"/>
      <c r="FN1505" s="138"/>
      <c r="FO1505" s="139"/>
      <c r="FP1505" s="138"/>
      <c r="FQ1505" s="138"/>
      <c r="FR1505" s="140"/>
      <c r="FS1505" s="140"/>
      <c r="GF1505" s="111"/>
    </row>
    <row r="1506" spans="8:188" ht="15" customHeight="1" x14ac:dyDescent="0.15">
      <c r="H1506" s="740"/>
      <c r="I1506" s="740"/>
      <c r="J1506" s="740"/>
      <c r="K1506" s="740"/>
      <c r="L1506" s="740"/>
      <c r="M1506" s="740"/>
      <c r="N1506" s="748"/>
      <c r="O1506" s="749"/>
      <c r="P1506" s="749"/>
      <c r="Q1506" s="740"/>
      <c r="R1506" s="740"/>
      <c r="S1506" s="740"/>
      <c r="T1506" s="740"/>
      <c r="U1506" s="740"/>
      <c r="V1506" s="740"/>
      <c r="W1506" s="740"/>
      <c r="X1506" s="740"/>
      <c r="Y1506" s="740"/>
      <c r="Z1506" s="740"/>
      <c r="AA1506" s="740"/>
      <c r="AB1506" s="740"/>
      <c r="AC1506" s="740"/>
      <c r="AD1506" s="740"/>
      <c r="AE1506" s="740"/>
      <c r="AF1506" s="740"/>
      <c r="AG1506" s="750"/>
      <c r="AH1506" s="742" t="str">
        <f t="shared" si="70"/>
        <v/>
      </c>
      <c r="AI1506" s="37" t="str">
        <f t="shared" si="71"/>
        <v/>
      </c>
      <c r="AZ1506" s="159"/>
      <c r="BA1506" s="159"/>
      <c r="BB1506" s="159"/>
      <c r="BH1506" s="137">
        <v>1486</v>
      </c>
      <c r="BI1506" s="206"/>
      <c r="BJ1506" s="207"/>
      <c r="BK1506" s="207"/>
      <c r="BL1506" s="207"/>
      <c r="BM1506" s="207"/>
      <c r="BN1506" s="206"/>
      <c r="BO1506" s="208"/>
      <c r="BP1506" s="206"/>
      <c r="BQ1506" s="458"/>
      <c r="BR1506" s="209"/>
      <c r="BS1506" s="210"/>
      <c r="BT1506" s="208"/>
      <c r="BU1506" s="208"/>
      <c r="BV1506" s="458"/>
      <c r="BW1506" s="209"/>
      <c r="CP1506" s="214"/>
      <c r="CQ1506" s="214"/>
      <c r="CR1506" s="598" t="s">
        <v>2881</v>
      </c>
      <c r="CS1506" s="601">
        <v>0</v>
      </c>
      <c r="CT1506" s="599">
        <f>DCOUNT($H$20:$AI$4020,"入力ﾁｪｯｸ",CR1505:CS1506)</f>
        <v>0</v>
      </c>
      <c r="DW1506" s="225"/>
      <c r="DX1506" s="231"/>
      <c r="DY1506" s="453" t="s">
        <v>523</v>
      </c>
      <c r="DZ1506" s="228">
        <v>0</v>
      </c>
      <c r="EA1506" s="229">
        <v>9</v>
      </c>
      <c r="EB1506" s="230">
        <f>DCOUNT($H$20:$AI$4020,$H$20,DY1505:EA1506)</f>
        <v>0</v>
      </c>
      <c r="EK1506" s="231"/>
      <c r="EL1506" s="232"/>
      <c r="EM1506" s="227" t="s">
        <v>823</v>
      </c>
      <c r="EN1506" s="228">
        <v>0</v>
      </c>
      <c r="EO1506" s="229">
        <v>6</v>
      </c>
      <c r="EP1506" s="234">
        <f>DCOUNT($H$20:$AI$4020,$H$20,EM1505:EO1506)</f>
        <v>0</v>
      </c>
      <c r="EQ1506" s="161"/>
      <c r="ER1506" s="225"/>
      <c r="ES1506" s="151"/>
      <c r="ET1506" s="588" t="s">
        <v>2854</v>
      </c>
      <c r="EU1506" s="589">
        <v>0</v>
      </c>
      <c r="EV1506" s="584">
        <v>9</v>
      </c>
      <c r="EW1506" s="590">
        <f>DCOUNT($H$20:$AI$4020,$H$20,ET1505:EV1506)</f>
        <v>0</v>
      </c>
      <c r="FI1506" s="138"/>
      <c r="FL1506" s="138"/>
      <c r="FM1506" s="138"/>
      <c r="FN1506" s="138"/>
      <c r="FO1506" s="139"/>
      <c r="FP1506" s="138"/>
      <c r="FQ1506" s="138"/>
      <c r="FR1506" s="140"/>
      <c r="FS1506" s="140"/>
      <c r="GF1506" s="111"/>
    </row>
    <row r="1507" spans="8:188" ht="15" customHeight="1" x14ac:dyDescent="0.15">
      <c r="H1507" s="740"/>
      <c r="I1507" s="740"/>
      <c r="J1507" s="740"/>
      <c r="K1507" s="740"/>
      <c r="L1507" s="740"/>
      <c r="M1507" s="740"/>
      <c r="N1507" s="748"/>
      <c r="O1507" s="749"/>
      <c r="P1507" s="749"/>
      <c r="Q1507" s="740"/>
      <c r="R1507" s="740"/>
      <c r="S1507" s="740"/>
      <c r="T1507" s="740"/>
      <c r="U1507" s="740"/>
      <c r="V1507" s="740"/>
      <c r="W1507" s="740"/>
      <c r="X1507" s="740"/>
      <c r="Y1507" s="740"/>
      <c r="Z1507" s="740"/>
      <c r="AA1507" s="740"/>
      <c r="AB1507" s="740"/>
      <c r="AC1507" s="740"/>
      <c r="AD1507" s="740"/>
      <c r="AE1507" s="740"/>
      <c r="AF1507" s="740"/>
      <c r="AG1507" s="750"/>
      <c r="AH1507" s="742" t="str">
        <f t="shared" si="70"/>
        <v/>
      </c>
      <c r="AI1507" s="37" t="str">
        <f t="shared" si="71"/>
        <v/>
      </c>
      <c r="AZ1507" s="159"/>
      <c r="BA1507" s="159"/>
      <c r="BB1507" s="159"/>
      <c r="BH1507" s="137">
        <v>1487</v>
      </c>
      <c r="BI1507" s="206"/>
      <c r="BJ1507" s="207"/>
      <c r="BK1507" s="207"/>
      <c r="BL1507" s="207"/>
      <c r="BM1507" s="207"/>
      <c r="BN1507" s="206"/>
      <c r="BO1507" s="208"/>
      <c r="BP1507" s="206"/>
      <c r="BQ1507" s="458"/>
      <c r="BR1507" s="209"/>
      <c r="BS1507" s="210"/>
      <c r="BT1507" s="208"/>
      <c r="BU1507" s="208"/>
      <c r="BV1507" s="458"/>
      <c r="BW1507" s="209"/>
      <c r="CP1507" s="214"/>
      <c r="CQ1507" s="214"/>
      <c r="CR1507" s="595" t="s">
        <v>76</v>
      </c>
      <c r="CS1507" s="596" t="s">
        <v>946</v>
      </c>
      <c r="CT1507" s="597"/>
      <c r="DW1507" s="225"/>
      <c r="DX1507" s="225"/>
      <c r="DY1507" s="186" t="s">
        <v>76</v>
      </c>
      <c r="DZ1507" s="187" t="s">
        <v>946</v>
      </c>
      <c r="EA1507" s="188" t="s">
        <v>1601</v>
      </c>
      <c r="EB1507" s="189"/>
      <c r="EK1507" s="231"/>
      <c r="EL1507" s="232"/>
      <c r="EM1507" s="186" t="s">
        <v>76</v>
      </c>
      <c r="EN1507" s="187" t="s">
        <v>946</v>
      </c>
      <c r="EO1507" s="188" t="s">
        <v>1601</v>
      </c>
      <c r="EP1507" s="189"/>
      <c r="EQ1507" s="193"/>
      <c r="ER1507" s="225"/>
      <c r="ES1507" s="151"/>
      <c r="ET1507" s="586" t="s">
        <v>76</v>
      </c>
      <c r="EU1507" s="587" t="s">
        <v>946</v>
      </c>
      <c r="EV1507" s="581" t="s">
        <v>1601</v>
      </c>
      <c r="EW1507" s="582"/>
      <c r="FI1507" s="138"/>
      <c r="FL1507" s="138"/>
      <c r="FM1507" s="138"/>
      <c r="FN1507" s="138"/>
      <c r="FO1507" s="139"/>
      <c r="FP1507" s="138"/>
      <c r="FQ1507" s="138"/>
      <c r="FR1507" s="140"/>
      <c r="FS1507" s="140"/>
      <c r="GF1507" s="111"/>
    </row>
    <row r="1508" spans="8:188" ht="15" customHeight="1" x14ac:dyDescent="0.15">
      <c r="H1508" s="740"/>
      <c r="I1508" s="740"/>
      <c r="J1508" s="740"/>
      <c r="K1508" s="740"/>
      <c r="L1508" s="740"/>
      <c r="M1508" s="740"/>
      <c r="N1508" s="748"/>
      <c r="O1508" s="749"/>
      <c r="P1508" s="749"/>
      <c r="Q1508" s="740"/>
      <c r="R1508" s="740"/>
      <c r="S1508" s="740"/>
      <c r="T1508" s="740"/>
      <c r="U1508" s="740"/>
      <c r="V1508" s="740"/>
      <c r="W1508" s="740"/>
      <c r="X1508" s="740"/>
      <c r="Y1508" s="740"/>
      <c r="Z1508" s="740"/>
      <c r="AA1508" s="740"/>
      <c r="AB1508" s="740"/>
      <c r="AC1508" s="740"/>
      <c r="AD1508" s="740"/>
      <c r="AE1508" s="740"/>
      <c r="AF1508" s="740"/>
      <c r="AG1508" s="750"/>
      <c r="AH1508" s="742" t="str">
        <f t="shared" si="70"/>
        <v/>
      </c>
      <c r="AI1508" s="37" t="str">
        <f t="shared" si="71"/>
        <v/>
      </c>
      <c r="AZ1508" s="159"/>
      <c r="BA1508" s="159"/>
      <c r="BB1508" s="159"/>
      <c r="BH1508" s="137">
        <v>1488</v>
      </c>
      <c r="BI1508" s="206"/>
      <c r="BJ1508" s="207"/>
      <c r="BK1508" s="207"/>
      <c r="BL1508" s="207"/>
      <c r="BM1508" s="207"/>
      <c r="BN1508" s="206"/>
      <c r="BO1508" s="208"/>
      <c r="BP1508" s="206"/>
      <c r="BQ1508" s="458"/>
      <c r="BR1508" s="209"/>
      <c r="BS1508" s="210"/>
      <c r="BT1508" s="208"/>
      <c r="BU1508" s="208"/>
      <c r="BV1508" s="458"/>
      <c r="BW1508" s="209"/>
      <c r="CP1508" s="214"/>
      <c r="CQ1508" s="214"/>
      <c r="CR1508" s="598" t="s">
        <v>2882</v>
      </c>
      <c r="CS1508" s="601">
        <v>0</v>
      </c>
      <c r="CT1508" s="599">
        <f>DCOUNT($H$20:$AI$4020,"入力ﾁｪｯｸ",CR1507:CS1508)</f>
        <v>0</v>
      </c>
      <c r="DW1508" s="225"/>
      <c r="DX1508" s="271"/>
      <c r="DY1508" s="453" t="s">
        <v>524</v>
      </c>
      <c r="DZ1508" s="228">
        <v>0</v>
      </c>
      <c r="EA1508" s="229">
        <v>9</v>
      </c>
      <c r="EB1508" s="230">
        <f>DCOUNT($H$20:$AI$4020,$H$20,DY1507:EA1508)</f>
        <v>0</v>
      </c>
      <c r="EK1508" s="231"/>
      <c r="EL1508" s="232"/>
      <c r="EM1508" s="227" t="s">
        <v>824</v>
      </c>
      <c r="EN1508" s="228">
        <v>0</v>
      </c>
      <c r="EO1508" s="229">
        <v>6</v>
      </c>
      <c r="EP1508" s="234">
        <f>DCOUNT($H$20:$AI$4020,$H$20,EM1507:EO1508)</f>
        <v>0</v>
      </c>
      <c r="EQ1508" s="161"/>
      <c r="ER1508" s="225"/>
      <c r="ES1508" s="151"/>
      <c r="ET1508" s="588" t="s">
        <v>2855</v>
      </c>
      <c r="EU1508" s="589">
        <v>0</v>
      </c>
      <c r="EV1508" s="584">
        <v>9</v>
      </c>
      <c r="EW1508" s="590">
        <f>DCOUNT($H$20:$AI$4020,$H$20,ET1507:EV1508)</f>
        <v>0</v>
      </c>
      <c r="FI1508" s="138"/>
      <c r="FL1508" s="138"/>
      <c r="FM1508" s="138"/>
      <c r="FN1508" s="138"/>
      <c r="FO1508" s="139"/>
      <c r="FP1508" s="138"/>
      <c r="FQ1508" s="138"/>
      <c r="FR1508" s="140"/>
      <c r="FS1508" s="140"/>
      <c r="GF1508" s="111"/>
    </row>
    <row r="1509" spans="8:188" ht="15" customHeight="1" x14ac:dyDescent="0.15">
      <c r="H1509" s="740"/>
      <c r="I1509" s="740"/>
      <c r="J1509" s="740"/>
      <c r="K1509" s="740"/>
      <c r="L1509" s="740"/>
      <c r="M1509" s="740"/>
      <c r="N1509" s="748"/>
      <c r="O1509" s="749"/>
      <c r="P1509" s="749"/>
      <c r="Q1509" s="740"/>
      <c r="R1509" s="740"/>
      <c r="S1509" s="740"/>
      <c r="T1509" s="740"/>
      <c r="U1509" s="740"/>
      <c r="V1509" s="740"/>
      <c r="W1509" s="740"/>
      <c r="X1509" s="740"/>
      <c r="Y1509" s="740"/>
      <c r="Z1509" s="740"/>
      <c r="AA1509" s="740"/>
      <c r="AB1509" s="740"/>
      <c r="AC1509" s="740"/>
      <c r="AD1509" s="740"/>
      <c r="AE1509" s="740"/>
      <c r="AF1509" s="740"/>
      <c r="AG1509" s="750"/>
      <c r="AH1509" s="742" t="str">
        <f t="shared" si="70"/>
        <v/>
      </c>
      <c r="AI1509" s="37" t="str">
        <f t="shared" si="71"/>
        <v/>
      </c>
      <c r="AZ1509" s="159"/>
      <c r="BA1509" s="159"/>
      <c r="BB1509" s="159"/>
      <c r="BH1509" s="137">
        <v>1489</v>
      </c>
      <c r="BI1509" s="206"/>
      <c r="BJ1509" s="207"/>
      <c r="BK1509" s="207"/>
      <c r="BL1509" s="207"/>
      <c r="BM1509" s="207"/>
      <c r="BN1509" s="206"/>
      <c r="BO1509" s="208"/>
      <c r="BP1509" s="206"/>
      <c r="BQ1509" s="458"/>
      <c r="BR1509" s="209"/>
      <c r="BS1509" s="210"/>
      <c r="BT1509" s="208"/>
      <c r="BU1509" s="208"/>
      <c r="BV1509" s="458"/>
      <c r="BW1509" s="209"/>
      <c r="CP1509" s="214"/>
      <c r="CQ1509" s="214"/>
      <c r="CR1509" s="595" t="s">
        <v>76</v>
      </c>
      <c r="CS1509" s="596" t="s">
        <v>946</v>
      </c>
      <c r="CT1509" s="597"/>
      <c r="DW1509" s="225"/>
      <c r="DX1509" s="231"/>
      <c r="DY1509" s="186" t="s">
        <v>76</v>
      </c>
      <c r="DZ1509" s="187" t="s">
        <v>946</v>
      </c>
      <c r="EA1509" s="188" t="s">
        <v>1601</v>
      </c>
      <c r="EB1509" s="189"/>
      <c r="EK1509" s="231"/>
      <c r="EL1509" s="232"/>
      <c r="EM1509" s="186" t="s">
        <v>76</v>
      </c>
      <c r="EN1509" s="187" t="s">
        <v>946</v>
      </c>
      <c r="EO1509" s="188" t="s">
        <v>1601</v>
      </c>
      <c r="EP1509" s="189"/>
      <c r="EQ1509" s="193"/>
      <c r="ER1509" s="225"/>
      <c r="ES1509" s="151"/>
      <c r="ET1509" s="586" t="s">
        <v>76</v>
      </c>
      <c r="EU1509" s="587" t="s">
        <v>946</v>
      </c>
      <c r="EV1509" s="581" t="s">
        <v>1601</v>
      </c>
      <c r="EW1509" s="582"/>
      <c r="FI1509" s="138"/>
      <c r="FL1509" s="138"/>
      <c r="FM1509" s="138"/>
      <c r="FN1509" s="138"/>
      <c r="FO1509" s="139"/>
      <c r="FP1509" s="138"/>
      <c r="FQ1509" s="138"/>
      <c r="FR1509" s="140"/>
      <c r="FS1509" s="140"/>
      <c r="GF1509" s="111"/>
    </row>
    <row r="1510" spans="8:188" ht="15" customHeight="1" x14ac:dyDescent="0.15">
      <c r="H1510" s="740"/>
      <c r="I1510" s="740"/>
      <c r="J1510" s="740"/>
      <c r="K1510" s="740"/>
      <c r="L1510" s="740"/>
      <c r="M1510" s="740"/>
      <c r="N1510" s="748"/>
      <c r="O1510" s="749"/>
      <c r="P1510" s="749"/>
      <c r="Q1510" s="740"/>
      <c r="R1510" s="740"/>
      <c r="S1510" s="740"/>
      <c r="T1510" s="740"/>
      <c r="U1510" s="740"/>
      <c r="V1510" s="740"/>
      <c r="W1510" s="740"/>
      <c r="X1510" s="740"/>
      <c r="Y1510" s="740"/>
      <c r="Z1510" s="740"/>
      <c r="AA1510" s="740"/>
      <c r="AB1510" s="740"/>
      <c r="AC1510" s="740"/>
      <c r="AD1510" s="740"/>
      <c r="AE1510" s="740"/>
      <c r="AF1510" s="740"/>
      <c r="AG1510" s="750"/>
      <c r="AH1510" s="742" t="str">
        <f t="shared" si="70"/>
        <v/>
      </c>
      <c r="AI1510" s="37" t="str">
        <f t="shared" si="71"/>
        <v/>
      </c>
      <c r="AZ1510" s="159"/>
      <c r="BA1510" s="159"/>
      <c r="BB1510" s="159"/>
      <c r="BH1510" s="137">
        <v>1490</v>
      </c>
      <c r="BI1510" s="206"/>
      <c r="BJ1510" s="207"/>
      <c r="BK1510" s="207"/>
      <c r="BL1510" s="207"/>
      <c r="BM1510" s="207"/>
      <c r="BN1510" s="206"/>
      <c r="BO1510" s="208"/>
      <c r="BP1510" s="206"/>
      <c r="BQ1510" s="458"/>
      <c r="BR1510" s="209"/>
      <c r="BS1510" s="210"/>
      <c r="BT1510" s="208"/>
      <c r="BU1510" s="208"/>
      <c r="BV1510" s="458"/>
      <c r="BW1510" s="209"/>
      <c r="CP1510" s="214"/>
      <c r="CQ1510" s="214"/>
      <c r="CR1510" s="598" t="s">
        <v>2860</v>
      </c>
      <c r="CS1510" s="601">
        <v>0</v>
      </c>
      <c r="CT1510" s="599">
        <f>DCOUNT($H$20:$AI$4020,"入力ﾁｪｯｸ",CR1509:CS1510)</f>
        <v>0</v>
      </c>
      <c r="DW1510" s="225"/>
      <c r="DX1510" s="231"/>
      <c r="DY1510" s="453" t="s">
        <v>525</v>
      </c>
      <c r="DZ1510" s="228">
        <v>0</v>
      </c>
      <c r="EA1510" s="229">
        <v>9</v>
      </c>
      <c r="EB1510" s="230">
        <f>DCOUNT($H$20:$AI$4020,$H$20,DY1509:EA1510)</f>
        <v>0</v>
      </c>
      <c r="EK1510" s="231"/>
      <c r="EL1510" s="232"/>
      <c r="EM1510" s="227" t="s">
        <v>358</v>
      </c>
      <c r="EN1510" s="228">
        <v>0</v>
      </c>
      <c r="EO1510" s="229">
        <v>6</v>
      </c>
      <c r="EP1510" s="234">
        <f>DCOUNT($H$20:$AI$4020,$H$20,EM1509:EO1510)</f>
        <v>0</v>
      </c>
      <c r="EQ1510" s="161"/>
      <c r="ER1510" s="225"/>
      <c r="ES1510" s="151"/>
      <c r="ET1510" s="588" t="s">
        <v>2856</v>
      </c>
      <c r="EU1510" s="589">
        <v>0</v>
      </c>
      <c r="EV1510" s="584">
        <v>9</v>
      </c>
      <c r="EW1510" s="590">
        <f>DCOUNT($H$20:$AI$4020,$H$20,ET1509:EV1510)</f>
        <v>0</v>
      </c>
      <c r="FI1510" s="138"/>
      <c r="FL1510" s="138"/>
      <c r="FM1510" s="138"/>
      <c r="FN1510" s="138"/>
      <c r="FO1510" s="139"/>
      <c r="FP1510" s="138"/>
      <c r="FQ1510" s="138"/>
      <c r="FR1510" s="140"/>
      <c r="FS1510" s="140"/>
      <c r="GF1510" s="111"/>
    </row>
    <row r="1511" spans="8:188" ht="15" customHeight="1" x14ac:dyDescent="0.15">
      <c r="H1511" s="740"/>
      <c r="I1511" s="740"/>
      <c r="J1511" s="740"/>
      <c r="K1511" s="740"/>
      <c r="L1511" s="740"/>
      <c r="M1511" s="740"/>
      <c r="N1511" s="748"/>
      <c r="O1511" s="749"/>
      <c r="P1511" s="749"/>
      <c r="Q1511" s="740"/>
      <c r="R1511" s="740"/>
      <c r="S1511" s="740"/>
      <c r="T1511" s="740"/>
      <c r="U1511" s="740"/>
      <c r="V1511" s="740"/>
      <c r="W1511" s="740"/>
      <c r="X1511" s="740"/>
      <c r="Y1511" s="740"/>
      <c r="Z1511" s="740"/>
      <c r="AA1511" s="740"/>
      <c r="AB1511" s="740"/>
      <c r="AC1511" s="740"/>
      <c r="AD1511" s="740"/>
      <c r="AE1511" s="740"/>
      <c r="AF1511" s="740"/>
      <c r="AG1511" s="750"/>
      <c r="AH1511" s="742" t="str">
        <f t="shared" si="70"/>
        <v/>
      </c>
      <c r="AI1511" s="37" t="str">
        <f t="shared" si="71"/>
        <v/>
      </c>
      <c r="AZ1511" s="159"/>
      <c r="BA1511" s="159"/>
      <c r="BB1511" s="159"/>
      <c r="BH1511" s="137">
        <v>1491</v>
      </c>
      <c r="BI1511" s="206"/>
      <c r="BJ1511" s="207"/>
      <c r="BK1511" s="207"/>
      <c r="BL1511" s="207"/>
      <c r="BM1511" s="207"/>
      <c r="BN1511" s="206"/>
      <c r="BO1511" s="208"/>
      <c r="BP1511" s="206"/>
      <c r="BQ1511" s="458"/>
      <c r="BR1511" s="209"/>
      <c r="BS1511" s="210"/>
      <c r="BT1511" s="208"/>
      <c r="BU1511" s="208"/>
      <c r="BV1511" s="458"/>
      <c r="BW1511" s="209"/>
      <c r="CP1511" s="214"/>
      <c r="CQ1511" s="214"/>
      <c r="CR1511" s="595" t="s">
        <v>76</v>
      </c>
      <c r="CS1511" s="596" t="s">
        <v>946</v>
      </c>
      <c r="CT1511" s="597"/>
      <c r="DW1511" s="225"/>
      <c r="DX1511" s="231"/>
      <c r="DY1511" s="186" t="s">
        <v>76</v>
      </c>
      <c r="DZ1511" s="187" t="s">
        <v>946</v>
      </c>
      <c r="EA1511" s="188" t="s">
        <v>1601</v>
      </c>
      <c r="EB1511" s="189"/>
      <c r="EK1511" s="231"/>
      <c r="EL1511" s="231"/>
      <c r="EM1511" s="186" t="s">
        <v>76</v>
      </c>
      <c r="EN1511" s="187" t="s">
        <v>946</v>
      </c>
      <c r="EO1511" s="188" t="s">
        <v>1601</v>
      </c>
      <c r="EP1511" s="189"/>
      <c r="EQ1511" s="193"/>
      <c r="ER1511" s="225"/>
      <c r="ES1511" s="151"/>
      <c r="ET1511" s="586" t="s">
        <v>76</v>
      </c>
      <c r="EU1511" s="587" t="s">
        <v>946</v>
      </c>
      <c r="EV1511" s="581" t="s">
        <v>1601</v>
      </c>
      <c r="EW1511" s="582"/>
      <c r="FI1511" s="138"/>
      <c r="FL1511" s="138"/>
      <c r="FM1511" s="138"/>
      <c r="FN1511" s="138"/>
      <c r="FO1511" s="139"/>
      <c r="FP1511" s="138"/>
      <c r="FQ1511" s="138"/>
      <c r="FR1511" s="140"/>
      <c r="FS1511" s="140"/>
      <c r="GF1511" s="111"/>
    </row>
    <row r="1512" spans="8:188" ht="15" customHeight="1" x14ac:dyDescent="0.15">
      <c r="H1512" s="740"/>
      <c r="I1512" s="740"/>
      <c r="J1512" s="740"/>
      <c r="K1512" s="740"/>
      <c r="L1512" s="740"/>
      <c r="M1512" s="740"/>
      <c r="N1512" s="748"/>
      <c r="O1512" s="749"/>
      <c r="P1512" s="749"/>
      <c r="Q1512" s="740"/>
      <c r="R1512" s="740"/>
      <c r="S1512" s="740"/>
      <c r="T1512" s="740"/>
      <c r="U1512" s="740"/>
      <c r="V1512" s="740"/>
      <c r="W1512" s="740"/>
      <c r="X1512" s="740"/>
      <c r="Y1512" s="740"/>
      <c r="Z1512" s="740"/>
      <c r="AA1512" s="740"/>
      <c r="AB1512" s="740"/>
      <c r="AC1512" s="740"/>
      <c r="AD1512" s="740"/>
      <c r="AE1512" s="740"/>
      <c r="AF1512" s="740"/>
      <c r="AG1512" s="750"/>
      <c r="AH1512" s="742" t="str">
        <f t="shared" si="70"/>
        <v/>
      </c>
      <c r="AI1512" s="37" t="str">
        <f t="shared" si="71"/>
        <v/>
      </c>
      <c r="AZ1512" s="159"/>
      <c r="BA1512" s="159"/>
      <c r="BB1512" s="159"/>
      <c r="BH1512" s="137">
        <v>1492</v>
      </c>
      <c r="BI1512" s="206"/>
      <c r="BJ1512" s="207"/>
      <c r="BK1512" s="207"/>
      <c r="BL1512" s="207"/>
      <c r="BM1512" s="207"/>
      <c r="BN1512" s="206"/>
      <c r="BO1512" s="208"/>
      <c r="BP1512" s="206"/>
      <c r="BQ1512" s="458"/>
      <c r="BR1512" s="209"/>
      <c r="BS1512" s="210"/>
      <c r="BT1512" s="208"/>
      <c r="BU1512" s="208"/>
      <c r="BV1512" s="458"/>
      <c r="BW1512" s="209"/>
      <c r="CP1512" s="214"/>
      <c r="CQ1512" s="214"/>
      <c r="CR1512" s="598" t="s">
        <v>2861</v>
      </c>
      <c r="CS1512" s="601">
        <v>0</v>
      </c>
      <c r="CT1512" s="599">
        <f>DCOUNT($H$20:$AI$4020,"入力ﾁｪｯｸ",CR1511:CS1512)</f>
        <v>0</v>
      </c>
      <c r="DW1512" s="225"/>
      <c r="DX1512" s="231"/>
      <c r="DY1512" s="453" t="s">
        <v>526</v>
      </c>
      <c r="DZ1512" s="228">
        <v>0</v>
      </c>
      <c r="EA1512" s="229">
        <v>9</v>
      </c>
      <c r="EB1512" s="230">
        <f>DCOUNT($H$20:$AI$4020,$H$20,DY1511:EA1512)</f>
        <v>0</v>
      </c>
      <c r="EK1512" s="231"/>
      <c r="EL1512" s="231"/>
      <c r="EM1512" s="227" t="s">
        <v>826</v>
      </c>
      <c r="EN1512" s="228">
        <v>0</v>
      </c>
      <c r="EO1512" s="229">
        <v>6</v>
      </c>
      <c r="EP1512" s="234">
        <f>DCOUNT($H$20:$AI$4020,$H$20,EM1511:EO1512)</f>
        <v>0</v>
      </c>
      <c r="EQ1512" s="161"/>
      <c r="ER1512" s="225"/>
      <c r="ES1512" s="151"/>
      <c r="ET1512" s="588" t="s">
        <v>2857</v>
      </c>
      <c r="EU1512" s="589">
        <v>0</v>
      </c>
      <c r="EV1512" s="584">
        <v>9</v>
      </c>
      <c r="EW1512" s="590">
        <f>DCOUNT($H$20:$AI$4020,$H$20,ET1511:EV1512)</f>
        <v>0</v>
      </c>
      <c r="FI1512" s="138"/>
      <c r="FL1512" s="138"/>
      <c r="FM1512" s="138"/>
      <c r="FN1512" s="138"/>
      <c r="FO1512" s="139"/>
      <c r="FP1512" s="138"/>
      <c r="FQ1512" s="138"/>
      <c r="FR1512" s="140"/>
      <c r="FS1512" s="140"/>
      <c r="GF1512" s="111"/>
    </row>
    <row r="1513" spans="8:188" ht="15" customHeight="1" x14ac:dyDescent="0.15">
      <c r="H1513" s="740"/>
      <c r="I1513" s="740"/>
      <c r="J1513" s="740"/>
      <c r="K1513" s="740"/>
      <c r="L1513" s="740"/>
      <c r="M1513" s="740"/>
      <c r="N1513" s="748"/>
      <c r="O1513" s="749"/>
      <c r="P1513" s="749"/>
      <c r="Q1513" s="740"/>
      <c r="R1513" s="740"/>
      <c r="S1513" s="740"/>
      <c r="T1513" s="740"/>
      <c r="U1513" s="740"/>
      <c r="V1513" s="740"/>
      <c r="W1513" s="740"/>
      <c r="X1513" s="740"/>
      <c r="Y1513" s="740"/>
      <c r="Z1513" s="740"/>
      <c r="AA1513" s="740"/>
      <c r="AB1513" s="740"/>
      <c r="AC1513" s="740"/>
      <c r="AD1513" s="740"/>
      <c r="AE1513" s="740"/>
      <c r="AF1513" s="740"/>
      <c r="AG1513" s="750"/>
      <c r="AH1513" s="742" t="str">
        <f t="shared" si="70"/>
        <v/>
      </c>
      <c r="AI1513" s="37" t="str">
        <f t="shared" si="71"/>
        <v/>
      </c>
      <c r="AZ1513" s="159"/>
      <c r="BA1513" s="159"/>
      <c r="BB1513" s="159"/>
      <c r="BH1513" s="137">
        <v>1493</v>
      </c>
      <c r="BI1513" s="206"/>
      <c r="BJ1513" s="207"/>
      <c r="BK1513" s="207"/>
      <c r="BL1513" s="207"/>
      <c r="BM1513" s="207"/>
      <c r="BN1513" s="206"/>
      <c r="BO1513" s="208"/>
      <c r="BP1513" s="206"/>
      <c r="BQ1513" s="458"/>
      <c r="BR1513" s="209"/>
      <c r="BS1513" s="210"/>
      <c r="BT1513" s="208"/>
      <c r="BU1513" s="208"/>
      <c r="BV1513" s="458"/>
      <c r="BW1513" s="209"/>
      <c r="CP1513" s="214"/>
      <c r="CQ1513" s="214"/>
      <c r="CR1513" s="595" t="s">
        <v>76</v>
      </c>
      <c r="CS1513" s="596" t="s">
        <v>946</v>
      </c>
      <c r="CT1513" s="597"/>
      <c r="DW1513" s="225"/>
      <c r="DX1513" s="231"/>
      <c r="DY1513" s="186" t="s">
        <v>76</v>
      </c>
      <c r="DZ1513" s="187" t="s">
        <v>946</v>
      </c>
      <c r="EA1513" s="188" t="s">
        <v>1601</v>
      </c>
      <c r="EB1513" s="189"/>
      <c r="EK1513" s="231"/>
      <c r="EL1513" s="231"/>
      <c r="EM1513" s="186" t="s">
        <v>76</v>
      </c>
      <c r="EN1513" s="187" t="s">
        <v>946</v>
      </c>
      <c r="EO1513" s="188" t="s">
        <v>1601</v>
      </c>
      <c r="EP1513" s="189"/>
      <c r="EQ1513" s="193"/>
      <c r="ER1513" s="225"/>
      <c r="ES1513" s="151"/>
      <c r="ET1513" s="586" t="s">
        <v>76</v>
      </c>
      <c r="EU1513" s="587" t="s">
        <v>946</v>
      </c>
      <c r="EV1513" s="581" t="s">
        <v>1601</v>
      </c>
      <c r="EW1513" s="582"/>
      <c r="FI1513" s="138"/>
      <c r="FL1513" s="138"/>
      <c r="FM1513" s="138"/>
      <c r="FN1513" s="138"/>
      <c r="FO1513" s="139"/>
      <c r="FP1513" s="138"/>
      <c r="FQ1513" s="138"/>
      <c r="FR1513" s="140"/>
      <c r="FS1513" s="140"/>
      <c r="GF1513" s="111"/>
    </row>
    <row r="1514" spans="8:188" ht="15" customHeight="1" x14ac:dyDescent="0.15">
      <c r="H1514" s="740"/>
      <c r="I1514" s="740"/>
      <c r="J1514" s="740"/>
      <c r="K1514" s="740"/>
      <c r="L1514" s="740"/>
      <c r="M1514" s="740"/>
      <c r="N1514" s="748"/>
      <c r="O1514" s="749"/>
      <c r="P1514" s="749"/>
      <c r="Q1514" s="740"/>
      <c r="R1514" s="740"/>
      <c r="S1514" s="740"/>
      <c r="T1514" s="740"/>
      <c r="U1514" s="740"/>
      <c r="V1514" s="740"/>
      <c r="W1514" s="740"/>
      <c r="X1514" s="740"/>
      <c r="Y1514" s="740"/>
      <c r="Z1514" s="740"/>
      <c r="AA1514" s="740"/>
      <c r="AB1514" s="740"/>
      <c r="AC1514" s="740"/>
      <c r="AD1514" s="740"/>
      <c r="AE1514" s="740"/>
      <c r="AF1514" s="740"/>
      <c r="AG1514" s="750"/>
      <c r="AH1514" s="742" t="str">
        <f t="shared" si="70"/>
        <v/>
      </c>
      <c r="AI1514" s="37" t="str">
        <f t="shared" si="71"/>
        <v/>
      </c>
      <c r="AZ1514" s="159"/>
      <c r="BA1514" s="159"/>
      <c r="BB1514" s="159"/>
      <c r="BH1514" s="137">
        <v>1494</v>
      </c>
      <c r="BI1514" s="206"/>
      <c r="BJ1514" s="207"/>
      <c r="BK1514" s="207"/>
      <c r="BL1514" s="207"/>
      <c r="BM1514" s="207"/>
      <c r="BN1514" s="206"/>
      <c r="BO1514" s="208"/>
      <c r="BP1514" s="206"/>
      <c r="BQ1514" s="458"/>
      <c r="BR1514" s="209"/>
      <c r="BS1514" s="210"/>
      <c r="BT1514" s="208"/>
      <c r="BU1514" s="208"/>
      <c r="BV1514" s="458"/>
      <c r="BW1514" s="209"/>
      <c r="CP1514" s="214"/>
      <c r="CQ1514" s="214"/>
      <c r="CR1514" s="598" t="s">
        <v>2862</v>
      </c>
      <c r="CS1514" s="601">
        <v>0</v>
      </c>
      <c r="CT1514" s="599">
        <f>DCOUNT($H$20:$AI$4020,"入力ﾁｪｯｸ",CR1513:CS1514)</f>
        <v>0</v>
      </c>
      <c r="DW1514" s="225"/>
      <c r="DX1514" s="231"/>
      <c r="DY1514" s="453" t="s">
        <v>527</v>
      </c>
      <c r="DZ1514" s="228">
        <v>0</v>
      </c>
      <c r="EA1514" s="229">
        <v>9</v>
      </c>
      <c r="EB1514" s="230">
        <f>DCOUNT($H$20:$AI$4020,$H$20,DY1513:EA1514)</f>
        <v>0</v>
      </c>
      <c r="EK1514" s="231"/>
      <c r="EL1514" s="231"/>
      <c r="EM1514" s="227" t="s">
        <v>827</v>
      </c>
      <c r="EN1514" s="228">
        <v>0</v>
      </c>
      <c r="EO1514" s="229">
        <v>6</v>
      </c>
      <c r="EP1514" s="234">
        <f>DCOUNT($H$20:$AI$4020,$H$20,EM1513:EO1514)</f>
        <v>0</v>
      </c>
      <c r="EQ1514" s="161"/>
      <c r="ER1514" s="225"/>
      <c r="ES1514" s="151"/>
      <c r="ET1514" s="588" t="s">
        <v>2858</v>
      </c>
      <c r="EU1514" s="589">
        <v>0</v>
      </c>
      <c r="EV1514" s="584">
        <v>9</v>
      </c>
      <c r="EW1514" s="590">
        <f>DCOUNT($H$20:$AI$4020,$H$20,ET1513:EV1514)</f>
        <v>0</v>
      </c>
      <c r="FI1514" s="138"/>
      <c r="FL1514" s="138"/>
      <c r="FM1514" s="138"/>
      <c r="FN1514" s="138"/>
      <c r="FO1514" s="139"/>
      <c r="FP1514" s="138"/>
      <c r="FQ1514" s="138"/>
      <c r="FR1514" s="140"/>
      <c r="FS1514" s="140"/>
      <c r="GF1514" s="111"/>
    </row>
    <row r="1515" spans="8:188" ht="15" customHeight="1" x14ac:dyDescent="0.15">
      <c r="H1515" s="740"/>
      <c r="I1515" s="740"/>
      <c r="J1515" s="740"/>
      <c r="K1515" s="740"/>
      <c r="L1515" s="740"/>
      <c r="M1515" s="740"/>
      <c r="N1515" s="748"/>
      <c r="O1515" s="749"/>
      <c r="P1515" s="749"/>
      <c r="Q1515" s="740"/>
      <c r="R1515" s="740"/>
      <c r="S1515" s="740"/>
      <c r="T1515" s="740"/>
      <c r="U1515" s="740"/>
      <c r="V1515" s="740"/>
      <c r="W1515" s="740"/>
      <c r="X1515" s="740"/>
      <c r="Y1515" s="740"/>
      <c r="Z1515" s="740"/>
      <c r="AA1515" s="740"/>
      <c r="AB1515" s="740"/>
      <c r="AC1515" s="740"/>
      <c r="AD1515" s="740"/>
      <c r="AE1515" s="740"/>
      <c r="AF1515" s="740"/>
      <c r="AG1515" s="750"/>
      <c r="AH1515" s="742" t="str">
        <f t="shared" si="70"/>
        <v/>
      </c>
      <c r="AI1515" s="37" t="str">
        <f t="shared" si="71"/>
        <v/>
      </c>
      <c r="AZ1515" s="159"/>
      <c r="BA1515" s="159"/>
      <c r="BB1515" s="159"/>
      <c r="BH1515" s="137">
        <v>1495</v>
      </c>
      <c r="BI1515" s="206"/>
      <c r="BJ1515" s="207"/>
      <c r="BK1515" s="207"/>
      <c r="BL1515" s="207"/>
      <c r="BM1515" s="207"/>
      <c r="BN1515" s="206"/>
      <c r="BO1515" s="208"/>
      <c r="BP1515" s="206"/>
      <c r="BQ1515" s="458"/>
      <c r="BR1515" s="209"/>
      <c r="BS1515" s="210"/>
      <c r="BT1515" s="208"/>
      <c r="BU1515" s="208"/>
      <c r="BV1515" s="458"/>
      <c r="BW1515" s="209"/>
      <c r="CP1515" s="214"/>
      <c r="CQ1515" s="214"/>
      <c r="CR1515" s="595" t="s">
        <v>76</v>
      </c>
      <c r="CS1515" s="596" t="s">
        <v>946</v>
      </c>
      <c r="CT1515" s="597"/>
      <c r="DW1515" s="225"/>
      <c r="DX1515" s="231"/>
      <c r="DY1515" s="543" t="s">
        <v>76</v>
      </c>
      <c r="DZ1515" s="544" t="s">
        <v>946</v>
      </c>
      <c r="EA1515" s="545" t="s">
        <v>1601</v>
      </c>
      <c r="EB1515" s="546"/>
      <c r="EK1515" s="231"/>
      <c r="EL1515" s="231"/>
      <c r="EM1515" s="186" t="s">
        <v>76</v>
      </c>
      <c r="EN1515" s="187" t="s">
        <v>946</v>
      </c>
      <c r="EO1515" s="188" t="s">
        <v>1601</v>
      </c>
      <c r="EP1515" s="189"/>
      <c r="EQ1515" s="193"/>
      <c r="ER1515" s="225"/>
      <c r="ES1515" s="151"/>
      <c r="ET1515" s="586" t="s">
        <v>76</v>
      </c>
      <c r="EU1515" s="587" t="s">
        <v>946</v>
      </c>
      <c r="EV1515" s="581" t="s">
        <v>1601</v>
      </c>
      <c r="EW1515" s="582"/>
      <c r="FI1515" s="138"/>
      <c r="FL1515" s="138"/>
      <c r="FM1515" s="138"/>
      <c r="FN1515" s="138"/>
      <c r="FO1515" s="139"/>
      <c r="FP1515" s="138"/>
      <c r="FQ1515" s="138"/>
      <c r="FR1515" s="140"/>
      <c r="FS1515" s="140"/>
      <c r="GF1515" s="111"/>
    </row>
    <row r="1516" spans="8:188" ht="15" customHeight="1" x14ac:dyDescent="0.15">
      <c r="H1516" s="740"/>
      <c r="I1516" s="740"/>
      <c r="J1516" s="740"/>
      <c r="K1516" s="740"/>
      <c r="L1516" s="740"/>
      <c r="M1516" s="740"/>
      <c r="N1516" s="748"/>
      <c r="O1516" s="749"/>
      <c r="P1516" s="749"/>
      <c r="Q1516" s="740"/>
      <c r="R1516" s="740"/>
      <c r="S1516" s="740"/>
      <c r="T1516" s="740"/>
      <c r="U1516" s="740"/>
      <c r="V1516" s="740"/>
      <c r="W1516" s="740"/>
      <c r="X1516" s="740"/>
      <c r="Y1516" s="740"/>
      <c r="Z1516" s="740"/>
      <c r="AA1516" s="740"/>
      <c r="AB1516" s="740"/>
      <c r="AC1516" s="740"/>
      <c r="AD1516" s="740"/>
      <c r="AE1516" s="740"/>
      <c r="AF1516" s="740"/>
      <c r="AG1516" s="750"/>
      <c r="AH1516" s="742" t="str">
        <f t="shared" si="70"/>
        <v/>
      </c>
      <c r="AI1516" s="37" t="str">
        <f t="shared" si="71"/>
        <v/>
      </c>
      <c r="AZ1516" s="159"/>
      <c r="BA1516" s="159"/>
      <c r="BB1516" s="159"/>
      <c r="BH1516" s="137">
        <v>1496</v>
      </c>
      <c r="BI1516" s="206"/>
      <c r="BJ1516" s="207"/>
      <c r="BK1516" s="207"/>
      <c r="BL1516" s="207"/>
      <c r="BM1516" s="207"/>
      <c r="BN1516" s="206"/>
      <c r="BO1516" s="208"/>
      <c r="BP1516" s="206"/>
      <c r="BQ1516" s="458"/>
      <c r="BR1516" s="209"/>
      <c r="BS1516" s="210"/>
      <c r="BT1516" s="208"/>
      <c r="BU1516" s="208"/>
      <c r="BV1516" s="458"/>
      <c r="BW1516" s="209"/>
      <c r="CP1516" s="214"/>
      <c r="CQ1516" s="214"/>
      <c r="CR1516" s="598" t="s">
        <v>2883</v>
      </c>
      <c r="CS1516" s="601">
        <v>0</v>
      </c>
      <c r="CT1516" s="599">
        <f>DCOUNT($H$20:$AI$4020,"入力ﾁｪｯｸ",CR1515:CS1516)</f>
        <v>0</v>
      </c>
      <c r="DW1516" s="225"/>
      <c r="DX1516" s="231"/>
      <c r="DY1516" s="547" t="s">
        <v>2539</v>
      </c>
      <c r="DZ1516" s="548">
        <v>0</v>
      </c>
      <c r="EA1516" s="549">
        <v>9</v>
      </c>
      <c r="EB1516" s="550">
        <f>DCOUNT($H$20:$AI$4020,$H$20,DY1515:EA1516)</f>
        <v>0</v>
      </c>
      <c r="EK1516" s="231"/>
      <c r="EL1516" s="231"/>
      <c r="EM1516" s="227" t="s">
        <v>359</v>
      </c>
      <c r="EN1516" s="228">
        <v>0</v>
      </c>
      <c r="EO1516" s="229">
        <v>6</v>
      </c>
      <c r="EP1516" s="234">
        <f>DCOUNT($H$20:$AI$4020,$H$20,EM1515:EO1516)</f>
        <v>0</v>
      </c>
      <c r="EQ1516" s="161"/>
      <c r="ER1516" s="225"/>
      <c r="ES1516" s="151"/>
      <c r="ET1516" s="588" t="s">
        <v>2859</v>
      </c>
      <c r="EU1516" s="589">
        <v>0</v>
      </c>
      <c r="EV1516" s="584">
        <v>9</v>
      </c>
      <c r="EW1516" s="590">
        <f>DCOUNT($H$20:$AI$4020,$H$20,ET1515:EV1516)</f>
        <v>0</v>
      </c>
      <c r="FI1516" s="138"/>
      <c r="FL1516" s="138"/>
      <c r="FM1516" s="138"/>
      <c r="FN1516" s="138"/>
      <c r="FO1516" s="139"/>
      <c r="FP1516" s="138"/>
      <c r="FQ1516" s="138"/>
      <c r="FR1516" s="140"/>
      <c r="FS1516" s="140"/>
      <c r="GF1516" s="111"/>
    </row>
    <row r="1517" spans="8:188" ht="15" customHeight="1" x14ac:dyDescent="0.15">
      <c r="H1517" s="740"/>
      <c r="I1517" s="740"/>
      <c r="J1517" s="740"/>
      <c r="K1517" s="740"/>
      <c r="L1517" s="740"/>
      <c r="M1517" s="740"/>
      <c r="N1517" s="748"/>
      <c r="O1517" s="749"/>
      <c r="P1517" s="749"/>
      <c r="Q1517" s="740"/>
      <c r="R1517" s="740"/>
      <c r="S1517" s="740"/>
      <c r="T1517" s="740"/>
      <c r="U1517" s="740"/>
      <c r="V1517" s="740"/>
      <c r="W1517" s="740"/>
      <c r="X1517" s="740"/>
      <c r="Y1517" s="740"/>
      <c r="Z1517" s="740"/>
      <c r="AA1517" s="740"/>
      <c r="AB1517" s="740"/>
      <c r="AC1517" s="740"/>
      <c r="AD1517" s="740"/>
      <c r="AE1517" s="740"/>
      <c r="AF1517" s="740"/>
      <c r="AG1517" s="750"/>
      <c r="AH1517" s="742" t="str">
        <f t="shared" si="70"/>
        <v/>
      </c>
      <c r="AI1517" s="37" t="str">
        <f t="shared" si="71"/>
        <v/>
      </c>
      <c r="AZ1517" s="159"/>
      <c r="BA1517" s="159"/>
      <c r="BB1517" s="159"/>
      <c r="BH1517" s="137">
        <v>1497</v>
      </c>
      <c r="BI1517" s="206"/>
      <c r="BJ1517" s="207"/>
      <c r="BK1517" s="207"/>
      <c r="BL1517" s="207"/>
      <c r="BM1517" s="207"/>
      <c r="BN1517" s="206"/>
      <c r="BO1517" s="208"/>
      <c r="BP1517" s="206"/>
      <c r="BQ1517" s="458"/>
      <c r="BR1517" s="209"/>
      <c r="BS1517" s="210"/>
      <c r="BT1517" s="208"/>
      <c r="BU1517" s="208"/>
      <c r="BV1517" s="458"/>
      <c r="BW1517" s="209"/>
      <c r="CP1517" s="214"/>
      <c r="CQ1517" s="214"/>
      <c r="CR1517" s="595" t="s">
        <v>76</v>
      </c>
      <c r="CS1517" s="596" t="s">
        <v>946</v>
      </c>
      <c r="CT1517" s="597"/>
      <c r="DW1517" s="225"/>
      <c r="DX1517" s="231"/>
      <c r="DY1517" s="543" t="s">
        <v>76</v>
      </c>
      <c r="DZ1517" s="544" t="s">
        <v>946</v>
      </c>
      <c r="EA1517" s="545" t="s">
        <v>1601</v>
      </c>
      <c r="EB1517" s="546"/>
      <c r="EK1517" s="231"/>
      <c r="EL1517" s="231"/>
      <c r="EM1517" s="186" t="s">
        <v>76</v>
      </c>
      <c r="EN1517" s="187" t="s">
        <v>946</v>
      </c>
      <c r="EO1517" s="188" t="s">
        <v>1601</v>
      </c>
      <c r="EP1517" s="189"/>
      <c r="EQ1517" s="193"/>
      <c r="ER1517" s="225"/>
      <c r="ES1517" s="151"/>
      <c r="ET1517" s="586" t="s">
        <v>76</v>
      </c>
      <c r="EU1517" s="587" t="s">
        <v>946</v>
      </c>
      <c r="EV1517" s="581" t="s">
        <v>1601</v>
      </c>
      <c r="EW1517" s="582"/>
      <c r="FI1517" s="138"/>
      <c r="FL1517" s="138"/>
      <c r="FM1517" s="138"/>
      <c r="FN1517" s="138"/>
      <c r="FO1517" s="139"/>
      <c r="FP1517" s="138"/>
      <c r="FQ1517" s="138"/>
      <c r="FR1517" s="140"/>
      <c r="FS1517" s="140"/>
      <c r="GF1517" s="111"/>
    </row>
    <row r="1518" spans="8:188" ht="15" customHeight="1" x14ac:dyDescent="0.15">
      <c r="H1518" s="740"/>
      <c r="I1518" s="740"/>
      <c r="J1518" s="740"/>
      <c r="K1518" s="740"/>
      <c r="L1518" s="740"/>
      <c r="M1518" s="740"/>
      <c r="N1518" s="748"/>
      <c r="O1518" s="749"/>
      <c r="P1518" s="749"/>
      <c r="Q1518" s="740"/>
      <c r="R1518" s="740"/>
      <c r="S1518" s="740"/>
      <c r="T1518" s="740"/>
      <c r="U1518" s="740"/>
      <c r="V1518" s="740"/>
      <c r="W1518" s="740"/>
      <c r="X1518" s="740"/>
      <c r="Y1518" s="740"/>
      <c r="Z1518" s="740"/>
      <c r="AA1518" s="740"/>
      <c r="AB1518" s="740"/>
      <c r="AC1518" s="740"/>
      <c r="AD1518" s="740"/>
      <c r="AE1518" s="740"/>
      <c r="AF1518" s="740"/>
      <c r="AG1518" s="750"/>
      <c r="AH1518" s="742" t="str">
        <f t="shared" si="70"/>
        <v/>
      </c>
      <c r="AI1518" s="37" t="str">
        <f t="shared" si="71"/>
        <v/>
      </c>
      <c r="AZ1518" s="159"/>
      <c r="BA1518" s="159"/>
      <c r="BB1518" s="159"/>
      <c r="BH1518" s="137">
        <v>1498</v>
      </c>
      <c r="BI1518" s="206"/>
      <c r="BJ1518" s="207"/>
      <c r="BK1518" s="207"/>
      <c r="BL1518" s="207"/>
      <c r="BM1518" s="207"/>
      <c r="BN1518" s="206"/>
      <c r="BO1518" s="208"/>
      <c r="BP1518" s="206"/>
      <c r="BQ1518" s="458"/>
      <c r="BR1518" s="209"/>
      <c r="BS1518" s="210"/>
      <c r="BT1518" s="208"/>
      <c r="BU1518" s="208"/>
      <c r="BV1518" s="458"/>
      <c r="BW1518" s="209"/>
      <c r="CP1518" s="214"/>
      <c r="CQ1518" s="214"/>
      <c r="CR1518" s="598" t="s">
        <v>2884</v>
      </c>
      <c r="CS1518" s="601">
        <v>0</v>
      </c>
      <c r="CT1518" s="599">
        <f>DCOUNT($H$20:$AI$4020,"入力ﾁｪｯｸ",CR1517:CS1518)</f>
        <v>0</v>
      </c>
      <c r="DW1518" s="225"/>
      <c r="DX1518" s="231"/>
      <c r="DY1518" s="547" t="s">
        <v>2540</v>
      </c>
      <c r="DZ1518" s="548">
        <v>0</v>
      </c>
      <c r="EA1518" s="549">
        <v>9</v>
      </c>
      <c r="EB1518" s="550">
        <f>DCOUNT($H$20:$AI$4020,$H$20,DY1517:EA1518)</f>
        <v>0</v>
      </c>
      <c r="EK1518" s="231"/>
      <c r="EL1518" s="231"/>
      <c r="EM1518" s="227" t="s">
        <v>829</v>
      </c>
      <c r="EN1518" s="228">
        <v>0</v>
      </c>
      <c r="EO1518" s="229">
        <v>6</v>
      </c>
      <c r="EP1518" s="234">
        <f>DCOUNT($H$20:$AI$4020,$H$20,EM1517:EO1518)</f>
        <v>0</v>
      </c>
      <c r="EQ1518" s="161"/>
      <c r="ER1518" s="225"/>
      <c r="ES1518" s="151"/>
      <c r="ET1518" s="588" t="s">
        <v>2860</v>
      </c>
      <c r="EU1518" s="589">
        <v>0</v>
      </c>
      <c r="EV1518" s="584">
        <v>9</v>
      </c>
      <c r="EW1518" s="590">
        <f>DCOUNT($H$20:$AI$4020,$H$20,ET1517:EV1518)</f>
        <v>0</v>
      </c>
      <c r="FI1518" s="138"/>
      <c r="FL1518" s="138"/>
      <c r="FM1518" s="138"/>
      <c r="FN1518" s="138"/>
      <c r="FO1518" s="139"/>
      <c r="FP1518" s="138"/>
      <c r="FQ1518" s="138"/>
      <c r="FR1518" s="140"/>
      <c r="FS1518" s="140"/>
      <c r="GF1518" s="111"/>
    </row>
    <row r="1519" spans="8:188" ht="15" customHeight="1" x14ac:dyDescent="0.15">
      <c r="H1519" s="740"/>
      <c r="I1519" s="740"/>
      <c r="J1519" s="740"/>
      <c r="K1519" s="740"/>
      <c r="L1519" s="740"/>
      <c r="M1519" s="740"/>
      <c r="N1519" s="748"/>
      <c r="O1519" s="749"/>
      <c r="P1519" s="749"/>
      <c r="Q1519" s="740"/>
      <c r="R1519" s="740"/>
      <c r="S1519" s="740"/>
      <c r="T1519" s="740"/>
      <c r="U1519" s="740"/>
      <c r="V1519" s="740"/>
      <c r="W1519" s="740"/>
      <c r="X1519" s="740"/>
      <c r="Y1519" s="740"/>
      <c r="Z1519" s="740"/>
      <c r="AA1519" s="740"/>
      <c r="AB1519" s="740"/>
      <c r="AC1519" s="740"/>
      <c r="AD1519" s="740"/>
      <c r="AE1519" s="740"/>
      <c r="AF1519" s="740"/>
      <c r="AG1519" s="750"/>
      <c r="AH1519" s="742" t="str">
        <f t="shared" si="70"/>
        <v/>
      </c>
      <c r="AI1519" s="37" t="str">
        <f t="shared" si="71"/>
        <v/>
      </c>
      <c r="AZ1519" s="159"/>
      <c r="BA1519" s="159"/>
      <c r="BB1519" s="159"/>
      <c r="BH1519" s="137">
        <v>1499</v>
      </c>
      <c r="BI1519" s="206"/>
      <c r="BJ1519" s="207"/>
      <c r="BK1519" s="207"/>
      <c r="BL1519" s="207"/>
      <c r="BM1519" s="207"/>
      <c r="BN1519" s="206"/>
      <c r="BO1519" s="208"/>
      <c r="BP1519" s="206"/>
      <c r="BQ1519" s="458"/>
      <c r="BR1519" s="209"/>
      <c r="BS1519" s="210"/>
      <c r="BT1519" s="208"/>
      <c r="BU1519" s="208"/>
      <c r="BV1519" s="458"/>
      <c r="BW1519" s="209"/>
      <c r="CP1519" s="214"/>
      <c r="CQ1519" s="214"/>
      <c r="CR1519" s="595" t="s">
        <v>76</v>
      </c>
      <c r="CS1519" s="596" t="s">
        <v>946</v>
      </c>
      <c r="CT1519" s="597"/>
      <c r="DW1519" s="225"/>
      <c r="DX1519" s="231"/>
      <c r="DY1519" s="543" t="s">
        <v>76</v>
      </c>
      <c r="DZ1519" s="544" t="s">
        <v>946</v>
      </c>
      <c r="EA1519" s="545" t="s">
        <v>1601</v>
      </c>
      <c r="EB1519" s="546"/>
      <c r="EK1519" s="231"/>
      <c r="EL1519" s="231"/>
      <c r="EM1519" s="186" t="s">
        <v>76</v>
      </c>
      <c r="EN1519" s="187" t="s">
        <v>946</v>
      </c>
      <c r="EO1519" s="188" t="s">
        <v>1601</v>
      </c>
      <c r="EP1519" s="189"/>
      <c r="EQ1519" s="193"/>
      <c r="ER1519" s="225"/>
      <c r="ES1519" s="151"/>
      <c r="ET1519" s="586" t="s">
        <v>76</v>
      </c>
      <c r="EU1519" s="587" t="s">
        <v>946</v>
      </c>
      <c r="EV1519" s="581" t="s">
        <v>1601</v>
      </c>
      <c r="EW1519" s="582"/>
      <c r="FI1519" s="138"/>
      <c r="FL1519" s="138"/>
      <c r="FM1519" s="138"/>
      <c r="FN1519" s="138"/>
      <c r="FO1519" s="139"/>
      <c r="FP1519" s="138"/>
      <c r="FQ1519" s="138"/>
      <c r="FR1519" s="140"/>
      <c r="FS1519" s="140"/>
      <c r="GF1519" s="111"/>
    </row>
    <row r="1520" spans="8:188" ht="15" customHeight="1" x14ac:dyDescent="0.15">
      <c r="H1520" s="740"/>
      <c r="I1520" s="740"/>
      <c r="J1520" s="740"/>
      <c r="K1520" s="740"/>
      <c r="L1520" s="740"/>
      <c r="M1520" s="740"/>
      <c r="N1520" s="748"/>
      <c r="O1520" s="749"/>
      <c r="P1520" s="749"/>
      <c r="Q1520" s="740"/>
      <c r="R1520" s="740"/>
      <c r="S1520" s="740"/>
      <c r="T1520" s="740"/>
      <c r="U1520" s="740"/>
      <c r="V1520" s="740"/>
      <c r="W1520" s="740"/>
      <c r="X1520" s="740"/>
      <c r="Y1520" s="740"/>
      <c r="Z1520" s="740"/>
      <c r="AA1520" s="740"/>
      <c r="AB1520" s="740"/>
      <c r="AC1520" s="740"/>
      <c r="AD1520" s="740"/>
      <c r="AE1520" s="740"/>
      <c r="AF1520" s="740"/>
      <c r="AG1520" s="750"/>
      <c r="AH1520" s="742" t="str">
        <f t="shared" si="70"/>
        <v/>
      </c>
      <c r="AI1520" s="37" t="str">
        <f t="shared" si="71"/>
        <v/>
      </c>
      <c r="AZ1520" s="159"/>
      <c r="BA1520" s="159"/>
      <c r="BB1520" s="159"/>
      <c r="BH1520" s="137">
        <v>1500</v>
      </c>
      <c r="BI1520" s="206"/>
      <c r="BJ1520" s="207"/>
      <c r="BK1520" s="207"/>
      <c r="BL1520" s="207"/>
      <c r="BM1520" s="207"/>
      <c r="BN1520" s="206"/>
      <c r="BO1520" s="208"/>
      <c r="BP1520" s="206"/>
      <c r="BQ1520" s="458"/>
      <c r="BR1520" s="209"/>
      <c r="BS1520" s="210"/>
      <c r="BT1520" s="208"/>
      <c r="BU1520" s="208"/>
      <c r="BV1520" s="458"/>
      <c r="BW1520" s="209"/>
      <c r="CP1520" s="214"/>
      <c r="CQ1520" s="214"/>
      <c r="CR1520" s="598" t="s">
        <v>2885</v>
      </c>
      <c r="CS1520" s="601">
        <v>0</v>
      </c>
      <c r="CT1520" s="599">
        <f>DCOUNT($H$20:$AI$4020,"入力ﾁｪｯｸ",CR1519:CS1520)</f>
        <v>0</v>
      </c>
      <c r="DW1520" s="225"/>
      <c r="DX1520" s="231"/>
      <c r="DY1520" s="547" t="s">
        <v>2541</v>
      </c>
      <c r="DZ1520" s="548">
        <v>0</v>
      </c>
      <c r="EA1520" s="549">
        <v>9</v>
      </c>
      <c r="EB1520" s="550">
        <f>DCOUNT($H$20:$AI$4020,$H$20,DY1519:EA1520)</f>
        <v>0</v>
      </c>
      <c r="EK1520" s="231"/>
      <c r="EL1520" s="231"/>
      <c r="EM1520" s="227" t="s">
        <v>830</v>
      </c>
      <c r="EN1520" s="228">
        <v>0</v>
      </c>
      <c r="EO1520" s="229">
        <v>6</v>
      </c>
      <c r="EP1520" s="234">
        <f>DCOUNT($H$20:$AI$4020,$H$20,EM1519:EO1520)</f>
        <v>0</v>
      </c>
      <c r="EQ1520" s="161"/>
      <c r="ER1520" s="225"/>
      <c r="ES1520" s="151"/>
      <c r="ET1520" s="588" t="s">
        <v>2861</v>
      </c>
      <c r="EU1520" s="589">
        <v>0</v>
      </c>
      <c r="EV1520" s="584">
        <v>9</v>
      </c>
      <c r="EW1520" s="590">
        <f>DCOUNT($H$20:$AI$4020,$H$20,ET1519:EV1520)</f>
        <v>0</v>
      </c>
      <c r="FI1520" s="138"/>
      <c r="FL1520" s="138"/>
      <c r="FM1520" s="138"/>
      <c r="FN1520" s="138"/>
      <c r="FO1520" s="139"/>
      <c r="FP1520" s="138"/>
      <c r="FQ1520" s="138"/>
      <c r="FR1520" s="140"/>
      <c r="FS1520" s="140"/>
      <c r="GF1520" s="111"/>
    </row>
    <row r="1521" spans="8:188" ht="15" customHeight="1" x14ac:dyDescent="0.15">
      <c r="H1521" s="740"/>
      <c r="I1521" s="740"/>
      <c r="J1521" s="740"/>
      <c r="K1521" s="740"/>
      <c r="L1521" s="740"/>
      <c r="M1521" s="740"/>
      <c r="N1521" s="748"/>
      <c r="O1521" s="749"/>
      <c r="P1521" s="749"/>
      <c r="Q1521" s="740"/>
      <c r="R1521" s="740"/>
      <c r="S1521" s="740"/>
      <c r="T1521" s="740"/>
      <c r="U1521" s="740"/>
      <c r="V1521" s="740"/>
      <c r="W1521" s="740"/>
      <c r="X1521" s="740"/>
      <c r="Y1521" s="740"/>
      <c r="Z1521" s="740"/>
      <c r="AA1521" s="740"/>
      <c r="AB1521" s="740"/>
      <c r="AC1521" s="740"/>
      <c r="AD1521" s="740"/>
      <c r="AE1521" s="740"/>
      <c r="AF1521" s="740"/>
      <c r="AG1521" s="750"/>
      <c r="AH1521" s="742" t="str">
        <f t="shared" si="70"/>
        <v/>
      </c>
      <c r="AI1521" s="37" t="str">
        <f t="shared" si="71"/>
        <v/>
      </c>
      <c r="AZ1521" s="159"/>
      <c r="BA1521" s="159"/>
      <c r="BB1521" s="159"/>
      <c r="BH1521" s="137">
        <v>1501</v>
      </c>
      <c r="BI1521" s="206"/>
      <c r="BJ1521" s="207"/>
      <c r="BK1521" s="207"/>
      <c r="BL1521" s="207"/>
      <c r="BM1521" s="207"/>
      <c r="BN1521" s="206"/>
      <c r="BO1521" s="208"/>
      <c r="BP1521" s="206"/>
      <c r="BQ1521" s="458"/>
      <c r="BR1521" s="209"/>
      <c r="BS1521" s="210"/>
      <c r="BT1521" s="208"/>
      <c r="BU1521" s="208"/>
      <c r="BV1521" s="458"/>
      <c r="BW1521" s="209"/>
      <c r="CP1521" s="214"/>
      <c r="CQ1521" s="214"/>
      <c r="CR1521" s="595" t="s">
        <v>76</v>
      </c>
      <c r="CS1521" s="596" t="s">
        <v>946</v>
      </c>
      <c r="CT1521" s="597"/>
      <c r="DW1521" s="225"/>
      <c r="DX1521" s="231"/>
      <c r="DY1521" s="543" t="s">
        <v>76</v>
      </c>
      <c r="DZ1521" s="544" t="s">
        <v>946</v>
      </c>
      <c r="EA1521" s="545" t="s">
        <v>1601</v>
      </c>
      <c r="EB1521" s="546"/>
      <c r="EK1521" s="231"/>
      <c r="EL1521" s="231"/>
      <c r="EM1521" s="186" t="s">
        <v>76</v>
      </c>
      <c r="EN1521" s="187" t="s">
        <v>946</v>
      </c>
      <c r="EO1521" s="188" t="s">
        <v>1601</v>
      </c>
      <c r="EP1521" s="189"/>
      <c r="EQ1521" s="193"/>
      <c r="ER1521" s="225"/>
      <c r="ES1521" s="151"/>
      <c r="ET1521" s="586" t="s">
        <v>76</v>
      </c>
      <c r="EU1521" s="587" t="s">
        <v>946</v>
      </c>
      <c r="EV1521" s="581" t="s">
        <v>1601</v>
      </c>
      <c r="EW1521" s="582"/>
      <c r="FI1521" s="138"/>
      <c r="FL1521" s="138"/>
      <c r="FM1521" s="138"/>
      <c r="FN1521" s="138"/>
      <c r="FO1521" s="139"/>
      <c r="FP1521" s="138"/>
      <c r="FQ1521" s="138"/>
      <c r="FR1521" s="140"/>
      <c r="FS1521" s="140"/>
      <c r="GF1521" s="111"/>
    </row>
    <row r="1522" spans="8:188" ht="15" customHeight="1" x14ac:dyDescent="0.15">
      <c r="H1522" s="740"/>
      <c r="I1522" s="740"/>
      <c r="J1522" s="740"/>
      <c r="K1522" s="740"/>
      <c r="L1522" s="740"/>
      <c r="M1522" s="740"/>
      <c r="N1522" s="748"/>
      <c r="O1522" s="749"/>
      <c r="P1522" s="749"/>
      <c r="Q1522" s="740"/>
      <c r="R1522" s="740"/>
      <c r="S1522" s="740"/>
      <c r="T1522" s="740"/>
      <c r="U1522" s="740"/>
      <c r="V1522" s="740"/>
      <c r="W1522" s="740"/>
      <c r="X1522" s="740"/>
      <c r="Y1522" s="740"/>
      <c r="Z1522" s="740"/>
      <c r="AA1522" s="740"/>
      <c r="AB1522" s="740"/>
      <c r="AC1522" s="740"/>
      <c r="AD1522" s="740"/>
      <c r="AE1522" s="740"/>
      <c r="AF1522" s="740"/>
      <c r="AG1522" s="750"/>
      <c r="AH1522" s="742" t="str">
        <f t="shared" si="70"/>
        <v/>
      </c>
      <c r="AI1522" s="37" t="str">
        <f t="shared" si="71"/>
        <v/>
      </c>
      <c r="AZ1522" s="159"/>
      <c r="BA1522" s="159"/>
      <c r="BB1522" s="159"/>
      <c r="BH1522" s="137">
        <v>1502</v>
      </c>
      <c r="BI1522" s="206"/>
      <c r="BJ1522" s="207"/>
      <c r="BK1522" s="207"/>
      <c r="BL1522" s="207"/>
      <c r="BM1522" s="207"/>
      <c r="BN1522" s="206"/>
      <c r="BO1522" s="208"/>
      <c r="BP1522" s="206"/>
      <c r="BQ1522" s="458"/>
      <c r="BR1522" s="209"/>
      <c r="BS1522" s="210"/>
      <c r="BT1522" s="208"/>
      <c r="BU1522" s="208"/>
      <c r="BV1522" s="458"/>
      <c r="BW1522" s="209"/>
      <c r="CP1522" s="214"/>
      <c r="CQ1522" s="214"/>
      <c r="CR1522" s="598" t="s">
        <v>2864</v>
      </c>
      <c r="CS1522" s="601">
        <v>0</v>
      </c>
      <c r="CT1522" s="599">
        <f>DCOUNT($H$20:$AI$4020,"入力ﾁｪｯｸ",CR1521:CS1522)</f>
        <v>0</v>
      </c>
      <c r="DW1522" s="225"/>
      <c r="DX1522" s="231"/>
      <c r="DY1522" s="547" t="s">
        <v>2542</v>
      </c>
      <c r="DZ1522" s="548">
        <v>0</v>
      </c>
      <c r="EA1522" s="549">
        <v>9</v>
      </c>
      <c r="EB1522" s="550">
        <f>DCOUNT($H$20:$AI$4020,$H$20,DY1521:EA1522)</f>
        <v>0</v>
      </c>
      <c r="EK1522" s="231"/>
      <c r="EL1522" s="231"/>
      <c r="EM1522" s="227" t="s">
        <v>360</v>
      </c>
      <c r="EN1522" s="228">
        <v>0</v>
      </c>
      <c r="EO1522" s="229">
        <v>6</v>
      </c>
      <c r="EP1522" s="234">
        <f>DCOUNT($H$20:$AI$4020,$H$20,EM1521:EO1522)</f>
        <v>0</v>
      </c>
      <c r="EQ1522" s="161"/>
      <c r="ER1522" s="225"/>
      <c r="ES1522" s="151"/>
      <c r="ET1522" s="588" t="s">
        <v>2862</v>
      </c>
      <c r="EU1522" s="589">
        <v>0</v>
      </c>
      <c r="EV1522" s="584">
        <v>9</v>
      </c>
      <c r="EW1522" s="590">
        <f>DCOUNT($H$20:$AI$4020,$H$20,ET1521:EV1522)</f>
        <v>0</v>
      </c>
      <c r="FI1522" s="138"/>
      <c r="FL1522" s="138"/>
      <c r="FM1522" s="138"/>
      <c r="FN1522" s="138"/>
      <c r="FO1522" s="139"/>
      <c r="FP1522" s="138"/>
      <c r="FQ1522" s="138"/>
      <c r="FR1522" s="140"/>
      <c r="FS1522" s="140"/>
      <c r="GF1522" s="111"/>
    </row>
    <row r="1523" spans="8:188" ht="15" customHeight="1" x14ac:dyDescent="0.15">
      <c r="H1523" s="740"/>
      <c r="I1523" s="740"/>
      <c r="J1523" s="740"/>
      <c r="K1523" s="740"/>
      <c r="L1523" s="740"/>
      <c r="M1523" s="740"/>
      <c r="N1523" s="748"/>
      <c r="O1523" s="749"/>
      <c r="P1523" s="749"/>
      <c r="Q1523" s="740"/>
      <c r="R1523" s="740"/>
      <c r="S1523" s="740"/>
      <c r="T1523" s="740"/>
      <c r="U1523" s="740"/>
      <c r="V1523" s="740"/>
      <c r="W1523" s="740"/>
      <c r="X1523" s="740"/>
      <c r="Y1523" s="740"/>
      <c r="Z1523" s="740"/>
      <c r="AA1523" s="740"/>
      <c r="AB1523" s="740"/>
      <c r="AC1523" s="740"/>
      <c r="AD1523" s="740"/>
      <c r="AE1523" s="740"/>
      <c r="AF1523" s="740"/>
      <c r="AG1523" s="750"/>
      <c r="AH1523" s="742" t="str">
        <f t="shared" si="70"/>
        <v/>
      </c>
      <c r="AI1523" s="37" t="str">
        <f t="shared" si="71"/>
        <v/>
      </c>
      <c r="AZ1523" s="159"/>
      <c r="BA1523" s="159"/>
      <c r="BB1523" s="159"/>
      <c r="BH1523" s="137">
        <v>1503</v>
      </c>
      <c r="BI1523" s="206"/>
      <c r="BJ1523" s="207"/>
      <c r="BK1523" s="207"/>
      <c r="BL1523" s="207"/>
      <c r="BM1523" s="207"/>
      <c r="BN1523" s="206"/>
      <c r="BO1523" s="208"/>
      <c r="BP1523" s="206"/>
      <c r="BQ1523" s="458"/>
      <c r="BR1523" s="209"/>
      <c r="BS1523" s="210"/>
      <c r="BT1523" s="208"/>
      <c r="BU1523" s="208"/>
      <c r="BV1523" s="458"/>
      <c r="BW1523" s="209"/>
      <c r="CP1523" s="214"/>
      <c r="CQ1523" s="214"/>
      <c r="CR1523" s="595" t="s">
        <v>76</v>
      </c>
      <c r="CS1523" s="596" t="s">
        <v>946</v>
      </c>
      <c r="CT1523" s="597"/>
      <c r="DW1523" s="225"/>
      <c r="DX1523" s="231"/>
      <c r="DY1523" s="543" t="s">
        <v>76</v>
      </c>
      <c r="DZ1523" s="544" t="s">
        <v>946</v>
      </c>
      <c r="EA1523" s="545" t="s">
        <v>1601</v>
      </c>
      <c r="EB1523" s="546"/>
      <c r="EK1523" s="231"/>
      <c r="EL1523" s="231"/>
      <c r="EM1523" s="186" t="s">
        <v>76</v>
      </c>
      <c r="EN1523" s="187" t="s">
        <v>946</v>
      </c>
      <c r="EO1523" s="188" t="s">
        <v>1601</v>
      </c>
      <c r="EP1523" s="189"/>
      <c r="EQ1523" s="193"/>
      <c r="ER1523" s="225"/>
      <c r="ES1523" s="151"/>
      <c r="ET1523" s="586" t="s">
        <v>76</v>
      </c>
      <c r="EU1523" s="587" t="s">
        <v>946</v>
      </c>
      <c r="EV1523" s="581" t="s">
        <v>1601</v>
      </c>
      <c r="EW1523" s="582"/>
      <c r="FI1523" s="138"/>
      <c r="FL1523" s="138"/>
      <c r="FM1523" s="138"/>
      <c r="FN1523" s="138"/>
      <c r="FO1523" s="139"/>
      <c r="FP1523" s="138"/>
      <c r="FQ1523" s="138"/>
      <c r="FR1523" s="140"/>
      <c r="FS1523" s="140"/>
      <c r="GF1523" s="111"/>
    </row>
    <row r="1524" spans="8:188" ht="15" customHeight="1" x14ac:dyDescent="0.15">
      <c r="H1524" s="740"/>
      <c r="I1524" s="740"/>
      <c r="J1524" s="740"/>
      <c r="K1524" s="740"/>
      <c r="L1524" s="740"/>
      <c r="M1524" s="740"/>
      <c r="N1524" s="748"/>
      <c r="O1524" s="749"/>
      <c r="P1524" s="749"/>
      <c r="Q1524" s="740"/>
      <c r="R1524" s="740"/>
      <c r="S1524" s="740"/>
      <c r="T1524" s="740"/>
      <c r="U1524" s="740"/>
      <c r="V1524" s="740"/>
      <c r="W1524" s="740"/>
      <c r="X1524" s="740"/>
      <c r="Y1524" s="740"/>
      <c r="Z1524" s="740"/>
      <c r="AA1524" s="740"/>
      <c r="AB1524" s="740"/>
      <c r="AC1524" s="740"/>
      <c r="AD1524" s="740"/>
      <c r="AE1524" s="740"/>
      <c r="AF1524" s="740"/>
      <c r="AG1524" s="750"/>
      <c r="AH1524" s="742" t="str">
        <f t="shared" si="70"/>
        <v/>
      </c>
      <c r="AI1524" s="37" t="str">
        <f t="shared" si="71"/>
        <v/>
      </c>
      <c r="AZ1524" s="159"/>
      <c r="BA1524" s="159"/>
      <c r="BB1524" s="159"/>
      <c r="BH1524" s="137">
        <v>1504</v>
      </c>
      <c r="BI1524" s="206"/>
      <c r="BJ1524" s="207"/>
      <c r="BK1524" s="207"/>
      <c r="BL1524" s="207"/>
      <c r="BM1524" s="207"/>
      <c r="BN1524" s="206"/>
      <c r="BO1524" s="208"/>
      <c r="BP1524" s="206"/>
      <c r="BQ1524" s="458"/>
      <c r="BR1524" s="209"/>
      <c r="BS1524" s="210"/>
      <c r="BT1524" s="208"/>
      <c r="BU1524" s="208"/>
      <c r="BV1524" s="458"/>
      <c r="BW1524" s="209"/>
      <c r="CP1524" s="214"/>
      <c r="CQ1524" s="214"/>
      <c r="CR1524" s="598" t="s">
        <v>2886</v>
      </c>
      <c r="CS1524" s="601">
        <v>0</v>
      </c>
      <c r="CT1524" s="599">
        <f>DCOUNT($H$20:$AI$4020,"入力ﾁｪｯｸ",CR1523:CS1524)</f>
        <v>0</v>
      </c>
      <c r="DW1524" s="225"/>
      <c r="DX1524" s="231"/>
      <c r="DY1524" s="547" t="s">
        <v>2543</v>
      </c>
      <c r="DZ1524" s="548">
        <v>0</v>
      </c>
      <c r="EA1524" s="549">
        <v>9</v>
      </c>
      <c r="EB1524" s="550">
        <f>DCOUNT($H$20:$AI$4020,$H$20,DY1523:EA1524)</f>
        <v>0</v>
      </c>
      <c r="EK1524" s="231"/>
      <c r="EL1524" s="231"/>
      <c r="EM1524" s="227" t="s">
        <v>604</v>
      </c>
      <c r="EN1524" s="228">
        <v>0</v>
      </c>
      <c r="EO1524" s="229">
        <v>6</v>
      </c>
      <c r="EP1524" s="234">
        <f>DCOUNT($H$20:$AI$4020,$H$20,EM1523:EO1524)</f>
        <v>0</v>
      </c>
      <c r="EQ1524" s="161"/>
      <c r="ER1524" s="225"/>
      <c r="ES1524" s="151"/>
      <c r="ET1524" s="588" t="s">
        <v>2863</v>
      </c>
      <c r="EU1524" s="589">
        <v>0</v>
      </c>
      <c r="EV1524" s="584">
        <v>9</v>
      </c>
      <c r="EW1524" s="590">
        <f>DCOUNT($H$20:$AI$4020,$H$20,ET1523:EV1524)</f>
        <v>0</v>
      </c>
      <c r="FI1524" s="138"/>
      <c r="FL1524" s="138"/>
      <c r="FM1524" s="138"/>
      <c r="FN1524" s="138"/>
      <c r="FO1524" s="139"/>
      <c r="FP1524" s="138"/>
      <c r="FQ1524" s="138"/>
      <c r="FR1524" s="140"/>
      <c r="FS1524" s="140"/>
      <c r="GF1524" s="111"/>
    </row>
    <row r="1525" spans="8:188" ht="15" customHeight="1" x14ac:dyDescent="0.15">
      <c r="H1525" s="740"/>
      <c r="I1525" s="740"/>
      <c r="J1525" s="740"/>
      <c r="K1525" s="740"/>
      <c r="L1525" s="740"/>
      <c r="M1525" s="740"/>
      <c r="N1525" s="748"/>
      <c r="O1525" s="749"/>
      <c r="P1525" s="749"/>
      <c r="Q1525" s="740"/>
      <c r="R1525" s="740"/>
      <c r="S1525" s="740"/>
      <c r="T1525" s="740"/>
      <c r="U1525" s="740"/>
      <c r="V1525" s="740"/>
      <c r="W1525" s="740"/>
      <c r="X1525" s="740"/>
      <c r="Y1525" s="740"/>
      <c r="Z1525" s="740"/>
      <c r="AA1525" s="740"/>
      <c r="AB1525" s="740"/>
      <c r="AC1525" s="740"/>
      <c r="AD1525" s="740"/>
      <c r="AE1525" s="740"/>
      <c r="AF1525" s="740"/>
      <c r="AG1525" s="750"/>
      <c r="AH1525" s="742" t="str">
        <f t="shared" si="70"/>
        <v/>
      </c>
      <c r="AI1525" s="37" t="str">
        <f t="shared" si="71"/>
        <v/>
      </c>
      <c r="AZ1525" s="159"/>
      <c r="BA1525" s="159"/>
      <c r="BB1525" s="159"/>
      <c r="BH1525" s="137">
        <v>1505</v>
      </c>
      <c r="BI1525" s="206"/>
      <c r="BJ1525" s="207"/>
      <c r="BK1525" s="207"/>
      <c r="BL1525" s="207"/>
      <c r="BM1525" s="207"/>
      <c r="BN1525" s="206"/>
      <c r="BO1525" s="208"/>
      <c r="BP1525" s="206"/>
      <c r="BQ1525" s="458"/>
      <c r="BR1525" s="209"/>
      <c r="BS1525" s="210"/>
      <c r="BT1525" s="208"/>
      <c r="BU1525" s="208"/>
      <c r="BV1525" s="458"/>
      <c r="BW1525" s="209"/>
      <c r="CP1525" s="214"/>
      <c r="CQ1525" s="214"/>
      <c r="CR1525" s="595" t="s">
        <v>76</v>
      </c>
      <c r="CS1525" s="596" t="s">
        <v>946</v>
      </c>
      <c r="CT1525" s="597"/>
      <c r="DW1525" s="225"/>
      <c r="DX1525" s="231"/>
      <c r="DY1525" s="543" t="s">
        <v>76</v>
      </c>
      <c r="DZ1525" s="544" t="s">
        <v>946</v>
      </c>
      <c r="EA1525" s="545" t="s">
        <v>1601</v>
      </c>
      <c r="EB1525" s="546"/>
      <c r="EK1525" s="231"/>
      <c r="EL1525" s="231"/>
      <c r="EM1525" s="186" t="s">
        <v>76</v>
      </c>
      <c r="EN1525" s="187" t="s">
        <v>946</v>
      </c>
      <c r="EO1525" s="188" t="s">
        <v>1601</v>
      </c>
      <c r="EP1525" s="189"/>
      <c r="EQ1525" s="193"/>
      <c r="ER1525" s="225"/>
      <c r="ES1525" s="151"/>
      <c r="ET1525" s="586" t="s">
        <v>76</v>
      </c>
      <c r="EU1525" s="587" t="s">
        <v>946</v>
      </c>
      <c r="EV1525" s="581" t="s">
        <v>1601</v>
      </c>
      <c r="EW1525" s="582"/>
      <c r="FI1525" s="138"/>
      <c r="FL1525" s="138"/>
      <c r="FM1525" s="138"/>
      <c r="FN1525" s="138"/>
      <c r="FO1525" s="139"/>
      <c r="FP1525" s="138"/>
      <c r="FQ1525" s="138"/>
      <c r="FR1525" s="140"/>
      <c r="FS1525" s="140"/>
      <c r="GF1525" s="111"/>
    </row>
    <row r="1526" spans="8:188" ht="15" customHeight="1" x14ac:dyDescent="0.15">
      <c r="H1526" s="740"/>
      <c r="I1526" s="740"/>
      <c r="J1526" s="740"/>
      <c r="K1526" s="740"/>
      <c r="L1526" s="740"/>
      <c r="M1526" s="740"/>
      <c r="N1526" s="748"/>
      <c r="O1526" s="749"/>
      <c r="P1526" s="749"/>
      <c r="Q1526" s="740"/>
      <c r="R1526" s="740"/>
      <c r="S1526" s="740"/>
      <c r="T1526" s="740"/>
      <c r="U1526" s="740"/>
      <c r="V1526" s="740"/>
      <c r="W1526" s="740"/>
      <c r="X1526" s="740"/>
      <c r="Y1526" s="740"/>
      <c r="Z1526" s="740"/>
      <c r="AA1526" s="740"/>
      <c r="AB1526" s="740"/>
      <c r="AC1526" s="740"/>
      <c r="AD1526" s="740"/>
      <c r="AE1526" s="740"/>
      <c r="AF1526" s="740"/>
      <c r="AG1526" s="750"/>
      <c r="AH1526" s="742" t="str">
        <f t="shared" si="70"/>
        <v/>
      </c>
      <c r="AI1526" s="37" t="str">
        <f t="shared" si="71"/>
        <v/>
      </c>
      <c r="AZ1526" s="159"/>
      <c r="BA1526" s="159"/>
      <c r="BB1526" s="159"/>
      <c r="BH1526" s="137">
        <v>1506</v>
      </c>
      <c r="BI1526" s="206"/>
      <c r="BJ1526" s="207"/>
      <c r="BK1526" s="207"/>
      <c r="BL1526" s="207"/>
      <c r="BM1526" s="207"/>
      <c r="BN1526" s="206"/>
      <c r="BO1526" s="208"/>
      <c r="BP1526" s="206"/>
      <c r="BQ1526" s="458"/>
      <c r="BR1526" s="209"/>
      <c r="BS1526" s="210"/>
      <c r="BT1526" s="208"/>
      <c r="BU1526" s="208"/>
      <c r="BV1526" s="458"/>
      <c r="BW1526" s="209"/>
      <c r="CP1526" s="214"/>
      <c r="CQ1526" s="214"/>
      <c r="CR1526" s="598" t="s">
        <v>2865</v>
      </c>
      <c r="CS1526" s="601">
        <v>0</v>
      </c>
      <c r="CT1526" s="599">
        <f>DCOUNT($H$20:$AI$4020,"入力ﾁｪｯｸ",CR1525:CS1526)</f>
        <v>0</v>
      </c>
      <c r="DW1526" s="225"/>
      <c r="DX1526" s="231"/>
      <c r="DY1526" s="547" t="s">
        <v>2544</v>
      </c>
      <c r="DZ1526" s="548">
        <v>0</v>
      </c>
      <c r="EA1526" s="549">
        <v>9</v>
      </c>
      <c r="EB1526" s="550">
        <f>DCOUNT($H$20:$AI$4020,$H$20,DY1525:EA1526)</f>
        <v>0</v>
      </c>
      <c r="EK1526" s="231"/>
      <c r="EL1526" s="231"/>
      <c r="EM1526" s="227" t="s">
        <v>608</v>
      </c>
      <c r="EN1526" s="228">
        <v>0</v>
      </c>
      <c r="EO1526" s="229">
        <v>6</v>
      </c>
      <c r="EP1526" s="234">
        <f>DCOUNT($H$20:$AI$4020,$H$20,EM1525:EO1526)</f>
        <v>0</v>
      </c>
      <c r="EQ1526" s="161"/>
      <c r="ER1526" s="225"/>
      <c r="ES1526" s="151"/>
      <c r="ET1526" s="588" t="s">
        <v>2865</v>
      </c>
      <c r="EU1526" s="589">
        <v>0</v>
      </c>
      <c r="EV1526" s="584">
        <v>9</v>
      </c>
      <c r="EW1526" s="590">
        <f>DCOUNT($H$20:$AI$4020,$H$20,ET1525:EV1526)</f>
        <v>0</v>
      </c>
      <c r="FI1526" s="138"/>
      <c r="FL1526" s="138"/>
      <c r="FM1526" s="138"/>
      <c r="FN1526" s="138"/>
      <c r="FO1526" s="139"/>
      <c r="FP1526" s="138"/>
      <c r="FQ1526" s="138"/>
      <c r="FR1526" s="140"/>
      <c r="FS1526" s="140"/>
      <c r="GF1526" s="111"/>
    </row>
    <row r="1527" spans="8:188" ht="15" customHeight="1" x14ac:dyDescent="0.15">
      <c r="H1527" s="740"/>
      <c r="I1527" s="740"/>
      <c r="J1527" s="740"/>
      <c r="K1527" s="740"/>
      <c r="L1527" s="740"/>
      <c r="M1527" s="740"/>
      <c r="N1527" s="748"/>
      <c r="O1527" s="749"/>
      <c r="P1527" s="749"/>
      <c r="Q1527" s="740"/>
      <c r="R1527" s="740"/>
      <c r="S1527" s="740"/>
      <c r="T1527" s="740"/>
      <c r="U1527" s="740"/>
      <c r="V1527" s="740"/>
      <c r="W1527" s="740"/>
      <c r="X1527" s="740"/>
      <c r="Y1527" s="740"/>
      <c r="Z1527" s="740"/>
      <c r="AA1527" s="740"/>
      <c r="AB1527" s="740"/>
      <c r="AC1527" s="740"/>
      <c r="AD1527" s="740"/>
      <c r="AE1527" s="740"/>
      <c r="AF1527" s="740"/>
      <c r="AG1527" s="750"/>
      <c r="AH1527" s="742" t="str">
        <f t="shared" si="70"/>
        <v/>
      </c>
      <c r="AI1527" s="37" t="str">
        <f t="shared" si="71"/>
        <v/>
      </c>
      <c r="AZ1527" s="159"/>
      <c r="BA1527" s="159"/>
      <c r="BB1527" s="159"/>
      <c r="BH1527" s="137">
        <v>1507</v>
      </c>
      <c r="BI1527" s="206"/>
      <c r="BJ1527" s="207"/>
      <c r="BK1527" s="207"/>
      <c r="BL1527" s="207"/>
      <c r="BM1527" s="207"/>
      <c r="BN1527" s="206"/>
      <c r="BO1527" s="208"/>
      <c r="BP1527" s="206"/>
      <c r="BQ1527" s="458"/>
      <c r="BR1527" s="209"/>
      <c r="BS1527" s="210"/>
      <c r="BT1527" s="208"/>
      <c r="BU1527" s="208"/>
      <c r="BV1527" s="458"/>
      <c r="BW1527" s="209"/>
      <c r="CP1527" s="214"/>
      <c r="CQ1527" s="214"/>
      <c r="CR1527" s="595" t="s">
        <v>76</v>
      </c>
      <c r="CS1527" s="596" t="s">
        <v>946</v>
      </c>
      <c r="CT1527" s="597"/>
      <c r="DW1527" s="225"/>
      <c r="DX1527" s="231"/>
      <c r="DY1527" s="543" t="s">
        <v>76</v>
      </c>
      <c r="DZ1527" s="544" t="s">
        <v>946</v>
      </c>
      <c r="EA1527" s="545" t="s">
        <v>1601</v>
      </c>
      <c r="EB1527" s="546"/>
      <c r="EK1527" s="231"/>
      <c r="EL1527" s="231"/>
      <c r="EM1527" s="186" t="s">
        <v>76</v>
      </c>
      <c r="EN1527" s="187" t="s">
        <v>946</v>
      </c>
      <c r="EO1527" s="188" t="s">
        <v>1601</v>
      </c>
      <c r="EP1527" s="189"/>
      <c r="EQ1527" s="193"/>
      <c r="ER1527" s="225"/>
      <c r="ES1527" s="151"/>
      <c r="ET1527" s="586" t="s">
        <v>76</v>
      </c>
      <c r="EU1527" s="587" t="s">
        <v>946</v>
      </c>
      <c r="EV1527" s="581" t="s">
        <v>1601</v>
      </c>
      <c r="EW1527" s="582"/>
      <c r="FI1527" s="138"/>
      <c r="FL1527" s="138"/>
      <c r="FM1527" s="138"/>
      <c r="FN1527" s="138"/>
      <c r="FO1527" s="139"/>
      <c r="FP1527" s="138"/>
      <c r="FQ1527" s="138"/>
      <c r="FR1527" s="140"/>
      <c r="FS1527" s="140"/>
      <c r="GF1527" s="111"/>
    </row>
    <row r="1528" spans="8:188" ht="15" customHeight="1" x14ac:dyDescent="0.15">
      <c r="H1528" s="740"/>
      <c r="I1528" s="740"/>
      <c r="J1528" s="740"/>
      <c r="K1528" s="740"/>
      <c r="L1528" s="740"/>
      <c r="M1528" s="740"/>
      <c r="N1528" s="748"/>
      <c r="O1528" s="749"/>
      <c r="P1528" s="749"/>
      <c r="Q1528" s="740"/>
      <c r="R1528" s="740"/>
      <c r="S1528" s="740"/>
      <c r="T1528" s="740"/>
      <c r="U1528" s="740"/>
      <c r="V1528" s="740"/>
      <c r="W1528" s="740"/>
      <c r="X1528" s="740"/>
      <c r="Y1528" s="740"/>
      <c r="Z1528" s="740"/>
      <c r="AA1528" s="740"/>
      <c r="AB1528" s="740"/>
      <c r="AC1528" s="740"/>
      <c r="AD1528" s="740"/>
      <c r="AE1528" s="740"/>
      <c r="AF1528" s="740"/>
      <c r="AG1528" s="750"/>
      <c r="AH1528" s="742" t="str">
        <f t="shared" si="70"/>
        <v/>
      </c>
      <c r="AI1528" s="37" t="str">
        <f t="shared" si="71"/>
        <v/>
      </c>
      <c r="AZ1528" s="159"/>
      <c r="BA1528" s="159"/>
      <c r="BB1528" s="159"/>
      <c r="BH1528" s="137">
        <v>1508</v>
      </c>
      <c r="BI1528" s="206"/>
      <c r="BJ1528" s="207"/>
      <c r="BK1528" s="207"/>
      <c r="BL1528" s="207"/>
      <c r="BM1528" s="207"/>
      <c r="BN1528" s="206"/>
      <c r="BO1528" s="208"/>
      <c r="BP1528" s="206"/>
      <c r="BQ1528" s="458"/>
      <c r="BR1528" s="209"/>
      <c r="BS1528" s="210"/>
      <c r="BT1528" s="208"/>
      <c r="BU1528" s="208"/>
      <c r="BV1528" s="458"/>
      <c r="BW1528" s="209"/>
      <c r="CP1528" s="214"/>
      <c r="CQ1528" s="214"/>
      <c r="CR1528" s="598" t="s">
        <v>2887</v>
      </c>
      <c r="CS1528" s="601">
        <v>0</v>
      </c>
      <c r="CT1528" s="599">
        <f>DCOUNT($H$20:$AI$4020,"入力ﾁｪｯｸ",CR1527:CS1528)</f>
        <v>0</v>
      </c>
      <c r="DW1528" s="225"/>
      <c r="DX1528" s="231"/>
      <c r="DY1528" s="547" t="s">
        <v>2545</v>
      </c>
      <c r="DZ1528" s="548">
        <v>0</v>
      </c>
      <c r="EA1528" s="549">
        <v>9</v>
      </c>
      <c r="EB1528" s="550">
        <f>DCOUNT($H$20:$AI$4020,$H$20,DY1527:EA1528)</f>
        <v>0</v>
      </c>
      <c r="EK1528" s="231"/>
      <c r="EL1528" s="231"/>
      <c r="EM1528" s="227" t="s">
        <v>362</v>
      </c>
      <c r="EN1528" s="228">
        <v>0</v>
      </c>
      <c r="EO1528" s="229">
        <v>6</v>
      </c>
      <c r="EP1528" s="234">
        <f>DCOUNT($H$20:$AI$4020,$H$20,EM1527:EO1528)</f>
        <v>0</v>
      </c>
      <c r="EQ1528" s="161"/>
      <c r="ER1528" s="225"/>
      <c r="ES1528" s="151"/>
      <c r="ET1528" s="588" t="s">
        <v>2867</v>
      </c>
      <c r="EU1528" s="589">
        <v>0</v>
      </c>
      <c r="EV1528" s="584">
        <v>9</v>
      </c>
      <c r="EW1528" s="590">
        <f>DCOUNT($H$20:$AI$4020,$H$20,ET1527:EV1528)</f>
        <v>0</v>
      </c>
      <c r="FI1528" s="138"/>
      <c r="FL1528" s="138"/>
      <c r="FM1528" s="138"/>
      <c r="FN1528" s="138"/>
      <c r="FO1528" s="139"/>
      <c r="FP1528" s="138"/>
      <c r="FQ1528" s="138"/>
      <c r="FR1528" s="140"/>
      <c r="FS1528" s="140"/>
      <c r="GF1528" s="111"/>
    </row>
    <row r="1529" spans="8:188" ht="15" customHeight="1" x14ac:dyDescent="0.15">
      <c r="H1529" s="740"/>
      <c r="I1529" s="740"/>
      <c r="J1529" s="740"/>
      <c r="K1529" s="740"/>
      <c r="L1529" s="740"/>
      <c r="M1529" s="740"/>
      <c r="N1529" s="748"/>
      <c r="O1529" s="749"/>
      <c r="P1529" s="749"/>
      <c r="Q1529" s="740"/>
      <c r="R1529" s="740"/>
      <c r="S1529" s="740"/>
      <c r="T1529" s="740"/>
      <c r="U1529" s="740"/>
      <c r="V1529" s="740"/>
      <c r="W1529" s="740"/>
      <c r="X1529" s="740"/>
      <c r="Y1529" s="740"/>
      <c r="Z1529" s="740"/>
      <c r="AA1529" s="740"/>
      <c r="AB1529" s="740"/>
      <c r="AC1529" s="740"/>
      <c r="AD1529" s="740"/>
      <c r="AE1529" s="740"/>
      <c r="AF1529" s="740"/>
      <c r="AG1529" s="750"/>
      <c r="AH1529" s="742" t="str">
        <f t="shared" si="70"/>
        <v/>
      </c>
      <c r="AI1529" s="37" t="str">
        <f t="shared" si="71"/>
        <v/>
      </c>
      <c r="AZ1529" s="159"/>
      <c r="BA1529" s="159"/>
      <c r="BB1529" s="159"/>
      <c r="BH1529" s="137">
        <v>1509</v>
      </c>
      <c r="BI1529" s="206"/>
      <c r="BJ1529" s="207"/>
      <c r="BK1529" s="207"/>
      <c r="BL1529" s="207"/>
      <c r="BM1529" s="207"/>
      <c r="BN1529" s="206"/>
      <c r="BO1529" s="208"/>
      <c r="BP1529" s="206"/>
      <c r="BQ1529" s="458"/>
      <c r="BR1529" s="209"/>
      <c r="BS1529" s="210"/>
      <c r="BT1529" s="208"/>
      <c r="BU1529" s="208"/>
      <c r="BV1529" s="458"/>
      <c r="BW1529" s="209"/>
      <c r="CP1529" s="214"/>
      <c r="CQ1529" s="214"/>
      <c r="CR1529" s="595" t="s">
        <v>76</v>
      </c>
      <c r="CS1529" s="596" t="s">
        <v>946</v>
      </c>
      <c r="CT1529" s="597"/>
      <c r="DW1529" s="225"/>
      <c r="DX1529" s="231"/>
      <c r="DY1529" s="543" t="s">
        <v>76</v>
      </c>
      <c r="DZ1529" s="544" t="s">
        <v>946</v>
      </c>
      <c r="EA1529" s="545" t="s">
        <v>1601</v>
      </c>
      <c r="EB1529" s="546"/>
      <c r="EK1529" s="231"/>
      <c r="EL1529" s="231"/>
      <c r="EM1529" s="186" t="s">
        <v>76</v>
      </c>
      <c r="EN1529" s="187" t="s">
        <v>946</v>
      </c>
      <c r="EO1529" s="188" t="s">
        <v>1601</v>
      </c>
      <c r="EP1529" s="189"/>
      <c r="EQ1529" s="193"/>
      <c r="ER1529" s="225"/>
      <c r="ES1529" s="151"/>
      <c r="ET1529" s="586" t="s">
        <v>76</v>
      </c>
      <c r="EU1529" s="587" t="s">
        <v>946</v>
      </c>
      <c r="EV1529" s="581" t="s">
        <v>1601</v>
      </c>
      <c r="EW1529" s="582"/>
      <c r="FI1529" s="138"/>
      <c r="FL1529" s="138"/>
      <c r="FM1529" s="138"/>
      <c r="FN1529" s="138"/>
      <c r="FO1529" s="139"/>
      <c r="FP1529" s="138"/>
      <c r="FQ1529" s="138"/>
      <c r="FR1529" s="140"/>
      <c r="FS1529" s="140"/>
      <c r="GF1529" s="111"/>
    </row>
    <row r="1530" spans="8:188" ht="15" customHeight="1" x14ac:dyDescent="0.15">
      <c r="H1530" s="740"/>
      <c r="I1530" s="740"/>
      <c r="J1530" s="740"/>
      <c r="K1530" s="740"/>
      <c r="L1530" s="740"/>
      <c r="M1530" s="740"/>
      <c r="N1530" s="748"/>
      <c r="O1530" s="749"/>
      <c r="P1530" s="749"/>
      <c r="Q1530" s="740"/>
      <c r="R1530" s="740"/>
      <c r="S1530" s="740"/>
      <c r="T1530" s="740"/>
      <c r="U1530" s="740"/>
      <c r="V1530" s="740"/>
      <c r="W1530" s="740"/>
      <c r="X1530" s="740"/>
      <c r="Y1530" s="740"/>
      <c r="Z1530" s="740"/>
      <c r="AA1530" s="740"/>
      <c r="AB1530" s="740"/>
      <c r="AC1530" s="740"/>
      <c r="AD1530" s="740"/>
      <c r="AE1530" s="740"/>
      <c r="AF1530" s="740"/>
      <c r="AG1530" s="750"/>
      <c r="AH1530" s="742" t="str">
        <f t="shared" si="70"/>
        <v/>
      </c>
      <c r="AI1530" s="37" t="str">
        <f t="shared" si="71"/>
        <v/>
      </c>
      <c r="AZ1530" s="159"/>
      <c r="BA1530" s="159"/>
      <c r="BB1530" s="159"/>
      <c r="BH1530" s="137">
        <v>1510</v>
      </c>
      <c r="BI1530" s="206"/>
      <c r="BJ1530" s="207"/>
      <c r="BK1530" s="207"/>
      <c r="BL1530" s="207"/>
      <c r="BM1530" s="207"/>
      <c r="BN1530" s="206"/>
      <c r="BO1530" s="208"/>
      <c r="BP1530" s="206"/>
      <c r="BQ1530" s="458"/>
      <c r="BR1530" s="209"/>
      <c r="BS1530" s="210"/>
      <c r="BT1530" s="208"/>
      <c r="BU1530" s="208"/>
      <c r="BV1530" s="458"/>
      <c r="BW1530" s="209"/>
      <c r="CP1530" s="214"/>
      <c r="CQ1530" s="214"/>
      <c r="CR1530" s="598" t="s">
        <v>2867</v>
      </c>
      <c r="CS1530" s="601">
        <v>0</v>
      </c>
      <c r="CT1530" s="599">
        <f>DCOUNT($H$20:$AI$4020,"入力ﾁｪｯｸ",CR1529:CS1530)</f>
        <v>0</v>
      </c>
      <c r="DW1530" s="225"/>
      <c r="DX1530" s="231"/>
      <c r="DY1530" s="547" t="s">
        <v>2546</v>
      </c>
      <c r="DZ1530" s="548">
        <v>0</v>
      </c>
      <c r="EA1530" s="549">
        <v>9</v>
      </c>
      <c r="EB1530" s="550">
        <f>DCOUNT($H$20:$AI$4020,$H$20,DY1529:EA1530)</f>
        <v>0</v>
      </c>
      <c r="EK1530" s="231"/>
      <c r="EL1530" s="231"/>
      <c r="EM1530" s="227" t="s">
        <v>364</v>
      </c>
      <c r="EN1530" s="228">
        <v>0</v>
      </c>
      <c r="EO1530" s="229">
        <v>6</v>
      </c>
      <c r="EP1530" s="234">
        <f>DCOUNT($H$20:$AI$4020,$H$20,EM1529:EO1530)</f>
        <v>0</v>
      </c>
      <c r="EQ1530" s="161"/>
      <c r="ER1530" s="225"/>
      <c r="ES1530" s="151"/>
      <c r="ET1530" s="588" t="s">
        <v>2868</v>
      </c>
      <c r="EU1530" s="589">
        <v>0</v>
      </c>
      <c r="EV1530" s="584">
        <v>9</v>
      </c>
      <c r="EW1530" s="590">
        <f>DCOUNT($H$20:$AI$4020,$H$20,ET1529:EV1530)</f>
        <v>0</v>
      </c>
      <c r="FI1530" s="138"/>
      <c r="FL1530" s="138"/>
      <c r="FM1530" s="138"/>
      <c r="FN1530" s="138"/>
      <c r="FO1530" s="139"/>
      <c r="FP1530" s="138"/>
      <c r="FQ1530" s="138"/>
      <c r="FR1530" s="140"/>
      <c r="FS1530" s="140"/>
      <c r="GF1530" s="111"/>
    </row>
    <row r="1531" spans="8:188" ht="15" customHeight="1" x14ac:dyDescent="0.15">
      <c r="H1531" s="740"/>
      <c r="I1531" s="740"/>
      <c r="J1531" s="740"/>
      <c r="K1531" s="740"/>
      <c r="L1531" s="740"/>
      <c r="M1531" s="740"/>
      <c r="N1531" s="748"/>
      <c r="O1531" s="749"/>
      <c r="P1531" s="749"/>
      <c r="Q1531" s="740"/>
      <c r="R1531" s="740"/>
      <c r="S1531" s="740"/>
      <c r="T1531" s="740"/>
      <c r="U1531" s="740"/>
      <c r="V1531" s="740"/>
      <c r="W1531" s="740"/>
      <c r="X1531" s="740"/>
      <c r="Y1531" s="740"/>
      <c r="Z1531" s="740"/>
      <c r="AA1531" s="740"/>
      <c r="AB1531" s="740"/>
      <c r="AC1531" s="740"/>
      <c r="AD1531" s="740"/>
      <c r="AE1531" s="740"/>
      <c r="AF1531" s="740"/>
      <c r="AG1531" s="750"/>
      <c r="AH1531" s="742" t="str">
        <f t="shared" si="70"/>
        <v/>
      </c>
      <c r="AI1531" s="37" t="str">
        <f t="shared" si="71"/>
        <v/>
      </c>
      <c r="AZ1531" s="159"/>
      <c r="BA1531" s="159"/>
      <c r="BB1531" s="159"/>
      <c r="BH1531" s="137">
        <v>1511</v>
      </c>
      <c r="BI1531" s="206"/>
      <c r="BJ1531" s="207"/>
      <c r="BK1531" s="207"/>
      <c r="BL1531" s="207"/>
      <c r="BM1531" s="207"/>
      <c r="BN1531" s="206"/>
      <c r="BO1531" s="208"/>
      <c r="BP1531" s="206"/>
      <c r="BQ1531" s="458"/>
      <c r="BR1531" s="209"/>
      <c r="BS1531" s="210"/>
      <c r="BT1531" s="208"/>
      <c r="BU1531" s="208"/>
      <c r="BV1531" s="458"/>
      <c r="BW1531" s="209"/>
      <c r="CP1531" s="214"/>
      <c r="CQ1531" s="214"/>
      <c r="CR1531" s="595" t="s">
        <v>76</v>
      </c>
      <c r="CS1531" s="596" t="s">
        <v>946</v>
      </c>
      <c r="CT1531" s="597"/>
      <c r="DW1531" s="225"/>
      <c r="DX1531" s="231"/>
      <c r="DY1531" s="543" t="s">
        <v>76</v>
      </c>
      <c r="DZ1531" s="544" t="s">
        <v>946</v>
      </c>
      <c r="EA1531" s="545" t="s">
        <v>1601</v>
      </c>
      <c r="EB1531" s="546"/>
      <c r="EK1531" s="231"/>
      <c r="EL1531" s="231"/>
      <c r="EM1531" s="186" t="s">
        <v>76</v>
      </c>
      <c r="EN1531" s="187" t="s">
        <v>946</v>
      </c>
      <c r="EO1531" s="188" t="s">
        <v>1601</v>
      </c>
      <c r="EP1531" s="189"/>
      <c r="EQ1531" s="193"/>
      <c r="ER1531" s="225"/>
      <c r="ES1531" s="151"/>
      <c r="ET1531" s="586" t="s">
        <v>76</v>
      </c>
      <c r="EU1531" s="587" t="s">
        <v>946</v>
      </c>
      <c r="EV1531" s="581" t="s">
        <v>1601</v>
      </c>
      <c r="EW1531" s="582"/>
      <c r="FI1531" s="138"/>
      <c r="FL1531" s="138"/>
      <c r="FM1531" s="138"/>
      <c r="FN1531" s="138"/>
      <c r="FO1531" s="139"/>
      <c r="FP1531" s="138"/>
      <c r="FQ1531" s="138"/>
      <c r="FR1531" s="140"/>
      <c r="FS1531" s="140"/>
      <c r="GF1531" s="111"/>
    </row>
    <row r="1532" spans="8:188" ht="15" customHeight="1" x14ac:dyDescent="0.15">
      <c r="H1532" s="740"/>
      <c r="I1532" s="740"/>
      <c r="J1532" s="740"/>
      <c r="K1532" s="740"/>
      <c r="L1532" s="740"/>
      <c r="M1532" s="740"/>
      <c r="N1532" s="748"/>
      <c r="O1532" s="749"/>
      <c r="P1532" s="749"/>
      <c r="Q1532" s="740"/>
      <c r="R1532" s="740"/>
      <c r="S1532" s="740"/>
      <c r="T1532" s="740"/>
      <c r="U1532" s="740"/>
      <c r="V1532" s="740"/>
      <c r="W1532" s="740"/>
      <c r="X1532" s="740"/>
      <c r="Y1532" s="740"/>
      <c r="Z1532" s="740"/>
      <c r="AA1532" s="740"/>
      <c r="AB1532" s="740"/>
      <c r="AC1532" s="740"/>
      <c r="AD1532" s="740"/>
      <c r="AE1532" s="740"/>
      <c r="AF1532" s="740"/>
      <c r="AG1532" s="750"/>
      <c r="AH1532" s="742" t="str">
        <f t="shared" si="70"/>
        <v/>
      </c>
      <c r="AI1532" s="37" t="str">
        <f t="shared" si="71"/>
        <v/>
      </c>
      <c r="AZ1532" s="159"/>
      <c r="BA1532" s="159"/>
      <c r="BB1532" s="159"/>
      <c r="BH1532" s="137">
        <v>1512</v>
      </c>
      <c r="BI1532" s="206"/>
      <c r="BJ1532" s="207"/>
      <c r="BK1532" s="207"/>
      <c r="BL1532" s="207"/>
      <c r="BM1532" s="207"/>
      <c r="BN1532" s="206"/>
      <c r="BO1532" s="208"/>
      <c r="BP1532" s="206"/>
      <c r="BQ1532" s="458"/>
      <c r="BR1532" s="209"/>
      <c r="BS1532" s="210"/>
      <c r="BT1532" s="208"/>
      <c r="BU1532" s="208"/>
      <c r="BV1532" s="458"/>
      <c r="BW1532" s="209"/>
      <c r="CP1532" s="214"/>
      <c r="CQ1532" s="214"/>
      <c r="CR1532" s="598" t="s">
        <v>2868</v>
      </c>
      <c r="CS1532" s="601">
        <v>0</v>
      </c>
      <c r="CT1532" s="599">
        <f>DCOUNT($H$20:$AI$4020,"入力ﾁｪｯｸ",CR1531:CS1532)</f>
        <v>0</v>
      </c>
      <c r="DW1532" s="225"/>
      <c r="DX1532" s="231"/>
      <c r="DY1532" s="547" t="s">
        <v>2547</v>
      </c>
      <c r="DZ1532" s="548">
        <v>0</v>
      </c>
      <c r="EA1532" s="549">
        <v>9</v>
      </c>
      <c r="EB1532" s="550">
        <f>DCOUNT($H$20:$AI$4020,$H$20,DY1531:EA1532)</f>
        <v>0</v>
      </c>
      <c r="EK1532" s="231"/>
      <c r="EL1532" s="231"/>
      <c r="EM1532" s="227" t="s">
        <v>835</v>
      </c>
      <c r="EN1532" s="228">
        <v>0</v>
      </c>
      <c r="EO1532" s="229">
        <v>6</v>
      </c>
      <c r="EP1532" s="234">
        <f>DCOUNT($H$20:$AI$4020,$H$20,EM1531:EO1532)</f>
        <v>0</v>
      </c>
      <c r="EQ1532" s="161"/>
      <c r="ER1532" s="225"/>
      <c r="ES1532" s="151"/>
      <c r="ET1532" s="588" t="s">
        <v>2866</v>
      </c>
      <c r="EU1532" s="589">
        <v>0</v>
      </c>
      <c r="EV1532" s="584">
        <v>9</v>
      </c>
      <c r="EW1532" s="590">
        <f>DCOUNT($H$20:$AI$4020,$H$20,ET1531:EV1532)</f>
        <v>0</v>
      </c>
      <c r="FI1532" s="138"/>
      <c r="FL1532" s="138"/>
      <c r="FM1532" s="138"/>
      <c r="FN1532" s="138"/>
      <c r="FO1532" s="139"/>
      <c r="FP1532" s="138"/>
      <c r="FQ1532" s="138"/>
      <c r="FR1532" s="140"/>
      <c r="FS1532" s="140"/>
      <c r="GF1532" s="111"/>
    </row>
    <row r="1533" spans="8:188" ht="15" customHeight="1" x14ac:dyDescent="0.15">
      <c r="H1533" s="740"/>
      <c r="I1533" s="740"/>
      <c r="J1533" s="740"/>
      <c r="K1533" s="740"/>
      <c r="L1533" s="740"/>
      <c r="M1533" s="740"/>
      <c r="N1533" s="748"/>
      <c r="O1533" s="749"/>
      <c r="P1533" s="749"/>
      <c r="Q1533" s="740"/>
      <c r="R1533" s="740"/>
      <c r="S1533" s="740"/>
      <c r="T1533" s="740"/>
      <c r="U1533" s="740"/>
      <c r="V1533" s="740"/>
      <c r="W1533" s="740"/>
      <c r="X1533" s="740"/>
      <c r="Y1533" s="740"/>
      <c r="Z1533" s="740"/>
      <c r="AA1533" s="740"/>
      <c r="AB1533" s="740"/>
      <c r="AC1533" s="740"/>
      <c r="AD1533" s="740"/>
      <c r="AE1533" s="740"/>
      <c r="AF1533" s="740"/>
      <c r="AG1533" s="750"/>
      <c r="AH1533" s="742" t="str">
        <f t="shared" si="70"/>
        <v/>
      </c>
      <c r="AI1533" s="37" t="str">
        <f t="shared" si="71"/>
        <v/>
      </c>
      <c r="AZ1533" s="159"/>
      <c r="BA1533" s="159"/>
      <c r="BB1533" s="159"/>
      <c r="BH1533" s="137">
        <v>1513</v>
      </c>
      <c r="BI1533" s="206"/>
      <c r="BJ1533" s="207"/>
      <c r="BK1533" s="207"/>
      <c r="BL1533" s="207"/>
      <c r="BM1533" s="207"/>
      <c r="BN1533" s="206"/>
      <c r="BO1533" s="208"/>
      <c r="BP1533" s="206"/>
      <c r="BQ1533" s="458"/>
      <c r="BR1533" s="209"/>
      <c r="BS1533" s="210"/>
      <c r="BT1533" s="208"/>
      <c r="BU1533" s="208"/>
      <c r="BV1533" s="458"/>
      <c r="BW1533" s="209"/>
      <c r="CP1533" s="214"/>
      <c r="CQ1533" s="214"/>
      <c r="CR1533" s="595" t="s">
        <v>76</v>
      </c>
      <c r="CS1533" s="596" t="s">
        <v>946</v>
      </c>
      <c r="CT1533" s="597"/>
      <c r="DW1533" s="225"/>
      <c r="DX1533" s="231"/>
      <c r="DY1533" s="543" t="s">
        <v>76</v>
      </c>
      <c r="DZ1533" s="544" t="s">
        <v>946</v>
      </c>
      <c r="EA1533" s="545" t="s">
        <v>1601</v>
      </c>
      <c r="EB1533" s="546"/>
      <c r="EK1533" s="231"/>
      <c r="EL1533" s="231"/>
      <c r="EM1533" s="186" t="s">
        <v>76</v>
      </c>
      <c r="EN1533" s="187" t="s">
        <v>946</v>
      </c>
      <c r="EO1533" s="188" t="s">
        <v>1601</v>
      </c>
      <c r="EP1533" s="189"/>
      <c r="EQ1533" s="193"/>
      <c r="ER1533" s="225"/>
      <c r="ES1533" s="151"/>
      <c r="ET1533" s="586" t="s">
        <v>76</v>
      </c>
      <c r="EU1533" s="587" t="s">
        <v>946</v>
      </c>
      <c r="EV1533" s="581" t="s">
        <v>1601</v>
      </c>
      <c r="EW1533" s="582"/>
      <c r="FI1533" s="138"/>
      <c r="FL1533" s="138"/>
      <c r="FM1533" s="138"/>
      <c r="FN1533" s="138"/>
      <c r="FO1533" s="139"/>
      <c r="FP1533" s="138"/>
      <c r="FQ1533" s="138"/>
      <c r="FR1533" s="140"/>
      <c r="FS1533" s="140"/>
      <c r="GF1533" s="111"/>
    </row>
    <row r="1534" spans="8:188" ht="15" customHeight="1" x14ac:dyDescent="0.15">
      <c r="H1534" s="740"/>
      <c r="I1534" s="740"/>
      <c r="J1534" s="740"/>
      <c r="K1534" s="740"/>
      <c r="L1534" s="740"/>
      <c r="M1534" s="740"/>
      <c r="N1534" s="748"/>
      <c r="O1534" s="749"/>
      <c r="P1534" s="749"/>
      <c r="Q1534" s="740"/>
      <c r="R1534" s="740"/>
      <c r="S1534" s="740"/>
      <c r="T1534" s="740"/>
      <c r="U1534" s="740"/>
      <c r="V1534" s="740"/>
      <c r="W1534" s="740"/>
      <c r="X1534" s="740"/>
      <c r="Y1534" s="740"/>
      <c r="Z1534" s="740"/>
      <c r="AA1534" s="740"/>
      <c r="AB1534" s="740"/>
      <c r="AC1534" s="740"/>
      <c r="AD1534" s="740"/>
      <c r="AE1534" s="740"/>
      <c r="AF1534" s="740"/>
      <c r="AG1534" s="750"/>
      <c r="AH1534" s="742" t="str">
        <f t="shared" si="70"/>
        <v/>
      </c>
      <c r="AI1534" s="37" t="str">
        <f t="shared" si="71"/>
        <v/>
      </c>
      <c r="AZ1534" s="159"/>
      <c r="BA1534" s="159"/>
      <c r="BB1534" s="159"/>
      <c r="BH1534" s="137">
        <v>1514</v>
      </c>
      <c r="BI1534" s="206"/>
      <c r="BJ1534" s="207"/>
      <c r="BK1534" s="207"/>
      <c r="BL1534" s="207"/>
      <c r="BM1534" s="207"/>
      <c r="BN1534" s="206"/>
      <c r="BO1534" s="208"/>
      <c r="BP1534" s="206"/>
      <c r="BQ1534" s="458"/>
      <c r="BR1534" s="209"/>
      <c r="BS1534" s="210"/>
      <c r="BT1534" s="208"/>
      <c r="BU1534" s="208"/>
      <c r="BV1534" s="458"/>
      <c r="BW1534" s="209"/>
      <c r="CP1534" s="214"/>
      <c r="CQ1534" s="214"/>
      <c r="CR1534" s="598" t="s">
        <v>2866</v>
      </c>
      <c r="CS1534" s="601">
        <v>0</v>
      </c>
      <c r="CT1534" s="599">
        <f>DCOUNT($H$20:$AI$4020,"入力ﾁｪｯｸ",CR1533:CS1534)</f>
        <v>0</v>
      </c>
      <c r="DW1534" s="225"/>
      <c r="DX1534" s="231"/>
      <c r="DY1534" s="547" t="s">
        <v>2548</v>
      </c>
      <c r="DZ1534" s="548">
        <v>0</v>
      </c>
      <c r="EA1534" s="549">
        <v>9</v>
      </c>
      <c r="EB1534" s="550">
        <f>DCOUNT($H$20:$AI$4020,$H$20,DY1533:EA1534)</f>
        <v>0</v>
      </c>
      <c r="EK1534" s="231"/>
      <c r="EL1534" s="231"/>
      <c r="EM1534" s="227" t="s">
        <v>483</v>
      </c>
      <c r="EN1534" s="228">
        <v>0</v>
      </c>
      <c r="EO1534" s="229">
        <v>6</v>
      </c>
      <c r="EP1534" s="234">
        <f>DCOUNT($H$20:$AI$4020,$H$20,EM1533:EO1534)</f>
        <v>0</v>
      </c>
      <c r="EQ1534" s="161"/>
      <c r="ER1534" s="225"/>
      <c r="ES1534" s="151"/>
      <c r="ET1534" s="588" t="s">
        <v>2869</v>
      </c>
      <c r="EU1534" s="589">
        <v>0</v>
      </c>
      <c r="EV1534" s="584">
        <v>9</v>
      </c>
      <c r="EW1534" s="590">
        <f>DCOUNT($H$20:$AI$4020,$H$20,ET1533:EV1534)</f>
        <v>0</v>
      </c>
      <c r="FI1534" s="138"/>
      <c r="FL1534" s="138"/>
      <c r="FM1534" s="138"/>
      <c r="FN1534" s="138"/>
      <c r="FO1534" s="139"/>
      <c r="FP1534" s="138"/>
      <c r="FQ1534" s="138"/>
      <c r="FR1534" s="140"/>
      <c r="FS1534" s="140"/>
      <c r="GF1534" s="111"/>
    </row>
    <row r="1535" spans="8:188" ht="15" customHeight="1" x14ac:dyDescent="0.15">
      <c r="H1535" s="740"/>
      <c r="I1535" s="740"/>
      <c r="J1535" s="740"/>
      <c r="K1535" s="740"/>
      <c r="L1535" s="740"/>
      <c r="M1535" s="740"/>
      <c r="N1535" s="748"/>
      <c r="O1535" s="749"/>
      <c r="P1535" s="749"/>
      <c r="Q1535" s="740"/>
      <c r="R1535" s="740"/>
      <c r="S1535" s="740"/>
      <c r="T1535" s="740"/>
      <c r="U1535" s="740"/>
      <c r="V1535" s="740"/>
      <c r="W1535" s="740"/>
      <c r="X1535" s="740"/>
      <c r="Y1535" s="740"/>
      <c r="Z1535" s="740"/>
      <c r="AA1535" s="740"/>
      <c r="AB1535" s="740"/>
      <c r="AC1535" s="740"/>
      <c r="AD1535" s="740"/>
      <c r="AE1535" s="740"/>
      <c r="AF1535" s="740"/>
      <c r="AG1535" s="750"/>
      <c r="AH1535" s="742" t="str">
        <f t="shared" si="70"/>
        <v/>
      </c>
      <c r="AI1535" s="37" t="str">
        <f t="shared" si="71"/>
        <v/>
      </c>
      <c r="AZ1535" s="159"/>
      <c r="BA1535" s="159"/>
      <c r="BB1535" s="159"/>
      <c r="BH1535" s="137">
        <v>1515</v>
      </c>
      <c r="BI1535" s="206"/>
      <c r="BJ1535" s="207"/>
      <c r="BK1535" s="207"/>
      <c r="BL1535" s="207"/>
      <c r="BM1535" s="207"/>
      <c r="BN1535" s="206"/>
      <c r="BO1535" s="208"/>
      <c r="BP1535" s="206"/>
      <c r="BQ1535" s="458"/>
      <c r="BR1535" s="209"/>
      <c r="BS1535" s="210"/>
      <c r="BT1535" s="208"/>
      <c r="BU1535" s="208"/>
      <c r="BV1535" s="458"/>
      <c r="BW1535" s="209"/>
      <c r="CP1535" s="214"/>
      <c r="CQ1535" s="214"/>
      <c r="CR1535" s="595" t="s">
        <v>76</v>
      </c>
      <c r="CS1535" s="596" t="s">
        <v>946</v>
      </c>
      <c r="CT1535" s="597"/>
      <c r="DW1535" s="225"/>
      <c r="DX1535" s="231"/>
      <c r="DY1535" s="543" t="s">
        <v>76</v>
      </c>
      <c r="DZ1535" s="544" t="s">
        <v>946</v>
      </c>
      <c r="EA1535" s="545" t="s">
        <v>1601</v>
      </c>
      <c r="EB1535" s="546"/>
      <c r="EK1535" s="231"/>
      <c r="EL1535" s="231"/>
      <c r="EM1535" s="186" t="s">
        <v>76</v>
      </c>
      <c r="EN1535" s="187" t="s">
        <v>946</v>
      </c>
      <c r="EO1535" s="188" t="s">
        <v>1601</v>
      </c>
      <c r="EP1535" s="189"/>
      <c r="EQ1535" s="193"/>
      <c r="ER1535" s="225"/>
      <c r="ES1535" s="151"/>
      <c r="ET1535" s="586" t="s">
        <v>76</v>
      </c>
      <c r="EU1535" s="587" t="s">
        <v>946</v>
      </c>
      <c r="EV1535" s="581" t="s">
        <v>1601</v>
      </c>
      <c r="EW1535" s="582"/>
      <c r="FI1535" s="138"/>
      <c r="FL1535" s="138"/>
      <c r="FM1535" s="138"/>
      <c r="FN1535" s="138"/>
      <c r="FO1535" s="139"/>
      <c r="FP1535" s="138"/>
      <c r="FQ1535" s="138"/>
      <c r="FR1535" s="140"/>
      <c r="FS1535" s="140"/>
      <c r="GF1535" s="111"/>
    </row>
    <row r="1536" spans="8:188" ht="15" customHeight="1" x14ac:dyDescent="0.15">
      <c r="H1536" s="740"/>
      <c r="I1536" s="740"/>
      <c r="J1536" s="740"/>
      <c r="K1536" s="740"/>
      <c r="L1536" s="740"/>
      <c r="M1536" s="740"/>
      <c r="N1536" s="748"/>
      <c r="O1536" s="749"/>
      <c r="P1536" s="749"/>
      <c r="Q1536" s="740"/>
      <c r="R1536" s="740"/>
      <c r="S1536" s="740"/>
      <c r="T1536" s="740"/>
      <c r="U1536" s="740"/>
      <c r="V1536" s="740"/>
      <c r="W1536" s="740"/>
      <c r="X1536" s="740"/>
      <c r="Y1536" s="740"/>
      <c r="Z1536" s="740"/>
      <c r="AA1536" s="740"/>
      <c r="AB1536" s="740"/>
      <c r="AC1536" s="740"/>
      <c r="AD1536" s="740"/>
      <c r="AE1536" s="740"/>
      <c r="AF1536" s="740"/>
      <c r="AG1536" s="750"/>
      <c r="AH1536" s="742" t="str">
        <f t="shared" si="70"/>
        <v/>
      </c>
      <c r="AI1536" s="37" t="str">
        <f t="shared" si="71"/>
        <v/>
      </c>
      <c r="AZ1536" s="159"/>
      <c r="BA1536" s="159"/>
      <c r="BB1536" s="159"/>
      <c r="BH1536" s="137">
        <v>1516</v>
      </c>
      <c r="BI1536" s="206"/>
      <c r="BJ1536" s="207"/>
      <c r="BK1536" s="207"/>
      <c r="BL1536" s="207"/>
      <c r="BM1536" s="207"/>
      <c r="BN1536" s="206"/>
      <c r="BO1536" s="208"/>
      <c r="BP1536" s="206"/>
      <c r="BQ1536" s="458"/>
      <c r="BR1536" s="209"/>
      <c r="BS1536" s="210"/>
      <c r="BT1536" s="208"/>
      <c r="BU1536" s="208"/>
      <c r="BV1536" s="458"/>
      <c r="BW1536" s="209"/>
      <c r="CP1536" s="214"/>
      <c r="CQ1536" s="214"/>
      <c r="CR1536" s="598" t="s">
        <v>2888</v>
      </c>
      <c r="CS1536" s="601">
        <v>0</v>
      </c>
      <c r="CT1536" s="599">
        <f>DCOUNT($H$20:$AI$4020,"入力ﾁｪｯｸ",CR1535:CS1536)</f>
        <v>0</v>
      </c>
      <c r="DW1536" s="225"/>
      <c r="DX1536" s="231"/>
      <c r="DY1536" s="547" t="s">
        <v>2549</v>
      </c>
      <c r="DZ1536" s="548">
        <v>0</v>
      </c>
      <c r="EA1536" s="549">
        <v>9</v>
      </c>
      <c r="EB1536" s="550">
        <f>DCOUNT($H$20:$AI$4020,$H$20,DY1535:EA1536)</f>
        <v>0</v>
      </c>
      <c r="EK1536" s="231"/>
      <c r="EL1536" s="231"/>
      <c r="EM1536" s="227" t="s">
        <v>837</v>
      </c>
      <c r="EN1536" s="228">
        <v>0</v>
      </c>
      <c r="EO1536" s="229">
        <v>6</v>
      </c>
      <c r="EP1536" s="234">
        <f>DCOUNT($H$20:$AI$4020,$H$20,EM1535:EO1536)</f>
        <v>0</v>
      </c>
      <c r="EQ1536" s="161"/>
      <c r="ER1536" s="225"/>
      <c r="ES1536" s="151"/>
      <c r="ET1536" s="588" t="s">
        <v>2870</v>
      </c>
      <c r="EU1536" s="589">
        <v>0</v>
      </c>
      <c r="EV1536" s="584">
        <v>9</v>
      </c>
      <c r="EW1536" s="590">
        <f>DCOUNT($H$20:$AI$4020,$H$20,ET1535:EV1536)</f>
        <v>0</v>
      </c>
      <c r="FI1536" s="138"/>
      <c r="FL1536" s="138"/>
      <c r="FM1536" s="138"/>
      <c r="FN1536" s="138"/>
      <c r="FO1536" s="139"/>
      <c r="FP1536" s="138"/>
      <c r="FQ1536" s="138"/>
      <c r="FR1536" s="140"/>
      <c r="FS1536" s="140"/>
      <c r="GF1536" s="111"/>
    </row>
    <row r="1537" spans="8:188" ht="15" customHeight="1" x14ac:dyDescent="0.15">
      <c r="H1537" s="740"/>
      <c r="I1537" s="740"/>
      <c r="J1537" s="740"/>
      <c r="K1537" s="740"/>
      <c r="L1537" s="740"/>
      <c r="M1537" s="740"/>
      <c r="N1537" s="748"/>
      <c r="O1537" s="749"/>
      <c r="P1537" s="749"/>
      <c r="Q1537" s="740"/>
      <c r="R1537" s="740"/>
      <c r="S1537" s="740"/>
      <c r="T1537" s="740"/>
      <c r="U1537" s="740"/>
      <c r="V1537" s="740"/>
      <c r="W1537" s="740"/>
      <c r="X1537" s="740"/>
      <c r="Y1537" s="740"/>
      <c r="Z1537" s="740"/>
      <c r="AA1537" s="740"/>
      <c r="AB1537" s="740"/>
      <c r="AC1537" s="740"/>
      <c r="AD1537" s="740"/>
      <c r="AE1537" s="740"/>
      <c r="AF1537" s="740"/>
      <c r="AG1537" s="750"/>
      <c r="AH1537" s="742" t="str">
        <f t="shared" si="70"/>
        <v/>
      </c>
      <c r="AI1537" s="37" t="str">
        <f t="shared" si="71"/>
        <v/>
      </c>
      <c r="AZ1537" s="159"/>
      <c r="BA1537" s="159"/>
      <c r="BB1537" s="159"/>
      <c r="BH1537" s="137">
        <v>1517</v>
      </c>
      <c r="BI1537" s="206"/>
      <c r="BJ1537" s="207"/>
      <c r="BK1537" s="207"/>
      <c r="BL1537" s="207"/>
      <c r="BM1537" s="207"/>
      <c r="BN1537" s="206"/>
      <c r="BO1537" s="208"/>
      <c r="BP1537" s="206"/>
      <c r="BQ1537" s="458"/>
      <c r="BR1537" s="209"/>
      <c r="BS1537" s="210"/>
      <c r="BT1537" s="208"/>
      <c r="BU1537" s="208"/>
      <c r="BV1537" s="458"/>
      <c r="BW1537" s="209"/>
      <c r="CP1537" s="214"/>
      <c r="CQ1537" s="214"/>
      <c r="CR1537" s="595" t="s">
        <v>76</v>
      </c>
      <c r="CS1537" s="596" t="s">
        <v>946</v>
      </c>
      <c r="CT1537" s="597"/>
      <c r="DW1537" s="225"/>
      <c r="DX1537" s="231"/>
      <c r="DY1537" s="543" t="s">
        <v>76</v>
      </c>
      <c r="DZ1537" s="544" t="s">
        <v>946</v>
      </c>
      <c r="EA1537" s="545" t="s">
        <v>1601</v>
      </c>
      <c r="EB1537" s="546"/>
      <c r="EK1537" s="231"/>
      <c r="EL1537" s="231"/>
      <c r="EM1537" s="186" t="s">
        <v>76</v>
      </c>
      <c r="EN1537" s="187" t="s">
        <v>946</v>
      </c>
      <c r="EO1537" s="188" t="s">
        <v>1601</v>
      </c>
      <c r="EP1537" s="189"/>
      <c r="EQ1537" s="193"/>
      <c r="ER1537" s="225"/>
      <c r="ES1537" s="151"/>
      <c r="ET1537" s="586" t="s">
        <v>76</v>
      </c>
      <c r="EU1537" s="587" t="s">
        <v>946</v>
      </c>
      <c r="EV1537" s="581" t="s">
        <v>1601</v>
      </c>
      <c r="EW1537" s="582"/>
      <c r="FI1537" s="138"/>
      <c r="FL1537" s="138"/>
      <c r="FM1537" s="138"/>
      <c r="FN1537" s="138"/>
      <c r="FO1537" s="139"/>
      <c r="FP1537" s="138"/>
      <c r="FQ1537" s="138"/>
      <c r="FR1537" s="140"/>
      <c r="FS1537" s="140"/>
      <c r="GF1537" s="111"/>
    </row>
    <row r="1538" spans="8:188" ht="15" customHeight="1" x14ac:dyDescent="0.15">
      <c r="H1538" s="740"/>
      <c r="I1538" s="740"/>
      <c r="J1538" s="740"/>
      <c r="K1538" s="740"/>
      <c r="L1538" s="740"/>
      <c r="M1538" s="740"/>
      <c r="N1538" s="748"/>
      <c r="O1538" s="749"/>
      <c r="P1538" s="749"/>
      <c r="Q1538" s="740"/>
      <c r="R1538" s="740"/>
      <c r="S1538" s="740"/>
      <c r="T1538" s="740"/>
      <c r="U1538" s="740"/>
      <c r="V1538" s="740"/>
      <c r="W1538" s="740"/>
      <c r="X1538" s="740"/>
      <c r="Y1538" s="740"/>
      <c r="Z1538" s="740"/>
      <c r="AA1538" s="740"/>
      <c r="AB1538" s="740"/>
      <c r="AC1538" s="740"/>
      <c r="AD1538" s="740"/>
      <c r="AE1538" s="740"/>
      <c r="AF1538" s="740"/>
      <c r="AG1538" s="750"/>
      <c r="AH1538" s="742" t="str">
        <f t="shared" si="70"/>
        <v/>
      </c>
      <c r="AI1538" s="37" t="str">
        <f t="shared" si="71"/>
        <v/>
      </c>
      <c r="AZ1538" s="159"/>
      <c r="BA1538" s="159"/>
      <c r="BB1538" s="159"/>
      <c r="BH1538" s="137">
        <v>1518</v>
      </c>
      <c r="BI1538" s="206"/>
      <c r="BJ1538" s="207"/>
      <c r="BK1538" s="207"/>
      <c r="BL1538" s="207"/>
      <c r="BM1538" s="207"/>
      <c r="BN1538" s="206"/>
      <c r="BO1538" s="208"/>
      <c r="BP1538" s="206"/>
      <c r="BQ1538" s="458"/>
      <c r="BR1538" s="209"/>
      <c r="BS1538" s="210"/>
      <c r="BT1538" s="208"/>
      <c r="BU1538" s="208"/>
      <c r="BV1538" s="458"/>
      <c r="BW1538" s="209"/>
      <c r="CP1538" s="214"/>
      <c r="CQ1538" s="214"/>
      <c r="CR1538" s="598" t="s">
        <v>2889</v>
      </c>
      <c r="CS1538" s="601">
        <v>0</v>
      </c>
      <c r="CT1538" s="599">
        <f>DCOUNT($H$20:$AI$4020,"入力ﾁｪｯｸ",CR1537:CS1538)</f>
        <v>0</v>
      </c>
      <c r="DW1538" s="225"/>
      <c r="DX1538" s="231"/>
      <c r="DY1538" s="547" t="s">
        <v>2550</v>
      </c>
      <c r="DZ1538" s="548">
        <v>0</v>
      </c>
      <c r="EA1538" s="549">
        <v>9</v>
      </c>
      <c r="EB1538" s="550">
        <f>DCOUNT($H$20:$AI$4020,$H$20,DY1537:EA1538)</f>
        <v>0</v>
      </c>
      <c r="EK1538" s="231"/>
      <c r="EL1538" s="231"/>
      <c r="EM1538" s="227" t="s">
        <v>838</v>
      </c>
      <c r="EN1538" s="228">
        <v>0</v>
      </c>
      <c r="EO1538" s="229">
        <v>6</v>
      </c>
      <c r="EP1538" s="234">
        <f>DCOUNT($H$20:$AI$4020,$H$20,EM1537:EO1538)</f>
        <v>0</v>
      </c>
      <c r="EQ1538" s="161"/>
      <c r="ER1538" s="225"/>
      <c r="ES1538" s="151"/>
      <c r="ET1538" s="588" t="s">
        <v>2871</v>
      </c>
      <c r="EU1538" s="589">
        <v>0</v>
      </c>
      <c r="EV1538" s="584">
        <v>9</v>
      </c>
      <c r="EW1538" s="590">
        <f>DCOUNT($H$20:$AI$4020,$H$20,ET1537:EV1538)</f>
        <v>0</v>
      </c>
      <c r="FI1538" s="138"/>
      <c r="FL1538" s="138"/>
      <c r="FM1538" s="138"/>
      <c r="FN1538" s="138"/>
      <c r="FO1538" s="139"/>
      <c r="FP1538" s="138"/>
      <c r="FQ1538" s="138"/>
      <c r="FR1538" s="140"/>
      <c r="FS1538" s="140"/>
      <c r="GF1538" s="111"/>
    </row>
    <row r="1539" spans="8:188" ht="15" customHeight="1" x14ac:dyDescent="0.15">
      <c r="H1539" s="740"/>
      <c r="I1539" s="740"/>
      <c r="J1539" s="740"/>
      <c r="K1539" s="740"/>
      <c r="L1539" s="740"/>
      <c r="M1539" s="740"/>
      <c r="N1539" s="748"/>
      <c r="O1539" s="749"/>
      <c r="P1539" s="749"/>
      <c r="Q1539" s="740"/>
      <c r="R1539" s="740"/>
      <c r="S1539" s="740"/>
      <c r="T1539" s="740"/>
      <c r="U1539" s="740"/>
      <c r="V1539" s="740"/>
      <c r="W1539" s="740"/>
      <c r="X1539" s="740"/>
      <c r="Y1539" s="740"/>
      <c r="Z1539" s="740"/>
      <c r="AA1539" s="740"/>
      <c r="AB1539" s="740"/>
      <c r="AC1539" s="740"/>
      <c r="AD1539" s="740"/>
      <c r="AE1539" s="740"/>
      <c r="AF1539" s="740"/>
      <c r="AG1539" s="750"/>
      <c r="AH1539" s="742" t="str">
        <f t="shared" si="70"/>
        <v/>
      </c>
      <c r="AI1539" s="37" t="str">
        <f t="shared" si="71"/>
        <v/>
      </c>
      <c r="AZ1539" s="159"/>
      <c r="BA1539" s="159"/>
      <c r="BB1539" s="159"/>
      <c r="BH1539" s="137">
        <v>1519</v>
      </c>
      <c r="BI1539" s="206"/>
      <c r="BJ1539" s="207"/>
      <c r="BK1539" s="207"/>
      <c r="BL1539" s="207"/>
      <c r="BM1539" s="207"/>
      <c r="BN1539" s="206"/>
      <c r="BO1539" s="208"/>
      <c r="BP1539" s="206"/>
      <c r="BQ1539" s="458"/>
      <c r="BR1539" s="209"/>
      <c r="BS1539" s="210"/>
      <c r="BT1539" s="208"/>
      <c r="BU1539" s="208"/>
      <c r="BV1539" s="458"/>
      <c r="BW1539" s="209"/>
      <c r="CP1539" s="214"/>
      <c r="CQ1539" s="214"/>
      <c r="CR1539" s="595" t="s">
        <v>76</v>
      </c>
      <c r="CS1539" s="596" t="s">
        <v>946</v>
      </c>
      <c r="CT1539" s="597"/>
      <c r="DW1539" s="225"/>
      <c r="DX1539" s="231"/>
      <c r="DY1539" s="543" t="s">
        <v>76</v>
      </c>
      <c r="DZ1539" s="544" t="s">
        <v>946</v>
      </c>
      <c r="EA1539" s="545" t="s">
        <v>1601</v>
      </c>
      <c r="EB1539" s="546"/>
      <c r="EK1539" s="231"/>
      <c r="EL1539" s="231"/>
      <c r="EM1539" s="186" t="s">
        <v>76</v>
      </c>
      <c r="EN1539" s="187" t="s">
        <v>946</v>
      </c>
      <c r="EO1539" s="188" t="s">
        <v>1601</v>
      </c>
      <c r="EP1539" s="189"/>
      <c r="EQ1539" s="193"/>
      <c r="ER1539" s="225"/>
      <c r="ES1539" s="161"/>
      <c r="ET1539" s="586" t="s">
        <v>76</v>
      </c>
      <c r="EU1539" s="587" t="s">
        <v>946</v>
      </c>
      <c r="EV1539" s="581" t="s">
        <v>1601</v>
      </c>
      <c r="EW1539" s="582"/>
      <c r="FI1539" s="138"/>
      <c r="FL1539" s="138"/>
      <c r="FM1539" s="138"/>
      <c r="FN1539" s="138"/>
      <c r="FO1539" s="139"/>
      <c r="FP1539" s="138"/>
      <c r="FQ1539" s="138"/>
      <c r="FR1539" s="140"/>
      <c r="FS1539" s="140"/>
      <c r="GF1539" s="111"/>
    </row>
    <row r="1540" spans="8:188" ht="15" customHeight="1" x14ac:dyDescent="0.15">
      <c r="H1540" s="740"/>
      <c r="I1540" s="740"/>
      <c r="J1540" s="740"/>
      <c r="K1540" s="740"/>
      <c r="L1540" s="740"/>
      <c r="M1540" s="740"/>
      <c r="N1540" s="748"/>
      <c r="O1540" s="749"/>
      <c r="P1540" s="749"/>
      <c r="Q1540" s="740"/>
      <c r="R1540" s="740"/>
      <c r="S1540" s="740"/>
      <c r="T1540" s="740"/>
      <c r="U1540" s="740"/>
      <c r="V1540" s="740"/>
      <c r="W1540" s="740"/>
      <c r="X1540" s="740"/>
      <c r="Y1540" s="740"/>
      <c r="Z1540" s="740"/>
      <c r="AA1540" s="740"/>
      <c r="AB1540" s="740"/>
      <c r="AC1540" s="740"/>
      <c r="AD1540" s="740"/>
      <c r="AE1540" s="740"/>
      <c r="AF1540" s="740"/>
      <c r="AG1540" s="750"/>
      <c r="AH1540" s="742" t="str">
        <f t="shared" si="70"/>
        <v/>
      </c>
      <c r="AI1540" s="37" t="str">
        <f t="shared" si="71"/>
        <v/>
      </c>
      <c r="AZ1540" s="159"/>
      <c r="BA1540" s="159"/>
      <c r="BB1540" s="159"/>
      <c r="BH1540" s="137">
        <v>1520</v>
      </c>
      <c r="BI1540" s="206"/>
      <c r="BJ1540" s="207"/>
      <c r="BK1540" s="207"/>
      <c r="BL1540" s="207"/>
      <c r="BM1540" s="207"/>
      <c r="BN1540" s="206"/>
      <c r="BO1540" s="208"/>
      <c r="BP1540" s="206"/>
      <c r="BQ1540" s="458"/>
      <c r="BR1540" s="209"/>
      <c r="BS1540" s="210"/>
      <c r="BT1540" s="208"/>
      <c r="BU1540" s="208"/>
      <c r="BV1540" s="458"/>
      <c r="BW1540" s="209"/>
      <c r="CP1540" s="214"/>
      <c r="CQ1540" s="214"/>
      <c r="CR1540" s="598" t="s">
        <v>2890</v>
      </c>
      <c r="CS1540" s="601">
        <v>0</v>
      </c>
      <c r="CT1540" s="599">
        <f>DCOUNT($H$20:$AI$4020,"入力ﾁｪｯｸ",CR1539:CS1540)</f>
        <v>0</v>
      </c>
      <c r="DW1540" s="225"/>
      <c r="DX1540" s="231"/>
      <c r="DY1540" s="547" t="s">
        <v>2551</v>
      </c>
      <c r="DZ1540" s="548">
        <v>0</v>
      </c>
      <c r="EA1540" s="549">
        <v>9</v>
      </c>
      <c r="EB1540" s="550">
        <f>DCOUNT($H$20:$AI$4020,$H$20,DY1539:EA1540)</f>
        <v>0</v>
      </c>
      <c r="EK1540" s="231"/>
      <c r="EL1540" s="231"/>
      <c r="EM1540" s="227" t="s">
        <v>839</v>
      </c>
      <c r="EN1540" s="228">
        <v>0</v>
      </c>
      <c r="EO1540" s="229">
        <v>6</v>
      </c>
      <c r="EP1540" s="234">
        <f>DCOUNT($H$20:$AI$4020,$H$20,EM1539:EO1540)</f>
        <v>0</v>
      </c>
      <c r="EQ1540" s="161"/>
      <c r="ER1540" s="225"/>
      <c r="ES1540" s="151"/>
      <c r="ET1540" s="588" t="s">
        <v>2943</v>
      </c>
      <c r="EU1540" s="589">
        <v>0</v>
      </c>
      <c r="EV1540" s="584">
        <v>9</v>
      </c>
      <c r="EW1540" s="590">
        <f>DCOUNT($H$20:$AI$4020,$H$20,ET1539:EV1540)</f>
        <v>0</v>
      </c>
      <c r="FI1540" s="138"/>
      <c r="FL1540" s="138"/>
      <c r="FM1540" s="138"/>
      <c r="FN1540" s="138"/>
      <c r="FO1540" s="139"/>
      <c r="FP1540" s="138"/>
      <c r="FQ1540" s="138"/>
      <c r="FR1540" s="140"/>
      <c r="FS1540" s="140"/>
      <c r="GF1540" s="111"/>
    </row>
    <row r="1541" spans="8:188" ht="15" customHeight="1" x14ac:dyDescent="0.15">
      <c r="H1541" s="740"/>
      <c r="I1541" s="740"/>
      <c r="J1541" s="740"/>
      <c r="K1541" s="740"/>
      <c r="L1541" s="740"/>
      <c r="M1541" s="740"/>
      <c r="N1541" s="748"/>
      <c r="O1541" s="749"/>
      <c r="P1541" s="749"/>
      <c r="Q1541" s="740"/>
      <c r="R1541" s="740"/>
      <c r="S1541" s="740"/>
      <c r="T1541" s="740"/>
      <c r="U1541" s="740"/>
      <c r="V1541" s="740"/>
      <c r="W1541" s="740"/>
      <c r="X1541" s="740"/>
      <c r="Y1541" s="740"/>
      <c r="Z1541" s="740"/>
      <c r="AA1541" s="740"/>
      <c r="AB1541" s="740"/>
      <c r="AC1541" s="740"/>
      <c r="AD1541" s="740"/>
      <c r="AE1541" s="740"/>
      <c r="AF1541" s="740"/>
      <c r="AG1541" s="750"/>
      <c r="AH1541" s="742" t="str">
        <f t="shared" si="70"/>
        <v/>
      </c>
      <c r="AI1541" s="37" t="str">
        <f t="shared" si="71"/>
        <v/>
      </c>
      <c r="AZ1541" s="159"/>
      <c r="BA1541" s="159"/>
      <c r="BB1541" s="159"/>
      <c r="BH1541" s="137">
        <v>1521</v>
      </c>
      <c r="BI1541" s="206"/>
      <c r="BJ1541" s="207"/>
      <c r="BK1541" s="207"/>
      <c r="BL1541" s="207"/>
      <c r="BM1541" s="207"/>
      <c r="BN1541" s="206"/>
      <c r="BO1541" s="208"/>
      <c r="BP1541" s="206"/>
      <c r="BQ1541" s="458"/>
      <c r="BR1541" s="209"/>
      <c r="BS1541" s="210"/>
      <c r="BT1541" s="208"/>
      <c r="BU1541" s="208"/>
      <c r="BV1541" s="458"/>
      <c r="BW1541" s="209"/>
      <c r="CP1541" s="214"/>
      <c r="CQ1541" s="214"/>
      <c r="CR1541" s="595" t="s">
        <v>76</v>
      </c>
      <c r="CS1541" s="596" t="s">
        <v>946</v>
      </c>
      <c r="CT1541" s="597"/>
      <c r="DW1541" s="225"/>
      <c r="DX1541" s="231"/>
      <c r="DY1541" s="543" t="s">
        <v>76</v>
      </c>
      <c r="DZ1541" s="544" t="s">
        <v>946</v>
      </c>
      <c r="EA1541" s="545" t="s">
        <v>1601</v>
      </c>
      <c r="EB1541" s="546"/>
      <c r="EK1541" s="231"/>
      <c r="EL1541" s="231"/>
      <c r="EM1541" s="186" t="s">
        <v>76</v>
      </c>
      <c r="EN1541" s="187" t="s">
        <v>946</v>
      </c>
      <c r="EO1541" s="188" t="s">
        <v>1601</v>
      </c>
      <c r="EP1541" s="189"/>
      <c r="EQ1541" s="193"/>
      <c r="ER1541" s="225"/>
      <c r="ES1541" s="161"/>
      <c r="ET1541" s="586" t="s">
        <v>76</v>
      </c>
      <c r="EU1541" s="587" t="s">
        <v>946</v>
      </c>
      <c r="EV1541" s="581" t="s">
        <v>1601</v>
      </c>
      <c r="EW1541" s="582"/>
      <c r="FI1541" s="138"/>
      <c r="FL1541" s="138"/>
      <c r="FM1541" s="138"/>
      <c r="FN1541" s="138"/>
      <c r="FO1541" s="139"/>
      <c r="FP1541" s="138"/>
      <c r="FQ1541" s="138"/>
      <c r="FR1541" s="140"/>
      <c r="FS1541" s="140"/>
      <c r="GF1541" s="111"/>
    </row>
    <row r="1542" spans="8:188" ht="15" customHeight="1" x14ac:dyDescent="0.15">
      <c r="H1542" s="740"/>
      <c r="I1542" s="740"/>
      <c r="J1542" s="740"/>
      <c r="K1542" s="740"/>
      <c r="L1542" s="740"/>
      <c r="M1542" s="740"/>
      <c r="N1542" s="748"/>
      <c r="O1542" s="749"/>
      <c r="P1542" s="749"/>
      <c r="Q1542" s="740"/>
      <c r="R1542" s="740"/>
      <c r="S1542" s="740"/>
      <c r="T1542" s="740"/>
      <c r="U1542" s="740"/>
      <c r="V1542" s="740"/>
      <c r="W1542" s="740"/>
      <c r="X1542" s="740"/>
      <c r="Y1542" s="740"/>
      <c r="Z1542" s="740"/>
      <c r="AA1542" s="740"/>
      <c r="AB1542" s="740"/>
      <c r="AC1542" s="740"/>
      <c r="AD1542" s="740"/>
      <c r="AE1542" s="740"/>
      <c r="AF1542" s="740"/>
      <c r="AG1542" s="750"/>
      <c r="AH1542" s="742" t="str">
        <f t="shared" si="70"/>
        <v/>
      </c>
      <c r="AI1542" s="37" t="str">
        <f t="shared" si="71"/>
        <v/>
      </c>
      <c r="AZ1542" s="159"/>
      <c r="BA1542" s="159"/>
      <c r="BB1542" s="159"/>
      <c r="BH1542" s="137">
        <v>1522</v>
      </c>
      <c r="BI1542" s="206"/>
      <c r="BJ1542" s="207"/>
      <c r="BK1542" s="207"/>
      <c r="BL1542" s="207"/>
      <c r="BM1542" s="207"/>
      <c r="BN1542" s="206"/>
      <c r="BO1542" s="208"/>
      <c r="BP1542" s="206"/>
      <c r="BQ1542" s="458"/>
      <c r="BR1542" s="209"/>
      <c r="BS1542" s="210"/>
      <c r="BT1542" s="208"/>
      <c r="BU1542" s="208"/>
      <c r="BV1542" s="458"/>
      <c r="BW1542" s="209"/>
      <c r="CP1542" s="214"/>
      <c r="CQ1542" s="214"/>
      <c r="CR1542" s="598" t="s">
        <v>2869</v>
      </c>
      <c r="CS1542" s="601">
        <v>0</v>
      </c>
      <c r="CT1542" s="599">
        <f>DCOUNT($H$20:$AI$4020,"入力ﾁｪｯｸ",CR1541:CS1542)</f>
        <v>0</v>
      </c>
      <c r="DW1542" s="225"/>
      <c r="DX1542" s="231"/>
      <c r="DY1542" s="547" t="s">
        <v>2552</v>
      </c>
      <c r="DZ1542" s="548">
        <v>0</v>
      </c>
      <c r="EA1542" s="549">
        <v>9</v>
      </c>
      <c r="EB1542" s="550">
        <f>DCOUNT($H$20:$AI$4020,$H$20,DY1541:EA1542)</f>
        <v>0</v>
      </c>
      <c r="EK1542" s="231"/>
      <c r="EL1542" s="231"/>
      <c r="EM1542" s="227" t="s">
        <v>840</v>
      </c>
      <c r="EN1542" s="228">
        <v>0</v>
      </c>
      <c r="EO1542" s="229">
        <v>6</v>
      </c>
      <c r="EP1542" s="234">
        <f>DCOUNT($H$20:$AI$4020,$H$20,EM1541:EO1542)</f>
        <v>0</v>
      </c>
      <c r="EQ1542" s="161"/>
      <c r="ER1542" s="225"/>
      <c r="ES1542" s="151"/>
      <c r="ET1542" s="588" t="s">
        <v>2944</v>
      </c>
      <c r="EU1542" s="589">
        <v>0</v>
      </c>
      <c r="EV1542" s="584">
        <v>9</v>
      </c>
      <c r="EW1542" s="590">
        <f>DCOUNT($H$20:$AI$4020,$H$20,ET1541:EV1542)</f>
        <v>0</v>
      </c>
      <c r="FI1542" s="138"/>
      <c r="FL1542" s="138"/>
      <c r="FM1542" s="138"/>
      <c r="FN1542" s="138"/>
      <c r="FO1542" s="139"/>
      <c r="FP1542" s="138"/>
      <c r="FQ1542" s="138"/>
      <c r="FR1542" s="140"/>
      <c r="FS1542" s="140"/>
      <c r="GF1542" s="111"/>
    </row>
    <row r="1543" spans="8:188" ht="15" customHeight="1" x14ac:dyDescent="0.15">
      <c r="H1543" s="740"/>
      <c r="I1543" s="740"/>
      <c r="J1543" s="740"/>
      <c r="K1543" s="740"/>
      <c r="L1543" s="740"/>
      <c r="M1543" s="740"/>
      <c r="N1543" s="748"/>
      <c r="O1543" s="749"/>
      <c r="P1543" s="749"/>
      <c r="Q1543" s="740"/>
      <c r="R1543" s="740"/>
      <c r="S1543" s="740"/>
      <c r="T1543" s="740"/>
      <c r="U1543" s="740"/>
      <c r="V1543" s="740"/>
      <c r="W1543" s="740"/>
      <c r="X1543" s="740"/>
      <c r="Y1543" s="740"/>
      <c r="Z1543" s="740"/>
      <c r="AA1543" s="740"/>
      <c r="AB1543" s="740"/>
      <c r="AC1543" s="740"/>
      <c r="AD1543" s="740"/>
      <c r="AE1543" s="740"/>
      <c r="AF1543" s="740"/>
      <c r="AG1543" s="750"/>
      <c r="AH1543" s="742" t="str">
        <f t="shared" si="70"/>
        <v/>
      </c>
      <c r="AI1543" s="37" t="str">
        <f t="shared" si="71"/>
        <v/>
      </c>
      <c r="AZ1543" s="159"/>
      <c r="BA1543" s="159"/>
      <c r="BB1543" s="159"/>
      <c r="BH1543" s="137">
        <v>1523</v>
      </c>
      <c r="BI1543" s="206"/>
      <c r="BJ1543" s="207"/>
      <c r="BK1543" s="207"/>
      <c r="BL1543" s="207"/>
      <c r="BM1543" s="207"/>
      <c r="BN1543" s="206"/>
      <c r="BO1543" s="208"/>
      <c r="BP1543" s="206"/>
      <c r="BQ1543" s="458"/>
      <c r="BR1543" s="209"/>
      <c r="BS1543" s="210"/>
      <c r="BT1543" s="208"/>
      <c r="BU1543" s="208"/>
      <c r="BV1543" s="458"/>
      <c r="BW1543" s="209"/>
      <c r="CP1543" s="214"/>
      <c r="CQ1543" s="214"/>
      <c r="CR1543" s="595" t="s">
        <v>76</v>
      </c>
      <c r="CS1543" s="596" t="s">
        <v>946</v>
      </c>
      <c r="CT1543" s="597"/>
      <c r="DW1543" s="225"/>
      <c r="DX1543" s="231"/>
      <c r="DY1543" s="543" t="s">
        <v>76</v>
      </c>
      <c r="DZ1543" s="544" t="s">
        <v>946</v>
      </c>
      <c r="EA1543" s="545" t="s">
        <v>1601</v>
      </c>
      <c r="EB1543" s="546"/>
      <c r="EK1543" s="231"/>
      <c r="EL1543" s="231"/>
      <c r="EM1543" s="186" t="s">
        <v>76</v>
      </c>
      <c r="EN1543" s="187" t="s">
        <v>946</v>
      </c>
      <c r="EO1543" s="188" t="s">
        <v>1601</v>
      </c>
      <c r="EP1543" s="189"/>
      <c r="EQ1543" s="193"/>
      <c r="ER1543" s="225"/>
      <c r="ES1543" s="161"/>
      <c r="ET1543" s="586" t="s">
        <v>76</v>
      </c>
      <c r="EU1543" s="587" t="s">
        <v>946</v>
      </c>
      <c r="EV1543" s="581" t="s">
        <v>1601</v>
      </c>
      <c r="EW1543" s="582"/>
      <c r="FI1543" s="138"/>
      <c r="FL1543" s="138"/>
      <c r="FM1543" s="138"/>
      <c r="FN1543" s="138"/>
      <c r="FO1543" s="139"/>
      <c r="FP1543" s="138"/>
      <c r="FQ1543" s="138"/>
      <c r="FR1543" s="140"/>
      <c r="FS1543" s="140"/>
      <c r="GF1543" s="111"/>
    </row>
    <row r="1544" spans="8:188" ht="15" customHeight="1" x14ac:dyDescent="0.15">
      <c r="H1544" s="740"/>
      <c r="I1544" s="740"/>
      <c r="J1544" s="740"/>
      <c r="K1544" s="740"/>
      <c r="L1544" s="740"/>
      <c r="M1544" s="740"/>
      <c r="N1544" s="748"/>
      <c r="O1544" s="749"/>
      <c r="P1544" s="749"/>
      <c r="Q1544" s="740"/>
      <c r="R1544" s="740"/>
      <c r="S1544" s="740"/>
      <c r="T1544" s="740"/>
      <c r="U1544" s="740"/>
      <c r="V1544" s="740"/>
      <c r="W1544" s="740"/>
      <c r="X1544" s="740"/>
      <c r="Y1544" s="740"/>
      <c r="Z1544" s="740"/>
      <c r="AA1544" s="740"/>
      <c r="AB1544" s="740"/>
      <c r="AC1544" s="740"/>
      <c r="AD1544" s="740"/>
      <c r="AE1544" s="740"/>
      <c r="AF1544" s="740"/>
      <c r="AG1544" s="750"/>
      <c r="AH1544" s="742" t="str">
        <f t="shared" si="70"/>
        <v/>
      </c>
      <c r="AI1544" s="37" t="str">
        <f t="shared" si="71"/>
        <v/>
      </c>
      <c r="AZ1544" s="159"/>
      <c r="BA1544" s="159"/>
      <c r="BB1544" s="159"/>
      <c r="BH1544" s="137">
        <v>1524</v>
      </c>
      <c r="BI1544" s="206"/>
      <c r="BJ1544" s="207"/>
      <c r="BK1544" s="207"/>
      <c r="BL1544" s="207"/>
      <c r="BM1544" s="207"/>
      <c r="BN1544" s="206"/>
      <c r="BO1544" s="208"/>
      <c r="BP1544" s="206"/>
      <c r="BQ1544" s="458"/>
      <c r="BR1544" s="209"/>
      <c r="BS1544" s="210"/>
      <c r="BT1544" s="208"/>
      <c r="BU1544" s="208"/>
      <c r="BV1544" s="458"/>
      <c r="BW1544" s="209"/>
      <c r="CP1544" s="214"/>
      <c r="CQ1544" s="214"/>
      <c r="CR1544" s="598" t="s">
        <v>2870</v>
      </c>
      <c r="CS1544" s="601">
        <v>0</v>
      </c>
      <c r="CT1544" s="599">
        <f>DCOUNT($H$20:$AI$4020,"入力ﾁｪｯｸ",CR1543:CS1544)</f>
        <v>0</v>
      </c>
      <c r="DW1544" s="225"/>
      <c r="DX1544" s="231"/>
      <c r="DY1544" s="547" t="s">
        <v>2553</v>
      </c>
      <c r="DZ1544" s="548">
        <v>0</v>
      </c>
      <c r="EA1544" s="549">
        <v>9</v>
      </c>
      <c r="EB1544" s="550">
        <f>DCOUNT($H$20:$AI$4020,$H$20,DY1543:EA1544)</f>
        <v>0</v>
      </c>
      <c r="EK1544" s="231"/>
      <c r="EL1544" s="231"/>
      <c r="EM1544" s="227" t="s">
        <v>841</v>
      </c>
      <c r="EN1544" s="228">
        <v>0</v>
      </c>
      <c r="EO1544" s="229">
        <v>6</v>
      </c>
      <c r="EP1544" s="234">
        <f>DCOUNT($H$20:$AI$4020,$H$20,EM1543:EO1544)</f>
        <v>0</v>
      </c>
      <c r="EQ1544" s="161"/>
      <c r="ER1544" s="225"/>
      <c r="ES1544" s="151"/>
      <c r="ET1544" s="588" t="s">
        <v>2945</v>
      </c>
      <c r="EU1544" s="589">
        <v>0</v>
      </c>
      <c r="EV1544" s="584">
        <v>9</v>
      </c>
      <c r="EW1544" s="590">
        <f>DCOUNT($H$20:$AI$4020,$H$20,ET1543:EV1544)</f>
        <v>0</v>
      </c>
      <c r="FI1544" s="138"/>
      <c r="FL1544" s="138"/>
      <c r="FM1544" s="138"/>
      <c r="FN1544" s="138"/>
      <c r="FO1544" s="139"/>
      <c r="FP1544" s="138"/>
      <c r="FQ1544" s="138"/>
      <c r="FR1544" s="140"/>
      <c r="FS1544" s="140"/>
      <c r="GF1544" s="111"/>
    </row>
    <row r="1545" spans="8:188" ht="15" customHeight="1" x14ac:dyDescent="0.15">
      <c r="H1545" s="740"/>
      <c r="I1545" s="740"/>
      <c r="J1545" s="740"/>
      <c r="K1545" s="740"/>
      <c r="L1545" s="740"/>
      <c r="M1545" s="740"/>
      <c r="N1545" s="748"/>
      <c r="O1545" s="749"/>
      <c r="P1545" s="749"/>
      <c r="Q1545" s="740"/>
      <c r="R1545" s="740"/>
      <c r="S1545" s="740"/>
      <c r="T1545" s="740"/>
      <c r="U1545" s="740"/>
      <c r="V1545" s="740"/>
      <c r="W1545" s="740"/>
      <c r="X1545" s="740"/>
      <c r="Y1545" s="740"/>
      <c r="Z1545" s="740"/>
      <c r="AA1545" s="740"/>
      <c r="AB1545" s="740"/>
      <c r="AC1545" s="740"/>
      <c r="AD1545" s="740"/>
      <c r="AE1545" s="740"/>
      <c r="AF1545" s="740"/>
      <c r="AG1545" s="750"/>
      <c r="AH1545" s="742" t="str">
        <f t="shared" si="70"/>
        <v/>
      </c>
      <c r="AI1545" s="37" t="str">
        <f t="shared" si="71"/>
        <v/>
      </c>
      <c r="AZ1545" s="159"/>
      <c r="BA1545" s="159"/>
      <c r="BB1545" s="159"/>
      <c r="BH1545" s="137">
        <v>1525</v>
      </c>
      <c r="BI1545" s="206"/>
      <c r="BJ1545" s="207"/>
      <c r="BK1545" s="207"/>
      <c r="BL1545" s="207"/>
      <c r="BM1545" s="207"/>
      <c r="BN1545" s="206"/>
      <c r="BO1545" s="208"/>
      <c r="BP1545" s="206"/>
      <c r="BQ1545" s="458"/>
      <c r="BR1545" s="209"/>
      <c r="BS1545" s="210"/>
      <c r="BT1545" s="208"/>
      <c r="BU1545" s="208"/>
      <c r="BV1545" s="458"/>
      <c r="BW1545" s="209"/>
      <c r="CP1545" s="214"/>
      <c r="CQ1545" s="214"/>
      <c r="CR1545" s="595" t="s">
        <v>76</v>
      </c>
      <c r="CS1545" s="596" t="s">
        <v>946</v>
      </c>
      <c r="CT1545" s="597"/>
      <c r="DW1545" s="225"/>
      <c r="DX1545" s="231"/>
      <c r="DY1545" s="543" t="s">
        <v>76</v>
      </c>
      <c r="DZ1545" s="544" t="s">
        <v>946</v>
      </c>
      <c r="EA1545" s="545" t="s">
        <v>1601</v>
      </c>
      <c r="EB1545" s="546"/>
      <c r="EK1545" s="231"/>
      <c r="EL1545" s="231"/>
      <c r="EM1545" s="186" t="s">
        <v>76</v>
      </c>
      <c r="EN1545" s="187" t="s">
        <v>946</v>
      </c>
      <c r="EO1545" s="188" t="s">
        <v>1601</v>
      </c>
      <c r="EP1545" s="189"/>
      <c r="EQ1545" s="193"/>
      <c r="ER1545" s="225"/>
      <c r="ES1545" s="161"/>
      <c r="ET1545" s="586" t="s">
        <v>76</v>
      </c>
      <c r="EU1545" s="587" t="s">
        <v>946</v>
      </c>
      <c r="EV1545" s="581" t="s">
        <v>1601</v>
      </c>
      <c r="EW1545" s="582"/>
      <c r="FI1545" s="138"/>
      <c r="FL1545" s="138"/>
      <c r="FM1545" s="138"/>
      <c r="FN1545" s="138"/>
      <c r="FO1545" s="139"/>
      <c r="FP1545" s="138"/>
      <c r="FQ1545" s="138"/>
      <c r="FR1545" s="140"/>
      <c r="FS1545" s="140"/>
      <c r="GF1545" s="111"/>
    </row>
    <row r="1546" spans="8:188" ht="15" customHeight="1" x14ac:dyDescent="0.15">
      <c r="H1546" s="740"/>
      <c r="I1546" s="740"/>
      <c r="J1546" s="740"/>
      <c r="K1546" s="740"/>
      <c r="L1546" s="740"/>
      <c r="M1546" s="740"/>
      <c r="N1546" s="748"/>
      <c r="O1546" s="749"/>
      <c r="P1546" s="749"/>
      <c r="Q1546" s="740"/>
      <c r="R1546" s="740"/>
      <c r="S1546" s="740"/>
      <c r="T1546" s="740"/>
      <c r="U1546" s="740"/>
      <c r="V1546" s="740"/>
      <c r="W1546" s="740"/>
      <c r="X1546" s="740"/>
      <c r="Y1546" s="740"/>
      <c r="Z1546" s="740"/>
      <c r="AA1546" s="740"/>
      <c r="AB1546" s="740"/>
      <c r="AC1546" s="740"/>
      <c r="AD1546" s="740"/>
      <c r="AE1546" s="740"/>
      <c r="AF1546" s="740"/>
      <c r="AG1546" s="750"/>
      <c r="AH1546" s="742" t="str">
        <f t="shared" si="70"/>
        <v/>
      </c>
      <c r="AI1546" s="37" t="str">
        <f t="shared" si="71"/>
        <v/>
      </c>
      <c r="AZ1546" s="159"/>
      <c r="BA1546" s="159"/>
      <c r="BB1546" s="159"/>
      <c r="BH1546" s="137">
        <v>1526</v>
      </c>
      <c r="BI1546" s="206"/>
      <c r="BJ1546" s="207"/>
      <c r="BK1546" s="207"/>
      <c r="BL1546" s="207"/>
      <c r="BM1546" s="207"/>
      <c r="BN1546" s="206"/>
      <c r="BO1546" s="208"/>
      <c r="BP1546" s="206"/>
      <c r="BQ1546" s="458"/>
      <c r="BR1546" s="209"/>
      <c r="BS1546" s="210"/>
      <c r="BT1546" s="208"/>
      <c r="BU1546" s="208"/>
      <c r="BV1546" s="458"/>
      <c r="BW1546" s="209"/>
      <c r="CP1546" s="214"/>
      <c r="CQ1546" s="214"/>
      <c r="CR1546" s="598" t="s">
        <v>2871</v>
      </c>
      <c r="CS1546" s="601">
        <v>0</v>
      </c>
      <c r="CT1546" s="599">
        <f>DCOUNT($H$20:$AI$4020,"入力ﾁｪｯｸ",CR1545:CS1546)</f>
        <v>0</v>
      </c>
      <c r="DW1546" s="225"/>
      <c r="DX1546" s="231"/>
      <c r="DY1546" s="547" t="s">
        <v>2554</v>
      </c>
      <c r="DZ1546" s="548">
        <v>0</v>
      </c>
      <c r="EA1546" s="549">
        <v>9</v>
      </c>
      <c r="EB1546" s="550">
        <f>DCOUNT($H$20:$AI$4020,$H$20,DY1545:EA1546)</f>
        <v>0</v>
      </c>
      <c r="EK1546" s="231"/>
      <c r="EL1546" s="231"/>
      <c r="EM1546" s="233" t="s">
        <v>369</v>
      </c>
      <c r="EN1546" s="228">
        <v>0</v>
      </c>
      <c r="EO1546" s="229">
        <v>6</v>
      </c>
      <c r="EP1546" s="234">
        <f>DCOUNT($H$20:$AI$4020,$H$20,EM1545:EO1546)</f>
        <v>0</v>
      </c>
      <c r="EQ1546" s="161"/>
      <c r="ER1546" s="225"/>
      <c r="ES1546" s="151"/>
      <c r="ET1546" s="588" t="s">
        <v>2949</v>
      </c>
      <c r="EU1546" s="589">
        <v>0</v>
      </c>
      <c r="EV1546" s="584">
        <v>9</v>
      </c>
      <c r="EW1546" s="590">
        <f>DCOUNT($H$20:$AI$4020,$H$20,ET1545:EV1546)</f>
        <v>0</v>
      </c>
      <c r="FI1546" s="138"/>
      <c r="FL1546" s="138"/>
      <c r="FM1546" s="138"/>
      <c r="FN1546" s="138"/>
      <c r="FO1546" s="139"/>
      <c r="FP1546" s="138"/>
      <c r="FQ1546" s="138"/>
      <c r="FR1546" s="140"/>
      <c r="FS1546" s="140"/>
      <c r="GF1546" s="111"/>
    </row>
    <row r="1547" spans="8:188" ht="15" customHeight="1" x14ac:dyDescent="0.15">
      <c r="H1547" s="740"/>
      <c r="I1547" s="740"/>
      <c r="J1547" s="740"/>
      <c r="K1547" s="740"/>
      <c r="L1547" s="740"/>
      <c r="M1547" s="740"/>
      <c r="N1547" s="748"/>
      <c r="O1547" s="749"/>
      <c r="P1547" s="749"/>
      <c r="Q1547" s="740"/>
      <c r="R1547" s="740"/>
      <c r="S1547" s="740"/>
      <c r="T1547" s="740"/>
      <c r="U1547" s="740"/>
      <c r="V1547" s="740"/>
      <c r="W1547" s="740"/>
      <c r="X1547" s="740"/>
      <c r="Y1547" s="740"/>
      <c r="Z1547" s="740"/>
      <c r="AA1547" s="740"/>
      <c r="AB1547" s="740"/>
      <c r="AC1547" s="740"/>
      <c r="AD1547" s="740"/>
      <c r="AE1547" s="740"/>
      <c r="AF1547" s="740"/>
      <c r="AG1547" s="750"/>
      <c r="AH1547" s="742" t="str">
        <f t="shared" si="70"/>
        <v/>
      </c>
      <c r="AI1547" s="37" t="str">
        <f t="shared" si="71"/>
        <v/>
      </c>
      <c r="AZ1547" s="159"/>
      <c r="BA1547" s="159"/>
      <c r="BB1547" s="159"/>
      <c r="BH1547" s="137">
        <v>1527</v>
      </c>
      <c r="BI1547" s="206"/>
      <c r="BJ1547" s="207"/>
      <c r="BK1547" s="207"/>
      <c r="BL1547" s="207"/>
      <c r="BM1547" s="207"/>
      <c r="BN1547" s="206"/>
      <c r="BO1547" s="208"/>
      <c r="BP1547" s="206"/>
      <c r="BQ1547" s="458"/>
      <c r="BR1547" s="209"/>
      <c r="BS1547" s="210"/>
      <c r="BT1547" s="208"/>
      <c r="BU1547" s="208"/>
      <c r="BV1547" s="458"/>
      <c r="BW1547" s="209"/>
      <c r="CP1547" s="214"/>
      <c r="CQ1547" s="214"/>
      <c r="CR1547" s="595" t="s">
        <v>76</v>
      </c>
      <c r="CS1547" s="596" t="s">
        <v>946</v>
      </c>
      <c r="CT1547" s="597"/>
      <c r="DW1547" s="225"/>
      <c r="DX1547" s="231"/>
      <c r="DY1547" s="543" t="s">
        <v>76</v>
      </c>
      <c r="DZ1547" s="544" t="s">
        <v>946</v>
      </c>
      <c r="EA1547" s="545" t="s">
        <v>1601</v>
      </c>
      <c r="EB1547" s="546"/>
      <c r="EK1547" s="231"/>
      <c r="EL1547" s="231"/>
      <c r="EM1547" s="186" t="s">
        <v>76</v>
      </c>
      <c r="EN1547" s="187" t="s">
        <v>946</v>
      </c>
      <c r="EO1547" s="188" t="s">
        <v>1601</v>
      </c>
      <c r="EP1547" s="189"/>
      <c r="EQ1547" s="193"/>
      <c r="ER1547" s="225"/>
      <c r="ES1547" s="161"/>
      <c r="ET1547" s="586" t="s">
        <v>76</v>
      </c>
      <c r="EU1547" s="587" t="s">
        <v>946</v>
      </c>
      <c r="EV1547" s="581" t="s">
        <v>1601</v>
      </c>
      <c r="EW1547" s="582"/>
      <c r="FI1547" s="138"/>
      <c r="FL1547" s="138"/>
      <c r="FM1547" s="138"/>
      <c r="FN1547" s="138"/>
      <c r="FO1547" s="139"/>
      <c r="FP1547" s="138"/>
      <c r="FQ1547" s="138"/>
      <c r="FR1547" s="140"/>
      <c r="FS1547" s="140"/>
      <c r="GF1547" s="111"/>
    </row>
    <row r="1548" spans="8:188" ht="15" customHeight="1" x14ac:dyDescent="0.15">
      <c r="H1548" s="740"/>
      <c r="I1548" s="740"/>
      <c r="J1548" s="740"/>
      <c r="K1548" s="740"/>
      <c r="L1548" s="740"/>
      <c r="M1548" s="740"/>
      <c r="N1548" s="748"/>
      <c r="O1548" s="749"/>
      <c r="P1548" s="749"/>
      <c r="Q1548" s="740"/>
      <c r="R1548" s="740"/>
      <c r="S1548" s="740"/>
      <c r="T1548" s="740"/>
      <c r="U1548" s="740"/>
      <c r="V1548" s="740"/>
      <c r="W1548" s="740"/>
      <c r="X1548" s="740"/>
      <c r="Y1548" s="740"/>
      <c r="Z1548" s="740"/>
      <c r="AA1548" s="740"/>
      <c r="AB1548" s="740"/>
      <c r="AC1548" s="740"/>
      <c r="AD1548" s="740"/>
      <c r="AE1548" s="740"/>
      <c r="AF1548" s="740"/>
      <c r="AG1548" s="750"/>
      <c r="AH1548" s="742" t="str">
        <f t="shared" si="70"/>
        <v/>
      </c>
      <c r="AI1548" s="37" t="str">
        <f t="shared" si="71"/>
        <v/>
      </c>
      <c r="AZ1548" s="159"/>
      <c r="BA1548" s="159"/>
      <c r="BB1548" s="159"/>
      <c r="BH1548" s="137">
        <v>1528</v>
      </c>
      <c r="BI1548" s="206"/>
      <c r="BJ1548" s="207"/>
      <c r="BK1548" s="207"/>
      <c r="BL1548" s="207"/>
      <c r="BM1548" s="207"/>
      <c r="BN1548" s="206"/>
      <c r="BO1548" s="208"/>
      <c r="BP1548" s="206"/>
      <c r="BQ1548" s="458"/>
      <c r="BR1548" s="209"/>
      <c r="BS1548" s="210"/>
      <c r="BT1548" s="208"/>
      <c r="BU1548" s="208"/>
      <c r="BV1548" s="458"/>
      <c r="BW1548" s="209"/>
      <c r="CP1548" s="214"/>
      <c r="CQ1548" s="214"/>
      <c r="CR1548" s="598" t="s">
        <v>2891</v>
      </c>
      <c r="CS1548" s="601">
        <v>0</v>
      </c>
      <c r="CT1548" s="599">
        <f>DCOUNT($H$20:$AI$4020,"入力ﾁｪｯｸ",CR1547:CS1548)</f>
        <v>0</v>
      </c>
      <c r="DW1548" s="225"/>
      <c r="DX1548" s="231"/>
      <c r="DY1548" s="547" t="s">
        <v>2555</v>
      </c>
      <c r="DZ1548" s="548">
        <v>0</v>
      </c>
      <c r="EA1548" s="549">
        <v>9</v>
      </c>
      <c r="EB1548" s="550">
        <f>DCOUNT($H$20:$AI$4020,$H$20,DY1547:EA1548)</f>
        <v>0</v>
      </c>
      <c r="EK1548" s="231"/>
      <c r="EL1548" s="231"/>
      <c r="EM1548" s="233" t="s">
        <v>371</v>
      </c>
      <c r="EN1548" s="228">
        <v>0</v>
      </c>
      <c r="EO1548" s="229">
        <v>6</v>
      </c>
      <c r="EP1548" s="234">
        <f>DCOUNT($H$20:$AI$4020,$H$20,EM1547:EO1548)</f>
        <v>0</v>
      </c>
      <c r="EQ1548" s="161"/>
      <c r="ER1548" s="225"/>
      <c r="ES1548" s="151"/>
      <c r="ET1548" s="588" t="s">
        <v>2950</v>
      </c>
      <c r="EU1548" s="589">
        <v>0</v>
      </c>
      <c r="EV1548" s="584">
        <v>9</v>
      </c>
      <c r="EW1548" s="590">
        <f>DCOUNT($H$20:$AI$4020,$H$20,ET1547:EV1548)</f>
        <v>0</v>
      </c>
      <c r="FI1548" s="138"/>
      <c r="FL1548" s="138"/>
      <c r="FM1548" s="138"/>
      <c r="FN1548" s="138"/>
      <c r="FO1548" s="139"/>
      <c r="FP1548" s="138"/>
      <c r="FQ1548" s="138"/>
      <c r="FR1548" s="140"/>
      <c r="FS1548" s="140"/>
      <c r="GF1548" s="111"/>
    </row>
    <row r="1549" spans="8:188" ht="15" customHeight="1" x14ac:dyDescent="0.15">
      <c r="H1549" s="740"/>
      <c r="I1549" s="740"/>
      <c r="J1549" s="740"/>
      <c r="K1549" s="740"/>
      <c r="L1549" s="740"/>
      <c r="M1549" s="740"/>
      <c r="N1549" s="748"/>
      <c r="O1549" s="749"/>
      <c r="P1549" s="749"/>
      <c r="Q1549" s="740"/>
      <c r="R1549" s="740"/>
      <c r="S1549" s="740"/>
      <c r="T1549" s="740"/>
      <c r="U1549" s="740"/>
      <c r="V1549" s="740"/>
      <c r="W1549" s="740"/>
      <c r="X1549" s="740"/>
      <c r="Y1549" s="740"/>
      <c r="Z1549" s="740"/>
      <c r="AA1549" s="740"/>
      <c r="AB1549" s="740"/>
      <c r="AC1549" s="740"/>
      <c r="AD1549" s="740"/>
      <c r="AE1549" s="740"/>
      <c r="AF1549" s="740"/>
      <c r="AG1549" s="750"/>
      <c r="AH1549" s="742" t="str">
        <f t="shared" si="70"/>
        <v/>
      </c>
      <c r="AI1549" s="37" t="str">
        <f t="shared" si="71"/>
        <v/>
      </c>
      <c r="AZ1549" s="159"/>
      <c r="BA1549" s="159"/>
      <c r="BB1549" s="159"/>
      <c r="BH1549" s="137">
        <v>1529</v>
      </c>
      <c r="BI1549" s="206"/>
      <c r="BJ1549" s="207"/>
      <c r="BK1549" s="207"/>
      <c r="BL1549" s="207"/>
      <c r="BM1549" s="207"/>
      <c r="BN1549" s="206"/>
      <c r="BO1549" s="208"/>
      <c r="BP1549" s="206"/>
      <c r="BQ1549" s="458"/>
      <c r="BR1549" s="209"/>
      <c r="BS1549" s="210"/>
      <c r="BT1549" s="208"/>
      <c r="BU1549" s="208"/>
      <c r="BV1549" s="458"/>
      <c r="BW1549" s="209"/>
      <c r="CP1549" s="214"/>
      <c r="CQ1549" s="214"/>
      <c r="CR1549" s="595" t="s">
        <v>76</v>
      </c>
      <c r="CS1549" s="596" t="s">
        <v>946</v>
      </c>
      <c r="CT1549" s="597"/>
      <c r="DW1549" s="225"/>
      <c r="DX1549" s="231"/>
      <c r="DY1549" s="543" t="s">
        <v>76</v>
      </c>
      <c r="DZ1549" s="544" t="s">
        <v>946</v>
      </c>
      <c r="EA1549" s="545" t="s">
        <v>1601</v>
      </c>
      <c r="EB1549" s="546"/>
      <c r="EK1549" s="231"/>
      <c r="EL1549" s="231"/>
      <c r="EM1549" s="186" t="s">
        <v>76</v>
      </c>
      <c r="EN1549" s="187" t="s">
        <v>946</v>
      </c>
      <c r="EO1549" s="188" t="s">
        <v>1601</v>
      </c>
      <c r="EP1549" s="189"/>
      <c r="EQ1549" s="193"/>
      <c r="ER1549" s="225"/>
      <c r="ES1549" s="161"/>
      <c r="ET1549" s="586" t="s">
        <v>76</v>
      </c>
      <c r="EU1549" s="587" t="s">
        <v>946</v>
      </c>
      <c r="EV1549" s="581" t="s">
        <v>1601</v>
      </c>
      <c r="EW1549" s="582"/>
      <c r="FI1549" s="138"/>
      <c r="FL1549" s="138"/>
      <c r="FM1549" s="138"/>
      <c r="FN1549" s="138"/>
      <c r="FO1549" s="139"/>
      <c r="FP1549" s="138"/>
      <c r="FQ1549" s="138"/>
      <c r="FR1549" s="140"/>
      <c r="FS1549" s="140"/>
      <c r="GF1549" s="111"/>
    </row>
    <row r="1550" spans="8:188" ht="15" customHeight="1" x14ac:dyDescent="0.15">
      <c r="H1550" s="740"/>
      <c r="I1550" s="740"/>
      <c r="J1550" s="740"/>
      <c r="K1550" s="740"/>
      <c r="L1550" s="740"/>
      <c r="M1550" s="740"/>
      <c r="N1550" s="748"/>
      <c r="O1550" s="749"/>
      <c r="P1550" s="749"/>
      <c r="Q1550" s="740"/>
      <c r="R1550" s="740"/>
      <c r="S1550" s="740"/>
      <c r="T1550" s="740"/>
      <c r="U1550" s="740"/>
      <c r="V1550" s="740"/>
      <c r="W1550" s="740"/>
      <c r="X1550" s="740"/>
      <c r="Y1550" s="740"/>
      <c r="Z1550" s="740"/>
      <c r="AA1550" s="740"/>
      <c r="AB1550" s="740"/>
      <c r="AC1550" s="740"/>
      <c r="AD1550" s="740"/>
      <c r="AE1550" s="740"/>
      <c r="AF1550" s="740"/>
      <c r="AG1550" s="750"/>
      <c r="AH1550" s="742" t="str">
        <f t="shared" si="70"/>
        <v/>
      </c>
      <c r="AI1550" s="37" t="str">
        <f t="shared" si="71"/>
        <v/>
      </c>
      <c r="AZ1550" s="159"/>
      <c r="BA1550" s="159"/>
      <c r="BB1550" s="159"/>
      <c r="BH1550" s="137">
        <v>1530</v>
      </c>
      <c r="BI1550" s="206"/>
      <c r="BJ1550" s="207"/>
      <c r="BK1550" s="207"/>
      <c r="BL1550" s="207"/>
      <c r="BM1550" s="207"/>
      <c r="BN1550" s="206"/>
      <c r="BO1550" s="208"/>
      <c r="BP1550" s="206"/>
      <c r="BQ1550" s="458"/>
      <c r="BR1550" s="209"/>
      <c r="BS1550" s="210"/>
      <c r="BT1550" s="208"/>
      <c r="BU1550" s="208"/>
      <c r="BV1550" s="458"/>
      <c r="BW1550" s="209"/>
      <c r="CP1550" s="214"/>
      <c r="CQ1550" s="214"/>
      <c r="CR1550" s="598" t="s">
        <v>2892</v>
      </c>
      <c r="CS1550" s="601">
        <v>0</v>
      </c>
      <c r="CT1550" s="599">
        <f>DCOUNT($H$20:$AI$4020,"入力ﾁｪｯｸ",CR1549:CS1550)</f>
        <v>0</v>
      </c>
      <c r="DW1550" s="225"/>
      <c r="DX1550" s="231"/>
      <c r="DY1550" s="547" t="s">
        <v>2556</v>
      </c>
      <c r="DZ1550" s="548">
        <v>0</v>
      </c>
      <c r="EA1550" s="549">
        <v>9</v>
      </c>
      <c r="EB1550" s="550">
        <f>DCOUNT($H$20:$AI$4020,$H$20,DY1549:EA1550)</f>
        <v>0</v>
      </c>
      <c r="EK1550" s="231"/>
      <c r="EL1550" s="231"/>
      <c r="EM1550" s="227" t="s">
        <v>372</v>
      </c>
      <c r="EN1550" s="228">
        <v>0</v>
      </c>
      <c r="EO1550" s="229">
        <v>6</v>
      </c>
      <c r="EP1550" s="234">
        <f>DCOUNT($H$20:$AI$4020,$H$20,EM1549:EO1550)</f>
        <v>0</v>
      </c>
      <c r="EQ1550" s="161"/>
      <c r="ER1550" s="225"/>
      <c r="ES1550" s="151"/>
      <c r="ET1550" s="588" t="s">
        <v>2951</v>
      </c>
      <c r="EU1550" s="589">
        <v>0</v>
      </c>
      <c r="EV1550" s="584">
        <v>9</v>
      </c>
      <c r="EW1550" s="590">
        <f>DCOUNT($H$20:$AI$4020,$H$20,ET1549:EV1550)</f>
        <v>0</v>
      </c>
      <c r="FI1550" s="138"/>
      <c r="FL1550" s="138"/>
      <c r="FM1550" s="138"/>
      <c r="FN1550" s="138"/>
      <c r="FO1550" s="139"/>
      <c r="FP1550" s="138"/>
      <c r="FQ1550" s="138"/>
      <c r="FR1550" s="140"/>
      <c r="FS1550" s="140"/>
      <c r="GF1550" s="111"/>
    </row>
    <row r="1551" spans="8:188" ht="15" customHeight="1" x14ac:dyDescent="0.15">
      <c r="H1551" s="740"/>
      <c r="I1551" s="740"/>
      <c r="J1551" s="740"/>
      <c r="K1551" s="740"/>
      <c r="L1551" s="740"/>
      <c r="M1551" s="740"/>
      <c r="N1551" s="748"/>
      <c r="O1551" s="749"/>
      <c r="P1551" s="749"/>
      <c r="Q1551" s="740"/>
      <c r="R1551" s="740"/>
      <c r="S1551" s="740"/>
      <c r="T1551" s="740"/>
      <c r="U1551" s="740"/>
      <c r="V1551" s="740"/>
      <c r="W1551" s="740"/>
      <c r="X1551" s="740"/>
      <c r="Y1551" s="740"/>
      <c r="Z1551" s="740"/>
      <c r="AA1551" s="740"/>
      <c r="AB1551" s="740"/>
      <c r="AC1551" s="740"/>
      <c r="AD1551" s="740"/>
      <c r="AE1551" s="740"/>
      <c r="AF1551" s="740"/>
      <c r="AG1551" s="750"/>
      <c r="AH1551" s="742" t="str">
        <f t="shared" si="70"/>
        <v/>
      </c>
      <c r="AI1551" s="37" t="str">
        <f t="shared" si="71"/>
        <v/>
      </c>
      <c r="AZ1551" s="159"/>
      <c r="BA1551" s="159"/>
      <c r="BB1551" s="159"/>
      <c r="BH1551" s="137">
        <v>1531</v>
      </c>
      <c r="BI1551" s="206"/>
      <c r="BJ1551" s="207"/>
      <c r="BK1551" s="207"/>
      <c r="BL1551" s="207"/>
      <c r="BM1551" s="207"/>
      <c r="BN1551" s="206"/>
      <c r="BO1551" s="208"/>
      <c r="BP1551" s="206"/>
      <c r="BQ1551" s="458"/>
      <c r="BR1551" s="209"/>
      <c r="BS1551" s="210"/>
      <c r="BT1551" s="208"/>
      <c r="BU1551" s="208"/>
      <c r="BV1551" s="458"/>
      <c r="BW1551" s="209"/>
      <c r="CP1551" s="214"/>
      <c r="CQ1551" s="214"/>
      <c r="CR1551" s="595" t="s">
        <v>76</v>
      </c>
      <c r="CS1551" s="596" t="s">
        <v>946</v>
      </c>
      <c r="CT1551" s="597"/>
      <c r="DW1551" s="225"/>
      <c r="DX1551" s="231"/>
      <c r="DY1551" s="186" t="s">
        <v>76</v>
      </c>
      <c r="DZ1551" s="187" t="s">
        <v>946</v>
      </c>
      <c r="EA1551" s="188" t="s">
        <v>1601</v>
      </c>
      <c r="EB1551" s="189"/>
      <c r="EK1551" s="231"/>
      <c r="EL1551" s="231"/>
      <c r="EM1551" s="186" t="s">
        <v>76</v>
      </c>
      <c r="EN1551" s="187" t="s">
        <v>946</v>
      </c>
      <c r="EO1551" s="188" t="s">
        <v>1601</v>
      </c>
      <c r="EP1551" s="189"/>
      <c r="EQ1551" s="193"/>
      <c r="ER1551" s="225"/>
      <c r="ES1551" s="161"/>
      <c r="ET1551" s="586" t="s">
        <v>76</v>
      </c>
      <c r="EU1551" s="587" t="s">
        <v>946</v>
      </c>
      <c r="EV1551" s="581" t="s">
        <v>1601</v>
      </c>
      <c r="EW1551" s="582"/>
      <c r="FI1551" s="138"/>
      <c r="FL1551" s="138"/>
      <c r="FM1551" s="138"/>
      <c r="FN1551" s="138"/>
      <c r="FO1551" s="139"/>
      <c r="FP1551" s="138"/>
      <c r="FQ1551" s="138"/>
      <c r="FR1551" s="140"/>
      <c r="FS1551" s="140"/>
      <c r="GF1551" s="111"/>
    </row>
    <row r="1552" spans="8:188" ht="15" customHeight="1" x14ac:dyDescent="0.15">
      <c r="H1552" s="740"/>
      <c r="I1552" s="740"/>
      <c r="J1552" s="740"/>
      <c r="K1552" s="740"/>
      <c r="L1552" s="740"/>
      <c r="M1552" s="740"/>
      <c r="N1552" s="748"/>
      <c r="O1552" s="749"/>
      <c r="P1552" s="749"/>
      <c r="Q1552" s="740"/>
      <c r="R1552" s="740"/>
      <c r="S1552" s="740"/>
      <c r="T1552" s="740"/>
      <c r="U1552" s="740"/>
      <c r="V1552" s="740"/>
      <c r="W1552" s="740"/>
      <c r="X1552" s="740"/>
      <c r="Y1552" s="740"/>
      <c r="Z1552" s="740"/>
      <c r="AA1552" s="740"/>
      <c r="AB1552" s="740"/>
      <c r="AC1552" s="740"/>
      <c r="AD1552" s="740"/>
      <c r="AE1552" s="740"/>
      <c r="AF1552" s="740"/>
      <c r="AG1552" s="750"/>
      <c r="AH1552" s="742" t="str">
        <f t="shared" si="70"/>
        <v/>
      </c>
      <c r="AI1552" s="37" t="str">
        <f t="shared" si="71"/>
        <v/>
      </c>
      <c r="AZ1552" s="159"/>
      <c r="BA1552" s="159"/>
      <c r="BB1552" s="159"/>
      <c r="BH1552" s="137">
        <v>1532</v>
      </c>
      <c r="BI1552" s="206"/>
      <c r="BJ1552" s="207"/>
      <c r="BK1552" s="207"/>
      <c r="BL1552" s="207"/>
      <c r="BM1552" s="207"/>
      <c r="BN1552" s="206"/>
      <c r="BO1552" s="208"/>
      <c r="BP1552" s="206"/>
      <c r="BQ1552" s="458"/>
      <c r="BR1552" s="209"/>
      <c r="BS1552" s="210"/>
      <c r="BT1552" s="208"/>
      <c r="BU1552" s="208"/>
      <c r="BV1552" s="458"/>
      <c r="BW1552" s="209"/>
      <c r="CP1552" s="214"/>
      <c r="CQ1552" s="214"/>
      <c r="CR1552" s="598" t="s">
        <v>2893</v>
      </c>
      <c r="CS1552" s="601">
        <v>0</v>
      </c>
      <c r="CT1552" s="599">
        <f>DCOUNT($H$20:$AI$4020,"入力ﾁｪｯｸ",CR1551:CS1552)</f>
        <v>0</v>
      </c>
      <c r="DW1552" s="225"/>
      <c r="DX1552" s="231"/>
      <c r="DY1552" s="453" t="s">
        <v>530</v>
      </c>
      <c r="DZ1552" s="228">
        <v>0</v>
      </c>
      <c r="EA1552" s="229">
        <v>9</v>
      </c>
      <c r="EB1552" s="230">
        <f>DCOUNT($H$20:$AI$4020,$H$20,DY1551:EA1552)</f>
        <v>0</v>
      </c>
      <c r="EK1552" s="231"/>
      <c r="EL1552" s="231"/>
      <c r="EM1552" s="227" t="s">
        <v>373</v>
      </c>
      <c r="EN1552" s="228">
        <v>0</v>
      </c>
      <c r="EO1552" s="229">
        <v>6</v>
      </c>
      <c r="EP1552" s="234">
        <f>DCOUNT($H$20:$AI$4020,$H$20,EM1551:EO1552)</f>
        <v>0</v>
      </c>
      <c r="EQ1552" s="161"/>
      <c r="ER1552" s="225"/>
      <c r="ES1552" s="151"/>
      <c r="ET1552" s="588" t="s">
        <v>2955</v>
      </c>
      <c r="EU1552" s="589">
        <v>0</v>
      </c>
      <c r="EV1552" s="584">
        <v>9</v>
      </c>
      <c r="EW1552" s="590">
        <f>DCOUNT($H$20:$AI$4020,$H$20,ET1551:EV1552)</f>
        <v>0</v>
      </c>
      <c r="FI1552" s="138"/>
      <c r="FL1552" s="138"/>
      <c r="FM1552" s="138"/>
      <c r="FN1552" s="138"/>
      <c r="FO1552" s="139"/>
      <c r="FP1552" s="138"/>
      <c r="FQ1552" s="138"/>
      <c r="FR1552" s="140"/>
      <c r="FS1552" s="140"/>
      <c r="GF1552" s="111"/>
    </row>
    <row r="1553" spans="8:188" ht="15" customHeight="1" x14ac:dyDescent="0.15">
      <c r="H1553" s="740"/>
      <c r="I1553" s="740"/>
      <c r="J1553" s="740"/>
      <c r="K1553" s="740"/>
      <c r="L1553" s="740"/>
      <c r="M1553" s="740"/>
      <c r="N1553" s="748"/>
      <c r="O1553" s="749"/>
      <c r="P1553" s="749"/>
      <c r="Q1553" s="740"/>
      <c r="R1553" s="740"/>
      <c r="S1553" s="740"/>
      <c r="T1553" s="740"/>
      <c r="U1553" s="740"/>
      <c r="V1553" s="740"/>
      <c r="W1553" s="740"/>
      <c r="X1553" s="740"/>
      <c r="Y1553" s="740"/>
      <c r="Z1553" s="740"/>
      <c r="AA1553" s="740"/>
      <c r="AB1553" s="740"/>
      <c r="AC1553" s="740"/>
      <c r="AD1553" s="740"/>
      <c r="AE1553" s="740"/>
      <c r="AF1553" s="740"/>
      <c r="AG1553" s="750"/>
      <c r="AH1553" s="742" t="str">
        <f t="shared" si="70"/>
        <v/>
      </c>
      <c r="AI1553" s="37" t="str">
        <f t="shared" si="71"/>
        <v/>
      </c>
      <c r="AZ1553" s="159"/>
      <c r="BA1553" s="159"/>
      <c r="BB1553" s="159"/>
      <c r="BH1553" s="137">
        <v>1533</v>
      </c>
      <c r="BI1553" s="206"/>
      <c r="BJ1553" s="207"/>
      <c r="BK1553" s="207"/>
      <c r="BL1553" s="207"/>
      <c r="BM1553" s="207"/>
      <c r="BN1553" s="206"/>
      <c r="BO1553" s="208"/>
      <c r="BP1553" s="206"/>
      <c r="BQ1553" s="458"/>
      <c r="BR1553" s="209"/>
      <c r="BS1553" s="210"/>
      <c r="BT1553" s="208"/>
      <c r="BU1553" s="208"/>
      <c r="BV1553" s="458"/>
      <c r="BW1553" s="209"/>
      <c r="CP1553" s="214"/>
      <c r="CQ1553" s="214"/>
      <c r="CR1553" s="595" t="s">
        <v>76</v>
      </c>
      <c r="CS1553" s="596" t="s">
        <v>946</v>
      </c>
      <c r="CT1553" s="597"/>
      <c r="DW1553" s="225"/>
      <c r="DX1553" s="225"/>
      <c r="DY1553" s="186" t="s">
        <v>76</v>
      </c>
      <c r="DZ1553" s="187" t="s">
        <v>946</v>
      </c>
      <c r="EA1553" s="188" t="s">
        <v>1601</v>
      </c>
      <c r="EB1553" s="189"/>
      <c r="EK1553" s="231"/>
      <c r="EL1553" s="231"/>
      <c r="EM1553" s="186" t="s">
        <v>76</v>
      </c>
      <c r="EN1553" s="187" t="s">
        <v>946</v>
      </c>
      <c r="EO1553" s="188" t="s">
        <v>1601</v>
      </c>
      <c r="EP1553" s="189"/>
      <c r="EQ1553" s="193"/>
      <c r="ER1553" s="225"/>
      <c r="ES1553" s="161"/>
      <c r="ET1553" s="586" t="s">
        <v>76</v>
      </c>
      <c r="EU1553" s="587" t="s">
        <v>946</v>
      </c>
      <c r="EV1553" s="581" t="s">
        <v>1601</v>
      </c>
      <c r="EW1553" s="582"/>
      <c r="FI1553" s="138"/>
      <c r="FL1553" s="138"/>
      <c r="FM1553" s="138"/>
      <c r="FN1553" s="138"/>
      <c r="FO1553" s="139"/>
      <c r="FP1553" s="138"/>
      <c r="FQ1553" s="138"/>
      <c r="FR1553" s="140"/>
      <c r="FS1553" s="140"/>
      <c r="GF1553" s="111"/>
    </row>
    <row r="1554" spans="8:188" ht="15" customHeight="1" x14ac:dyDescent="0.15">
      <c r="H1554" s="740"/>
      <c r="I1554" s="740"/>
      <c r="J1554" s="740"/>
      <c r="K1554" s="740"/>
      <c r="L1554" s="740"/>
      <c r="M1554" s="740"/>
      <c r="N1554" s="748"/>
      <c r="O1554" s="749"/>
      <c r="P1554" s="749"/>
      <c r="Q1554" s="740"/>
      <c r="R1554" s="740"/>
      <c r="S1554" s="740"/>
      <c r="T1554" s="740"/>
      <c r="U1554" s="740"/>
      <c r="V1554" s="740"/>
      <c r="W1554" s="740"/>
      <c r="X1554" s="740"/>
      <c r="Y1554" s="740"/>
      <c r="Z1554" s="740"/>
      <c r="AA1554" s="740"/>
      <c r="AB1554" s="740"/>
      <c r="AC1554" s="740"/>
      <c r="AD1554" s="740"/>
      <c r="AE1554" s="740"/>
      <c r="AF1554" s="740"/>
      <c r="AG1554" s="750"/>
      <c r="AH1554" s="742" t="str">
        <f t="shared" si="70"/>
        <v/>
      </c>
      <c r="AI1554" s="37" t="str">
        <f t="shared" si="71"/>
        <v/>
      </c>
      <c r="AZ1554" s="159"/>
      <c r="BA1554" s="159"/>
      <c r="BB1554" s="159"/>
      <c r="BH1554" s="137">
        <v>1534</v>
      </c>
      <c r="BI1554" s="206"/>
      <c r="BJ1554" s="207"/>
      <c r="BK1554" s="207"/>
      <c r="BL1554" s="207"/>
      <c r="BM1554" s="207"/>
      <c r="BN1554" s="206"/>
      <c r="BO1554" s="208"/>
      <c r="BP1554" s="206"/>
      <c r="BQ1554" s="458"/>
      <c r="BR1554" s="209"/>
      <c r="BS1554" s="210"/>
      <c r="BT1554" s="208"/>
      <c r="BU1554" s="208"/>
      <c r="BV1554" s="458"/>
      <c r="BW1554" s="209"/>
      <c r="CP1554" s="214"/>
      <c r="CQ1554" s="214"/>
      <c r="CR1554" s="598" t="s">
        <v>2894</v>
      </c>
      <c r="CS1554" s="601">
        <v>0</v>
      </c>
      <c r="CT1554" s="599">
        <f>DCOUNT($H$20:$AI$4020,"入力ﾁｪｯｸ",CR1553:CS1554)</f>
        <v>0</v>
      </c>
      <c r="DW1554" s="225"/>
      <c r="DX1554" s="271"/>
      <c r="DY1554" s="453" t="s">
        <v>531</v>
      </c>
      <c r="DZ1554" s="228">
        <v>0</v>
      </c>
      <c r="EA1554" s="229">
        <v>9</v>
      </c>
      <c r="EB1554" s="230">
        <f>DCOUNT($H$20:$AI$4020,$H$20,DY1553:EA1554)</f>
        <v>0</v>
      </c>
      <c r="EK1554" s="231"/>
      <c r="EL1554" s="231"/>
      <c r="EM1554" s="233" t="s">
        <v>374</v>
      </c>
      <c r="EN1554" s="228">
        <v>0</v>
      </c>
      <c r="EO1554" s="229">
        <v>6</v>
      </c>
      <c r="EP1554" s="234">
        <f>DCOUNT($H$20:$AI$4020,$H$20,EM1553:EO1554)</f>
        <v>0</v>
      </c>
      <c r="EQ1554" s="161"/>
      <c r="ER1554" s="225"/>
      <c r="ES1554" s="151"/>
      <c r="ET1554" s="588" t="s">
        <v>2956</v>
      </c>
      <c r="EU1554" s="589">
        <v>0</v>
      </c>
      <c r="EV1554" s="584">
        <v>9</v>
      </c>
      <c r="EW1554" s="590">
        <f>DCOUNT($H$20:$AI$4020,$H$20,ET1553:EV1554)</f>
        <v>0</v>
      </c>
      <c r="FI1554" s="138"/>
      <c r="FL1554" s="138"/>
      <c r="FM1554" s="138"/>
      <c r="FN1554" s="138"/>
      <c r="FO1554" s="139"/>
      <c r="FP1554" s="138"/>
      <c r="FQ1554" s="138"/>
      <c r="FR1554" s="140"/>
      <c r="FS1554" s="140"/>
      <c r="GF1554" s="111"/>
    </row>
    <row r="1555" spans="8:188" ht="15" customHeight="1" x14ac:dyDescent="0.15">
      <c r="H1555" s="740"/>
      <c r="I1555" s="740"/>
      <c r="J1555" s="740"/>
      <c r="K1555" s="740"/>
      <c r="L1555" s="740"/>
      <c r="M1555" s="740"/>
      <c r="N1555" s="748"/>
      <c r="O1555" s="749"/>
      <c r="P1555" s="749"/>
      <c r="Q1555" s="740"/>
      <c r="R1555" s="740"/>
      <c r="S1555" s="740"/>
      <c r="T1555" s="740"/>
      <c r="U1555" s="740"/>
      <c r="V1555" s="740"/>
      <c r="W1555" s="740"/>
      <c r="X1555" s="740"/>
      <c r="Y1555" s="740"/>
      <c r="Z1555" s="740"/>
      <c r="AA1555" s="740"/>
      <c r="AB1555" s="740"/>
      <c r="AC1555" s="740"/>
      <c r="AD1555" s="740"/>
      <c r="AE1555" s="740"/>
      <c r="AF1555" s="740"/>
      <c r="AG1555" s="750"/>
      <c r="AH1555" s="742" t="str">
        <f t="shared" si="70"/>
        <v/>
      </c>
      <c r="AI1555" s="37" t="str">
        <f t="shared" si="71"/>
        <v/>
      </c>
      <c r="AZ1555" s="159"/>
      <c r="BA1555" s="159"/>
      <c r="BB1555" s="159"/>
      <c r="BH1555" s="137">
        <v>1535</v>
      </c>
      <c r="BI1555" s="206"/>
      <c r="BJ1555" s="207"/>
      <c r="BK1555" s="207"/>
      <c r="BL1555" s="207"/>
      <c r="BM1555" s="207"/>
      <c r="BN1555" s="206"/>
      <c r="BO1555" s="208"/>
      <c r="BP1555" s="206"/>
      <c r="BQ1555" s="458"/>
      <c r="BR1555" s="209"/>
      <c r="BS1555" s="210"/>
      <c r="BT1555" s="208"/>
      <c r="BU1555" s="208"/>
      <c r="BV1555" s="458"/>
      <c r="BW1555" s="209"/>
      <c r="CP1555" s="214"/>
      <c r="CQ1555" s="214"/>
      <c r="CR1555" s="595" t="s">
        <v>76</v>
      </c>
      <c r="CS1555" s="596" t="s">
        <v>946</v>
      </c>
      <c r="CT1555" s="597"/>
      <c r="DW1555" s="225"/>
      <c r="DX1555" s="231"/>
      <c r="DY1555" s="186" t="s">
        <v>76</v>
      </c>
      <c r="DZ1555" s="187" t="s">
        <v>946</v>
      </c>
      <c r="EA1555" s="188" t="s">
        <v>1601</v>
      </c>
      <c r="EB1555" s="189"/>
      <c r="EK1555" s="231"/>
      <c r="EL1555" s="231"/>
      <c r="EM1555" s="186" t="s">
        <v>76</v>
      </c>
      <c r="EN1555" s="187" t="s">
        <v>946</v>
      </c>
      <c r="EO1555" s="188" t="s">
        <v>1601</v>
      </c>
      <c r="EP1555" s="189"/>
      <c r="EQ1555" s="193"/>
      <c r="ER1555" s="225"/>
      <c r="ES1555" s="161"/>
      <c r="ET1555" s="586" t="s">
        <v>76</v>
      </c>
      <c r="EU1555" s="587" t="s">
        <v>946</v>
      </c>
      <c r="EV1555" s="581" t="s">
        <v>1601</v>
      </c>
      <c r="EW1555" s="582"/>
      <c r="FI1555" s="138"/>
      <c r="FL1555" s="138"/>
      <c r="FM1555" s="138"/>
      <c r="FN1555" s="138"/>
      <c r="FO1555" s="139"/>
      <c r="FP1555" s="138"/>
      <c r="FQ1555" s="138"/>
      <c r="FR1555" s="140"/>
      <c r="FS1555" s="140"/>
      <c r="GF1555" s="111"/>
    </row>
    <row r="1556" spans="8:188" ht="15" customHeight="1" x14ac:dyDescent="0.15">
      <c r="H1556" s="740"/>
      <c r="I1556" s="740"/>
      <c r="J1556" s="740"/>
      <c r="K1556" s="740"/>
      <c r="L1556" s="740"/>
      <c r="M1556" s="740"/>
      <c r="N1556" s="748"/>
      <c r="O1556" s="749"/>
      <c r="P1556" s="749"/>
      <c r="Q1556" s="740"/>
      <c r="R1556" s="740"/>
      <c r="S1556" s="740"/>
      <c r="T1556" s="740"/>
      <c r="U1556" s="740"/>
      <c r="V1556" s="740"/>
      <c r="W1556" s="740"/>
      <c r="X1556" s="740"/>
      <c r="Y1556" s="740"/>
      <c r="Z1556" s="740"/>
      <c r="AA1556" s="740"/>
      <c r="AB1556" s="740"/>
      <c r="AC1556" s="740"/>
      <c r="AD1556" s="740"/>
      <c r="AE1556" s="740"/>
      <c r="AF1556" s="740"/>
      <c r="AG1556" s="750"/>
      <c r="AH1556" s="742" t="str">
        <f t="shared" si="70"/>
        <v/>
      </c>
      <c r="AI1556" s="37" t="str">
        <f t="shared" si="71"/>
        <v/>
      </c>
      <c r="AZ1556" s="159"/>
      <c r="BA1556" s="159"/>
      <c r="BB1556" s="159"/>
      <c r="BH1556" s="137">
        <v>1536</v>
      </c>
      <c r="BI1556" s="206"/>
      <c r="BJ1556" s="207"/>
      <c r="BK1556" s="207"/>
      <c r="BL1556" s="207"/>
      <c r="BM1556" s="207"/>
      <c r="BN1556" s="206"/>
      <c r="BO1556" s="208"/>
      <c r="BP1556" s="206"/>
      <c r="BQ1556" s="458"/>
      <c r="BR1556" s="209"/>
      <c r="BS1556" s="210"/>
      <c r="BT1556" s="208"/>
      <c r="BU1556" s="208"/>
      <c r="BV1556" s="458"/>
      <c r="BW1556" s="209"/>
      <c r="CP1556" s="214"/>
      <c r="CQ1556" s="214"/>
      <c r="CR1556" s="598" t="s">
        <v>2895</v>
      </c>
      <c r="CS1556" s="601">
        <v>0</v>
      </c>
      <c r="CT1556" s="599">
        <f>DCOUNT($H$20:$AI$4020,"入力ﾁｪｯｸ",CR1555:CS1556)</f>
        <v>0</v>
      </c>
      <c r="DW1556" s="225"/>
      <c r="DX1556" s="231"/>
      <c r="DY1556" s="453" t="s">
        <v>532</v>
      </c>
      <c r="DZ1556" s="228">
        <v>0</v>
      </c>
      <c r="EA1556" s="229">
        <v>9</v>
      </c>
      <c r="EB1556" s="230">
        <f>DCOUNT($H$20:$AI$4020,$H$20,DY1555:EA1556)</f>
        <v>0</v>
      </c>
      <c r="EK1556" s="231"/>
      <c r="EL1556" s="231"/>
      <c r="EM1556" s="233" t="s">
        <v>375</v>
      </c>
      <c r="EN1556" s="228">
        <v>0</v>
      </c>
      <c r="EO1556" s="229">
        <v>6</v>
      </c>
      <c r="EP1556" s="234">
        <f>DCOUNT($H$20:$AI$4020,$H$20,EM1555:EO1556)</f>
        <v>0</v>
      </c>
      <c r="EQ1556" s="161"/>
      <c r="ER1556" s="225"/>
      <c r="ES1556" s="151"/>
      <c r="ET1556" s="588" t="s">
        <v>2957</v>
      </c>
      <c r="EU1556" s="589">
        <v>0</v>
      </c>
      <c r="EV1556" s="584">
        <v>9</v>
      </c>
      <c r="EW1556" s="590">
        <f>DCOUNT($H$20:$AI$4020,$H$20,ET1555:EV1556)</f>
        <v>0</v>
      </c>
      <c r="FI1556" s="138"/>
      <c r="FL1556" s="138"/>
      <c r="FM1556" s="138"/>
      <c r="FN1556" s="138"/>
      <c r="FO1556" s="139"/>
      <c r="FP1556" s="138"/>
      <c r="FQ1556" s="138"/>
      <c r="FR1556" s="140"/>
      <c r="FS1556" s="140"/>
      <c r="GF1556" s="111"/>
    </row>
    <row r="1557" spans="8:188" ht="15" customHeight="1" x14ac:dyDescent="0.15">
      <c r="H1557" s="740"/>
      <c r="I1557" s="740"/>
      <c r="J1557" s="740"/>
      <c r="K1557" s="740"/>
      <c r="L1557" s="740"/>
      <c r="M1557" s="740"/>
      <c r="N1557" s="748"/>
      <c r="O1557" s="749"/>
      <c r="P1557" s="749"/>
      <c r="Q1557" s="740"/>
      <c r="R1557" s="740"/>
      <c r="S1557" s="740"/>
      <c r="T1557" s="740"/>
      <c r="U1557" s="740"/>
      <c r="V1557" s="740"/>
      <c r="W1557" s="740"/>
      <c r="X1557" s="740"/>
      <c r="Y1557" s="740"/>
      <c r="Z1557" s="740"/>
      <c r="AA1557" s="740"/>
      <c r="AB1557" s="740"/>
      <c r="AC1557" s="740"/>
      <c r="AD1557" s="740"/>
      <c r="AE1557" s="740"/>
      <c r="AF1557" s="740"/>
      <c r="AG1557" s="750"/>
      <c r="AH1557" s="742" t="str">
        <f t="shared" si="70"/>
        <v/>
      </c>
      <c r="AI1557" s="37" t="str">
        <f t="shared" si="71"/>
        <v/>
      </c>
      <c r="AZ1557" s="159"/>
      <c r="BA1557" s="159"/>
      <c r="BB1557" s="159"/>
      <c r="BH1557" s="137">
        <v>1537</v>
      </c>
      <c r="BI1557" s="206"/>
      <c r="BJ1557" s="207"/>
      <c r="BK1557" s="207"/>
      <c r="BL1557" s="207"/>
      <c r="BM1557" s="207"/>
      <c r="BN1557" s="206"/>
      <c r="BO1557" s="208"/>
      <c r="BP1557" s="206"/>
      <c r="BQ1557" s="458"/>
      <c r="BR1557" s="209"/>
      <c r="BS1557" s="210"/>
      <c r="BT1557" s="208"/>
      <c r="BU1557" s="208"/>
      <c r="BV1557" s="458"/>
      <c r="BW1557" s="209"/>
      <c r="CP1557" s="214"/>
      <c r="CQ1557" s="214"/>
      <c r="CR1557" s="595" t="s">
        <v>76</v>
      </c>
      <c r="CS1557" s="596" t="s">
        <v>946</v>
      </c>
      <c r="CT1557" s="597"/>
      <c r="DW1557" s="225"/>
      <c r="DX1557" s="231"/>
      <c r="DY1557" s="186" t="s">
        <v>76</v>
      </c>
      <c r="DZ1557" s="187" t="s">
        <v>946</v>
      </c>
      <c r="EA1557" s="188" t="s">
        <v>1601</v>
      </c>
      <c r="EB1557" s="189"/>
      <c r="EK1557" s="231"/>
      <c r="EL1557" s="231"/>
      <c r="EM1557" s="186" t="s">
        <v>76</v>
      </c>
      <c r="EN1557" s="187" t="s">
        <v>946</v>
      </c>
      <c r="EO1557" s="188" t="s">
        <v>1601</v>
      </c>
      <c r="EP1557" s="189"/>
      <c r="EQ1557" s="193"/>
      <c r="ER1557" s="225"/>
      <c r="ES1557" s="161"/>
      <c r="ET1557" s="586" t="s">
        <v>76</v>
      </c>
      <c r="EU1557" s="587" t="s">
        <v>946</v>
      </c>
      <c r="EV1557" s="581" t="s">
        <v>1601</v>
      </c>
      <c r="EW1557" s="582"/>
      <c r="FI1557" s="138"/>
      <c r="FL1557" s="138"/>
      <c r="FM1557" s="138"/>
      <c r="FN1557" s="138"/>
      <c r="FO1557" s="139"/>
      <c r="FP1557" s="138"/>
      <c r="FQ1557" s="138"/>
      <c r="FR1557" s="140"/>
      <c r="FS1557" s="140"/>
      <c r="GF1557" s="111"/>
    </row>
    <row r="1558" spans="8:188" ht="15" customHeight="1" x14ac:dyDescent="0.15">
      <c r="H1558" s="740"/>
      <c r="I1558" s="740"/>
      <c r="J1558" s="740"/>
      <c r="K1558" s="740"/>
      <c r="L1558" s="740"/>
      <c r="M1558" s="740"/>
      <c r="N1558" s="748"/>
      <c r="O1558" s="749"/>
      <c r="P1558" s="749"/>
      <c r="Q1558" s="740"/>
      <c r="R1558" s="740"/>
      <c r="S1558" s="740"/>
      <c r="T1558" s="740"/>
      <c r="U1558" s="740"/>
      <c r="V1558" s="740"/>
      <c r="W1558" s="740"/>
      <c r="X1558" s="740"/>
      <c r="Y1558" s="740"/>
      <c r="Z1558" s="740"/>
      <c r="AA1558" s="740"/>
      <c r="AB1558" s="740"/>
      <c r="AC1558" s="740"/>
      <c r="AD1558" s="740"/>
      <c r="AE1558" s="740"/>
      <c r="AF1558" s="740"/>
      <c r="AG1558" s="750"/>
      <c r="AH1558" s="742" t="str">
        <f t="shared" si="70"/>
        <v/>
      </c>
      <c r="AI1558" s="37" t="str">
        <f t="shared" si="71"/>
        <v/>
      </c>
      <c r="AZ1558" s="159"/>
      <c r="BA1558" s="159"/>
      <c r="BB1558" s="159"/>
      <c r="BH1558" s="137">
        <v>1538</v>
      </c>
      <c r="BI1558" s="206"/>
      <c r="BJ1558" s="207"/>
      <c r="BK1558" s="207"/>
      <c r="BL1558" s="207"/>
      <c r="BM1558" s="207"/>
      <c r="BN1558" s="206"/>
      <c r="BO1558" s="208"/>
      <c r="BP1558" s="206"/>
      <c r="BQ1558" s="458"/>
      <c r="BR1558" s="209"/>
      <c r="BS1558" s="210"/>
      <c r="BT1558" s="208"/>
      <c r="BU1558" s="208"/>
      <c r="BV1558" s="458"/>
      <c r="BW1558" s="209"/>
      <c r="CP1558" s="214"/>
      <c r="CQ1558" s="214"/>
      <c r="CR1558" s="598" t="s">
        <v>2896</v>
      </c>
      <c r="CS1558" s="601">
        <v>0</v>
      </c>
      <c r="CT1558" s="599">
        <f>DCOUNT($H$20:$AI$4020,"入力ﾁｪｯｸ",CR1557:CS1558)</f>
        <v>0</v>
      </c>
      <c r="DW1558" s="225"/>
      <c r="DX1558" s="231"/>
      <c r="DY1558" s="453" t="s">
        <v>533</v>
      </c>
      <c r="DZ1558" s="228">
        <v>0</v>
      </c>
      <c r="EA1558" s="229">
        <v>9</v>
      </c>
      <c r="EB1558" s="230">
        <f>DCOUNT($H$20:$AI$4020,$H$20,DY1557:EA1558)</f>
        <v>0</v>
      </c>
      <c r="EK1558" s="231"/>
      <c r="EL1558" s="231"/>
      <c r="EM1558" s="227" t="s">
        <v>376</v>
      </c>
      <c r="EN1558" s="228">
        <v>0</v>
      </c>
      <c r="EO1558" s="229">
        <v>6</v>
      </c>
      <c r="EP1558" s="234">
        <f>DCOUNT($H$20:$AI$4020,$H$20,EM1557:EO1558)</f>
        <v>0</v>
      </c>
      <c r="EQ1558" s="161"/>
      <c r="ER1558" s="225"/>
      <c r="ES1558" s="151"/>
      <c r="ET1558" s="588" t="s">
        <v>2961</v>
      </c>
      <c r="EU1558" s="589">
        <v>0</v>
      </c>
      <c r="EV1558" s="584">
        <v>9</v>
      </c>
      <c r="EW1558" s="590">
        <f>DCOUNT($H$20:$AI$4020,$H$20,ET1557:EV1558)</f>
        <v>0</v>
      </c>
      <c r="FI1558" s="138"/>
      <c r="FL1558" s="138"/>
      <c r="FM1558" s="138"/>
      <c r="FN1558" s="138"/>
      <c r="FO1558" s="139"/>
      <c r="FP1558" s="138"/>
      <c r="FQ1558" s="138"/>
      <c r="FR1558" s="140"/>
      <c r="FS1558" s="140"/>
      <c r="GF1558" s="111"/>
    </row>
    <row r="1559" spans="8:188" ht="15" customHeight="1" x14ac:dyDescent="0.15">
      <c r="H1559" s="740"/>
      <c r="I1559" s="740"/>
      <c r="J1559" s="740"/>
      <c r="K1559" s="740"/>
      <c r="L1559" s="740"/>
      <c r="M1559" s="740"/>
      <c r="N1559" s="748"/>
      <c r="O1559" s="749"/>
      <c r="P1559" s="749"/>
      <c r="Q1559" s="740"/>
      <c r="R1559" s="740"/>
      <c r="S1559" s="740"/>
      <c r="T1559" s="740"/>
      <c r="U1559" s="740"/>
      <c r="V1559" s="740"/>
      <c r="W1559" s="740"/>
      <c r="X1559" s="740"/>
      <c r="Y1559" s="740"/>
      <c r="Z1559" s="740"/>
      <c r="AA1559" s="740"/>
      <c r="AB1559" s="740"/>
      <c r="AC1559" s="740"/>
      <c r="AD1559" s="740"/>
      <c r="AE1559" s="740"/>
      <c r="AF1559" s="740"/>
      <c r="AG1559" s="750"/>
      <c r="AH1559" s="742" t="str">
        <f t="shared" ref="AH1559:AH1622" si="72">UPPER(N1559)</f>
        <v/>
      </c>
      <c r="AI1559" s="37" t="str">
        <f t="shared" ref="AI1559:AI1622" si="73">DBCS(AH1559)</f>
        <v/>
      </c>
      <c r="AZ1559" s="159"/>
      <c r="BA1559" s="159"/>
      <c r="BB1559" s="159"/>
      <c r="BH1559" s="137">
        <v>1539</v>
      </c>
      <c r="BI1559" s="206"/>
      <c r="BJ1559" s="207"/>
      <c r="BK1559" s="207"/>
      <c r="BL1559" s="207"/>
      <c r="BM1559" s="207"/>
      <c r="BN1559" s="206"/>
      <c r="BO1559" s="208"/>
      <c r="BP1559" s="206"/>
      <c r="BQ1559" s="458"/>
      <c r="BR1559" s="209"/>
      <c r="BS1559" s="210"/>
      <c r="BT1559" s="208"/>
      <c r="BU1559" s="208"/>
      <c r="BV1559" s="458"/>
      <c r="BW1559" s="209"/>
      <c r="CP1559" s="214"/>
      <c r="CQ1559" s="214"/>
      <c r="CR1559" s="595" t="s">
        <v>76</v>
      </c>
      <c r="CS1559" s="596" t="s">
        <v>946</v>
      </c>
      <c r="CT1559" s="597"/>
      <c r="DW1559" s="225"/>
      <c r="DX1559" s="231"/>
      <c r="DY1559" s="543" t="s">
        <v>76</v>
      </c>
      <c r="DZ1559" s="544" t="s">
        <v>946</v>
      </c>
      <c r="EA1559" s="545" t="s">
        <v>1601</v>
      </c>
      <c r="EB1559" s="546"/>
      <c r="EK1559" s="231"/>
      <c r="EL1559" s="231"/>
      <c r="EM1559" s="186" t="s">
        <v>76</v>
      </c>
      <c r="EN1559" s="187" t="s">
        <v>946</v>
      </c>
      <c r="EO1559" s="188" t="s">
        <v>1601</v>
      </c>
      <c r="EP1559" s="189"/>
      <c r="EQ1559" s="193"/>
      <c r="ER1559" s="225"/>
      <c r="ES1559" s="161"/>
      <c r="ET1559" s="586" t="s">
        <v>76</v>
      </c>
      <c r="EU1559" s="587" t="s">
        <v>946</v>
      </c>
      <c r="EV1559" s="581" t="s">
        <v>1601</v>
      </c>
      <c r="EW1559" s="582"/>
      <c r="FI1559" s="138"/>
      <c r="FL1559" s="138"/>
      <c r="FM1559" s="138"/>
      <c r="FN1559" s="138"/>
      <c r="FO1559" s="139"/>
      <c r="FP1559" s="138"/>
      <c r="FQ1559" s="138"/>
      <c r="FR1559" s="140"/>
      <c r="FS1559" s="140"/>
      <c r="GF1559" s="111"/>
    </row>
    <row r="1560" spans="8:188" ht="15" customHeight="1" x14ac:dyDescent="0.15">
      <c r="H1560" s="740"/>
      <c r="I1560" s="740"/>
      <c r="J1560" s="740"/>
      <c r="K1560" s="740"/>
      <c r="L1560" s="740"/>
      <c r="M1560" s="740"/>
      <c r="N1560" s="748"/>
      <c r="O1560" s="749"/>
      <c r="P1560" s="749"/>
      <c r="Q1560" s="740"/>
      <c r="R1560" s="740"/>
      <c r="S1560" s="740"/>
      <c r="T1560" s="740"/>
      <c r="U1560" s="740"/>
      <c r="V1560" s="740"/>
      <c r="W1560" s="740"/>
      <c r="X1560" s="740"/>
      <c r="Y1560" s="740"/>
      <c r="Z1560" s="740"/>
      <c r="AA1560" s="740"/>
      <c r="AB1560" s="740"/>
      <c r="AC1560" s="740"/>
      <c r="AD1560" s="740"/>
      <c r="AE1560" s="740"/>
      <c r="AF1560" s="740"/>
      <c r="AG1560" s="750"/>
      <c r="AH1560" s="742" t="str">
        <f t="shared" si="72"/>
        <v/>
      </c>
      <c r="AI1560" s="37" t="str">
        <f t="shared" si="73"/>
        <v/>
      </c>
      <c r="AZ1560" s="159"/>
      <c r="BA1560" s="159"/>
      <c r="BB1560" s="159"/>
      <c r="BH1560" s="137">
        <v>1540</v>
      </c>
      <c r="BI1560" s="206"/>
      <c r="BJ1560" s="207"/>
      <c r="BK1560" s="207"/>
      <c r="BL1560" s="207"/>
      <c r="BM1560" s="207"/>
      <c r="BN1560" s="206"/>
      <c r="BO1560" s="208"/>
      <c r="BP1560" s="206"/>
      <c r="BQ1560" s="458"/>
      <c r="BR1560" s="209"/>
      <c r="BS1560" s="210"/>
      <c r="BT1560" s="208"/>
      <c r="BU1560" s="208"/>
      <c r="BV1560" s="458"/>
      <c r="BW1560" s="209"/>
      <c r="CP1560" s="214"/>
      <c r="CQ1560" s="214"/>
      <c r="CR1560" s="598" t="s">
        <v>2897</v>
      </c>
      <c r="CS1560" s="601">
        <v>0</v>
      </c>
      <c r="CT1560" s="599">
        <f>DCOUNT($H$20:$AI$4020,"入力ﾁｪｯｸ",CR1559:CS1560)</f>
        <v>0</v>
      </c>
      <c r="DW1560" s="225"/>
      <c r="DX1560" s="231"/>
      <c r="DY1560" s="547" t="s">
        <v>2560</v>
      </c>
      <c r="DZ1560" s="548">
        <v>0</v>
      </c>
      <c r="EA1560" s="549">
        <v>9</v>
      </c>
      <c r="EB1560" s="550">
        <f>DCOUNT($H$20:$AI$4020,$H$20,DY1559:EA1560)</f>
        <v>0</v>
      </c>
      <c r="EK1560" s="231"/>
      <c r="EL1560" s="231"/>
      <c r="EM1560" s="227" t="s">
        <v>377</v>
      </c>
      <c r="EN1560" s="228">
        <v>0</v>
      </c>
      <c r="EO1560" s="229">
        <v>6</v>
      </c>
      <c r="EP1560" s="234">
        <f>DCOUNT($H$20:$AI$4020,$H$20,EM1559:EO1560)</f>
        <v>0</v>
      </c>
      <c r="EQ1560" s="161"/>
      <c r="ER1560" s="225"/>
      <c r="ES1560" s="151"/>
      <c r="ET1560" s="588" t="s">
        <v>2962</v>
      </c>
      <c r="EU1560" s="589">
        <v>0</v>
      </c>
      <c r="EV1560" s="584">
        <v>9</v>
      </c>
      <c r="EW1560" s="590">
        <f>DCOUNT($H$20:$AI$4020,$H$20,ET1559:EV1560)</f>
        <v>0</v>
      </c>
      <c r="FI1560" s="138"/>
      <c r="FL1560" s="138"/>
      <c r="FM1560" s="138"/>
      <c r="FN1560" s="138"/>
      <c r="FO1560" s="139"/>
      <c r="FP1560" s="138"/>
      <c r="FQ1560" s="138"/>
      <c r="FR1560" s="140"/>
      <c r="FS1560" s="140"/>
      <c r="GF1560" s="111"/>
    </row>
    <row r="1561" spans="8:188" ht="15" customHeight="1" x14ac:dyDescent="0.15">
      <c r="H1561" s="740"/>
      <c r="I1561" s="740"/>
      <c r="J1561" s="740"/>
      <c r="K1561" s="740"/>
      <c r="L1561" s="740"/>
      <c r="M1561" s="740"/>
      <c r="N1561" s="748"/>
      <c r="O1561" s="749"/>
      <c r="P1561" s="749"/>
      <c r="Q1561" s="740"/>
      <c r="R1561" s="740"/>
      <c r="S1561" s="740"/>
      <c r="T1561" s="740"/>
      <c r="U1561" s="740"/>
      <c r="V1561" s="740"/>
      <c r="W1561" s="740"/>
      <c r="X1561" s="740"/>
      <c r="Y1561" s="740"/>
      <c r="Z1561" s="740"/>
      <c r="AA1561" s="740"/>
      <c r="AB1561" s="740"/>
      <c r="AC1561" s="740"/>
      <c r="AD1561" s="740"/>
      <c r="AE1561" s="740"/>
      <c r="AF1561" s="740"/>
      <c r="AG1561" s="750"/>
      <c r="AH1561" s="742" t="str">
        <f t="shared" si="72"/>
        <v/>
      </c>
      <c r="AI1561" s="37" t="str">
        <f t="shared" si="73"/>
        <v/>
      </c>
      <c r="AZ1561" s="159"/>
      <c r="BA1561" s="159"/>
      <c r="BB1561" s="159"/>
      <c r="BH1561" s="137">
        <v>1541</v>
      </c>
      <c r="BI1561" s="206"/>
      <c r="BJ1561" s="207"/>
      <c r="BK1561" s="207"/>
      <c r="BL1561" s="207"/>
      <c r="BM1561" s="207"/>
      <c r="BN1561" s="206"/>
      <c r="BO1561" s="208"/>
      <c r="BP1561" s="206"/>
      <c r="BQ1561" s="458"/>
      <c r="BR1561" s="209"/>
      <c r="BS1561" s="210"/>
      <c r="BT1561" s="208"/>
      <c r="BU1561" s="208"/>
      <c r="BV1561" s="458"/>
      <c r="BW1561" s="209"/>
      <c r="CP1561" s="347"/>
      <c r="CQ1561" s="347"/>
      <c r="CR1561" s="304" t="s">
        <v>1073</v>
      </c>
      <c r="CS1561" s="305" t="s">
        <v>946</v>
      </c>
      <c r="CT1561" s="307"/>
      <c r="DW1561" s="225"/>
      <c r="DX1561" s="225"/>
      <c r="DY1561" s="543" t="s">
        <v>76</v>
      </c>
      <c r="DZ1561" s="544" t="s">
        <v>946</v>
      </c>
      <c r="EA1561" s="545" t="s">
        <v>1601</v>
      </c>
      <c r="EB1561" s="546"/>
      <c r="EK1561" s="231"/>
      <c r="EL1561" s="231"/>
      <c r="EM1561" s="186" t="s">
        <v>76</v>
      </c>
      <c r="EN1561" s="187" t="s">
        <v>946</v>
      </c>
      <c r="EO1561" s="188" t="s">
        <v>1601</v>
      </c>
      <c r="EP1561" s="189"/>
      <c r="EQ1561" s="193"/>
      <c r="ER1561" s="225"/>
      <c r="ES1561" s="161"/>
      <c r="ET1561" s="586" t="s">
        <v>76</v>
      </c>
      <c r="EU1561" s="587" t="s">
        <v>946</v>
      </c>
      <c r="EV1561" s="581" t="s">
        <v>1601</v>
      </c>
      <c r="EW1561" s="582"/>
      <c r="FI1561" s="138"/>
      <c r="FL1561" s="138"/>
      <c r="FM1561" s="138"/>
      <c r="FN1561" s="138"/>
      <c r="FO1561" s="139"/>
      <c r="FP1561" s="138"/>
      <c r="FQ1561" s="138"/>
      <c r="FR1561" s="140"/>
      <c r="FS1561" s="140"/>
      <c r="GF1561" s="111"/>
    </row>
    <row r="1562" spans="8:188" ht="15" customHeight="1" x14ac:dyDescent="0.15">
      <c r="H1562" s="740"/>
      <c r="I1562" s="740"/>
      <c r="J1562" s="740"/>
      <c r="K1562" s="740"/>
      <c r="L1562" s="740"/>
      <c r="M1562" s="740"/>
      <c r="N1562" s="748"/>
      <c r="O1562" s="749"/>
      <c r="P1562" s="749"/>
      <c r="Q1562" s="740"/>
      <c r="R1562" s="740"/>
      <c r="S1562" s="740"/>
      <c r="T1562" s="740"/>
      <c r="U1562" s="740"/>
      <c r="V1562" s="740"/>
      <c r="W1562" s="740"/>
      <c r="X1562" s="740"/>
      <c r="Y1562" s="740"/>
      <c r="Z1562" s="740"/>
      <c r="AA1562" s="740"/>
      <c r="AB1562" s="740"/>
      <c r="AC1562" s="740"/>
      <c r="AD1562" s="740"/>
      <c r="AE1562" s="740"/>
      <c r="AF1562" s="740"/>
      <c r="AG1562" s="750"/>
      <c r="AH1562" s="742" t="str">
        <f t="shared" si="72"/>
        <v/>
      </c>
      <c r="AI1562" s="37" t="str">
        <f t="shared" si="73"/>
        <v/>
      </c>
      <c r="AZ1562" s="159"/>
      <c r="BA1562" s="159"/>
      <c r="BB1562" s="159"/>
      <c r="BH1562" s="137">
        <v>1542</v>
      </c>
      <c r="BI1562" s="206"/>
      <c r="BJ1562" s="207"/>
      <c r="BK1562" s="207"/>
      <c r="BL1562" s="207"/>
      <c r="BM1562" s="207"/>
      <c r="BN1562" s="206"/>
      <c r="BO1562" s="208"/>
      <c r="BP1562" s="206"/>
      <c r="BQ1562" s="458"/>
      <c r="BR1562" s="209"/>
      <c r="BS1562" s="210"/>
      <c r="BT1562" s="208"/>
      <c r="BU1562" s="208"/>
      <c r="BV1562" s="458"/>
      <c r="BW1562" s="209"/>
      <c r="CP1562" s="347"/>
      <c r="CQ1562" s="347"/>
      <c r="CR1562" s="306" t="s">
        <v>1468</v>
      </c>
      <c r="CS1562" s="338">
        <v>2</v>
      </c>
      <c r="CT1562" s="348">
        <f>DCOUNT($H$20:$AI$4020,"入力ﾁｪｯｸ",CR1561:CS1562)</f>
        <v>0</v>
      </c>
      <c r="DW1562" s="225"/>
      <c r="DX1562" s="271"/>
      <c r="DY1562" s="547" t="s">
        <v>2561</v>
      </c>
      <c r="DZ1562" s="548">
        <v>0</v>
      </c>
      <c r="EA1562" s="549">
        <v>9</v>
      </c>
      <c r="EB1562" s="550">
        <f>DCOUNT($H$20:$AI$4020,$H$20,DY1561:EA1562)</f>
        <v>0</v>
      </c>
      <c r="EK1562" s="231"/>
      <c r="EL1562" s="231"/>
      <c r="EM1562" s="233" t="s">
        <v>379</v>
      </c>
      <c r="EN1562" s="228">
        <v>0</v>
      </c>
      <c r="EO1562" s="229">
        <v>6</v>
      </c>
      <c r="EP1562" s="234">
        <f>DCOUNT($H$20:$AI$4020,$H$20,EM1561:EO1562)</f>
        <v>0</v>
      </c>
      <c r="EQ1562" s="161"/>
      <c r="ER1562" s="225"/>
      <c r="ES1562" s="151"/>
      <c r="ET1562" s="588" t="s">
        <v>2963</v>
      </c>
      <c r="EU1562" s="589">
        <v>0</v>
      </c>
      <c r="EV1562" s="584">
        <v>9</v>
      </c>
      <c r="EW1562" s="590">
        <f>DCOUNT($H$20:$AI$4020,$H$20,ET1561:EV1562)</f>
        <v>0</v>
      </c>
      <c r="FI1562" s="138"/>
      <c r="FL1562" s="138"/>
      <c r="FM1562" s="138"/>
      <c r="FN1562" s="138"/>
      <c r="FO1562" s="139"/>
      <c r="FP1562" s="138"/>
      <c r="FQ1562" s="138"/>
      <c r="FR1562" s="140"/>
      <c r="FS1562" s="140"/>
      <c r="GF1562" s="111"/>
    </row>
    <row r="1563" spans="8:188" ht="15" customHeight="1" x14ac:dyDescent="0.15">
      <c r="H1563" s="740"/>
      <c r="I1563" s="740"/>
      <c r="J1563" s="740"/>
      <c r="K1563" s="740"/>
      <c r="L1563" s="740"/>
      <c r="M1563" s="740"/>
      <c r="N1563" s="748"/>
      <c r="O1563" s="749"/>
      <c r="P1563" s="749"/>
      <c r="Q1563" s="740"/>
      <c r="R1563" s="740"/>
      <c r="S1563" s="740"/>
      <c r="T1563" s="740"/>
      <c r="U1563" s="740"/>
      <c r="V1563" s="740"/>
      <c r="W1563" s="740"/>
      <c r="X1563" s="740"/>
      <c r="Y1563" s="740"/>
      <c r="Z1563" s="740"/>
      <c r="AA1563" s="740"/>
      <c r="AB1563" s="740"/>
      <c r="AC1563" s="740"/>
      <c r="AD1563" s="740"/>
      <c r="AE1563" s="740"/>
      <c r="AF1563" s="740"/>
      <c r="AG1563" s="750"/>
      <c r="AH1563" s="742" t="str">
        <f t="shared" si="72"/>
        <v/>
      </c>
      <c r="AI1563" s="37" t="str">
        <f t="shared" si="73"/>
        <v/>
      </c>
      <c r="AZ1563" s="159"/>
      <c r="BA1563" s="159"/>
      <c r="BB1563" s="159"/>
      <c r="BH1563" s="137">
        <v>1543</v>
      </c>
      <c r="BI1563" s="206"/>
      <c r="BJ1563" s="207"/>
      <c r="BK1563" s="207"/>
      <c r="BL1563" s="207"/>
      <c r="BM1563" s="207"/>
      <c r="BN1563" s="206"/>
      <c r="BO1563" s="208"/>
      <c r="BP1563" s="206"/>
      <c r="BQ1563" s="458"/>
      <c r="BR1563" s="209"/>
      <c r="BS1563" s="210"/>
      <c r="BT1563" s="208"/>
      <c r="BU1563" s="208"/>
      <c r="BV1563" s="458"/>
      <c r="BW1563" s="209"/>
      <c r="CP1563" s="347"/>
      <c r="CQ1563" s="347"/>
      <c r="CR1563" s="304" t="s">
        <v>1073</v>
      </c>
      <c r="CS1563" s="305" t="s">
        <v>946</v>
      </c>
      <c r="CT1563" s="307"/>
      <c r="DW1563" s="225"/>
      <c r="DX1563" s="231"/>
      <c r="DY1563" s="543" t="s">
        <v>76</v>
      </c>
      <c r="DZ1563" s="544" t="s">
        <v>946</v>
      </c>
      <c r="EA1563" s="545" t="s">
        <v>1601</v>
      </c>
      <c r="EB1563" s="546"/>
      <c r="EK1563" s="231"/>
      <c r="EL1563" s="231"/>
      <c r="EM1563" s="186" t="s">
        <v>76</v>
      </c>
      <c r="EN1563" s="187" t="s">
        <v>946</v>
      </c>
      <c r="EO1563" s="188" t="s">
        <v>1601</v>
      </c>
      <c r="EP1563" s="189"/>
      <c r="EQ1563" s="193"/>
      <c r="ER1563" s="225"/>
      <c r="ES1563" s="230" t="s">
        <v>2898</v>
      </c>
      <c r="ET1563" s="586" t="s">
        <v>76</v>
      </c>
      <c r="EU1563" s="587" t="s">
        <v>946</v>
      </c>
      <c r="EV1563" s="581" t="s">
        <v>1601</v>
      </c>
      <c r="EW1563" s="582"/>
      <c r="FI1563" s="138"/>
      <c r="FL1563" s="138"/>
      <c r="FM1563" s="138"/>
      <c r="FN1563" s="138"/>
      <c r="FO1563" s="139"/>
      <c r="FP1563" s="138"/>
      <c r="FQ1563" s="138"/>
      <c r="FR1563" s="140"/>
      <c r="FS1563" s="140"/>
      <c r="GF1563" s="111"/>
    </row>
    <row r="1564" spans="8:188" ht="15" customHeight="1" x14ac:dyDescent="0.15">
      <c r="H1564" s="740"/>
      <c r="I1564" s="740"/>
      <c r="J1564" s="740"/>
      <c r="K1564" s="740"/>
      <c r="L1564" s="740"/>
      <c r="M1564" s="740"/>
      <c r="N1564" s="748"/>
      <c r="O1564" s="749"/>
      <c r="P1564" s="749"/>
      <c r="Q1564" s="740"/>
      <c r="R1564" s="740"/>
      <c r="S1564" s="740"/>
      <c r="T1564" s="740"/>
      <c r="U1564" s="740"/>
      <c r="V1564" s="740"/>
      <c r="W1564" s="740"/>
      <c r="X1564" s="740"/>
      <c r="Y1564" s="740"/>
      <c r="Z1564" s="740"/>
      <c r="AA1564" s="740"/>
      <c r="AB1564" s="740"/>
      <c r="AC1564" s="740"/>
      <c r="AD1564" s="740"/>
      <c r="AE1564" s="740"/>
      <c r="AF1564" s="740"/>
      <c r="AG1564" s="750"/>
      <c r="AH1564" s="742" t="str">
        <f t="shared" si="72"/>
        <v/>
      </c>
      <c r="AI1564" s="37" t="str">
        <f t="shared" si="73"/>
        <v/>
      </c>
      <c r="AZ1564" s="159"/>
      <c r="BA1564" s="159"/>
      <c r="BB1564" s="159"/>
      <c r="BH1564" s="137">
        <v>1544</v>
      </c>
      <c r="BI1564" s="206"/>
      <c r="BJ1564" s="207"/>
      <c r="BK1564" s="207"/>
      <c r="BL1564" s="207"/>
      <c r="BM1564" s="207"/>
      <c r="BN1564" s="206"/>
      <c r="BO1564" s="208"/>
      <c r="BP1564" s="206"/>
      <c r="BQ1564" s="458"/>
      <c r="BR1564" s="209"/>
      <c r="BS1564" s="210"/>
      <c r="BT1564" s="208"/>
      <c r="BU1564" s="208"/>
      <c r="BV1564" s="458"/>
      <c r="BW1564" s="209"/>
      <c r="CP1564" s="347"/>
      <c r="CQ1564" s="347"/>
      <c r="CR1564" s="306" t="s">
        <v>1469</v>
      </c>
      <c r="CS1564" s="338">
        <v>2</v>
      </c>
      <c r="CT1564" s="348">
        <f>DCOUNT($H$20:$AI$4020,"入力ﾁｪｯｸ",CR1563:CS1564)</f>
        <v>0</v>
      </c>
      <c r="DW1564" s="225"/>
      <c r="DX1564" s="231"/>
      <c r="DY1564" s="547" t="s">
        <v>2562</v>
      </c>
      <c r="DZ1564" s="548">
        <v>0</v>
      </c>
      <c r="EA1564" s="549">
        <v>9</v>
      </c>
      <c r="EB1564" s="550">
        <f>DCOUNT($H$20:$AI$4020,$H$20,DY1563:EA1564)</f>
        <v>0</v>
      </c>
      <c r="EK1564" s="231"/>
      <c r="EL1564" s="231"/>
      <c r="EM1564" s="233" t="s">
        <v>380</v>
      </c>
      <c r="EN1564" s="228">
        <v>0</v>
      </c>
      <c r="EO1564" s="229">
        <v>6</v>
      </c>
      <c r="EP1564" s="234">
        <f>DCOUNT($H$20:$AI$4020,$H$20,EM1563:EO1564)</f>
        <v>0</v>
      </c>
      <c r="EQ1564" s="161"/>
      <c r="ER1564" s="225"/>
      <c r="ES1564" s="151"/>
      <c r="ET1564" s="588" t="s">
        <v>2872</v>
      </c>
      <c r="EU1564" s="589">
        <v>0</v>
      </c>
      <c r="EV1564" s="584">
        <v>9</v>
      </c>
      <c r="EW1564" s="590">
        <f>DCOUNT($H$20:$AI$4020,$H$20,ET1563:EV1564)</f>
        <v>0</v>
      </c>
      <c r="FI1564" s="138"/>
      <c r="FL1564" s="138"/>
      <c r="FM1564" s="138"/>
      <c r="FN1564" s="138"/>
      <c r="FO1564" s="139"/>
      <c r="FP1564" s="138"/>
      <c r="FQ1564" s="138"/>
      <c r="FR1564" s="140"/>
      <c r="FS1564" s="140"/>
      <c r="GF1564" s="111"/>
    </row>
    <row r="1565" spans="8:188" ht="15" customHeight="1" x14ac:dyDescent="0.15">
      <c r="H1565" s="740"/>
      <c r="I1565" s="740"/>
      <c r="J1565" s="740"/>
      <c r="K1565" s="740"/>
      <c r="L1565" s="740"/>
      <c r="M1565" s="740"/>
      <c r="N1565" s="748"/>
      <c r="O1565" s="749"/>
      <c r="P1565" s="749"/>
      <c r="Q1565" s="740"/>
      <c r="R1565" s="740"/>
      <c r="S1565" s="740"/>
      <c r="T1565" s="740"/>
      <c r="U1565" s="740"/>
      <c r="V1565" s="740"/>
      <c r="W1565" s="740"/>
      <c r="X1565" s="740"/>
      <c r="Y1565" s="740"/>
      <c r="Z1565" s="740"/>
      <c r="AA1565" s="740"/>
      <c r="AB1565" s="740"/>
      <c r="AC1565" s="740"/>
      <c r="AD1565" s="740"/>
      <c r="AE1565" s="740"/>
      <c r="AF1565" s="740"/>
      <c r="AG1565" s="750"/>
      <c r="AH1565" s="742" t="str">
        <f t="shared" si="72"/>
        <v/>
      </c>
      <c r="AI1565" s="37" t="str">
        <f t="shared" si="73"/>
        <v/>
      </c>
      <c r="AZ1565" s="159"/>
      <c r="BA1565" s="159"/>
      <c r="BB1565" s="159"/>
      <c r="BH1565" s="137">
        <v>1545</v>
      </c>
      <c r="BI1565" s="206"/>
      <c r="BJ1565" s="207"/>
      <c r="BK1565" s="207"/>
      <c r="BL1565" s="207"/>
      <c r="BM1565" s="207"/>
      <c r="BN1565" s="206"/>
      <c r="BO1565" s="208"/>
      <c r="BP1565" s="206"/>
      <c r="BQ1565" s="458"/>
      <c r="BR1565" s="209"/>
      <c r="BS1565" s="210"/>
      <c r="BT1565" s="208"/>
      <c r="BU1565" s="208"/>
      <c r="BV1565" s="458"/>
      <c r="BW1565" s="209"/>
      <c r="CP1565" s="347"/>
      <c r="CQ1565" s="347"/>
      <c r="CR1565" s="304" t="s">
        <v>1073</v>
      </c>
      <c r="CS1565" s="305" t="s">
        <v>946</v>
      </c>
      <c r="CT1565" s="307"/>
      <c r="DW1565" s="225"/>
      <c r="DX1565" s="231"/>
      <c r="DY1565" s="543" t="s">
        <v>76</v>
      </c>
      <c r="DZ1565" s="544" t="s">
        <v>946</v>
      </c>
      <c r="EA1565" s="545" t="s">
        <v>1601</v>
      </c>
      <c r="EB1565" s="546"/>
      <c r="EK1565" s="231"/>
      <c r="EL1565" s="231"/>
      <c r="EM1565" s="186" t="s">
        <v>76</v>
      </c>
      <c r="EN1565" s="187" t="s">
        <v>946</v>
      </c>
      <c r="EO1565" s="188" t="s">
        <v>1601</v>
      </c>
      <c r="EP1565" s="189"/>
      <c r="EQ1565" s="193"/>
      <c r="ER1565" s="225"/>
      <c r="ES1565" s="151"/>
      <c r="ET1565" s="586" t="s">
        <v>76</v>
      </c>
      <c r="EU1565" s="587" t="s">
        <v>946</v>
      </c>
      <c r="EV1565" s="581" t="s">
        <v>1601</v>
      </c>
      <c r="EW1565" s="582"/>
      <c r="FI1565" s="138"/>
      <c r="FL1565" s="138"/>
      <c r="FM1565" s="138"/>
      <c r="FN1565" s="138"/>
      <c r="FO1565" s="139"/>
      <c r="FP1565" s="138"/>
      <c r="FQ1565" s="138"/>
      <c r="FR1565" s="140"/>
      <c r="FS1565" s="140"/>
      <c r="GF1565" s="111"/>
    </row>
    <row r="1566" spans="8:188" ht="15" customHeight="1" x14ac:dyDescent="0.15">
      <c r="H1566" s="740"/>
      <c r="I1566" s="740"/>
      <c r="J1566" s="740"/>
      <c r="K1566" s="740"/>
      <c r="L1566" s="740"/>
      <c r="M1566" s="740"/>
      <c r="N1566" s="748"/>
      <c r="O1566" s="749"/>
      <c r="P1566" s="749"/>
      <c r="Q1566" s="740"/>
      <c r="R1566" s="740"/>
      <c r="S1566" s="740"/>
      <c r="T1566" s="740"/>
      <c r="U1566" s="740"/>
      <c r="V1566" s="740"/>
      <c r="W1566" s="740"/>
      <c r="X1566" s="740"/>
      <c r="Y1566" s="740"/>
      <c r="Z1566" s="740"/>
      <c r="AA1566" s="740"/>
      <c r="AB1566" s="740"/>
      <c r="AC1566" s="740"/>
      <c r="AD1566" s="740"/>
      <c r="AE1566" s="740"/>
      <c r="AF1566" s="740"/>
      <c r="AG1566" s="750"/>
      <c r="AH1566" s="742" t="str">
        <f t="shared" si="72"/>
        <v/>
      </c>
      <c r="AI1566" s="37" t="str">
        <f t="shared" si="73"/>
        <v/>
      </c>
      <c r="AZ1566" s="159"/>
      <c r="BA1566" s="159"/>
      <c r="BB1566" s="159"/>
      <c r="BH1566" s="137">
        <v>1546</v>
      </c>
      <c r="BI1566" s="206"/>
      <c r="BJ1566" s="207"/>
      <c r="BK1566" s="207"/>
      <c r="BL1566" s="207"/>
      <c r="BM1566" s="207"/>
      <c r="BN1566" s="206"/>
      <c r="BO1566" s="208"/>
      <c r="BP1566" s="206"/>
      <c r="BQ1566" s="458"/>
      <c r="BR1566" s="209"/>
      <c r="BS1566" s="210"/>
      <c r="BT1566" s="208"/>
      <c r="BU1566" s="208"/>
      <c r="BV1566" s="458"/>
      <c r="BW1566" s="209"/>
      <c r="CP1566" s="347"/>
      <c r="CQ1566" s="347"/>
      <c r="CR1566" s="306" t="s">
        <v>1470</v>
      </c>
      <c r="CS1566" s="338">
        <v>2</v>
      </c>
      <c r="CT1566" s="348">
        <f>DCOUNT($H$20:$AI$4020,"入力ﾁｪｯｸ",CR1565:CS1566)</f>
        <v>0</v>
      </c>
      <c r="DW1566" s="225"/>
      <c r="DX1566" s="231"/>
      <c r="DY1566" s="547" t="s">
        <v>2563</v>
      </c>
      <c r="DZ1566" s="548">
        <v>0</v>
      </c>
      <c r="EA1566" s="549">
        <v>9</v>
      </c>
      <c r="EB1566" s="550">
        <f>DCOUNT($H$20:$AI$4020,$H$20,DY1565:EA1566)</f>
        <v>0</v>
      </c>
      <c r="EK1566" s="231"/>
      <c r="EL1566" s="231"/>
      <c r="EM1566" s="227" t="s">
        <v>381</v>
      </c>
      <c r="EN1566" s="228">
        <v>0</v>
      </c>
      <c r="EO1566" s="229">
        <v>6</v>
      </c>
      <c r="EP1566" s="234">
        <f>DCOUNT($H$20:$AI$4020,$H$20,EM1565:EO1566)</f>
        <v>0</v>
      </c>
      <c r="EQ1566" s="161"/>
      <c r="ER1566" s="225"/>
      <c r="ES1566" s="151"/>
      <c r="ET1566" s="588" t="s">
        <v>2873</v>
      </c>
      <c r="EU1566" s="589">
        <v>0</v>
      </c>
      <c r="EV1566" s="584">
        <v>9</v>
      </c>
      <c r="EW1566" s="590">
        <f>DCOUNT($H$20:$AI$4020,$H$20,ET1565:EV1566)</f>
        <v>0</v>
      </c>
      <c r="FI1566" s="138"/>
      <c r="FL1566" s="138"/>
      <c r="FM1566" s="138"/>
      <c r="FN1566" s="138"/>
      <c r="FO1566" s="139"/>
      <c r="FP1566" s="138"/>
      <c r="FQ1566" s="138"/>
      <c r="FR1566" s="140"/>
      <c r="FS1566" s="140"/>
      <c r="GF1566" s="111"/>
    </row>
    <row r="1567" spans="8:188" ht="15" customHeight="1" x14ac:dyDescent="0.15">
      <c r="H1567" s="740"/>
      <c r="I1567" s="740"/>
      <c r="J1567" s="740"/>
      <c r="K1567" s="740"/>
      <c r="L1567" s="740"/>
      <c r="M1567" s="740"/>
      <c r="N1567" s="748"/>
      <c r="O1567" s="749"/>
      <c r="P1567" s="749"/>
      <c r="Q1567" s="740"/>
      <c r="R1567" s="740"/>
      <c r="S1567" s="740"/>
      <c r="T1567" s="740"/>
      <c r="U1567" s="740"/>
      <c r="V1567" s="740"/>
      <c r="W1567" s="740"/>
      <c r="X1567" s="740"/>
      <c r="Y1567" s="740"/>
      <c r="Z1567" s="740"/>
      <c r="AA1567" s="740"/>
      <c r="AB1567" s="740"/>
      <c r="AC1567" s="740"/>
      <c r="AD1567" s="740"/>
      <c r="AE1567" s="740"/>
      <c r="AF1567" s="740"/>
      <c r="AG1567" s="750"/>
      <c r="AH1567" s="742" t="str">
        <f t="shared" si="72"/>
        <v/>
      </c>
      <c r="AI1567" s="37" t="str">
        <f t="shared" si="73"/>
        <v/>
      </c>
      <c r="AZ1567" s="159"/>
      <c r="BA1567" s="159"/>
      <c r="BB1567" s="159"/>
      <c r="BH1567" s="137">
        <v>1547</v>
      </c>
      <c r="BI1567" s="206"/>
      <c r="BJ1567" s="207"/>
      <c r="BK1567" s="207"/>
      <c r="BL1567" s="207"/>
      <c r="BM1567" s="207"/>
      <c r="BN1567" s="206"/>
      <c r="BO1567" s="208"/>
      <c r="BP1567" s="206"/>
      <c r="BQ1567" s="458"/>
      <c r="BR1567" s="209"/>
      <c r="BS1567" s="210"/>
      <c r="BT1567" s="208"/>
      <c r="BU1567" s="208"/>
      <c r="BV1567" s="458"/>
      <c r="BW1567" s="209"/>
      <c r="CP1567" s="347"/>
      <c r="CQ1567" s="347"/>
      <c r="CR1567" s="304" t="s">
        <v>1073</v>
      </c>
      <c r="CS1567" s="305" t="s">
        <v>946</v>
      </c>
      <c r="CT1567" s="307"/>
      <c r="DW1567" s="225"/>
      <c r="DX1567" s="231"/>
      <c r="DY1567" s="543" t="s">
        <v>76</v>
      </c>
      <c r="DZ1567" s="544" t="s">
        <v>946</v>
      </c>
      <c r="EA1567" s="545" t="s">
        <v>1601</v>
      </c>
      <c r="EB1567" s="546"/>
      <c r="EK1567" s="231"/>
      <c r="EL1567" s="231"/>
      <c r="EM1567" s="186" t="s">
        <v>76</v>
      </c>
      <c r="EN1567" s="187" t="s">
        <v>946</v>
      </c>
      <c r="EO1567" s="188" t="s">
        <v>1601</v>
      </c>
      <c r="EP1567" s="189"/>
      <c r="EQ1567" s="193"/>
      <c r="ER1567" s="225"/>
      <c r="ES1567" s="151"/>
      <c r="ET1567" s="586" t="s">
        <v>76</v>
      </c>
      <c r="EU1567" s="587" t="s">
        <v>946</v>
      </c>
      <c r="EV1567" s="581" t="s">
        <v>1601</v>
      </c>
      <c r="EW1567" s="582"/>
      <c r="FI1567" s="138"/>
      <c r="FL1567" s="138"/>
      <c r="FM1567" s="138"/>
      <c r="FN1567" s="138"/>
      <c r="FO1567" s="139"/>
      <c r="FP1567" s="138"/>
      <c r="FQ1567" s="138"/>
      <c r="FR1567" s="140"/>
      <c r="FS1567" s="140"/>
      <c r="GF1567" s="111"/>
    </row>
    <row r="1568" spans="8:188" ht="15" customHeight="1" x14ac:dyDescent="0.15">
      <c r="H1568" s="740"/>
      <c r="I1568" s="740"/>
      <c r="J1568" s="740"/>
      <c r="K1568" s="740"/>
      <c r="L1568" s="740"/>
      <c r="M1568" s="740"/>
      <c r="N1568" s="748"/>
      <c r="O1568" s="749"/>
      <c r="P1568" s="749"/>
      <c r="Q1568" s="740"/>
      <c r="R1568" s="740"/>
      <c r="S1568" s="740"/>
      <c r="T1568" s="740"/>
      <c r="U1568" s="740"/>
      <c r="V1568" s="740"/>
      <c r="W1568" s="740"/>
      <c r="X1568" s="740"/>
      <c r="Y1568" s="740"/>
      <c r="Z1568" s="740"/>
      <c r="AA1568" s="740"/>
      <c r="AB1568" s="740"/>
      <c r="AC1568" s="740"/>
      <c r="AD1568" s="740"/>
      <c r="AE1568" s="740"/>
      <c r="AF1568" s="740"/>
      <c r="AG1568" s="750"/>
      <c r="AH1568" s="742" t="str">
        <f t="shared" si="72"/>
        <v/>
      </c>
      <c r="AI1568" s="37" t="str">
        <f t="shared" si="73"/>
        <v/>
      </c>
      <c r="AZ1568" s="159"/>
      <c r="BA1568" s="159"/>
      <c r="BB1568" s="159"/>
      <c r="BH1568" s="137">
        <v>1548</v>
      </c>
      <c r="BI1568" s="206"/>
      <c r="BJ1568" s="207"/>
      <c r="BK1568" s="207"/>
      <c r="BL1568" s="207"/>
      <c r="BM1568" s="207"/>
      <c r="BN1568" s="206"/>
      <c r="BO1568" s="208"/>
      <c r="BP1568" s="206"/>
      <c r="BQ1568" s="458"/>
      <c r="BR1568" s="209"/>
      <c r="BS1568" s="210"/>
      <c r="BT1568" s="208"/>
      <c r="BU1568" s="208"/>
      <c r="BV1568" s="458"/>
      <c r="BW1568" s="209"/>
      <c r="CP1568" s="347"/>
      <c r="CQ1568" s="347"/>
      <c r="CR1568" s="306" t="s">
        <v>1471</v>
      </c>
      <c r="CS1568" s="338">
        <v>2</v>
      </c>
      <c r="CT1568" s="348">
        <f>DCOUNT($H$20:$AI$4020,"入力ﾁｪｯｸ",CR1567:CS1568)</f>
        <v>0</v>
      </c>
      <c r="DW1568" s="225"/>
      <c r="DX1568" s="231"/>
      <c r="DY1568" s="547" t="s">
        <v>2564</v>
      </c>
      <c r="DZ1568" s="548">
        <v>0</v>
      </c>
      <c r="EA1568" s="549">
        <v>9</v>
      </c>
      <c r="EB1568" s="550">
        <f>DCOUNT($H$20:$AI$4020,$H$20,DY1567:EA1568)</f>
        <v>0</v>
      </c>
      <c r="EK1568" s="231"/>
      <c r="EL1568" s="231"/>
      <c r="EM1568" s="233" t="s">
        <v>382</v>
      </c>
      <c r="EN1568" s="228">
        <v>0</v>
      </c>
      <c r="EO1568" s="229">
        <v>6</v>
      </c>
      <c r="EP1568" s="234">
        <f>DCOUNT($H$20:$AI$4020,$H$20,EM1567:EO1568)</f>
        <v>0</v>
      </c>
      <c r="EQ1568" s="161"/>
      <c r="ER1568" s="225"/>
      <c r="ES1568" s="151"/>
      <c r="ET1568" s="588" t="s">
        <v>2874</v>
      </c>
      <c r="EU1568" s="589">
        <v>0</v>
      </c>
      <c r="EV1568" s="584">
        <v>9</v>
      </c>
      <c r="EW1568" s="590">
        <f>DCOUNT($H$20:$AI$4020,$H$20,ET1567:EV1568)</f>
        <v>0</v>
      </c>
      <c r="FI1568" s="138"/>
      <c r="FL1568" s="138"/>
      <c r="FM1568" s="138"/>
      <c r="FN1568" s="138"/>
      <c r="FO1568" s="139"/>
      <c r="FP1568" s="138"/>
      <c r="FQ1568" s="138"/>
      <c r="FR1568" s="140"/>
      <c r="FS1568" s="140"/>
      <c r="GF1568" s="111"/>
    </row>
    <row r="1569" spans="8:188" ht="15" customHeight="1" x14ac:dyDescent="0.15">
      <c r="H1569" s="740"/>
      <c r="I1569" s="740"/>
      <c r="J1569" s="740"/>
      <c r="K1569" s="740"/>
      <c r="L1569" s="740"/>
      <c r="M1569" s="740"/>
      <c r="N1569" s="748"/>
      <c r="O1569" s="749"/>
      <c r="P1569" s="749"/>
      <c r="Q1569" s="740"/>
      <c r="R1569" s="740"/>
      <c r="S1569" s="740"/>
      <c r="T1569" s="740"/>
      <c r="U1569" s="740"/>
      <c r="V1569" s="740"/>
      <c r="W1569" s="740"/>
      <c r="X1569" s="740"/>
      <c r="Y1569" s="740"/>
      <c r="Z1569" s="740"/>
      <c r="AA1569" s="740"/>
      <c r="AB1569" s="740"/>
      <c r="AC1569" s="740"/>
      <c r="AD1569" s="740"/>
      <c r="AE1569" s="740"/>
      <c r="AF1569" s="740"/>
      <c r="AG1569" s="750"/>
      <c r="AH1569" s="742" t="str">
        <f t="shared" si="72"/>
        <v/>
      </c>
      <c r="AI1569" s="37" t="str">
        <f t="shared" si="73"/>
        <v/>
      </c>
      <c r="AZ1569" s="159"/>
      <c r="BA1569" s="159"/>
      <c r="BB1569" s="159"/>
      <c r="BH1569" s="137">
        <v>1549</v>
      </c>
      <c r="BI1569" s="206"/>
      <c r="BJ1569" s="207"/>
      <c r="BK1569" s="207"/>
      <c r="BL1569" s="207"/>
      <c r="BM1569" s="207"/>
      <c r="BN1569" s="206"/>
      <c r="BO1569" s="208"/>
      <c r="BP1569" s="206"/>
      <c r="BQ1569" s="458"/>
      <c r="BR1569" s="209"/>
      <c r="BS1569" s="210"/>
      <c r="BT1569" s="208"/>
      <c r="BU1569" s="208"/>
      <c r="BV1569" s="458"/>
      <c r="BW1569" s="209"/>
      <c r="CP1569" s="347"/>
      <c r="CQ1569" s="347"/>
      <c r="CR1569" s="304" t="s">
        <v>1073</v>
      </c>
      <c r="CS1569" s="305" t="s">
        <v>946</v>
      </c>
      <c r="CT1569" s="307"/>
      <c r="DW1569" s="225"/>
      <c r="DX1569" s="225"/>
      <c r="DY1569" s="543" t="s">
        <v>76</v>
      </c>
      <c r="DZ1569" s="544" t="s">
        <v>946</v>
      </c>
      <c r="EA1569" s="545" t="s">
        <v>1601</v>
      </c>
      <c r="EB1569" s="546"/>
      <c r="EK1569" s="231"/>
      <c r="EL1569" s="231"/>
      <c r="EM1569" s="186" t="s">
        <v>76</v>
      </c>
      <c r="EN1569" s="187" t="s">
        <v>946</v>
      </c>
      <c r="EO1569" s="188" t="s">
        <v>1601</v>
      </c>
      <c r="EP1569" s="189"/>
      <c r="EQ1569" s="193"/>
      <c r="ER1569" s="225"/>
      <c r="ES1569" s="151"/>
      <c r="ET1569" s="586" t="s">
        <v>76</v>
      </c>
      <c r="EU1569" s="587" t="s">
        <v>946</v>
      </c>
      <c r="EV1569" s="581" t="s">
        <v>1601</v>
      </c>
      <c r="EW1569" s="582"/>
      <c r="FI1569" s="138"/>
      <c r="FL1569" s="138"/>
      <c r="FM1569" s="138"/>
      <c r="FN1569" s="138"/>
      <c r="FO1569" s="139"/>
      <c r="FP1569" s="138"/>
      <c r="FQ1569" s="138"/>
      <c r="FR1569" s="140"/>
      <c r="FS1569" s="140"/>
      <c r="GF1569" s="111"/>
    </row>
    <row r="1570" spans="8:188" ht="15" customHeight="1" x14ac:dyDescent="0.15">
      <c r="H1570" s="740"/>
      <c r="I1570" s="740"/>
      <c r="J1570" s="740"/>
      <c r="K1570" s="740"/>
      <c r="L1570" s="740"/>
      <c r="M1570" s="740"/>
      <c r="N1570" s="748"/>
      <c r="O1570" s="749"/>
      <c r="P1570" s="749"/>
      <c r="Q1570" s="740"/>
      <c r="R1570" s="740"/>
      <c r="S1570" s="740"/>
      <c r="T1570" s="740"/>
      <c r="U1570" s="740"/>
      <c r="V1570" s="740"/>
      <c r="W1570" s="740"/>
      <c r="X1570" s="740"/>
      <c r="Y1570" s="740"/>
      <c r="Z1570" s="740"/>
      <c r="AA1570" s="740"/>
      <c r="AB1570" s="740"/>
      <c r="AC1570" s="740"/>
      <c r="AD1570" s="740"/>
      <c r="AE1570" s="740"/>
      <c r="AF1570" s="740"/>
      <c r="AG1570" s="750"/>
      <c r="AH1570" s="742" t="str">
        <f t="shared" si="72"/>
        <v/>
      </c>
      <c r="AI1570" s="37" t="str">
        <f t="shared" si="73"/>
        <v/>
      </c>
      <c r="AZ1570" s="159"/>
      <c r="BA1570" s="159"/>
      <c r="BB1570" s="159"/>
      <c r="BH1570" s="137">
        <v>1550</v>
      </c>
      <c r="BI1570" s="206"/>
      <c r="BJ1570" s="207"/>
      <c r="BK1570" s="207"/>
      <c r="BL1570" s="207"/>
      <c r="BM1570" s="207"/>
      <c r="BN1570" s="206"/>
      <c r="BO1570" s="208"/>
      <c r="BP1570" s="206"/>
      <c r="BQ1570" s="458"/>
      <c r="BR1570" s="209"/>
      <c r="BS1570" s="210"/>
      <c r="BT1570" s="208"/>
      <c r="BU1570" s="208"/>
      <c r="BV1570" s="458"/>
      <c r="BW1570" s="209"/>
      <c r="CP1570" s="347"/>
      <c r="CQ1570" s="347"/>
      <c r="CR1570" s="306" t="s">
        <v>1472</v>
      </c>
      <c r="CS1570" s="338">
        <v>2</v>
      </c>
      <c r="CT1570" s="348">
        <f>DCOUNT($H$20:$AI$4020,"入力ﾁｪｯｸ",CR1569:CS1570)</f>
        <v>0</v>
      </c>
      <c r="DW1570" s="225"/>
      <c r="DX1570" s="271"/>
      <c r="DY1570" s="547" t="s">
        <v>2565</v>
      </c>
      <c r="DZ1570" s="548">
        <v>0</v>
      </c>
      <c r="EA1570" s="549">
        <v>9</v>
      </c>
      <c r="EB1570" s="550">
        <f>DCOUNT($H$20:$AI$4020,$H$20,DY1569:EA1570)</f>
        <v>0</v>
      </c>
      <c r="EK1570" s="231"/>
      <c r="EL1570" s="231"/>
      <c r="EM1570" s="233" t="s">
        <v>383</v>
      </c>
      <c r="EN1570" s="228">
        <v>0</v>
      </c>
      <c r="EO1570" s="229">
        <v>6</v>
      </c>
      <c r="EP1570" s="234">
        <f>DCOUNT($H$20:$AI$4020,$H$20,EM1569:EO1570)</f>
        <v>0</v>
      </c>
      <c r="EQ1570" s="161"/>
      <c r="ER1570" s="225"/>
      <c r="ES1570" s="151"/>
      <c r="ET1570" s="588" t="s">
        <v>2875</v>
      </c>
      <c r="EU1570" s="589">
        <v>0</v>
      </c>
      <c r="EV1570" s="584">
        <v>9</v>
      </c>
      <c r="EW1570" s="590">
        <f>DCOUNT($H$20:$AI$4020,$H$20,ET1569:EV1570)</f>
        <v>0</v>
      </c>
      <c r="FI1570" s="138"/>
      <c r="FL1570" s="138"/>
      <c r="FM1570" s="138"/>
      <c r="FN1570" s="138"/>
      <c r="FO1570" s="139"/>
      <c r="FP1570" s="138"/>
      <c r="FQ1570" s="138"/>
      <c r="FR1570" s="140"/>
      <c r="FS1570" s="140"/>
      <c r="GF1570" s="111"/>
    </row>
    <row r="1571" spans="8:188" ht="15" customHeight="1" x14ac:dyDescent="0.15">
      <c r="H1571" s="740"/>
      <c r="I1571" s="740"/>
      <c r="J1571" s="740"/>
      <c r="K1571" s="740"/>
      <c r="L1571" s="740"/>
      <c r="M1571" s="740"/>
      <c r="N1571" s="748"/>
      <c r="O1571" s="749"/>
      <c r="P1571" s="749"/>
      <c r="Q1571" s="740"/>
      <c r="R1571" s="740"/>
      <c r="S1571" s="740"/>
      <c r="T1571" s="740"/>
      <c r="U1571" s="740"/>
      <c r="V1571" s="740"/>
      <c r="W1571" s="740"/>
      <c r="X1571" s="740"/>
      <c r="Y1571" s="740"/>
      <c r="Z1571" s="740"/>
      <c r="AA1571" s="740"/>
      <c r="AB1571" s="740"/>
      <c r="AC1571" s="740"/>
      <c r="AD1571" s="740"/>
      <c r="AE1571" s="740"/>
      <c r="AF1571" s="740"/>
      <c r="AG1571" s="750"/>
      <c r="AH1571" s="742" t="str">
        <f t="shared" si="72"/>
        <v/>
      </c>
      <c r="AI1571" s="37" t="str">
        <f t="shared" si="73"/>
        <v/>
      </c>
      <c r="AZ1571" s="159"/>
      <c r="BA1571" s="159"/>
      <c r="BB1571" s="159"/>
      <c r="BH1571" s="137">
        <v>1551</v>
      </c>
      <c r="BI1571" s="206"/>
      <c r="BJ1571" s="207"/>
      <c r="BK1571" s="207"/>
      <c r="BL1571" s="207"/>
      <c r="BM1571" s="207"/>
      <c r="BN1571" s="206"/>
      <c r="BO1571" s="208"/>
      <c r="BP1571" s="206"/>
      <c r="BQ1571" s="458"/>
      <c r="BR1571" s="209"/>
      <c r="BS1571" s="210"/>
      <c r="BT1571" s="208"/>
      <c r="BU1571" s="208"/>
      <c r="BV1571" s="458"/>
      <c r="BW1571" s="209"/>
      <c r="CP1571" s="347"/>
      <c r="CQ1571" s="347"/>
      <c r="CR1571" s="304" t="s">
        <v>1073</v>
      </c>
      <c r="CS1571" s="305" t="s">
        <v>946</v>
      </c>
      <c r="CT1571" s="307"/>
      <c r="DW1571" s="225"/>
      <c r="DX1571" s="231"/>
      <c r="DY1571" s="543" t="s">
        <v>76</v>
      </c>
      <c r="DZ1571" s="544" t="s">
        <v>946</v>
      </c>
      <c r="EA1571" s="545" t="s">
        <v>1601</v>
      </c>
      <c r="EB1571" s="546"/>
      <c r="EK1571" s="231"/>
      <c r="EL1571" s="231"/>
      <c r="EM1571" s="186" t="s">
        <v>76</v>
      </c>
      <c r="EN1571" s="187" t="s">
        <v>946</v>
      </c>
      <c r="EO1571" s="188" t="s">
        <v>1601</v>
      </c>
      <c r="EP1571" s="189"/>
      <c r="EQ1571" s="193"/>
      <c r="ER1571" s="225"/>
      <c r="ES1571" s="151"/>
      <c r="ET1571" s="586" t="s">
        <v>76</v>
      </c>
      <c r="EU1571" s="587" t="s">
        <v>946</v>
      </c>
      <c r="EV1571" s="581" t="s">
        <v>1601</v>
      </c>
      <c r="EW1571" s="582"/>
      <c r="FI1571" s="138"/>
      <c r="FL1571" s="138"/>
      <c r="FM1571" s="138"/>
      <c r="FN1571" s="138"/>
      <c r="FO1571" s="139"/>
      <c r="FP1571" s="138"/>
      <c r="FQ1571" s="138"/>
      <c r="FR1571" s="140"/>
      <c r="FS1571" s="140"/>
      <c r="GF1571" s="111"/>
    </row>
    <row r="1572" spans="8:188" ht="15" customHeight="1" x14ac:dyDescent="0.15">
      <c r="H1572" s="740"/>
      <c r="I1572" s="740"/>
      <c r="J1572" s="740"/>
      <c r="K1572" s="740"/>
      <c r="L1572" s="740"/>
      <c r="M1572" s="740"/>
      <c r="N1572" s="748"/>
      <c r="O1572" s="749"/>
      <c r="P1572" s="749"/>
      <c r="Q1572" s="740"/>
      <c r="R1572" s="740"/>
      <c r="S1572" s="740"/>
      <c r="T1572" s="740"/>
      <c r="U1572" s="740"/>
      <c r="V1572" s="740"/>
      <c r="W1572" s="740"/>
      <c r="X1572" s="740"/>
      <c r="Y1572" s="740"/>
      <c r="Z1572" s="740"/>
      <c r="AA1572" s="740"/>
      <c r="AB1572" s="740"/>
      <c r="AC1572" s="740"/>
      <c r="AD1572" s="740"/>
      <c r="AE1572" s="740"/>
      <c r="AF1572" s="740"/>
      <c r="AG1572" s="750"/>
      <c r="AH1572" s="742" t="str">
        <f t="shared" si="72"/>
        <v/>
      </c>
      <c r="AI1572" s="37" t="str">
        <f t="shared" si="73"/>
        <v/>
      </c>
      <c r="AZ1572" s="159"/>
      <c r="BA1572" s="159"/>
      <c r="BB1572" s="159"/>
      <c r="BH1572" s="137">
        <v>1552</v>
      </c>
      <c r="BI1572" s="206"/>
      <c r="BJ1572" s="207"/>
      <c r="BK1572" s="207"/>
      <c r="BL1572" s="207"/>
      <c r="BM1572" s="207"/>
      <c r="BN1572" s="206"/>
      <c r="BO1572" s="208"/>
      <c r="BP1572" s="206"/>
      <c r="BQ1572" s="458"/>
      <c r="BR1572" s="209"/>
      <c r="BS1572" s="210"/>
      <c r="BT1572" s="208"/>
      <c r="BU1572" s="208"/>
      <c r="BV1572" s="458"/>
      <c r="BW1572" s="209"/>
      <c r="CP1572" s="347"/>
      <c r="CQ1572" s="347"/>
      <c r="CR1572" s="306" t="s">
        <v>1473</v>
      </c>
      <c r="CS1572" s="338">
        <v>2</v>
      </c>
      <c r="CT1572" s="348">
        <f>DCOUNT($H$20:$AI$4020,"入力ﾁｪｯｸ",CR1571:CS1572)</f>
        <v>0</v>
      </c>
      <c r="DW1572" s="225"/>
      <c r="DX1572" s="231"/>
      <c r="DY1572" s="547" t="s">
        <v>2566</v>
      </c>
      <c r="DZ1572" s="548">
        <v>0</v>
      </c>
      <c r="EA1572" s="549">
        <v>9</v>
      </c>
      <c r="EB1572" s="550">
        <f>DCOUNT($H$20:$AI$4020,$H$20,DY1571:EA1572)</f>
        <v>0</v>
      </c>
      <c r="EK1572" s="231"/>
      <c r="EL1572" s="231"/>
      <c r="EM1572" s="227" t="s">
        <v>384</v>
      </c>
      <c r="EN1572" s="228">
        <v>0</v>
      </c>
      <c r="EO1572" s="229">
        <v>6</v>
      </c>
      <c r="EP1572" s="234">
        <f>DCOUNT($H$20:$AI$4020,$H$20,EM1571:EO1572)</f>
        <v>0</v>
      </c>
      <c r="EQ1572" s="161"/>
      <c r="ER1572" s="225"/>
      <c r="ES1572" s="151"/>
      <c r="ET1572" s="588" t="s">
        <v>2876</v>
      </c>
      <c r="EU1572" s="589">
        <v>0</v>
      </c>
      <c r="EV1572" s="584">
        <v>9</v>
      </c>
      <c r="EW1572" s="590">
        <f>DCOUNT($H$20:$AI$4020,$H$20,ET1571:EV1572)</f>
        <v>0</v>
      </c>
      <c r="FI1572" s="138"/>
      <c r="FL1572" s="138"/>
      <c r="FM1572" s="138"/>
      <c r="FN1572" s="138"/>
      <c r="FO1572" s="139"/>
      <c r="FP1572" s="138"/>
      <c r="FQ1572" s="138"/>
      <c r="FR1572" s="140"/>
      <c r="FS1572" s="140"/>
      <c r="GF1572" s="111"/>
    </row>
    <row r="1573" spans="8:188" ht="15" customHeight="1" x14ac:dyDescent="0.15">
      <c r="H1573" s="740"/>
      <c r="I1573" s="740"/>
      <c r="J1573" s="740"/>
      <c r="K1573" s="740"/>
      <c r="L1573" s="740"/>
      <c r="M1573" s="740"/>
      <c r="N1573" s="748"/>
      <c r="O1573" s="749"/>
      <c r="P1573" s="749"/>
      <c r="Q1573" s="740"/>
      <c r="R1573" s="740"/>
      <c r="S1573" s="740"/>
      <c r="T1573" s="740"/>
      <c r="U1573" s="740"/>
      <c r="V1573" s="740"/>
      <c r="W1573" s="740"/>
      <c r="X1573" s="740"/>
      <c r="Y1573" s="740"/>
      <c r="Z1573" s="740"/>
      <c r="AA1573" s="740"/>
      <c r="AB1573" s="740"/>
      <c r="AC1573" s="740"/>
      <c r="AD1573" s="740"/>
      <c r="AE1573" s="740"/>
      <c r="AF1573" s="740"/>
      <c r="AG1573" s="750"/>
      <c r="AH1573" s="742" t="str">
        <f t="shared" si="72"/>
        <v/>
      </c>
      <c r="AI1573" s="37" t="str">
        <f t="shared" si="73"/>
        <v/>
      </c>
      <c r="AZ1573" s="159"/>
      <c r="BA1573" s="159"/>
      <c r="BB1573" s="159"/>
      <c r="BH1573" s="137">
        <v>1553</v>
      </c>
      <c r="BI1573" s="206"/>
      <c r="BJ1573" s="207"/>
      <c r="BK1573" s="207"/>
      <c r="BL1573" s="207"/>
      <c r="BM1573" s="207"/>
      <c r="BN1573" s="206"/>
      <c r="BO1573" s="208"/>
      <c r="BP1573" s="206"/>
      <c r="BQ1573" s="458"/>
      <c r="BR1573" s="209"/>
      <c r="BS1573" s="210"/>
      <c r="BT1573" s="208"/>
      <c r="BU1573" s="208"/>
      <c r="BV1573" s="458"/>
      <c r="BW1573" s="209"/>
      <c r="CP1573" s="347"/>
      <c r="CQ1573" s="347"/>
      <c r="CR1573" s="534" t="s">
        <v>76</v>
      </c>
      <c r="CS1573" s="535" t="s">
        <v>946</v>
      </c>
      <c r="CT1573" s="536"/>
      <c r="DW1573" s="225"/>
      <c r="DX1573" s="231"/>
      <c r="DY1573" s="543" t="s">
        <v>76</v>
      </c>
      <c r="DZ1573" s="544" t="s">
        <v>946</v>
      </c>
      <c r="EA1573" s="545" t="s">
        <v>1601</v>
      </c>
      <c r="EB1573" s="546"/>
      <c r="EK1573" s="231"/>
      <c r="EL1573" s="231"/>
      <c r="EM1573" s="186" t="s">
        <v>76</v>
      </c>
      <c r="EN1573" s="187" t="s">
        <v>946</v>
      </c>
      <c r="EO1573" s="188" t="s">
        <v>1601</v>
      </c>
      <c r="EP1573" s="189"/>
      <c r="EQ1573" s="193"/>
      <c r="ER1573" s="225"/>
      <c r="ES1573" s="151"/>
      <c r="ET1573" s="586" t="s">
        <v>76</v>
      </c>
      <c r="EU1573" s="587" t="s">
        <v>946</v>
      </c>
      <c r="EV1573" s="581" t="s">
        <v>1601</v>
      </c>
      <c r="EW1573" s="582"/>
      <c r="FI1573" s="138"/>
      <c r="FL1573" s="138"/>
      <c r="FM1573" s="138"/>
      <c r="FN1573" s="138"/>
      <c r="FO1573" s="139"/>
      <c r="FP1573" s="138"/>
      <c r="FQ1573" s="138"/>
      <c r="FR1573" s="140"/>
      <c r="FS1573" s="140"/>
      <c r="GF1573" s="111"/>
    </row>
    <row r="1574" spans="8:188" ht="15" customHeight="1" x14ac:dyDescent="0.15">
      <c r="H1574" s="740"/>
      <c r="I1574" s="740"/>
      <c r="J1574" s="740"/>
      <c r="K1574" s="740"/>
      <c r="L1574" s="740"/>
      <c r="M1574" s="740"/>
      <c r="N1574" s="748"/>
      <c r="O1574" s="749"/>
      <c r="P1574" s="749"/>
      <c r="Q1574" s="740"/>
      <c r="R1574" s="740"/>
      <c r="S1574" s="740"/>
      <c r="T1574" s="740"/>
      <c r="U1574" s="740"/>
      <c r="V1574" s="740"/>
      <c r="W1574" s="740"/>
      <c r="X1574" s="740"/>
      <c r="Y1574" s="740"/>
      <c r="Z1574" s="740"/>
      <c r="AA1574" s="740"/>
      <c r="AB1574" s="740"/>
      <c r="AC1574" s="740"/>
      <c r="AD1574" s="740"/>
      <c r="AE1574" s="740"/>
      <c r="AF1574" s="740"/>
      <c r="AG1574" s="750"/>
      <c r="AH1574" s="742" t="str">
        <f t="shared" si="72"/>
        <v/>
      </c>
      <c r="AI1574" s="37" t="str">
        <f t="shared" si="73"/>
        <v/>
      </c>
      <c r="AZ1574" s="159"/>
      <c r="BA1574" s="159"/>
      <c r="BB1574" s="159"/>
      <c r="BH1574" s="137">
        <v>1554</v>
      </c>
      <c r="BI1574" s="206"/>
      <c r="BJ1574" s="207"/>
      <c r="BK1574" s="207"/>
      <c r="BL1574" s="207"/>
      <c r="BM1574" s="207"/>
      <c r="BN1574" s="206"/>
      <c r="BO1574" s="208"/>
      <c r="BP1574" s="206"/>
      <c r="BQ1574" s="458"/>
      <c r="BR1574" s="209"/>
      <c r="BS1574" s="210"/>
      <c r="BT1574" s="208"/>
      <c r="BU1574" s="208"/>
      <c r="BV1574" s="458"/>
      <c r="BW1574" s="209"/>
      <c r="CP1574" s="347"/>
      <c r="CQ1574" s="347"/>
      <c r="CR1574" s="537" t="s">
        <v>2635</v>
      </c>
      <c r="CS1574" s="538">
        <v>2</v>
      </c>
      <c r="CT1574" s="539">
        <f>DCOUNT($H$20:$AI$4020,"入力ﾁｪｯｸ",CR1573:CS1574)</f>
        <v>0</v>
      </c>
      <c r="DW1574" s="225"/>
      <c r="DX1574" s="231"/>
      <c r="DY1574" s="547" t="s">
        <v>2567</v>
      </c>
      <c r="DZ1574" s="548">
        <v>0</v>
      </c>
      <c r="EA1574" s="549">
        <v>9</v>
      </c>
      <c r="EB1574" s="550">
        <f>DCOUNT($H$20:$AI$4020,$H$20,DY1573:EA1574)</f>
        <v>0</v>
      </c>
      <c r="EK1574" s="231"/>
      <c r="EL1574" s="231"/>
      <c r="EM1574" s="227" t="s">
        <v>385</v>
      </c>
      <c r="EN1574" s="228">
        <v>0</v>
      </c>
      <c r="EO1574" s="229">
        <v>6</v>
      </c>
      <c r="EP1574" s="234">
        <f>DCOUNT($H$20:$AI$4020,$H$20,EM1573:EO1574)</f>
        <v>0</v>
      </c>
      <c r="EQ1574" s="161"/>
      <c r="ER1574" s="225"/>
      <c r="ES1574" s="151"/>
      <c r="ET1574" s="588" t="s">
        <v>2877</v>
      </c>
      <c r="EU1574" s="589">
        <v>0</v>
      </c>
      <c r="EV1574" s="584">
        <v>9</v>
      </c>
      <c r="EW1574" s="590">
        <f>DCOUNT($H$20:$AI$4020,$H$20,ET1573:EV1574)</f>
        <v>0</v>
      </c>
      <c r="FI1574" s="138"/>
      <c r="FL1574" s="138"/>
      <c r="FM1574" s="138"/>
      <c r="FN1574" s="138"/>
      <c r="FO1574" s="139"/>
      <c r="FP1574" s="138"/>
      <c r="FQ1574" s="138"/>
      <c r="FR1574" s="140"/>
      <c r="FS1574" s="140"/>
      <c r="GF1574" s="111"/>
    </row>
    <row r="1575" spans="8:188" ht="15" customHeight="1" x14ac:dyDescent="0.15">
      <c r="H1575" s="740"/>
      <c r="I1575" s="740"/>
      <c r="J1575" s="740"/>
      <c r="K1575" s="740"/>
      <c r="L1575" s="740"/>
      <c r="M1575" s="740"/>
      <c r="N1575" s="748"/>
      <c r="O1575" s="749"/>
      <c r="P1575" s="749"/>
      <c r="Q1575" s="740"/>
      <c r="R1575" s="740"/>
      <c r="S1575" s="740"/>
      <c r="T1575" s="740"/>
      <c r="U1575" s="740"/>
      <c r="V1575" s="740"/>
      <c r="W1575" s="740"/>
      <c r="X1575" s="740"/>
      <c r="Y1575" s="740"/>
      <c r="Z1575" s="740"/>
      <c r="AA1575" s="740"/>
      <c r="AB1575" s="740"/>
      <c r="AC1575" s="740"/>
      <c r="AD1575" s="740"/>
      <c r="AE1575" s="740"/>
      <c r="AF1575" s="740"/>
      <c r="AG1575" s="750"/>
      <c r="AH1575" s="742" t="str">
        <f t="shared" si="72"/>
        <v/>
      </c>
      <c r="AI1575" s="37" t="str">
        <f t="shared" si="73"/>
        <v/>
      </c>
      <c r="AZ1575" s="159"/>
      <c r="BA1575" s="159"/>
      <c r="BB1575" s="159"/>
      <c r="BH1575" s="137">
        <v>1555</v>
      </c>
      <c r="BI1575" s="206"/>
      <c r="BJ1575" s="207"/>
      <c r="BK1575" s="207"/>
      <c r="BL1575" s="207"/>
      <c r="BM1575" s="207"/>
      <c r="BN1575" s="206"/>
      <c r="BO1575" s="208"/>
      <c r="BP1575" s="206"/>
      <c r="BQ1575" s="458"/>
      <c r="BR1575" s="209"/>
      <c r="BS1575" s="210"/>
      <c r="BT1575" s="208"/>
      <c r="BU1575" s="208"/>
      <c r="BV1575" s="458"/>
      <c r="BW1575" s="209"/>
      <c r="CP1575" s="214"/>
      <c r="CQ1575" s="214"/>
      <c r="CR1575" s="595" t="s">
        <v>76</v>
      </c>
      <c r="CS1575" s="596" t="s">
        <v>946</v>
      </c>
      <c r="CT1575" s="597"/>
      <c r="DW1575" s="225"/>
      <c r="DX1575" s="231"/>
      <c r="DY1575" s="543" t="s">
        <v>76</v>
      </c>
      <c r="DZ1575" s="544" t="s">
        <v>946</v>
      </c>
      <c r="EA1575" s="545" t="s">
        <v>1601</v>
      </c>
      <c r="EB1575" s="546"/>
      <c r="EK1575" s="231"/>
      <c r="EL1575" s="231"/>
      <c r="EM1575" s="186" t="s">
        <v>76</v>
      </c>
      <c r="EN1575" s="187" t="s">
        <v>946</v>
      </c>
      <c r="EO1575" s="188" t="s">
        <v>1601</v>
      </c>
      <c r="EP1575" s="189"/>
      <c r="EQ1575" s="193"/>
      <c r="ER1575" s="225"/>
      <c r="ES1575" s="151"/>
      <c r="ET1575" s="586" t="s">
        <v>76</v>
      </c>
      <c r="EU1575" s="587" t="s">
        <v>946</v>
      </c>
      <c r="EV1575" s="581" t="s">
        <v>1601</v>
      </c>
      <c r="EW1575" s="582"/>
      <c r="FI1575" s="138"/>
      <c r="FL1575" s="138"/>
      <c r="FM1575" s="138"/>
      <c r="FN1575" s="138"/>
      <c r="FO1575" s="139"/>
      <c r="FP1575" s="138"/>
      <c r="FQ1575" s="138"/>
      <c r="FR1575" s="140"/>
      <c r="FS1575" s="140"/>
      <c r="GF1575" s="111"/>
    </row>
    <row r="1576" spans="8:188" ht="15" customHeight="1" x14ac:dyDescent="0.15">
      <c r="H1576" s="740"/>
      <c r="I1576" s="740"/>
      <c r="J1576" s="740"/>
      <c r="K1576" s="740"/>
      <c r="L1576" s="740"/>
      <c r="M1576" s="740"/>
      <c r="N1576" s="748"/>
      <c r="O1576" s="749"/>
      <c r="P1576" s="749"/>
      <c r="Q1576" s="740"/>
      <c r="R1576" s="740"/>
      <c r="S1576" s="740"/>
      <c r="T1576" s="740"/>
      <c r="U1576" s="740"/>
      <c r="V1576" s="740"/>
      <c r="W1576" s="740"/>
      <c r="X1576" s="740"/>
      <c r="Y1576" s="740"/>
      <c r="Z1576" s="740"/>
      <c r="AA1576" s="740"/>
      <c r="AB1576" s="740"/>
      <c r="AC1576" s="740"/>
      <c r="AD1576" s="740"/>
      <c r="AE1576" s="740"/>
      <c r="AF1576" s="740"/>
      <c r="AG1576" s="750"/>
      <c r="AH1576" s="742" t="str">
        <f t="shared" si="72"/>
        <v/>
      </c>
      <c r="AI1576" s="37" t="str">
        <f t="shared" si="73"/>
        <v/>
      </c>
      <c r="AZ1576" s="159"/>
      <c r="BA1576" s="159"/>
      <c r="BB1576" s="159"/>
      <c r="BH1576" s="137">
        <v>1556</v>
      </c>
      <c r="BI1576" s="206"/>
      <c r="BJ1576" s="207"/>
      <c r="BK1576" s="207"/>
      <c r="BL1576" s="207"/>
      <c r="BM1576" s="207"/>
      <c r="BN1576" s="206"/>
      <c r="BO1576" s="208"/>
      <c r="BP1576" s="206"/>
      <c r="BQ1576" s="458"/>
      <c r="BR1576" s="209"/>
      <c r="BS1576" s="210"/>
      <c r="BT1576" s="208"/>
      <c r="BU1576" s="208"/>
      <c r="BV1576" s="458"/>
      <c r="BW1576" s="209"/>
      <c r="CP1576" s="214"/>
      <c r="CQ1576" s="214"/>
      <c r="CR1576" s="598" t="s">
        <v>2943</v>
      </c>
      <c r="CS1576" s="601">
        <v>2</v>
      </c>
      <c r="CT1576" s="599">
        <f>DCOUNT($H$20:$AI$4020,"入力ﾁｪｯｸ",CR1575:CS1576)</f>
        <v>0</v>
      </c>
      <c r="DW1576" s="225"/>
      <c r="DX1576" s="231"/>
      <c r="DY1576" s="547" t="s">
        <v>2568</v>
      </c>
      <c r="DZ1576" s="548">
        <v>0</v>
      </c>
      <c r="EA1576" s="549">
        <v>9</v>
      </c>
      <c r="EB1576" s="550">
        <f>DCOUNT($H$20:$AI$4020,$H$20,DY1575:EA1576)</f>
        <v>0</v>
      </c>
      <c r="EK1576" s="231"/>
      <c r="EL1576" s="231"/>
      <c r="EM1576" s="227" t="s">
        <v>386</v>
      </c>
      <c r="EN1576" s="228">
        <v>0</v>
      </c>
      <c r="EO1576" s="229">
        <v>6</v>
      </c>
      <c r="EP1576" s="234">
        <f>DCOUNT($H$20:$AI$4020,$H$20,EM1575:EO1576)</f>
        <v>0</v>
      </c>
      <c r="EQ1576" s="161"/>
      <c r="ER1576" s="225"/>
      <c r="ES1576" s="151"/>
      <c r="ET1576" s="588" t="s">
        <v>2878</v>
      </c>
      <c r="EU1576" s="589">
        <v>0</v>
      </c>
      <c r="EV1576" s="584">
        <v>9</v>
      </c>
      <c r="EW1576" s="590">
        <f>DCOUNT($H$20:$AI$4020,$H$20,ET1575:EV1576)</f>
        <v>0</v>
      </c>
      <c r="FI1576" s="138"/>
      <c r="FL1576" s="138"/>
      <c r="FM1576" s="138"/>
      <c r="FN1576" s="138"/>
      <c r="FO1576" s="139"/>
      <c r="FP1576" s="138"/>
      <c r="FQ1576" s="138"/>
      <c r="FR1576" s="140"/>
      <c r="FS1576" s="140"/>
      <c r="GF1576" s="111"/>
    </row>
    <row r="1577" spans="8:188" ht="15" customHeight="1" x14ac:dyDescent="0.15">
      <c r="H1577" s="740"/>
      <c r="I1577" s="740"/>
      <c r="J1577" s="740"/>
      <c r="K1577" s="740"/>
      <c r="L1577" s="740"/>
      <c r="M1577" s="740"/>
      <c r="N1577" s="748"/>
      <c r="O1577" s="749"/>
      <c r="P1577" s="749"/>
      <c r="Q1577" s="740"/>
      <c r="R1577" s="740"/>
      <c r="S1577" s="740"/>
      <c r="T1577" s="740"/>
      <c r="U1577" s="740"/>
      <c r="V1577" s="740"/>
      <c r="W1577" s="740"/>
      <c r="X1577" s="740"/>
      <c r="Y1577" s="740"/>
      <c r="Z1577" s="740"/>
      <c r="AA1577" s="740"/>
      <c r="AB1577" s="740"/>
      <c r="AC1577" s="740"/>
      <c r="AD1577" s="740"/>
      <c r="AE1577" s="740"/>
      <c r="AF1577" s="740"/>
      <c r="AG1577" s="750"/>
      <c r="AH1577" s="742" t="str">
        <f t="shared" si="72"/>
        <v/>
      </c>
      <c r="AI1577" s="37" t="str">
        <f t="shared" si="73"/>
        <v/>
      </c>
      <c r="AZ1577" s="159"/>
      <c r="BA1577" s="159"/>
      <c r="BB1577" s="159"/>
      <c r="BH1577" s="137">
        <v>1557</v>
      </c>
      <c r="BI1577" s="206"/>
      <c r="BJ1577" s="207"/>
      <c r="BK1577" s="207"/>
      <c r="BL1577" s="207"/>
      <c r="BM1577" s="207"/>
      <c r="BN1577" s="206"/>
      <c r="BO1577" s="208"/>
      <c r="BP1577" s="206"/>
      <c r="BQ1577" s="458"/>
      <c r="BR1577" s="209"/>
      <c r="BS1577" s="210"/>
      <c r="BT1577" s="208"/>
      <c r="BU1577" s="208"/>
      <c r="BV1577" s="458"/>
      <c r="BW1577" s="209"/>
      <c r="CP1577" s="214"/>
      <c r="CQ1577" s="214"/>
      <c r="CR1577" s="595" t="s">
        <v>76</v>
      </c>
      <c r="CS1577" s="596" t="s">
        <v>946</v>
      </c>
      <c r="CT1577" s="597"/>
      <c r="DW1577" s="225"/>
      <c r="DX1577" s="225"/>
      <c r="DY1577" s="543" t="s">
        <v>76</v>
      </c>
      <c r="DZ1577" s="544" t="s">
        <v>946</v>
      </c>
      <c r="EA1577" s="545" t="s">
        <v>1601</v>
      </c>
      <c r="EB1577" s="546"/>
      <c r="EK1577" s="231"/>
      <c r="EL1577" s="231"/>
      <c r="EM1577" s="186" t="s">
        <v>76</v>
      </c>
      <c r="EN1577" s="187" t="s">
        <v>946</v>
      </c>
      <c r="EO1577" s="188" t="s">
        <v>1601</v>
      </c>
      <c r="EP1577" s="189"/>
      <c r="EQ1577" s="193"/>
      <c r="ER1577" s="225"/>
      <c r="ES1577" s="151"/>
      <c r="ET1577" s="586" t="s">
        <v>76</v>
      </c>
      <c r="EU1577" s="587" t="s">
        <v>946</v>
      </c>
      <c r="EV1577" s="581" t="s">
        <v>1601</v>
      </c>
      <c r="EW1577" s="582"/>
      <c r="FI1577" s="138"/>
      <c r="FL1577" s="138"/>
      <c r="FM1577" s="138"/>
      <c r="FN1577" s="138"/>
      <c r="FO1577" s="139"/>
      <c r="FP1577" s="138"/>
      <c r="FQ1577" s="138"/>
      <c r="FR1577" s="140"/>
      <c r="FS1577" s="140"/>
      <c r="GF1577" s="111"/>
    </row>
    <row r="1578" spans="8:188" ht="15" customHeight="1" x14ac:dyDescent="0.15">
      <c r="H1578" s="740"/>
      <c r="I1578" s="740"/>
      <c r="J1578" s="740"/>
      <c r="K1578" s="740"/>
      <c r="L1578" s="740"/>
      <c r="M1578" s="740"/>
      <c r="N1578" s="748"/>
      <c r="O1578" s="749"/>
      <c r="P1578" s="749"/>
      <c r="Q1578" s="740"/>
      <c r="R1578" s="740"/>
      <c r="S1578" s="740"/>
      <c r="T1578" s="740"/>
      <c r="U1578" s="740"/>
      <c r="V1578" s="740"/>
      <c r="W1578" s="740"/>
      <c r="X1578" s="740"/>
      <c r="Y1578" s="740"/>
      <c r="Z1578" s="740"/>
      <c r="AA1578" s="740"/>
      <c r="AB1578" s="740"/>
      <c r="AC1578" s="740"/>
      <c r="AD1578" s="740"/>
      <c r="AE1578" s="740"/>
      <c r="AF1578" s="740"/>
      <c r="AG1578" s="750"/>
      <c r="AH1578" s="742" t="str">
        <f t="shared" si="72"/>
        <v/>
      </c>
      <c r="AI1578" s="37" t="str">
        <f t="shared" si="73"/>
        <v/>
      </c>
      <c r="AZ1578" s="159"/>
      <c r="BA1578" s="159"/>
      <c r="BB1578" s="159"/>
      <c r="BH1578" s="137">
        <v>1558</v>
      </c>
      <c r="BI1578" s="206"/>
      <c r="BJ1578" s="207"/>
      <c r="BK1578" s="207"/>
      <c r="BL1578" s="207"/>
      <c r="BM1578" s="207"/>
      <c r="BN1578" s="206"/>
      <c r="BO1578" s="208"/>
      <c r="BP1578" s="206"/>
      <c r="BQ1578" s="458"/>
      <c r="BR1578" s="209"/>
      <c r="BS1578" s="210"/>
      <c r="BT1578" s="208"/>
      <c r="BU1578" s="208"/>
      <c r="BV1578" s="458"/>
      <c r="BW1578" s="209"/>
      <c r="CP1578" s="214"/>
      <c r="CQ1578" s="214"/>
      <c r="CR1578" s="598" t="s">
        <v>2944</v>
      </c>
      <c r="CS1578" s="601">
        <v>2</v>
      </c>
      <c r="CT1578" s="599">
        <f>DCOUNT($H$20:$AI$4020,"入力ﾁｪｯｸ",CR1577:CS1578)</f>
        <v>0</v>
      </c>
      <c r="DW1578" s="225"/>
      <c r="DX1578" s="271"/>
      <c r="DY1578" s="547" t="s">
        <v>2569</v>
      </c>
      <c r="DZ1578" s="548">
        <v>0</v>
      </c>
      <c r="EA1578" s="549">
        <v>9</v>
      </c>
      <c r="EB1578" s="550">
        <f>DCOUNT($H$20:$AI$4020,$H$20,DY1577:EA1578)</f>
        <v>0</v>
      </c>
      <c r="EK1578" s="231"/>
      <c r="EL1578" s="231"/>
      <c r="EM1578" s="227" t="s">
        <v>1242</v>
      </c>
      <c r="EN1578" s="228">
        <v>0</v>
      </c>
      <c r="EO1578" s="229">
        <v>6</v>
      </c>
      <c r="EP1578" s="234">
        <f>DCOUNT($H$20:$AI$4020,$H$20,EM1577:EO1578)</f>
        <v>0</v>
      </c>
      <c r="EQ1578" s="161"/>
      <c r="ER1578" s="225"/>
      <c r="ES1578" s="151"/>
      <c r="ET1578" s="588" t="s">
        <v>2879</v>
      </c>
      <c r="EU1578" s="589">
        <v>0</v>
      </c>
      <c r="EV1578" s="584">
        <v>9</v>
      </c>
      <c r="EW1578" s="590">
        <f>DCOUNT($H$20:$AI$4020,$H$20,ET1577:EV1578)</f>
        <v>0</v>
      </c>
      <c r="FI1578" s="138"/>
      <c r="FL1578" s="138"/>
      <c r="FM1578" s="138"/>
      <c r="FN1578" s="138"/>
      <c r="FO1578" s="139"/>
      <c r="FP1578" s="138"/>
      <c r="FQ1578" s="138"/>
      <c r="FR1578" s="140"/>
      <c r="FS1578" s="140"/>
      <c r="GF1578" s="111"/>
    </row>
    <row r="1579" spans="8:188" ht="15" customHeight="1" x14ac:dyDescent="0.15">
      <c r="H1579" s="740"/>
      <c r="I1579" s="740"/>
      <c r="J1579" s="740"/>
      <c r="K1579" s="740"/>
      <c r="L1579" s="740"/>
      <c r="M1579" s="740"/>
      <c r="N1579" s="748"/>
      <c r="O1579" s="749"/>
      <c r="P1579" s="749"/>
      <c r="Q1579" s="740"/>
      <c r="R1579" s="740"/>
      <c r="S1579" s="740"/>
      <c r="T1579" s="740"/>
      <c r="U1579" s="740"/>
      <c r="V1579" s="740"/>
      <c r="W1579" s="740"/>
      <c r="X1579" s="740"/>
      <c r="Y1579" s="740"/>
      <c r="Z1579" s="740"/>
      <c r="AA1579" s="740"/>
      <c r="AB1579" s="740"/>
      <c r="AC1579" s="740"/>
      <c r="AD1579" s="740"/>
      <c r="AE1579" s="740"/>
      <c r="AF1579" s="740"/>
      <c r="AG1579" s="750"/>
      <c r="AH1579" s="742" t="str">
        <f t="shared" si="72"/>
        <v/>
      </c>
      <c r="AI1579" s="37" t="str">
        <f t="shared" si="73"/>
        <v/>
      </c>
      <c r="AZ1579" s="159"/>
      <c r="BA1579" s="159"/>
      <c r="BB1579" s="159"/>
      <c r="BH1579" s="137">
        <v>1559</v>
      </c>
      <c r="BI1579" s="206"/>
      <c r="BJ1579" s="207"/>
      <c r="BK1579" s="207"/>
      <c r="BL1579" s="207"/>
      <c r="BM1579" s="207"/>
      <c r="BN1579" s="206"/>
      <c r="BO1579" s="208"/>
      <c r="BP1579" s="206"/>
      <c r="BQ1579" s="458"/>
      <c r="BR1579" s="209"/>
      <c r="BS1579" s="210"/>
      <c r="BT1579" s="208"/>
      <c r="BU1579" s="208"/>
      <c r="BV1579" s="458"/>
      <c r="BW1579" s="209"/>
      <c r="CP1579" s="214"/>
      <c r="CQ1579" s="214"/>
      <c r="CR1579" s="595" t="s">
        <v>76</v>
      </c>
      <c r="CS1579" s="596" t="s">
        <v>946</v>
      </c>
      <c r="CT1579" s="597"/>
      <c r="DW1579" s="225"/>
      <c r="DX1579" s="231"/>
      <c r="DY1579" s="543" t="s">
        <v>76</v>
      </c>
      <c r="DZ1579" s="544" t="s">
        <v>946</v>
      </c>
      <c r="EA1579" s="545" t="s">
        <v>1601</v>
      </c>
      <c r="EB1579" s="546"/>
      <c r="EK1579" s="231"/>
      <c r="EL1579" s="231"/>
      <c r="EM1579" s="186" t="s">
        <v>76</v>
      </c>
      <c r="EN1579" s="187" t="s">
        <v>946</v>
      </c>
      <c r="EO1579" s="188" t="s">
        <v>1601</v>
      </c>
      <c r="EP1579" s="189"/>
      <c r="EQ1579" s="193"/>
      <c r="ER1579" s="225"/>
      <c r="ES1579" s="151"/>
      <c r="ET1579" s="586" t="s">
        <v>76</v>
      </c>
      <c r="EU1579" s="587" t="s">
        <v>946</v>
      </c>
      <c r="EV1579" s="581" t="s">
        <v>1601</v>
      </c>
      <c r="EW1579" s="582"/>
      <c r="FI1579" s="138"/>
      <c r="FL1579" s="138"/>
      <c r="FM1579" s="138"/>
      <c r="FN1579" s="138"/>
      <c r="FO1579" s="139"/>
      <c r="FP1579" s="138"/>
      <c r="FQ1579" s="138"/>
      <c r="FR1579" s="140"/>
      <c r="FS1579" s="140"/>
      <c r="GF1579" s="111"/>
    </row>
    <row r="1580" spans="8:188" ht="15" customHeight="1" x14ac:dyDescent="0.15">
      <c r="H1580" s="740"/>
      <c r="I1580" s="740"/>
      <c r="J1580" s="740"/>
      <c r="K1580" s="740"/>
      <c r="L1580" s="740"/>
      <c r="M1580" s="740"/>
      <c r="N1580" s="748"/>
      <c r="O1580" s="749"/>
      <c r="P1580" s="749"/>
      <c r="Q1580" s="740"/>
      <c r="R1580" s="740"/>
      <c r="S1580" s="740"/>
      <c r="T1580" s="740"/>
      <c r="U1580" s="740"/>
      <c r="V1580" s="740"/>
      <c r="W1580" s="740"/>
      <c r="X1580" s="740"/>
      <c r="Y1580" s="740"/>
      <c r="Z1580" s="740"/>
      <c r="AA1580" s="740"/>
      <c r="AB1580" s="740"/>
      <c r="AC1580" s="740"/>
      <c r="AD1580" s="740"/>
      <c r="AE1580" s="740"/>
      <c r="AF1580" s="740"/>
      <c r="AG1580" s="750"/>
      <c r="AH1580" s="742" t="str">
        <f t="shared" si="72"/>
        <v/>
      </c>
      <c r="AI1580" s="37" t="str">
        <f t="shared" si="73"/>
        <v/>
      </c>
      <c r="AZ1580" s="159"/>
      <c r="BA1580" s="159"/>
      <c r="BB1580" s="159"/>
      <c r="BH1580" s="137">
        <v>1560</v>
      </c>
      <c r="BI1580" s="206"/>
      <c r="BJ1580" s="207"/>
      <c r="BK1580" s="207"/>
      <c r="BL1580" s="207"/>
      <c r="BM1580" s="207"/>
      <c r="BN1580" s="206"/>
      <c r="BO1580" s="208"/>
      <c r="BP1580" s="206"/>
      <c r="BQ1580" s="458"/>
      <c r="BR1580" s="209"/>
      <c r="BS1580" s="210"/>
      <c r="BT1580" s="208"/>
      <c r="BU1580" s="208"/>
      <c r="BV1580" s="458"/>
      <c r="BW1580" s="209"/>
      <c r="CP1580" s="214"/>
      <c r="CQ1580" s="214"/>
      <c r="CR1580" s="598" t="s">
        <v>2945</v>
      </c>
      <c r="CS1580" s="601">
        <v>2</v>
      </c>
      <c r="CT1580" s="599">
        <f>DCOUNT($H$20:$AI$4020,"入力ﾁｪｯｸ",CR1579:CS1580)</f>
        <v>0</v>
      </c>
      <c r="DW1580" s="225"/>
      <c r="DX1580" s="231"/>
      <c r="DY1580" s="547" t="s">
        <v>2570</v>
      </c>
      <c r="DZ1580" s="548">
        <v>0</v>
      </c>
      <c r="EA1580" s="549">
        <v>9</v>
      </c>
      <c r="EB1580" s="550">
        <f>DCOUNT($H$20:$AI$4020,$H$20,DY1579:EA1580)</f>
        <v>0</v>
      </c>
      <c r="EK1580" s="231"/>
      <c r="EL1580" s="231"/>
      <c r="EM1580" s="233" t="s">
        <v>1243</v>
      </c>
      <c r="EN1580" s="228">
        <v>0</v>
      </c>
      <c r="EO1580" s="229">
        <v>6</v>
      </c>
      <c r="EP1580" s="234">
        <f>DCOUNT($H$20:$AI$4020,$H$20,EM1579:EO1580)</f>
        <v>0</v>
      </c>
      <c r="EQ1580" s="161"/>
      <c r="ER1580" s="225"/>
      <c r="ES1580" s="151"/>
      <c r="ET1580" s="588" t="s">
        <v>2880</v>
      </c>
      <c r="EU1580" s="589">
        <v>0</v>
      </c>
      <c r="EV1580" s="584">
        <v>9</v>
      </c>
      <c r="EW1580" s="590">
        <f>DCOUNT($H$20:$AI$4020,$H$20,ET1579:EV1580)</f>
        <v>0</v>
      </c>
      <c r="FI1580" s="138"/>
      <c r="FL1580" s="138"/>
      <c r="FM1580" s="138"/>
      <c r="FN1580" s="138"/>
      <c r="FO1580" s="139"/>
      <c r="FP1580" s="138"/>
      <c r="FQ1580" s="138"/>
      <c r="FR1580" s="140"/>
      <c r="FS1580" s="140"/>
      <c r="GF1580" s="111"/>
    </row>
    <row r="1581" spans="8:188" ht="15" customHeight="1" x14ac:dyDescent="0.15">
      <c r="H1581" s="740"/>
      <c r="I1581" s="740"/>
      <c r="J1581" s="740"/>
      <c r="K1581" s="740"/>
      <c r="L1581" s="740"/>
      <c r="M1581" s="740"/>
      <c r="N1581" s="748"/>
      <c r="O1581" s="749"/>
      <c r="P1581" s="749"/>
      <c r="Q1581" s="740"/>
      <c r="R1581" s="740"/>
      <c r="S1581" s="740"/>
      <c r="T1581" s="740"/>
      <c r="U1581" s="740"/>
      <c r="V1581" s="740"/>
      <c r="W1581" s="740"/>
      <c r="X1581" s="740"/>
      <c r="Y1581" s="740"/>
      <c r="Z1581" s="740"/>
      <c r="AA1581" s="740"/>
      <c r="AB1581" s="740"/>
      <c r="AC1581" s="740"/>
      <c r="AD1581" s="740"/>
      <c r="AE1581" s="740"/>
      <c r="AF1581" s="740"/>
      <c r="AG1581" s="750"/>
      <c r="AH1581" s="742" t="str">
        <f t="shared" si="72"/>
        <v/>
      </c>
      <c r="AI1581" s="37" t="str">
        <f t="shared" si="73"/>
        <v/>
      </c>
      <c r="AZ1581" s="159"/>
      <c r="BA1581" s="159"/>
      <c r="BB1581" s="159"/>
      <c r="BH1581" s="137">
        <v>1561</v>
      </c>
      <c r="BI1581" s="206"/>
      <c r="BJ1581" s="207"/>
      <c r="BK1581" s="207"/>
      <c r="BL1581" s="207"/>
      <c r="BM1581" s="207"/>
      <c r="BN1581" s="206"/>
      <c r="BO1581" s="208"/>
      <c r="BP1581" s="206"/>
      <c r="BQ1581" s="458"/>
      <c r="BR1581" s="209"/>
      <c r="BS1581" s="210"/>
      <c r="BT1581" s="208"/>
      <c r="BU1581" s="208"/>
      <c r="BV1581" s="458"/>
      <c r="BW1581" s="209"/>
      <c r="CP1581" s="214"/>
      <c r="CQ1581" s="214"/>
      <c r="CR1581" s="595" t="s">
        <v>76</v>
      </c>
      <c r="CS1581" s="596" t="s">
        <v>946</v>
      </c>
      <c r="CT1581" s="597"/>
      <c r="DW1581" s="225"/>
      <c r="DX1581" s="231"/>
      <c r="DY1581" s="543" t="s">
        <v>76</v>
      </c>
      <c r="DZ1581" s="544" t="s">
        <v>946</v>
      </c>
      <c r="EA1581" s="545" t="s">
        <v>1601</v>
      </c>
      <c r="EB1581" s="546"/>
      <c r="EK1581" s="231"/>
      <c r="EL1581" s="231"/>
      <c r="EM1581" s="186" t="s">
        <v>76</v>
      </c>
      <c r="EN1581" s="187" t="s">
        <v>946</v>
      </c>
      <c r="EO1581" s="188" t="s">
        <v>1601</v>
      </c>
      <c r="EP1581" s="189"/>
      <c r="EQ1581" s="193"/>
      <c r="ER1581" s="225"/>
      <c r="ES1581" s="151"/>
      <c r="ET1581" s="586" t="s">
        <v>76</v>
      </c>
      <c r="EU1581" s="587" t="s">
        <v>946</v>
      </c>
      <c r="EV1581" s="581" t="s">
        <v>1601</v>
      </c>
      <c r="EW1581" s="582"/>
      <c r="FI1581" s="138"/>
      <c r="FL1581" s="138"/>
      <c r="FM1581" s="138"/>
      <c r="FN1581" s="138"/>
      <c r="FO1581" s="139"/>
      <c r="FP1581" s="138"/>
      <c r="FQ1581" s="138"/>
      <c r="FR1581" s="140"/>
      <c r="FS1581" s="140"/>
      <c r="GF1581" s="111"/>
    </row>
    <row r="1582" spans="8:188" ht="15" customHeight="1" x14ac:dyDescent="0.15">
      <c r="H1582" s="740"/>
      <c r="I1582" s="740"/>
      <c r="J1582" s="740"/>
      <c r="K1582" s="740"/>
      <c r="L1582" s="740"/>
      <c r="M1582" s="740"/>
      <c r="N1582" s="748"/>
      <c r="O1582" s="749"/>
      <c r="P1582" s="749"/>
      <c r="Q1582" s="740"/>
      <c r="R1582" s="740"/>
      <c r="S1582" s="740"/>
      <c r="T1582" s="740"/>
      <c r="U1582" s="740"/>
      <c r="V1582" s="740"/>
      <c r="W1582" s="740"/>
      <c r="X1582" s="740"/>
      <c r="Y1582" s="740"/>
      <c r="Z1582" s="740"/>
      <c r="AA1582" s="740"/>
      <c r="AB1582" s="740"/>
      <c r="AC1582" s="740"/>
      <c r="AD1582" s="740"/>
      <c r="AE1582" s="740"/>
      <c r="AF1582" s="740"/>
      <c r="AG1582" s="750"/>
      <c r="AH1582" s="742" t="str">
        <f t="shared" si="72"/>
        <v/>
      </c>
      <c r="AI1582" s="37" t="str">
        <f t="shared" si="73"/>
        <v/>
      </c>
      <c r="AZ1582" s="159"/>
      <c r="BA1582" s="159"/>
      <c r="BB1582" s="159"/>
      <c r="BH1582" s="137">
        <v>1562</v>
      </c>
      <c r="BI1582" s="206"/>
      <c r="BJ1582" s="207"/>
      <c r="BK1582" s="207"/>
      <c r="BL1582" s="207"/>
      <c r="BM1582" s="207"/>
      <c r="BN1582" s="206"/>
      <c r="BO1582" s="208"/>
      <c r="BP1582" s="206"/>
      <c r="BQ1582" s="458"/>
      <c r="BR1582" s="209"/>
      <c r="BS1582" s="210"/>
      <c r="BT1582" s="208"/>
      <c r="BU1582" s="208"/>
      <c r="BV1582" s="458"/>
      <c r="BW1582" s="209"/>
      <c r="CP1582" s="214"/>
      <c r="CQ1582" s="214"/>
      <c r="CR1582" s="598" t="s">
        <v>2949</v>
      </c>
      <c r="CS1582" s="601">
        <v>2</v>
      </c>
      <c r="CT1582" s="599">
        <f>DCOUNT($H$20:$AI$4020,"入力ﾁｪｯｸ",CR1581:CS1582)</f>
        <v>0</v>
      </c>
      <c r="DW1582" s="225"/>
      <c r="DX1582" s="225"/>
      <c r="DY1582" s="547" t="s">
        <v>2571</v>
      </c>
      <c r="DZ1582" s="548">
        <v>0</v>
      </c>
      <c r="EA1582" s="549">
        <v>9</v>
      </c>
      <c r="EB1582" s="551">
        <f>DCOUNT($H$20:$AI$4020,$H$20,DY1581:EA1582)</f>
        <v>0</v>
      </c>
      <c r="EK1582" s="231"/>
      <c r="EL1582" s="231"/>
      <c r="EM1582" s="227" t="s">
        <v>1244</v>
      </c>
      <c r="EN1582" s="228">
        <v>0</v>
      </c>
      <c r="EO1582" s="229">
        <v>6</v>
      </c>
      <c r="EP1582" s="234">
        <f>DCOUNT($H$20:$AI$4020,$H$20,EM1581:EO1582)</f>
        <v>0</v>
      </c>
      <c r="EQ1582" s="161"/>
      <c r="ER1582" s="225"/>
      <c r="ES1582" s="151"/>
      <c r="ET1582" s="588" t="s">
        <v>2881</v>
      </c>
      <c r="EU1582" s="589">
        <v>0</v>
      </c>
      <c r="EV1582" s="584">
        <v>9</v>
      </c>
      <c r="EW1582" s="590">
        <f>DCOUNT($H$20:$AI$4020,$H$20,ET1581:EV1582)</f>
        <v>0</v>
      </c>
      <c r="FI1582" s="138"/>
      <c r="FL1582" s="138"/>
      <c r="FM1582" s="138"/>
      <c r="FN1582" s="138"/>
      <c r="FO1582" s="139"/>
      <c r="FP1582" s="138"/>
      <c r="FQ1582" s="138"/>
      <c r="FR1582" s="140"/>
      <c r="FS1582" s="140"/>
      <c r="GF1582" s="111"/>
    </row>
    <row r="1583" spans="8:188" ht="15" customHeight="1" x14ac:dyDescent="0.15">
      <c r="H1583" s="740"/>
      <c r="I1583" s="740"/>
      <c r="J1583" s="740"/>
      <c r="K1583" s="740"/>
      <c r="L1583" s="740"/>
      <c r="M1583" s="740"/>
      <c r="N1583" s="748"/>
      <c r="O1583" s="749"/>
      <c r="P1583" s="749"/>
      <c r="Q1583" s="740"/>
      <c r="R1583" s="740"/>
      <c r="S1583" s="740"/>
      <c r="T1583" s="740"/>
      <c r="U1583" s="740"/>
      <c r="V1583" s="740"/>
      <c r="W1583" s="740"/>
      <c r="X1583" s="740"/>
      <c r="Y1583" s="740"/>
      <c r="Z1583" s="740"/>
      <c r="AA1583" s="740"/>
      <c r="AB1583" s="740"/>
      <c r="AC1583" s="740"/>
      <c r="AD1583" s="740"/>
      <c r="AE1583" s="740"/>
      <c r="AF1583" s="740"/>
      <c r="AG1583" s="750"/>
      <c r="AH1583" s="742" t="str">
        <f t="shared" si="72"/>
        <v/>
      </c>
      <c r="AI1583" s="37" t="str">
        <f t="shared" si="73"/>
        <v/>
      </c>
      <c r="AZ1583" s="159"/>
      <c r="BA1583" s="159"/>
      <c r="BB1583" s="159"/>
      <c r="BH1583" s="137">
        <v>1563</v>
      </c>
      <c r="BI1583" s="206"/>
      <c r="BJ1583" s="207"/>
      <c r="BK1583" s="207"/>
      <c r="BL1583" s="207"/>
      <c r="BM1583" s="207"/>
      <c r="BN1583" s="206"/>
      <c r="BO1583" s="208"/>
      <c r="BP1583" s="206"/>
      <c r="BQ1583" s="458"/>
      <c r="BR1583" s="209"/>
      <c r="BS1583" s="210"/>
      <c r="BT1583" s="208"/>
      <c r="BU1583" s="208"/>
      <c r="BV1583" s="458"/>
      <c r="BW1583" s="209"/>
      <c r="CP1583" s="214"/>
      <c r="CQ1583" s="214"/>
      <c r="CR1583" s="595" t="s">
        <v>76</v>
      </c>
      <c r="CS1583" s="596" t="s">
        <v>946</v>
      </c>
      <c r="CT1583" s="597"/>
      <c r="DW1583" s="225"/>
      <c r="DX1583" s="225"/>
      <c r="DY1583" s="586" t="s">
        <v>76</v>
      </c>
      <c r="DZ1583" s="608" t="s">
        <v>946</v>
      </c>
      <c r="EA1583" s="581" t="s">
        <v>1601</v>
      </c>
      <c r="EB1583" s="582"/>
      <c r="EK1583" s="231"/>
      <c r="EL1583" s="231"/>
      <c r="EM1583" s="186" t="s">
        <v>76</v>
      </c>
      <c r="EN1583" s="187" t="s">
        <v>946</v>
      </c>
      <c r="EO1583" s="188" t="s">
        <v>1601</v>
      </c>
      <c r="EP1583" s="189"/>
      <c r="EQ1583" s="193"/>
      <c r="ER1583" s="225"/>
      <c r="ES1583" s="151"/>
      <c r="ET1583" s="586" t="s">
        <v>76</v>
      </c>
      <c r="EU1583" s="587" t="s">
        <v>946</v>
      </c>
      <c r="EV1583" s="581" t="s">
        <v>1601</v>
      </c>
      <c r="EW1583" s="582"/>
      <c r="FI1583" s="138"/>
      <c r="FL1583" s="138"/>
      <c r="FM1583" s="138"/>
      <c r="FN1583" s="138"/>
      <c r="FO1583" s="139"/>
      <c r="FP1583" s="138"/>
      <c r="FQ1583" s="138"/>
      <c r="FR1583" s="140"/>
      <c r="FS1583" s="140"/>
      <c r="GF1583" s="111"/>
    </row>
    <row r="1584" spans="8:188" ht="15" customHeight="1" x14ac:dyDescent="0.15">
      <c r="H1584" s="740"/>
      <c r="I1584" s="740"/>
      <c r="J1584" s="740"/>
      <c r="K1584" s="740"/>
      <c r="L1584" s="740"/>
      <c r="M1584" s="740"/>
      <c r="N1584" s="748"/>
      <c r="O1584" s="749"/>
      <c r="P1584" s="749"/>
      <c r="Q1584" s="740"/>
      <c r="R1584" s="740"/>
      <c r="S1584" s="740"/>
      <c r="T1584" s="740"/>
      <c r="U1584" s="740"/>
      <c r="V1584" s="740"/>
      <c r="W1584" s="740"/>
      <c r="X1584" s="740"/>
      <c r="Y1584" s="740"/>
      <c r="Z1584" s="740"/>
      <c r="AA1584" s="740"/>
      <c r="AB1584" s="740"/>
      <c r="AC1584" s="740"/>
      <c r="AD1584" s="740"/>
      <c r="AE1584" s="740"/>
      <c r="AF1584" s="740"/>
      <c r="AG1584" s="750"/>
      <c r="AH1584" s="742" t="str">
        <f t="shared" si="72"/>
        <v/>
      </c>
      <c r="AI1584" s="37" t="str">
        <f t="shared" si="73"/>
        <v/>
      </c>
      <c r="AZ1584" s="159"/>
      <c r="BA1584" s="159"/>
      <c r="BB1584" s="159"/>
      <c r="BH1584" s="137">
        <v>1564</v>
      </c>
      <c r="BI1584" s="206"/>
      <c r="BJ1584" s="207"/>
      <c r="BK1584" s="207"/>
      <c r="BL1584" s="207"/>
      <c r="BM1584" s="207"/>
      <c r="BN1584" s="206"/>
      <c r="BO1584" s="208"/>
      <c r="BP1584" s="206"/>
      <c r="BQ1584" s="458"/>
      <c r="BR1584" s="209"/>
      <c r="BS1584" s="210"/>
      <c r="BT1584" s="208"/>
      <c r="BU1584" s="208"/>
      <c r="BV1584" s="458"/>
      <c r="BW1584" s="209"/>
      <c r="CP1584" s="214"/>
      <c r="CQ1584" s="214"/>
      <c r="CR1584" s="598" t="s">
        <v>2950</v>
      </c>
      <c r="CS1584" s="601">
        <v>2</v>
      </c>
      <c r="CT1584" s="599">
        <f>DCOUNT($H$20:$AI$4020,"入力ﾁｪｯｸ",CR1583:CS1584)</f>
        <v>0</v>
      </c>
      <c r="DW1584" s="225"/>
      <c r="DX1584" s="231"/>
      <c r="DY1584" s="626" t="s">
        <v>2989</v>
      </c>
      <c r="DZ1584" s="591">
        <v>0</v>
      </c>
      <c r="EA1584" s="584">
        <v>9</v>
      </c>
      <c r="EB1584" s="592">
        <f>DCOUNT($H$20:$AI$4020,$H$20,DY1583:EA1584)</f>
        <v>0</v>
      </c>
      <c r="EK1584" s="231"/>
      <c r="EL1584" s="231"/>
      <c r="EM1584" s="227" t="s">
        <v>426</v>
      </c>
      <c r="EN1584" s="228">
        <v>0</v>
      </c>
      <c r="EO1584" s="229">
        <v>6</v>
      </c>
      <c r="EP1584" s="234">
        <f>DCOUNT($H$20:$AI$4020,$H$20,EM1583:EO1584)</f>
        <v>0</v>
      </c>
      <c r="EQ1584" s="161"/>
      <c r="ER1584" s="225"/>
      <c r="ES1584" s="151"/>
      <c r="ET1584" s="588" t="s">
        <v>2882</v>
      </c>
      <c r="EU1584" s="589">
        <v>0</v>
      </c>
      <c r="EV1584" s="584">
        <v>9</v>
      </c>
      <c r="EW1584" s="590">
        <f>DCOUNT($H$20:$AI$4020,$H$20,ET1583:EV1584)</f>
        <v>0</v>
      </c>
      <c r="FI1584" s="138"/>
      <c r="FL1584" s="138"/>
      <c r="FM1584" s="138"/>
      <c r="FN1584" s="138"/>
      <c r="FO1584" s="139"/>
      <c r="FP1584" s="138"/>
      <c r="FQ1584" s="138"/>
      <c r="FR1584" s="140"/>
      <c r="FS1584" s="140"/>
      <c r="GF1584" s="111"/>
    </row>
    <row r="1585" spans="8:188" ht="15" customHeight="1" x14ac:dyDescent="0.15">
      <c r="H1585" s="740"/>
      <c r="I1585" s="740"/>
      <c r="J1585" s="740"/>
      <c r="K1585" s="740"/>
      <c r="L1585" s="740"/>
      <c r="M1585" s="740"/>
      <c r="N1585" s="748"/>
      <c r="O1585" s="749"/>
      <c r="P1585" s="749"/>
      <c r="Q1585" s="740"/>
      <c r="R1585" s="740"/>
      <c r="S1585" s="740"/>
      <c r="T1585" s="740"/>
      <c r="U1585" s="740"/>
      <c r="V1585" s="740"/>
      <c r="W1585" s="740"/>
      <c r="X1585" s="740"/>
      <c r="Y1585" s="740"/>
      <c r="Z1585" s="740"/>
      <c r="AA1585" s="740"/>
      <c r="AB1585" s="740"/>
      <c r="AC1585" s="740"/>
      <c r="AD1585" s="740"/>
      <c r="AE1585" s="740"/>
      <c r="AF1585" s="740"/>
      <c r="AG1585" s="750"/>
      <c r="AH1585" s="742" t="str">
        <f t="shared" si="72"/>
        <v/>
      </c>
      <c r="AI1585" s="37" t="str">
        <f t="shared" si="73"/>
        <v/>
      </c>
      <c r="AZ1585" s="159"/>
      <c r="BA1585" s="159"/>
      <c r="BB1585" s="159"/>
      <c r="BH1585" s="137">
        <v>1565</v>
      </c>
      <c r="BI1585" s="206"/>
      <c r="BJ1585" s="207"/>
      <c r="BK1585" s="207"/>
      <c r="BL1585" s="207"/>
      <c r="BM1585" s="207"/>
      <c r="BN1585" s="206"/>
      <c r="BO1585" s="208"/>
      <c r="BP1585" s="206"/>
      <c r="BQ1585" s="458"/>
      <c r="BR1585" s="209"/>
      <c r="BS1585" s="210"/>
      <c r="BT1585" s="208"/>
      <c r="BU1585" s="208"/>
      <c r="BV1585" s="458"/>
      <c r="BW1585" s="209"/>
      <c r="CP1585" s="214"/>
      <c r="CQ1585" s="214"/>
      <c r="CR1585" s="595" t="s">
        <v>76</v>
      </c>
      <c r="CS1585" s="596" t="s">
        <v>946</v>
      </c>
      <c r="CT1585" s="597"/>
      <c r="DW1585" s="225"/>
      <c r="DX1585" s="225"/>
      <c r="DY1585" s="586" t="s">
        <v>76</v>
      </c>
      <c r="DZ1585" s="608" t="s">
        <v>946</v>
      </c>
      <c r="EA1585" s="581" t="s">
        <v>1601</v>
      </c>
      <c r="EB1585" s="582"/>
      <c r="EK1585" s="231"/>
      <c r="EL1585" s="231"/>
      <c r="EM1585" s="186" t="s">
        <v>76</v>
      </c>
      <c r="EN1585" s="187" t="s">
        <v>946</v>
      </c>
      <c r="EO1585" s="188" t="s">
        <v>1601</v>
      </c>
      <c r="EP1585" s="189"/>
      <c r="EQ1585" s="193"/>
      <c r="ER1585" s="225"/>
      <c r="ES1585" s="151"/>
      <c r="ET1585" s="586" t="s">
        <v>76</v>
      </c>
      <c r="EU1585" s="587" t="s">
        <v>946</v>
      </c>
      <c r="EV1585" s="581" t="s">
        <v>1601</v>
      </c>
      <c r="EW1585" s="582"/>
      <c r="FI1585" s="138"/>
      <c r="FL1585" s="138"/>
      <c r="FM1585" s="138"/>
      <c r="FN1585" s="138"/>
      <c r="FO1585" s="139"/>
      <c r="FP1585" s="138"/>
      <c r="FQ1585" s="138"/>
      <c r="FR1585" s="140"/>
      <c r="FS1585" s="140"/>
      <c r="GF1585" s="111"/>
    </row>
    <row r="1586" spans="8:188" ht="15" customHeight="1" x14ac:dyDescent="0.15">
      <c r="H1586" s="740"/>
      <c r="I1586" s="740"/>
      <c r="J1586" s="740"/>
      <c r="K1586" s="740"/>
      <c r="L1586" s="740"/>
      <c r="M1586" s="740"/>
      <c r="N1586" s="748"/>
      <c r="O1586" s="749"/>
      <c r="P1586" s="749"/>
      <c r="Q1586" s="740"/>
      <c r="R1586" s="740"/>
      <c r="S1586" s="740"/>
      <c r="T1586" s="740"/>
      <c r="U1586" s="740"/>
      <c r="V1586" s="740"/>
      <c r="W1586" s="740"/>
      <c r="X1586" s="740"/>
      <c r="Y1586" s="740"/>
      <c r="Z1586" s="740"/>
      <c r="AA1586" s="740"/>
      <c r="AB1586" s="740"/>
      <c r="AC1586" s="740"/>
      <c r="AD1586" s="740"/>
      <c r="AE1586" s="740"/>
      <c r="AF1586" s="740"/>
      <c r="AG1586" s="750"/>
      <c r="AH1586" s="742" t="str">
        <f t="shared" si="72"/>
        <v/>
      </c>
      <c r="AI1586" s="37" t="str">
        <f t="shared" si="73"/>
        <v/>
      </c>
      <c r="AZ1586" s="159"/>
      <c r="BA1586" s="159"/>
      <c r="BB1586" s="159"/>
      <c r="BH1586" s="137">
        <v>1566</v>
      </c>
      <c r="BI1586" s="206"/>
      <c r="BJ1586" s="207"/>
      <c r="BK1586" s="207"/>
      <c r="BL1586" s="207"/>
      <c r="BM1586" s="207"/>
      <c r="BN1586" s="206"/>
      <c r="BO1586" s="208"/>
      <c r="BP1586" s="206"/>
      <c r="BQ1586" s="458"/>
      <c r="BR1586" s="209"/>
      <c r="BS1586" s="210"/>
      <c r="BT1586" s="208"/>
      <c r="BU1586" s="208"/>
      <c r="BV1586" s="458"/>
      <c r="BW1586" s="209"/>
      <c r="CP1586" s="214"/>
      <c r="CQ1586" s="214"/>
      <c r="CR1586" s="598" t="s">
        <v>2951</v>
      </c>
      <c r="CS1586" s="601">
        <v>2</v>
      </c>
      <c r="CT1586" s="599">
        <f>DCOUNT($H$20:$AI$4020,"入力ﾁｪｯｸ",CR1585:CS1586)</f>
        <v>0</v>
      </c>
      <c r="DW1586" s="225"/>
      <c r="DX1586" s="271"/>
      <c r="DY1586" s="626" t="s">
        <v>2990</v>
      </c>
      <c r="DZ1586" s="591">
        <v>0</v>
      </c>
      <c r="EA1586" s="584">
        <v>9</v>
      </c>
      <c r="EB1586" s="592">
        <f>DCOUNT($H$20:$AI$4020,$H$20,DY1585:EA1586)</f>
        <v>0</v>
      </c>
      <c r="EK1586" s="231"/>
      <c r="EL1586" s="231"/>
      <c r="EM1586" s="227" t="s">
        <v>325</v>
      </c>
      <c r="EN1586" s="228">
        <v>0</v>
      </c>
      <c r="EO1586" s="229">
        <v>6</v>
      </c>
      <c r="EP1586" s="234">
        <f>DCOUNT($H$20:$AI$4020,$H$20,EM1585:EO1586)</f>
        <v>0</v>
      </c>
      <c r="EQ1586" s="161"/>
      <c r="ER1586" s="225"/>
      <c r="ES1586" s="151"/>
      <c r="ET1586" s="588" t="s">
        <v>2883</v>
      </c>
      <c r="EU1586" s="589">
        <v>0</v>
      </c>
      <c r="EV1586" s="584">
        <v>9</v>
      </c>
      <c r="EW1586" s="590">
        <f>DCOUNT($H$20:$AI$4020,$H$20,ET1585:EV1586)</f>
        <v>0</v>
      </c>
      <c r="FI1586" s="138"/>
      <c r="FL1586" s="138"/>
      <c r="FM1586" s="138"/>
      <c r="FN1586" s="138"/>
      <c r="FO1586" s="139"/>
      <c r="FP1586" s="138"/>
      <c r="FQ1586" s="138"/>
      <c r="FR1586" s="140"/>
      <c r="FS1586" s="140"/>
      <c r="GF1586" s="111"/>
    </row>
    <row r="1587" spans="8:188" ht="15" customHeight="1" x14ac:dyDescent="0.15">
      <c r="H1587" s="740"/>
      <c r="I1587" s="740"/>
      <c r="J1587" s="740"/>
      <c r="K1587" s="740"/>
      <c r="L1587" s="740"/>
      <c r="M1587" s="740"/>
      <c r="N1587" s="748"/>
      <c r="O1587" s="749"/>
      <c r="P1587" s="749"/>
      <c r="Q1587" s="740"/>
      <c r="R1587" s="740"/>
      <c r="S1587" s="740"/>
      <c r="T1587" s="740"/>
      <c r="U1587" s="740"/>
      <c r="V1587" s="740"/>
      <c r="W1587" s="740"/>
      <c r="X1587" s="740"/>
      <c r="Y1587" s="740"/>
      <c r="Z1587" s="740"/>
      <c r="AA1587" s="740"/>
      <c r="AB1587" s="740"/>
      <c r="AC1587" s="740"/>
      <c r="AD1587" s="740"/>
      <c r="AE1587" s="740"/>
      <c r="AF1587" s="740"/>
      <c r="AG1587" s="750"/>
      <c r="AH1587" s="742" t="str">
        <f t="shared" si="72"/>
        <v/>
      </c>
      <c r="AI1587" s="37" t="str">
        <f t="shared" si="73"/>
        <v/>
      </c>
      <c r="AZ1587" s="159"/>
      <c r="BA1587" s="159"/>
      <c r="BB1587" s="159"/>
      <c r="BH1587" s="137">
        <v>1567</v>
      </c>
      <c r="BI1587" s="206"/>
      <c r="BJ1587" s="207"/>
      <c r="BK1587" s="207"/>
      <c r="BL1587" s="207"/>
      <c r="BM1587" s="207"/>
      <c r="BN1587" s="206"/>
      <c r="BO1587" s="208"/>
      <c r="BP1587" s="206"/>
      <c r="BQ1587" s="458"/>
      <c r="BR1587" s="209"/>
      <c r="BS1587" s="210"/>
      <c r="BT1587" s="208"/>
      <c r="BU1587" s="208"/>
      <c r="BV1587" s="458"/>
      <c r="BW1587" s="209"/>
      <c r="CP1587" s="214"/>
      <c r="CQ1587" s="214"/>
      <c r="CR1587" s="595" t="s">
        <v>76</v>
      </c>
      <c r="CS1587" s="596" t="s">
        <v>946</v>
      </c>
      <c r="CT1587" s="597"/>
      <c r="DW1587" s="225"/>
      <c r="DX1587" s="231"/>
      <c r="DY1587" s="586" t="s">
        <v>76</v>
      </c>
      <c r="DZ1587" s="608" t="s">
        <v>946</v>
      </c>
      <c r="EA1587" s="581" t="s">
        <v>1601</v>
      </c>
      <c r="EB1587" s="582"/>
      <c r="EK1587" s="231"/>
      <c r="EL1587" s="231"/>
      <c r="EM1587" s="186" t="s">
        <v>76</v>
      </c>
      <c r="EN1587" s="187" t="s">
        <v>946</v>
      </c>
      <c r="EO1587" s="188" t="s">
        <v>1601</v>
      </c>
      <c r="EP1587" s="189"/>
      <c r="EQ1587" s="193"/>
      <c r="ER1587" s="225"/>
      <c r="ES1587" s="151"/>
      <c r="ET1587" s="586" t="s">
        <v>76</v>
      </c>
      <c r="EU1587" s="587" t="s">
        <v>946</v>
      </c>
      <c r="EV1587" s="581" t="s">
        <v>1601</v>
      </c>
      <c r="EW1587" s="582"/>
      <c r="FI1587" s="138"/>
      <c r="FL1587" s="138"/>
      <c r="FM1587" s="138"/>
      <c r="FN1587" s="138"/>
      <c r="FO1587" s="139"/>
      <c r="FP1587" s="138"/>
      <c r="FQ1587" s="138"/>
      <c r="FR1587" s="140"/>
      <c r="FS1587" s="140"/>
      <c r="GF1587" s="111"/>
    </row>
    <row r="1588" spans="8:188" ht="15" customHeight="1" x14ac:dyDescent="0.15">
      <c r="H1588" s="740"/>
      <c r="I1588" s="740"/>
      <c r="J1588" s="740"/>
      <c r="K1588" s="740"/>
      <c r="L1588" s="740"/>
      <c r="M1588" s="740"/>
      <c r="N1588" s="748"/>
      <c r="O1588" s="749"/>
      <c r="P1588" s="749"/>
      <c r="Q1588" s="740"/>
      <c r="R1588" s="740"/>
      <c r="S1588" s="740"/>
      <c r="T1588" s="740"/>
      <c r="U1588" s="740"/>
      <c r="V1588" s="740"/>
      <c r="W1588" s="740"/>
      <c r="X1588" s="740"/>
      <c r="Y1588" s="740"/>
      <c r="Z1588" s="740"/>
      <c r="AA1588" s="740"/>
      <c r="AB1588" s="740"/>
      <c r="AC1588" s="740"/>
      <c r="AD1588" s="740"/>
      <c r="AE1588" s="740"/>
      <c r="AF1588" s="740"/>
      <c r="AG1588" s="750"/>
      <c r="AH1588" s="742" t="str">
        <f t="shared" si="72"/>
        <v/>
      </c>
      <c r="AI1588" s="37" t="str">
        <f t="shared" si="73"/>
        <v/>
      </c>
      <c r="AZ1588" s="159"/>
      <c r="BA1588" s="159"/>
      <c r="BB1588" s="159"/>
      <c r="BH1588" s="137">
        <v>1568</v>
      </c>
      <c r="BI1588" s="206"/>
      <c r="BJ1588" s="207"/>
      <c r="BK1588" s="207"/>
      <c r="BL1588" s="207"/>
      <c r="BM1588" s="207"/>
      <c r="BN1588" s="206"/>
      <c r="BO1588" s="208"/>
      <c r="BP1588" s="206"/>
      <c r="BQ1588" s="458"/>
      <c r="BR1588" s="209"/>
      <c r="BS1588" s="210"/>
      <c r="BT1588" s="208"/>
      <c r="BU1588" s="208"/>
      <c r="BV1588" s="458"/>
      <c r="BW1588" s="209"/>
      <c r="CP1588" s="214"/>
      <c r="CQ1588" s="214"/>
      <c r="CR1588" s="598" t="s">
        <v>2955</v>
      </c>
      <c r="CS1588" s="601">
        <v>2</v>
      </c>
      <c r="CT1588" s="599">
        <f>DCOUNT($H$20:$AI$4020,"入力ﾁｪｯｸ",CR1587:CS1588)</f>
        <v>0</v>
      </c>
      <c r="DW1588" s="225"/>
      <c r="DX1588" s="231"/>
      <c r="DY1588" s="626" t="s">
        <v>2991</v>
      </c>
      <c r="DZ1588" s="591">
        <v>0</v>
      </c>
      <c r="EA1588" s="584">
        <v>9</v>
      </c>
      <c r="EB1588" s="592">
        <f>DCOUNT($H$20:$AI$4020,$H$20,DY1587:EA1588)</f>
        <v>0</v>
      </c>
      <c r="EK1588" s="231"/>
      <c r="EL1588" s="231"/>
      <c r="EM1588" s="233" t="s">
        <v>326</v>
      </c>
      <c r="EN1588" s="228">
        <v>0</v>
      </c>
      <c r="EO1588" s="229">
        <v>6</v>
      </c>
      <c r="EP1588" s="234">
        <f>DCOUNT($H$20:$AI$4020,$H$20,EM1587:EO1588)</f>
        <v>0</v>
      </c>
      <c r="EQ1588" s="161"/>
      <c r="ER1588" s="225"/>
      <c r="ES1588" s="151"/>
      <c r="ET1588" s="588" t="s">
        <v>2884</v>
      </c>
      <c r="EU1588" s="589">
        <v>0</v>
      </c>
      <c r="EV1588" s="584">
        <v>9</v>
      </c>
      <c r="EW1588" s="590">
        <f>DCOUNT($H$20:$AI$4020,$H$20,ET1587:EV1588)</f>
        <v>0</v>
      </c>
      <c r="FI1588" s="138"/>
      <c r="FL1588" s="138"/>
      <c r="FM1588" s="138"/>
      <c r="FN1588" s="138"/>
      <c r="FO1588" s="139"/>
      <c r="FP1588" s="138"/>
      <c r="FQ1588" s="138"/>
      <c r="FR1588" s="140"/>
      <c r="FS1588" s="140"/>
      <c r="GF1588" s="111"/>
    </row>
    <row r="1589" spans="8:188" ht="15" customHeight="1" x14ac:dyDescent="0.15">
      <c r="H1589" s="740"/>
      <c r="I1589" s="740"/>
      <c r="J1589" s="740"/>
      <c r="K1589" s="740"/>
      <c r="L1589" s="740"/>
      <c r="M1589" s="740"/>
      <c r="N1589" s="748"/>
      <c r="O1589" s="749"/>
      <c r="P1589" s="749"/>
      <c r="Q1589" s="740"/>
      <c r="R1589" s="740"/>
      <c r="S1589" s="740"/>
      <c r="T1589" s="740"/>
      <c r="U1589" s="740"/>
      <c r="V1589" s="740"/>
      <c r="W1589" s="740"/>
      <c r="X1589" s="740"/>
      <c r="Y1589" s="740"/>
      <c r="Z1589" s="740"/>
      <c r="AA1589" s="740"/>
      <c r="AB1589" s="740"/>
      <c r="AC1589" s="740"/>
      <c r="AD1589" s="740"/>
      <c r="AE1589" s="740"/>
      <c r="AF1589" s="740"/>
      <c r="AG1589" s="750"/>
      <c r="AH1589" s="742" t="str">
        <f t="shared" si="72"/>
        <v/>
      </c>
      <c r="AI1589" s="37" t="str">
        <f t="shared" si="73"/>
        <v/>
      </c>
      <c r="AZ1589" s="159"/>
      <c r="BA1589" s="159"/>
      <c r="BB1589" s="159"/>
      <c r="BH1589" s="137">
        <v>1569</v>
      </c>
      <c r="BI1589" s="206"/>
      <c r="BJ1589" s="207"/>
      <c r="BK1589" s="207"/>
      <c r="BL1589" s="207"/>
      <c r="BM1589" s="207"/>
      <c r="BN1589" s="206"/>
      <c r="BO1589" s="208"/>
      <c r="BP1589" s="206"/>
      <c r="BQ1589" s="458"/>
      <c r="BR1589" s="209"/>
      <c r="BS1589" s="210"/>
      <c r="BT1589" s="208"/>
      <c r="BU1589" s="208"/>
      <c r="BV1589" s="458"/>
      <c r="BW1589" s="209"/>
      <c r="CP1589" s="214"/>
      <c r="CQ1589" s="214"/>
      <c r="CR1589" s="595" t="s">
        <v>76</v>
      </c>
      <c r="CS1589" s="596" t="s">
        <v>946</v>
      </c>
      <c r="CT1589" s="597"/>
      <c r="DW1589" s="225"/>
      <c r="DX1589" s="231"/>
      <c r="DY1589" s="586" t="s">
        <v>76</v>
      </c>
      <c r="DZ1589" s="608" t="s">
        <v>946</v>
      </c>
      <c r="EA1589" s="581" t="s">
        <v>1601</v>
      </c>
      <c r="EB1589" s="582"/>
      <c r="EK1589" s="231"/>
      <c r="EL1589" s="231"/>
      <c r="EM1589" s="186" t="s">
        <v>76</v>
      </c>
      <c r="EN1589" s="187" t="s">
        <v>946</v>
      </c>
      <c r="EO1589" s="188" t="s">
        <v>1601</v>
      </c>
      <c r="EP1589" s="189"/>
      <c r="EQ1589" s="193"/>
      <c r="ER1589" s="225"/>
      <c r="ES1589" s="151"/>
      <c r="ET1589" s="586" t="s">
        <v>76</v>
      </c>
      <c r="EU1589" s="587" t="s">
        <v>946</v>
      </c>
      <c r="EV1589" s="581" t="s">
        <v>1601</v>
      </c>
      <c r="EW1589" s="582"/>
      <c r="FI1589" s="138"/>
      <c r="FL1589" s="138"/>
      <c r="FM1589" s="138"/>
      <c r="FN1589" s="138"/>
      <c r="FO1589" s="139"/>
      <c r="FP1589" s="138"/>
      <c r="FQ1589" s="138"/>
      <c r="FR1589" s="140"/>
      <c r="FS1589" s="140"/>
      <c r="GF1589" s="111"/>
    </row>
    <row r="1590" spans="8:188" ht="15" customHeight="1" x14ac:dyDescent="0.15">
      <c r="H1590" s="740"/>
      <c r="I1590" s="740"/>
      <c r="J1590" s="740"/>
      <c r="K1590" s="740"/>
      <c r="L1590" s="740"/>
      <c r="M1590" s="740"/>
      <c r="N1590" s="748"/>
      <c r="O1590" s="749"/>
      <c r="P1590" s="749"/>
      <c r="Q1590" s="740"/>
      <c r="R1590" s="740"/>
      <c r="S1590" s="740"/>
      <c r="T1590" s="740"/>
      <c r="U1590" s="740"/>
      <c r="V1590" s="740"/>
      <c r="W1590" s="740"/>
      <c r="X1590" s="740"/>
      <c r="Y1590" s="740"/>
      <c r="Z1590" s="740"/>
      <c r="AA1590" s="740"/>
      <c r="AB1590" s="740"/>
      <c r="AC1590" s="740"/>
      <c r="AD1590" s="740"/>
      <c r="AE1590" s="740"/>
      <c r="AF1590" s="740"/>
      <c r="AG1590" s="750"/>
      <c r="AH1590" s="742" t="str">
        <f t="shared" si="72"/>
        <v/>
      </c>
      <c r="AI1590" s="37" t="str">
        <f t="shared" si="73"/>
        <v/>
      </c>
      <c r="AZ1590" s="159"/>
      <c r="BA1590" s="159"/>
      <c r="BB1590" s="159"/>
      <c r="BH1590" s="137">
        <v>1570</v>
      </c>
      <c r="BI1590" s="206"/>
      <c r="BJ1590" s="207"/>
      <c r="BK1590" s="207"/>
      <c r="BL1590" s="207"/>
      <c r="BM1590" s="207"/>
      <c r="BN1590" s="206"/>
      <c r="BO1590" s="208"/>
      <c r="BP1590" s="206"/>
      <c r="BQ1590" s="458"/>
      <c r="BR1590" s="209"/>
      <c r="BS1590" s="210"/>
      <c r="BT1590" s="208"/>
      <c r="BU1590" s="208"/>
      <c r="BV1590" s="458"/>
      <c r="BW1590" s="209"/>
      <c r="CP1590" s="214"/>
      <c r="CQ1590" s="214"/>
      <c r="CR1590" s="598" t="s">
        <v>2956</v>
      </c>
      <c r="CS1590" s="601">
        <v>2</v>
      </c>
      <c r="CT1590" s="599">
        <f>DCOUNT($H$20:$AI$4020,"入力ﾁｪｯｸ",CR1589:CS1590)</f>
        <v>0</v>
      </c>
      <c r="DW1590" s="273"/>
      <c r="DX1590" s="280"/>
      <c r="DY1590" s="626" t="s">
        <v>2992</v>
      </c>
      <c r="DZ1590" s="591">
        <v>0</v>
      </c>
      <c r="EA1590" s="584">
        <v>9</v>
      </c>
      <c r="EB1590" s="585">
        <f>DCOUNT($H$20:$AI$4020,$H$20,DY1589:EA1590)</f>
        <v>0</v>
      </c>
      <c r="EK1590" s="231"/>
      <c r="EL1590" s="231"/>
      <c r="EM1590" s="227" t="s">
        <v>153</v>
      </c>
      <c r="EN1590" s="228">
        <v>0</v>
      </c>
      <c r="EO1590" s="229">
        <v>6</v>
      </c>
      <c r="EP1590" s="234">
        <f>DCOUNT($H$20:$AI$4020,$H$20,EM1589:EO1590)</f>
        <v>0</v>
      </c>
      <c r="EQ1590" s="161"/>
      <c r="ER1590" s="225"/>
      <c r="ES1590" s="151"/>
      <c r="ET1590" s="588" t="s">
        <v>2885</v>
      </c>
      <c r="EU1590" s="589">
        <v>0</v>
      </c>
      <c r="EV1590" s="584">
        <v>9</v>
      </c>
      <c r="EW1590" s="590">
        <f>DCOUNT($H$20:$AI$4020,$H$20,ET1589:EV1590)</f>
        <v>0</v>
      </c>
      <c r="FI1590" s="138"/>
      <c r="FL1590" s="138"/>
      <c r="FM1590" s="138"/>
      <c r="FN1590" s="138"/>
      <c r="FO1590" s="139"/>
      <c r="FP1590" s="138"/>
      <c r="FQ1590" s="138"/>
      <c r="FR1590" s="140"/>
      <c r="FS1590" s="140"/>
      <c r="GF1590" s="111"/>
    </row>
    <row r="1591" spans="8:188" ht="15" customHeight="1" x14ac:dyDescent="0.15">
      <c r="H1591" s="740"/>
      <c r="I1591" s="740"/>
      <c r="J1591" s="740"/>
      <c r="K1591" s="740"/>
      <c r="L1591" s="740"/>
      <c r="M1591" s="740"/>
      <c r="N1591" s="748"/>
      <c r="O1591" s="749"/>
      <c r="P1591" s="749"/>
      <c r="Q1591" s="740"/>
      <c r="R1591" s="740"/>
      <c r="S1591" s="740"/>
      <c r="T1591" s="740"/>
      <c r="U1591" s="740"/>
      <c r="V1591" s="740"/>
      <c r="W1591" s="740"/>
      <c r="X1591" s="740"/>
      <c r="Y1591" s="740"/>
      <c r="Z1591" s="740"/>
      <c r="AA1591" s="740"/>
      <c r="AB1591" s="740"/>
      <c r="AC1591" s="740"/>
      <c r="AD1591" s="740"/>
      <c r="AE1591" s="740"/>
      <c r="AF1591" s="740"/>
      <c r="AG1591" s="750"/>
      <c r="AH1591" s="742" t="str">
        <f t="shared" si="72"/>
        <v/>
      </c>
      <c r="AI1591" s="37" t="str">
        <f t="shared" si="73"/>
        <v/>
      </c>
      <c r="AZ1591" s="159"/>
      <c r="BA1591" s="159"/>
      <c r="BB1591" s="159"/>
      <c r="BH1591" s="137">
        <v>1571</v>
      </c>
      <c r="BI1591" s="206"/>
      <c r="BJ1591" s="207"/>
      <c r="BK1591" s="207"/>
      <c r="BL1591" s="207"/>
      <c r="BM1591" s="207"/>
      <c r="BN1591" s="206"/>
      <c r="BO1591" s="208"/>
      <c r="BP1591" s="206"/>
      <c r="BQ1591" s="458"/>
      <c r="BR1591" s="209"/>
      <c r="BS1591" s="210"/>
      <c r="BT1591" s="208"/>
      <c r="BU1591" s="208"/>
      <c r="BV1591" s="458"/>
      <c r="BW1591" s="209"/>
      <c r="CP1591" s="214"/>
      <c r="CQ1591" s="214"/>
      <c r="CR1591" s="595" t="s">
        <v>76</v>
      </c>
      <c r="CS1591" s="596" t="s">
        <v>946</v>
      </c>
      <c r="CT1591" s="597"/>
      <c r="EK1591" s="231"/>
      <c r="EL1591" s="231"/>
      <c r="EM1591" s="186" t="s">
        <v>76</v>
      </c>
      <c r="EN1591" s="187" t="s">
        <v>946</v>
      </c>
      <c r="EO1591" s="188" t="s">
        <v>1601</v>
      </c>
      <c r="EP1591" s="189"/>
      <c r="EQ1591" s="193"/>
      <c r="ER1591" s="225"/>
      <c r="ES1591" s="151"/>
      <c r="ET1591" s="586" t="s">
        <v>76</v>
      </c>
      <c r="EU1591" s="587" t="s">
        <v>946</v>
      </c>
      <c r="EV1591" s="581" t="s">
        <v>1601</v>
      </c>
      <c r="EW1591" s="582"/>
      <c r="FI1591" s="138"/>
      <c r="FL1591" s="138"/>
      <c r="FM1591" s="138"/>
      <c r="FN1591" s="138"/>
      <c r="FO1591" s="139"/>
      <c r="FP1591" s="138"/>
      <c r="FQ1591" s="138"/>
      <c r="FR1591" s="140"/>
      <c r="FS1591" s="140"/>
      <c r="GF1591" s="111"/>
    </row>
    <row r="1592" spans="8:188" ht="15" customHeight="1" x14ac:dyDescent="0.15">
      <c r="H1592" s="740"/>
      <c r="I1592" s="740"/>
      <c r="J1592" s="740"/>
      <c r="K1592" s="740"/>
      <c r="L1592" s="740"/>
      <c r="M1592" s="740"/>
      <c r="N1592" s="748"/>
      <c r="O1592" s="749"/>
      <c r="P1592" s="749"/>
      <c r="Q1592" s="740"/>
      <c r="R1592" s="740"/>
      <c r="S1592" s="740"/>
      <c r="T1592" s="740"/>
      <c r="U1592" s="740"/>
      <c r="V1592" s="740"/>
      <c r="W1592" s="740"/>
      <c r="X1592" s="740"/>
      <c r="Y1592" s="740"/>
      <c r="Z1592" s="740"/>
      <c r="AA1592" s="740"/>
      <c r="AB1592" s="740"/>
      <c r="AC1592" s="740"/>
      <c r="AD1592" s="740"/>
      <c r="AE1592" s="740"/>
      <c r="AF1592" s="740"/>
      <c r="AG1592" s="750"/>
      <c r="AH1592" s="742" t="str">
        <f t="shared" si="72"/>
        <v/>
      </c>
      <c r="AI1592" s="37" t="str">
        <f t="shared" si="73"/>
        <v/>
      </c>
      <c r="AZ1592" s="159"/>
      <c r="BA1592" s="159"/>
      <c r="BB1592" s="159"/>
      <c r="BH1592" s="137">
        <v>1572</v>
      </c>
      <c r="BI1592" s="206"/>
      <c r="BJ1592" s="207"/>
      <c r="BK1592" s="207"/>
      <c r="BL1592" s="207"/>
      <c r="BM1592" s="207"/>
      <c r="BN1592" s="206"/>
      <c r="BO1592" s="208"/>
      <c r="BP1592" s="206"/>
      <c r="BQ1592" s="458"/>
      <c r="BR1592" s="209"/>
      <c r="BS1592" s="210"/>
      <c r="BT1592" s="208"/>
      <c r="BU1592" s="208"/>
      <c r="BV1592" s="458"/>
      <c r="BW1592" s="209"/>
      <c r="CP1592" s="214"/>
      <c r="CQ1592" s="214"/>
      <c r="CR1592" s="598" t="s">
        <v>2957</v>
      </c>
      <c r="CS1592" s="601">
        <v>2</v>
      </c>
      <c r="CT1592" s="599">
        <f>DCOUNT($H$20:$AI$4020,"入力ﾁｪｯｸ",CR1591:CS1592)</f>
        <v>0</v>
      </c>
      <c r="EK1592" s="231"/>
      <c r="EL1592" s="231"/>
      <c r="EM1592" s="227" t="s">
        <v>154</v>
      </c>
      <c r="EN1592" s="228">
        <v>0</v>
      </c>
      <c r="EO1592" s="229">
        <v>6</v>
      </c>
      <c r="EP1592" s="234">
        <f>DCOUNT($H$20:$AI$4020,$H$20,EM1591:EO1592)</f>
        <v>0</v>
      </c>
      <c r="EQ1592" s="161"/>
      <c r="ER1592" s="225"/>
      <c r="ES1592" s="151"/>
      <c r="ET1592" s="588" t="s">
        <v>2886</v>
      </c>
      <c r="EU1592" s="589">
        <v>0</v>
      </c>
      <c r="EV1592" s="584">
        <v>9</v>
      </c>
      <c r="EW1592" s="590">
        <f>DCOUNT($H$20:$AI$4020,$H$20,ET1591:EV1592)</f>
        <v>0</v>
      </c>
      <c r="FI1592" s="138"/>
      <c r="FL1592" s="138"/>
      <c r="FM1592" s="138"/>
      <c r="FN1592" s="138"/>
      <c r="FO1592" s="139"/>
      <c r="FP1592" s="138"/>
      <c r="FQ1592" s="138"/>
      <c r="FR1592" s="140"/>
      <c r="FS1592" s="140"/>
      <c r="GF1592" s="111"/>
    </row>
    <row r="1593" spans="8:188" ht="15" customHeight="1" x14ac:dyDescent="0.15">
      <c r="H1593" s="740"/>
      <c r="I1593" s="740"/>
      <c r="J1593" s="740"/>
      <c r="K1593" s="740"/>
      <c r="L1593" s="740"/>
      <c r="M1593" s="740"/>
      <c r="N1593" s="748"/>
      <c r="O1593" s="749"/>
      <c r="P1593" s="749"/>
      <c r="Q1593" s="740"/>
      <c r="R1593" s="740"/>
      <c r="S1593" s="740"/>
      <c r="T1593" s="740"/>
      <c r="U1593" s="740"/>
      <c r="V1593" s="740"/>
      <c r="W1593" s="740"/>
      <c r="X1593" s="740"/>
      <c r="Y1593" s="740"/>
      <c r="Z1593" s="740"/>
      <c r="AA1593" s="740"/>
      <c r="AB1593" s="740"/>
      <c r="AC1593" s="740"/>
      <c r="AD1593" s="740"/>
      <c r="AE1593" s="740"/>
      <c r="AF1593" s="740"/>
      <c r="AG1593" s="750"/>
      <c r="AH1593" s="742" t="str">
        <f t="shared" si="72"/>
        <v/>
      </c>
      <c r="AI1593" s="37" t="str">
        <f t="shared" si="73"/>
        <v/>
      </c>
      <c r="AZ1593" s="159"/>
      <c r="BA1593" s="159"/>
      <c r="BB1593" s="159"/>
      <c r="BH1593" s="137">
        <v>1573</v>
      </c>
      <c r="BI1593" s="206"/>
      <c r="BJ1593" s="207"/>
      <c r="BK1593" s="207"/>
      <c r="BL1593" s="207"/>
      <c r="BM1593" s="207"/>
      <c r="BN1593" s="206"/>
      <c r="BO1593" s="208"/>
      <c r="BP1593" s="206"/>
      <c r="BQ1593" s="458"/>
      <c r="BR1593" s="209"/>
      <c r="BS1593" s="210"/>
      <c r="BT1593" s="208"/>
      <c r="BU1593" s="208"/>
      <c r="BV1593" s="458"/>
      <c r="BW1593" s="209"/>
      <c r="CP1593" s="214"/>
      <c r="CQ1593" s="214"/>
      <c r="CR1593" s="595" t="s">
        <v>76</v>
      </c>
      <c r="CS1593" s="596" t="s">
        <v>946</v>
      </c>
      <c r="CT1593" s="597"/>
      <c r="EK1593" s="231"/>
      <c r="EL1593" s="231"/>
      <c r="EM1593" s="186" t="s">
        <v>76</v>
      </c>
      <c r="EN1593" s="187" t="s">
        <v>946</v>
      </c>
      <c r="EO1593" s="188" t="s">
        <v>1601</v>
      </c>
      <c r="EP1593" s="189"/>
      <c r="EQ1593" s="193"/>
      <c r="ER1593" s="225"/>
      <c r="ES1593" s="151"/>
      <c r="ET1593" s="586" t="s">
        <v>76</v>
      </c>
      <c r="EU1593" s="587" t="s">
        <v>946</v>
      </c>
      <c r="EV1593" s="581" t="s">
        <v>1601</v>
      </c>
      <c r="EW1593" s="582"/>
      <c r="FI1593" s="138"/>
      <c r="FL1593" s="138"/>
      <c r="FM1593" s="138"/>
      <c r="FN1593" s="138"/>
      <c r="FO1593" s="139"/>
      <c r="FP1593" s="138"/>
      <c r="FQ1593" s="138"/>
      <c r="FR1593" s="140"/>
      <c r="FS1593" s="140"/>
      <c r="GF1593" s="111"/>
    </row>
    <row r="1594" spans="8:188" ht="15" customHeight="1" x14ac:dyDescent="0.15">
      <c r="H1594" s="740"/>
      <c r="I1594" s="740"/>
      <c r="J1594" s="740"/>
      <c r="K1594" s="740"/>
      <c r="L1594" s="740"/>
      <c r="M1594" s="740"/>
      <c r="N1594" s="748"/>
      <c r="O1594" s="749"/>
      <c r="P1594" s="749"/>
      <c r="Q1594" s="740"/>
      <c r="R1594" s="740"/>
      <c r="S1594" s="740"/>
      <c r="T1594" s="740"/>
      <c r="U1594" s="740"/>
      <c r="V1594" s="740"/>
      <c r="W1594" s="740"/>
      <c r="X1594" s="740"/>
      <c r="Y1594" s="740"/>
      <c r="Z1594" s="740"/>
      <c r="AA1594" s="740"/>
      <c r="AB1594" s="740"/>
      <c r="AC1594" s="740"/>
      <c r="AD1594" s="740"/>
      <c r="AE1594" s="740"/>
      <c r="AF1594" s="740"/>
      <c r="AG1594" s="750"/>
      <c r="AH1594" s="742" t="str">
        <f t="shared" si="72"/>
        <v/>
      </c>
      <c r="AI1594" s="37" t="str">
        <f t="shared" si="73"/>
        <v/>
      </c>
      <c r="AZ1594" s="159"/>
      <c r="BA1594" s="159"/>
      <c r="BB1594" s="159"/>
      <c r="BH1594" s="137">
        <v>1574</v>
      </c>
      <c r="BI1594" s="206"/>
      <c r="BJ1594" s="207"/>
      <c r="BK1594" s="207"/>
      <c r="BL1594" s="207"/>
      <c r="BM1594" s="207"/>
      <c r="BN1594" s="206"/>
      <c r="BO1594" s="208"/>
      <c r="BP1594" s="206"/>
      <c r="BQ1594" s="458"/>
      <c r="BR1594" s="209"/>
      <c r="BS1594" s="210"/>
      <c r="BT1594" s="208"/>
      <c r="BU1594" s="208"/>
      <c r="BV1594" s="458"/>
      <c r="BW1594" s="209"/>
      <c r="CP1594" s="214"/>
      <c r="CQ1594" s="214"/>
      <c r="CR1594" s="598" t="s">
        <v>2961</v>
      </c>
      <c r="CS1594" s="601">
        <v>2</v>
      </c>
      <c r="CT1594" s="599">
        <f>DCOUNT($H$20:$AI$4020,"入力ﾁｪｯｸ",CR1593:CS1594)</f>
        <v>0</v>
      </c>
      <c r="EK1594" s="231"/>
      <c r="EL1594" s="231"/>
      <c r="EM1594" s="227" t="s">
        <v>155</v>
      </c>
      <c r="EN1594" s="228">
        <v>0</v>
      </c>
      <c r="EO1594" s="229">
        <v>6</v>
      </c>
      <c r="EP1594" s="234">
        <f>DCOUNT($H$20:$AI$4020,$H$20,EM1593:EO1594)</f>
        <v>0</v>
      </c>
      <c r="EQ1594" s="161"/>
      <c r="ER1594" s="225"/>
      <c r="ES1594" s="151"/>
      <c r="ET1594" s="588" t="s">
        <v>2887</v>
      </c>
      <c r="EU1594" s="589">
        <v>0</v>
      </c>
      <c r="EV1594" s="584">
        <v>9</v>
      </c>
      <c r="EW1594" s="590">
        <f>DCOUNT($H$20:$AI$4020,$H$20,ET1593:EV1594)</f>
        <v>0</v>
      </c>
      <c r="FI1594" s="138"/>
      <c r="FL1594" s="138"/>
      <c r="FM1594" s="138"/>
      <c r="FN1594" s="138"/>
      <c r="FO1594" s="139"/>
      <c r="FP1594" s="138"/>
      <c r="FQ1594" s="138"/>
      <c r="FR1594" s="140"/>
      <c r="FS1594" s="140"/>
      <c r="GF1594" s="111"/>
    </row>
    <row r="1595" spans="8:188" ht="15" customHeight="1" x14ac:dyDescent="0.15">
      <c r="H1595" s="740"/>
      <c r="I1595" s="740"/>
      <c r="J1595" s="740"/>
      <c r="K1595" s="740"/>
      <c r="L1595" s="740"/>
      <c r="M1595" s="740"/>
      <c r="N1595" s="748"/>
      <c r="O1595" s="749"/>
      <c r="P1595" s="749"/>
      <c r="Q1595" s="740"/>
      <c r="R1595" s="740"/>
      <c r="S1595" s="740"/>
      <c r="T1595" s="740"/>
      <c r="U1595" s="740"/>
      <c r="V1595" s="740"/>
      <c r="W1595" s="740"/>
      <c r="X1595" s="740"/>
      <c r="Y1595" s="740"/>
      <c r="Z1595" s="740"/>
      <c r="AA1595" s="740"/>
      <c r="AB1595" s="740"/>
      <c r="AC1595" s="740"/>
      <c r="AD1595" s="740"/>
      <c r="AE1595" s="740"/>
      <c r="AF1595" s="740"/>
      <c r="AG1595" s="750"/>
      <c r="AH1595" s="742" t="str">
        <f t="shared" si="72"/>
        <v/>
      </c>
      <c r="AI1595" s="37" t="str">
        <f t="shared" si="73"/>
        <v/>
      </c>
      <c r="AZ1595" s="159"/>
      <c r="BA1595" s="159"/>
      <c r="BB1595" s="159"/>
      <c r="BH1595" s="137">
        <v>1575</v>
      </c>
      <c r="BI1595" s="206"/>
      <c r="BJ1595" s="207"/>
      <c r="BK1595" s="207"/>
      <c r="BL1595" s="207"/>
      <c r="BM1595" s="207"/>
      <c r="BN1595" s="206"/>
      <c r="BO1595" s="208"/>
      <c r="BP1595" s="206"/>
      <c r="BQ1595" s="458"/>
      <c r="BR1595" s="209"/>
      <c r="BS1595" s="210"/>
      <c r="BT1595" s="208"/>
      <c r="BU1595" s="208"/>
      <c r="BV1595" s="458"/>
      <c r="BW1595" s="209"/>
      <c r="CP1595" s="214"/>
      <c r="CQ1595" s="214"/>
      <c r="CR1595" s="595" t="s">
        <v>76</v>
      </c>
      <c r="CS1595" s="596" t="s">
        <v>946</v>
      </c>
      <c r="CT1595" s="597"/>
      <c r="EK1595" s="231"/>
      <c r="EL1595" s="231"/>
      <c r="EM1595" s="186" t="s">
        <v>76</v>
      </c>
      <c r="EN1595" s="187" t="s">
        <v>946</v>
      </c>
      <c r="EO1595" s="188" t="s">
        <v>1601</v>
      </c>
      <c r="EP1595" s="189"/>
      <c r="EQ1595" s="193"/>
      <c r="ER1595" s="225"/>
      <c r="ES1595" s="151"/>
      <c r="ET1595" s="586" t="s">
        <v>76</v>
      </c>
      <c r="EU1595" s="587" t="s">
        <v>946</v>
      </c>
      <c r="EV1595" s="581" t="s">
        <v>1601</v>
      </c>
      <c r="EW1595" s="582"/>
      <c r="FI1595" s="138"/>
      <c r="FL1595" s="138"/>
      <c r="FM1595" s="138"/>
      <c r="FN1595" s="138"/>
      <c r="FO1595" s="139"/>
      <c r="FP1595" s="138"/>
      <c r="FQ1595" s="138"/>
      <c r="FR1595" s="140"/>
      <c r="FS1595" s="140"/>
      <c r="GF1595" s="111"/>
    </row>
    <row r="1596" spans="8:188" ht="15" customHeight="1" x14ac:dyDescent="0.15">
      <c r="H1596" s="740"/>
      <c r="I1596" s="740"/>
      <c r="J1596" s="740"/>
      <c r="K1596" s="740"/>
      <c r="L1596" s="740"/>
      <c r="M1596" s="740"/>
      <c r="N1596" s="748"/>
      <c r="O1596" s="749"/>
      <c r="P1596" s="749"/>
      <c r="Q1596" s="740"/>
      <c r="R1596" s="740"/>
      <c r="S1596" s="740"/>
      <c r="T1596" s="740"/>
      <c r="U1596" s="740"/>
      <c r="V1596" s="740"/>
      <c r="W1596" s="740"/>
      <c r="X1596" s="740"/>
      <c r="Y1596" s="740"/>
      <c r="Z1596" s="740"/>
      <c r="AA1596" s="740"/>
      <c r="AB1596" s="740"/>
      <c r="AC1596" s="740"/>
      <c r="AD1596" s="740"/>
      <c r="AE1596" s="740"/>
      <c r="AF1596" s="740"/>
      <c r="AG1596" s="750"/>
      <c r="AH1596" s="742" t="str">
        <f t="shared" si="72"/>
        <v/>
      </c>
      <c r="AI1596" s="37" t="str">
        <f t="shared" si="73"/>
        <v/>
      </c>
      <c r="AZ1596" s="159"/>
      <c r="BA1596" s="159"/>
      <c r="BB1596" s="159"/>
      <c r="BH1596" s="137">
        <v>1576</v>
      </c>
      <c r="BI1596" s="206"/>
      <c r="BJ1596" s="207"/>
      <c r="BK1596" s="207"/>
      <c r="BL1596" s="207"/>
      <c r="BM1596" s="207"/>
      <c r="BN1596" s="206"/>
      <c r="BO1596" s="208"/>
      <c r="BP1596" s="206"/>
      <c r="BQ1596" s="458"/>
      <c r="BR1596" s="209"/>
      <c r="BS1596" s="210"/>
      <c r="BT1596" s="208"/>
      <c r="BU1596" s="208"/>
      <c r="BV1596" s="458"/>
      <c r="BW1596" s="209"/>
      <c r="CP1596" s="214"/>
      <c r="CQ1596" s="214"/>
      <c r="CR1596" s="598" t="s">
        <v>2962</v>
      </c>
      <c r="CS1596" s="601">
        <v>2</v>
      </c>
      <c r="CT1596" s="599">
        <f>DCOUNT($H$20:$AI$4020,"入力ﾁｪｯｸ",CR1595:CS1596)</f>
        <v>0</v>
      </c>
      <c r="EK1596" s="231"/>
      <c r="EL1596" s="231"/>
      <c r="EM1596" s="227" t="s">
        <v>156</v>
      </c>
      <c r="EN1596" s="228">
        <v>0</v>
      </c>
      <c r="EO1596" s="229">
        <v>6</v>
      </c>
      <c r="EP1596" s="234">
        <f>DCOUNT($H$20:$AI$4020,$H$20,EM1595:EO1596)</f>
        <v>0</v>
      </c>
      <c r="EQ1596" s="161"/>
      <c r="ER1596" s="225"/>
      <c r="ES1596" s="151"/>
      <c r="ET1596" s="588" t="s">
        <v>2888</v>
      </c>
      <c r="EU1596" s="589">
        <v>0</v>
      </c>
      <c r="EV1596" s="584">
        <v>9</v>
      </c>
      <c r="EW1596" s="590">
        <f>DCOUNT($H$20:$AI$4020,$H$20,ET1594:EV1596)</f>
        <v>0</v>
      </c>
      <c r="FI1596" s="138"/>
      <c r="FL1596" s="138"/>
      <c r="FM1596" s="138"/>
      <c r="FN1596" s="138"/>
      <c r="FO1596" s="139"/>
      <c r="FP1596" s="138"/>
      <c r="FQ1596" s="138"/>
      <c r="FR1596" s="140"/>
      <c r="FS1596" s="140"/>
      <c r="GF1596" s="111"/>
    </row>
    <row r="1597" spans="8:188" ht="15" customHeight="1" x14ac:dyDescent="0.15">
      <c r="H1597" s="740"/>
      <c r="I1597" s="740"/>
      <c r="J1597" s="740"/>
      <c r="K1597" s="740"/>
      <c r="L1597" s="740"/>
      <c r="M1597" s="740"/>
      <c r="N1597" s="748"/>
      <c r="O1597" s="749"/>
      <c r="P1597" s="749"/>
      <c r="Q1597" s="740"/>
      <c r="R1597" s="740"/>
      <c r="S1597" s="740"/>
      <c r="T1597" s="740"/>
      <c r="U1597" s="740"/>
      <c r="V1597" s="740"/>
      <c r="W1597" s="740"/>
      <c r="X1597" s="740"/>
      <c r="Y1597" s="740"/>
      <c r="Z1597" s="740"/>
      <c r="AA1597" s="740"/>
      <c r="AB1597" s="740"/>
      <c r="AC1597" s="740"/>
      <c r="AD1597" s="740"/>
      <c r="AE1597" s="740"/>
      <c r="AF1597" s="740"/>
      <c r="AG1597" s="750"/>
      <c r="AH1597" s="742" t="str">
        <f t="shared" si="72"/>
        <v/>
      </c>
      <c r="AI1597" s="37" t="str">
        <f t="shared" si="73"/>
        <v/>
      </c>
      <c r="AZ1597" s="159"/>
      <c r="BA1597" s="159"/>
      <c r="BB1597" s="159"/>
      <c r="BH1597" s="137">
        <v>1577</v>
      </c>
      <c r="BI1597" s="206"/>
      <c r="BJ1597" s="207"/>
      <c r="BK1597" s="207"/>
      <c r="BL1597" s="207"/>
      <c r="BM1597" s="207"/>
      <c r="BN1597" s="206"/>
      <c r="BO1597" s="208"/>
      <c r="BP1597" s="206"/>
      <c r="BQ1597" s="458"/>
      <c r="BR1597" s="209"/>
      <c r="BS1597" s="210"/>
      <c r="BT1597" s="208"/>
      <c r="BU1597" s="208"/>
      <c r="BV1597" s="458"/>
      <c r="BW1597" s="209"/>
      <c r="CP1597" s="214"/>
      <c r="CQ1597" s="214"/>
      <c r="CR1597" s="595" t="s">
        <v>76</v>
      </c>
      <c r="CS1597" s="596" t="s">
        <v>946</v>
      </c>
      <c r="CT1597" s="597"/>
      <c r="EK1597" s="231"/>
      <c r="EL1597" s="231"/>
      <c r="EM1597" s="186" t="s">
        <v>76</v>
      </c>
      <c r="EN1597" s="187" t="s">
        <v>946</v>
      </c>
      <c r="EO1597" s="188" t="s">
        <v>1601</v>
      </c>
      <c r="EP1597" s="189"/>
      <c r="EQ1597" s="193"/>
      <c r="ER1597" s="225"/>
      <c r="ES1597" s="151"/>
      <c r="ET1597" s="586" t="s">
        <v>76</v>
      </c>
      <c r="EU1597" s="587" t="s">
        <v>946</v>
      </c>
      <c r="EV1597" s="581" t="s">
        <v>1601</v>
      </c>
      <c r="EW1597" s="582"/>
      <c r="FI1597" s="138"/>
      <c r="FL1597" s="138"/>
      <c r="FM1597" s="138"/>
      <c r="FN1597" s="138"/>
      <c r="FO1597" s="139"/>
      <c r="FP1597" s="138"/>
      <c r="FQ1597" s="138"/>
      <c r="FR1597" s="140"/>
      <c r="FS1597" s="140"/>
      <c r="GF1597" s="111"/>
    </row>
    <row r="1598" spans="8:188" ht="15" customHeight="1" x14ac:dyDescent="0.15">
      <c r="H1598" s="740"/>
      <c r="I1598" s="740"/>
      <c r="J1598" s="740"/>
      <c r="K1598" s="740"/>
      <c r="L1598" s="740"/>
      <c r="M1598" s="740"/>
      <c r="N1598" s="748"/>
      <c r="O1598" s="749"/>
      <c r="P1598" s="749"/>
      <c r="Q1598" s="740"/>
      <c r="R1598" s="740"/>
      <c r="S1598" s="740"/>
      <c r="T1598" s="740"/>
      <c r="U1598" s="740"/>
      <c r="V1598" s="740"/>
      <c r="W1598" s="740"/>
      <c r="X1598" s="740"/>
      <c r="Y1598" s="740"/>
      <c r="Z1598" s="740"/>
      <c r="AA1598" s="740"/>
      <c r="AB1598" s="740"/>
      <c r="AC1598" s="740"/>
      <c r="AD1598" s="740"/>
      <c r="AE1598" s="740"/>
      <c r="AF1598" s="740"/>
      <c r="AG1598" s="750"/>
      <c r="AH1598" s="742" t="str">
        <f t="shared" si="72"/>
        <v/>
      </c>
      <c r="AI1598" s="37" t="str">
        <f t="shared" si="73"/>
        <v/>
      </c>
      <c r="AZ1598" s="159"/>
      <c r="BA1598" s="159"/>
      <c r="BB1598" s="159"/>
      <c r="BH1598" s="137">
        <v>1578</v>
      </c>
      <c r="BI1598" s="206"/>
      <c r="BJ1598" s="207"/>
      <c r="BK1598" s="207"/>
      <c r="BL1598" s="207"/>
      <c r="BM1598" s="207"/>
      <c r="BN1598" s="206"/>
      <c r="BO1598" s="208"/>
      <c r="BP1598" s="206"/>
      <c r="BQ1598" s="458"/>
      <c r="BR1598" s="209"/>
      <c r="BS1598" s="210"/>
      <c r="BT1598" s="208"/>
      <c r="BU1598" s="208"/>
      <c r="BV1598" s="458"/>
      <c r="BW1598" s="209"/>
      <c r="CP1598" s="214"/>
      <c r="CQ1598" s="214"/>
      <c r="CR1598" s="598" t="s">
        <v>2963</v>
      </c>
      <c r="CS1598" s="601">
        <v>2</v>
      </c>
      <c r="CT1598" s="599">
        <f>DCOUNT($H$20:$AI$4020,"入力ﾁｪｯｸ",CR1597:CS1598)</f>
        <v>0</v>
      </c>
      <c r="EK1598" s="231"/>
      <c r="EL1598" s="231"/>
      <c r="EM1598" s="227" t="s">
        <v>157</v>
      </c>
      <c r="EN1598" s="228">
        <v>0</v>
      </c>
      <c r="EO1598" s="229">
        <v>6</v>
      </c>
      <c r="EP1598" s="234">
        <f>DCOUNT($H$20:$AI$4020,$H$20,EM1597:EO1598)</f>
        <v>0</v>
      </c>
      <c r="EQ1598" s="161"/>
      <c r="ER1598" s="225"/>
      <c r="ES1598" s="151"/>
      <c r="ET1598" s="588" t="s">
        <v>2889</v>
      </c>
      <c r="EU1598" s="589">
        <v>0</v>
      </c>
      <c r="EV1598" s="584">
        <v>9</v>
      </c>
      <c r="EW1598" s="590">
        <f>DCOUNT($H$20:$AI$4020,$H$20,ET1597:EV1598)</f>
        <v>0</v>
      </c>
      <c r="FI1598" s="138"/>
      <c r="FL1598" s="138"/>
      <c r="FM1598" s="138"/>
      <c r="FN1598" s="138"/>
      <c r="FO1598" s="139"/>
      <c r="FP1598" s="138"/>
      <c r="FQ1598" s="138"/>
      <c r="FR1598" s="140"/>
      <c r="FS1598" s="140"/>
      <c r="GF1598" s="111"/>
    </row>
    <row r="1599" spans="8:188" ht="15" customHeight="1" x14ac:dyDescent="0.15">
      <c r="H1599" s="740"/>
      <c r="I1599" s="740"/>
      <c r="J1599" s="740"/>
      <c r="K1599" s="740"/>
      <c r="L1599" s="740"/>
      <c r="M1599" s="740"/>
      <c r="N1599" s="748"/>
      <c r="O1599" s="749"/>
      <c r="P1599" s="749"/>
      <c r="Q1599" s="740"/>
      <c r="R1599" s="740"/>
      <c r="S1599" s="740"/>
      <c r="T1599" s="740"/>
      <c r="U1599" s="740"/>
      <c r="V1599" s="740"/>
      <c r="W1599" s="740"/>
      <c r="X1599" s="740"/>
      <c r="Y1599" s="740"/>
      <c r="Z1599" s="740"/>
      <c r="AA1599" s="740"/>
      <c r="AB1599" s="740"/>
      <c r="AC1599" s="740"/>
      <c r="AD1599" s="740"/>
      <c r="AE1599" s="740"/>
      <c r="AF1599" s="740"/>
      <c r="AG1599" s="750"/>
      <c r="AH1599" s="742" t="str">
        <f t="shared" si="72"/>
        <v/>
      </c>
      <c r="AI1599" s="37" t="str">
        <f t="shared" si="73"/>
        <v/>
      </c>
      <c r="AZ1599" s="159"/>
      <c r="BA1599" s="159"/>
      <c r="BB1599" s="159"/>
      <c r="BH1599" s="137">
        <v>1579</v>
      </c>
      <c r="BI1599" s="206"/>
      <c r="BJ1599" s="207"/>
      <c r="BK1599" s="207"/>
      <c r="BL1599" s="207"/>
      <c r="BM1599" s="207"/>
      <c r="BN1599" s="206"/>
      <c r="BO1599" s="208"/>
      <c r="BP1599" s="206"/>
      <c r="BQ1599" s="458"/>
      <c r="BR1599" s="209"/>
      <c r="BS1599" s="210"/>
      <c r="BT1599" s="208"/>
      <c r="BU1599" s="208"/>
      <c r="BV1599" s="458"/>
      <c r="BW1599" s="209"/>
      <c r="CP1599" s="214"/>
      <c r="CQ1599" s="214"/>
      <c r="CR1599" s="595" t="s">
        <v>76</v>
      </c>
      <c r="CS1599" s="596" t="s">
        <v>946</v>
      </c>
      <c r="CT1599" s="597"/>
      <c r="EK1599" s="231"/>
      <c r="EL1599" s="231"/>
      <c r="EM1599" s="186" t="s">
        <v>76</v>
      </c>
      <c r="EN1599" s="187" t="s">
        <v>946</v>
      </c>
      <c r="EO1599" s="188" t="s">
        <v>1601</v>
      </c>
      <c r="EP1599" s="189"/>
      <c r="EQ1599" s="193"/>
      <c r="ER1599" s="225"/>
      <c r="ES1599" s="151"/>
      <c r="ET1599" s="586" t="s">
        <v>76</v>
      </c>
      <c r="EU1599" s="587" t="s">
        <v>946</v>
      </c>
      <c r="EV1599" s="581" t="s">
        <v>1601</v>
      </c>
      <c r="EW1599" s="582"/>
      <c r="FI1599" s="138"/>
      <c r="FL1599" s="138"/>
      <c r="FM1599" s="138"/>
      <c r="FN1599" s="138"/>
      <c r="FO1599" s="139"/>
      <c r="FP1599" s="138"/>
      <c r="FQ1599" s="138"/>
      <c r="FR1599" s="140"/>
      <c r="FS1599" s="140"/>
      <c r="GF1599" s="111"/>
    </row>
    <row r="1600" spans="8:188" ht="15" customHeight="1" x14ac:dyDescent="0.15">
      <c r="H1600" s="740"/>
      <c r="I1600" s="740"/>
      <c r="J1600" s="740"/>
      <c r="K1600" s="740"/>
      <c r="L1600" s="740"/>
      <c r="M1600" s="740"/>
      <c r="N1600" s="748"/>
      <c r="O1600" s="749"/>
      <c r="P1600" s="749"/>
      <c r="Q1600" s="740"/>
      <c r="R1600" s="740"/>
      <c r="S1600" s="740"/>
      <c r="T1600" s="740"/>
      <c r="U1600" s="740"/>
      <c r="V1600" s="740"/>
      <c r="W1600" s="740"/>
      <c r="X1600" s="740"/>
      <c r="Y1600" s="740"/>
      <c r="Z1600" s="740"/>
      <c r="AA1600" s="740"/>
      <c r="AB1600" s="740"/>
      <c r="AC1600" s="740"/>
      <c r="AD1600" s="740"/>
      <c r="AE1600" s="740"/>
      <c r="AF1600" s="740"/>
      <c r="AG1600" s="750"/>
      <c r="AH1600" s="742" t="str">
        <f t="shared" si="72"/>
        <v/>
      </c>
      <c r="AI1600" s="37" t="str">
        <f t="shared" si="73"/>
        <v/>
      </c>
      <c r="AZ1600" s="159"/>
      <c r="BA1600" s="159"/>
      <c r="BB1600" s="159"/>
      <c r="BH1600" s="137">
        <v>1580</v>
      </c>
      <c r="BI1600" s="206"/>
      <c r="BJ1600" s="207"/>
      <c r="BK1600" s="207"/>
      <c r="BL1600" s="207"/>
      <c r="BM1600" s="207"/>
      <c r="BN1600" s="206"/>
      <c r="BO1600" s="208"/>
      <c r="BP1600" s="206"/>
      <c r="BQ1600" s="458"/>
      <c r="BR1600" s="209"/>
      <c r="BS1600" s="210"/>
      <c r="BT1600" s="208"/>
      <c r="BU1600" s="208"/>
      <c r="BV1600" s="458"/>
      <c r="BW1600" s="209"/>
      <c r="CP1600" s="214"/>
      <c r="CQ1600" s="214"/>
      <c r="CR1600" s="598" t="s">
        <v>2849</v>
      </c>
      <c r="CS1600" s="601">
        <v>2</v>
      </c>
      <c r="CT1600" s="599">
        <f>DCOUNT($H$20:$AI$4020,"入力ﾁｪｯｸ",CR1599:CS1600)</f>
        <v>0</v>
      </c>
      <c r="EK1600" s="231"/>
      <c r="EL1600" s="231"/>
      <c r="EM1600" s="227" t="s">
        <v>158</v>
      </c>
      <c r="EN1600" s="228">
        <v>0</v>
      </c>
      <c r="EO1600" s="229">
        <v>6</v>
      </c>
      <c r="EP1600" s="234">
        <f>DCOUNT($H$20:$AI$4020,$H$20,EM1599:EO1600)</f>
        <v>0</v>
      </c>
      <c r="EQ1600" s="161"/>
      <c r="ER1600" s="225"/>
      <c r="ES1600" s="151"/>
      <c r="ET1600" s="588" t="s">
        <v>2890</v>
      </c>
      <c r="EU1600" s="589">
        <v>0</v>
      </c>
      <c r="EV1600" s="584">
        <v>9</v>
      </c>
      <c r="EW1600" s="590">
        <f>DCOUNT($H$20:$AI$4020,$H$20,ET1599:EV1600)</f>
        <v>0</v>
      </c>
      <c r="FI1600" s="138"/>
      <c r="FL1600" s="138"/>
      <c r="FM1600" s="138"/>
      <c r="FN1600" s="138"/>
      <c r="FO1600" s="139"/>
      <c r="FP1600" s="138"/>
      <c r="FQ1600" s="138"/>
      <c r="FR1600" s="140"/>
      <c r="FS1600" s="140"/>
      <c r="GF1600" s="111"/>
    </row>
    <row r="1601" spans="8:188" ht="15" customHeight="1" x14ac:dyDescent="0.15">
      <c r="H1601" s="740"/>
      <c r="I1601" s="740"/>
      <c r="J1601" s="740"/>
      <c r="K1601" s="740"/>
      <c r="L1601" s="740"/>
      <c r="M1601" s="740"/>
      <c r="N1601" s="748"/>
      <c r="O1601" s="749"/>
      <c r="P1601" s="749"/>
      <c r="Q1601" s="740"/>
      <c r="R1601" s="740"/>
      <c r="S1601" s="740"/>
      <c r="T1601" s="740"/>
      <c r="U1601" s="740"/>
      <c r="V1601" s="740"/>
      <c r="W1601" s="740"/>
      <c r="X1601" s="740"/>
      <c r="Y1601" s="740"/>
      <c r="Z1601" s="740"/>
      <c r="AA1601" s="740"/>
      <c r="AB1601" s="740"/>
      <c r="AC1601" s="740"/>
      <c r="AD1601" s="740"/>
      <c r="AE1601" s="740"/>
      <c r="AF1601" s="740"/>
      <c r="AG1601" s="750"/>
      <c r="AH1601" s="742" t="str">
        <f t="shared" si="72"/>
        <v/>
      </c>
      <c r="AI1601" s="37" t="str">
        <f t="shared" si="73"/>
        <v/>
      </c>
      <c r="AZ1601" s="159"/>
      <c r="BA1601" s="159"/>
      <c r="BB1601" s="159"/>
      <c r="BH1601" s="137">
        <v>1581</v>
      </c>
      <c r="BI1601" s="206"/>
      <c r="BJ1601" s="207"/>
      <c r="BK1601" s="207"/>
      <c r="BL1601" s="207"/>
      <c r="BM1601" s="207"/>
      <c r="BN1601" s="206"/>
      <c r="BO1601" s="208"/>
      <c r="BP1601" s="206"/>
      <c r="BQ1601" s="458"/>
      <c r="BR1601" s="209"/>
      <c r="BS1601" s="210"/>
      <c r="BT1601" s="208"/>
      <c r="BU1601" s="208"/>
      <c r="BV1601" s="458"/>
      <c r="BW1601" s="209"/>
      <c r="CP1601" s="214"/>
      <c r="CQ1601" s="214"/>
      <c r="CR1601" s="595" t="s">
        <v>76</v>
      </c>
      <c r="CS1601" s="596" t="s">
        <v>946</v>
      </c>
      <c r="CT1601" s="597"/>
      <c r="EK1601" s="231"/>
      <c r="EL1601" s="231"/>
      <c r="EM1601" s="186" t="s">
        <v>76</v>
      </c>
      <c r="EN1601" s="187" t="s">
        <v>946</v>
      </c>
      <c r="EO1601" s="188" t="s">
        <v>1601</v>
      </c>
      <c r="EP1601" s="189"/>
      <c r="EQ1601" s="193"/>
      <c r="ER1601" s="225"/>
      <c r="ES1601" s="151"/>
      <c r="ET1601" s="586" t="s">
        <v>76</v>
      </c>
      <c r="EU1601" s="587" t="s">
        <v>946</v>
      </c>
      <c r="EV1601" s="581" t="s">
        <v>1601</v>
      </c>
      <c r="EW1601" s="582"/>
      <c r="FI1601" s="138"/>
      <c r="FL1601" s="138"/>
      <c r="FM1601" s="138"/>
      <c r="FN1601" s="138"/>
      <c r="FO1601" s="139"/>
      <c r="FP1601" s="138"/>
      <c r="FQ1601" s="138"/>
      <c r="FR1601" s="140"/>
      <c r="FS1601" s="140"/>
      <c r="GF1601" s="111"/>
    </row>
    <row r="1602" spans="8:188" ht="15" customHeight="1" x14ac:dyDescent="0.15">
      <c r="H1602" s="740"/>
      <c r="I1602" s="740"/>
      <c r="J1602" s="740"/>
      <c r="K1602" s="740"/>
      <c r="L1602" s="740"/>
      <c r="M1602" s="740"/>
      <c r="N1602" s="748"/>
      <c r="O1602" s="749"/>
      <c r="P1602" s="749"/>
      <c r="Q1602" s="740"/>
      <c r="R1602" s="740"/>
      <c r="S1602" s="740"/>
      <c r="T1602" s="740"/>
      <c r="U1602" s="740"/>
      <c r="V1602" s="740"/>
      <c r="W1602" s="740"/>
      <c r="X1602" s="740"/>
      <c r="Y1602" s="740"/>
      <c r="Z1602" s="740"/>
      <c r="AA1602" s="740"/>
      <c r="AB1602" s="740"/>
      <c r="AC1602" s="740"/>
      <c r="AD1602" s="740"/>
      <c r="AE1602" s="740"/>
      <c r="AF1602" s="740"/>
      <c r="AG1602" s="750"/>
      <c r="AH1602" s="742" t="str">
        <f t="shared" si="72"/>
        <v/>
      </c>
      <c r="AI1602" s="37" t="str">
        <f t="shared" si="73"/>
        <v/>
      </c>
      <c r="AZ1602" s="159"/>
      <c r="BA1602" s="159"/>
      <c r="BB1602" s="159"/>
      <c r="BH1602" s="137">
        <v>1582</v>
      </c>
      <c r="BI1602" s="206"/>
      <c r="BJ1602" s="207"/>
      <c r="BK1602" s="207"/>
      <c r="BL1602" s="207"/>
      <c r="BM1602" s="207"/>
      <c r="BN1602" s="206"/>
      <c r="BO1602" s="208"/>
      <c r="BP1602" s="206"/>
      <c r="BQ1602" s="458"/>
      <c r="BR1602" s="209"/>
      <c r="BS1602" s="210"/>
      <c r="BT1602" s="208"/>
      <c r="BU1602" s="208"/>
      <c r="BV1602" s="458"/>
      <c r="BW1602" s="209"/>
      <c r="CP1602" s="214"/>
      <c r="CQ1602" s="214"/>
      <c r="CR1602" s="598" t="s">
        <v>2850</v>
      </c>
      <c r="CS1602" s="601">
        <v>2</v>
      </c>
      <c r="CT1602" s="599">
        <f>DCOUNT($H$20:$AI$4020,"入力ﾁｪｯｸ",CR1601:CS1602)</f>
        <v>0</v>
      </c>
      <c r="EK1602" s="231"/>
      <c r="EL1602" s="231"/>
      <c r="EM1602" s="227" t="s">
        <v>127</v>
      </c>
      <c r="EN1602" s="228">
        <v>0</v>
      </c>
      <c r="EO1602" s="229">
        <v>6</v>
      </c>
      <c r="EP1602" s="234">
        <f>DCOUNT($H$20:$AI$4020,$H$20,EM1601:EO1602)</f>
        <v>0</v>
      </c>
      <c r="EQ1602" s="161"/>
      <c r="ER1602" s="225"/>
      <c r="ES1602" s="151"/>
      <c r="ET1602" s="588" t="s">
        <v>2891</v>
      </c>
      <c r="EU1602" s="589">
        <v>0</v>
      </c>
      <c r="EV1602" s="584">
        <v>9</v>
      </c>
      <c r="EW1602" s="590">
        <f>DCOUNT($H$20:$AI$4020,$H$20,ET1600:EV1602)</f>
        <v>0</v>
      </c>
      <c r="FI1602" s="138"/>
      <c r="FL1602" s="138"/>
      <c r="FM1602" s="138"/>
      <c r="FN1602" s="138"/>
      <c r="FO1602" s="139"/>
      <c r="FP1602" s="138"/>
      <c r="FQ1602" s="138"/>
      <c r="FR1602" s="140"/>
      <c r="FS1602" s="140"/>
      <c r="GF1602" s="111"/>
    </row>
    <row r="1603" spans="8:188" ht="15" customHeight="1" x14ac:dyDescent="0.15">
      <c r="H1603" s="740"/>
      <c r="I1603" s="740"/>
      <c r="J1603" s="740"/>
      <c r="K1603" s="740"/>
      <c r="L1603" s="740"/>
      <c r="M1603" s="740"/>
      <c r="N1603" s="748"/>
      <c r="O1603" s="749"/>
      <c r="P1603" s="749"/>
      <c r="Q1603" s="740"/>
      <c r="R1603" s="740"/>
      <c r="S1603" s="740"/>
      <c r="T1603" s="740"/>
      <c r="U1603" s="740"/>
      <c r="V1603" s="740"/>
      <c r="W1603" s="740"/>
      <c r="X1603" s="740"/>
      <c r="Y1603" s="740"/>
      <c r="Z1603" s="740"/>
      <c r="AA1603" s="740"/>
      <c r="AB1603" s="740"/>
      <c r="AC1603" s="740"/>
      <c r="AD1603" s="740"/>
      <c r="AE1603" s="740"/>
      <c r="AF1603" s="740"/>
      <c r="AG1603" s="750"/>
      <c r="AH1603" s="742" t="str">
        <f t="shared" si="72"/>
        <v/>
      </c>
      <c r="AI1603" s="37" t="str">
        <f t="shared" si="73"/>
        <v/>
      </c>
      <c r="AZ1603" s="159"/>
      <c r="BA1603" s="159"/>
      <c r="BB1603" s="159"/>
      <c r="BH1603" s="137">
        <v>1583</v>
      </c>
      <c r="BI1603" s="206"/>
      <c r="BJ1603" s="207"/>
      <c r="BK1603" s="207"/>
      <c r="BL1603" s="207"/>
      <c r="BM1603" s="207"/>
      <c r="BN1603" s="206"/>
      <c r="BO1603" s="208"/>
      <c r="BP1603" s="206"/>
      <c r="BQ1603" s="458"/>
      <c r="BR1603" s="209"/>
      <c r="BS1603" s="210"/>
      <c r="BT1603" s="208"/>
      <c r="BU1603" s="208"/>
      <c r="BV1603" s="458"/>
      <c r="BW1603" s="209"/>
      <c r="CP1603" s="214"/>
      <c r="CQ1603" s="214"/>
      <c r="CR1603" s="595" t="s">
        <v>76</v>
      </c>
      <c r="CS1603" s="596" t="s">
        <v>946</v>
      </c>
      <c r="CT1603" s="597"/>
      <c r="EK1603" s="231"/>
      <c r="EL1603" s="231"/>
      <c r="EM1603" s="186" t="s">
        <v>76</v>
      </c>
      <c r="EN1603" s="187" t="s">
        <v>946</v>
      </c>
      <c r="EO1603" s="188" t="s">
        <v>1601</v>
      </c>
      <c r="EP1603" s="189"/>
      <c r="EQ1603" s="193"/>
      <c r="ER1603" s="225"/>
      <c r="ES1603" s="151"/>
      <c r="ET1603" s="586" t="s">
        <v>76</v>
      </c>
      <c r="EU1603" s="587" t="s">
        <v>946</v>
      </c>
      <c r="EV1603" s="581" t="s">
        <v>1601</v>
      </c>
      <c r="EW1603" s="582"/>
      <c r="FI1603" s="138"/>
      <c r="FL1603" s="138"/>
      <c r="FM1603" s="138"/>
      <c r="FN1603" s="138"/>
      <c r="FO1603" s="139"/>
      <c r="FP1603" s="138"/>
      <c r="FQ1603" s="138"/>
      <c r="FR1603" s="140"/>
      <c r="FS1603" s="140"/>
      <c r="GF1603" s="111"/>
    </row>
    <row r="1604" spans="8:188" ht="15" customHeight="1" x14ac:dyDescent="0.15">
      <c r="H1604" s="740"/>
      <c r="I1604" s="740"/>
      <c r="J1604" s="740"/>
      <c r="K1604" s="740"/>
      <c r="L1604" s="740"/>
      <c r="M1604" s="740"/>
      <c r="N1604" s="748"/>
      <c r="O1604" s="749"/>
      <c r="P1604" s="749"/>
      <c r="Q1604" s="740"/>
      <c r="R1604" s="740"/>
      <c r="S1604" s="740"/>
      <c r="T1604" s="740"/>
      <c r="U1604" s="740"/>
      <c r="V1604" s="740"/>
      <c r="W1604" s="740"/>
      <c r="X1604" s="740"/>
      <c r="Y1604" s="740"/>
      <c r="Z1604" s="740"/>
      <c r="AA1604" s="740"/>
      <c r="AB1604" s="740"/>
      <c r="AC1604" s="740"/>
      <c r="AD1604" s="740"/>
      <c r="AE1604" s="740"/>
      <c r="AF1604" s="740"/>
      <c r="AG1604" s="750"/>
      <c r="AH1604" s="742" t="str">
        <f t="shared" si="72"/>
        <v/>
      </c>
      <c r="AI1604" s="37" t="str">
        <f t="shared" si="73"/>
        <v/>
      </c>
      <c r="AZ1604" s="159"/>
      <c r="BA1604" s="159"/>
      <c r="BB1604" s="159"/>
      <c r="BH1604" s="137">
        <v>1584</v>
      </c>
      <c r="BI1604" s="206"/>
      <c r="BJ1604" s="207"/>
      <c r="BK1604" s="207"/>
      <c r="BL1604" s="207"/>
      <c r="BM1604" s="207"/>
      <c r="BN1604" s="206"/>
      <c r="BO1604" s="208"/>
      <c r="BP1604" s="206"/>
      <c r="BQ1604" s="458"/>
      <c r="BR1604" s="209"/>
      <c r="BS1604" s="210"/>
      <c r="BT1604" s="208"/>
      <c r="BU1604" s="208"/>
      <c r="BV1604" s="458"/>
      <c r="BW1604" s="209"/>
      <c r="CP1604" s="214"/>
      <c r="CQ1604" s="214"/>
      <c r="CR1604" s="598" t="s">
        <v>2851</v>
      </c>
      <c r="CS1604" s="601">
        <v>2</v>
      </c>
      <c r="CT1604" s="599">
        <f>DCOUNT($H$20:$AI$4020,"入力ﾁｪｯｸ",CR1603:CS1604)</f>
        <v>0</v>
      </c>
      <c r="EK1604" s="231"/>
      <c r="EL1604" s="225"/>
      <c r="EM1604" s="227" t="s">
        <v>335</v>
      </c>
      <c r="EN1604" s="228">
        <v>0</v>
      </c>
      <c r="EO1604" s="229">
        <v>6</v>
      </c>
      <c r="EP1604" s="234">
        <f>DCOUNT($H$20:$AI$4020,$H$20,EM1603:EO1604)</f>
        <v>0</v>
      </c>
      <c r="EQ1604" s="161"/>
      <c r="ER1604" s="225"/>
      <c r="ES1604" s="151"/>
      <c r="ET1604" s="588" t="s">
        <v>2892</v>
      </c>
      <c r="EU1604" s="589">
        <v>0</v>
      </c>
      <c r="EV1604" s="584">
        <v>9</v>
      </c>
      <c r="EW1604" s="590">
        <f>DCOUNT($H$20:$AI$4020,$H$20,ET1603:EV1604)</f>
        <v>0</v>
      </c>
      <c r="FI1604" s="138"/>
      <c r="FL1604" s="138"/>
      <c r="FM1604" s="138"/>
      <c r="FN1604" s="138"/>
      <c r="FO1604" s="139"/>
      <c r="FP1604" s="138"/>
      <c r="FQ1604" s="138"/>
      <c r="FR1604" s="140"/>
      <c r="FS1604" s="140"/>
      <c r="GF1604" s="111"/>
    </row>
    <row r="1605" spans="8:188" ht="15" customHeight="1" x14ac:dyDescent="0.15">
      <c r="H1605" s="740"/>
      <c r="I1605" s="740"/>
      <c r="J1605" s="740"/>
      <c r="K1605" s="740"/>
      <c r="L1605" s="740"/>
      <c r="M1605" s="740"/>
      <c r="N1605" s="748"/>
      <c r="O1605" s="749"/>
      <c r="P1605" s="749"/>
      <c r="Q1605" s="740"/>
      <c r="R1605" s="740"/>
      <c r="S1605" s="740"/>
      <c r="T1605" s="740"/>
      <c r="U1605" s="740"/>
      <c r="V1605" s="740"/>
      <c r="W1605" s="740"/>
      <c r="X1605" s="740"/>
      <c r="Y1605" s="740"/>
      <c r="Z1605" s="740"/>
      <c r="AA1605" s="740"/>
      <c r="AB1605" s="740"/>
      <c r="AC1605" s="740"/>
      <c r="AD1605" s="740"/>
      <c r="AE1605" s="740"/>
      <c r="AF1605" s="740"/>
      <c r="AG1605" s="750"/>
      <c r="AH1605" s="742" t="str">
        <f t="shared" si="72"/>
        <v/>
      </c>
      <c r="AI1605" s="37" t="str">
        <f t="shared" si="73"/>
        <v/>
      </c>
      <c r="AZ1605" s="159"/>
      <c r="BA1605" s="159"/>
      <c r="BB1605" s="159"/>
      <c r="BH1605" s="137">
        <v>1585</v>
      </c>
      <c r="BI1605" s="206"/>
      <c r="BJ1605" s="207"/>
      <c r="BK1605" s="207"/>
      <c r="BL1605" s="207"/>
      <c r="BM1605" s="207"/>
      <c r="BN1605" s="206"/>
      <c r="BO1605" s="208"/>
      <c r="BP1605" s="206"/>
      <c r="BQ1605" s="458"/>
      <c r="BR1605" s="209"/>
      <c r="BS1605" s="210"/>
      <c r="BT1605" s="208"/>
      <c r="BU1605" s="208"/>
      <c r="BV1605" s="458"/>
      <c r="BW1605" s="209"/>
      <c r="CP1605" s="214"/>
      <c r="CQ1605" s="214"/>
      <c r="CR1605" s="595" t="s">
        <v>76</v>
      </c>
      <c r="CS1605" s="596" t="s">
        <v>946</v>
      </c>
      <c r="CT1605" s="597"/>
      <c r="EK1605" s="231"/>
      <c r="EL1605" s="271"/>
      <c r="EM1605" s="186" t="s">
        <v>76</v>
      </c>
      <c r="EN1605" s="187" t="s">
        <v>946</v>
      </c>
      <c r="EO1605" s="188" t="s">
        <v>1601</v>
      </c>
      <c r="EP1605" s="189"/>
      <c r="EQ1605" s="193"/>
      <c r="ER1605" s="225"/>
      <c r="ES1605" s="151"/>
      <c r="ET1605" s="586" t="s">
        <v>76</v>
      </c>
      <c r="EU1605" s="587" t="s">
        <v>946</v>
      </c>
      <c r="EV1605" s="581" t="s">
        <v>1601</v>
      </c>
      <c r="EW1605" s="582"/>
      <c r="FI1605" s="138"/>
      <c r="FL1605" s="138"/>
      <c r="FM1605" s="138"/>
      <c r="FN1605" s="138"/>
      <c r="FO1605" s="139"/>
      <c r="FP1605" s="138"/>
      <c r="FQ1605" s="138"/>
      <c r="FR1605" s="140"/>
      <c r="FS1605" s="140"/>
      <c r="GF1605" s="111"/>
    </row>
    <row r="1606" spans="8:188" ht="15" customHeight="1" x14ac:dyDescent="0.15">
      <c r="H1606" s="740"/>
      <c r="I1606" s="740"/>
      <c r="J1606" s="740"/>
      <c r="K1606" s="740"/>
      <c r="L1606" s="740"/>
      <c r="M1606" s="740"/>
      <c r="N1606" s="748"/>
      <c r="O1606" s="749"/>
      <c r="P1606" s="749"/>
      <c r="Q1606" s="740"/>
      <c r="R1606" s="740"/>
      <c r="S1606" s="740"/>
      <c r="T1606" s="740"/>
      <c r="U1606" s="740"/>
      <c r="V1606" s="740"/>
      <c r="W1606" s="740"/>
      <c r="X1606" s="740"/>
      <c r="Y1606" s="740"/>
      <c r="Z1606" s="740"/>
      <c r="AA1606" s="740"/>
      <c r="AB1606" s="740"/>
      <c r="AC1606" s="740"/>
      <c r="AD1606" s="740"/>
      <c r="AE1606" s="740"/>
      <c r="AF1606" s="740"/>
      <c r="AG1606" s="750"/>
      <c r="AH1606" s="742" t="str">
        <f t="shared" si="72"/>
        <v/>
      </c>
      <c r="AI1606" s="37" t="str">
        <f t="shared" si="73"/>
        <v/>
      </c>
      <c r="AZ1606" s="159"/>
      <c r="BA1606" s="159"/>
      <c r="BB1606" s="159"/>
      <c r="BH1606" s="137">
        <v>1586</v>
      </c>
      <c r="BI1606" s="206"/>
      <c r="BJ1606" s="207"/>
      <c r="BK1606" s="207"/>
      <c r="BL1606" s="207"/>
      <c r="BM1606" s="207"/>
      <c r="BN1606" s="206"/>
      <c r="BO1606" s="208"/>
      <c r="BP1606" s="206"/>
      <c r="BQ1606" s="458"/>
      <c r="BR1606" s="209"/>
      <c r="BS1606" s="210"/>
      <c r="BT1606" s="208"/>
      <c r="BU1606" s="208"/>
      <c r="BV1606" s="458"/>
      <c r="BW1606" s="209"/>
      <c r="CP1606" s="214"/>
      <c r="CQ1606" s="214"/>
      <c r="CR1606" s="598" t="s">
        <v>2852</v>
      </c>
      <c r="CS1606" s="601">
        <v>2</v>
      </c>
      <c r="CT1606" s="599">
        <f>DCOUNT($H$20:$AI$4020,"入力ﾁｪｯｸ",CR1605:CS1606)</f>
        <v>0</v>
      </c>
      <c r="EK1606" s="231"/>
      <c r="EL1606" s="231"/>
      <c r="EM1606" s="227" t="s">
        <v>336</v>
      </c>
      <c r="EN1606" s="228">
        <v>0</v>
      </c>
      <c r="EO1606" s="229">
        <v>6</v>
      </c>
      <c r="EP1606" s="234">
        <f>DCOUNT($H$20:$AI$4020,$H$20,EM1605:EO1606)</f>
        <v>0</v>
      </c>
      <c r="EQ1606" s="161"/>
      <c r="ER1606" s="225"/>
      <c r="ES1606" s="151"/>
      <c r="ET1606" s="588" t="s">
        <v>2893</v>
      </c>
      <c r="EU1606" s="589">
        <v>0</v>
      </c>
      <c r="EV1606" s="584">
        <v>9</v>
      </c>
      <c r="EW1606" s="590">
        <f>DCOUNT($H$20:$AI$4020,$H$20,ET1605:EV1606)</f>
        <v>0</v>
      </c>
      <c r="FI1606" s="138"/>
      <c r="FL1606" s="138"/>
      <c r="FM1606" s="138"/>
      <c r="FN1606" s="138"/>
      <c r="FO1606" s="139"/>
      <c r="FP1606" s="138"/>
      <c r="FQ1606" s="138"/>
      <c r="FR1606" s="140"/>
      <c r="FS1606" s="140"/>
      <c r="GF1606" s="111"/>
    </row>
    <row r="1607" spans="8:188" ht="15" customHeight="1" x14ac:dyDescent="0.15">
      <c r="H1607" s="740"/>
      <c r="I1607" s="740"/>
      <c r="J1607" s="740"/>
      <c r="K1607" s="740"/>
      <c r="L1607" s="740"/>
      <c r="M1607" s="740"/>
      <c r="N1607" s="748"/>
      <c r="O1607" s="749"/>
      <c r="P1607" s="749"/>
      <c r="Q1607" s="740"/>
      <c r="R1607" s="740"/>
      <c r="S1607" s="740"/>
      <c r="T1607" s="740"/>
      <c r="U1607" s="740"/>
      <c r="V1607" s="740"/>
      <c r="W1607" s="740"/>
      <c r="X1607" s="740"/>
      <c r="Y1607" s="740"/>
      <c r="Z1607" s="740"/>
      <c r="AA1607" s="740"/>
      <c r="AB1607" s="740"/>
      <c r="AC1607" s="740"/>
      <c r="AD1607" s="740"/>
      <c r="AE1607" s="740"/>
      <c r="AF1607" s="740"/>
      <c r="AG1607" s="750"/>
      <c r="AH1607" s="742" t="str">
        <f t="shared" si="72"/>
        <v/>
      </c>
      <c r="AI1607" s="37" t="str">
        <f t="shared" si="73"/>
        <v/>
      </c>
      <c r="AZ1607" s="159"/>
      <c r="BA1607" s="159"/>
      <c r="BB1607" s="159"/>
      <c r="BH1607" s="137">
        <v>1587</v>
      </c>
      <c r="BI1607" s="206"/>
      <c r="BJ1607" s="207"/>
      <c r="BK1607" s="207"/>
      <c r="BL1607" s="207"/>
      <c r="BM1607" s="207"/>
      <c r="BN1607" s="206"/>
      <c r="BO1607" s="208"/>
      <c r="BP1607" s="206"/>
      <c r="BQ1607" s="458"/>
      <c r="BR1607" s="209"/>
      <c r="BS1607" s="210"/>
      <c r="BT1607" s="208"/>
      <c r="BU1607" s="208"/>
      <c r="BV1607" s="458"/>
      <c r="BW1607" s="209"/>
      <c r="CP1607" s="214"/>
      <c r="CQ1607" s="214"/>
      <c r="CR1607" s="595" t="s">
        <v>76</v>
      </c>
      <c r="CS1607" s="596" t="s">
        <v>946</v>
      </c>
      <c r="CT1607" s="597"/>
      <c r="EK1607" s="231"/>
      <c r="EL1607" s="231"/>
      <c r="EM1607" s="186" t="s">
        <v>76</v>
      </c>
      <c r="EN1607" s="187" t="s">
        <v>946</v>
      </c>
      <c r="EO1607" s="188" t="s">
        <v>1601</v>
      </c>
      <c r="EP1607" s="189"/>
      <c r="EQ1607" s="193"/>
      <c r="ER1607" s="344"/>
      <c r="ES1607" s="151"/>
      <c r="ET1607" s="586" t="s">
        <v>76</v>
      </c>
      <c r="EU1607" s="587" t="s">
        <v>946</v>
      </c>
      <c r="EV1607" s="581" t="s">
        <v>1601</v>
      </c>
      <c r="EW1607" s="582"/>
      <c r="FI1607" s="138"/>
      <c r="FL1607" s="138"/>
      <c r="FM1607" s="138"/>
      <c r="FN1607" s="138"/>
      <c r="FO1607" s="139"/>
      <c r="FP1607" s="138"/>
      <c r="FQ1607" s="138"/>
      <c r="FR1607" s="140"/>
      <c r="FS1607" s="140"/>
      <c r="GF1607" s="111"/>
    </row>
    <row r="1608" spans="8:188" ht="15" customHeight="1" x14ac:dyDescent="0.15">
      <c r="H1608" s="740"/>
      <c r="I1608" s="740"/>
      <c r="J1608" s="740"/>
      <c r="K1608" s="740"/>
      <c r="L1608" s="740"/>
      <c r="M1608" s="740"/>
      <c r="N1608" s="748"/>
      <c r="O1608" s="749"/>
      <c r="P1608" s="749"/>
      <c r="Q1608" s="740"/>
      <c r="R1608" s="740"/>
      <c r="S1608" s="740"/>
      <c r="T1608" s="740"/>
      <c r="U1608" s="740"/>
      <c r="V1608" s="740"/>
      <c r="W1608" s="740"/>
      <c r="X1608" s="740"/>
      <c r="Y1608" s="740"/>
      <c r="Z1608" s="740"/>
      <c r="AA1608" s="740"/>
      <c r="AB1608" s="740"/>
      <c r="AC1608" s="740"/>
      <c r="AD1608" s="740"/>
      <c r="AE1608" s="740"/>
      <c r="AF1608" s="740"/>
      <c r="AG1608" s="750"/>
      <c r="AH1608" s="742" t="str">
        <f t="shared" si="72"/>
        <v/>
      </c>
      <c r="AI1608" s="37" t="str">
        <f t="shared" si="73"/>
        <v/>
      </c>
      <c r="AZ1608" s="159"/>
      <c r="BA1608" s="159"/>
      <c r="BB1608" s="159"/>
      <c r="BH1608" s="137">
        <v>1588</v>
      </c>
      <c r="BI1608" s="206"/>
      <c r="BJ1608" s="207"/>
      <c r="BK1608" s="207"/>
      <c r="BL1608" s="207"/>
      <c r="BM1608" s="207"/>
      <c r="BN1608" s="206"/>
      <c r="BO1608" s="208"/>
      <c r="BP1608" s="206"/>
      <c r="BQ1608" s="458"/>
      <c r="BR1608" s="209"/>
      <c r="BS1608" s="210"/>
      <c r="BT1608" s="208"/>
      <c r="BU1608" s="208"/>
      <c r="BV1608" s="458"/>
      <c r="BW1608" s="209"/>
      <c r="CP1608" s="214"/>
      <c r="CQ1608" s="214"/>
      <c r="CR1608" s="598" t="s">
        <v>2853</v>
      </c>
      <c r="CS1608" s="601">
        <v>2</v>
      </c>
      <c r="CT1608" s="599">
        <f>DCOUNT($H$20:$AI$4020,"入力ﾁｪｯｸ",CR1607:CS1608)</f>
        <v>0</v>
      </c>
      <c r="EK1608" s="231"/>
      <c r="EL1608" s="231"/>
      <c r="EM1608" s="451" t="s">
        <v>1160</v>
      </c>
      <c r="EN1608" s="228">
        <v>0</v>
      </c>
      <c r="EO1608" s="229">
        <v>6</v>
      </c>
      <c r="EP1608" s="234">
        <f>DCOUNT($H$20:$AI$4020,$H$20,EM1607:EO1608)</f>
        <v>0</v>
      </c>
      <c r="EQ1608" s="161"/>
      <c r="ER1608" s="344"/>
      <c r="ES1608" s="151"/>
      <c r="ET1608" s="588" t="s">
        <v>2894</v>
      </c>
      <c r="EU1608" s="589">
        <v>0</v>
      </c>
      <c r="EV1608" s="584">
        <v>9</v>
      </c>
      <c r="EW1608" s="590">
        <f>DCOUNT($H$20:$AI$4020,$H$20,ET1607:EV1608)</f>
        <v>0</v>
      </c>
      <c r="FI1608" s="138"/>
      <c r="FL1608" s="138"/>
      <c r="FM1608" s="138"/>
      <c r="FN1608" s="138"/>
      <c r="FO1608" s="139"/>
      <c r="FP1608" s="138"/>
      <c r="FQ1608" s="138"/>
      <c r="FR1608" s="140"/>
      <c r="FS1608" s="140"/>
      <c r="GF1608" s="111"/>
    </row>
    <row r="1609" spans="8:188" ht="15" customHeight="1" x14ac:dyDescent="0.15">
      <c r="H1609" s="740"/>
      <c r="I1609" s="740"/>
      <c r="J1609" s="740"/>
      <c r="K1609" s="740"/>
      <c r="L1609" s="740"/>
      <c r="M1609" s="740"/>
      <c r="N1609" s="748"/>
      <c r="O1609" s="749"/>
      <c r="P1609" s="749"/>
      <c r="Q1609" s="740"/>
      <c r="R1609" s="740"/>
      <c r="S1609" s="740"/>
      <c r="T1609" s="740"/>
      <c r="U1609" s="740"/>
      <c r="V1609" s="740"/>
      <c r="W1609" s="740"/>
      <c r="X1609" s="740"/>
      <c r="Y1609" s="740"/>
      <c r="Z1609" s="740"/>
      <c r="AA1609" s="740"/>
      <c r="AB1609" s="740"/>
      <c r="AC1609" s="740"/>
      <c r="AD1609" s="740"/>
      <c r="AE1609" s="740"/>
      <c r="AF1609" s="740"/>
      <c r="AG1609" s="750"/>
      <c r="AH1609" s="742" t="str">
        <f t="shared" si="72"/>
        <v/>
      </c>
      <c r="AI1609" s="37" t="str">
        <f t="shared" si="73"/>
        <v/>
      </c>
      <c r="AZ1609" s="159"/>
      <c r="BA1609" s="159"/>
      <c r="BB1609" s="159"/>
      <c r="BH1609" s="137">
        <v>1589</v>
      </c>
      <c r="BI1609" s="206"/>
      <c r="BJ1609" s="207"/>
      <c r="BK1609" s="207"/>
      <c r="BL1609" s="207"/>
      <c r="BM1609" s="207"/>
      <c r="BN1609" s="206"/>
      <c r="BO1609" s="208"/>
      <c r="BP1609" s="206"/>
      <c r="BQ1609" s="458"/>
      <c r="BR1609" s="209"/>
      <c r="BS1609" s="210"/>
      <c r="BT1609" s="208"/>
      <c r="BU1609" s="208"/>
      <c r="BV1609" s="458"/>
      <c r="BW1609" s="209"/>
      <c r="CP1609" s="214"/>
      <c r="CQ1609" s="214"/>
      <c r="CR1609" s="595" t="s">
        <v>76</v>
      </c>
      <c r="CS1609" s="596" t="s">
        <v>946</v>
      </c>
      <c r="CT1609" s="597"/>
      <c r="EK1609" s="231"/>
      <c r="EL1609" s="231"/>
      <c r="EM1609" s="186" t="s">
        <v>76</v>
      </c>
      <c r="EN1609" s="187" t="s">
        <v>946</v>
      </c>
      <c r="EO1609" s="188" t="s">
        <v>1601</v>
      </c>
      <c r="EP1609" s="189"/>
      <c r="EQ1609" s="193"/>
      <c r="ER1609" s="344"/>
      <c r="ES1609" s="151"/>
      <c r="ET1609" s="586" t="s">
        <v>76</v>
      </c>
      <c r="EU1609" s="587" t="s">
        <v>946</v>
      </c>
      <c r="EV1609" s="581" t="s">
        <v>1601</v>
      </c>
      <c r="EW1609" s="582"/>
      <c r="FI1609" s="138"/>
      <c r="FL1609" s="138"/>
      <c r="FM1609" s="138"/>
      <c r="FN1609" s="138"/>
      <c r="FO1609" s="139"/>
      <c r="FP1609" s="138"/>
      <c r="FQ1609" s="138"/>
      <c r="FR1609" s="140"/>
      <c r="FS1609" s="140"/>
      <c r="GF1609" s="111"/>
    </row>
    <row r="1610" spans="8:188" ht="15" customHeight="1" x14ac:dyDescent="0.15">
      <c r="H1610" s="740"/>
      <c r="I1610" s="740"/>
      <c r="J1610" s="740"/>
      <c r="K1610" s="740"/>
      <c r="L1610" s="740"/>
      <c r="M1610" s="740"/>
      <c r="N1610" s="748"/>
      <c r="O1610" s="749"/>
      <c r="P1610" s="749"/>
      <c r="Q1610" s="740"/>
      <c r="R1610" s="740"/>
      <c r="S1610" s="740"/>
      <c r="T1610" s="740"/>
      <c r="U1610" s="740"/>
      <c r="V1610" s="740"/>
      <c r="W1610" s="740"/>
      <c r="X1610" s="740"/>
      <c r="Y1610" s="740"/>
      <c r="Z1610" s="740"/>
      <c r="AA1610" s="740"/>
      <c r="AB1610" s="740"/>
      <c r="AC1610" s="740"/>
      <c r="AD1610" s="740"/>
      <c r="AE1610" s="740"/>
      <c r="AF1610" s="740"/>
      <c r="AG1610" s="750"/>
      <c r="AH1610" s="742" t="str">
        <f t="shared" si="72"/>
        <v/>
      </c>
      <c r="AI1610" s="37" t="str">
        <f t="shared" si="73"/>
        <v/>
      </c>
      <c r="AZ1610" s="159"/>
      <c r="BA1610" s="159"/>
      <c r="BB1610" s="159"/>
      <c r="BH1610" s="137">
        <v>1590</v>
      </c>
      <c r="BI1610" s="206"/>
      <c r="BJ1610" s="207"/>
      <c r="BK1610" s="207"/>
      <c r="BL1610" s="207"/>
      <c r="BM1610" s="207"/>
      <c r="BN1610" s="206"/>
      <c r="BO1610" s="208"/>
      <c r="BP1610" s="206"/>
      <c r="BQ1610" s="458"/>
      <c r="BR1610" s="209"/>
      <c r="BS1610" s="210"/>
      <c r="BT1610" s="208"/>
      <c r="BU1610" s="208"/>
      <c r="BV1610" s="458"/>
      <c r="BW1610" s="209"/>
      <c r="CP1610" s="214"/>
      <c r="CQ1610" s="214"/>
      <c r="CR1610" s="598" t="s">
        <v>2854</v>
      </c>
      <c r="CS1610" s="601">
        <v>2</v>
      </c>
      <c r="CT1610" s="599">
        <f>DCOUNT($H$20:$AI$4020,"入力ﾁｪｯｸ",CR1609:CS1610)</f>
        <v>0</v>
      </c>
      <c r="EK1610" s="231"/>
      <c r="EL1610" s="225"/>
      <c r="EM1610" s="451" t="s">
        <v>1161</v>
      </c>
      <c r="EN1610" s="228">
        <v>0</v>
      </c>
      <c r="EO1610" s="229">
        <v>6</v>
      </c>
      <c r="EP1610" s="234">
        <f>DCOUNT($H$20:$AI$4020,$H$20,EM1609:EO1610)</f>
        <v>0</v>
      </c>
      <c r="EQ1610" s="161"/>
      <c r="ER1610" s="344"/>
      <c r="ES1610" s="151"/>
      <c r="ET1610" s="588" t="s">
        <v>2895</v>
      </c>
      <c r="EU1610" s="589">
        <v>0</v>
      </c>
      <c r="EV1610" s="584">
        <v>9</v>
      </c>
      <c r="EW1610" s="590">
        <f>DCOUNT($H$20:$AI$4020,$H$20,ET1609:EV1610)</f>
        <v>0</v>
      </c>
      <c r="FI1610" s="138"/>
      <c r="FL1610" s="138"/>
      <c r="FM1610" s="138"/>
      <c r="FN1610" s="138"/>
      <c r="FO1610" s="139"/>
      <c r="FP1610" s="138"/>
      <c r="FQ1610" s="138"/>
      <c r="FR1610" s="140"/>
      <c r="FS1610" s="140"/>
      <c r="GF1610" s="111"/>
    </row>
    <row r="1611" spans="8:188" ht="15" customHeight="1" x14ac:dyDescent="0.15">
      <c r="H1611" s="740"/>
      <c r="I1611" s="740"/>
      <c r="J1611" s="740"/>
      <c r="K1611" s="740"/>
      <c r="L1611" s="740"/>
      <c r="M1611" s="740"/>
      <c r="N1611" s="748"/>
      <c r="O1611" s="749"/>
      <c r="P1611" s="749"/>
      <c r="Q1611" s="740"/>
      <c r="R1611" s="740"/>
      <c r="S1611" s="740"/>
      <c r="T1611" s="740"/>
      <c r="U1611" s="740"/>
      <c r="V1611" s="740"/>
      <c r="W1611" s="740"/>
      <c r="X1611" s="740"/>
      <c r="Y1611" s="740"/>
      <c r="Z1611" s="740"/>
      <c r="AA1611" s="740"/>
      <c r="AB1611" s="740"/>
      <c r="AC1611" s="740"/>
      <c r="AD1611" s="740"/>
      <c r="AE1611" s="740"/>
      <c r="AF1611" s="740"/>
      <c r="AG1611" s="750"/>
      <c r="AH1611" s="742" t="str">
        <f t="shared" si="72"/>
        <v/>
      </c>
      <c r="AI1611" s="37" t="str">
        <f t="shared" si="73"/>
        <v/>
      </c>
      <c r="AZ1611" s="159"/>
      <c r="BA1611" s="159"/>
      <c r="BB1611" s="159"/>
      <c r="BH1611" s="137">
        <v>1591</v>
      </c>
      <c r="BI1611" s="206"/>
      <c r="BJ1611" s="207"/>
      <c r="BK1611" s="207"/>
      <c r="BL1611" s="207"/>
      <c r="BM1611" s="207"/>
      <c r="BN1611" s="206"/>
      <c r="BO1611" s="208"/>
      <c r="BP1611" s="206"/>
      <c r="BQ1611" s="458"/>
      <c r="BR1611" s="209"/>
      <c r="BS1611" s="210"/>
      <c r="BT1611" s="208"/>
      <c r="BU1611" s="208"/>
      <c r="BV1611" s="458"/>
      <c r="BW1611" s="209"/>
      <c r="CP1611" s="214"/>
      <c r="CQ1611" s="214"/>
      <c r="CR1611" s="595" t="s">
        <v>76</v>
      </c>
      <c r="CS1611" s="596" t="s">
        <v>946</v>
      </c>
      <c r="CT1611" s="597"/>
      <c r="EK1611" s="231"/>
      <c r="EL1611" s="271"/>
      <c r="EM1611" s="186" t="s">
        <v>76</v>
      </c>
      <c r="EN1611" s="187" t="s">
        <v>946</v>
      </c>
      <c r="EO1611" s="188" t="s">
        <v>1601</v>
      </c>
      <c r="EP1611" s="189"/>
      <c r="EQ1611" s="193"/>
      <c r="ER1611" s="344"/>
      <c r="ES1611" s="151"/>
      <c r="ET1611" s="586" t="s">
        <v>76</v>
      </c>
      <c r="EU1611" s="587" t="s">
        <v>946</v>
      </c>
      <c r="EV1611" s="581" t="s">
        <v>1601</v>
      </c>
      <c r="EW1611" s="582"/>
      <c r="FI1611" s="138"/>
      <c r="FL1611" s="138"/>
      <c r="FM1611" s="138"/>
      <c r="FN1611" s="138"/>
      <c r="FO1611" s="139"/>
      <c r="FP1611" s="138"/>
      <c r="FQ1611" s="138"/>
      <c r="FR1611" s="140"/>
      <c r="FS1611" s="140"/>
      <c r="GF1611" s="111"/>
    </row>
    <row r="1612" spans="8:188" ht="15" customHeight="1" x14ac:dyDescent="0.15">
      <c r="H1612" s="740"/>
      <c r="I1612" s="740"/>
      <c r="J1612" s="740"/>
      <c r="K1612" s="740"/>
      <c r="L1612" s="740"/>
      <c r="M1612" s="740"/>
      <c r="N1612" s="748"/>
      <c r="O1612" s="749"/>
      <c r="P1612" s="749"/>
      <c r="Q1612" s="740"/>
      <c r="R1612" s="740"/>
      <c r="S1612" s="740"/>
      <c r="T1612" s="740"/>
      <c r="U1612" s="740"/>
      <c r="V1612" s="740"/>
      <c r="W1612" s="740"/>
      <c r="X1612" s="740"/>
      <c r="Y1612" s="740"/>
      <c r="Z1612" s="740"/>
      <c r="AA1612" s="740"/>
      <c r="AB1612" s="740"/>
      <c r="AC1612" s="740"/>
      <c r="AD1612" s="740"/>
      <c r="AE1612" s="740"/>
      <c r="AF1612" s="740"/>
      <c r="AG1612" s="750"/>
      <c r="AH1612" s="742" t="str">
        <f t="shared" si="72"/>
        <v/>
      </c>
      <c r="AI1612" s="37" t="str">
        <f t="shared" si="73"/>
        <v/>
      </c>
      <c r="AZ1612" s="159"/>
      <c r="BA1612" s="159"/>
      <c r="BB1612" s="159"/>
      <c r="BH1612" s="137">
        <v>1592</v>
      </c>
      <c r="BI1612" s="206"/>
      <c r="BJ1612" s="207"/>
      <c r="BK1612" s="207"/>
      <c r="BL1612" s="207"/>
      <c r="BM1612" s="207"/>
      <c r="BN1612" s="206"/>
      <c r="BO1612" s="208"/>
      <c r="BP1612" s="206"/>
      <c r="BQ1612" s="458"/>
      <c r="BR1612" s="209"/>
      <c r="BS1612" s="210"/>
      <c r="BT1612" s="208"/>
      <c r="BU1612" s="208"/>
      <c r="BV1612" s="458"/>
      <c r="BW1612" s="209"/>
      <c r="CP1612" s="214"/>
      <c r="CQ1612" s="214"/>
      <c r="CR1612" s="598" t="s">
        <v>2855</v>
      </c>
      <c r="CS1612" s="601">
        <v>2</v>
      </c>
      <c r="CT1612" s="599">
        <f>DCOUNT($H$20:$AI$4020,"入力ﾁｪｯｸ",CR1611:CS1612)</f>
        <v>0</v>
      </c>
      <c r="EK1612" s="231"/>
      <c r="EL1612" s="231"/>
      <c r="EM1612" s="451" t="s">
        <v>1162</v>
      </c>
      <c r="EN1612" s="228">
        <v>0</v>
      </c>
      <c r="EO1612" s="229">
        <v>6</v>
      </c>
      <c r="EP1612" s="234">
        <f>DCOUNT($H$20:$AI$4020,$H$20,EM1611:EO1612)</f>
        <v>0</v>
      </c>
      <c r="EQ1612" s="161"/>
      <c r="ER1612" s="344"/>
      <c r="ES1612" s="151"/>
      <c r="ET1612" s="588" t="s">
        <v>2896</v>
      </c>
      <c r="EU1612" s="589">
        <v>0</v>
      </c>
      <c r="EV1612" s="584">
        <v>9</v>
      </c>
      <c r="EW1612" s="590">
        <f>DCOUNT($H$20:$AI$4020,$H$20,ET1611:EV1612)</f>
        <v>0</v>
      </c>
      <c r="FI1612" s="138"/>
      <c r="FL1612" s="138"/>
      <c r="FM1612" s="138"/>
      <c r="FN1612" s="138"/>
      <c r="FO1612" s="139"/>
      <c r="FP1612" s="138"/>
      <c r="FQ1612" s="138"/>
      <c r="FR1612" s="140"/>
      <c r="FS1612" s="140"/>
      <c r="GF1612" s="111"/>
    </row>
    <row r="1613" spans="8:188" ht="15" customHeight="1" x14ac:dyDescent="0.15">
      <c r="H1613" s="740"/>
      <c r="I1613" s="740"/>
      <c r="J1613" s="740"/>
      <c r="K1613" s="740"/>
      <c r="L1613" s="740"/>
      <c r="M1613" s="740"/>
      <c r="N1613" s="748"/>
      <c r="O1613" s="749"/>
      <c r="P1613" s="749"/>
      <c r="Q1613" s="740"/>
      <c r="R1613" s="740"/>
      <c r="S1613" s="740"/>
      <c r="T1613" s="740"/>
      <c r="U1613" s="740"/>
      <c r="V1613" s="740"/>
      <c r="W1613" s="740"/>
      <c r="X1613" s="740"/>
      <c r="Y1613" s="740"/>
      <c r="Z1613" s="740"/>
      <c r="AA1613" s="740"/>
      <c r="AB1613" s="740"/>
      <c r="AC1613" s="740"/>
      <c r="AD1613" s="740"/>
      <c r="AE1613" s="740"/>
      <c r="AF1613" s="740"/>
      <c r="AG1613" s="750"/>
      <c r="AH1613" s="742" t="str">
        <f t="shared" si="72"/>
        <v/>
      </c>
      <c r="AI1613" s="37" t="str">
        <f t="shared" si="73"/>
        <v/>
      </c>
      <c r="AZ1613" s="159"/>
      <c r="BA1613" s="159"/>
      <c r="BB1613" s="159"/>
      <c r="BH1613" s="137">
        <v>1593</v>
      </c>
      <c r="BI1613" s="206"/>
      <c r="BJ1613" s="207"/>
      <c r="BK1613" s="207"/>
      <c r="BL1613" s="207"/>
      <c r="BM1613" s="207"/>
      <c r="BN1613" s="206"/>
      <c r="BO1613" s="208"/>
      <c r="BP1613" s="206"/>
      <c r="BQ1613" s="458"/>
      <c r="BR1613" s="209"/>
      <c r="BS1613" s="210"/>
      <c r="BT1613" s="208"/>
      <c r="BU1613" s="208"/>
      <c r="BV1613" s="458"/>
      <c r="BW1613" s="209"/>
      <c r="CP1613" s="214"/>
      <c r="CQ1613" s="214"/>
      <c r="CR1613" s="595" t="s">
        <v>76</v>
      </c>
      <c r="CS1613" s="596" t="s">
        <v>946</v>
      </c>
      <c r="CT1613" s="597"/>
      <c r="EK1613" s="231"/>
      <c r="EL1613" s="231"/>
      <c r="EM1613" s="186" t="s">
        <v>76</v>
      </c>
      <c r="EN1613" s="187" t="s">
        <v>946</v>
      </c>
      <c r="EO1613" s="188" t="s">
        <v>1601</v>
      </c>
      <c r="EP1613" s="189"/>
      <c r="EQ1613" s="193"/>
      <c r="ER1613" s="344"/>
      <c r="ES1613" s="151"/>
      <c r="ET1613" s="586" t="s">
        <v>76</v>
      </c>
      <c r="EU1613" s="587" t="s">
        <v>946</v>
      </c>
      <c r="EV1613" s="581" t="s">
        <v>1601</v>
      </c>
      <c r="EW1613" s="582"/>
      <c r="FI1613" s="138"/>
      <c r="FL1613" s="138"/>
      <c r="FM1613" s="138"/>
      <c r="FN1613" s="138"/>
      <c r="FO1613" s="139"/>
      <c r="FP1613" s="138"/>
      <c r="FQ1613" s="138"/>
      <c r="FR1613" s="140"/>
      <c r="FS1613" s="140"/>
      <c r="GF1613" s="111"/>
    </row>
    <row r="1614" spans="8:188" ht="15" customHeight="1" x14ac:dyDescent="0.15">
      <c r="H1614" s="740"/>
      <c r="I1614" s="740"/>
      <c r="J1614" s="740"/>
      <c r="K1614" s="740"/>
      <c r="L1614" s="740"/>
      <c r="M1614" s="740"/>
      <c r="N1614" s="748"/>
      <c r="O1614" s="749"/>
      <c r="P1614" s="749"/>
      <c r="Q1614" s="740"/>
      <c r="R1614" s="740"/>
      <c r="S1614" s="740"/>
      <c r="T1614" s="740"/>
      <c r="U1614" s="740"/>
      <c r="V1614" s="740"/>
      <c r="W1614" s="740"/>
      <c r="X1614" s="740"/>
      <c r="Y1614" s="740"/>
      <c r="Z1614" s="740"/>
      <c r="AA1614" s="740"/>
      <c r="AB1614" s="740"/>
      <c r="AC1614" s="740"/>
      <c r="AD1614" s="740"/>
      <c r="AE1614" s="740"/>
      <c r="AF1614" s="740"/>
      <c r="AG1614" s="750"/>
      <c r="AH1614" s="742" t="str">
        <f t="shared" si="72"/>
        <v/>
      </c>
      <c r="AI1614" s="37" t="str">
        <f t="shared" si="73"/>
        <v/>
      </c>
      <c r="AZ1614" s="159"/>
      <c r="BA1614" s="159"/>
      <c r="BB1614" s="159"/>
      <c r="BH1614" s="137">
        <v>1594</v>
      </c>
      <c r="BI1614" s="206"/>
      <c r="BJ1614" s="207"/>
      <c r="BK1614" s="207"/>
      <c r="BL1614" s="207"/>
      <c r="BM1614" s="207"/>
      <c r="BN1614" s="206"/>
      <c r="BO1614" s="208"/>
      <c r="BP1614" s="206"/>
      <c r="BQ1614" s="458"/>
      <c r="BR1614" s="209"/>
      <c r="BS1614" s="210"/>
      <c r="BT1614" s="208"/>
      <c r="BU1614" s="208"/>
      <c r="BV1614" s="458"/>
      <c r="BW1614" s="209"/>
      <c r="CP1614" s="214"/>
      <c r="CQ1614" s="214"/>
      <c r="CR1614" s="598" t="s">
        <v>2856</v>
      </c>
      <c r="CS1614" s="601">
        <v>2</v>
      </c>
      <c r="CT1614" s="599">
        <f>DCOUNT($H$20:$AI$4020,"入力ﾁｪｯｸ",CR1613:CS1614)</f>
        <v>0</v>
      </c>
      <c r="EK1614" s="231"/>
      <c r="EL1614" s="231"/>
      <c r="EM1614" s="227" t="s">
        <v>338</v>
      </c>
      <c r="EN1614" s="228">
        <v>0</v>
      </c>
      <c r="EO1614" s="229">
        <v>6</v>
      </c>
      <c r="EP1614" s="234">
        <f>DCOUNT($H$20:$AI$4020,$H$20,EM1613:EO1614)</f>
        <v>0</v>
      </c>
      <c r="EQ1614" s="161"/>
      <c r="ER1614" s="344"/>
      <c r="ES1614" s="151"/>
      <c r="ET1614" s="588" t="s">
        <v>2897</v>
      </c>
      <c r="EU1614" s="589">
        <v>0</v>
      </c>
      <c r="EV1614" s="584">
        <v>9</v>
      </c>
      <c r="EW1614" s="590">
        <f>DCOUNT($H$20:$AI$4020,$H$20,ET1613:EV1614)</f>
        <v>0</v>
      </c>
      <c r="FI1614" s="138"/>
      <c r="FL1614" s="138"/>
      <c r="FM1614" s="138"/>
      <c r="FN1614" s="138"/>
      <c r="FO1614" s="139"/>
      <c r="FP1614" s="138"/>
      <c r="FQ1614" s="138"/>
      <c r="FR1614" s="140"/>
      <c r="FS1614" s="140"/>
      <c r="GF1614" s="111"/>
    </row>
    <row r="1615" spans="8:188" ht="15" customHeight="1" x14ac:dyDescent="0.15">
      <c r="H1615" s="740"/>
      <c r="I1615" s="740"/>
      <c r="J1615" s="740"/>
      <c r="K1615" s="740"/>
      <c r="L1615" s="740"/>
      <c r="M1615" s="740"/>
      <c r="N1615" s="748"/>
      <c r="O1615" s="749"/>
      <c r="P1615" s="749"/>
      <c r="Q1615" s="740"/>
      <c r="R1615" s="740"/>
      <c r="S1615" s="740"/>
      <c r="T1615" s="740"/>
      <c r="U1615" s="740"/>
      <c r="V1615" s="740"/>
      <c r="W1615" s="740"/>
      <c r="X1615" s="740"/>
      <c r="Y1615" s="740"/>
      <c r="Z1615" s="740"/>
      <c r="AA1615" s="740"/>
      <c r="AB1615" s="740"/>
      <c r="AC1615" s="740"/>
      <c r="AD1615" s="740"/>
      <c r="AE1615" s="740"/>
      <c r="AF1615" s="740"/>
      <c r="AG1615" s="750"/>
      <c r="AH1615" s="742" t="str">
        <f t="shared" si="72"/>
        <v/>
      </c>
      <c r="AI1615" s="37" t="str">
        <f t="shared" si="73"/>
        <v/>
      </c>
      <c r="AZ1615" s="159"/>
      <c r="BA1615" s="159"/>
      <c r="BB1615" s="159"/>
      <c r="BH1615" s="137">
        <v>1595</v>
      </c>
      <c r="BI1615" s="206"/>
      <c r="BJ1615" s="207"/>
      <c r="BK1615" s="207"/>
      <c r="BL1615" s="207"/>
      <c r="BM1615" s="207"/>
      <c r="BN1615" s="206"/>
      <c r="BO1615" s="208"/>
      <c r="BP1615" s="206"/>
      <c r="BQ1615" s="458"/>
      <c r="BR1615" s="209"/>
      <c r="BS1615" s="210"/>
      <c r="BT1615" s="208"/>
      <c r="BU1615" s="208"/>
      <c r="BV1615" s="458"/>
      <c r="BW1615" s="209"/>
      <c r="CP1615" s="214"/>
      <c r="CQ1615" s="214"/>
      <c r="CR1615" s="595" t="s">
        <v>76</v>
      </c>
      <c r="CS1615" s="596" t="s">
        <v>946</v>
      </c>
      <c r="CT1615" s="597"/>
      <c r="EK1615" s="231"/>
      <c r="EL1615" s="231"/>
      <c r="EM1615" s="186" t="s">
        <v>76</v>
      </c>
      <c r="EN1615" s="187" t="s">
        <v>946</v>
      </c>
      <c r="EO1615" s="188" t="s">
        <v>1601</v>
      </c>
      <c r="EP1615" s="189"/>
      <c r="EQ1615" s="193"/>
      <c r="ER1615" s="344"/>
      <c r="ES1615" s="151"/>
      <c r="ET1615" s="586" t="s">
        <v>76</v>
      </c>
      <c r="EU1615" s="587" t="s">
        <v>946</v>
      </c>
      <c r="EV1615" s="581" t="s">
        <v>1601</v>
      </c>
      <c r="EW1615" s="582"/>
      <c r="FI1615" s="138"/>
      <c r="FL1615" s="138"/>
      <c r="FM1615" s="138"/>
      <c r="FN1615" s="138"/>
      <c r="FO1615" s="139"/>
      <c r="FP1615" s="138"/>
      <c r="FQ1615" s="138"/>
      <c r="FR1615" s="140"/>
      <c r="FS1615" s="140"/>
      <c r="GF1615" s="111"/>
    </row>
    <row r="1616" spans="8:188" ht="15" customHeight="1" x14ac:dyDescent="0.15">
      <c r="H1616" s="740"/>
      <c r="I1616" s="740"/>
      <c r="J1616" s="740"/>
      <c r="K1616" s="740"/>
      <c r="L1616" s="740"/>
      <c r="M1616" s="740"/>
      <c r="N1616" s="748"/>
      <c r="O1616" s="749"/>
      <c r="P1616" s="749"/>
      <c r="Q1616" s="740"/>
      <c r="R1616" s="740"/>
      <c r="S1616" s="740"/>
      <c r="T1616" s="740"/>
      <c r="U1616" s="740"/>
      <c r="V1616" s="740"/>
      <c r="W1616" s="740"/>
      <c r="X1616" s="740"/>
      <c r="Y1616" s="740"/>
      <c r="Z1616" s="740"/>
      <c r="AA1616" s="740"/>
      <c r="AB1616" s="740"/>
      <c r="AC1616" s="740"/>
      <c r="AD1616" s="740"/>
      <c r="AE1616" s="740"/>
      <c r="AF1616" s="740"/>
      <c r="AG1616" s="750"/>
      <c r="AH1616" s="742" t="str">
        <f t="shared" si="72"/>
        <v/>
      </c>
      <c r="AI1616" s="37" t="str">
        <f t="shared" si="73"/>
        <v/>
      </c>
      <c r="AZ1616" s="159"/>
      <c r="BA1616" s="159"/>
      <c r="BB1616" s="159"/>
      <c r="BH1616" s="137">
        <v>1596</v>
      </c>
      <c r="BI1616" s="206"/>
      <c r="BJ1616" s="207"/>
      <c r="BK1616" s="207"/>
      <c r="BL1616" s="207"/>
      <c r="BM1616" s="207"/>
      <c r="BN1616" s="206"/>
      <c r="BO1616" s="208"/>
      <c r="BP1616" s="206"/>
      <c r="BQ1616" s="458"/>
      <c r="BR1616" s="209"/>
      <c r="BS1616" s="210"/>
      <c r="BT1616" s="208"/>
      <c r="BU1616" s="208"/>
      <c r="BV1616" s="458"/>
      <c r="BW1616" s="209"/>
      <c r="CP1616" s="214"/>
      <c r="CQ1616" s="214"/>
      <c r="CR1616" s="598" t="s">
        <v>2857</v>
      </c>
      <c r="CS1616" s="601">
        <v>2</v>
      </c>
      <c r="CT1616" s="599">
        <f>DCOUNT($H$20:$AI$4020,"入力ﾁｪｯｸ",CR1615:CS1616)</f>
        <v>0</v>
      </c>
      <c r="EK1616" s="231"/>
      <c r="EL1616" s="231"/>
      <c r="EM1616" s="227" t="s">
        <v>340</v>
      </c>
      <c r="EN1616" s="228">
        <v>0</v>
      </c>
      <c r="EO1616" s="229">
        <v>6</v>
      </c>
      <c r="EP1616" s="234">
        <f>DCOUNT($H$20:$AI$4020,$H$20,EM1615:EO1616)</f>
        <v>0</v>
      </c>
      <c r="EQ1616" s="161"/>
      <c r="ER1616" s="344"/>
      <c r="ES1616" s="151"/>
      <c r="ET1616" s="588" t="s">
        <v>2942</v>
      </c>
      <c r="EU1616" s="589">
        <v>0</v>
      </c>
      <c r="EV1616" s="584">
        <v>9</v>
      </c>
      <c r="EW1616" s="590">
        <f>DCOUNT($H$20:$AI$4020,$H$20,ET1615:EV1616)</f>
        <v>0</v>
      </c>
      <c r="FI1616" s="138"/>
      <c r="FL1616" s="138"/>
      <c r="FM1616" s="138"/>
      <c r="FN1616" s="138"/>
      <c r="FO1616" s="139"/>
      <c r="FP1616" s="138"/>
      <c r="FQ1616" s="138"/>
      <c r="FR1616" s="140"/>
      <c r="FS1616" s="140"/>
      <c r="GF1616" s="111"/>
    </row>
    <row r="1617" spans="8:188" ht="15" customHeight="1" x14ac:dyDescent="0.15">
      <c r="H1617" s="740"/>
      <c r="I1617" s="740"/>
      <c r="J1617" s="740"/>
      <c r="K1617" s="740"/>
      <c r="L1617" s="740"/>
      <c r="M1617" s="740"/>
      <c r="N1617" s="748"/>
      <c r="O1617" s="749"/>
      <c r="P1617" s="749"/>
      <c r="Q1617" s="740"/>
      <c r="R1617" s="740"/>
      <c r="S1617" s="740"/>
      <c r="T1617" s="740"/>
      <c r="U1617" s="740"/>
      <c r="V1617" s="740"/>
      <c r="W1617" s="740"/>
      <c r="X1617" s="740"/>
      <c r="Y1617" s="740"/>
      <c r="Z1617" s="740"/>
      <c r="AA1617" s="740"/>
      <c r="AB1617" s="740"/>
      <c r="AC1617" s="740"/>
      <c r="AD1617" s="740"/>
      <c r="AE1617" s="740"/>
      <c r="AF1617" s="740"/>
      <c r="AG1617" s="750"/>
      <c r="AH1617" s="742" t="str">
        <f t="shared" si="72"/>
        <v/>
      </c>
      <c r="AI1617" s="37" t="str">
        <f t="shared" si="73"/>
        <v/>
      </c>
      <c r="AZ1617" s="159"/>
      <c r="BA1617" s="159"/>
      <c r="BB1617" s="159"/>
      <c r="BH1617" s="137">
        <v>1597</v>
      </c>
      <c r="BI1617" s="206"/>
      <c r="BJ1617" s="207"/>
      <c r="BK1617" s="207"/>
      <c r="BL1617" s="207"/>
      <c r="BM1617" s="207"/>
      <c r="BN1617" s="206"/>
      <c r="BO1617" s="208"/>
      <c r="BP1617" s="206"/>
      <c r="BQ1617" s="458"/>
      <c r="BR1617" s="209"/>
      <c r="BS1617" s="210"/>
      <c r="BT1617" s="208"/>
      <c r="BU1617" s="208"/>
      <c r="BV1617" s="458"/>
      <c r="BW1617" s="209"/>
      <c r="CP1617" s="214"/>
      <c r="CQ1617" s="214"/>
      <c r="CR1617" s="595" t="s">
        <v>76</v>
      </c>
      <c r="CS1617" s="596" t="s">
        <v>946</v>
      </c>
      <c r="CT1617" s="597"/>
      <c r="EK1617" s="231"/>
      <c r="EL1617" s="231"/>
      <c r="EM1617" s="186" t="s">
        <v>76</v>
      </c>
      <c r="EN1617" s="187" t="s">
        <v>946</v>
      </c>
      <c r="EO1617" s="188" t="s">
        <v>1601</v>
      </c>
      <c r="EP1617" s="189"/>
      <c r="EQ1617" s="193"/>
      <c r="ER1617" s="344"/>
      <c r="ES1617" s="151"/>
      <c r="ET1617" s="586" t="s">
        <v>76</v>
      </c>
      <c r="EU1617" s="587" t="s">
        <v>946</v>
      </c>
      <c r="EV1617" s="581" t="s">
        <v>1601</v>
      </c>
      <c r="EW1617" s="582"/>
      <c r="FI1617" s="138"/>
      <c r="FL1617" s="138"/>
      <c r="FM1617" s="138"/>
      <c r="FN1617" s="138"/>
      <c r="FO1617" s="139"/>
      <c r="FP1617" s="138"/>
      <c r="FQ1617" s="138"/>
      <c r="FR1617" s="140"/>
      <c r="FS1617" s="140"/>
      <c r="GF1617" s="111"/>
    </row>
    <row r="1618" spans="8:188" ht="15" customHeight="1" x14ac:dyDescent="0.15">
      <c r="H1618" s="740"/>
      <c r="I1618" s="740"/>
      <c r="J1618" s="740"/>
      <c r="K1618" s="740"/>
      <c r="L1618" s="740"/>
      <c r="M1618" s="740"/>
      <c r="N1618" s="748"/>
      <c r="O1618" s="749"/>
      <c r="P1618" s="749"/>
      <c r="Q1618" s="740"/>
      <c r="R1618" s="740"/>
      <c r="S1618" s="740"/>
      <c r="T1618" s="740"/>
      <c r="U1618" s="740"/>
      <c r="V1618" s="740"/>
      <c r="W1618" s="740"/>
      <c r="X1618" s="740"/>
      <c r="Y1618" s="740"/>
      <c r="Z1618" s="740"/>
      <c r="AA1618" s="740"/>
      <c r="AB1618" s="740"/>
      <c r="AC1618" s="740"/>
      <c r="AD1618" s="740"/>
      <c r="AE1618" s="740"/>
      <c r="AF1618" s="740"/>
      <c r="AG1618" s="750"/>
      <c r="AH1618" s="742" t="str">
        <f t="shared" si="72"/>
        <v/>
      </c>
      <c r="AI1618" s="37" t="str">
        <f t="shared" si="73"/>
        <v/>
      </c>
      <c r="AZ1618" s="159"/>
      <c r="BA1618" s="159"/>
      <c r="BB1618" s="159"/>
      <c r="BH1618" s="137">
        <v>1598</v>
      </c>
      <c r="BI1618" s="206"/>
      <c r="BJ1618" s="207"/>
      <c r="BK1618" s="207"/>
      <c r="BL1618" s="207"/>
      <c r="BM1618" s="207"/>
      <c r="BN1618" s="206"/>
      <c r="BO1618" s="208"/>
      <c r="BP1618" s="206"/>
      <c r="BQ1618" s="458"/>
      <c r="BR1618" s="209"/>
      <c r="BS1618" s="210"/>
      <c r="BT1618" s="208"/>
      <c r="BU1618" s="208"/>
      <c r="BV1618" s="458"/>
      <c r="BW1618" s="209"/>
      <c r="CP1618" s="214"/>
      <c r="CQ1618" s="214"/>
      <c r="CR1618" s="598" t="s">
        <v>2858</v>
      </c>
      <c r="CS1618" s="601">
        <v>2</v>
      </c>
      <c r="CT1618" s="599">
        <f>DCOUNT($H$20:$AI$4020,"入力ﾁｪｯｸ",CR1617:CS1618)</f>
        <v>0</v>
      </c>
      <c r="EK1618" s="231"/>
      <c r="EL1618" s="231"/>
      <c r="EM1618" s="227" t="s">
        <v>129</v>
      </c>
      <c r="EN1618" s="228">
        <v>0</v>
      </c>
      <c r="EO1618" s="229">
        <v>6</v>
      </c>
      <c r="EP1618" s="234">
        <f>DCOUNT($H$20:$AI$4020,$H$20,EM1617:EO1618)</f>
        <v>0</v>
      </c>
      <c r="EQ1618" s="161"/>
      <c r="ER1618" s="344"/>
      <c r="ES1618" s="151"/>
      <c r="ET1618" s="588" t="s">
        <v>2946</v>
      </c>
      <c r="EU1618" s="589">
        <v>0</v>
      </c>
      <c r="EV1618" s="584">
        <v>9</v>
      </c>
      <c r="EW1618" s="590">
        <f>DCOUNT($H$20:$AI$4020,$H$20,ET1617:EV1618)</f>
        <v>0</v>
      </c>
      <c r="FI1618" s="138"/>
      <c r="FL1618" s="138"/>
      <c r="FM1618" s="138"/>
      <c r="FN1618" s="138"/>
      <c r="FO1618" s="139"/>
      <c r="FP1618" s="138"/>
      <c r="FQ1618" s="138"/>
      <c r="FR1618" s="140"/>
      <c r="FS1618" s="140"/>
      <c r="GF1618" s="111"/>
    </row>
    <row r="1619" spans="8:188" ht="15" customHeight="1" x14ac:dyDescent="0.15">
      <c r="H1619" s="740"/>
      <c r="I1619" s="740"/>
      <c r="J1619" s="740"/>
      <c r="K1619" s="740"/>
      <c r="L1619" s="740"/>
      <c r="M1619" s="740"/>
      <c r="N1619" s="748"/>
      <c r="O1619" s="749"/>
      <c r="P1619" s="749"/>
      <c r="Q1619" s="740"/>
      <c r="R1619" s="740"/>
      <c r="S1619" s="740"/>
      <c r="T1619" s="740"/>
      <c r="U1619" s="740"/>
      <c r="V1619" s="740"/>
      <c r="W1619" s="740"/>
      <c r="X1619" s="740"/>
      <c r="Y1619" s="740"/>
      <c r="Z1619" s="740"/>
      <c r="AA1619" s="740"/>
      <c r="AB1619" s="740"/>
      <c r="AC1619" s="740"/>
      <c r="AD1619" s="740"/>
      <c r="AE1619" s="740"/>
      <c r="AF1619" s="740"/>
      <c r="AG1619" s="750"/>
      <c r="AH1619" s="742" t="str">
        <f t="shared" si="72"/>
        <v/>
      </c>
      <c r="AI1619" s="37" t="str">
        <f t="shared" si="73"/>
        <v/>
      </c>
      <c r="AZ1619" s="159"/>
      <c r="BA1619" s="159"/>
      <c r="BB1619" s="159"/>
      <c r="BH1619" s="137">
        <v>1599</v>
      </c>
      <c r="BI1619" s="206"/>
      <c r="BJ1619" s="207"/>
      <c r="BK1619" s="207"/>
      <c r="BL1619" s="207"/>
      <c r="BM1619" s="207"/>
      <c r="BN1619" s="206"/>
      <c r="BO1619" s="208"/>
      <c r="BP1619" s="206"/>
      <c r="BQ1619" s="458"/>
      <c r="BR1619" s="209"/>
      <c r="BS1619" s="210"/>
      <c r="BT1619" s="208"/>
      <c r="BU1619" s="208"/>
      <c r="BV1619" s="458"/>
      <c r="BW1619" s="209"/>
      <c r="CP1619" s="214"/>
      <c r="CQ1619" s="214"/>
      <c r="CR1619" s="595" t="s">
        <v>76</v>
      </c>
      <c r="CS1619" s="596" t="s">
        <v>946</v>
      </c>
      <c r="CT1619" s="597"/>
      <c r="EK1619" s="231"/>
      <c r="EL1619" s="231"/>
      <c r="EM1619" s="186" t="s">
        <v>76</v>
      </c>
      <c r="EN1619" s="187" t="s">
        <v>946</v>
      </c>
      <c r="EO1619" s="188" t="s">
        <v>1601</v>
      </c>
      <c r="EP1619" s="189"/>
      <c r="EQ1619" s="193"/>
      <c r="ER1619" s="225"/>
      <c r="ES1619" s="151"/>
      <c r="ET1619" s="586" t="s">
        <v>76</v>
      </c>
      <c r="EU1619" s="587" t="s">
        <v>946</v>
      </c>
      <c r="EV1619" s="581" t="s">
        <v>1601</v>
      </c>
      <c r="EW1619" s="582"/>
      <c r="FI1619" s="138"/>
      <c r="FL1619" s="138"/>
      <c r="FM1619" s="138"/>
      <c r="FN1619" s="138"/>
      <c r="FO1619" s="139"/>
      <c r="FP1619" s="138"/>
      <c r="FQ1619" s="138"/>
      <c r="FR1619" s="140"/>
      <c r="FS1619" s="140"/>
      <c r="GF1619" s="111"/>
    </row>
    <row r="1620" spans="8:188" ht="15" customHeight="1" x14ac:dyDescent="0.15">
      <c r="H1620" s="740"/>
      <c r="I1620" s="740"/>
      <c r="J1620" s="740"/>
      <c r="K1620" s="740"/>
      <c r="L1620" s="740"/>
      <c r="M1620" s="740"/>
      <c r="N1620" s="748"/>
      <c r="O1620" s="749"/>
      <c r="P1620" s="749"/>
      <c r="Q1620" s="740"/>
      <c r="R1620" s="740"/>
      <c r="S1620" s="740"/>
      <c r="T1620" s="740"/>
      <c r="U1620" s="740"/>
      <c r="V1620" s="740"/>
      <c r="W1620" s="740"/>
      <c r="X1620" s="740"/>
      <c r="Y1620" s="740"/>
      <c r="Z1620" s="740"/>
      <c r="AA1620" s="740"/>
      <c r="AB1620" s="740"/>
      <c r="AC1620" s="740"/>
      <c r="AD1620" s="740"/>
      <c r="AE1620" s="740"/>
      <c r="AF1620" s="740"/>
      <c r="AG1620" s="750"/>
      <c r="AH1620" s="742" t="str">
        <f t="shared" si="72"/>
        <v/>
      </c>
      <c r="AI1620" s="37" t="str">
        <f t="shared" si="73"/>
        <v/>
      </c>
      <c r="AZ1620" s="159"/>
      <c r="BA1620" s="159"/>
      <c r="BB1620" s="159"/>
      <c r="BH1620" s="137">
        <v>1600</v>
      </c>
      <c r="BI1620" s="206"/>
      <c r="BJ1620" s="207"/>
      <c r="BK1620" s="207"/>
      <c r="BL1620" s="207"/>
      <c r="BM1620" s="207"/>
      <c r="BN1620" s="206"/>
      <c r="BO1620" s="208"/>
      <c r="BP1620" s="206"/>
      <c r="BQ1620" s="458"/>
      <c r="BR1620" s="209"/>
      <c r="BS1620" s="210"/>
      <c r="BT1620" s="208"/>
      <c r="BU1620" s="208"/>
      <c r="BV1620" s="458"/>
      <c r="BW1620" s="209"/>
      <c r="CP1620" s="214"/>
      <c r="CQ1620" s="214"/>
      <c r="CR1620" s="598" t="s">
        <v>2859</v>
      </c>
      <c r="CS1620" s="601">
        <v>2</v>
      </c>
      <c r="CT1620" s="599">
        <f>DCOUNT($H$20:$AI$4020,"入力ﾁｪｯｸ",CR1619:CS1620)</f>
        <v>0</v>
      </c>
      <c r="EK1620" s="231"/>
      <c r="EL1620" s="231"/>
      <c r="EM1620" s="227" t="s">
        <v>131</v>
      </c>
      <c r="EN1620" s="228">
        <v>0</v>
      </c>
      <c r="EO1620" s="229">
        <v>6</v>
      </c>
      <c r="EP1620" s="234">
        <f>DCOUNT($H$20:$AI$4020,$H$20,EM1619:EO1620)</f>
        <v>0</v>
      </c>
      <c r="EQ1620" s="161"/>
      <c r="ER1620" s="225"/>
      <c r="ES1620" s="151"/>
      <c r="ET1620" s="588" t="s">
        <v>2947</v>
      </c>
      <c r="EU1620" s="589">
        <v>0</v>
      </c>
      <c r="EV1620" s="584">
        <v>9</v>
      </c>
      <c r="EW1620" s="590">
        <f>DCOUNT($H$20:$AI$4020,$H$20,ET1618:EV1620)</f>
        <v>0</v>
      </c>
      <c r="FI1620" s="138"/>
      <c r="FL1620" s="138"/>
      <c r="FM1620" s="138"/>
      <c r="FN1620" s="138"/>
      <c r="FO1620" s="139"/>
      <c r="FP1620" s="138"/>
      <c r="FQ1620" s="138"/>
      <c r="FR1620" s="140"/>
      <c r="FS1620" s="140"/>
      <c r="GF1620" s="111"/>
    </row>
    <row r="1621" spans="8:188" ht="15" customHeight="1" x14ac:dyDescent="0.15">
      <c r="H1621" s="740"/>
      <c r="I1621" s="740"/>
      <c r="J1621" s="740"/>
      <c r="K1621" s="740"/>
      <c r="L1621" s="740"/>
      <c r="M1621" s="740"/>
      <c r="N1621" s="748"/>
      <c r="O1621" s="749"/>
      <c r="P1621" s="749"/>
      <c r="Q1621" s="740"/>
      <c r="R1621" s="740"/>
      <c r="S1621" s="740"/>
      <c r="T1621" s="740"/>
      <c r="U1621" s="740"/>
      <c r="V1621" s="740"/>
      <c r="W1621" s="740"/>
      <c r="X1621" s="740"/>
      <c r="Y1621" s="740"/>
      <c r="Z1621" s="740"/>
      <c r="AA1621" s="740"/>
      <c r="AB1621" s="740"/>
      <c r="AC1621" s="740"/>
      <c r="AD1621" s="740"/>
      <c r="AE1621" s="740"/>
      <c r="AF1621" s="740"/>
      <c r="AG1621" s="750"/>
      <c r="AH1621" s="742" t="str">
        <f t="shared" si="72"/>
        <v/>
      </c>
      <c r="AI1621" s="37" t="str">
        <f t="shared" si="73"/>
        <v/>
      </c>
      <c r="AZ1621" s="159"/>
      <c r="BA1621" s="159"/>
      <c r="BB1621" s="159"/>
      <c r="BH1621" s="137">
        <v>1601</v>
      </c>
      <c r="BI1621" s="206"/>
      <c r="BJ1621" s="207"/>
      <c r="BK1621" s="207"/>
      <c r="BL1621" s="207"/>
      <c r="BM1621" s="207"/>
      <c r="BN1621" s="206"/>
      <c r="BO1621" s="208"/>
      <c r="BP1621" s="206"/>
      <c r="BQ1621" s="458"/>
      <c r="BR1621" s="209"/>
      <c r="BS1621" s="210"/>
      <c r="BT1621" s="208"/>
      <c r="BU1621" s="208"/>
      <c r="BV1621" s="458"/>
      <c r="BW1621" s="209"/>
      <c r="CP1621" s="214"/>
      <c r="CQ1621" s="214"/>
      <c r="CR1621" s="595" t="s">
        <v>76</v>
      </c>
      <c r="CS1621" s="596" t="s">
        <v>946</v>
      </c>
      <c r="CT1621" s="597"/>
      <c r="EK1621" s="231"/>
      <c r="EL1621" s="231"/>
      <c r="EM1621" s="186" t="s">
        <v>76</v>
      </c>
      <c r="EN1621" s="187" t="s">
        <v>946</v>
      </c>
      <c r="EO1621" s="188" t="s">
        <v>1601</v>
      </c>
      <c r="EP1621" s="189"/>
      <c r="EQ1621" s="193"/>
      <c r="ER1621" s="225"/>
      <c r="ES1621" s="151"/>
      <c r="ET1621" s="586" t="s">
        <v>76</v>
      </c>
      <c r="EU1621" s="587" t="s">
        <v>946</v>
      </c>
      <c r="EV1621" s="581" t="s">
        <v>1601</v>
      </c>
      <c r="EW1621" s="582"/>
      <c r="FI1621" s="138"/>
      <c r="FL1621" s="138"/>
      <c r="FM1621" s="138"/>
      <c r="FN1621" s="138"/>
      <c r="FO1621" s="139"/>
      <c r="FP1621" s="138"/>
      <c r="FQ1621" s="138"/>
      <c r="FR1621" s="140"/>
      <c r="FS1621" s="140"/>
      <c r="GF1621" s="111"/>
    </row>
    <row r="1622" spans="8:188" ht="15" customHeight="1" x14ac:dyDescent="0.15">
      <c r="H1622" s="740"/>
      <c r="I1622" s="740"/>
      <c r="J1622" s="740"/>
      <c r="K1622" s="740"/>
      <c r="L1622" s="740"/>
      <c r="M1622" s="740"/>
      <c r="N1622" s="748"/>
      <c r="O1622" s="749"/>
      <c r="P1622" s="749"/>
      <c r="Q1622" s="740"/>
      <c r="R1622" s="740"/>
      <c r="S1622" s="740"/>
      <c r="T1622" s="740"/>
      <c r="U1622" s="740"/>
      <c r="V1622" s="740"/>
      <c r="W1622" s="740"/>
      <c r="X1622" s="740"/>
      <c r="Y1622" s="740"/>
      <c r="Z1622" s="740"/>
      <c r="AA1622" s="740"/>
      <c r="AB1622" s="740"/>
      <c r="AC1622" s="740"/>
      <c r="AD1622" s="740"/>
      <c r="AE1622" s="740"/>
      <c r="AF1622" s="740"/>
      <c r="AG1622" s="750"/>
      <c r="AH1622" s="742" t="str">
        <f t="shared" si="72"/>
        <v/>
      </c>
      <c r="AI1622" s="37" t="str">
        <f t="shared" si="73"/>
        <v/>
      </c>
      <c r="AZ1622" s="159"/>
      <c r="BA1622" s="159"/>
      <c r="BB1622" s="159"/>
      <c r="BH1622" s="137">
        <v>1602</v>
      </c>
      <c r="BI1622" s="206"/>
      <c r="BJ1622" s="207"/>
      <c r="BK1622" s="207"/>
      <c r="BL1622" s="207"/>
      <c r="BM1622" s="207"/>
      <c r="BN1622" s="206"/>
      <c r="BO1622" s="208"/>
      <c r="BP1622" s="206"/>
      <c r="BQ1622" s="458"/>
      <c r="BR1622" s="209"/>
      <c r="BS1622" s="210"/>
      <c r="BT1622" s="208"/>
      <c r="BU1622" s="208"/>
      <c r="BV1622" s="458"/>
      <c r="BW1622" s="209"/>
      <c r="CP1622" s="214"/>
      <c r="CQ1622" s="214"/>
      <c r="CR1622" s="598" t="s">
        <v>2860</v>
      </c>
      <c r="CS1622" s="601">
        <v>2</v>
      </c>
      <c r="CT1622" s="599">
        <f>DCOUNT($H$20:$AI$4020,"入力ﾁｪｯｸ",CR1621:CS1622)</f>
        <v>0</v>
      </c>
      <c r="EK1622" s="231"/>
      <c r="EL1622" s="231"/>
      <c r="EM1622" s="227" t="s">
        <v>346</v>
      </c>
      <c r="EN1622" s="228">
        <v>0</v>
      </c>
      <c r="EO1622" s="229">
        <v>6</v>
      </c>
      <c r="EP1622" s="234">
        <f>DCOUNT($H$20:$AI$4020,$H$20,EM1621:EO1622)</f>
        <v>0</v>
      </c>
      <c r="EQ1622" s="161"/>
      <c r="ER1622" s="225"/>
      <c r="ES1622" s="151"/>
      <c r="ET1622" s="588" t="s">
        <v>2948</v>
      </c>
      <c r="EU1622" s="589">
        <v>0</v>
      </c>
      <c r="EV1622" s="584">
        <v>9</v>
      </c>
      <c r="EW1622" s="590">
        <f>DCOUNT($H$20:$AI$4020,$H$20,ET1621:EV1622)</f>
        <v>0</v>
      </c>
      <c r="FI1622" s="138"/>
      <c r="FL1622" s="138"/>
      <c r="FM1622" s="138"/>
      <c r="FN1622" s="138"/>
      <c r="FO1622" s="139"/>
      <c r="FP1622" s="138"/>
      <c r="FQ1622" s="138"/>
      <c r="FR1622" s="140"/>
      <c r="FS1622" s="140"/>
      <c r="GF1622" s="111"/>
    </row>
    <row r="1623" spans="8:188" ht="15" customHeight="1" x14ac:dyDescent="0.15">
      <c r="H1623" s="740"/>
      <c r="I1623" s="740"/>
      <c r="J1623" s="740"/>
      <c r="K1623" s="740"/>
      <c r="L1623" s="740"/>
      <c r="M1623" s="740"/>
      <c r="N1623" s="748"/>
      <c r="O1623" s="749"/>
      <c r="P1623" s="749"/>
      <c r="Q1623" s="740"/>
      <c r="R1623" s="740"/>
      <c r="S1623" s="740"/>
      <c r="T1623" s="740"/>
      <c r="U1623" s="740"/>
      <c r="V1623" s="740"/>
      <c r="W1623" s="740"/>
      <c r="X1623" s="740"/>
      <c r="Y1623" s="740"/>
      <c r="Z1623" s="740"/>
      <c r="AA1623" s="740"/>
      <c r="AB1623" s="740"/>
      <c r="AC1623" s="740"/>
      <c r="AD1623" s="740"/>
      <c r="AE1623" s="740"/>
      <c r="AF1623" s="740"/>
      <c r="AG1623" s="750"/>
      <c r="AH1623" s="742" t="str">
        <f t="shared" ref="AH1623:AH1686" si="74">UPPER(N1623)</f>
        <v/>
      </c>
      <c r="AI1623" s="37" t="str">
        <f t="shared" ref="AI1623:AI1686" si="75">DBCS(AH1623)</f>
        <v/>
      </c>
      <c r="AZ1623" s="159"/>
      <c r="BA1623" s="159"/>
      <c r="BB1623" s="159"/>
      <c r="BH1623" s="137">
        <v>1603</v>
      </c>
      <c r="BI1623" s="206"/>
      <c r="BJ1623" s="207"/>
      <c r="BK1623" s="207"/>
      <c r="BL1623" s="207"/>
      <c r="BM1623" s="207"/>
      <c r="BN1623" s="206"/>
      <c r="BO1623" s="208"/>
      <c r="BP1623" s="206"/>
      <c r="BQ1623" s="458"/>
      <c r="BR1623" s="209"/>
      <c r="BS1623" s="210"/>
      <c r="BT1623" s="208"/>
      <c r="BU1623" s="208"/>
      <c r="BV1623" s="458"/>
      <c r="BW1623" s="209"/>
      <c r="CP1623" s="214"/>
      <c r="CQ1623" s="214"/>
      <c r="CR1623" s="595" t="s">
        <v>76</v>
      </c>
      <c r="CS1623" s="596" t="s">
        <v>946</v>
      </c>
      <c r="CT1623" s="597"/>
      <c r="EK1623" s="231"/>
      <c r="EL1623" s="231"/>
      <c r="EM1623" s="186" t="s">
        <v>76</v>
      </c>
      <c r="EN1623" s="187" t="s">
        <v>946</v>
      </c>
      <c r="EO1623" s="188" t="s">
        <v>1601</v>
      </c>
      <c r="EP1623" s="189"/>
      <c r="EQ1623" s="193"/>
      <c r="ER1623" s="344"/>
      <c r="ES1623" s="151"/>
      <c r="ET1623" s="586" t="s">
        <v>76</v>
      </c>
      <c r="EU1623" s="587" t="s">
        <v>946</v>
      </c>
      <c r="EV1623" s="581" t="s">
        <v>1601</v>
      </c>
      <c r="EW1623" s="582"/>
      <c r="FI1623" s="138"/>
      <c r="FL1623" s="138"/>
      <c r="FM1623" s="138"/>
      <c r="FN1623" s="138"/>
      <c r="FO1623" s="139"/>
      <c r="FP1623" s="138"/>
      <c r="FQ1623" s="138"/>
      <c r="FR1623" s="140"/>
      <c r="FS1623" s="140"/>
      <c r="GF1623" s="111"/>
    </row>
    <row r="1624" spans="8:188" ht="15" customHeight="1" x14ac:dyDescent="0.15">
      <c r="H1624" s="740"/>
      <c r="I1624" s="740"/>
      <c r="J1624" s="740"/>
      <c r="K1624" s="740"/>
      <c r="L1624" s="740"/>
      <c r="M1624" s="740"/>
      <c r="N1624" s="748"/>
      <c r="O1624" s="749"/>
      <c r="P1624" s="749"/>
      <c r="Q1624" s="740"/>
      <c r="R1624" s="740"/>
      <c r="S1624" s="740"/>
      <c r="T1624" s="740"/>
      <c r="U1624" s="740"/>
      <c r="V1624" s="740"/>
      <c r="W1624" s="740"/>
      <c r="X1624" s="740"/>
      <c r="Y1624" s="740"/>
      <c r="Z1624" s="740"/>
      <c r="AA1624" s="740"/>
      <c r="AB1624" s="740"/>
      <c r="AC1624" s="740"/>
      <c r="AD1624" s="740"/>
      <c r="AE1624" s="740"/>
      <c r="AF1624" s="740"/>
      <c r="AG1624" s="750"/>
      <c r="AH1624" s="742" t="str">
        <f t="shared" si="74"/>
        <v/>
      </c>
      <c r="AI1624" s="37" t="str">
        <f t="shared" si="75"/>
        <v/>
      </c>
      <c r="AZ1624" s="159"/>
      <c r="BA1624" s="159"/>
      <c r="BB1624" s="159"/>
      <c r="BH1624" s="137">
        <v>1604</v>
      </c>
      <c r="BI1624" s="206"/>
      <c r="BJ1624" s="207"/>
      <c r="BK1624" s="207"/>
      <c r="BL1624" s="207"/>
      <c r="BM1624" s="207"/>
      <c r="BN1624" s="206"/>
      <c r="BO1624" s="208"/>
      <c r="BP1624" s="206"/>
      <c r="BQ1624" s="458"/>
      <c r="BR1624" s="209"/>
      <c r="BS1624" s="210"/>
      <c r="BT1624" s="208"/>
      <c r="BU1624" s="208"/>
      <c r="BV1624" s="458"/>
      <c r="BW1624" s="209"/>
      <c r="CP1624" s="214"/>
      <c r="CQ1624" s="214"/>
      <c r="CR1624" s="598" t="s">
        <v>2861</v>
      </c>
      <c r="CS1624" s="601">
        <v>2</v>
      </c>
      <c r="CT1624" s="599">
        <f>DCOUNT($H$20:$AI$4020,"入力ﾁｪｯｸ",CR1623:CS1624)</f>
        <v>0</v>
      </c>
      <c r="EK1624" s="231"/>
      <c r="EL1624" s="231"/>
      <c r="EM1624" s="227" t="s">
        <v>348</v>
      </c>
      <c r="EN1624" s="228">
        <v>0</v>
      </c>
      <c r="EO1624" s="229">
        <v>6</v>
      </c>
      <c r="EP1624" s="234">
        <f>DCOUNT($H$20:$AI$4020,$H$20,EM1623:EO1624)</f>
        <v>0</v>
      </c>
      <c r="EQ1624" s="161"/>
      <c r="ER1624" s="344"/>
      <c r="ES1624" s="151"/>
      <c r="ET1624" s="588" t="s">
        <v>2952</v>
      </c>
      <c r="EU1624" s="589">
        <v>0</v>
      </c>
      <c r="EV1624" s="584">
        <v>9</v>
      </c>
      <c r="EW1624" s="590">
        <f>DCOUNT($H$20:$AI$4020,$H$20,ET1623:EV1624)</f>
        <v>0</v>
      </c>
      <c r="FI1624" s="138"/>
      <c r="FL1624" s="138"/>
      <c r="FM1624" s="138"/>
      <c r="FN1624" s="138"/>
      <c r="FO1624" s="139"/>
      <c r="FP1624" s="138"/>
      <c r="FQ1624" s="138"/>
      <c r="FR1624" s="140"/>
      <c r="FS1624" s="140"/>
      <c r="GF1624" s="111"/>
    </row>
    <row r="1625" spans="8:188" ht="15" customHeight="1" x14ac:dyDescent="0.15">
      <c r="H1625" s="740"/>
      <c r="I1625" s="740"/>
      <c r="J1625" s="740"/>
      <c r="K1625" s="740"/>
      <c r="L1625" s="740"/>
      <c r="M1625" s="740"/>
      <c r="N1625" s="748"/>
      <c r="O1625" s="749"/>
      <c r="P1625" s="749"/>
      <c r="Q1625" s="740"/>
      <c r="R1625" s="740"/>
      <c r="S1625" s="740"/>
      <c r="T1625" s="740"/>
      <c r="U1625" s="740"/>
      <c r="V1625" s="740"/>
      <c r="W1625" s="740"/>
      <c r="X1625" s="740"/>
      <c r="Y1625" s="740"/>
      <c r="Z1625" s="740"/>
      <c r="AA1625" s="740"/>
      <c r="AB1625" s="740"/>
      <c r="AC1625" s="740"/>
      <c r="AD1625" s="740"/>
      <c r="AE1625" s="740"/>
      <c r="AF1625" s="740"/>
      <c r="AG1625" s="750"/>
      <c r="AH1625" s="742" t="str">
        <f t="shared" si="74"/>
        <v/>
      </c>
      <c r="AI1625" s="37" t="str">
        <f t="shared" si="75"/>
        <v/>
      </c>
      <c r="AZ1625" s="159"/>
      <c r="BA1625" s="159"/>
      <c r="BB1625" s="159"/>
      <c r="BH1625" s="137">
        <v>1605</v>
      </c>
      <c r="BI1625" s="206"/>
      <c r="BJ1625" s="207"/>
      <c r="BK1625" s="207"/>
      <c r="BL1625" s="207"/>
      <c r="BM1625" s="207"/>
      <c r="BN1625" s="206"/>
      <c r="BO1625" s="208"/>
      <c r="BP1625" s="206"/>
      <c r="BQ1625" s="458"/>
      <c r="BR1625" s="209"/>
      <c r="BS1625" s="210"/>
      <c r="BT1625" s="208"/>
      <c r="BU1625" s="208"/>
      <c r="BV1625" s="458"/>
      <c r="BW1625" s="209"/>
      <c r="CP1625" s="214"/>
      <c r="CQ1625" s="214"/>
      <c r="CR1625" s="595" t="s">
        <v>76</v>
      </c>
      <c r="CS1625" s="596" t="s">
        <v>946</v>
      </c>
      <c r="CT1625" s="597"/>
      <c r="EK1625" s="231"/>
      <c r="EL1625" s="231"/>
      <c r="EM1625" s="186" t="s">
        <v>76</v>
      </c>
      <c r="EN1625" s="187" t="s">
        <v>946</v>
      </c>
      <c r="EO1625" s="188" t="s">
        <v>1601</v>
      </c>
      <c r="EP1625" s="189"/>
      <c r="EQ1625" s="193"/>
      <c r="ER1625" s="225"/>
      <c r="ES1625" s="151"/>
      <c r="ET1625" s="586" t="s">
        <v>76</v>
      </c>
      <c r="EU1625" s="587" t="s">
        <v>946</v>
      </c>
      <c r="EV1625" s="581" t="s">
        <v>1601</v>
      </c>
      <c r="EW1625" s="582"/>
      <c r="FI1625" s="138"/>
      <c r="FL1625" s="138"/>
      <c r="FM1625" s="138"/>
      <c r="FN1625" s="138"/>
      <c r="FO1625" s="139"/>
      <c r="FP1625" s="138"/>
      <c r="FQ1625" s="138"/>
      <c r="FR1625" s="140"/>
      <c r="FS1625" s="140"/>
      <c r="GF1625" s="111"/>
    </row>
    <row r="1626" spans="8:188" ht="15" customHeight="1" x14ac:dyDescent="0.15">
      <c r="H1626" s="740"/>
      <c r="I1626" s="740"/>
      <c r="J1626" s="740"/>
      <c r="K1626" s="740"/>
      <c r="L1626" s="740"/>
      <c r="M1626" s="740"/>
      <c r="N1626" s="748"/>
      <c r="O1626" s="749"/>
      <c r="P1626" s="749"/>
      <c r="Q1626" s="740"/>
      <c r="R1626" s="740"/>
      <c r="S1626" s="740"/>
      <c r="T1626" s="740"/>
      <c r="U1626" s="740"/>
      <c r="V1626" s="740"/>
      <c r="W1626" s="740"/>
      <c r="X1626" s="740"/>
      <c r="Y1626" s="740"/>
      <c r="Z1626" s="740"/>
      <c r="AA1626" s="740"/>
      <c r="AB1626" s="740"/>
      <c r="AC1626" s="740"/>
      <c r="AD1626" s="740"/>
      <c r="AE1626" s="740"/>
      <c r="AF1626" s="740"/>
      <c r="AG1626" s="750"/>
      <c r="AH1626" s="742" t="str">
        <f t="shared" si="74"/>
        <v/>
      </c>
      <c r="AI1626" s="37" t="str">
        <f t="shared" si="75"/>
        <v/>
      </c>
      <c r="AZ1626" s="159"/>
      <c r="BA1626" s="159"/>
      <c r="BB1626" s="159"/>
      <c r="BH1626" s="137">
        <v>1606</v>
      </c>
      <c r="BI1626" s="206"/>
      <c r="BJ1626" s="207"/>
      <c r="BK1626" s="207"/>
      <c r="BL1626" s="207"/>
      <c r="BM1626" s="207"/>
      <c r="BN1626" s="206"/>
      <c r="BO1626" s="208"/>
      <c r="BP1626" s="206"/>
      <c r="BQ1626" s="458"/>
      <c r="BR1626" s="209"/>
      <c r="BS1626" s="210"/>
      <c r="BT1626" s="208"/>
      <c r="BU1626" s="208"/>
      <c r="BV1626" s="458"/>
      <c r="BW1626" s="209"/>
      <c r="CP1626" s="214"/>
      <c r="CQ1626" s="214"/>
      <c r="CR1626" s="598" t="s">
        <v>2862</v>
      </c>
      <c r="CS1626" s="601">
        <v>2</v>
      </c>
      <c r="CT1626" s="599">
        <f>DCOUNT($H$20:$AI$4020,"入力ﾁｪｯｸ",CR1625:CS1626)</f>
        <v>0</v>
      </c>
      <c r="EK1626" s="231"/>
      <c r="EL1626" s="231"/>
      <c r="EM1626" s="227" t="s">
        <v>349</v>
      </c>
      <c r="EN1626" s="228">
        <v>0</v>
      </c>
      <c r="EO1626" s="229">
        <v>6</v>
      </c>
      <c r="EP1626" s="234">
        <f>DCOUNT($H$20:$AI$4020,$H$20,EM1625:EO1626)</f>
        <v>0</v>
      </c>
      <c r="EQ1626" s="161"/>
      <c r="ER1626" s="225"/>
      <c r="ES1626" s="151"/>
      <c r="ET1626" s="588" t="s">
        <v>2953</v>
      </c>
      <c r="EU1626" s="589">
        <v>0</v>
      </c>
      <c r="EV1626" s="584">
        <v>9</v>
      </c>
      <c r="EW1626" s="590">
        <f>DCOUNT($H$20:$AI$4020,$H$20,ET1624:EV1626)</f>
        <v>0</v>
      </c>
      <c r="FI1626" s="138"/>
      <c r="FL1626" s="138"/>
      <c r="FM1626" s="138"/>
      <c r="FN1626" s="138"/>
      <c r="FO1626" s="139"/>
      <c r="FP1626" s="138"/>
      <c r="FQ1626" s="138"/>
      <c r="FR1626" s="140"/>
      <c r="FS1626" s="140"/>
      <c r="GF1626" s="111"/>
    </row>
    <row r="1627" spans="8:188" ht="15" customHeight="1" x14ac:dyDescent="0.15">
      <c r="H1627" s="740"/>
      <c r="I1627" s="740"/>
      <c r="J1627" s="740"/>
      <c r="K1627" s="740"/>
      <c r="L1627" s="740"/>
      <c r="M1627" s="740"/>
      <c r="N1627" s="748"/>
      <c r="O1627" s="749"/>
      <c r="P1627" s="749"/>
      <c r="Q1627" s="740"/>
      <c r="R1627" s="740"/>
      <c r="S1627" s="740"/>
      <c r="T1627" s="740"/>
      <c r="U1627" s="740"/>
      <c r="V1627" s="740"/>
      <c r="W1627" s="740"/>
      <c r="X1627" s="740"/>
      <c r="Y1627" s="740"/>
      <c r="Z1627" s="740"/>
      <c r="AA1627" s="740"/>
      <c r="AB1627" s="740"/>
      <c r="AC1627" s="740"/>
      <c r="AD1627" s="740"/>
      <c r="AE1627" s="740"/>
      <c r="AF1627" s="740"/>
      <c r="AG1627" s="750"/>
      <c r="AH1627" s="742" t="str">
        <f t="shared" si="74"/>
        <v/>
      </c>
      <c r="AI1627" s="37" t="str">
        <f t="shared" si="75"/>
        <v/>
      </c>
      <c r="AZ1627" s="159"/>
      <c r="BA1627" s="159"/>
      <c r="BB1627" s="159"/>
      <c r="BH1627" s="137">
        <v>1607</v>
      </c>
      <c r="BI1627" s="206"/>
      <c r="BJ1627" s="207"/>
      <c r="BK1627" s="207"/>
      <c r="BL1627" s="207"/>
      <c r="BM1627" s="207"/>
      <c r="BN1627" s="206"/>
      <c r="BO1627" s="208"/>
      <c r="BP1627" s="206"/>
      <c r="BQ1627" s="458"/>
      <c r="BR1627" s="209"/>
      <c r="BS1627" s="210"/>
      <c r="BT1627" s="208"/>
      <c r="BU1627" s="208"/>
      <c r="BV1627" s="458"/>
      <c r="BW1627" s="209"/>
      <c r="CP1627" s="214"/>
      <c r="CQ1627" s="214"/>
      <c r="CR1627" s="595" t="s">
        <v>76</v>
      </c>
      <c r="CS1627" s="596" t="s">
        <v>946</v>
      </c>
      <c r="CT1627" s="597"/>
      <c r="EK1627" s="231"/>
      <c r="EL1627" s="231"/>
      <c r="EM1627" s="186" t="s">
        <v>76</v>
      </c>
      <c r="EN1627" s="187" t="s">
        <v>946</v>
      </c>
      <c r="EO1627" s="188" t="s">
        <v>1601</v>
      </c>
      <c r="EP1627" s="189"/>
      <c r="EQ1627" s="193"/>
      <c r="ER1627" s="225"/>
      <c r="ES1627" s="151"/>
      <c r="ET1627" s="586" t="s">
        <v>76</v>
      </c>
      <c r="EU1627" s="587" t="s">
        <v>946</v>
      </c>
      <c r="EV1627" s="581" t="s">
        <v>1601</v>
      </c>
      <c r="EW1627" s="582"/>
      <c r="FI1627" s="138"/>
      <c r="FL1627" s="138"/>
      <c r="FM1627" s="138"/>
      <c r="FN1627" s="138"/>
      <c r="FO1627" s="139"/>
      <c r="FP1627" s="138"/>
      <c r="FQ1627" s="138"/>
      <c r="FR1627" s="140"/>
      <c r="FS1627" s="140"/>
      <c r="GF1627" s="111"/>
    </row>
    <row r="1628" spans="8:188" ht="15" customHeight="1" x14ac:dyDescent="0.15">
      <c r="H1628" s="740"/>
      <c r="I1628" s="740"/>
      <c r="J1628" s="740"/>
      <c r="K1628" s="740"/>
      <c r="L1628" s="740"/>
      <c r="M1628" s="740"/>
      <c r="N1628" s="748"/>
      <c r="O1628" s="749"/>
      <c r="P1628" s="749"/>
      <c r="Q1628" s="740"/>
      <c r="R1628" s="740"/>
      <c r="S1628" s="740"/>
      <c r="T1628" s="740"/>
      <c r="U1628" s="740"/>
      <c r="V1628" s="740"/>
      <c r="W1628" s="740"/>
      <c r="X1628" s="740"/>
      <c r="Y1628" s="740"/>
      <c r="Z1628" s="740"/>
      <c r="AA1628" s="740"/>
      <c r="AB1628" s="740"/>
      <c r="AC1628" s="740"/>
      <c r="AD1628" s="740"/>
      <c r="AE1628" s="740"/>
      <c r="AF1628" s="740"/>
      <c r="AG1628" s="750"/>
      <c r="AH1628" s="742" t="str">
        <f t="shared" si="74"/>
        <v/>
      </c>
      <c r="AI1628" s="37" t="str">
        <f t="shared" si="75"/>
        <v/>
      </c>
      <c r="AZ1628" s="159"/>
      <c r="BA1628" s="159"/>
      <c r="BB1628" s="159"/>
      <c r="BH1628" s="137">
        <v>1608</v>
      </c>
      <c r="BI1628" s="206"/>
      <c r="BJ1628" s="207"/>
      <c r="BK1628" s="207"/>
      <c r="BL1628" s="207"/>
      <c r="BM1628" s="207"/>
      <c r="BN1628" s="206"/>
      <c r="BO1628" s="208"/>
      <c r="BP1628" s="206"/>
      <c r="BQ1628" s="458"/>
      <c r="BR1628" s="209"/>
      <c r="BS1628" s="210"/>
      <c r="BT1628" s="208"/>
      <c r="BU1628" s="208"/>
      <c r="BV1628" s="458"/>
      <c r="BW1628" s="209"/>
      <c r="CP1628" s="214"/>
      <c r="CQ1628" s="214"/>
      <c r="CR1628" s="598" t="s">
        <v>2864</v>
      </c>
      <c r="CS1628" s="601">
        <v>2</v>
      </c>
      <c r="CT1628" s="599">
        <f>DCOUNT($H$20:$AI$4020,"入力ﾁｪｯｸ",CR1627:CS1628)</f>
        <v>0</v>
      </c>
      <c r="EK1628" s="231"/>
      <c r="EL1628" s="231"/>
      <c r="EM1628" s="227" t="s">
        <v>352</v>
      </c>
      <c r="EN1628" s="228">
        <v>0</v>
      </c>
      <c r="EO1628" s="229">
        <v>6</v>
      </c>
      <c r="EP1628" s="234">
        <f>DCOUNT($H$20:$AI$4020,$H$20,EM1627:EO1628)</f>
        <v>0</v>
      </c>
      <c r="EQ1628" s="161"/>
      <c r="ER1628" s="225"/>
      <c r="ES1628" s="151"/>
      <c r="ET1628" s="588" t="s">
        <v>2954</v>
      </c>
      <c r="EU1628" s="589">
        <v>0</v>
      </c>
      <c r="EV1628" s="584">
        <v>9</v>
      </c>
      <c r="EW1628" s="590">
        <f>DCOUNT($H$20:$AI$4020,$H$20,ET1627:EV1628)</f>
        <v>0</v>
      </c>
      <c r="FI1628" s="138"/>
      <c r="FL1628" s="138"/>
      <c r="FM1628" s="138"/>
      <c r="FN1628" s="138"/>
      <c r="FO1628" s="139"/>
      <c r="FP1628" s="138"/>
      <c r="FQ1628" s="138"/>
      <c r="FR1628" s="140"/>
      <c r="FS1628" s="140"/>
      <c r="GF1628" s="111"/>
    </row>
    <row r="1629" spans="8:188" ht="15" customHeight="1" x14ac:dyDescent="0.15">
      <c r="H1629" s="740"/>
      <c r="I1629" s="740"/>
      <c r="J1629" s="740"/>
      <c r="K1629" s="740"/>
      <c r="L1629" s="740"/>
      <c r="M1629" s="740"/>
      <c r="N1629" s="748"/>
      <c r="O1629" s="749"/>
      <c r="P1629" s="749"/>
      <c r="Q1629" s="740"/>
      <c r="R1629" s="740"/>
      <c r="S1629" s="740"/>
      <c r="T1629" s="740"/>
      <c r="U1629" s="740"/>
      <c r="V1629" s="740"/>
      <c r="W1629" s="740"/>
      <c r="X1629" s="740"/>
      <c r="Y1629" s="740"/>
      <c r="Z1629" s="740"/>
      <c r="AA1629" s="740"/>
      <c r="AB1629" s="740"/>
      <c r="AC1629" s="740"/>
      <c r="AD1629" s="740"/>
      <c r="AE1629" s="740"/>
      <c r="AF1629" s="740"/>
      <c r="AG1629" s="750"/>
      <c r="AH1629" s="742" t="str">
        <f t="shared" si="74"/>
        <v/>
      </c>
      <c r="AI1629" s="37" t="str">
        <f t="shared" si="75"/>
        <v/>
      </c>
      <c r="AZ1629" s="159"/>
      <c r="BA1629" s="159"/>
      <c r="BB1629" s="159"/>
      <c r="BH1629" s="137">
        <v>1609</v>
      </c>
      <c r="BI1629" s="206"/>
      <c r="BJ1629" s="207"/>
      <c r="BK1629" s="207"/>
      <c r="BL1629" s="207"/>
      <c r="BM1629" s="207"/>
      <c r="BN1629" s="206"/>
      <c r="BO1629" s="208"/>
      <c r="BP1629" s="206"/>
      <c r="BQ1629" s="458"/>
      <c r="BR1629" s="209"/>
      <c r="BS1629" s="210"/>
      <c r="BT1629" s="208"/>
      <c r="BU1629" s="208"/>
      <c r="BV1629" s="458"/>
      <c r="BW1629" s="209"/>
      <c r="CP1629" s="214"/>
      <c r="CQ1629" s="214"/>
      <c r="CR1629" s="595" t="s">
        <v>76</v>
      </c>
      <c r="CS1629" s="596" t="s">
        <v>946</v>
      </c>
      <c r="CT1629" s="597"/>
      <c r="EK1629" s="231"/>
      <c r="EL1629" s="231"/>
      <c r="EM1629" s="186" t="s">
        <v>76</v>
      </c>
      <c r="EN1629" s="187" t="s">
        <v>946</v>
      </c>
      <c r="EO1629" s="188" t="s">
        <v>1601</v>
      </c>
      <c r="EP1629" s="189"/>
      <c r="EQ1629" s="193"/>
      <c r="ER1629" s="344"/>
      <c r="ES1629" s="151"/>
      <c r="ET1629" s="586" t="s">
        <v>76</v>
      </c>
      <c r="EU1629" s="587" t="s">
        <v>946</v>
      </c>
      <c r="EV1629" s="581" t="s">
        <v>1601</v>
      </c>
      <c r="EW1629" s="582"/>
      <c r="FI1629" s="138"/>
      <c r="FL1629" s="138"/>
      <c r="FM1629" s="138"/>
      <c r="FN1629" s="138"/>
      <c r="FO1629" s="139"/>
      <c r="FP1629" s="138"/>
      <c r="FQ1629" s="138"/>
      <c r="FR1629" s="140"/>
      <c r="FS1629" s="140"/>
      <c r="GF1629" s="111"/>
    </row>
    <row r="1630" spans="8:188" ht="15" customHeight="1" x14ac:dyDescent="0.15">
      <c r="H1630" s="740"/>
      <c r="I1630" s="740"/>
      <c r="J1630" s="740"/>
      <c r="K1630" s="740"/>
      <c r="L1630" s="740"/>
      <c r="M1630" s="740"/>
      <c r="N1630" s="748"/>
      <c r="O1630" s="749"/>
      <c r="P1630" s="749"/>
      <c r="Q1630" s="740"/>
      <c r="R1630" s="740"/>
      <c r="S1630" s="740"/>
      <c r="T1630" s="740"/>
      <c r="U1630" s="740"/>
      <c r="V1630" s="740"/>
      <c r="W1630" s="740"/>
      <c r="X1630" s="740"/>
      <c r="Y1630" s="740"/>
      <c r="Z1630" s="740"/>
      <c r="AA1630" s="740"/>
      <c r="AB1630" s="740"/>
      <c r="AC1630" s="740"/>
      <c r="AD1630" s="740"/>
      <c r="AE1630" s="740"/>
      <c r="AF1630" s="740"/>
      <c r="AG1630" s="750"/>
      <c r="AH1630" s="742" t="str">
        <f t="shared" si="74"/>
        <v/>
      </c>
      <c r="AI1630" s="37" t="str">
        <f t="shared" si="75"/>
        <v/>
      </c>
      <c r="AZ1630" s="159"/>
      <c r="BA1630" s="159"/>
      <c r="BB1630" s="159"/>
      <c r="BH1630" s="137">
        <v>1610</v>
      </c>
      <c r="BI1630" s="206"/>
      <c r="BJ1630" s="207"/>
      <c r="BK1630" s="207"/>
      <c r="BL1630" s="207"/>
      <c r="BM1630" s="207"/>
      <c r="BN1630" s="206"/>
      <c r="BO1630" s="208"/>
      <c r="BP1630" s="206"/>
      <c r="BQ1630" s="458"/>
      <c r="BR1630" s="209"/>
      <c r="BS1630" s="210"/>
      <c r="BT1630" s="208"/>
      <c r="BU1630" s="208"/>
      <c r="BV1630" s="458"/>
      <c r="BW1630" s="209"/>
      <c r="CP1630" s="214"/>
      <c r="CQ1630" s="214"/>
      <c r="CR1630" s="598" t="s">
        <v>2865</v>
      </c>
      <c r="CS1630" s="601">
        <v>2</v>
      </c>
      <c r="CT1630" s="599">
        <f>DCOUNT($H$20:$AI$4020,"入力ﾁｪｯｸ",CR1629:CS1630)</f>
        <v>0</v>
      </c>
      <c r="EK1630" s="231"/>
      <c r="EL1630" s="231"/>
      <c r="EM1630" s="227" t="s">
        <v>355</v>
      </c>
      <c r="EN1630" s="228">
        <v>0</v>
      </c>
      <c r="EO1630" s="229">
        <v>6</v>
      </c>
      <c r="EP1630" s="234">
        <f>DCOUNT($H$20:$AI$4020,$H$20,EM1629:EO1630)</f>
        <v>0</v>
      </c>
      <c r="EQ1630" s="161"/>
      <c r="ER1630" s="344"/>
      <c r="ES1630" s="151"/>
      <c r="ET1630" s="588" t="s">
        <v>2958</v>
      </c>
      <c r="EU1630" s="589">
        <v>0</v>
      </c>
      <c r="EV1630" s="584">
        <v>9</v>
      </c>
      <c r="EW1630" s="590">
        <f>DCOUNT($H$20:$AI$4020,$H$20,ET1629:EV1630)</f>
        <v>0</v>
      </c>
      <c r="FI1630" s="138"/>
      <c r="FL1630" s="138"/>
      <c r="FM1630" s="138"/>
      <c r="FN1630" s="138"/>
      <c r="FO1630" s="139"/>
      <c r="FP1630" s="138"/>
      <c r="FQ1630" s="138"/>
      <c r="FR1630" s="140"/>
      <c r="FS1630" s="140"/>
      <c r="GF1630" s="111"/>
    </row>
    <row r="1631" spans="8:188" ht="15" customHeight="1" x14ac:dyDescent="0.15">
      <c r="H1631" s="740"/>
      <c r="I1631" s="740"/>
      <c r="J1631" s="740"/>
      <c r="K1631" s="740"/>
      <c r="L1631" s="740"/>
      <c r="M1631" s="740"/>
      <c r="N1631" s="748"/>
      <c r="O1631" s="749"/>
      <c r="P1631" s="749"/>
      <c r="Q1631" s="740"/>
      <c r="R1631" s="740"/>
      <c r="S1631" s="740"/>
      <c r="T1631" s="740"/>
      <c r="U1631" s="740"/>
      <c r="V1631" s="740"/>
      <c r="W1631" s="740"/>
      <c r="X1631" s="740"/>
      <c r="Y1631" s="740"/>
      <c r="Z1631" s="740"/>
      <c r="AA1631" s="740"/>
      <c r="AB1631" s="740"/>
      <c r="AC1631" s="740"/>
      <c r="AD1631" s="740"/>
      <c r="AE1631" s="740"/>
      <c r="AF1631" s="740"/>
      <c r="AG1631" s="750"/>
      <c r="AH1631" s="742" t="str">
        <f t="shared" si="74"/>
        <v/>
      </c>
      <c r="AI1631" s="37" t="str">
        <f t="shared" si="75"/>
        <v/>
      </c>
      <c r="AZ1631" s="159"/>
      <c r="BA1631" s="159"/>
      <c r="BB1631" s="159"/>
      <c r="BH1631" s="137">
        <v>1611</v>
      </c>
      <c r="BI1631" s="206"/>
      <c r="BJ1631" s="207"/>
      <c r="BK1631" s="207"/>
      <c r="BL1631" s="207"/>
      <c r="BM1631" s="207"/>
      <c r="BN1631" s="206"/>
      <c r="BO1631" s="208"/>
      <c r="BP1631" s="206"/>
      <c r="BQ1631" s="458"/>
      <c r="BR1631" s="209"/>
      <c r="BS1631" s="210"/>
      <c r="BT1631" s="208"/>
      <c r="BU1631" s="208"/>
      <c r="BV1631" s="458"/>
      <c r="BW1631" s="209"/>
      <c r="CP1631" s="214"/>
      <c r="CQ1631" s="214"/>
      <c r="CR1631" s="595" t="s">
        <v>76</v>
      </c>
      <c r="CS1631" s="596" t="s">
        <v>946</v>
      </c>
      <c r="CT1631" s="597"/>
      <c r="EK1631" s="231"/>
      <c r="EL1631" s="231"/>
      <c r="EM1631" s="186" t="s">
        <v>76</v>
      </c>
      <c r="EN1631" s="187" t="s">
        <v>946</v>
      </c>
      <c r="EO1631" s="188" t="s">
        <v>1601</v>
      </c>
      <c r="EP1631" s="189"/>
      <c r="EQ1631" s="193"/>
      <c r="ER1631" s="225"/>
      <c r="ES1631" s="151"/>
      <c r="ET1631" s="586" t="s">
        <v>76</v>
      </c>
      <c r="EU1631" s="587" t="s">
        <v>946</v>
      </c>
      <c r="EV1631" s="581" t="s">
        <v>1601</v>
      </c>
      <c r="EW1631" s="582"/>
      <c r="FI1631" s="138"/>
      <c r="FL1631" s="138"/>
      <c r="FM1631" s="138"/>
      <c r="FN1631" s="138"/>
      <c r="FO1631" s="139"/>
      <c r="FP1631" s="138"/>
      <c r="FQ1631" s="138"/>
      <c r="FR1631" s="140"/>
      <c r="FS1631" s="140"/>
      <c r="GF1631" s="111"/>
    </row>
    <row r="1632" spans="8:188" ht="15" customHeight="1" x14ac:dyDescent="0.15">
      <c r="H1632" s="740"/>
      <c r="I1632" s="740"/>
      <c r="J1632" s="740"/>
      <c r="K1632" s="740"/>
      <c r="L1632" s="740"/>
      <c r="M1632" s="740"/>
      <c r="N1632" s="748"/>
      <c r="O1632" s="749"/>
      <c r="P1632" s="749"/>
      <c r="Q1632" s="740"/>
      <c r="R1632" s="740"/>
      <c r="S1632" s="740"/>
      <c r="T1632" s="740"/>
      <c r="U1632" s="740"/>
      <c r="V1632" s="740"/>
      <c r="W1632" s="740"/>
      <c r="X1632" s="740"/>
      <c r="Y1632" s="740"/>
      <c r="Z1632" s="740"/>
      <c r="AA1632" s="740"/>
      <c r="AB1632" s="740"/>
      <c r="AC1632" s="740"/>
      <c r="AD1632" s="740"/>
      <c r="AE1632" s="740"/>
      <c r="AF1632" s="740"/>
      <c r="AG1632" s="750"/>
      <c r="AH1632" s="742" t="str">
        <f t="shared" si="74"/>
        <v/>
      </c>
      <c r="AI1632" s="37" t="str">
        <f t="shared" si="75"/>
        <v/>
      </c>
      <c r="AZ1632" s="159"/>
      <c r="BA1632" s="159"/>
      <c r="BB1632" s="159"/>
      <c r="BH1632" s="137">
        <v>1612</v>
      </c>
      <c r="BI1632" s="206"/>
      <c r="BJ1632" s="207"/>
      <c r="BK1632" s="207"/>
      <c r="BL1632" s="207"/>
      <c r="BM1632" s="207"/>
      <c r="BN1632" s="206"/>
      <c r="BO1632" s="208"/>
      <c r="BP1632" s="206"/>
      <c r="BQ1632" s="458"/>
      <c r="BR1632" s="209"/>
      <c r="BS1632" s="210"/>
      <c r="BT1632" s="208"/>
      <c r="BU1632" s="208"/>
      <c r="BV1632" s="458"/>
      <c r="BW1632" s="209"/>
      <c r="CP1632" s="214"/>
      <c r="CQ1632" s="214"/>
      <c r="CR1632" s="598" t="s">
        <v>2867</v>
      </c>
      <c r="CS1632" s="601">
        <v>2</v>
      </c>
      <c r="CT1632" s="599">
        <f>DCOUNT($H$20:$AI$4020,"入力ﾁｪｯｸ",CR1631:CS1632)</f>
        <v>0</v>
      </c>
      <c r="EK1632" s="231"/>
      <c r="EL1632" s="231"/>
      <c r="EM1632" s="451" t="s">
        <v>1163</v>
      </c>
      <c r="EN1632" s="228">
        <v>0</v>
      </c>
      <c r="EO1632" s="229">
        <v>6</v>
      </c>
      <c r="EP1632" s="234">
        <f>DCOUNT($H$20:$AI$4020,$H$20,EM1631:EO1632)</f>
        <v>0</v>
      </c>
      <c r="EQ1632" s="161"/>
      <c r="ER1632" s="225"/>
      <c r="ES1632" s="151"/>
      <c r="ET1632" s="588" t="s">
        <v>2959</v>
      </c>
      <c r="EU1632" s="589">
        <v>0</v>
      </c>
      <c r="EV1632" s="584">
        <v>9</v>
      </c>
      <c r="EW1632" s="590">
        <f>DCOUNT($H$20:$AI$4020,$H$20,ET1630:EV1632)</f>
        <v>0</v>
      </c>
      <c r="FI1632" s="138"/>
      <c r="FL1632" s="138"/>
      <c r="FM1632" s="138"/>
      <c r="FN1632" s="138"/>
      <c r="FO1632" s="139"/>
      <c r="FP1632" s="138"/>
      <c r="FQ1632" s="138"/>
      <c r="FR1632" s="140"/>
      <c r="FS1632" s="140"/>
      <c r="GF1632" s="111"/>
    </row>
    <row r="1633" spans="8:188" ht="15" customHeight="1" x14ac:dyDescent="0.15">
      <c r="H1633" s="740"/>
      <c r="I1633" s="740"/>
      <c r="J1633" s="740"/>
      <c r="K1633" s="740"/>
      <c r="L1633" s="740"/>
      <c r="M1633" s="740"/>
      <c r="N1633" s="748"/>
      <c r="O1633" s="749"/>
      <c r="P1633" s="749"/>
      <c r="Q1633" s="740"/>
      <c r="R1633" s="740"/>
      <c r="S1633" s="740"/>
      <c r="T1633" s="740"/>
      <c r="U1633" s="740"/>
      <c r="V1633" s="740"/>
      <c r="W1633" s="740"/>
      <c r="X1633" s="740"/>
      <c r="Y1633" s="740"/>
      <c r="Z1633" s="740"/>
      <c r="AA1633" s="740"/>
      <c r="AB1633" s="740"/>
      <c r="AC1633" s="740"/>
      <c r="AD1633" s="740"/>
      <c r="AE1633" s="740"/>
      <c r="AF1633" s="740"/>
      <c r="AG1633" s="750"/>
      <c r="AH1633" s="742" t="str">
        <f t="shared" si="74"/>
        <v/>
      </c>
      <c r="AI1633" s="37" t="str">
        <f t="shared" si="75"/>
        <v/>
      </c>
      <c r="AZ1633" s="159"/>
      <c r="BA1633" s="159"/>
      <c r="BB1633" s="159"/>
      <c r="BH1633" s="137">
        <v>1613</v>
      </c>
      <c r="BI1633" s="206"/>
      <c r="BJ1633" s="207"/>
      <c r="BK1633" s="207"/>
      <c r="BL1633" s="207"/>
      <c r="BM1633" s="207"/>
      <c r="BN1633" s="206"/>
      <c r="BO1633" s="208"/>
      <c r="BP1633" s="206"/>
      <c r="BQ1633" s="458"/>
      <c r="BR1633" s="209"/>
      <c r="BS1633" s="210"/>
      <c r="BT1633" s="208"/>
      <c r="BU1633" s="208"/>
      <c r="BV1633" s="458"/>
      <c r="BW1633" s="209"/>
      <c r="CP1633" s="214"/>
      <c r="CQ1633" s="214"/>
      <c r="CR1633" s="595" t="s">
        <v>76</v>
      </c>
      <c r="CS1633" s="596" t="s">
        <v>946</v>
      </c>
      <c r="CT1633" s="597"/>
      <c r="EK1633" s="231"/>
      <c r="EL1633" s="231"/>
      <c r="EM1633" s="186" t="s">
        <v>76</v>
      </c>
      <c r="EN1633" s="187" t="s">
        <v>946</v>
      </c>
      <c r="EO1633" s="188" t="s">
        <v>1601</v>
      </c>
      <c r="EP1633" s="189"/>
      <c r="EQ1633" s="193"/>
      <c r="ER1633" s="225"/>
      <c r="ES1633" s="151"/>
      <c r="ET1633" s="586" t="s">
        <v>76</v>
      </c>
      <c r="EU1633" s="587" t="s">
        <v>946</v>
      </c>
      <c r="EV1633" s="581" t="s">
        <v>1601</v>
      </c>
      <c r="EW1633" s="582"/>
      <c r="FI1633" s="138"/>
      <c r="FL1633" s="138"/>
      <c r="FM1633" s="138"/>
      <c r="FN1633" s="138"/>
      <c r="FO1633" s="139"/>
      <c r="FP1633" s="138"/>
      <c r="FQ1633" s="138"/>
      <c r="FR1633" s="140"/>
      <c r="FS1633" s="140"/>
      <c r="GF1633" s="111"/>
    </row>
    <row r="1634" spans="8:188" ht="15" customHeight="1" x14ac:dyDescent="0.15">
      <c r="H1634" s="740"/>
      <c r="I1634" s="740"/>
      <c r="J1634" s="740"/>
      <c r="K1634" s="740"/>
      <c r="L1634" s="740"/>
      <c r="M1634" s="740"/>
      <c r="N1634" s="748"/>
      <c r="O1634" s="749"/>
      <c r="P1634" s="749"/>
      <c r="Q1634" s="740"/>
      <c r="R1634" s="740"/>
      <c r="S1634" s="740"/>
      <c r="T1634" s="740"/>
      <c r="U1634" s="740"/>
      <c r="V1634" s="740"/>
      <c r="W1634" s="740"/>
      <c r="X1634" s="740"/>
      <c r="Y1634" s="740"/>
      <c r="Z1634" s="740"/>
      <c r="AA1634" s="740"/>
      <c r="AB1634" s="740"/>
      <c r="AC1634" s="740"/>
      <c r="AD1634" s="740"/>
      <c r="AE1634" s="740"/>
      <c r="AF1634" s="740"/>
      <c r="AG1634" s="750"/>
      <c r="AH1634" s="742" t="str">
        <f t="shared" si="74"/>
        <v/>
      </c>
      <c r="AI1634" s="37" t="str">
        <f t="shared" si="75"/>
        <v/>
      </c>
      <c r="AZ1634" s="159"/>
      <c r="BA1634" s="159"/>
      <c r="BB1634" s="159"/>
      <c r="BH1634" s="137">
        <v>1614</v>
      </c>
      <c r="BI1634" s="206"/>
      <c r="BJ1634" s="207"/>
      <c r="BK1634" s="207"/>
      <c r="BL1634" s="207"/>
      <c r="BM1634" s="207"/>
      <c r="BN1634" s="206"/>
      <c r="BO1634" s="208"/>
      <c r="BP1634" s="206"/>
      <c r="BQ1634" s="458"/>
      <c r="BR1634" s="209"/>
      <c r="BS1634" s="210"/>
      <c r="BT1634" s="208"/>
      <c r="BU1634" s="208"/>
      <c r="BV1634" s="458"/>
      <c r="BW1634" s="209"/>
      <c r="CP1634" s="214"/>
      <c r="CQ1634" s="214"/>
      <c r="CR1634" s="598" t="s">
        <v>2868</v>
      </c>
      <c r="CS1634" s="601">
        <v>2</v>
      </c>
      <c r="CT1634" s="599">
        <f>DCOUNT($H$20:$AI$4020,"入力ﾁｪｯｸ",CR1633:CS1634)</f>
        <v>0</v>
      </c>
      <c r="EK1634" s="231"/>
      <c r="EL1634" s="231"/>
      <c r="EM1634" s="451" t="s">
        <v>1164</v>
      </c>
      <c r="EN1634" s="228">
        <v>0</v>
      </c>
      <c r="EO1634" s="229">
        <v>6</v>
      </c>
      <c r="EP1634" s="234">
        <f>DCOUNT($H$20:$AI$4020,$H$20,EM1633:EO1634)</f>
        <v>0</v>
      </c>
      <c r="EQ1634" s="161"/>
      <c r="ER1634" s="225"/>
      <c r="ES1634" s="151"/>
      <c r="ET1634" s="588" t="s">
        <v>2960</v>
      </c>
      <c r="EU1634" s="589">
        <v>0</v>
      </c>
      <c r="EV1634" s="584">
        <v>9</v>
      </c>
      <c r="EW1634" s="590">
        <f>DCOUNT($H$20:$AI$4020,$H$20,ET1633:EV1634)</f>
        <v>0</v>
      </c>
      <c r="FI1634" s="138"/>
      <c r="FL1634" s="138"/>
      <c r="FM1634" s="138"/>
      <c r="FN1634" s="138"/>
      <c r="FO1634" s="139"/>
      <c r="FP1634" s="138"/>
      <c r="FQ1634" s="138"/>
      <c r="FR1634" s="140"/>
      <c r="FS1634" s="140"/>
      <c r="GF1634" s="111"/>
    </row>
    <row r="1635" spans="8:188" ht="15" customHeight="1" x14ac:dyDescent="0.15">
      <c r="H1635" s="740"/>
      <c r="I1635" s="740"/>
      <c r="J1635" s="740"/>
      <c r="K1635" s="740"/>
      <c r="L1635" s="740"/>
      <c r="M1635" s="740"/>
      <c r="N1635" s="748"/>
      <c r="O1635" s="749"/>
      <c r="P1635" s="749"/>
      <c r="Q1635" s="740"/>
      <c r="R1635" s="740"/>
      <c r="S1635" s="740"/>
      <c r="T1635" s="740"/>
      <c r="U1635" s="740"/>
      <c r="V1635" s="740"/>
      <c r="W1635" s="740"/>
      <c r="X1635" s="740"/>
      <c r="Y1635" s="740"/>
      <c r="Z1635" s="740"/>
      <c r="AA1635" s="740"/>
      <c r="AB1635" s="740"/>
      <c r="AC1635" s="740"/>
      <c r="AD1635" s="740"/>
      <c r="AE1635" s="740"/>
      <c r="AF1635" s="740"/>
      <c r="AG1635" s="750"/>
      <c r="AH1635" s="742" t="str">
        <f t="shared" si="74"/>
        <v/>
      </c>
      <c r="AI1635" s="37" t="str">
        <f t="shared" si="75"/>
        <v/>
      </c>
      <c r="AZ1635" s="159"/>
      <c r="BA1635" s="159"/>
      <c r="BB1635" s="159"/>
      <c r="BH1635" s="137">
        <v>1615</v>
      </c>
      <c r="BI1635" s="206"/>
      <c r="BJ1635" s="207"/>
      <c r="BK1635" s="207"/>
      <c r="BL1635" s="207"/>
      <c r="BM1635" s="207"/>
      <c r="BN1635" s="206"/>
      <c r="BO1635" s="208"/>
      <c r="BP1635" s="206"/>
      <c r="BQ1635" s="458"/>
      <c r="BR1635" s="209"/>
      <c r="BS1635" s="210"/>
      <c r="BT1635" s="208"/>
      <c r="BU1635" s="208"/>
      <c r="BV1635" s="458"/>
      <c r="BW1635" s="209"/>
      <c r="CP1635" s="214"/>
      <c r="CQ1635" s="214"/>
      <c r="CR1635" s="595" t="s">
        <v>76</v>
      </c>
      <c r="CS1635" s="596" t="s">
        <v>946</v>
      </c>
      <c r="CT1635" s="597"/>
      <c r="EK1635" s="231"/>
      <c r="EL1635" s="231"/>
      <c r="EM1635" s="186" t="s">
        <v>76</v>
      </c>
      <c r="EN1635" s="321" t="s">
        <v>946</v>
      </c>
      <c r="EO1635" s="188" t="s">
        <v>1601</v>
      </c>
      <c r="EP1635" s="189"/>
      <c r="EQ1635" s="193"/>
      <c r="ER1635" s="344"/>
      <c r="ES1635" s="151"/>
      <c r="ET1635" s="586" t="s">
        <v>76</v>
      </c>
      <c r="EU1635" s="587" t="s">
        <v>946</v>
      </c>
      <c r="EV1635" s="581" t="s">
        <v>1601</v>
      </c>
      <c r="EW1635" s="582"/>
      <c r="FI1635" s="138"/>
      <c r="FL1635" s="138"/>
      <c r="FM1635" s="138"/>
      <c r="FN1635" s="138"/>
      <c r="FO1635" s="139"/>
      <c r="FP1635" s="138"/>
      <c r="FQ1635" s="138"/>
      <c r="FR1635" s="140"/>
      <c r="FS1635" s="140"/>
      <c r="GF1635" s="111"/>
    </row>
    <row r="1636" spans="8:188" ht="15" customHeight="1" x14ac:dyDescent="0.15">
      <c r="H1636" s="740"/>
      <c r="I1636" s="740"/>
      <c r="J1636" s="740"/>
      <c r="K1636" s="740"/>
      <c r="L1636" s="740"/>
      <c r="M1636" s="740"/>
      <c r="N1636" s="748"/>
      <c r="O1636" s="749"/>
      <c r="P1636" s="749"/>
      <c r="Q1636" s="740"/>
      <c r="R1636" s="740"/>
      <c r="S1636" s="740"/>
      <c r="T1636" s="740"/>
      <c r="U1636" s="740"/>
      <c r="V1636" s="740"/>
      <c r="W1636" s="740"/>
      <c r="X1636" s="740"/>
      <c r="Y1636" s="740"/>
      <c r="Z1636" s="740"/>
      <c r="AA1636" s="740"/>
      <c r="AB1636" s="740"/>
      <c r="AC1636" s="740"/>
      <c r="AD1636" s="740"/>
      <c r="AE1636" s="740"/>
      <c r="AF1636" s="740"/>
      <c r="AG1636" s="750"/>
      <c r="AH1636" s="742" t="str">
        <f t="shared" si="74"/>
        <v/>
      </c>
      <c r="AI1636" s="37" t="str">
        <f t="shared" si="75"/>
        <v/>
      </c>
      <c r="AZ1636" s="159"/>
      <c r="BA1636" s="159"/>
      <c r="BB1636" s="159"/>
      <c r="BH1636" s="137">
        <v>1616</v>
      </c>
      <c r="BI1636" s="206"/>
      <c r="BJ1636" s="207"/>
      <c r="BK1636" s="207"/>
      <c r="BL1636" s="207"/>
      <c r="BM1636" s="207"/>
      <c r="BN1636" s="206"/>
      <c r="BO1636" s="208"/>
      <c r="BP1636" s="206"/>
      <c r="BQ1636" s="458"/>
      <c r="BR1636" s="209"/>
      <c r="BS1636" s="210"/>
      <c r="BT1636" s="208"/>
      <c r="BU1636" s="208"/>
      <c r="BV1636" s="458"/>
      <c r="BW1636" s="209"/>
      <c r="CP1636" s="214"/>
      <c r="CQ1636" s="214"/>
      <c r="CR1636" s="598" t="s">
        <v>2866</v>
      </c>
      <c r="CS1636" s="601">
        <v>2</v>
      </c>
      <c r="CT1636" s="599">
        <f>DCOUNT($H$20:$AI$4020,"入力ﾁｪｯｸ",CR1635:CS1636)</f>
        <v>0</v>
      </c>
      <c r="EK1636" s="231"/>
      <c r="EL1636" s="231"/>
      <c r="EM1636" s="227" t="s">
        <v>456</v>
      </c>
      <c r="EN1636" s="228">
        <v>0</v>
      </c>
      <c r="EO1636" s="323">
        <v>6</v>
      </c>
      <c r="EP1636" s="234">
        <f>DCOUNT($H$20:$AI$4020,$H$20,EM1635:EO1636)</f>
        <v>0</v>
      </c>
      <c r="EQ1636" s="161"/>
      <c r="ER1636" s="344"/>
      <c r="ES1636" s="151"/>
      <c r="ET1636" s="588" t="s">
        <v>2964</v>
      </c>
      <c r="EU1636" s="589">
        <v>0</v>
      </c>
      <c r="EV1636" s="584">
        <v>9</v>
      </c>
      <c r="EW1636" s="590">
        <f>DCOUNT($H$20:$AI$4020,$H$20,ET1635:EV1636)</f>
        <v>0</v>
      </c>
      <c r="FI1636" s="138"/>
      <c r="FL1636" s="138"/>
      <c r="FM1636" s="138"/>
      <c r="FN1636" s="138"/>
      <c r="FO1636" s="139"/>
      <c r="FP1636" s="138"/>
      <c r="FQ1636" s="138"/>
      <c r="FR1636" s="140"/>
      <c r="FS1636" s="140"/>
      <c r="GF1636" s="111"/>
    </row>
    <row r="1637" spans="8:188" ht="15" customHeight="1" x14ac:dyDescent="0.15">
      <c r="H1637" s="740"/>
      <c r="I1637" s="740"/>
      <c r="J1637" s="740"/>
      <c r="K1637" s="740"/>
      <c r="L1637" s="740"/>
      <c r="M1637" s="740"/>
      <c r="N1637" s="748"/>
      <c r="O1637" s="749"/>
      <c r="P1637" s="749"/>
      <c r="Q1637" s="740"/>
      <c r="R1637" s="740"/>
      <c r="S1637" s="740"/>
      <c r="T1637" s="740"/>
      <c r="U1637" s="740"/>
      <c r="V1637" s="740"/>
      <c r="W1637" s="740"/>
      <c r="X1637" s="740"/>
      <c r="Y1637" s="740"/>
      <c r="Z1637" s="740"/>
      <c r="AA1637" s="740"/>
      <c r="AB1637" s="740"/>
      <c r="AC1637" s="740"/>
      <c r="AD1637" s="740"/>
      <c r="AE1637" s="740"/>
      <c r="AF1637" s="740"/>
      <c r="AG1637" s="750"/>
      <c r="AH1637" s="742" t="str">
        <f t="shared" si="74"/>
        <v/>
      </c>
      <c r="AI1637" s="37" t="str">
        <f t="shared" si="75"/>
        <v/>
      </c>
      <c r="AZ1637" s="159"/>
      <c r="BA1637" s="159"/>
      <c r="BB1637" s="159"/>
      <c r="BH1637" s="137">
        <v>1617</v>
      </c>
      <c r="BI1637" s="206"/>
      <c r="BJ1637" s="207"/>
      <c r="BK1637" s="207"/>
      <c r="BL1637" s="207"/>
      <c r="BM1637" s="207"/>
      <c r="BN1637" s="206"/>
      <c r="BO1637" s="208"/>
      <c r="BP1637" s="206"/>
      <c r="BQ1637" s="458"/>
      <c r="BR1637" s="209"/>
      <c r="BS1637" s="210"/>
      <c r="BT1637" s="208"/>
      <c r="BU1637" s="208"/>
      <c r="BV1637" s="458"/>
      <c r="BW1637" s="209"/>
      <c r="CP1637" s="214"/>
      <c r="CQ1637" s="214"/>
      <c r="CR1637" s="595" t="s">
        <v>76</v>
      </c>
      <c r="CS1637" s="596" t="s">
        <v>946</v>
      </c>
      <c r="CT1637" s="597"/>
      <c r="EK1637" s="231"/>
      <c r="EL1637" s="231"/>
      <c r="EM1637" s="186" t="s">
        <v>76</v>
      </c>
      <c r="EN1637" s="187" t="s">
        <v>946</v>
      </c>
      <c r="EO1637" s="188" t="s">
        <v>1601</v>
      </c>
      <c r="EP1637" s="189"/>
      <c r="EQ1637" s="193"/>
      <c r="ER1637" s="225"/>
      <c r="ES1637" s="151"/>
      <c r="ET1637" s="586" t="s">
        <v>76</v>
      </c>
      <c r="EU1637" s="587" t="s">
        <v>946</v>
      </c>
      <c r="EV1637" s="581" t="s">
        <v>1601</v>
      </c>
      <c r="EW1637" s="582"/>
      <c r="FI1637" s="138"/>
      <c r="FL1637" s="138"/>
      <c r="FM1637" s="138"/>
      <c r="FN1637" s="138"/>
      <c r="FO1637" s="139"/>
      <c r="FP1637" s="138"/>
      <c r="FQ1637" s="138"/>
      <c r="FR1637" s="140"/>
      <c r="FS1637" s="140"/>
      <c r="GF1637" s="111"/>
    </row>
    <row r="1638" spans="8:188" ht="15" customHeight="1" x14ac:dyDescent="0.15">
      <c r="H1638" s="740"/>
      <c r="I1638" s="740"/>
      <c r="J1638" s="740"/>
      <c r="K1638" s="740"/>
      <c r="L1638" s="740"/>
      <c r="M1638" s="740"/>
      <c r="N1638" s="748"/>
      <c r="O1638" s="749"/>
      <c r="P1638" s="749"/>
      <c r="Q1638" s="740"/>
      <c r="R1638" s="740"/>
      <c r="S1638" s="740"/>
      <c r="T1638" s="740"/>
      <c r="U1638" s="740"/>
      <c r="V1638" s="740"/>
      <c r="W1638" s="740"/>
      <c r="X1638" s="740"/>
      <c r="Y1638" s="740"/>
      <c r="Z1638" s="740"/>
      <c r="AA1638" s="740"/>
      <c r="AB1638" s="740"/>
      <c r="AC1638" s="740"/>
      <c r="AD1638" s="740"/>
      <c r="AE1638" s="740"/>
      <c r="AF1638" s="740"/>
      <c r="AG1638" s="750"/>
      <c r="AH1638" s="742" t="str">
        <f t="shared" si="74"/>
        <v/>
      </c>
      <c r="AI1638" s="37" t="str">
        <f t="shared" si="75"/>
        <v/>
      </c>
      <c r="AZ1638" s="159"/>
      <c r="BA1638" s="159"/>
      <c r="BB1638" s="159"/>
      <c r="BH1638" s="137">
        <v>1618</v>
      </c>
      <c r="BI1638" s="206"/>
      <c r="BJ1638" s="207"/>
      <c r="BK1638" s="207"/>
      <c r="BL1638" s="207"/>
      <c r="BM1638" s="207"/>
      <c r="BN1638" s="206"/>
      <c r="BO1638" s="208"/>
      <c r="BP1638" s="206"/>
      <c r="BQ1638" s="458"/>
      <c r="BR1638" s="209"/>
      <c r="BS1638" s="210"/>
      <c r="BT1638" s="208"/>
      <c r="BU1638" s="208"/>
      <c r="BV1638" s="458"/>
      <c r="BW1638" s="209"/>
      <c r="CP1638" s="214"/>
      <c r="CQ1638" s="214"/>
      <c r="CR1638" s="598" t="s">
        <v>2869</v>
      </c>
      <c r="CS1638" s="601">
        <v>2</v>
      </c>
      <c r="CT1638" s="599">
        <f>DCOUNT($H$20:$AI$4020,"入力ﾁｪｯｸ",CR1637:CS1638)</f>
        <v>0</v>
      </c>
      <c r="EK1638" s="231"/>
      <c r="EL1638" s="231"/>
      <c r="EM1638" s="227" t="s">
        <v>458</v>
      </c>
      <c r="EN1638" s="228">
        <v>0</v>
      </c>
      <c r="EO1638" s="229">
        <v>6</v>
      </c>
      <c r="EP1638" s="234">
        <f>DCOUNT($H$20:$AI$4020,$H$20,EM1637:EO1638)</f>
        <v>0</v>
      </c>
      <c r="EQ1638" s="161"/>
      <c r="ER1638" s="225"/>
      <c r="ES1638" s="151"/>
      <c r="ET1638" s="588" t="s">
        <v>2965</v>
      </c>
      <c r="EU1638" s="589">
        <v>0</v>
      </c>
      <c r="EV1638" s="584">
        <v>9</v>
      </c>
      <c r="EW1638" s="590">
        <f>DCOUNT($H$20:$AI$4020,$H$20,ET1636:EV1638)</f>
        <v>0</v>
      </c>
      <c r="FI1638" s="138"/>
      <c r="FL1638" s="138"/>
      <c r="FM1638" s="138"/>
      <c r="FN1638" s="138"/>
      <c r="FO1638" s="139"/>
      <c r="FP1638" s="138"/>
      <c r="FQ1638" s="138"/>
      <c r="FR1638" s="140"/>
      <c r="FS1638" s="140"/>
      <c r="GF1638" s="111"/>
    </row>
    <row r="1639" spans="8:188" ht="15" customHeight="1" x14ac:dyDescent="0.15">
      <c r="H1639" s="740"/>
      <c r="I1639" s="740"/>
      <c r="J1639" s="740"/>
      <c r="K1639" s="740"/>
      <c r="L1639" s="740"/>
      <c r="M1639" s="740"/>
      <c r="N1639" s="748"/>
      <c r="O1639" s="749"/>
      <c r="P1639" s="749"/>
      <c r="Q1639" s="740"/>
      <c r="R1639" s="740"/>
      <c r="S1639" s="740"/>
      <c r="T1639" s="740"/>
      <c r="U1639" s="740"/>
      <c r="V1639" s="740"/>
      <c r="W1639" s="740"/>
      <c r="X1639" s="740"/>
      <c r="Y1639" s="740"/>
      <c r="Z1639" s="740"/>
      <c r="AA1639" s="740"/>
      <c r="AB1639" s="740"/>
      <c r="AC1639" s="740"/>
      <c r="AD1639" s="740"/>
      <c r="AE1639" s="740"/>
      <c r="AF1639" s="740"/>
      <c r="AG1639" s="750"/>
      <c r="AH1639" s="742" t="str">
        <f t="shared" si="74"/>
        <v/>
      </c>
      <c r="AI1639" s="37" t="str">
        <f t="shared" si="75"/>
        <v/>
      </c>
      <c r="AZ1639" s="159"/>
      <c r="BA1639" s="159"/>
      <c r="BB1639" s="159"/>
      <c r="BH1639" s="137">
        <v>1619</v>
      </c>
      <c r="BI1639" s="206"/>
      <c r="BJ1639" s="207"/>
      <c r="BK1639" s="207"/>
      <c r="BL1639" s="207"/>
      <c r="BM1639" s="207"/>
      <c r="BN1639" s="206"/>
      <c r="BO1639" s="208"/>
      <c r="BP1639" s="206"/>
      <c r="BQ1639" s="458"/>
      <c r="BR1639" s="209"/>
      <c r="BS1639" s="210"/>
      <c r="BT1639" s="208"/>
      <c r="BU1639" s="208"/>
      <c r="BV1639" s="458"/>
      <c r="BW1639" s="209"/>
      <c r="CP1639" s="214"/>
      <c r="CQ1639" s="214"/>
      <c r="CR1639" s="595" t="s">
        <v>76</v>
      </c>
      <c r="CS1639" s="596" t="s">
        <v>946</v>
      </c>
      <c r="CT1639" s="597"/>
      <c r="EK1639" s="231"/>
      <c r="EL1639" s="231"/>
      <c r="EM1639" s="186" t="s">
        <v>76</v>
      </c>
      <c r="EN1639" s="187" t="s">
        <v>946</v>
      </c>
      <c r="EO1639" s="188" t="s">
        <v>1601</v>
      </c>
      <c r="EP1639" s="189"/>
      <c r="EQ1639" s="193"/>
      <c r="ER1639" s="225"/>
      <c r="ES1639" s="151"/>
      <c r="ET1639" s="586" t="s">
        <v>76</v>
      </c>
      <c r="EU1639" s="587" t="s">
        <v>946</v>
      </c>
      <c r="EV1639" s="581" t="s">
        <v>1601</v>
      </c>
      <c r="EW1639" s="582"/>
      <c r="FI1639" s="138"/>
      <c r="FL1639" s="138"/>
      <c r="FM1639" s="138"/>
      <c r="FN1639" s="138"/>
      <c r="FO1639" s="139"/>
      <c r="FP1639" s="138"/>
      <c r="FQ1639" s="138"/>
      <c r="FR1639" s="140"/>
      <c r="FS1639" s="140"/>
      <c r="GF1639" s="111"/>
    </row>
    <row r="1640" spans="8:188" ht="15" customHeight="1" x14ac:dyDescent="0.15">
      <c r="H1640" s="740"/>
      <c r="I1640" s="740"/>
      <c r="J1640" s="740"/>
      <c r="K1640" s="740"/>
      <c r="L1640" s="740"/>
      <c r="M1640" s="740"/>
      <c r="N1640" s="748"/>
      <c r="O1640" s="749"/>
      <c r="P1640" s="749"/>
      <c r="Q1640" s="740"/>
      <c r="R1640" s="740"/>
      <c r="S1640" s="740"/>
      <c r="T1640" s="740"/>
      <c r="U1640" s="740"/>
      <c r="V1640" s="740"/>
      <c r="W1640" s="740"/>
      <c r="X1640" s="740"/>
      <c r="Y1640" s="740"/>
      <c r="Z1640" s="740"/>
      <c r="AA1640" s="740"/>
      <c r="AB1640" s="740"/>
      <c r="AC1640" s="740"/>
      <c r="AD1640" s="740"/>
      <c r="AE1640" s="740"/>
      <c r="AF1640" s="740"/>
      <c r="AG1640" s="750"/>
      <c r="AH1640" s="742" t="str">
        <f t="shared" si="74"/>
        <v/>
      </c>
      <c r="AI1640" s="37" t="str">
        <f t="shared" si="75"/>
        <v/>
      </c>
      <c r="AZ1640" s="159"/>
      <c r="BA1640" s="159"/>
      <c r="BB1640" s="159"/>
      <c r="BH1640" s="137">
        <v>1620</v>
      </c>
      <c r="BI1640" s="206"/>
      <c r="BJ1640" s="207"/>
      <c r="BK1640" s="207"/>
      <c r="BL1640" s="207"/>
      <c r="BM1640" s="207"/>
      <c r="BN1640" s="206"/>
      <c r="BO1640" s="208"/>
      <c r="BP1640" s="206"/>
      <c r="BQ1640" s="458"/>
      <c r="BR1640" s="209"/>
      <c r="BS1640" s="210"/>
      <c r="BT1640" s="208"/>
      <c r="BU1640" s="208"/>
      <c r="BV1640" s="458"/>
      <c r="BW1640" s="209"/>
      <c r="CP1640" s="214"/>
      <c r="CQ1640" s="214"/>
      <c r="CR1640" s="598" t="s">
        <v>2870</v>
      </c>
      <c r="CS1640" s="601">
        <v>2</v>
      </c>
      <c r="CT1640" s="599">
        <f>DCOUNT($H$20:$AI$4020,"入力ﾁｪｯｸ",CR1639:CS1640)</f>
        <v>0</v>
      </c>
      <c r="EK1640" s="231"/>
      <c r="EL1640" s="231"/>
      <c r="EM1640" s="227" t="s">
        <v>459</v>
      </c>
      <c r="EN1640" s="228">
        <v>0</v>
      </c>
      <c r="EO1640" s="229">
        <v>6</v>
      </c>
      <c r="EP1640" s="234">
        <f>DCOUNT($H$20:$AI$4020,$H$20,EM1639:EO1640)</f>
        <v>0</v>
      </c>
      <c r="EQ1640" s="161"/>
      <c r="ER1640" s="225"/>
      <c r="ES1640" s="151"/>
      <c r="ET1640" s="588" t="s">
        <v>2966</v>
      </c>
      <c r="EU1640" s="589">
        <v>0</v>
      </c>
      <c r="EV1640" s="584">
        <v>9</v>
      </c>
      <c r="EW1640" s="590">
        <f>DCOUNT($H$20:$AI$4020,$H$20,ET1639:EV1640)</f>
        <v>0</v>
      </c>
      <c r="FI1640" s="138"/>
      <c r="FL1640" s="138"/>
      <c r="FM1640" s="138"/>
      <c r="FN1640" s="138"/>
      <c r="FO1640" s="139"/>
      <c r="FP1640" s="138"/>
      <c r="FQ1640" s="138"/>
      <c r="FR1640" s="140"/>
      <c r="FS1640" s="140"/>
      <c r="GF1640" s="111"/>
    </row>
    <row r="1641" spans="8:188" ht="15" customHeight="1" x14ac:dyDescent="0.15">
      <c r="H1641" s="740"/>
      <c r="I1641" s="740"/>
      <c r="J1641" s="740"/>
      <c r="K1641" s="740"/>
      <c r="L1641" s="740"/>
      <c r="M1641" s="740"/>
      <c r="N1641" s="748"/>
      <c r="O1641" s="749"/>
      <c r="P1641" s="749"/>
      <c r="Q1641" s="740"/>
      <c r="R1641" s="740"/>
      <c r="S1641" s="740"/>
      <c r="T1641" s="740"/>
      <c r="U1641" s="740"/>
      <c r="V1641" s="740"/>
      <c r="W1641" s="740"/>
      <c r="X1641" s="740"/>
      <c r="Y1641" s="740"/>
      <c r="Z1641" s="740"/>
      <c r="AA1641" s="740"/>
      <c r="AB1641" s="740"/>
      <c r="AC1641" s="740"/>
      <c r="AD1641" s="740"/>
      <c r="AE1641" s="740"/>
      <c r="AF1641" s="740"/>
      <c r="AG1641" s="750"/>
      <c r="AH1641" s="742" t="str">
        <f t="shared" si="74"/>
        <v/>
      </c>
      <c r="AI1641" s="37" t="str">
        <f t="shared" si="75"/>
        <v/>
      </c>
      <c r="AZ1641" s="159"/>
      <c r="BA1641" s="159"/>
      <c r="BB1641" s="159"/>
      <c r="BH1641" s="137">
        <v>1621</v>
      </c>
      <c r="BI1641" s="206"/>
      <c r="BJ1641" s="207"/>
      <c r="BK1641" s="207"/>
      <c r="BL1641" s="207"/>
      <c r="BM1641" s="207"/>
      <c r="BN1641" s="206"/>
      <c r="BO1641" s="208"/>
      <c r="BP1641" s="206"/>
      <c r="BQ1641" s="458"/>
      <c r="BR1641" s="209"/>
      <c r="BS1641" s="210"/>
      <c r="BT1641" s="208"/>
      <c r="BU1641" s="208"/>
      <c r="BV1641" s="458"/>
      <c r="BW1641" s="209"/>
      <c r="CP1641" s="214"/>
      <c r="CQ1641" s="214"/>
      <c r="CR1641" s="595" t="s">
        <v>76</v>
      </c>
      <c r="CS1641" s="596" t="s">
        <v>946</v>
      </c>
      <c r="CT1641" s="597"/>
      <c r="EK1641" s="231"/>
      <c r="EL1641" s="231"/>
      <c r="EM1641" s="186" t="s">
        <v>76</v>
      </c>
      <c r="EN1641" s="187" t="s">
        <v>946</v>
      </c>
      <c r="EO1641" s="188" t="s">
        <v>1601</v>
      </c>
      <c r="EP1641" s="189"/>
      <c r="EQ1641" s="193"/>
      <c r="ER1641" s="225"/>
      <c r="ES1641" s="231"/>
      <c r="ET1641" s="333" t="s">
        <v>76</v>
      </c>
      <c r="EU1641" s="334" t="s">
        <v>946</v>
      </c>
      <c r="EV1641" s="188" t="s">
        <v>1601</v>
      </c>
      <c r="EW1641" s="189"/>
      <c r="FI1641" s="138"/>
      <c r="FL1641" s="138"/>
      <c r="FM1641" s="138"/>
      <c r="FN1641" s="138"/>
      <c r="FO1641" s="139"/>
      <c r="FP1641" s="138"/>
      <c r="FQ1641" s="138"/>
      <c r="FR1641" s="140"/>
      <c r="FS1641" s="140"/>
      <c r="GF1641" s="111"/>
    </row>
    <row r="1642" spans="8:188" ht="15" customHeight="1" x14ac:dyDescent="0.15">
      <c r="H1642" s="740"/>
      <c r="I1642" s="740"/>
      <c r="J1642" s="740"/>
      <c r="K1642" s="740"/>
      <c r="L1642" s="740"/>
      <c r="M1642" s="740"/>
      <c r="N1642" s="748"/>
      <c r="O1642" s="749"/>
      <c r="P1642" s="749"/>
      <c r="Q1642" s="740"/>
      <c r="R1642" s="740"/>
      <c r="S1642" s="740"/>
      <c r="T1642" s="740"/>
      <c r="U1642" s="740"/>
      <c r="V1642" s="740"/>
      <c r="W1642" s="740"/>
      <c r="X1642" s="740"/>
      <c r="Y1642" s="740"/>
      <c r="Z1642" s="740"/>
      <c r="AA1642" s="740"/>
      <c r="AB1642" s="740"/>
      <c r="AC1642" s="740"/>
      <c r="AD1642" s="740"/>
      <c r="AE1642" s="740"/>
      <c r="AF1642" s="740"/>
      <c r="AG1642" s="750"/>
      <c r="AH1642" s="742" t="str">
        <f t="shared" si="74"/>
        <v/>
      </c>
      <c r="AI1642" s="37" t="str">
        <f t="shared" si="75"/>
        <v/>
      </c>
      <c r="AZ1642" s="159"/>
      <c r="BA1642" s="159"/>
      <c r="BB1642" s="159"/>
      <c r="BH1642" s="137">
        <v>1622</v>
      </c>
      <c r="BI1642" s="206"/>
      <c r="BJ1642" s="207"/>
      <c r="BK1642" s="207"/>
      <c r="BL1642" s="207"/>
      <c r="BM1642" s="207"/>
      <c r="BN1642" s="206"/>
      <c r="BO1642" s="208"/>
      <c r="BP1642" s="206"/>
      <c r="BQ1642" s="458"/>
      <c r="BR1642" s="209"/>
      <c r="BS1642" s="210"/>
      <c r="BT1642" s="208"/>
      <c r="BU1642" s="208"/>
      <c r="BV1642" s="458"/>
      <c r="BW1642" s="209"/>
      <c r="CP1642" s="214"/>
      <c r="CQ1642" s="214"/>
      <c r="CR1642" s="598" t="s">
        <v>2871</v>
      </c>
      <c r="CS1642" s="601">
        <v>2</v>
      </c>
      <c r="CT1642" s="599">
        <f>DCOUNT($H$20:$AI$4020,"入力ﾁｪｯｸ",CR1641:CS1642)</f>
        <v>0</v>
      </c>
      <c r="EK1642" s="231"/>
      <c r="EL1642" s="231"/>
      <c r="EM1642" s="227" t="s">
        <v>460</v>
      </c>
      <c r="EN1642" s="228">
        <v>0</v>
      </c>
      <c r="EO1642" s="229">
        <v>6</v>
      </c>
      <c r="EP1642" s="234">
        <f>DCOUNT($H$20:$AI$4020,$H$20,EM1641:EO1642)</f>
        <v>0</v>
      </c>
      <c r="EQ1642" s="161"/>
      <c r="ER1642" s="225"/>
      <c r="ES1642" s="231"/>
      <c r="ET1642" s="455" t="s">
        <v>442</v>
      </c>
      <c r="EU1642" s="336">
        <v>2</v>
      </c>
      <c r="EV1642" s="229">
        <v>9</v>
      </c>
      <c r="EW1642" s="230">
        <f>DCOUNT($H$20:$AI$4020,$H$20,ET1641:EV1642)</f>
        <v>0</v>
      </c>
      <c r="FI1642" s="138"/>
      <c r="FL1642" s="138"/>
      <c r="FM1642" s="138"/>
      <c r="FN1642" s="138"/>
      <c r="FO1642" s="139"/>
      <c r="FP1642" s="138"/>
      <c r="FQ1642" s="138"/>
      <c r="FR1642" s="140"/>
      <c r="FS1642" s="140"/>
      <c r="GF1642" s="111"/>
    </row>
    <row r="1643" spans="8:188" ht="15" customHeight="1" x14ac:dyDescent="0.15">
      <c r="H1643" s="740"/>
      <c r="I1643" s="740"/>
      <c r="J1643" s="740"/>
      <c r="K1643" s="740"/>
      <c r="L1643" s="740"/>
      <c r="M1643" s="740"/>
      <c r="N1643" s="748"/>
      <c r="O1643" s="749"/>
      <c r="P1643" s="749"/>
      <c r="Q1643" s="740"/>
      <c r="R1643" s="740"/>
      <c r="S1643" s="740"/>
      <c r="T1643" s="740"/>
      <c r="U1643" s="740"/>
      <c r="V1643" s="740"/>
      <c r="W1643" s="740"/>
      <c r="X1643" s="740"/>
      <c r="Y1643" s="740"/>
      <c r="Z1643" s="740"/>
      <c r="AA1643" s="740"/>
      <c r="AB1643" s="740"/>
      <c r="AC1643" s="740"/>
      <c r="AD1643" s="740"/>
      <c r="AE1643" s="740"/>
      <c r="AF1643" s="740"/>
      <c r="AG1643" s="750"/>
      <c r="AH1643" s="742" t="str">
        <f t="shared" si="74"/>
        <v/>
      </c>
      <c r="AI1643" s="37" t="str">
        <f t="shared" si="75"/>
        <v/>
      </c>
      <c r="AZ1643" s="159"/>
      <c r="BA1643" s="159"/>
      <c r="BB1643" s="159"/>
      <c r="BH1643" s="137">
        <v>1623</v>
      </c>
      <c r="BI1643" s="206"/>
      <c r="BJ1643" s="207"/>
      <c r="BK1643" s="207"/>
      <c r="BL1643" s="207"/>
      <c r="BM1643" s="207"/>
      <c r="BN1643" s="206"/>
      <c r="BO1643" s="208"/>
      <c r="BP1643" s="206"/>
      <c r="BQ1643" s="458"/>
      <c r="BR1643" s="209"/>
      <c r="BS1643" s="210"/>
      <c r="BT1643" s="208"/>
      <c r="BU1643" s="208"/>
      <c r="BV1643" s="458"/>
      <c r="BW1643" s="209"/>
      <c r="CP1643" s="299" t="s">
        <v>1361</v>
      </c>
      <c r="CQ1643" s="604">
        <f>SUM(CT1643:CT1656)</f>
        <v>0</v>
      </c>
      <c r="CR1643" s="181" t="s">
        <v>1630</v>
      </c>
      <c r="CS1643" s="253" t="s">
        <v>946</v>
      </c>
      <c r="CT1643" s="183"/>
      <c r="EK1643" s="231"/>
      <c r="EL1643" s="231"/>
      <c r="EM1643" s="186" t="s">
        <v>76</v>
      </c>
      <c r="EN1643" s="187" t="s">
        <v>946</v>
      </c>
      <c r="EO1643" s="188" t="s">
        <v>1601</v>
      </c>
      <c r="EP1643" s="189"/>
      <c r="EQ1643" s="193"/>
      <c r="ER1643" s="225"/>
      <c r="ES1643" s="231"/>
      <c r="ET1643" s="333" t="s">
        <v>76</v>
      </c>
      <c r="EU1643" s="334" t="s">
        <v>946</v>
      </c>
      <c r="EV1643" s="188" t="s">
        <v>1601</v>
      </c>
      <c r="EW1643" s="189"/>
      <c r="FI1643" s="138"/>
      <c r="FL1643" s="138"/>
      <c r="FM1643" s="138"/>
      <c r="FN1643" s="138"/>
      <c r="FO1643" s="139"/>
      <c r="FP1643" s="138"/>
      <c r="FQ1643" s="138"/>
      <c r="FR1643" s="140"/>
      <c r="FS1643" s="140"/>
      <c r="GF1643" s="111"/>
    </row>
    <row r="1644" spans="8:188" ht="15" customHeight="1" x14ac:dyDescent="0.15">
      <c r="H1644" s="740"/>
      <c r="I1644" s="740"/>
      <c r="J1644" s="740"/>
      <c r="K1644" s="740"/>
      <c r="L1644" s="740"/>
      <c r="M1644" s="740"/>
      <c r="N1644" s="748"/>
      <c r="O1644" s="749"/>
      <c r="P1644" s="749"/>
      <c r="Q1644" s="740"/>
      <c r="R1644" s="740"/>
      <c r="S1644" s="740"/>
      <c r="T1644" s="740"/>
      <c r="U1644" s="740"/>
      <c r="V1644" s="740"/>
      <c r="W1644" s="740"/>
      <c r="X1644" s="740"/>
      <c r="Y1644" s="740"/>
      <c r="Z1644" s="740"/>
      <c r="AA1644" s="740"/>
      <c r="AB1644" s="740"/>
      <c r="AC1644" s="740"/>
      <c r="AD1644" s="740"/>
      <c r="AE1644" s="740"/>
      <c r="AF1644" s="740"/>
      <c r="AG1644" s="750"/>
      <c r="AH1644" s="742" t="str">
        <f t="shared" si="74"/>
        <v/>
      </c>
      <c r="AI1644" s="37" t="str">
        <f t="shared" si="75"/>
        <v/>
      </c>
      <c r="AZ1644" s="159"/>
      <c r="BA1644" s="159"/>
      <c r="BB1644" s="159"/>
      <c r="BH1644" s="137">
        <v>1624</v>
      </c>
      <c r="BI1644" s="206"/>
      <c r="BJ1644" s="207"/>
      <c r="BK1644" s="207"/>
      <c r="BL1644" s="207"/>
      <c r="BM1644" s="207"/>
      <c r="BN1644" s="206"/>
      <c r="BO1644" s="208"/>
      <c r="BP1644" s="206"/>
      <c r="BQ1644" s="458"/>
      <c r="BR1644" s="209"/>
      <c r="BS1644" s="210"/>
      <c r="BT1644" s="208"/>
      <c r="BU1644" s="208"/>
      <c r="BV1644" s="458"/>
      <c r="BW1644" s="209"/>
      <c r="CP1644" s="244"/>
      <c r="CQ1644" s="244"/>
      <c r="CR1644" s="224" t="s">
        <v>698</v>
      </c>
      <c r="CS1644" s="258">
        <v>0</v>
      </c>
      <c r="CT1644" s="178">
        <f>DCOUNT($H$20:$AI$4020,"入力ﾁｪｯｸ",CR1643:CS1644)</f>
        <v>0</v>
      </c>
      <c r="EK1644" s="231"/>
      <c r="EL1644" s="231"/>
      <c r="EM1644" s="227" t="s">
        <v>462</v>
      </c>
      <c r="EN1644" s="228">
        <v>0</v>
      </c>
      <c r="EO1644" s="229">
        <v>6</v>
      </c>
      <c r="EP1644" s="234">
        <f>DCOUNT($H$20:$AI$4020,$H$20,EM1643:EO1644)</f>
        <v>0</v>
      </c>
      <c r="EQ1644" s="161"/>
      <c r="ER1644" s="225"/>
      <c r="ES1644" s="231"/>
      <c r="ET1644" s="451" t="s">
        <v>443</v>
      </c>
      <c r="EU1644" s="336">
        <v>2</v>
      </c>
      <c r="EV1644" s="229">
        <v>9</v>
      </c>
      <c r="EW1644" s="230">
        <f>DCOUNT($H$20:$AI$4020,$H$20,ET1643:EV1644)</f>
        <v>0</v>
      </c>
      <c r="FI1644" s="138"/>
      <c r="FL1644" s="138"/>
      <c r="FM1644" s="138"/>
      <c r="FN1644" s="138"/>
      <c r="FO1644" s="139"/>
      <c r="FP1644" s="138"/>
      <c r="FQ1644" s="138"/>
      <c r="FR1644" s="140"/>
      <c r="FS1644" s="140"/>
      <c r="GF1644" s="111"/>
    </row>
    <row r="1645" spans="8:188" ht="15" customHeight="1" x14ac:dyDescent="0.15">
      <c r="H1645" s="740"/>
      <c r="I1645" s="740"/>
      <c r="J1645" s="740"/>
      <c r="K1645" s="740"/>
      <c r="L1645" s="740"/>
      <c r="M1645" s="740"/>
      <c r="N1645" s="748"/>
      <c r="O1645" s="749"/>
      <c r="P1645" s="749"/>
      <c r="Q1645" s="740"/>
      <c r="R1645" s="740"/>
      <c r="S1645" s="740"/>
      <c r="T1645" s="740"/>
      <c r="U1645" s="740"/>
      <c r="V1645" s="740"/>
      <c r="W1645" s="740"/>
      <c r="X1645" s="740"/>
      <c r="Y1645" s="740"/>
      <c r="Z1645" s="740"/>
      <c r="AA1645" s="740"/>
      <c r="AB1645" s="740"/>
      <c r="AC1645" s="740"/>
      <c r="AD1645" s="740"/>
      <c r="AE1645" s="740"/>
      <c r="AF1645" s="740"/>
      <c r="AG1645" s="750"/>
      <c r="AH1645" s="742" t="str">
        <f t="shared" si="74"/>
        <v/>
      </c>
      <c r="AI1645" s="37" t="str">
        <f t="shared" si="75"/>
        <v/>
      </c>
      <c r="AZ1645" s="159"/>
      <c r="BA1645" s="159"/>
      <c r="BB1645" s="159"/>
      <c r="BH1645" s="137">
        <v>1625</v>
      </c>
      <c r="BI1645" s="206"/>
      <c r="BJ1645" s="207"/>
      <c r="BK1645" s="207"/>
      <c r="BL1645" s="207"/>
      <c r="BM1645" s="207"/>
      <c r="BN1645" s="206"/>
      <c r="BO1645" s="208"/>
      <c r="BP1645" s="206"/>
      <c r="BQ1645" s="458"/>
      <c r="BR1645" s="209"/>
      <c r="BS1645" s="210"/>
      <c r="BT1645" s="208"/>
      <c r="BU1645" s="208"/>
      <c r="BV1645" s="458"/>
      <c r="BW1645" s="209"/>
      <c r="CP1645" s="244"/>
      <c r="CQ1645" s="244"/>
      <c r="CR1645" s="181" t="s">
        <v>1073</v>
      </c>
      <c r="CS1645" s="253" t="s">
        <v>946</v>
      </c>
      <c r="CT1645" s="183"/>
      <c r="EK1645" s="231"/>
      <c r="EL1645" s="231"/>
      <c r="EM1645" s="186" t="s">
        <v>76</v>
      </c>
      <c r="EN1645" s="187" t="s">
        <v>946</v>
      </c>
      <c r="EO1645" s="188" t="s">
        <v>1601</v>
      </c>
      <c r="EP1645" s="189"/>
      <c r="EQ1645" s="193"/>
      <c r="ER1645" s="225"/>
      <c r="ES1645" s="231"/>
      <c r="ET1645" s="333" t="s">
        <v>76</v>
      </c>
      <c r="EU1645" s="334" t="s">
        <v>946</v>
      </c>
      <c r="EV1645" s="188" t="s">
        <v>1601</v>
      </c>
      <c r="EW1645" s="189"/>
      <c r="FI1645" s="138"/>
      <c r="FL1645" s="138"/>
      <c r="FM1645" s="138"/>
      <c r="FN1645" s="138"/>
      <c r="FO1645" s="139"/>
      <c r="FP1645" s="138"/>
      <c r="FQ1645" s="138"/>
      <c r="FR1645" s="140"/>
      <c r="FS1645" s="140"/>
      <c r="GF1645" s="111"/>
    </row>
    <row r="1646" spans="8:188" ht="15" customHeight="1" x14ac:dyDescent="0.15">
      <c r="H1646" s="740"/>
      <c r="I1646" s="740"/>
      <c r="J1646" s="740"/>
      <c r="K1646" s="740"/>
      <c r="L1646" s="740"/>
      <c r="M1646" s="740"/>
      <c r="N1646" s="748"/>
      <c r="O1646" s="749"/>
      <c r="P1646" s="749"/>
      <c r="Q1646" s="740"/>
      <c r="R1646" s="740"/>
      <c r="S1646" s="740"/>
      <c r="T1646" s="740"/>
      <c r="U1646" s="740"/>
      <c r="V1646" s="740"/>
      <c r="W1646" s="740"/>
      <c r="X1646" s="740"/>
      <c r="Y1646" s="740"/>
      <c r="Z1646" s="740"/>
      <c r="AA1646" s="740"/>
      <c r="AB1646" s="740"/>
      <c r="AC1646" s="740"/>
      <c r="AD1646" s="740"/>
      <c r="AE1646" s="740"/>
      <c r="AF1646" s="740"/>
      <c r="AG1646" s="750"/>
      <c r="AH1646" s="742" t="str">
        <f t="shared" si="74"/>
        <v/>
      </c>
      <c r="AI1646" s="37" t="str">
        <f t="shared" si="75"/>
        <v/>
      </c>
      <c r="AZ1646" s="159"/>
      <c r="BA1646" s="159"/>
      <c r="BB1646" s="159"/>
      <c r="BH1646" s="137">
        <v>1626</v>
      </c>
      <c r="BI1646" s="206"/>
      <c r="BJ1646" s="207"/>
      <c r="BK1646" s="207"/>
      <c r="BL1646" s="207"/>
      <c r="BM1646" s="207"/>
      <c r="BN1646" s="206"/>
      <c r="BO1646" s="208"/>
      <c r="BP1646" s="206"/>
      <c r="BQ1646" s="458"/>
      <c r="BR1646" s="209"/>
      <c r="BS1646" s="210"/>
      <c r="BT1646" s="208"/>
      <c r="BU1646" s="208"/>
      <c r="BV1646" s="458"/>
      <c r="BW1646" s="209"/>
      <c r="CP1646" s="244"/>
      <c r="CQ1646" s="244"/>
      <c r="CR1646" s="224" t="s">
        <v>699</v>
      </c>
      <c r="CS1646" s="258">
        <v>0</v>
      </c>
      <c r="CT1646" s="178">
        <f>DCOUNT($H$20:$AI$4020,"入力ﾁｪｯｸ",CR1645:CS1646)</f>
        <v>0</v>
      </c>
      <c r="EK1646" s="231"/>
      <c r="EL1646" s="231"/>
      <c r="EM1646" s="227" t="s">
        <v>464</v>
      </c>
      <c r="EN1646" s="228">
        <v>0</v>
      </c>
      <c r="EO1646" s="229">
        <v>6</v>
      </c>
      <c r="EP1646" s="234">
        <f>DCOUNT($H$20:$AI$4020,$H$20,EM1645:EO1646)</f>
        <v>0</v>
      </c>
      <c r="EQ1646" s="161"/>
      <c r="ER1646" s="225"/>
      <c r="ES1646" s="231"/>
      <c r="ET1646" s="451" t="s">
        <v>444</v>
      </c>
      <c r="EU1646" s="336">
        <v>2</v>
      </c>
      <c r="EV1646" s="229">
        <v>9</v>
      </c>
      <c r="EW1646" s="230">
        <f>DCOUNT($H$20:$AI$4020,$H$20,ET1645:EV1646)</f>
        <v>0</v>
      </c>
      <c r="FI1646" s="138"/>
      <c r="FL1646" s="138"/>
      <c r="FM1646" s="138"/>
      <c r="FN1646" s="138"/>
      <c r="FO1646" s="139"/>
      <c r="FP1646" s="138"/>
      <c r="FQ1646" s="138"/>
      <c r="FR1646" s="140"/>
      <c r="FS1646" s="140"/>
      <c r="GF1646" s="111"/>
    </row>
    <row r="1647" spans="8:188" ht="15" customHeight="1" x14ac:dyDescent="0.15">
      <c r="H1647" s="740"/>
      <c r="I1647" s="740"/>
      <c r="J1647" s="740"/>
      <c r="K1647" s="740"/>
      <c r="L1647" s="740"/>
      <c r="M1647" s="740"/>
      <c r="N1647" s="748"/>
      <c r="O1647" s="749"/>
      <c r="P1647" s="749"/>
      <c r="Q1647" s="740"/>
      <c r="R1647" s="740"/>
      <c r="S1647" s="740"/>
      <c r="T1647" s="740"/>
      <c r="U1647" s="740"/>
      <c r="V1647" s="740"/>
      <c r="W1647" s="740"/>
      <c r="X1647" s="740"/>
      <c r="Y1647" s="740"/>
      <c r="Z1647" s="740"/>
      <c r="AA1647" s="740"/>
      <c r="AB1647" s="740"/>
      <c r="AC1647" s="740"/>
      <c r="AD1647" s="740"/>
      <c r="AE1647" s="740"/>
      <c r="AF1647" s="740"/>
      <c r="AG1647" s="750"/>
      <c r="AH1647" s="742" t="str">
        <f t="shared" si="74"/>
        <v/>
      </c>
      <c r="AI1647" s="37" t="str">
        <f t="shared" si="75"/>
        <v/>
      </c>
      <c r="AZ1647" s="159"/>
      <c r="BA1647" s="159"/>
      <c r="BB1647" s="159"/>
      <c r="BH1647" s="137">
        <v>1627</v>
      </c>
      <c r="BI1647" s="206"/>
      <c r="BJ1647" s="207"/>
      <c r="BK1647" s="207"/>
      <c r="BL1647" s="207"/>
      <c r="BM1647" s="207"/>
      <c r="BN1647" s="206"/>
      <c r="BO1647" s="208"/>
      <c r="BP1647" s="206"/>
      <c r="BQ1647" s="458"/>
      <c r="BR1647" s="209"/>
      <c r="BS1647" s="210"/>
      <c r="BT1647" s="208"/>
      <c r="BU1647" s="208"/>
      <c r="BV1647" s="458"/>
      <c r="BW1647" s="209"/>
      <c r="CP1647" s="244"/>
      <c r="CQ1647" s="244"/>
      <c r="CR1647" s="181" t="s">
        <v>1073</v>
      </c>
      <c r="CS1647" s="253" t="s">
        <v>946</v>
      </c>
      <c r="CT1647" s="183"/>
      <c r="EK1647" s="231"/>
      <c r="EL1647" s="231"/>
      <c r="EM1647" s="186" t="s">
        <v>76</v>
      </c>
      <c r="EN1647" s="187" t="s">
        <v>946</v>
      </c>
      <c r="EO1647" s="188" t="s">
        <v>1601</v>
      </c>
      <c r="EP1647" s="189"/>
      <c r="EQ1647" s="193"/>
      <c r="ER1647" s="225"/>
      <c r="ES1647" s="225"/>
      <c r="ET1647" s="333" t="s">
        <v>76</v>
      </c>
      <c r="EU1647" s="334" t="s">
        <v>946</v>
      </c>
      <c r="EV1647" s="188" t="s">
        <v>1601</v>
      </c>
      <c r="EW1647" s="189"/>
      <c r="FI1647" s="138"/>
      <c r="FL1647" s="138"/>
      <c r="FM1647" s="138"/>
      <c r="FN1647" s="138"/>
      <c r="FO1647" s="139"/>
      <c r="FP1647" s="138"/>
      <c r="FQ1647" s="138"/>
      <c r="FR1647" s="140"/>
      <c r="FS1647" s="140"/>
      <c r="GF1647" s="111"/>
    </row>
    <row r="1648" spans="8:188" ht="15" customHeight="1" x14ac:dyDescent="0.15">
      <c r="H1648" s="740"/>
      <c r="I1648" s="740"/>
      <c r="J1648" s="740"/>
      <c r="K1648" s="740"/>
      <c r="L1648" s="740"/>
      <c r="M1648" s="740"/>
      <c r="N1648" s="748"/>
      <c r="O1648" s="749"/>
      <c r="P1648" s="749"/>
      <c r="Q1648" s="740"/>
      <c r="R1648" s="740"/>
      <c r="S1648" s="740"/>
      <c r="T1648" s="740"/>
      <c r="U1648" s="740"/>
      <c r="V1648" s="740"/>
      <c r="W1648" s="740"/>
      <c r="X1648" s="740"/>
      <c r="Y1648" s="740"/>
      <c r="Z1648" s="740"/>
      <c r="AA1648" s="740"/>
      <c r="AB1648" s="740"/>
      <c r="AC1648" s="740"/>
      <c r="AD1648" s="740"/>
      <c r="AE1648" s="740"/>
      <c r="AF1648" s="740"/>
      <c r="AG1648" s="750"/>
      <c r="AH1648" s="742" t="str">
        <f t="shared" si="74"/>
        <v/>
      </c>
      <c r="AI1648" s="37" t="str">
        <f t="shared" si="75"/>
        <v/>
      </c>
      <c r="AZ1648" s="159"/>
      <c r="BA1648" s="159"/>
      <c r="BB1648" s="159"/>
      <c r="BH1648" s="137">
        <v>1628</v>
      </c>
      <c r="BI1648" s="206"/>
      <c r="BJ1648" s="207"/>
      <c r="BK1648" s="207"/>
      <c r="BL1648" s="207"/>
      <c r="BM1648" s="207"/>
      <c r="BN1648" s="206"/>
      <c r="BO1648" s="208"/>
      <c r="BP1648" s="206"/>
      <c r="BQ1648" s="458"/>
      <c r="BR1648" s="209"/>
      <c r="BS1648" s="210"/>
      <c r="BT1648" s="208"/>
      <c r="BU1648" s="208"/>
      <c r="BV1648" s="458"/>
      <c r="BW1648" s="209"/>
      <c r="CP1648" s="244"/>
      <c r="CQ1648" s="244"/>
      <c r="CR1648" s="224" t="s">
        <v>700</v>
      </c>
      <c r="CS1648" s="258">
        <v>0</v>
      </c>
      <c r="CT1648" s="178">
        <f>DCOUNT($H$20:$AI$4020,"入力ﾁｪｯｸ",CR1647:CS1648)</f>
        <v>0</v>
      </c>
      <c r="EK1648" s="231"/>
      <c r="EL1648" s="231"/>
      <c r="EM1648" s="227" t="s">
        <v>465</v>
      </c>
      <c r="EN1648" s="228">
        <v>0</v>
      </c>
      <c r="EO1648" s="229">
        <v>6</v>
      </c>
      <c r="EP1648" s="234">
        <f>DCOUNT($H$20:$AI$4020,$H$20,EM1647:EO1648)</f>
        <v>0</v>
      </c>
      <c r="EQ1648" s="161"/>
      <c r="ER1648" s="225"/>
      <c r="ES1648" s="271"/>
      <c r="ET1648" s="451" t="s">
        <v>445</v>
      </c>
      <c r="EU1648" s="336">
        <v>2</v>
      </c>
      <c r="EV1648" s="229">
        <v>9</v>
      </c>
      <c r="EW1648" s="230">
        <f>DCOUNT($H$20:$AI$4020,$H$20,ET1647:EV1648)</f>
        <v>0</v>
      </c>
      <c r="FI1648" s="138"/>
      <c r="FL1648" s="138"/>
      <c r="FM1648" s="138"/>
      <c r="FN1648" s="138"/>
      <c r="FO1648" s="139"/>
      <c r="FP1648" s="138"/>
      <c r="FQ1648" s="138"/>
      <c r="FR1648" s="140"/>
      <c r="FS1648" s="140"/>
      <c r="GF1648" s="111"/>
    </row>
    <row r="1649" spans="8:188" ht="15" customHeight="1" x14ac:dyDescent="0.15">
      <c r="H1649" s="740"/>
      <c r="I1649" s="740"/>
      <c r="J1649" s="740"/>
      <c r="K1649" s="740"/>
      <c r="L1649" s="740"/>
      <c r="M1649" s="740"/>
      <c r="N1649" s="748"/>
      <c r="O1649" s="749"/>
      <c r="P1649" s="749"/>
      <c r="Q1649" s="740"/>
      <c r="R1649" s="740"/>
      <c r="S1649" s="740"/>
      <c r="T1649" s="740"/>
      <c r="U1649" s="740"/>
      <c r="V1649" s="740"/>
      <c r="W1649" s="740"/>
      <c r="X1649" s="740"/>
      <c r="Y1649" s="740"/>
      <c r="Z1649" s="740"/>
      <c r="AA1649" s="740"/>
      <c r="AB1649" s="740"/>
      <c r="AC1649" s="740"/>
      <c r="AD1649" s="740"/>
      <c r="AE1649" s="740"/>
      <c r="AF1649" s="740"/>
      <c r="AG1649" s="750"/>
      <c r="AH1649" s="742" t="str">
        <f t="shared" si="74"/>
        <v/>
      </c>
      <c r="AI1649" s="37" t="str">
        <f t="shared" si="75"/>
        <v/>
      </c>
      <c r="AZ1649" s="159"/>
      <c r="BA1649" s="159"/>
      <c r="BB1649" s="159"/>
      <c r="BH1649" s="137">
        <v>1629</v>
      </c>
      <c r="BI1649" s="206"/>
      <c r="BJ1649" s="207"/>
      <c r="BK1649" s="207"/>
      <c r="BL1649" s="207"/>
      <c r="BM1649" s="207"/>
      <c r="BN1649" s="206"/>
      <c r="BO1649" s="208"/>
      <c r="BP1649" s="206"/>
      <c r="BQ1649" s="458"/>
      <c r="BR1649" s="209"/>
      <c r="BS1649" s="210"/>
      <c r="BT1649" s="208"/>
      <c r="BU1649" s="208"/>
      <c r="BV1649" s="458"/>
      <c r="BW1649" s="209"/>
      <c r="CP1649" s="244"/>
      <c r="CQ1649" s="244"/>
      <c r="CR1649" s="181" t="s">
        <v>1073</v>
      </c>
      <c r="CS1649" s="253" t="s">
        <v>946</v>
      </c>
      <c r="CT1649" s="183"/>
      <c r="EK1649" s="231"/>
      <c r="EL1649" s="231"/>
      <c r="EM1649" s="186" t="s">
        <v>76</v>
      </c>
      <c r="EN1649" s="187" t="s">
        <v>946</v>
      </c>
      <c r="EO1649" s="188" t="s">
        <v>1601</v>
      </c>
      <c r="EP1649" s="189"/>
      <c r="EQ1649" s="193"/>
      <c r="ER1649" s="225"/>
      <c r="ES1649" s="231"/>
      <c r="ET1649" s="333" t="s">
        <v>76</v>
      </c>
      <c r="EU1649" s="334" t="s">
        <v>946</v>
      </c>
      <c r="EV1649" s="188" t="s">
        <v>1601</v>
      </c>
      <c r="EW1649" s="189"/>
      <c r="FI1649" s="138"/>
      <c r="FL1649" s="138"/>
      <c r="FM1649" s="138"/>
      <c r="FN1649" s="138"/>
      <c r="FO1649" s="139"/>
      <c r="FP1649" s="138"/>
      <c r="FQ1649" s="138"/>
      <c r="FR1649" s="140"/>
      <c r="FS1649" s="140"/>
      <c r="GF1649" s="111"/>
    </row>
    <row r="1650" spans="8:188" ht="15" customHeight="1" x14ac:dyDescent="0.15">
      <c r="H1650" s="740"/>
      <c r="I1650" s="740"/>
      <c r="J1650" s="740"/>
      <c r="K1650" s="740"/>
      <c r="L1650" s="740"/>
      <c r="M1650" s="740"/>
      <c r="N1650" s="748"/>
      <c r="O1650" s="749"/>
      <c r="P1650" s="749"/>
      <c r="Q1650" s="740"/>
      <c r="R1650" s="740"/>
      <c r="S1650" s="740"/>
      <c r="T1650" s="740"/>
      <c r="U1650" s="740"/>
      <c r="V1650" s="740"/>
      <c r="W1650" s="740"/>
      <c r="X1650" s="740"/>
      <c r="Y1650" s="740"/>
      <c r="Z1650" s="740"/>
      <c r="AA1650" s="740"/>
      <c r="AB1650" s="740"/>
      <c r="AC1650" s="740"/>
      <c r="AD1650" s="740"/>
      <c r="AE1650" s="740"/>
      <c r="AF1650" s="740"/>
      <c r="AG1650" s="750"/>
      <c r="AH1650" s="742" t="str">
        <f t="shared" si="74"/>
        <v/>
      </c>
      <c r="AI1650" s="37" t="str">
        <f t="shared" si="75"/>
        <v/>
      </c>
      <c r="AZ1650" s="159"/>
      <c r="BA1650" s="159"/>
      <c r="BB1650" s="159"/>
      <c r="BH1650" s="137">
        <v>1630</v>
      </c>
      <c r="BI1650" s="206"/>
      <c r="BJ1650" s="207"/>
      <c r="BK1650" s="207"/>
      <c r="BL1650" s="207"/>
      <c r="BM1650" s="207"/>
      <c r="BN1650" s="206"/>
      <c r="BO1650" s="208"/>
      <c r="BP1650" s="206"/>
      <c r="BQ1650" s="458"/>
      <c r="BR1650" s="209"/>
      <c r="BS1650" s="210"/>
      <c r="BT1650" s="208"/>
      <c r="BU1650" s="208"/>
      <c r="BV1650" s="458"/>
      <c r="BW1650" s="209"/>
      <c r="CP1650" s="244"/>
      <c r="CQ1650" s="244"/>
      <c r="CR1650" s="224" t="s">
        <v>631</v>
      </c>
      <c r="CS1650" s="258">
        <v>0</v>
      </c>
      <c r="CT1650" s="178">
        <f>DCOUNT($H$20:$AI$4020,"入力ﾁｪｯｸ",CR1649:CS1650)</f>
        <v>0</v>
      </c>
      <c r="EK1650" s="231"/>
      <c r="EL1650" s="231"/>
      <c r="EM1650" s="227" t="s">
        <v>467</v>
      </c>
      <c r="EN1650" s="228">
        <v>0</v>
      </c>
      <c r="EO1650" s="229">
        <v>6</v>
      </c>
      <c r="EP1650" s="234">
        <f>DCOUNT($H$20:$AI$4020,$H$20,EM1649:EO1650)</f>
        <v>0</v>
      </c>
      <c r="EQ1650" s="161"/>
      <c r="ER1650" s="225"/>
      <c r="ES1650" s="231"/>
      <c r="ET1650" s="451" t="s">
        <v>446</v>
      </c>
      <c r="EU1650" s="336">
        <v>2</v>
      </c>
      <c r="EV1650" s="229">
        <v>9</v>
      </c>
      <c r="EW1650" s="230">
        <f>DCOUNT($H$20:$AI$4020,$H$20,ET1649:EV1650)</f>
        <v>0</v>
      </c>
      <c r="FI1650" s="138"/>
      <c r="FL1650" s="138"/>
      <c r="FM1650" s="138"/>
      <c r="FN1650" s="138"/>
      <c r="FO1650" s="139"/>
      <c r="FP1650" s="138"/>
      <c r="FQ1650" s="138"/>
      <c r="FR1650" s="140"/>
      <c r="FS1650" s="140"/>
      <c r="GF1650" s="111"/>
    </row>
    <row r="1651" spans="8:188" ht="15" customHeight="1" x14ac:dyDescent="0.15">
      <c r="H1651" s="740"/>
      <c r="I1651" s="740"/>
      <c r="J1651" s="740"/>
      <c r="K1651" s="740"/>
      <c r="L1651" s="740"/>
      <c r="M1651" s="740"/>
      <c r="N1651" s="748"/>
      <c r="O1651" s="749"/>
      <c r="P1651" s="749"/>
      <c r="Q1651" s="740"/>
      <c r="R1651" s="740"/>
      <c r="S1651" s="740"/>
      <c r="T1651" s="740"/>
      <c r="U1651" s="740"/>
      <c r="V1651" s="740"/>
      <c r="W1651" s="740"/>
      <c r="X1651" s="740"/>
      <c r="Y1651" s="740"/>
      <c r="Z1651" s="740"/>
      <c r="AA1651" s="740"/>
      <c r="AB1651" s="740"/>
      <c r="AC1651" s="740"/>
      <c r="AD1651" s="740"/>
      <c r="AE1651" s="740"/>
      <c r="AF1651" s="740"/>
      <c r="AG1651" s="750"/>
      <c r="AH1651" s="742" t="str">
        <f t="shared" si="74"/>
        <v/>
      </c>
      <c r="AI1651" s="37" t="str">
        <f t="shared" si="75"/>
        <v/>
      </c>
      <c r="AZ1651" s="159"/>
      <c r="BA1651" s="159"/>
      <c r="BB1651" s="159"/>
      <c r="BH1651" s="137">
        <v>1631</v>
      </c>
      <c r="BI1651" s="206"/>
      <c r="BJ1651" s="207"/>
      <c r="BK1651" s="207"/>
      <c r="BL1651" s="207"/>
      <c r="BM1651" s="207"/>
      <c r="BN1651" s="206"/>
      <c r="BO1651" s="208"/>
      <c r="BP1651" s="206"/>
      <c r="BQ1651" s="458"/>
      <c r="BR1651" s="209"/>
      <c r="BS1651" s="210"/>
      <c r="BT1651" s="208"/>
      <c r="BU1651" s="208"/>
      <c r="BV1651" s="458"/>
      <c r="BW1651" s="209"/>
      <c r="CP1651" s="244"/>
      <c r="CQ1651" s="244"/>
      <c r="CR1651" s="181" t="s">
        <v>1073</v>
      </c>
      <c r="CS1651" s="253" t="s">
        <v>946</v>
      </c>
      <c r="CT1651" s="183"/>
      <c r="EK1651" s="231"/>
      <c r="EL1651" s="231"/>
      <c r="EM1651" s="186" t="s">
        <v>76</v>
      </c>
      <c r="EN1651" s="187" t="s">
        <v>946</v>
      </c>
      <c r="EO1651" s="188" t="s">
        <v>1601</v>
      </c>
      <c r="EP1651" s="189"/>
      <c r="EQ1651" s="193"/>
      <c r="ER1651" s="225"/>
      <c r="ES1651" s="231"/>
      <c r="ET1651" s="333" t="s">
        <v>76</v>
      </c>
      <c r="EU1651" s="334" t="s">
        <v>946</v>
      </c>
      <c r="EV1651" s="188" t="s">
        <v>1601</v>
      </c>
      <c r="EW1651" s="189"/>
      <c r="FI1651" s="138"/>
      <c r="FL1651" s="138"/>
      <c r="FM1651" s="138"/>
      <c r="FN1651" s="138"/>
      <c r="FO1651" s="139"/>
      <c r="FP1651" s="138"/>
      <c r="FQ1651" s="138"/>
      <c r="FR1651" s="140"/>
      <c r="FS1651" s="140"/>
      <c r="GF1651" s="111"/>
    </row>
    <row r="1652" spans="8:188" ht="15" customHeight="1" x14ac:dyDescent="0.15">
      <c r="H1652" s="740"/>
      <c r="I1652" s="740"/>
      <c r="J1652" s="740"/>
      <c r="K1652" s="740"/>
      <c r="L1652" s="740"/>
      <c r="M1652" s="740"/>
      <c r="N1652" s="748"/>
      <c r="O1652" s="749"/>
      <c r="P1652" s="749"/>
      <c r="Q1652" s="740"/>
      <c r="R1652" s="740"/>
      <c r="S1652" s="740"/>
      <c r="T1652" s="740"/>
      <c r="U1652" s="740"/>
      <c r="V1652" s="740"/>
      <c r="W1652" s="740"/>
      <c r="X1652" s="740"/>
      <c r="Y1652" s="740"/>
      <c r="Z1652" s="740"/>
      <c r="AA1652" s="740"/>
      <c r="AB1652" s="740"/>
      <c r="AC1652" s="740"/>
      <c r="AD1652" s="740"/>
      <c r="AE1652" s="740"/>
      <c r="AF1652" s="740"/>
      <c r="AG1652" s="750"/>
      <c r="AH1652" s="742" t="str">
        <f t="shared" si="74"/>
        <v/>
      </c>
      <c r="AI1652" s="37" t="str">
        <f t="shared" si="75"/>
        <v/>
      </c>
      <c r="AZ1652" s="159"/>
      <c r="BA1652" s="159"/>
      <c r="BB1652" s="159"/>
      <c r="BH1652" s="137">
        <v>1632</v>
      </c>
      <c r="BI1652" s="206"/>
      <c r="BJ1652" s="207"/>
      <c r="BK1652" s="207"/>
      <c r="BL1652" s="207"/>
      <c r="BM1652" s="207"/>
      <c r="BN1652" s="206"/>
      <c r="BO1652" s="208"/>
      <c r="BP1652" s="206"/>
      <c r="BQ1652" s="458"/>
      <c r="BR1652" s="209"/>
      <c r="BS1652" s="210"/>
      <c r="BT1652" s="208"/>
      <c r="BU1652" s="208"/>
      <c r="BV1652" s="458"/>
      <c r="BW1652" s="209"/>
      <c r="CP1652" s="244"/>
      <c r="CQ1652" s="244"/>
      <c r="CR1652" s="224" t="s">
        <v>632</v>
      </c>
      <c r="CS1652" s="258">
        <v>0</v>
      </c>
      <c r="CT1652" s="178">
        <f>DCOUNT($H$20:$AI$4020,"入力ﾁｪｯｸ",CR1651:CS1652)</f>
        <v>0</v>
      </c>
      <c r="EK1652" s="231"/>
      <c r="EL1652" s="231"/>
      <c r="EM1652" s="227" t="s">
        <v>469</v>
      </c>
      <c r="EN1652" s="228">
        <v>0</v>
      </c>
      <c r="EO1652" s="229">
        <v>6</v>
      </c>
      <c r="EP1652" s="234">
        <f>DCOUNT($H$20:$AI$4020,$H$20,EM1651:EO1652)</f>
        <v>0</v>
      </c>
      <c r="EQ1652" s="161"/>
      <c r="ER1652" s="225"/>
      <c r="ES1652" s="225"/>
      <c r="ET1652" s="455" t="s">
        <v>447</v>
      </c>
      <c r="EU1652" s="336">
        <v>2</v>
      </c>
      <c r="EV1652" s="229">
        <v>9</v>
      </c>
      <c r="EW1652" s="234">
        <f>DCOUNT($H$20:$AI$4020,$H$20,ET1651:EV1652)</f>
        <v>0</v>
      </c>
      <c r="FI1652" s="138"/>
      <c r="FL1652" s="138"/>
      <c r="FM1652" s="138"/>
      <c r="FN1652" s="138"/>
      <c r="FO1652" s="139"/>
      <c r="FP1652" s="138"/>
      <c r="FQ1652" s="138"/>
      <c r="FR1652" s="140"/>
      <c r="FS1652" s="140"/>
      <c r="GF1652" s="111"/>
    </row>
    <row r="1653" spans="8:188" ht="15" customHeight="1" x14ac:dyDescent="0.15">
      <c r="H1653" s="740"/>
      <c r="I1653" s="740"/>
      <c r="J1653" s="740"/>
      <c r="K1653" s="740"/>
      <c r="L1653" s="740"/>
      <c r="M1653" s="740"/>
      <c r="N1653" s="748"/>
      <c r="O1653" s="749"/>
      <c r="P1653" s="749"/>
      <c r="Q1653" s="740"/>
      <c r="R1653" s="740"/>
      <c r="S1653" s="740"/>
      <c r="T1653" s="740"/>
      <c r="U1653" s="740"/>
      <c r="V1653" s="740"/>
      <c r="W1653" s="740"/>
      <c r="X1653" s="740"/>
      <c r="Y1653" s="740"/>
      <c r="Z1653" s="740"/>
      <c r="AA1653" s="740"/>
      <c r="AB1653" s="740"/>
      <c r="AC1653" s="740"/>
      <c r="AD1653" s="740"/>
      <c r="AE1653" s="740"/>
      <c r="AF1653" s="740"/>
      <c r="AG1653" s="750"/>
      <c r="AH1653" s="742" t="str">
        <f t="shared" si="74"/>
        <v/>
      </c>
      <c r="AI1653" s="37" t="str">
        <f t="shared" si="75"/>
        <v/>
      </c>
      <c r="AZ1653" s="159"/>
      <c r="BA1653" s="159"/>
      <c r="BB1653" s="159"/>
      <c r="BH1653" s="137">
        <v>1633</v>
      </c>
      <c r="BI1653" s="206"/>
      <c r="BJ1653" s="207"/>
      <c r="BK1653" s="207"/>
      <c r="BL1653" s="207"/>
      <c r="BM1653" s="207"/>
      <c r="BN1653" s="206"/>
      <c r="BO1653" s="208"/>
      <c r="BP1653" s="206"/>
      <c r="BQ1653" s="458"/>
      <c r="BR1653" s="209"/>
      <c r="BS1653" s="210"/>
      <c r="BT1653" s="208"/>
      <c r="BU1653" s="208"/>
      <c r="BV1653" s="458"/>
      <c r="BW1653" s="209"/>
      <c r="CP1653" s="244"/>
      <c r="CQ1653" s="244"/>
      <c r="CR1653" s="181" t="s">
        <v>1073</v>
      </c>
      <c r="CS1653" s="253" t="s">
        <v>946</v>
      </c>
      <c r="CT1653" s="183"/>
      <c r="EK1653" s="231"/>
      <c r="EL1653" s="231"/>
      <c r="EM1653" s="186" t="s">
        <v>76</v>
      </c>
      <c r="EN1653" s="187" t="s">
        <v>946</v>
      </c>
      <c r="EO1653" s="188" t="s">
        <v>1601</v>
      </c>
      <c r="EP1653" s="189"/>
      <c r="EQ1653" s="193"/>
      <c r="ER1653" s="225"/>
      <c r="ES1653" s="231"/>
      <c r="ET1653" s="333" t="s">
        <v>76</v>
      </c>
      <c r="EU1653" s="334" t="s">
        <v>946</v>
      </c>
      <c r="EV1653" s="188" t="s">
        <v>1601</v>
      </c>
      <c r="EW1653" s="189"/>
      <c r="FI1653" s="138"/>
      <c r="FL1653" s="138"/>
      <c r="FM1653" s="138"/>
      <c r="FN1653" s="138"/>
      <c r="FO1653" s="139"/>
      <c r="FP1653" s="138"/>
      <c r="FQ1653" s="138"/>
      <c r="FR1653" s="140"/>
      <c r="FS1653" s="140"/>
      <c r="GF1653" s="111"/>
    </row>
    <row r="1654" spans="8:188" ht="15" customHeight="1" x14ac:dyDescent="0.15">
      <c r="H1654" s="740"/>
      <c r="I1654" s="740"/>
      <c r="J1654" s="740"/>
      <c r="K1654" s="740"/>
      <c r="L1654" s="740"/>
      <c r="M1654" s="740"/>
      <c r="N1654" s="748"/>
      <c r="O1654" s="749"/>
      <c r="P1654" s="749"/>
      <c r="Q1654" s="740"/>
      <c r="R1654" s="740"/>
      <c r="S1654" s="740"/>
      <c r="T1654" s="740"/>
      <c r="U1654" s="740"/>
      <c r="V1654" s="740"/>
      <c r="W1654" s="740"/>
      <c r="X1654" s="740"/>
      <c r="Y1654" s="740"/>
      <c r="Z1654" s="740"/>
      <c r="AA1654" s="740"/>
      <c r="AB1654" s="740"/>
      <c r="AC1654" s="740"/>
      <c r="AD1654" s="740"/>
      <c r="AE1654" s="740"/>
      <c r="AF1654" s="740"/>
      <c r="AG1654" s="750"/>
      <c r="AH1654" s="742" t="str">
        <f t="shared" si="74"/>
        <v/>
      </c>
      <c r="AI1654" s="37" t="str">
        <f t="shared" si="75"/>
        <v/>
      </c>
      <c r="AZ1654" s="159"/>
      <c r="BA1654" s="159"/>
      <c r="BB1654" s="159"/>
      <c r="BH1654" s="137">
        <v>1634</v>
      </c>
      <c r="BI1654" s="206"/>
      <c r="BJ1654" s="207"/>
      <c r="BK1654" s="207"/>
      <c r="BL1654" s="207"/>
      <c r="BM1654" s="207"/>
      <c r="BN1654" s="206"/>
      <c r="BO1654" s="208"/>
      <c r="BP1654" s="206"/>
      <c r="BQ1654" s="458"/>
      <c r="BR1654" s="209"/>
      <c r="BS1654" s="210"/>
      <c r="BT1654" s="208"/>
      <c r="BU1654" s="208"/>
      <c r="BV1654" s="458"/>
      <c r="BW1654" s="209"/>
      <c r="CP1654" s="244"/>
      <c r="CQ1654" s="244"/>
      <c r="CR1654" s="224" t="s">
        <v>633</v>
      </c>
      <c r="CS1654" s="258">
        <v>0</v>
      </c>
      <c r="CT1654" s="178">
        <f>DCOUNT($H$20:$AI$4020,"入力ﾁｪｯｸ",CR1653:CS1654)</f>
        <v>0</v>
      </c>
      <c r="EK1654" s="231"/>
      <c r="EL1654" s="231"/>
      <c r="EM1654" s="227" t="s">
        <v>1201</v>
      </c>
      <c r="EN1654" s="228">
        <v>0</v>
      </c>
      <c r="EO1654" s="229">
        <v>6</v>
      </c>
      <c r="EP1654" s="234">
        <f>DCOUNT($H$20:$AI$4020,$H$20,EM1653:EO1654)</f>
        <v>0</v>
      </c>
      <c r="EQ1654" s="161"/>
      <c r="ER1654" s="225"/>
      <c r="ES1654" s="231"/>
      <c r="ET1654" s="455" t="s">
        <v>2635</v>
      </c>
      <c r="EU1654" s="336">
        <v>2</v>
      </c>
      <c r="EV1654" s="229">
        <v>9</v>
      </c>
      <c r="EW1654" s="327">
        <f>DCOUNT($H$20:$AI$4020,$H$20,ET1653:EV1654)</f>
        <v>0</v>
      </c>
      <c r="FI1654" s="138"/>
      <c r="FL1654" s="138"/>
      <c r="FM1654" s="138"/>
      <c r="FN1654" s="138"/>
      <c r="FO1654" s="139"/>
      <c r="FP1654" s="138"/>
      <c r="FQ1654" s="138"/>
      <c r="FR1654" s="140"/>
      <c r="FS1654" s="140"/>
      <c r="GF1654" s="111"/>
    </row>
    <row r="1655" spans="8:188" ht="15" customHeight="1" x14ac:dyDescent="0.15">
      <c r="H1655" s="740"/>
      <c r="I1655" s="740"/>
      <c r="J1655" s="740"/>
      <c r="K1655" s="740"/>
      <c r="L1655" s="740"/>
      <c r="M1655" s="740"/>
      <c r="N1655" s="748"/>
      <c r="O1655" s="749"/>
      <c r="P1655" s="749"/>
      <c r="Q1655" s="740"/>
      <c r="R1655" s="740"/>
      <c r="S1655" s="740"/>
      <c r="T1655" s="740"/>
      <c r="U1655" s="740"/>
      <c r="V1655" s="740"/>
      <c r="W1655" s="740"/>
      <c r="X1655" s="740"/>
      <c r="Y1655" s="740"/>
      <c r="Z1655" s="740"/>
      <c r="AA1655" s="740"/>
      <c r="AB1655" s="740"/>
      <c r="AC1655" s="740"/>
      <c r="AD1655" s="740"/>
      <c r="AE1655" s="740"/>
      <c r="AF1655" s="740"/>
      <c r="AG1655" s="750"/>
      <c r="AH1655" s="742" t="str">
        <f t="shared" si="74"/>
        <v/>
      </c>
      <c r="AI1655" s="37" t="str">
        <f t="shared" si="75"/>
        <v/>
      </c>
      <c r="AZ1655" s="159"/>
      <c r="BA1655" s="159"/>
      <c r="BB1655" s="159"/>
      <c r="BH1655" s="137">
        <v>1635</v>
      </c>
      <c r="BI1655" s="206"/>
      <c r="BJ1655" s="207"/>
      <c r="BK1655" s="207"/>
      <c r="BL1655" s="207"/>
      <c r="BM1655" s="207"/>
      <c r="BN1655" s="206"/>
      <c r="BO1655" s="208"/>
      <c r="BP1655" s="206"/>
      <c r="BQ1655" s="458"/>
      <c r="BR1655" s="209"/>
      <c r="BS1655" s="210"/>
      <c r="BT1655" s="208"/>
      <c r="BU1655" s="208"/>
      <c r="BV1655" s="458"/>
      <c r="BW1655" s="209"/>
      <c r="CP1655" s="244"/>
      <c r="CQ1655" s="244"/>
      <c r="CR1655" s="181" t="s">
        <v>1073</v>
      </c>
      <c r="CS1655" s="253" t="s">
        <v>946</v>
      </c>
      <c r="CT1655" s="183"/>
      <c r="EK1655" s="231"/>
      <c r="EL1655" s="231"/>
      <c r="EM1655" s="186" t="s">
        <v>76</v>
      </c>
      <c r="EN1655" s="187" t="s">
        <v>946</v>
      </c>
      <c r="EO1655" s="188" t="s">
        <v>1601</v>
      </c>
      <c r="EP1655" s="189"/>
      <c r="EQ1655" s="193"/>
      <c r="ER1655" s="225"/>
      <c r="ES1655" s="151" t="s">
        <v>3086</v>
      </c>
      <c r="ET1655" s="586" t="s">
        <v>76</v>
      </c>
      <c r="EU1655" s="587" t="s">
        <v>946</v>
      </c>
      <c r="EV1655" s="581" t="s">
        <v>1601</v>
      </c>
      <c r="EW1655" s="582"/>
      <c r="FI1655" s="138"/>
      <c r="FL1655" s="138"/>
      <c r="FM1655" s="138"/>
      <c r="FN1655" s="138"/>
      <c r="FO1655" s="139"/>
      <c r="FP1655" s="138"/>
      <c r="FQ1655" s="138"/>
      <c r="FR1655" s="140"/>
      <c r="FS1655" s="140"/>
      <c r="GF1655" s="111"/>
    </row>
    <row r="1656" spans="8:188" ht="15" customHeight="1" x14ac:dyDescent="0.15">
      <c r="H1656" s="740"/>
      <c r="I1656" s="740"/>
      <c r="J1656" s="740"/>
      <c r="K1656" s="740"/>
      <c r="L1656" s="740"/>
      <c r="M1656" s="740"/>
      <c r="N1656" s="748"/>
      <c r="O1656" s="749"/>
      <c r="P1656" s="749"/>
      <c r="Q1656" s="740"/>
      <c r="R1656" s="740"/>
      <c r="S1656" s="740"/>
      <c r="T1656" s="740"/>
      <c r="U1656" s="740"/>
      <c r="V1656" s="740"/>
      <c r="W1656" s="740"/>
      <c r="X1656" s="740"/>
      <c r="Y1656" s="740"/>
      <c r="Z1656" s="740"/>
      <c r="AA1656" s="740"/>
      <c r="AB1656" s="740"/>
      <c r="AC1656" s="740"/>
      <c r="AD1656" s="740"/>
      <c r="AE1656" s="740"/>
      <c r="AF1656" s="740"/>
      <c r="AG1656" s="750"/>
      <c r="AH1656" s="742" t="str">
        <f t="shared" si="74"/>
        <v/>
      </c>
      <c r="AI1656" s="37" t="str">
        <f t="shared" si="75"/>
        <v/>
      </c>
      <c r="AZ1656" s="159"/>
      <c r="BA1656" s="159"/>
      <c r="BB1656" s="159"/>
      <c r="BH1656" s="137">
        <v>1636</v>
      </c>
      <c r="BI1656" s="206"/>
      <c r="BJ1656" s="207"/>
      <c r="BK1656" s="207"/>
      <c r="BL1656" s="207"/>
      <c r="BM1656" s="207"/>
      <c r="BN1656" s="206"/>
      <c r="BO1656" s="208"/>
      <c r="BP1656" s="206"/>
      <c r="BQ1656" s="458"/>
      <c r="BR1656" s="209"/>
      <c r="BS1656" s="210"/>
      <c r="BT1656" s="208"/>
      <c r="BU1656" s="208"/>
      <c r="BV1656" s="458"/>
      <c r="BW1656" s="209"/>
      <c r="CP1656" s="244"/>
      <c r="CQ1656" s="244"/>
      <c r="CR1656" s="224" t="s">
        <v>634</v>
      </c>
      <c r="CS1656" s="258">
        <v>0</v>
      </c>
      <c r="CT1656" s="178">
        <f>DCOUNT($H$20:$AI$4020,"入力ﾁｪｯｸ",CR1655:CS1656)</f>
        <v>0</v>
      </c>
      <c r="EK1656" s="231"/>
      <c r="EL1656" s="231"/>
      <c r="EM1656" s="451" t="s">
        <v>1165</v>
      </c>
      <c r="EN1656" s="228">
        <v>0</v>
      </c>
      <c r="EO1656" s="229">
        <v>6</v>
      </c>
      <c r="EP1656" s="234">
        <f>DCOUNT($H$20:$AI$4020,$H$20,EM1655:EO1656)</f>
        <v>0</v>
      </c>
      <c r="EQ1656" s="161"/>
      <c r="ER1656" s="225"/>
      <c r="ES1656" s="151"/>
      <c r="ET1656" s="588" t="s">
        <v>2849</v>
      </c>
      <c r="EU1656" s="589">
        <v>2</v>
      </c>
      <c r="EV1656" s="584">
        <v>9</v>
      </c>
      <c r="EW1656" s="590">
        <f>DCOUNT($H$20:$AI$4020,$H$20,ET1655:EV1656)</f>
        <v>0</v>
      </c>
      <c r="FI1656" s="138"/>
      <c r="FL1656" s="138"/>
      <c r="FM1656" s="138"/>
      <c r="FN1656" s="138"/>
      <c r="FO1656" s="139"/>
      <c r="FP1656" s="138"/>
      <c r="FQ1656" s="138"/>
      <c r="FR1656" s="140"/>
      <c r="FS1656" s="140"/>
      <c r="GF1656" s="111"/>
    </row>
    <row r="1657" spans="8:188" ht="15" customHeight="1" x14ac:dyDescent="0.15">
      <c r="H1657" s="740"/>
      <c r="I1657" s="740"/>
      <c r="J1657" s="740"/>
      <c r="K1657" s="740"/>
      <c r="L1657" s="740"/>
      <c r="M1657" s="740"/>
      <c r="N1657" s="748"/>
      <c r="O1657" s="749"/>
      <c r="P1657" s="749"/>
      <c r="Q1657" s="740"/>
      <c r="R1657" s="740"/>
      <c r="S1657" s="740"/>
      <c r="T1657" s="740"/>
      <c r="U1657" s="740"/>
      <c r="V1657" s="740"/>
      <c r="W1657" s="740"/>
      <c r="X1657" s="740"/>
      <c r="Y1657" s="740"/>
      <c r="Z1657" s="740"/>
      <c r="AA1657" s="740"/>
      <c r="AB1657" s="740"/>
      <c r="AC1657" s="740"/>
      <c r="AD1657" s="740"/>
      <c r="AE1657" s="740"/>
      <c r="AF1657" s="740"/>
      <c r="AG1657" s="750"/>
      <c r="AH1657" s="742" t="str">
        <f t="shared" si="74"/>
        <v/>
      </c>
      <c r="AI1657" s="37" t="str">
        <f t="shared" si="75"/>
        <v/>
      </c>
      <c r="AZ1657" s="159"/>
      <c r="BA1657" s="159"/>
      <c r="BB1657" s="159"/>
      <c r="BH1657" s="137">
        <v>1637</v>
      </c>
      <c r="BI1657" s="206"/>
      <c r="BJ1657" s="207"/>
      <c r="BK1657" s="207"/>
      <c r="BL1657" s="207"/>
      <c r="BM1657" s="207"/>
      <c r="BN1657" s="206"/>
      <c r="BO1657" s="208"/>
      <c r="BP1657" s="206"/>
      <c r="BQ1657" s="458"/>
      <c r="BR1657" s="209"/>
      <c r="BS1657" s="210"/>
      <c r="BT1657" s="208"/>
      <c r="BU1657" s="208"/>
      <c r="BV1657" s="458"/>
      <c r="BW1657" s="209"/>
      <c r="CP1657" s="349" t="s">
        <v>635</v>
      </c>
      <c r="CQ1657" s="174">
        <f>COUNTIF($U$21:$U$2520,3)</f>
        <v>0</v>
      </c>
      <c r="CR1657" s="350"/>
      <c r="CS1657" s="350"/>
      <c r="EK1657" s="231"/>
      <c r="EL1657" s="231"/>
      <c r="EM1657" s="186" t="s">
        <v>76</v>
      </c>
      <c r="EN1657" s="187" t="s">
        <v>946</v>
      </c>
      <c r="EO1657" s="188" t="s">
        <v>1601</v>
      </c>
      <c r="EP1657" s="189"/>
      <c r="EQ1657" s="193"/>
      <c r="ER1657" s="225"/>
      <c r="ES1657" s="151"/>
      <c r="ET1657" s="586" t="s">
        <v>76</v>
      </c>
      <c r="EU1657" s="587" t="s">
        <v>946</v>
      </c>
      <c r="EV1657" s="581" t="s">
        <v>1601</v>
      </c>
      <c r="EW1657" s="582"/>
      <c r="FI1657" s="138"/>
      <c r="FL1657" s="138"/>
      <c r="FM1657" s="138"/>
      <c r="FN1657" s="138"/>
      <c r="FO1657" s="139"/>
      <c r="FP1657" s="138"/>
      <c r="FQ1657" s="138"/>
      <c r="FR1657" s="140"/>
      <c r="FS1657" s="140"/>
      <c r="GF1657" s="111"/>
    </row>
    <row r="1658" spans="8:188" ht="15" customHeight="1" x14ac:dyDescent="0.15">
      <c r="H1658" s="740"/>
      <c r="I1658" s="740"/>
      <c r="J1658" s="740"/>
      <c r="K1658" s="740"/>
      <c r="L1658" s="740"/>
      <c r="M1658" s="740"/>
      <c r="N1658" s="748"/>
      <c r="O1658" s="749"/>
      <c r="P1658" s="749"/>
      <c r="Q1658" s="740"/>
      <c r="R1658" s="740"/>
      <c r="S1658" s="740"/>
      <c r="T1658" s="740"/>
      <c r="U1658" s="740"/>
      <c r="V1658" s="740"/>
      <c r="W1658" s="740"/>
      <c r="X1658" s="740"/>
      <c r="Y1658" s="740"/>
      <c r="Z1658" s="740"/>
      <c r="AA1658" s="740"/>
      <c r="AB1658" s="740"/>
      <c r="AC1658" s="740"/>
      <c r="AD1658" s="740"/>
      <c r="AE1658" s="740"/>
      <c r="AF1658" s="740"/>
      <c r="AG1658" s="750"/>
      <c r="AH1658" s="742" t="str">
        <f t="shared" si="74"/>
        <v/>
      </c>
      <c r="AI1658" s="37" t="str">
        <f t="shared" si="75"/>
        <v/>
      </c>
      <c r="AZ1658" s="159"/>
      <c r="BA1658" s="159"/>
      <c r="BB1658" s="159"/>
      <c r="BH1658" s="137">
        <v>1638</v>
      </c>
      <c r="BI1658" s="206"/>
      <c r="BJ1658" s="207"/>
      <c r="BK1658" s="207"/>
      <c r="BL1658" s="207"/>
      <c r="BM1658" s="207"/>
      <c r="BN1658" s="206"/>
      <c r="BO1658" s="208"/>
      <c r="BP1658" s="206"/>
      <c r="BQ1658" s="458"/>
      <c r="BR1658" s="209"/>
      <c r="BS1658" s="210"/>
      <c r="BT1658" s="208"/>
      <c r="BU1658" s="208"/>
      <c r="BV1658" s="458"/>
      <c r="BW1658" s="209"/>
      <c r="CP1658" s="299" t="s">
        <v>1678</v>
      </c>
      <c r="CQ1658" s="604">
        <f>SUM(CT1658:CT1663)</f>
        <v>0</v>
      </c>
      <c r="CR1658" s="181" t="s">
        <v>414</v>
      </c>
      <c r="CS1658" s="253" t="s">
        <v>946</v>
      </c>
      <c r="CT1658" s="183"/>
      <c r="EK1658" s="231"/>
      <c r="EL1658" s="231"/>
      <c r="EM1658" s="451" t="s">
        <v>1166</v>
      </c>
      <c r="EN1658" s="228">
        <v>0</v>
      </c>
      <c r="EO1658" s="229">
        <v>6</v>
      </c>
      <c r="EP1658" s="234">
        <f>DCOUNT($H$20:$AI$4020,$H$20,EM1657:EO1658)</f>
        <v>0</v>
      </c>
      <c r="EQ1658" s="161"/>
      <c r="ER1658" s="225"/>
      <c r="ES1658" s="151"/>
      <c r="ET1658" s="588" t="s">
        <v>2850</v>
      </c>
      <c r="EU1658" s="589">
        <v>2</v>
      </c>
      <c r="EV1658" s="584">
        <v>9</v>
      </c>
      <c r="EW1658" s="590">
        <f>DCOUNT($H$20:$AI$4020,$H$20,ET1657:EV1658)</f>
        <v>0</v>
      </c>
      <c r="FI1658" s="138"/>
      <c r="FL1658" s="138"/>
      <c r="FM1658" s="138"/>
      <c r="FN1658" s="138"/>
      <c r="FO1658" s="139"/>
      <c r="FP1658" s="138"/>
      <c r="FQ1658" s="138"/>
      <c r="FR1658" s="140"/>
      <c r="FS1658" s="140"/>
      <c r="GF1658" s="111"/>
    </row>
    <row r="1659" spans="8:188" ht="15" customHeight="1" x14ac:dyDescent="0.15">
      <c r="H1659" s="740"/>
      <c r="I1659" s="740"/>
      <c r="J1659" s="740"/>
      <c r="K1659" s="740"/>
      <c r="L1659" s="740"/>
      <c r="M1659" s="740"/>
      <c r="N1659" s="748"/>
      <c r="O1659" s="749"/>
      <c r="P1659" s="749"/>
      <c r="Q1659" s="740"/>
      <c r="R1659" s="740"/>
      <c r="S1659" s="740"/>
      <c r="T1659" s="740"/>
      <c r="U1659" s="740"/>
      <c r="V1659" s="740"/>
      <c r="W1659" s="740"/>
      <c r="X1659" s="740"/>
      <c r="Y1659" s="740"/>
      <c r="Z1659" s="740"/>
      <c r="AA1659" s="740"/>
      <c r="AB1659" s="740"/>
      <c r="AC1659" s="740"/>
      <c r="AD1659" s="740"/>
      <c r="AE1659" s="740"/>
      <c r="AF1659" s="740"/>
      <c r="AG1659" s="750"/>
      <c r="AH1659" s="742" t="str">
        <f t="shared" si="74"/>
        <v/>
      </c>
      <c r="AI1659" s="37" t="str">
        <f t="shared" si="75"/>
        <v/>
      </c>
      <c r="AZ1659" s="159"/>
      <c r="BA1659" s="159"/>
      <c r="BB1659" s="159"/>
      <c r="BH1659" s="137">
        <v>1639</v>
      </c>
      <c r="BI1659" s="206"/>
      <c r="BJ1659" s="207"/>
      <c r="BK1659" s="207"/>
      <c r="BL1659" s="207"/>
      <c r="BM1659" s="207"/>
      <c r="BN1659" s="206"/>
      <c r="BO1659" s="208"/>
      <c r="BP1659" s="206"/>
      <c r="BQ1659" s="458"/>
      <c r="BR1659" s="209"/>
      <c r="BS1659" s="210"/>
      <c r="BT1659" s="208"/>
      <c r="BU1659" s="208"/>
      <c r="BV1659" s="458"/>
      <c r="BW1659" s="209"/>
      <c r="CP1659" s="244"/>
      <c r="CQ1659" s="244"/>
      <c r="CR1659" s="351" t="s">
        <v>159</v>
      </c>
      <c r="CS1659" s="258">
        <v>0</v>
      </c>
      <c r="CT1659" s="178">
        <f>DCOUNT($H$20:$AI$4020,"入力ﾁｪｯｸ",CR1658:CS1659)</f>
        <v>0</v>
      </c>
      <c r="EK1659" s="231"/>
      <c r="EL1659" s="231"/>
      <c r="EM1659" s="186" t="s">
        <v>76</v>
      </c>
      <c r="EN1659" s="187" t="s">
        <v>946</v>
      </c>
      <c r="EO1659" s="188" t="s">
        <v>1601</v>
      </c>
      <c r="EP1659" s="189"/>
      <c r="EQ1659" s="193"/>
      <c r="ER1659" s="225"/>
      <c r="ES1659" s="151"/>
      <c r="ET1659" s="586" t="s">
        <v>76</v>
      </c>
      <c r="EU1659" s="587" t="s">
        <v>946</v>
      </c>
      <c r="EV1659" s="581" t="s">
        <v>1601</v>
      </c>
      <c r="EW1659" s="582"/>
      <c r="FI1659" s="138"/>
      <c r="FL1659" s="138"/>
      <c r="FM1659" s="138"/>
      <c r="FN1659" s="138"/>
      <c r="FO1659" s="139"/>
      <c r="FP1659" s="138"/>
      <c r="FQ1659" s="138"/>
      <c r="FR1659" s="140"/>
      <c r="FS1659" s="140"/>
      <c r="GF1659" s="111"/>
    </row>
    <row r="1660" spans="8:188" ht="15" customHeight="1" x14ac:dyDescent="0.15">
      <c r="H1660" s="740"/>
      <c r="I1660" s="740"/>
      <c r="J1660" s="740"/>
      <c r="K1660" s="740"/>
      <c r="L1660" s="740"/>
      <c r="M1660" s="740"/>
      <c r="N1660" s="748"/>
      <c r="O1660" s="749"/>
      <c r="P1660" s="749"/>
      <c r="Q1660" s="740"/>
      <c r="R1660" s="740"/>
      <c r="S1660" s="740"/>
      <c r="T1660" s="740"/>
      <c r="U1660" s="740"/>
      <c r="V1660" s="740"/>
      <c r="W1660" s="740"/>
      <c r="X1660" s="740"/>
      <c r="Y1660" s="740"/>
      <c r="Z1660" s="740"/>
      <c r="AA1660" s="740"/>
      <c r="AB1660" s="740"/>
      <c r="AC1660" s="740"/>
      <c r="AD1660" s="740"/>
      <c r="AE1660" s="740"/>
      <c r="AF1660" s="740"/>
      <c r="AG1660" s="750"/>
      <c r="AH1660" s="742" t="str">
        <f t="shared" si="74"/>
        <v/>
      </c>
      <c r="AI1660" s="37" t="str">
        <f t="shared" si="75"/>
        <v/>
      </c>
      <c r="AZ1660" s="159"/>
      <c r="BA1660" s="159"/>
      <c r="BB1660" s="159"/>
      <c r="BH1660" s="137">
        <v>1640</v>
      </c>
      <c r="BI1660" s="206"/>
      <c r="BJ1660" s="207"/>
      <c r="BK1660" s="207"/>
      <c r="BL1660" s="207"/>
      <c r="BM1660" s="207"/>
      <c r="BN1660" s="206"/>
      <c r="BO1660" s="208"/>
      <c r="BP1660" s="206"/>
      <c r="BQ1660" s="458"/>
      <c r="BR1660" s="209"/>
      <c r="BS1660" s="210"/>
      <c r="BT1660" s="208"/>
      <c r="BU1660" s="208"/>
      <c r="BV1660" s="458"/>
      <c r="BW1660" s="209"/>
      <c r="CP1660" s="244"/>
      <c r="CQ1660" s="244"/>
      <c r="CR1660" s="181" t="s">
        <v>1073</v>
      </c>
      <c r="CS1660" s="253" t="s">
        <v>946</v>
      </c>
      <c r="CT1660" s="183"/>
      <c r="EK1660" s="231"/>
      <c r="EL1660" s="231"/>
      <c r="EM1660" s="451" t="s">
        <v>1167</v>
      </c>
      <c r="EN1660" s="228">
        <v>0</v>
      </c>
      <c r="EO1660" s="229">
        <v>6</v>
      </c>
      <c r="EP1660" s="234">
        <f>DCOUNT($H$20:$AI$4020,$H$20,EM1659:EO1660)</f>
        <v>0</v>
      </c>
      <c r="EQ1660" s="161"/>
      <c r="ER1660" s="225"/>
      <c r="ES1660" s="151"/>
      <c r="ET1660" s="588" t="s">
        <v>2851</v>
      </c>
      <c r="EU1660" s="589">
        <v>2</v>
      </c>
      <c r="EV1660" s="584">
        <v>9</v>
      </c>
      <c r="EW1660" s="590">
        <f>DCOUNT($H$20:$AI$4020,$H$20,ET1659:EV1660)</f>
        <v>0</v>
      </c>
      <c r="FI1660" s="138"/>
      <c r="FL1660" s="138"/>
      <c r="FM1660" s="138"/>
      <c r="FN1660" s="138"/>
      <c r="FO1660" s="139"/>
      <c r="FP1660" s="138"/>
      <c r="FQ1660" s="138"/>
      <c r="FR1660" s="140"/>
      <c r="FS1660" s="140"/>
      <c r="GF1660" s="111"/>
    </row>
    <row r="1661" spans="8:188" ht="15" customHeight="1" x14ac:dyDescent="0.15">
      <c r="H1661" s="740"/>
      <c r="I1661" s="740"/>
      <c r="J1661" s="740"/>
      <c r="K1661" s="740"/>
      <c r="L1661" s="740"/>
      <c r="M1661" s="740"/>
      <c r="N1661" s="748"/>
      <c r="O1661" s="749"/>
      <c r="P1661" s="749"/>
      <c r="Q1661" s="740"/>
      <c r="R1661" s="740"/>
      <c r="S1661" s="740"/>
      <c r="T1661" s="740"/>
      <c r="U1661" s="740"/>
      <c r="V1661" s="740"/>
      <c r="W1661" s="740"/>
      <c r="X1661" s="740"/>
      <c r="Y1661" s="740"/>
      <c r="Z1661" s="740"/>
      <c r="AA1661" s="740"/>
      <c r="AB1661" s="740"/>
      <c r="AC1661" s="740"/>
      <c r="AD1661" s="740"/>
      <c r="AE1661" s="740"/>
      <c r="AF1661" s="740"/>
      <c r="AG1661" s="750"/>
      <c r="AH1661" s="742" t="str">
        <f t="shared" si="74"/>
        <v/>
      </c>
      <c r="AI1661" s="37" t="str">
        <f t="shared" si="75"/>
        <v/>
      </c>
      <c r="AZ1661" s="159"/>
      <c r="BA1661" s="159"/>
      <c r="BB1661" s="159"/>
      <c r="BH1661" s="137">
        <v>1641</v>
      </c>
      <c r="BI1661" s="206"/>
      <c r="BJ1661" s="207"/>
      <c r="BK1661" s="207"/>
      <c r="BL1661" s="207"/>
      <c r="BM1661" s="207"/>
      <c r="BN1661" s="206"/>
      <c r="BO1661" s="208"/>
      <c r="BP1661" s="206"/>
      <c r="BQ1661" s="458"/>
      <c r="BR1661" s="209"/>
      <c r="BS1661" s="210"/>
      <c r="BT1661" s="208"/>
      <c r="BU1661" s="208"/>
      <c r="BV1661" s="458"/>
      <c r="BW1661" s="209"/>
      <c r="CP1661" s="244"/>
      <c r="CQ1661" s="244"/>
      <c r="CR1661" s="351" t="s">
        <v>160</v>
      </c>
      <c r="CS1661" s="258">
        <v>0</v>
      </c>
      <c r="CT1661" s="178">
        <f>DCOUNT($H$20:$AI$4020,"入力ﾁｪｯｸ",CR1660:CS1661)</f>
        <v>0</v>
      </c>
      <c r="EK1661" s="231"/>
      <c r="EL1661" s="231"/>
      <c r="EM1661" s="186" t="s">
        <v>76</v>
      </c>
      <c r="EN1661" s="187" t="s">
        <v>946</v>
      </c>
      <c r="EO1661" s="188" t="s">
        <v>1601</v>
      </c>
      <c r="EP1661" s="189"/>
      <c r="EQ1661" s="193"/>
      <c r="ER1661" s="225"/>
      <c r="ES1661" s="151"/>
      <c r="ET1661" s="586" t="s">
        <v>76</v>
      </c>
      <c r="EU1661" s="587" t="s">
        <v>946</v>
      </c>
      <c r="EV1661" s="581" t="s">
        <v>1601</v>
      </c>
      <c r="EW1661" s="582"/>
      <c r="FI1661" s="138"/>
      <c r="FL1661" s="138"/>
      <c r="FM1661" s="138"/>
      <c r="FN1661" s="138"/>
      <c r="FO1661" s="139"/>
      <c r="FP1661" s="138"/>
      <c r="FQ1661" s="138"/>
      <c r="FR1661" s="140"/>
      <c r="FS1661" s="140"/>
      <c r="GF1661" s="111"/>
    </row>
    <row r="1662" spans="8:188" ht="15" customHeight="1" x14ac:dyDescent="0.15">
      <c r="H1662" s="740"/>
      <c r="I1662" s="740"/>
      <c r="J1662" s="740"/>
      <c r="K1662" s="740"/>
      <c r="L1662" s="740"/>
      <c r="M1662" s="740"/>
      <c r="N1662" s="748"/>
      <c r="O1662" s="749"/>
      <c r="P1662" s="749"/>
      <c r="Q1662" s="740"/>
      <c r="R1662" s="740"/>
      <c r="S1662" s="740"/>
      <c r="T1662" s="740"/>
      <c r="U1662" s="740"/>
      <c r="V1662" s="740"/>
      <c r="W1662" s="740"/>
      <c r="X1662" s="740"/>
      <c r="Y1662" s="740"/>
      <c r="Z1662" s="740"/>
      <c r="AA1662" s="740"/>
      <c r="AB1662" s="740"/>
      <c r="AC1662" s="740"/>
      <c r="AD1662" s="740"/>
      <c r="AE1662" s="740"/>
      <c r="AF1662" s="740"/>
      <c r="AG1662" s="750"/>
      <c r="AH1662" s="742" t="str">
        <f t="shared" si="74"/>
        <v/>
      </c>
      <c r="AI1662" s="37" t="str">
        <f t="shared" si="75"/>
        <v/>
      </c>
      <c r="AZ1662" s="159"/>
      <c r="BA1662" s="159"/>
      <c r="BB1662" s="159"/>
      <c r="BH1662" s="137">
        <v>1642</v>
      </c>
      <c r="BI1662" s="206"/>
      <c r="BJ1662" s="207"/>
      <c r="BK1662" s="207"/>
      <c r="BL1662" s="207"/>
      <c r="BM1662" s="207"/>
      <c r="BN1662" s="206"/>
      <c r="BO1662" s="208"/>
      <c r="BP1662" s="206"/>
      <c r="BQ1662" s="458"/>
      <c r="BR1662" s="209"/>
      <c r="BS1662" s="210"/>
      <c r="BT1662" s="208"/>
      <c r="BU1662" s="208"/>
      <c r="BV1662" s="458"/>
      <c r="BW1662" s="209"/>
      <c r="CP1662" s="244"/>
      <c r="CQ1662" s="244"/>
      <c r="CR1662" s="181" t="s">
        <v>1073</v>
      </c>
      <c r="CS1662" s="253" t="s">
        <v>946</v>
      </c>
      <c r="CT1662" s="183"/>
      <c r="EK1662" s="231"/>
      <c r="EL1662" s="231"/>
      <c r="EM1662" s="227" t="s">
        <v>637</v>
      </c>
      <c r="EN1662" s="228">
        <v>0</v>
      </c>
      <c r="EO1662" s="229">
        <v>6</v>
      </c>
      <c r="EP1662" s="234">
        <f>DCOUNT($H$20:$AI$4020,$H$20,EM1661:EO1662)</f>
        <v>0</v>
      </c>
      <c r="EQ1662" s="161"/>
      <c r="ER1662" s="225"/>
      <c r="ES1662" s="151"/>
      <c r="ET1662" s="588" t="s">
        <v>2852</v>
      </c>
      <c r="EU1662" s="589">
        <v>2</v>
      </c>
      <c r="EV1662" s="584">
        <v>9</v>
      </c>
      <c r="EW1662" s="590">
        <f>DCOUNT($H$20:$AI$4020,$H$20,ET1661:EV1662)</f>
        <v>0</v>
      </c>
      <c r="FI1662" s="138"/>
      <c r="FL1662" s="138"/>
      <c r="FM1662" s="138"/>
      <c r="FN1662" s="138"/>
      <c r="FO1662" s="139"/>
      <c r="FP1662" s="138"/>
      <c r="FQ1662" s="138"/>
      <c r="FR1662" s="140"/>
      <c r="FS1662" s="140"/>
      <c r="GF1662" s="111"/>
    </row>
    <row r="1663" spans="8:188" ht="15" customHeight="1" x14ac:dyDescent="0.15">
      <c r="H1663" s="740"/>
      <c r="I1663" s="740"/>
      <c r="J1663" s="740"/>
      <c r="K1663" s="740"/>
      <c r="L1663" s="740"/>
      <c r="M1663" s="740"/>
      <c r="N1663" s="748"/>
      <c r="O1663" s="749"/>
      <c r="P1663" s="749"/>
      <c r="Q1663" s="740"/>
      <c r="R1663" s="740"/>
      <c r="S1663" s="740"/>
      <c r="T1663" s="740"/>
      <c r="U1663" s="740"/>
      <c r="V1663" s="740"/>
      <c r="W1663" s="740"/>
      <c r="X1663" s="740"/>
      <c r="Y1663" s="740"/>
      <c r="Z1663" s="740"/>
      <c r="AA1663" s="740"/>
      <c r="AB1663" s="740"/>
      <c r="AC1663" s="740"/>
      <c r="AD1663" s="740"/>
      <c r="AE1663" s="740"/>
      <c r="AF1663" s="740"/>
      <c r="AG1663" s="750"/>
      <c r="AH1663" s="742" t="str">
        <f t="shared" si="74"/>
        <v/>
      </c>
      <c r="AI1663" s="37" t="str">
        <f t="shared" si="75"/>
        <v/>
      </c>
      <c r="AZ1663" s="159"/>
      <c r="BA1663" s="159"/>
      <c r="BB1663" s="159"/>
      <c r="BH1663" s="137">
        <v>1643</v>
      </c>
      <c r="BI1663" s="206"/>
      <c r="BJ1663" s="207"/>
      <c r="BK1663" s="207"/>
      <c r="BL1663" s="207"/>
      <c r="BM1663" s="207"/>
      <c r="BN1663" s="206"/>
      <c r="BO1663" s="208"/>
      <c r="BP1663" s="206"/>
      <c r="BQ1663" s="458"/>
      <c r="BR1663" s="209"/>
      <c r="BS1663" s="210"/>
      <c r="BT1663" s="208"/>
      <c r="BU1663" s="208"/>
      <c r="BV1663" s="458"/>
      <c r="BW1663" s="209"/>
      <c r="CP1663" s="212"/>
      <c r="CQ1663" s="212"/>
      <c r="CR1663" s="352" t="s">
        <v>161</v>
      </c>
      <c r="CS1663" s="258">
        <v>0</v>
      </c>
      <c r="CT1663" s="178">
        <f>DCOUNT($H$20:$AI$4020,"入力ﾁｪｯｸ",CR1662:CS1663)</f>
        <v>0</v>
      </c>
      <c r="EK1663" s="231"/>
      <c r="EL1663" s="231"/>
      <c r="EM1663" s="186" t="s">
        <v>76</v>
      </c>
      <c r="EN1663" s="187" t="s">
        <v>946</v>
      </c>
      <c r="EO1663" s="188" t="s">
        <v>1601</v>
      </c>
      <c r="EP1663" s="189"/>
      <c r="ER1663" s="225"/>
      <c r="ES1663" s="151"/>
      <c r="ET1663" s="586" t="s">
        <v>76</v>
      </c>
      <c r="EU1663" s="587" t="s">
        <v>946</v>
      </c>
      <c r="EV1663" s="581" t="s">
        <v>1601</v>
      </c>
      <c r="EW1663" s="582"/>
      <c r="FI1663" s="138"/>
      <c r="FL1663" s="138"/>
      <c r="FM1663" s="138"/>
      <c r="FN1663" s="138"/>
      <c r="FO1663" s="139"/>
      <c r="FP1663" s="138"/>
      <c r="FQ1663" s="138"/>
      <c r="FR1663" s="140"/>
      <c r="FS1663" s="140"/>
      <c r="GF1663" s="111"/>
    </row>
    <row r="1664" spans="8:188" ht="15" customHeight="1" x14ac:dyDescent="0.15">
      <c r="H1664" s="740"/>
      <c r="I1664" s="740"/>
      <c r="J1664" s="740"/>
      <c r="K1664" s="740"/>
      <c r="L1664" s="740"/>
      <c r="M1664" s="740"/>
      <c r="N1664" s="748"/>
      <c r="O1664" s="749"/>
      <c r="P1664" s="749"/>
      <c r="Q1664" s="740"/>
      <c r="R1664" s="740"/>
      <c r="S1664" s="740"/>
      <c r="T1664" s="740"/>
      <c r="U1664" s="740"/>
      <c r="V1664" s="740"/>
      <c r="W1664" s="740"/>
      <c r="X1664" s="740"/>
      <c r="Y1664" s="740"/>
      <c r="Z1664" s="740"/>
      <c r="AA1664" s="740"/>
      <c r="AB1664" s="740"/>
      <c r="AC1664" s="740"/>
      <c r="AD1664" s="740"/>
      <c r="AE1664" s="740"/>
      <c r="AF1664" s="740"/>
      <c r="AG1664" s="750"/>
      <c r="AH1664" s="742" t="str">
        <f t="shared" si="74"/>
        <v/>
      </c>
      <c r="AI1664" s="37" t="str">
        <f t="shared" si="75"/>
        <v/>
      </c>
      <c r="AZ1664" s="159"/>
      <c r="BA1664" s="159"/>
      <c r="BB1664" s="159"/>
      <c r="BH1664" s="137">
        <v>1644</v>
      </c>
      <c r="BI1664" s="206"/>
      <c r="BJ1664" s="207"/>
      <c r="BK1664" s="207"/>
      <c r="BL1664" s="207"/>
      <c r="BM1664" s="207"/>
      <c r="BN1664" s="206"/>
      <c r="BO1664" s="208"/>
      <c r="BP1664" s="206"/>
      <c r="BQ1664" s="458"/>
      <c r="BR1664" s="209"/>
      <c r="BS1664" s="210"/>
      <c r="BT1664" s="208"/>
      <c r="BU1664" s="208"/>
      <c r="BV1664" s="458"/>
      <c r="BW1664" s="209"/>
      <c r="CP1664" s="240" t="s">
        <v>2842</v>
      </c>
      <c r="CQ1664" s="604">
        <f>SUM(CT1664:CT1675)</f>
        <v>0</v>
      </c>
      <c r="CR1664" s="595" t="s">
        <v>76</v>
      </c>
      <c r="CS1664" s="596" t="s">
        <v>946</v>
      </c>
      <c r="CT1664" s="597"/>
      <c r="EK1664" s="231"/>
      <c r="EL1664" s="231"/>
      <c r="EM1664" s="227" t="s">
        <v>638</v>
      </c>
      <c r="EN1664" s="228">
        <v>0</v>
      </c>
      <c r="EO1664" s="229">
        <v>6</v>
      </c>
      <c r="EP1664" s="234">
        <f>DCOUNT($H$20:$AI$4020,$H$20,EM1663:EO1664)</f>
        <v>0</v>
      </c>
      <c r="ER1664" s="225"/>
      <c r="ES1664" s="151"/>
      <c r="ET1664" s="588" t="s">
        <v>2853</v>
      </c>
      <c r="EU1664" s="589">
        <v>2</v>
      </c>
      <c r="EV1664" s="584">
        <v>9</v>
      </c>
      <c r="EW1664" s="590">
        <f>DCOUNT($H$20:$AI$4020,$H$20,ET1663:EV1664)</f>
        <v>0</v>
      </c>
      <c r="FI1664" s="138"/>
      <c r="FL1664" s="138"/>
      <c r="FM1664" s="138"/>
      <c r="FN1664" s="138"/>
      <c r="FO1664" s="139"/>
      <c r="FP1664" s="138"/>
      <c r="FQ1664" s="138"/>
      <c r="FR1664" s="140"/>
      <c r="FS1664" s="140"/>
      <c r="GF1664" s="111"/>
    </row>
    <row r="1665" spans="8:188" ht="15" customHeight="1" x14ac:dyDescent="0.15">
      <c r="H1665" s="740"/>
      <c r="I1665" s="740"/>
      <c r="J1665" s="740"/>
      <c r="K1665" s="740"/>
      <c r="L1665" s="740"/>
      <c r="M1665" s="740"/>
      <c r="N1665" s="748"/>
      <c r="O1665" s="749"/>
      <c r="P1665" s="749"/>
      <c r="Q1665" s="740"/>
      <c r="R1665" s="740"/>
      <c r="S1665" s="740"/>
      <c r="T1665" s="740"/>
      <c r="U1665" s="740"/>
      <c r="V1665" s="740"/>
      <c r="W1665" s="740"/>
      <c r="X1665" s="740"/>
      <c r="Y1665" s="740"/>
      <c r="Z1665" s="740"/>
      <c r="AA1665" s="740"/>
      <c r="AB1665" s="740"/>
      <c r="AC1665" s="740"/>
      <c r="AD1665" s="740"/>
      <c r="AE1665" s="740"/>
      <c r="AF1665" s="740"/>
      <c r="AG1665" s="750"/>
      <c r="AH1665" s="742" t="str">
        <f t="shared" si="74"/>
        <v/>
      </c>
      <c r="AI1665" s="37" t="str">
        <f t="shared" si="75"/>
        <v/>
      </c>
      <c r="AZ1665" s="159"/>
      <c r="BA1665" s="159"/>
      <c r="BB1665" s="159"/>
      <c r="BH1665" s="137">
        <v>1645</v>
      </c>
      <c r="BI1665" s="206"/>
      <c r="BJ1665" s="207"/>
      <c r="BK1665" s="207"/>
      <c r="BL1665" s="207"/>
      <c r="BM1665" s="207"/>
      <c r="BN1665" s="206"/>
      <c r="BO1665" s="208"/>
      <c r="BP1665" s="206"/>
      <c r="BQ1665" s="458"/>
      <c r="BR1665" s="209"/>
      <c r="BS1665" s="210"/>
      <c r="BT1665" s="208"/>
      <c r="BU1665" s="208"/>
      <c r="BV1665" s="458"/>
      <c r="BW1665" s="209"/>
      <c r="CP1665" s="214" t="s">
        <v>2968</v>
      </c>
      <c r="CQ1665" s="214"/>
      <c r="CR1665" s="602" t="s">
        <v>2969</v>
      </c>
      <c r="CS1665" s="601">
        <v>0</v>
      </c>
      <c r="CT1665" s="599">
        <f>DCOUNT($H$20:$AI$4020,"入力ﾁｪｯｸ",CR1664:CS1665)</f>
        <v>0</v>
      </c>
      <c r="EK1665" s="231"/>
      <c r="EL1665" s="231"/>
      <c r="EM1665" s="186" t="s">
        <v>76</v>
      </c>
      <c r="EN1665" s="187" t="s">
        <v>946</v>
      </c>
      <c r="EO1665" s="188" t="s">
        <v>1601</v>
      </c>
      <c r="EP1665" s="189"/>
      <c r="ER1665" s="225"/>
      <c r="ES1665" s="151"/>
      <c r="ET1665" s="586" t="s">
        <v>76</v>
      </c>
      <c r="EU1665" s="587" t="s">
        <v>946</v>
      </c>
      <c r="EV1665" s="581" t="s">
        <v>1601</v>
      </c>
      <c r="EW1665" s="582"/>
      <c r="FI1665" s="138"/>
      <c r="FL1665" s="138"/>
      <c r="FM1665" s="138"/>
      <c r="FN1665" s="138"/>
      <c r="FO1665" s="139"/>
      <c r="FP1665" s="138"/>
      <c r="FQ1665" s="138"/>
      <c r="FR1665" s="140"/>
      <c r="FS1665" s="140"/>
      <c r="GF1665" s="111"/>
    </row>
    <row r="1666" spans="8:188" ht="15" customHeight="1" x14ac:dyDescent="0.15">
      <c r="H1666" s="740"/>
      <c r="I1666" s="740"/>
      <c r="J1666" s="740"/>
      <c r="K1666" s="740"/>
      <c r="L1666" s="740"/>
      <c r="M1666" s="740"/>
      <c r="N1666" s="748"/>
      <c r="O1666" s="749"/>
      <c r="P1666" s="749"/>
      <c r="Q1666" s="740"/>
      <c r="R1666" s="740"/>
      <c r="S1666" s="740"/>
      <c r="T1666" s="740"/>
      <c r="U1666" s="740"/>
      <c r="V1666" s="740"/>
      <c r="W1666" s="740"/>
      <c r="X1666" s="740"/>
      <c r="Y1666" s="740"/>
      <c r="Z1666" s="740"/>
      <c r="AA1666" s="740"/>
      <c r="AB1666" s="740"/>
      <c r="AC1666" s="740"/>
      <c r="AD1666" s="740"/>
      <c r="AE1666" s="740"/>
      <c r="AF1666" s="740"/>
      <c r="AG1666" s="750"/>
      <c r="AH1666" s="742" t="str">
        <f t="shared" si="74"/>
        <v/>
      </c>
      <c r="AI1666" s="37" t="str">
        <f t="shared" si="75"/>
        <v/>
      </c>
      <c r="AZ1666" s="159"/>
      <c r="BA1666" s="159"/>
      <c r="BB1666" s="159"/>
      <c r="BH1666" s="137">
        <v>1646</v>
      </c>
      <c r="BI1666" s="206"/>
      <c r="BJ1666" s="207"/>
      <c r="BK1666" s="207"/>
      <c r="BL1666" s="207"/>
      <c r="BM1666" s="207"/>
      <c r="BN1666" s="206"/>
      <c r="BO1666" s="208"/>
      <c r="BP1666" s="206"/>
      <c r="BQ1666" s="458"/>
      <c r="BR1666" s="209"/>
      <c r="BS1666" s="210"/>
      <c r="BT1666" s="208"/>
      <c r="BU1666" s="208"/>
      <c r="BV1666" s="458"/>
      <c r="BW1666" s="209"/>
      <c r="CP1666" s="214"/>
      <c r="CQ1666" s="214"/>
      <c r="CR1666" s="595" t="s">
        <v>76</v>
      </c>
      <c r="CS1666" s="596" t="s">
        <v>946</v>
      </c>
      <c r="CT1666" s="597"/>
      <c r="DS1666" s="138"/>
      <c r="DT1666" s="138"/>
      <c r="DU1666" s="138"/>
      <c r="DV1666" s="138"/>
      <c r="EK1666" s="231"/>
      <c r="EL1666" s="231"/>
      <c r="EM1666" s="227" t="s">
        <v>639</v>
      </c>
      <c r="EN1666" s="228">
        <v>0</v>
      </c>
      <c r="EO1666" s="229">
        <v>6</v>
      </c>
      <c r="EP1666" s="234">
        <f>DCOUNT($H$20:$AI$4020,$H$20,EM1665:EO1666)</f>
        <v>0</v>
      </c>
      <c r="ER1666" s="225"/>
      <c r="ES1666" s="151"/>
      <c r="ET1666" s="588" t="s">
        <v>2854</v>
      </c>
      <c r="EU1666" s="589">
        <v>2</v>
      </c>
      <c r="EV1666" s="584">
        <v>9</v>
      </c>
      <c r="EW1666" s="590">
        <f>DCOUNT($H$20:$AI$4020,$H$20,ET1665:EV1666)</f>
        <v>0</v>
      </c>
      <c r="FI1666" s="138"/>
      <c r="FJ1666" s="139"/>
      <c r="FL1666" s="138"/>
      <c r="FN1666" s="140"/>
    </row>
    <row r="1667" spans="8:188" ht="15" customHeight="1" x14ac:dyDescent="0.15">
      <c r="H1667" s="740"/>
      <c r="I1667" s="740"/>
      <c r="J1667" s="740"/>
      <c r="K1667" s="740"/>
      <c r="L1667" s="740"/>
      <c r="M1667" s="740"/>
      <c r="N1667" s="748"/>
      <c r="O1667" s="749"/>
      <c r="P1667" s="749"/>
      <c r="Q1667" s="740"/>
      <c r="R1667" s="740"/>
      <c r="S1667" s="740"/>
      <c r="T1667" s="740"/>
      <c r="U1667" s="740"/>
      <c r="V1667" s="740"/>
      <c r="W1667" s="740"/>
      <c r="X1667" s="740"/>
      <c r="Y1667" s="740"/>
      <c r="Z1667" s="740"/>
      <c r="AA1667" s="740"/>
      <c r="AB1667" s="740"/>
      <c r="AC1667" s="740"/>
      <c r="AD1667" s="740"/>
      <c r="AE1667" s="740"/>
      <c r="AF1667" s="740"/>
      <c r="AG1667" s="750"/>
      <c r="AH1667" s="742" t="str">
        <f t="shared" si="74"/>
        <v/>
      </c>
      <c r="AI1667" s="37" t="str">
        <f t="shared" si="75"/>
        <v/>
      </c>
      <c r="AZ1667" s="159"/>
      <c r="BA1667" s="159"/>
      <c r="BB1667" s="159"/>
      <c r="BH1667" s="137">
        <v>1647</v>
      </c>
      <c r="BI1667" s="206"/>
      <c r="BJ1667" s="207"/>
      <c r="BK1667" s="207"/>
      <c r="BL1667" s="207"/>
      <c r="BM1667" s="207"/>
      <c r="BN1667" s="206"/>
      <c r="BO1667" s="208"/>
      <c r="BP1667" s="206"/>
      <c r="BQ1667" s="458"/>
      <c r="BR1667" s="209"/>
      <c r="BS1667" s="210"/>
      <c r="BT1667" s="208"/>
      <c r="BU1667" s="208"/>
      <c r="BV1667" s="458"/>
      <c r="BW1667" s="209"/>
      <c r="CP1667" s="214"/>
      <c r="CQ1667" s="214"/>
      <c r="CR1667" s="602" t="s">
        <v>2970</v>
      </c>
      <c r="CS1667" s="601">
        <v>0</v>
      </c>
      <c r="CT1667" s="599">
        <f>DCOUNT($H$20:$AI$4020,"入力ﾁｪｯｸ",CR1666:CS1667)</f>
        <v>0</v>
      </c>
      <c r="DS1667" s="138"/>
      <c r="DT1667" s="138"/>
      <c r="DU1667" s="138"/>
      <c r="DV1667" s="138"/>
      <c r="EK1667" s="231"/>
      <c r="EL1667" s="231"/>
      <c r="EM1667" s="186" t="s">
        <v>76</v>
      </c>
      <c r="EN1667" s="187" t="s">
        <v>946</v>
      </c>
      <c r="EO1667" s="188" t="s">
        <v>1601</v>
      </c>
      <c r="EP1667" s="189"/>
      <c r="ER1667" s="225"/>
      <c r="ES1667" s="151"/>
      <c r="ET1667" s="586" t="s">
        <v>76</v>
      </c>
      <c r="EU1667" s="587" t="s">
        <v>946</v>
      </c>
      <c r="EV1667" s="581" t="s">
        <v>1601</v>
      </c>
      <c r="EW1667" s="582"/>
      <c r="FI1667" s="138"/>
      <c r="FJ1667" s="139"/>
      <c r="FL1667" s="138"/>
      <c r="FN1667" s="140"/>
    </row>
    <row r="1668" spans="8:188" ht="15" customHeight="1" x14ac:dyDescent="0.15">
      <c r="H1668" s="740"/>
      <c r="I1668" s="740"/>
      <c r="J1668" s="740"/>
      <c r="K1668" s="740"/>
      <c r="L1668" s="740"/>
      <c r="M1668" s="740"/>
      <c r="N1668" s="748"/>
      <c r="O1668" s="749"/>
      <c r="P1668" s="749"/>
      <c r="Q1668" s="740"/>
      <c r="R1668" s="740"/>
      <c r="S1668" s="740"/>
      <c r="T1668" s="740"/>
      <c r="U1668" s="740"/>
      <c r="V1668" s="740"/>
      <c r="W1668" s="740"/>
      <c r="X1668" s="740"/>
      <c r="Y1668" s="740"/>
      <c r="Z1668" s="740"/>
      <c r="AA1668" s="740"/>
      <c r="AB1668" s="740"/>
      <c r="AC1668" s="740"/>
      <c r="AD1668" s="740"/>
      <c r="AE1668" s="740"/>
      <c r="AF1668" s="740"/>
      <c r="AG1668" s="750"/>
      <c r="AH1668" s="742" t="str">
        <f t="shared" si="74"/>
        <v/>
      </c>
      <c r="AI1668" s="37" t="str">
        <f t="shared" si="75"/>
        <v/>
      </c>
      <c r="AZ1668" s="159"/>
      <c r="BA1668" s="159"/>
      <c r="BB1668" s="159"/>
      <c r="BH1668" s="137">
        <v>1648</v>
      </c>
      <c r="BI1668" s="206"/>
      <c r="BJ1668" s="207"/>
      <c r="BK1668" s="207"/>
      <c r="BL1668" s="207"/>
      <c r="BM1668" s="207"/>
      <c r="BN1668" s="206"/>
      <c r="BO1668" s="208"/>
      <c r="BP1668" s="206"/>
      <c r="BQ1668" s="458"/>
      <c r="BR1668" s="209"/>
      <c r="BS1668" s="210"/>
      <c r="BT1668" s="208"/>
      <c r="BU1668" s="208"/>
      <c r="BV1668" s="458"/>
      <c r="BW1668" s="209"/>
      <c r="CP1668" s="214"/>
      <c r="CQ1668" s="214"/>
      <c r="CR1668" s="595" t="s">
        <v>76</v>
      </c>
      <c r="CS1668" s="596" t="s">
        <v>946</v>
      </c>
      <c r="CT1668" s="597"/>
      <c r="EK1668" s="231"/>
      <c r="EL1668" s="231"/>
      <c r="EM1668" s="227" t="s">
        <v>640</v>
      </c>
      <c r="EN1668" s="228">
        <v>0</v>
      </c>
      <c r="EO1668" s="229">
        <v>6</v>
      </c>
      <c r="EP1668" s="234">
        <f>DCOUNT($H$20:$AI$4020,$H$20,EM1667:EO1668)</f>
        <v>0</v>
      </c>
      <c r="ER1668" s="225"/>
      <c r="ES1668" s="151"/>
      <c r="ET1668" s="588" t="s">
        <v>2855</v>
      </c>
      <c r="EU1668" s="589">
        <v>2</v>
      </c>
      <c r="EV1668" s="584">
        <v>9</v>
      </c>
      <c r="EW1668" s="590">
        <f>DCOUNT($H$20:$AI$4020,$H$20,ET1667:EV1668)</f>
        <v>0</v>
      </c>
      <c r="FI1668" s="138"/>
      <c r="FL1668" s="138"/>
      <c r="FM1668" s="138"/>
      <c r="FN1668" s="138"/>
      <c r="FO1668" s="139"/>
      <c r="FP1668" s="138"/>
      <c r="FQ1668" s="138"/>
      <c r="FR1668" s="140"/>
      <c r="FS1668" s="140"/>
      <c r="GF1668" s="111"/>
    </row>
    <row r="1669" spans="8:188" ht="15" customHeight="1" x14ac:dyDescent="0.15">
      <c r="H1669" s="740"/>
      <c r="I1669" s="740"/>
      <c r="J1669" s="740"/>
      <c r="K1669" s="740"/>
      <c r="L1669" s="740"/>
      <c r="M1669" s="740"/>
      <c r="N1669" s="748"/>
      <c r="O1669" s="749"/>
      <c r="P1669" s="749"/>
      <c r="Q1669" s="740"/>
      <c r="R1669" s="740"/>
      <c r="S1669" s="740"/>
      <c r="T1669" s="740"/>
      <c r="U1669" s="740"/>
      <c r="V1669" s="740"/>
      <c r="W1669" s="740"/>
      <c r="X1669" s="740"/>
      <c r="Y1669" s="740"/>
      <c r="Z1669" s="740"/>
      <c r="AA1669" s="740"/>
      <c r="AB1669" s="740"/>
      <c r="AC1669" s="740"/>
      <c r="AD1669" s="740"/>
      <c r="AE1669" s="740"/>
      <c r="AF1669" s="740"/>
      <c r="AG1669" s="750"/>
      <c r="AH1669" s="742" t="str">
        <f t="shared" si="74"/>
        <v/>
      </c>
      <c r="AI1669" s="37" t="str">
        <f t="shared" si="75"/>
        <v/>
      </c>
      <c r="AZ1669" s="159"/>
      <c r="BA1669" s="159"/>
      <c r="BB1669" s="159"/>
      <c r="BH1669" s="137">
        <v>1649</v>
      </c>
      <c r="BI1669" s="206"/>
      <c r="BJ1669" s="207"/>
      <c r="BK1669" s="207"/>
      <c r="BL1669" s="207"/>
      <c r="BM1669" s="207"/>
      <c r="BN1669" s="206"/>
      <c r="BO1669" s="208"/>
      <c r="BP1669" s="206"/>
      <c r="BQ1669" s="458"/>
      <c r="BR1669" s="209"/>
      <c r="BS1669" s="210"/>
      <c r="BT1669" s="208"/>
      <c r="BU1669" s="208"/>
      <c r="BV1669" s="458"/>
      <c r="BW1669" s="209"/>
      <c r="CP1669" s="214"/>
      <c r="CQ1669" s="214"/>
      <c r="CR1669" s="602" t="s">
        <v>2971</v>
      </c>
      <c r="CS1669" s="601">
        <v>0</v>
      </c>
      <c r="CT1669" s="599">
        <f>DCOUNT($H$20:$AI$4020,"入力ﾁｪｯｸ",CR1668:CS1669)</f>
        <v>0</v>
      </c>
      <c r="EK1669" s="231"/>
      <c r="EL1669" s="231"/>
      <c r="EM1669" s="186" t="s">
        <v>76</v>
      </c>
      <c r="EN1669" s="187" t="s">
        <v>946</v>
      </c>
      <c r="EO1669" s="188" t="s">
        <v>1601</v>
      </c>
      <c r="EP1669" s="189"/>
      <c r="ER1669" s="225"/>
      <c r="ES1669" s="151"/>
      <c r="ET1669" s="586" t="s">
        <v>76</v>
      </c>
      <c r="EU1669" s="587" t="s">
        <v>946</v>
      </c>
      <c r="EV1669" s="581" t="s">
        <v>1601</v>
      </c>
      <c r="EW1669" s="582"/>
      <c r="FI1669" s="138"/>
      <c r="FL1669" s="138"/>
      <c r="FM1669" s="138"/>
      <c r="FN1669" s="138"/>
      <c r="FO1669" s="139"/>
      <c r="FP1669" s="138"/>
      <c r="FQ1669" s="138"/>
      <c r="FR1669" s="140"/>
      <c r="FS1669" s="140"/>
      <c r="GF1669" s="111"/>
    </row>
    <row r="1670" spans="8:188" ht="15" customHeight="1" x14ac:dyDescent="0.15">
      <c r="H1670" s="740"/>
      <c r="I1670" s="740"/>
      <c r="J1670" s="740"/>
      <c r="K1670" s="740"/>
      <c r="L1670" s="740"/>
      <c r="M1670" s="740"/>
      <c r="N1670" s="748"/>
      <c r="O1670" s="749"/>
      <c r="P1670" s="749"/>
      <c r="Q1670" s="740"/>
      <c r="R1670" s="740"/>
      <c r="S1670" s="740"/>
      <c r="T1670" s="740"/>
      <c r="U1670" s="740"/>
      <c r="V1670" s="740"/>
      <c r="W1670" s="740"/>
      <c r="X1670" s="740"/>
      <c r="Y1670" s="740"/>
      <c r="Z1670" s="740"/>
      <c r="AA1670" s="740"/>
      <c r="AB1670" s="740"/>
      <c r="AC1670" s="740"/>
      <c r="AD1670" s="740"/>
      <c r="AE1670" s="740"/>
      <c r="AF1670" s="740"/>
      <c r="AG1670" s="750"/>
      <c r="AH1670" s="742" t="str">
        <f t="shared" si="74"/>
        <v/>
      </c>
      <c r="AI1670" s="37" t="str">
        <f t="shared" si="75"/>
        <v/>
      </c>
      <c r="AZ1670" s="159"/>
      <c r="BA1670" s="159"/>
      <c r="BB1670" s="159"/>
      <c r="BH1670" s="137">
        <v>1650</v>
      </c>
      <c r="BI1670" s="206"/>
      <c r="BJ1670" s="207"/>
      <c r="BK1670" s="207"/>
      <c r="BL1670" s="207"/>
      <c r="BM1670" s="207"/>
      <c r="BN1670" s="206"/>
      <c r="BO1670" s="208"/>
      <c r="BP1670" s="206"/>
      <c r="BQ1670" s="458"/>
      <c r="BR1670" s="209"/>
      <c r="BS1670" s="210"/>
      <c r="BT1670" s="208"/>
      <c r="BU1670" s="208"/>
      <c r="BV1670" s="458"/>
      <c r="BW1670" s="209"/>
      <c r="CP1670" s="214"/>
      <c r="CQ1670" s="214"/>
      <c r="CR1670" s="595" t="s">
        <v>76</v>
      </c>
      <c r="CS1670" s="596" t="s">
        <v>946</v>
      </c>
      <c r="CT1670" s="597"/>
      <c r="EK1670" s="231"/>
      <c r="EL1670" s="231"/>
      <c r="EM1670" s="227" t="s">
        <v>1210</v>
      </c>
      <c r="EN1670" s="228">
        <v>0</v>
      </c>
      <c r="EO1670" s="229">
        <v>6</v>
      </c>
      <c r="EP1670" s="234">
        <f>DCOUNT($H$20:$AI$4020,$H$20,EM1669:EO1670)</f>
        <v>0</v>
      </c>
      <c r="ER1670" s="225"/>
      <c r="ES1670" s="151"/>
      <c r="ET1670" s="588" t="s">
        <v>2856</v>
      </c>
      <c r="EU1670" s="589">
        <v>2</v>
      </c>
      <c r="EV1670" s="584">
        <v>9</v>
      </c>
      <c r="EW1670" s="590">
        <f>DCOUNT($H$20:$AI$4020,$H$20,ET1669:EV1670)</f>
        <v>0</v>
      </c>
      <c r="FI1670" s="138"/>
      <c r="FL1670" s="138"/>
      <c r="FM1670" s="138"/>
      <c r="FN1670" s="138"/>
      <c r="FO1670" s="139"/>
      <c r="FP1670" s="138"/>
      <c r="FQ1670" s="138"/>
      <c r="FR1670" s="140"/>
      <c r="FS1670" s="140"/>
      <c r="GF1670" s="111"/>
    </row>
    <row r="1671" spans="8:188" ht="15" customHeight="1" x14ac:dyDescent="0.15">
      <c r="H1671" s="740"/>
      <c r="I1671" s="740"/>
      <c r="J1671" s="740"/>
      <c r="K1671" s="740"/>
      <c r="L1671" s="740"/>
      <c r="M1671" s="740"/>
      <c r="N1671" s="748"/>
      <c r="O1671" s="749"/>
      <c r="P1671" s="749"/>
      <c r="Q1671" s="740"/>
      <c r="R1671" s="740"/>
      <c r="S1671" s="740"/>
      <c r="T1671" s="740"/>
      <c r="U1671" s="740"/>
      <c r="V1671" s="740"/>
      <c r="W1671" s="740"/>
      <c r="X1671" s="740"/>
      <c r="Y1671" s="740"/>
      <c r="Z1671" s="740"/>
      <c r="AA1671" s="740"/>
      <c r="AB1671" s="740"/>
      <c r="AC1671" s="740"/>
      <c r="AD1671" s="740"/>
      <c r="AE1671" s="740"/>
      <c r="AF1671" s="740"/>
      <c r="AG1671" s="750"/>
      <c r="AH1671" s="742" t="str">
        <f t="shared" si="74"/>
        <v/>
      </c>
      <c r="AI1671" s="37" t="str">
        <f t="shared" si="75"/>
        <v/>
      </c>
      <c r="AZ1671" s="159"/>
      <c r="BA1671" s="159"/>
      <c r="BB1671" s="159"/>
      <c r="BH1671" s="137">
        <v>1651</v>
      </c>
      <c r="BI1671" s="206"/>
      <c r="BJ1671" s="207"/>
      <c r="BK1671" s="207"/>
      <c r="BL1671" s="207"/>
      <c r="BM1671" s="207"/>
      <c r="BN1671" s="206"/>
      <c r="BO1671" s="208"/>
      <c r="BP1671" s="206"/>
      <c r="BQ1671" s="458"/>
      <c r="BR1671" s="209"/>
      <c r="BS1671" s="210"/>
      <c r="BT1671" s="208"/>
      <c r="BU1671" s="208"/>
      <c r="BV1671" s="458"/>
      <c r="BW1671" s="209"/>
      <c r="CP1671" s="214"/>
      <c r="CQ1671" s="214"/>
      <c r="CR1671" s="602" t="s">
        <v>2969</v>
      </c>
      <c r="CS1671" s="601">
        <v>2</v>
      </c>
      <c r="CT1671" s="599">
        <f>DCOUNT($H$20:$AI$4020,"入力ﾁｪｯｸ",CR1670:CS1671)</f>
        <v>0</v>
      </c>
      <c r="EK1671" s="231"/>
      <c r="EL1671" s="231"/>
      <c r="EM1671" s="186" t="s">
        <v>76</v>
      </c>
      <c r="EN1671" s="187" t="s">
        <v>946</v>
      </c>
      <c r="EO1671" s="188" t="s">
        <v>1601</v>
      </c>
      <c r="EP1671" s="189"/>
      <c r="ER1671" s="225"/>
      <c r="ES1671" s="151"/>
      <c r="ET1671" s="586" t="s">
        <v>76</v>
      </c>
      <c r="EU1671" s="587" t="s">
        <v>946</v>
      </c>
      <c r="EV1671" s="581" t="s">
        <v>1601</v>
      </c>
      <c r="EW1671" s="582"/>
      <c r="FI1671" s="138"/>
      <c r="FL1671" s="138"/>
      <c r="FM1671" s="138"/>
      <c r="FN1671" s="138"/>
      <c r="FO1671" s="139"/>
      <c r="FP1671" s="138"/>
      <c r="FQ1671" s="138"/>
      <c r="FR1671" s="140"/>
      <c r="FS1671" s="140"/>
      <c r="GF1671" s="111"/>
    </row>
    <row r="1672" spans="8:188" ht="15" customHeight="1" x14ac:dyDescent="0.15">
      <c r="H1672" s="740"/>
      <c r="I1672" s="740"/>
      <c r="J1672" s="740"/>
      <c r="K1672" s="740"/>
      <c r="L1672" s="740"/>
      <c r="M1672" s="740"/>
      <c r="N1672" s="748"/>
      <c r="O1672" s="749"/>
      <c r="P1672" s="749"/>
      <c r="Q1672" s="740"/>
      <c r="R1672" s="740"/>
      <c r="S1672" s="740"/>
      <c r="T1672" s="740"/>
      <c r="U1672" s="740"/>
      <c r="V1672" s="740"/>
      <c r="W1672" s="740"/>
      <c r="X1672" s="740"/>
      <c r="Y1672" s="740"/>
      <c r="Z1672" s="740"/>
      <c r="AA1672" s="740"/>
      <c r="AB1672" s="740"/>
      <c r="AC1672" s="740"/>
      <c r="AD1672" s="740"/>
      <c r="AE1672" s="740"/>
      <c r="AF1672" s="740"/>
      <c r="AG1672" s="750"/>
      <c r="AH1672" s="742" t="str">
        <f t="shared" si="74"/>
        <v/>
      </c>
      <c r="AI1672" s="37" t="str">
        <f t="shared" si="75"/>
        <v/>
      </c>
      <c r="AZ1672" s="159"/>
      <c r="BA1672" s="159"/>
      <c r="BB1672" s="159"/>
      <c r="BH1672" s="137">
        <v>1652</v>
      </c>
      <c r="BI1672" s="206"/>
      <c r="BJ1672" s="207"/>
      <c r="BK1672" s="207"/>
      <c r="BL1672" s="207"/>
      <c r="BM1672" s="207"/>
      <c r="BN1672" s="206"/>
      <c r="BO1672" s="208"/>
      <c r="BP1672" s="206"/>
      <c r="BQ1672" s="458"/>
      <c r="BR1672" s="209"/>
      <c r="BS1672" s="210"/>
      <c r="BT1672" s="208"/>
      <c r="BU1672" s="208"/>
      <c r="BV1672" s="458"/>
      <c r="BW1672" s="209"/>
      <c r="CP1672" s="214"/>
      <c r="CQ1672" s="214"/>
      <c r="CR1672" s="595" t="s">
        <v>76</v>
      </c>
      <c r="CS1672" s="596" t="s">
        <v>946</v>
      </c>
      <c r="CT1672" s="597"/>
      <c r="EK1672" s="231"/>
      <c r="EL1672" s="231"/>
      <c r="EM1672" s="227" t="s">
        <v>590</v>
      </c>
      <c r="EN1672" s="228">
        <v>0</v>
      </c>
      <c r="EO1672" s="229">
        <v>6</v>
      </c>
      <c r="EP1672" s="234">
        <f>DCOUNT($H$20:$AI$4020,$H$20,EM1671:EO1672)</f>
        <v>0</v>
      </c>
      <c r="ER1672" s="225"/>
      <c r="ES1672" s="151"/>
      <c r="ET1672" s="588" t="s">
        <v>2857</v>
      </c>
      <c r="EU1672" s="589">
        <v>2</v>
      </c>
      <c r="EV1672" s="584">
        <v>9</v>
      </c>
      <c r="EW1672" s="590">
        <f>DCOUNT($H$20:$AI$4020,$H$20,ET1671:EV1672)</f>
        <v>0</v>
      </c>
      <c r="FI1672" s="138"/>
      <c r="FL1672" s="138"/>
      <c r="FM1672" s="138"/>
      <c r="FN1672" s="138"/>
      <c r="FO1672" s="139"/>
      <c r="FP1672" s="138"/>
      <c r="FQ1672" s="138"/>
      <c r="FR1672" s="140"/>
      <c r="FS1672" s="140"/>
      <c r="GF1672" s="111"/>
    </row>
    <row r="1673" spans="8:188" ht="15" customHeight="1" x14ac:dyDescent="0.15">
      <c r="H1673" s="740"/>
      <c r="I1673" s="740"/>
      <c r="J1673" s="740"/>
      <c r="K1673" s="740"/>
      <c r="L1673" s="740"/>
      <c r="M1673" s="740"/>
      <c r="N1673" s="748"/>
      <c r="O1673" s="749"/>
      <c r="P1673" s="749"/>
      <c r="Q1673" s="740"/>
      <c r="R1673" s="740"/>
      <c r="S1673" s="740"/>
      <c r="T1673" s="740"/>
      <c r="U1673" s="740"/>
      <c r="V1673" s="740"/>
      <c r="W1673" s="740"/>
      <c r="X1673" s="740"/>
      <c r="Y1673" s="740"/>
      <c r="Z1673" s="740"/>
      <c r="AA1673" s="740"/>
      <c r="AB1673" s="740"/>
      <c r="AC1673" s="740"/>
      <c r="AD1673" s="740"/>
      <c r="AE1673" s="740"/>
      <c r="AF1673" s="740"/>
      <c r="AG1673" s="750"/>
      <c r="AH1673" s="742" t="str">
        <f t="shared" si="74"/>
        <v/>
      </c>
      <c r="AI1673" s="37" t="str">
        <f t="shared" si="75"/>
        <v/>
      </c>
      <c r="AZ1673" s="159"/>
      <c r="BA1673" s="159"/>
      <c r="BB1673" s="159"/>
      <c r="BH1673" s="137">
        <v>1653</v>
      </c>
      <c r="BI1673" s="206"/>
      <c r="BJ1673" s="207"/>
      <c r="BK1673" s="207"/>
      <c r="BL1673" s="207"/>
      <c r="BM1673" s="207"/>
      <c r="BN1673" s="206"/>
      <c r="BO1673" s="208"/>
      <c r="BP1673" s="206"/>
      <c r="BQ1673" s="458"/>
      <c r="BR1673" s="209"/>
      <c r="BS1673" s="210"/>
      <c r="BT1673" s="208"/>
      <c r="BU1673" s="208"/>
      <c r="BV1673" s="458"/>
      <c r="BW1673" s="209"/>
      <c r="CP1673" s="214"/>
      <c r="CQ1673" s="214"/>
      <c r="CR1673" s="602" t="s">
        <v>2970</v>
      </c>
      <c r="CS1673" s="601">
        <v>2</v>
      </c>
      <c r="CT1673" s="599">
        <f>DCOUNT($H$20:$AI$4020,"入力ﾁｪｯｸ",CR1672:CS1673)</f>
        <v>0</v>
      </c>
      <c r="EK1673" s="231"/>
      <c r="EL1673" s="231"/>
      <c r="EM1673" s="186" t="s">
        <v>76</v>
      </c>
      <c r="EN1673" s="187" t="s">
        <v>946</v>
      </c>
      <c r="EO1673" s="188" t="s">
        <v>1601</v>
      </c>
      <c r="EP1673" s="189"/>
      <c r="ER1673" s="225"/>
      <c r="ES1673" s="151"/>
      <c r="ET1673" s="586" t="s">
        <v>76</v>
      </c>
      <c r="EU1673" s="587" t="s">
        <v>946</v>
      </c>
      <c r="EV1673" s="581" t="s">
        <v>1601</v>
      </c>
      <c r="EW1673" s="582"/>
      <c r="FI1673" s="138"/>
      <c r="FL1673" s="138"/>
      <c r="FM1673" s="138"/>
      <c r="FN1673" s="138"/>
      <c r="FO1673" s="139"/>
      <c r="FP1673" s="138"/>
      <c r="FQ1673" s="138"/>
      <c r="FR1673" s="140"/>
      <c r="FS1673" s="140"/>
      <c r="GF1673" s="111"/>
    </row>
    <row r="1674" spans="8:188" ht="15" customHeight="1" x14ac:dyDescent="0.15">
      <c r="H1674" s="740"/>
      <c r="I1674" s="740"/>
      <c r="J1674" s="740"/>
      <c r="K1674" s="740"/>
      <c r="L1674" s="740"/>
      <c r="M1674" s="740"/>
      <c r="N1674" s="748"/>
      <c r="O1674" s="749"/>
      <c r="P1674" s="749"/>
      <c r="Q1674" s="740"/>
      <c r="R1674" s="740"/>
      <c r="S1674" s="740"/>
      <c r="T1674" s="740"/>
      <c r="U1674" s="740"/>
      <c r="V1674" s="740"/>
      <c r="W1674" s="740"/>
      <c r="X1674" s="740"/>
      <c r="Y1674" s="740"/>
      <c r="Z1674" s="740"/>
      <c r="AA1674" s="740"/>
      <c r="AB1674" s="740"/>
      <c r="AC1674" s="740"/>
      <c r="AD1674" s="740"/>
      <c r="AE1674" s="740"/>
      <c r="AF1674" s="740"/>
      <c r="AG1674" s="750"/>
      <c r="AH1674" s="742" t="str">
        <f t="shared" si="74"/>
        <v/>
      </c>
      <c r="AI1674" s="37" t="str">
        <f t="shared" si="75"/>
        <v/>
      </c>
      <c r="AZ1674" s="159"/>
      <c r="BA1674" s="159"/>
      <c r="BB1674" s="159"/>
      <c r="BH1674" s="137">
        <v>1654</v>
      </c>
      <c r="BI1674" s="206"/>
      <c r="BJ1674" s="207"/>
      <c r="BK1674" s="207"/>
      <c r="BL1674" s="207"/>
      <c r="BM1674" s="207"/>
      <c r="BN1674" s="206"/>
      <c r="BO1674" s="208"/>
      <c r="BP1674" s="206"/>
      <c r="BQ1674" s="458"/>
      <c r="BR1674" s="209"/>
      <c r="BS1674" s="210"/>
      <c r="BT1674" s="208"/>
      <c r="BU1674" s="208"/>
      <c r="BV1674" s="458"/>
      <c r="BW1674" s="209"/>
      <c r="CP1674" s="214"/>
      <c r="CQ1674" s="214"/>
      <c r="CR1674" s="595" t="s">
        <v>76</v>
      </c>
      <c r="CS1674" s="596" t="s">
        <v>946</v>
      </c>
      <c r="CT1674" s="597"/>
      <c r="EK1674" s="231"/>
      <c r="EL1674" s="231"/>
      <c r="EM1674" s="227" t="s">
        <v>592</v>
      </c>
      <c r="EN1674" s="228">
        <v>0</v>
      </c>
      <c r="EO1674" s="229">
        <v>6</v>
      </c>
      <c r="EP1674" s="234">
        <f>DCOUNT($H$20:$AI$4020,$H$20,EM1673:EO1674)</f>
        <v>0</v>
      </c>
      <c r="ER1674" s="225"/>
      <c r="ES1674" s="151"/>
      <c r="ET1674" s="588" t="s">
        <v>2858</v>
      </c>
      <c r="EU1674" s="589">
        <v>2</v>
      </c>
      <c r="EV1674" s="584">
        <v>9</v>
      </c>
      <c r="EW1674" s="590">
        <f>DCOUNT($H$20:$AI$4020,$H$20,ET1673:EV1674)</f>
        <v>0</v>
      </c>
      <c r="FI1674" s="138"/>
      <c r="FL1674" s="138"/>
      <c r="FM1674" s="138"/>
      <c r="FN1674" s="138"/>
      <c r="FO1674" s="139"/>
      <c r="FP1674" s="138"/>
      <c r="FQ1674" s="138"/>
      <c r="FR1674" s="140"/>
      <c r="FS1674" s="140"/>
      <c r="GF1674" s="111"/>
    </row>
    <row r="1675" spans="8:188" ht="15" customHeight="1" x14ac:dyDescent="0.15">
      <c r="H1675" s="740"/>
      <c r="I1675" s="740"/>
      <c r="J1675" s="740"/>
      <c r="K1675" s="740"/>
      <c r="L1675" s="740"/>
      <c r="M1675" s="740"/>
      <c r="N1675" s="748"/>
      <c r="O1675" s="749"/>
      <c r="P1675" s="749"/>
      <c r="Q1675" s="740"/>
      <c r="R1675" s="740"/>
      <c r="S1675" s="740"/>
      <c r="T1675" s="740"/>
      <c r="U1675" s="740"/>
      <c r="V1675" s="740"/>
      <c r="W1675" s="740"/>
      <c r="X1675" s="740"/>
      <c r="Y1675" s="740"/>
      <c r="Z1675" s="740"/>
      <c r="AA1675" s="740"/>
      <c r="AB1675" s="740"/>
      <c r="AC1675" s="740"/>
      <c r="AD1675" s="740"/>
      <c r="AE1675" s="740"/>
      <c r="AF1675" s="740"/>
      <c r="AG1675" s="750"/>
      <c r="AH1675" s="742" t="str">
        <f t="shared" si="74"/>
        <v/>
      </c>
      <c r="AI1675" s="37" t="str">
        <f t="shared" si="75"/>
        <v/>
      </c>
      <c r="AZ1675" s="159"/>
      <c r="BA1675" s="159"/>
      <c r="BB1675" s="159"/>
      <c r="BH1675" s="137">
        <v>1655</v>
      </c>
      <c r="BI1675" s="206"/>
      <c r="BJ1675" s="207"/>
      <c r="BK1675" s="207"/>
      <c r="BL1675" s="207"/>
      <c r="BM1675" s="207"/>
      <c r="BN1675" s="206"/>
      <c r="BO1675" s="208"/>
      <c r="BP1675" s="206"/>
      <c r="BQ1675" s="458"/>
      <c r="BR1675" s="209"/>
      <c r="BS1675" s="210"/>
      <c r="BT1675" s="208"/>
      <c r="BU1675" s="208"/>
      <c r="BV1675" s="458"/>
      <c r="BW1675" s="209"/>
      <c r="CP1675" s="217"/>
      <c r="CQ1675" s="217"/>
      <c r="CR1675" s="603" t="s">
        <v>2971</v>
      </c>
      <c r="CS1675" s="601">
        <v>2</v>
      </c>
      <c r="CT1675" s="599">
        <f>DCOUNT($H$20:$AI$4020,"入力ﾁｪｯｸ",CR1674:CS1675)</f>
        <v>0</v>
      </c>
      <c r="EK1675" s="231"/>
      <c r="EL1675" s="231"/>
      <c r="EM1675" s="186" t="s">
        <v>76</v>
      </c>
      <c r="EN1675" s="187" t="s">
        <v>946</v>
      </c>
      <c r="EO1675" s="188" t="s">
        <v>1601</v>
      </c>
      <c r="EP1675" s="189"/>
      <c r="ER1675" s="225"/>
      <c r="ES1675" s="151"/>
      <c r="ET1675" s="586" t="s">
        <v>76</v>
      </c>
      <c r="EU1675" s="587" t="s">
        <v>946</v>
      </c>
      <c r="EV1675" s="581" t="s">
        <v>1601</v>
      </c>
      <c r="EW1675" s="582"/>
      <c r="FI1675" s="138"/>
      <c r="FL1675" s="138"/>
      <c r="FM1675" s="138"/>
      <c r="FN1675" s="138"/>
      <c r="FO1675" s="139"/>
      <c r="FP1675" s="138"/>
      <c r="FQ1675" s="138"/>
      <c r="FR1675" s="140"/>
      <c r="FS1675" s="140"/>
      <c r="GF1675" s="111"/>
    </row>
    <row r="1676" spans="8:188" ht="15" customHeight="1" x14ac:dyDescent="0.15">
      <c r="H1676" s="740"/>
      <c r="I1676" s="740"/>
      <c r="J1676" s="740"/>
      <c r="K1676" s="740"/>
      <c r="L1676" s="740"/>
      <c r="M1676" s="740"/>
      <c r="N1676" s="748"/>
      <c r="O1676" s="749"/>
      <c r="P1676" s="749"/>
      <c r="Q1676" s="740"/>
      <c r="R1676" s="740"/>
      <c r="S1676" s="740"/>
      <c r="T1676" s="740"/>
      <c r="U1676" s="740"/>
      <c r="V1676" s="740"/>
      <c r="W1676" s="740"/>
      <c r="X1676" s="740"/>
      <c r="Y1676" s="740"/>
      <c r="Z1676" s="740"/>
      <c r="AA1676" s="740"/>
      <c r="AB1676" s="740"/>
      <c r="AC1676" s="740"/>
      <c r="AD1676" s="740"/>
      <c r="AE1676" s="740"/>
      <c r="AF1676" s="740"/>
      <c r="AG1676" s="750"/>
      <c r="AH1676" s="742" t="str">
        <f t="shared" si="74"/>
        <v/>
      </c>
      <c r="AI1676" s="37" t="str">
        <f t="shared" si="75"/>
        <v/>
      </c>
      <c r="AZ1676" s="159"/>
      <c r="BA1676" s="159"/>
      <c r="BB1676" s="159"/>
      <c r="BH1676" s="137">
        <v>1656</v>
      </c>
      <c r="BI1676" s="206"/>
      <c r="BJ1676" s="207"/>
      <c r="BK1676" s="207"/>
      <c r="BL1676" s="207"/>
      <c r="BM1676" s="207"/>
      <c r="BN1676" s="206"/>
      <c r="BO1676" s="208"/>
      <c r="BP1676" s="206"/>
      <c r="BQ1676" s="458"/>
      <c r="BR1676" s="209"/>
      <c r="BS1676" s="210"/>
      <c r="BT1676" s="208"/>
      <c r="BU1676" s="208"/>
      <c r="BV1676" s="458"/>
      <c r="BW1676" s="209"/>
      <c r="CP1676" s="299" t="s">
        <v>2843</v>
      </c>
      <c r="CQ1676" s="176">
        <f>SUM(CT1676:CT1709)</f>
        <v>0</v>
      </c>
      <c r="CR1676" s="595" t="s">
        <v>76</v>
      </c>
      <c r="CS1676" s="596" t="s">
        <v>946</v>
      </c>
      <c r="CT1676" s="597"/>
      <c r="EK1676" s="231"/>
      <c r="EL1676" s="231"/>
      <c r="EM1676" s="227" t="s">
        <v>1213</v>
      </c>
      <c r="EN1676" s="228">
        <v>0</v>
      </c>
      <c r="EO1676" s="229">
        <v>6</v>
      </c>
      <c r="EP1676" s="234">
        <f>DCOUNT($H$20:$AI$4020,$H$20,EM1675:EO1676)</f>
        <v>0</v>
      </c>
      <c r="ER1676" s="225"/>
      <c r="ES1676" s="151"/>
      <c r="ET1676" s="588" t="s">
        <v>2859</v>
      </c>
      <c r="EU1676" s="589">
        <v>2</v>
      </c>
      <c r="EV1676" s="584">
        <v>9</v>
      </c>
      <c r="EW1676" s="590">
        <f>DCOUNT($H$20:$AI$4020,$H$20,ET1675:EV1676)</f>
        <v>0</v>
      </c>
      <c r="FI1676" s="138"/>
      <c r="FL1676" s="138"/>
      <c r="FM1676" s="138"/>
      <c r="FN1676" s="138"/>
      <c r="FO1676" s="139"/>
      <c r="FP1676" s="138"/>
      <c r="FQ1676" s="138"/>
      <c r="FR1676" s="140"/>
      <c r="FS1676" s="140"/>
      <c r="GF1676" s="111"/>
    </row>
    <row r="1677" spans="8:188" ht="15" customHeight="1" x14ac:dyDescent="0.15">
      <c r="H1677" s="740"/>
      <c r="I1677" s="740"/>
      <c r="J1677" s="740"/>
      <c r="K1677" s="740"/>
      <c r="L1677" s="740"/>
      <c r="M1677" s="740"/>
      <c r="N1677" s="748"/>
      <c r="O1677" s="749"/>
      <c r="P1677" s="749"/>
      <c r="Q1677" s="740"/>
      <c r="R1677" s="740"/>
      <c r="S1677" s="740"/>
      <c r="T1677" s="740"/>
      <c r="U1677" s="740"/>
      <c r="V1677" s="740"/>
      <c r="W1677" s="740"/>
      <c r="X1677" s="740"/>
      <c r="Y1677" s="740"/>
      <c r="Z1677" s="740"/>
      <c r="AA1677" s="740"/>
      <c r="AB1677" s="740"/>
      <c r="AC1677" s="740"/>
      <c r="AD1677" s="740"/>
      <c r="AE1677" s="740"/>
      <c r="AF1677" s="740"/>
      <c r="AG1677" s="750"/>
      <c r="AH1677" s="742" t="str">
        <f t="shared" si="74"/>
        <v/>
      </c>
      <c r="AI1677" s="37" t="str">
        <f t="shared" si="75"/>
        <v/>
      </c>
      <c r="AZ1677" s="159"/>
      <c r="BA1677" s="159"/>
      <c r="BB1677" s="159"/>
      <c r="BH1677" s="137">
        <v>1657</v>
      </c>
      <c r="BI1677" s="206"/>
      <c r="BJ1677" s="207"/>
      <c r="BK1677" s="207"/>
      <c r="BL1677" s="207"/>
      <c r="BM1677" s="207"/>
      <c r="BN1677" s="206"/>
      <c r="BO1677" s="208"/>
      <c r="BP1677" s="206"/>
      <c r="BQ1677" s="458"/>
      <c r="BR1677" s="209"/>
      <c r="BS1677" s="210"/>
      <c r="BT1677" s="208"/>
      <c r="BU1677" s="208"/>
      <c r="BV1677" s="458"/>
      <c r="BW1677" s="209"/>
      <c r="CP1677" s="244" t="s">
        <v>2845</v>
      </c>
      <c r="CQ1677" s="244"/>
      <c r="CR1677" s="602" t="s">
        <v>2972</v>
      </c>
      <c r="CS1677" s="601">
        <v>0</v>
      </c>
      <c r="CT1677" s="599">
        <f>DCOUNT($H$20:$AI$4020,"入力ﾁｪｯｸ",CR1676:CS1677)</f>
        <v>0</v>
      </c>
      <c r="EK1677" s="231"/>
      <c r="EL1677" s="231"/>
      <c r="EM1677" s="186" t="s">
        <v>76</v>
      </c>
      <c r="EN1677" s="187" t="s">
        <v>946</v>
      </c>
      <c r="EO1677" s="188" t="s">
        <v>1601</v>
      </c>
      <c r="EP1677" s="189"/>
      <c r="ER1677" s="225"/>
      <c r="ES1677" s="151"/>
      <c r="ET1677" s="586" t="s">
        <v>76</v>
      </c>
      <c r="EU1677" s="587" t="s">
        <v>946</v>
      </c>
      <c r="EV1677" s="581" t="s">
        <v>1601</v>
      </c>
      <c r="EW1677" s="582"/>
      <c r="FI1677" s="138"/>
      <c r="FL1677" s="138"/>
      <c r="FM1677" s="138"/>
      <c r="FN1677" s="138"/>
      <c r="FO1677" s="139"/>
      <c r="FP1677" s="138"/>
      <c r="FQ1677" s="138"/>
      <c r="FR1677" s="140"/>
      <c r="FS1677" s="140"/>
      <c r="GF1677" s="111"/>
    </row>
    <row r="1678" spans="8:188" ht="15" customHeight="1" x14ac:dyDescent="0.15">
      <c r="H1678" s="740"/>
      <c r="I1678" s="740"/>
      <c r="J1678" s="740"/>
      <c r="K1678" s="740"/>
      <c r="L1678" s="740"/>
      <c r="M1678" s="740"/>
      <c r="N1678" s="748"/>
      <c r="O1678" s="749"/>
      <c r="P1678" s="749"/>
      <c r="Q1678" s="740"/>
      <c r="R1678" s="740"/>
      <c r="S1678" s="740"/>
      <c r="T1678" s="740"/>
      <c r="U1678" s="740"/>
      <c r="V1678" s="740"/>
      <c r="W1678" s="740"/>
      <c r="X1678" s="740"/>
      <c r="Y1678" s="740"/>
      <c r="Z1678" s="740"/>
      <c r="AA1678" s="740"/>
      <c r="AB1678" s="740"/>
      <c r="AC1678" s="740"/>
      <c r="AD1678" s="740"/>
      <c r="AE1678" s="740"/>
      <c r="AF1678" s="740"/>
      <c r="AG1678" s="750"/>
      <c r="AH1678" s="742" t="str">
        <f t="shared" si="74"/>
        <v/>
      </c>
      <c r="AI1678" s="37" t="str">
        <f t="shared" si="75"/>
        <v/>
      </c>
      <c r="AZ1678" s="159"/>
      <c r="BA1678" s="159"/>
      <c r="BB1678" s="159"/>
      <c r="BH1678" s="137">
        <v>1658</v>
      </c>
      <c r="BI1678" s="206"/>
      <c r="BJ1678" s="207"/>
      <c r="BK1678" s="207"/>
      <c r="BL1678" s="207"/>
      <c r="BM1678" s="207"/>
      <c r="BN1678" s="206"/>
      <c r="BO1678" s="208"/>
      <c r="BP1678" s="206"/>
      <c r="BQ1678" s="458"/>
      <c r="BR1678" s="209"/>
      <c r="BS1678" s="210"/>
      <c r="BT1678" s="208"/>
      <c r="BU1678" s="208"/>
      <c r="BV1678" s="458"/>
      <c r="BW1678" s="209"/>
      <c r="CP1678" s="214"/>
      <c r="CQ1678" s="214"/>
      <c r="CR1678" s="595" t="s">
        <v>76</v>
      </c>
      <c r="CS1678" s="596" t="s">
        <v>946</v>
      </c>
      <c r="CT1678" s="597"/>
      <c r="EK1678" s="231"/>
      <c r="EL1678" s="231"/>
      <c r="EM1678" s="227" t="s">
        <v>1215</v>
      </c>
      <c r="EN1678" s="228">
        <v>0</v>
      </c>
      <c r="EO1678" s="229">
        <v>6</v>
      </c>
      <c r="EP1678" s="234">
        <f>DCOUNT($H$20:$AI$4020,$H$20,EM1677:EO1678)</f>
        <v>0</v>
      </c>
      <c r="ER1678" s="225"/>
      <c r="ES1678" s="151"/>
      <c r="ET1678" s="588" t="s">
        <v>2860</v>
      </c>
      <c r="EU1678" s="589">
        <v>2</v>
      </c>
      <c r="EV1678" s="584">
        <v>9</v>
      </c>
      <c r="EW1678" s="590">
        <f>DCOUNT($H$20:$AI$4020,$H$20,ET1677:EV1678)</f>
        <v>0</v>
      </c>
      <c r="FI1678" s="138"/>
      <c r="FL1678" s="138"/>
      <c r="FM1678" s="138"/>
      <c r="FN1678" s="138"/>
      <c r="FO1678" s="139"/>
      <c r="FP1678" s="138"/>
      <c r="FQ1678" s="138"/>
      <c r="FR1678" s="140"/>
      <c r="FS1678" s="140"/>
      <c r="GF1678" s="111"/>
    </row>
    <row r="1679" spans="8:188" ht="15" customHeight="1" x14ac:dyDescent="0.15">
      <c r="H1679" s="740"/>
      <c r="I1679" s="740"/>
      <c r="J1679" s="740"/>
      <c r="K1679" s="740"/>
      <c r="L1679" s="740"/>
      <c r="M1679" s="740"/>
      <c r="N1679" s="748"/>
      <c r="O1679" s="749"/>
      <c r="P1679" s="749"/>
      <c r="Q1679" s="740"/>
      <c r="R1679" s="740"/>
      <c r="S1679" s="740"/>
      <c r="T1679" s="740"/>
      <c r="U1679" s="740"/>
      <c r="V1679" s="740"/>
      <c r="W1679" s="740"/>
      <c r="X1679" s="740"/>
      <c r="Y1679" s="740"/>
      <c r="Z1679" s="740"/>
      <c r="AA1679" s="740"/>
      <c r="AB1679" s="740"/>
      <c r="AC1679" s="740"/>
      <c r="AD1679" s="740"/>
      <c r="AE1679" s="740"/>
      <c r="AF1679" s="740"/>
      <c r="AG1679" s="750"/>
      <c r="AH1679" s="742" t="str">
        <f t="shared" si="74"/>
        <v/>
      </c>
      <c r="AI1679" s="37" t="str">
        <f t="shared" si="75"/>
        <v/>
      </c>
      <c r="AZ1679" s="159"/>
      <c r="BA1679" s="159"/>
      <c r="BB1679" s="159"/>
      <c r="BH1679" s="137">
        <v>1659</v>
      </c>
      <c r="BI1679" s="206"/>
      <c r="BJ1679" s="207"/>
      <c r="BK1679" s="207"/>
      <c r="BL1679" s="207"/>
      <c r="BM1679" s="207"/>
      <c r="BN1679" s="206"/>
      <c r="BO1679" s="208"/>
      <c r="BP1679" s="206"/>
      <c r="BQ1679" s="458"/>
      <c r="BR1679" s="209"/>
      <c r="BS1679" s="210"/>
      <c r="BT1679" s="208"/>
      <c r="BU1679" s="208"/>
      <c r="BV1679" s="458"/>
      <c r="BW1679" s="209"/>
      <c r="CP1679" s="214"/>
      <c r="CQ1679" s="214"/>
      <c r="CR1679" s="602" t="s">
        <v>2973</v>
      </c>
      <c r="CS1679" s="601">
        <v>0</v>
      </c>
      <c r="CT1679" s="599">
        <f>DCOUNT($H$20:$AI$4020,"入力ﾁｪｯｸ",CR1678:CS1679)</f>
        <v>0</v>
      </c>
      <c r="EK1679" s="231"/>
      <c r="EL1679" s="231"/>
      <c r="EM1679" s="186" t="s">
        <v>76</v>
      </c>
      <c r="EN1679" s="187" t="s">
        <v>946</v>
      </c>
      <c r="EO1679" s="188" t="s">
        <v>1601</v>
      </c>
      <c r="EP1679" s="189"/>
      <c r="ER1679" s="225"/>
      <c r="ES1679" s="151"/>
      <c r="ET1679" s="586" t="s">
        <v>76</v>
      </c>
      <c r="EU1679" s="587" t="s">
        <v>946</v>
      </c>
      <c r="EV1679" s="581" t="s">
        <v>1601</v>
      </c>
      <c r="EW1679" s="582"/>
      <c r="FI1679" s="138"/>
      <c r="FL1679" s="138"/>
      <c r="FM1679" s="138"/>
      <c r="FN1679" s="138"/>
      <c r="FO1679" s="139"/>
      <c r="FP1679" s="138"/>
      <c r="FQ1679" s="138"/>
      <c r="FR1679" s="140"/>
      <c r="FS1679" s="140"/>
      <c r="GF1679" s="111"/>
    </row>
    <row r="1680" spans="8:188" ht="15" customHeight="1" x14ac:dyDescent="0.15">
      <c r="H1680" s="740"/>
      <c r="I1680" s="740"/>
      <c r="J1680" s="740"/>
      <c r="K1680" s="740"/>
      <c r="L1680" s="740"/>
      <c r="M1680" s="740"/>
      <c r="N1680" s="748"/>
      <c r="O1680" s="749"/>
      <c r="P1680" s="749"/>
      <c r="Q1680" s="740"/>
      <c r="R1680" s="740"/>
      <c r="S1680" s="740"/>
      <c r="T1680" s="740"/>
      <c r="U1680" s="740"/>
      <c r="V1680" s="740"/>
      <c r="W1680" s="740"/>
      <c r="X1680" s="740"/>
      <c r="Y1680" s="740"/>
      <c r="Z1680" s="740"/>
      <c r="AA1680" s="740"/>
      <c r="AB1680" s="740"/>
      <c r="AC1680" s="740"/>
      <c r="AD1680" s="740"/>
      <c r="AE1680" s="740"/>
      <c r="AF1680" s="740"/>
      <c r="AG1680" s="750"/>
      <c r="AH1680" s="742" t="str">
        <f t="shared" si="74"/>
        <v/>
      </c>
      <c r="AI1680" s="37" t="str">
        <f t="shared" si="75"/>
        <v/>
      </c>
      <c r="AZ1680" s="159"/>
      <c r="BA1680" s="159"/>
      <c r="BB1680" s="159"/>
      <c r="BH1680" s="137">
        <v>1660</v>
      </c>
      <c r="BI1680" s="206"/>
      <c r="BJ1680" s="207"/>
      <c r="BK1680" s="207"/>
      <c r="BL1680" s="207"/>
      <c r="BM1680" s="207"/>
      <c r="BN1680" s="206"/>
      <c r="BO1680" s="208"/>
      <c r="BP1680" s="206"/>
      <c r="BQ1680" s="458"/>
      <c r="BR1680" s="209"/>
      <c r="BS1680" s="210"/>
      <c r="BT1680" s="208"/>
      <c r="BU1680" s="208"/>
      <c r="BV1680" s="458"/>
      <c r="BW1680" s="209"/>
      <c r="CP1680" s="214"/>
      <c r="CQ1680" s="214"/>
      <c r="CR1680" s="595" t="s">
        <v>76</v>
      </c>
      <c r="CS1680" s="596" t="s">
        <v>946</v>
      </c>
      <c r="CT1680" s="597"/>
      <c r="EK1680" s="231"/>
      <c r="EL1680" s="231"/>
      <c r="EM1680" s="451" t="s">
        <v>1168</v>
      </c>
      <c r="EN1680" s="228">
        <v>0</v>
      </c>
      <c r="EO1680" s="229">
        <v>6</v>
      </c>
      <c r="EP1680" s="234">
        <f>DCOUNT($H$20:$AI$4020,$H$20,EM1679:EO1680)</f>
        <v>0</v>
      </c>
      <c r="ER1680" s="225"/>
      <c r="ES1680" s="151"/>
      <c r="ET1680" s="588" t="s">
        <v>2861</v>
      </c>
      <c r="EU1680" s="589">
        <v>2</v>
      </c>
      <c r="EV1680" s="584">
        <v>9</v>
      </c>
      <c r="EW1680" s="590">
        <f>DCOUNT($H$20:$AI$4020,$H$20,ET1679:EV1680)</f>
        <v>0</v>
      </c>
      <c r="FI1680" s="138"/>
      <c r="FL1680" s="138"/>
      <c r="FM1680" s="138"/>
      <c r="FN1680" s="138"/>
      <c r="FO1680" s="139"/>
      <c r="FP1680" s="138"/>
      <c r="FQ1680" s="138"/>
      <c r="FR1680" s="140"/>
      <c r="FS1680" s="140"/>
      <c r="GF1680" s="111"/>
    </row>
    <row r="1681" spans="8:188" ht="15" customHeight="1" x14ac:dyDescent="0.15">
      <c r="H1681" s="740"/>
      <c r="I1681" s="740"/>
      <c r="J1681" s="740"/>
      <c r="K1681" s="740"/>
      <c r="L1681" s="740"/>
      <c r="M1681" s="740"/>
      <c r="N1681" s="748"/>
      <c r="O1681" s="749"/>
      <c r="P1681" s="749"/>
      <c r="Q1681" s="740"/>
      <c r="R1681" s="740"/>
      <c r="S1681" s="740"/>
      <c r="T1681" s="740"/>
      <c r="U1681" s="740"/>
      <c r="V1681" s="740"/>
      <c r="W1681" s="740"/>
      <c r="X1681" s="740"/>
      <c r="Y1681" s="740"/>
      <c r="Z1681" s="740"/>
      <c r="AA1681" s="740"/>
      <c r="AB1681" s="740"/>
      <c r="AC1681" s="740"/>
      <c r="AD1681" s="740"/>
      <c r="AE1681" s="740"/>
      <c r="AF1681" s="740"/>
      <c r="AG1681" s="750"/>
      <c r="AH1681" s="742" t="str">
        <f t="shared" si="74"/>
        <v/>
      </c>
      <c r="AI1681" s="37" t="str">
        <f t="shared" si="75"/>
        <v/>
      </c>
      <c r="AZ1681" s="159"/>
      <c r="BA1681" s="159"/>
      <c r="BB1681" s="159"/>
      <c r="BH1681" s="137">
        <v>1661</v>
      </c>
      <c r="BI1681" s="206"/>
      <c r="BJ1681" s="207"/>
      <c r="BK1681" s="207"/>
      <c r="BL1681" s="207"/>
      <c r="BM1681" s="207"/>
      <c r="BN1681" s="206"/>
      <c r="BO1681" s="208"/>
      <c r="BP1681" s="206"/>
      <c r="BQ1681" s="458"/>
      <c r="BR1681" s="209"/>
      <c r="BS1681" s="210"/>
      <c r="BT1681" s="208"/>
      <c r="BU1681" s="208"/>
      <c r="BV1681" s="458"/>
      <c r="BW1681" s="209"/>
      <c r="CP1681" s="214"/>
      <c r="CQ1681" s="214"/>
      <c r="CR1681" s="602" t="s">
        <v>2974</v>
      </c>
      <c r="CS1681" s="601">
        <v>0</v>
      </c>
      <c r="CT1681" s="599">
        <f>DCOUNT($H$20:$AI$4020,"入力ﾁｪｯｸ",CR1680:CS1681)</f>
        <v>0</v>
      </c>
      <c r="EK1681" s="231"/>
      <c r="EL1681" s="231"/>
      <c r="EM1681" s="186" t="s">
        <v>76</v>
      </c>
      <c r="EN1681" s="187" t="s">
        <v>946</v>
      </c>
      <c r="EO1681" s="188" t="s">
        <v>1601</v>
      </c>
      <c r="EP1681" s="189"/>
      <c r="ER1681" s="225"/>
      <c r="ES1681" s="151"/>
      <c r="ET1681" s="586" t="s">
        <v>76</v>
      </c>
      <c r="EU1681" s="587" t="s">
        <v>946</v>
      </c>
      <c r="EV1681" s="581" t="s">
        <v>1601</v>
      </c>
      <c r="EW1681" s="582"/>
      <c r="FI1681" s="138"/>
      <c r="FL1681" s="138"/>
      <c r="FM1681" s="138"/>
      <c r="FN1681" s="138"/>
      <c r="FO1681" s="139"/>
      <c r="FP1681" s="138"/>
      <c r="FQ1681" s="138"/>
      <c r="FR1681" s="140"/>
      <c r="FS1681" s="140"/>
      <c r="GF1681" s="111"/>
    </row>
    <row r="1682" spans="8:188" ht="15" customHeight="1" x14ac:dyDescent="0.15">
      <c r="H1682" s="740"/>
      <c r="I1682" s="740"/>
      <c r="J1682" s="740"/>
      <c r="K1682" s="740"/>
      <c r="L1682" s="740"/>
      <c r="M1682" s="740"/>
      <c r="N1682" s="748"/>
      <c r="O1682" s="749"/>
      <c r="P1682" s="749"/>
      <c r="Q1682" s="740"/>
      <c r="R1682" s="740"/>
      <c r="S1682" s="740"/>
      <c r="T1682" s="740"/>
      <c r="U1682" s="740"/>
      <c r="V1682" s="740"/>
      <c r="W1682" s="740"/>
      <c r="X1682" s="740"/>
      <c r="Y1682" s="740"/>
      <c r="Z1682" s="740"/>
      <c r="AA1682" s="740"/>
      <c r="AB1682" s="740"/>
      <c r="AC1682" s="740"/>
      <c r="AD1682" s="740"/>
      <c r="AE1682" s="740"/>
      <c r="AF1682" s="740"/>
      <c r="AG1682" s="750"/>
      <c r="AH1682" s="742" t="str">
        <f t="shared" si="74"/>
        <v/>
      </c>
      <c r="AI1682" s="37" t="str">
        <f t="shared" si="75"/>
        <v/>
      </c>
      <c r="AZ1682" s="159"/>
      <c r="BA1682" s="159"/>
      <c r="BB1682" s="159"/>
      <c r="BH1682" s="137">
        <v>1662</v>
      </c>
      <c r="BI1682" s="206"/>
      <c r="BJ1682" s="207"/>
      <c r="BK1682" s="207"/>
      <c r="BL1682" s="207"/>
      <c r="BM1682" s="207"/>
      <c r="BN1682" s="206"/>
      <c r="BO1682" s="208"/>
      <c r="BP1682" s="206"/>
      <c r="BQ1682" s="458"/>
      <c r="BR1682" s="209"/>
      <c r="BS1682" s="210"/>
      <c r="BT1682" s="208"/>
      <c r="BU1682" s="208"/>
      <c r="BV1682" s="458"/>
      <c r="BW1682" s="209"/>
      <c r="CP1682" s="214"/>
      <c r="CQ1682" s="214"/>
      <c r="CR1682" s="595" t="s">
        <v>76</v>
      </c>
      <c r="CS1682" s="596" t="s">
        <v>946</v>
      </c>
      <c r="CT1682" s="597"/>
      <c r="EK1682" s="231"/>
      <c r="EL1682" s="231"/>
      <c r="EM1682" s="451" t="s">
        <v>1169</v>
      </c>
      <c r="EN1682" s="228">
        <v>0</v>
      </c>
      <c r="EO1682" s="229">
        <v>6</v>
      </c>
      <c r="EP1682" s="234">
        <f>DCOUNT($H$20:$AI$4020,$H$20,EM1681:EO1682)</f>
        <v>0</v>
      </c>
      <c r="ER1682" s="225"/>
      <c r="ES1682" s="151"/>
      <c r="ET1682" s="588" t="s">
        <v>2862</v>
      </c>
      <c r="EU1682" s="589">
        <v>2</v>
      </c>
      <c r="EV1682" s="584">
        <v>9</v>
      </c>
      <c r="EW1682" s="590">
        <f>DCOUNT($H$20:$AI$4020,$H$20,ET1681:EV1682)</f>
        <v>0</v>
      </c>
      <c r="FI1682" s="138"/>
      <c r="FL1682" s="138"/>
      <c r="FM1682" s="138"/>
      <c r="FN1682" s="138"/>
      <c r="FO1682" s="139"/>
      <c r="FP1682" s="138"/>
      <c r="FQ1682" s="138"/>
      <c r="FR1682" s="140"/>
      <c r="FS1682" s="140"/>
      <c r="GF1682" s="111"/>
    </row>
    <row r="1683" spans="8:188" ht="15" customHeight="1" x14ac:dyDescent="0.15">
      <c r="H1683" s="740"/>
      <c r="I1683" s="740"/>
      <c r="J1683" s="740"/>
      <c r="K1683" s="740"/>
      <c r="L1683" s="740"/>
      <c r="M1683" s="740"/>
      <c r="N1683" s="748"/>
      <c r="O1683" s="749"/>
      <c r="P1683" s="749"/>
      <c r="Q1683" s="740"/>
      <c r="R1683" s="740"/>
      <c r="S1683" s="740"/>
      <c r="T1683" s="740"/>
      <c r="U1683" s="740"/>
      <c r="V1683" s="740"/>
      <c r="W1683" s="740"/>
      <c r="X1683" s="740"/>
      <c r="Y1683" s="740"/>
      <c r="Z1683" s="740"/>
      <c r="AA1683" s="740"/>
      <c r="AB1683" s="740"/>
      <c r="AC1683" s="740"/>
      <c r="AD1683" s="740"/>
      <c r="AE1683" s="740"/>
      <c r="AF1683" s="740"/>
      <c r="AG1683" s="750"/>
      <c r="AH1683" s="742" t="str">
        <f t="shared" si="74"/>
        <v/>
      </c>
      <c r="AI1683" s="37" t="str">
        <f t="shared" si="75"/>
        <v/>
      </c>
      <c r="AZ1683" s="159"/>
      <c r="BA1683" s="159"/>
      <c r="BB1683" s="159"/>
      <c r="BH1683" s="137">
        <v>1663</v>
      </c>
      <c r="BI1683" s="206"/>
      <c r="BJ1683" s="207"/>
      <c r="BK1683" s="207"/>
      <c r="BL1683" s="207"/>
      <c r="BM1683" s="207"/>
      <c r="BN1683" s="206"/>
      <c r="BO1683" s="208"/>
      <c r="BP1683" s="206"/>
      <c r="BQ1683" s="458"/>
      <c r="BR1683" s="209"/>
      <c r="BS1683" s="210"/>
      <c r="BT1683" s="208"/>
      <c r="BU1683" s="208"/>
      <c r="BV1683" s="458"/>
      <c r="BW1683" s="209"/>
      <c r="CP1683" s="214"/>
      <c r="CQ1683" s="214"/>
      <c r="CR1683" s="602" t="s">
        <v>2975</v>
      </c>
      <c r="CS1683" s="601">
        <v>0</v>
      </c>
      <c r="CT1683" s="599">
        <f>DCOUNT($H$20:$AI$4020,"入力ﾁｪｯｸ",CR1682:CS1683)</f>
        <v>0</v>
      </c>
      <c r="EK1683" s="231"/>
      <c r="EL1683" s="231"/>
      <c r="EM1683" s="186" t="s">
        <v>76</v>
      </c>
      <c r="EN1683" s="187" t="s">
        <v>946</v>
      </c>
      <c r="EO1683" s="188" t="s">
        <v>1601</v>
      </c>
      <c r="EP1683" s="189"/>
      <c r="ER1683" s="225"/>
      <c r="ES1683" s="151"/>
      <c r="ET1683" s="586" t="s">
        <v>76</v>
      </c>
      <c r="EU1683" s="587" t="s">
        <v>946</v>
      </c>
      <c r="EV1683" s="581" t="s">
        <v>1601</v>
      </c>
      <c r="EW1683" s="582"/>
      <c r="FI1683" s="138"/>
      <c r="FL1683" s="138"/>
      <c r="FM1683" s="138"/>
      <c r="FN1683" s="138"/>
      <c r="FO1683" s="139"/>
      <c r="FP1683" s="138"/>
      <c r="FQ1683" s="138"/>
      <c r="FR1683" s="140"/>
      <c r="FS1683" s="140"/>
      <c r="GF1683" s="111"/>
    </row>
    <row r="1684" spans="8:188" ht="15" customHeight="1" x14ac:dyDescent="0.15">
      <c r="H1684" s="740"/>
      <c r="I1684" s="740"/>
      <c r="J1684" s="740"/>
      <c r="K1684" s="740"/>
      <c r="L1684" s="740"/>
      <c r="M1684" s="740"/>
      <c r="N1684" s="748"/>
      <c r="O1684" s="749"/>
      <c r="P1684" s="749"/>
      <c r="Q1684" s="740"/>
      <c r="R1684" s="740"/>
      <c r="S1684" s="740"/>
      <c r="T1684" s="740"/>
      <c r="U1684" s="740"/>
      <c r="V1684" s="740"/>
      <c r="W1684" s="740"/>
      <c r="X1684" s="740"/>
      <c r="Y1684" s="740"/>
      <c r="Z1684" s="740"/>
      <c r="AA1684" s="740"/>
      <c r="AB1684" s="740"/>
      <c r="AC1684" s="740"/>
      <c r="AD1684" s="740"/>
      <c r="AE1684" s="740"/>
      <c r="AF1684" s="740"/>
      <c r="AG1684" s="750"/>
      <c r="AH1684" s="742" t="str">
        <f t="shared" si="74"/>
        <v/>
      </c>
      <c r="AI1684" s="37" t="str">
        <f t="shared" si="75"/>
        <v/>
      </c>
      <c r="AZ1684" s="159"/>
      <c r="BA1684" s="159"/>
      <c r="BB1684" s="159"/>
      <c r="BH1684" s="137">
        <v>1664</v>
      </c>
      <c r="BI1684" s="206"/>
      <c r="BJ1684" s="207"/>
      <c r="BK1684" s="207"/>
      <c r="BL1684" s="207"/>
      <c r="BM1684" s="207"/>
      <c r="BN1684" s="206"/>
      <c r="BO1684" s="208"/>
      <c r="BP1684" s="206"/>
      <c r="BQ1684" s="458"/>
      <c r="BR1684" s="209"/>
      <c r="BS1684" s="210"/>
      <c r="BT1684" s="208"/>
      <c r="BU1684" s="208"/>
      <c r="BV1684" s="458"/>
      <c r="BW1684" s="209"/>
      <c r="CP1684" s="214"/>
      <c r="CQ1684" s="214"/>
      <c r="CR1684" s="595" t="s">
        <v>76</v>
      </c>
      <c r="CS1684" s="596" t="s">
        <v>946</v>
      </c>
      <c r="CT1684" s="597"/>
      <c r="EK1684" s="231"/>
      <c r="EL1684" s="231"/>
      <c r="EM1684" s="451" t="s">
        <v>1170</v>
      </c>
      <c r="EN1684" s="228">
        <v>0</v>
      </c>
      <c r="EO1684" s="229">
        <v>6</v>
      </c>
      <c r="EP1684" s="234">
        <f>DCOUNT($H$20:$AI$4020,$H$20,EM1683:EO1684)</f>
        <v>0</v>
      </c>
      <c r="ER1684" s="225"/>
      <c r="ES1684" s="151"/>
      <c r="ET1684" s="588" t="s">
        <v>2864</v>
      </c>
      <c r="EU1684" s="589">
        <v>2</v>
      </c>
      <c r="EV1684" s="584">
        <v>9</v>
      </c>
      <c r="EW1684" s="590">
        <f>DCOUNT($H$20:$AI$4020,$H$20,ET1683:EV1684)</f>
        <v>0</v>
      </c>
      <c r="FI1684" s="138"/>
      <c r="FL1684" s="138"/>
      <c r="FM1684" s="138"/>
      <c r="FN1684" s="138"/>
      <c r="FO1684" s="139"/>
      <c r="FP1684" s="138"/>
      <c r="FQ1684" s="138"/>
      <c r="FR1684" s="140"/>
      <c r="FS1684" s="140"/>
      <c r="GF1684" s="111"/>
    </row>
    <row r="1685" spans="8:188" ht="15" customHeight="1" x14ac:dyDescent="0.15">
      <c r="H1685" s="740"/>
      <c r="I1685" s="740"/>
      <c r="J1685" s="740"/>
      <c r="K1685" s="740"/>
      <c r="L1685" s="740"/>
      <c r="M1685" s="740"/>
      <c r="N1685" s="748"/>
      <c r="O1685" s="749"/>
      <c r="P1685" s="749"/>
      <c r="Q1685" s="740"/>
      <c r="R1685" s="740"/>
      <c r="S1685" s="740"/>
      <c r="T1685" s="740"/>
      <c r="U1685" s="740"/>
      <c r="V1685" s="740"/>
      <c r="W1685" s="740"/>
      <c r="X1685" s="740"/>
      <c r="Y1685" s="740"/>
      <c r="Z1685" s="740"/>
      <c r="AA1685" s="740"/>
      <c r="AB1685" s="740"/>
      <c r="AC1685" s="740"/>
      <c r="AD1685" s="740"/>
      <c r="AE1685" s="740"/>
      <c r="AF1685" s="740"/>
      <c r="AG1685" s="750"/>
      <c r="AH1685" s="742" t="str">
        <f t="shared" si="74"/>
        <v/>
      </c>
      <c r="AI1685" s="37" t="str">
        <f t="shared" si="75"/>
        <v/>
      </c>
      <c r="AZ1685" s="159"/>
      <c r="BA1685" s="159"/>
      <c r="BB1685" s="159"/>
      <c r="BH1685" s="137">
        <v>1665</v>
      </c>
      <c r="BI1685" s="206"/>
      <c r="BJ1685" s="207"/>
      <c r="BK1685" s="207"/>
      <c r="BL1685" s="207"/>
      <c r="BM1685" s="207"/>
      <c r="BN1685" s="206"/>
      <c r="BO1685" s="208"/>
      <c r="BP1685" s="206"/>
      <c r="BQ1685" s="458"/>
      <c r="BR1685" s="209"/>
      <c r="BS1685" s="210"/>
      <c r="BT1685" s="208"/>
      <c r="BU1685" s="208"/>
      <c r="BV1685" s="458"/>
      <c r="BW1685" s="209"/>
      <c r="CP1685" s="214"/>
      <c r="CQ1685" s="214"/>
      <c r="CR1685" s="602" t="s">
        <v>2976</v>
      </c>
      <c r="CS1685" s="601">
        <v>0</v>
      </c>
      <c r="CT1685" s="599">
        <f>DCOUNT($H$20:$AI$4020,"入力ﾁｪｯｸ",CR1684:CS1685)</f>
        <v>0</v>
      </c>
      <c r="EK1685" s="231"/>
      <c r="EL1685" s="231"/>
      <c r="EM1685" s="186" t="s">
        <v>76</v>
      </c>
      <c r="EN1685" s="187" t="s">
        <v>946</v>
      </c>
      <c r="EO1685" s="188" t="s">
        <v>1601</v>
      </c>
      <c r="EP1685" s="189"/>
      <c r="ER1685" s="225"/>
      <c r="ES1685" s="151"/>
      <c r="ET1685" s="586" t="s">
        <v>76</v>
      </c>
      <c r="EU1685" s="587" t="s">
        <v>946</v>
      </c>
      <c r="EV1685" s="581" t="s">
        <v>1601</v>
      </c>
      <c r="EW1685" s="582"/>
      <c r="FI1685" s="138"/>
      <c r="FL1685" s="138"/>
      <c r="FM1685" s="138"/>
      <c r="FN1685" s="138"/>
      <c r="FO1685" s="139"/>
      <c r="FP1685" s="138"/>
      <c r="FQ1685" s="138"/>
      <c r="FR1685" s="140"/>
      <c r="FS1685" s="140"/>
      <c r="GF1685" s="111"/>
    </row>
    <row r="1686" spans="8:188" ht="15" customHeight="1" x14ac:dyDescent="0.15">
      <c r="H1686" s="740"/>
      <c r="I1686" s="740"/>
      <c r="J1686" s="740"/>
      <c r="K1686" s="740"/>
      <c r="L1686" s="740"/>
      <c r="M1686" s="740"/>
      <c r="N1686" s="748"/>
      <c r="O1686" s="749"/>
      <c r="P1686" s="749"/>
      <c r="Q1686" s="740"/>
      <c r="R1686" s="740"/>
      <c r="S1686" s="740"/>
      <c r="T1686" s="740"/>
      <c r="U1686" s="740"/>
      <c r="V1686" s="740"/>
      <c r="W1686" s="740"/>
      <c r="X1686" s="740"/>
      <c r="Y1686" s="740"/>
      <c r="Z1686" s="740"/>
      <c r="AA1686" s="740"/>
      <c r="AB1686" s="740"/>
      <c r="AC1686" s="740"/>
      <c r="AD1686" s="740"/>
      <c r="AE1686" s="740"/>
      <c r="AF1686" s="740"/>
      <c r="AG1686" s="750"/>
      <c r="AH1686" s="742" t="str">
        <f t="shared" si="74"/>
        <v/>
      </c>
      <c r="AI1686" s="37" t="str">
        <f t="shared" si="75"/>
        <v/>
      </c>
      <c r="AZ1686" s="159"/>
      <c r="BA1686" s="159"/>
      <c r="BB1686" s="159"/>
      <c r="BH1686" s="137">
        <v>1666</v>
      </c>
      <c r="BI1686" s="206"/>
      <c r="BJ1686" s="207"/>
      <c r="BK1686" s="207"/>
      <c r="BL1686" s="207"/>
      <c r="BM1686" s="207"/>
      <c r="BN1686" s="206"/>
      <c r="BO1686" s="208"/>
      <c r="BP1686" s="206"/>
      <c r="BQ1686" s="458"/>
      <c r="BR1686" s="209"/>
      <c r="BS1686" s="210"/>
      <c r="BT1686" s="208"/>
      <c r="BU1686" s="208"/>
      <c r="BV1686" s="458"/>
      <c r="BW1686" s="209"/>
      <c r="CP1686" s="214"/>
      <c r="CQ1686" s="214"/>
      <c r="CR1686" s="595" t="s">
        <v>76</v>
      </c>
      <c r="CS1686" s="596" t="s">
        <v>946</v>
      </c>
      <c r="CT1686" s="597"/>
      <c r="EK1686" s="231"/>
      <c r="EL1686" s="231"/>
      <c r="EM1686" s="451" t="s">
        <v>1172</v>
      </c>
      <c r="EN1686" s="228">
        <v>0</v>
      </c>
      <c r="EO1686" s="229">
        <v>6</v>
      </c>
      <c r="EP1686" s="234">
        <f>DCOUNT($H$20:$AI$4020,$H$20,EM1685:EO1686)</f>
        <v>0</v>
      </c>
      <c r="ER1686" s="225"/>
      <c r="ES1686" s="151"/>
      <c r="ET1686" s="588" t="s">
        <v>2865</v>
      </c>
      <c r="EU1686" s="589">
        <v>2</v>
      </c>
      <c r="EV1686" s="584">
        <v>9</v>
      </c>
      <c r="EW1686" s="590">
        <f>DCOUNT($H$20:$AI$4020,$H$20,ET1685:EV1686)</f>
        <v>0</v>
      </c>
      <c r="FI1686" s="138"/>
      <c r="FL1686" s="138"/>
      <c r="FM1686" s="138"/>
      <c r="FN1686" s="138"/>
      <c r="FO1686" s="139"/>
      <c r="FP1686" s="138"/>
      <c r="FQ1686" s="138"/>
      <c r="FR1686" s="140"/>
      <c r="FS1686" s="140"/>
      <c r="GF1686" s="111"/>
    </row>
    <row r="1687" spans="8:188" ht="15" customHeight="1" x14ac:dyDescent="0.15">
      <c r="H1687" s="740"/>
      <c r="I1687" s="740"/>
      <c r="J1687" s="740"/>
      <c r="K1687" s="740"/>
      <c r="L1687" s="740"/>
      <c r="M1687" s="740"/>
      <c r="N1687" s="748"/>
      <c r="O1687" s="749"/>
      <c r="P1687" s="749"/>
      <c r="Q1687" s="740"/>
      <c r="R1687" s="740"/>
      <c r="S1687" s="740"/>
      <c r="T1687" s="740"/>
      <c r="U1687" s="740"/>
      <c r="V1687" s="740"/>
      <c r="W1687" s="740"/>
      <c r="X1687" s="740"/>
      <c r="Y1687" s="740"/>
      <c r="Z1687" s="740"/>
      <c r="AA1687" s="740"/>
      <c r="AB1687" s="740"/>
      <c r="AC1687" s="740"/>
      <c r="AD1687" s="740"/>
      <c r="AE1687" s="740"/>
      <c r="AF1687" s="740"/>
      <c r="AG1687" s="750"/>
      <c r="AH1687" s="742" t="str">
        <f t="shared" ref="AH1687:AH1750" si="76">UPPER(N1687)</f>
        <v/>
      </c>
      <c r="AI1687" s="37" t="str">
        <f t="shared" ref="AI1687:AI1750" si="77">DBCS(AH1687)</f>
        <v/>
      </c>
      <c r="AZ1687" s="159"/>
      <c r="BA1687" s="159"/>
      <c r="BB1687" s="159"/>
      <c r="BH1687" s="137">
        <v>1667</v>
      </c>
      <c r="BI1687" s="206"/>
      <c r="BJ1687" s="207"/>
      <c r="BK1687" s="207"/>
      <c r="BL1687" s="207"/>
      <c r="BM1687" s="207"/>
      <c r="BN1687" s="206"/>
      <c r="BO1687" s="208"/>
      <c r="BP1687" s="206"/>
      <c r="BQ1687" s="458"/>
      <c r="BR1687" s="209"/>
      <c r="BS1687" s="210"/>
      <c r="BT1687" s="208"/>
      <c r="BU1687" s="208"/>
      <c r="BV1687" s="458"/>
      <c r="BW1687" s="209"/>
      <c r="CP1687" s="214"/>
      <c r="CQ1687" s="214"/>
      <c r="CR1687" s="603" t="s">
        <v>2977</v>
      </c>
      <c r="CS1687" s="601">
        <v>0</v>
      </c>
      <c r="CT1687" s="599">
        <f>DCOUNT($H$20:$AI$4020,"入力ﾁｪｯｸ",CR1686:CS1687)</f>
        <v>0</v>
      </c>
      <c r="EK1687" s="231"/>
      <c r="EL1687" s="231"/>
      <c r="EM1687" s="186" t="s">
        <v>76</v>
      </c>
      <c r="EN1687" s="187" t="s">
        <v>946</v>
      </c>
      <c r="EO1687" s="188" t="s">
        <v>1601</v>
      </c>
      <c r="EP1687" s="189"/>
      <c r="ER1687" s="225"/>
      <c r="ES1687" s="151"/>
      <c r="ET1687" s="586" t="s">
        <v>76</v>
      </c>
      <c r="EU1687" s="587" t="s">
        <v>946</v>
      </c>
      <c r="EV1687" s="581" t="s">
        <v>1601</v>
      </c>
      <c r="EW1687" s="582"/>
      <c r="FI1687" s="138"/>
      <c r="FL1687" s="138"/>
      <c r="FM1687" s="138"/>
      <c r="FN1687" s="138"/>
      <c r="FO1687" s="139"/>
      <c r="FP1687" s="138"/>
      <c r="FQ1687" s="138"/>
      <c r="FR1687" s="140"/>
      <c r="FS1687" s="140"/>
      <c r="GF1687" s="111"/>
    </row>
    <row r="1688" spans="8:188" ht="15" customHeight="1" x14ac:dyDescent="0.15">
      <c r="H1688" s="740"/>
      <c r="I1688" s="740"/>
      <c r="J1688" s="740"/>
      <c r="K1688" s="740"/>
      <c r="L1688" s="740"/>
      <c r="M1688" s="740"/>
      <c r="N1688" s="748"/>
      <c r="O1688" s="749"/>
      <c r="P1688" s="749"/>
      <c r="Q1688" s="740"/>
      <c r="R1688" s="740"/>
      <c r="S1688" s="740"/>
      <c r="T1688" s="740"/>
      <c r="U1688" s="740"/>
      <c r="V1688" s="740"/>
      <c r="W1688" s="740"/>
      <c r="X1688" s="740"/>
      <c r="Y1688" s="740"/>
      <c r="Z1688" s="740"/>
      <c r="AA1688" s="740"/>
      <c r="AB1688" s="740"/>
      <c r="AC1688" s="740"/>
      <c r="AD1688" s="740"/>
      <c r="AE1688" s="740"/>
      <c r="AF1688" s="740"/>
      <c r="AG1688" s="750"/>
      <c r="AH1688" s="742" t="str">
        <f t="shared" si="76"/>
        <v/>
      </c>
      <c r="AI1688" s="37" t="str">
        <f t="shared" si="77"/>
        <v/>
      </c>
      <c r="AZ1688" s="159"/>
      <c r="BA1688" s="159"/>
      <c r="BB1688" s="159"/>
      <c r="BH1688" s="137">
        <v>1668</v>
      </c>
      <c r="BI1688" s="206"/>
      <c r="BJ1688" s="207"/>
      <c r="BK1688" s="207"/>
      <c r="BL1688" s="207"/>
      <c r="BM1688" s="207"/>
      <c r="BN1688" s="206"/>
      <c r="BO1688" s="208"/>
      <c r="BP1688" s="206"/>
      <c r="BQ1688" s="458"/>
      <c r="BR1688" s="209"/>
      <c r="BS1688" s="210"/>
      <c r="BT1688" s="208"/>
      <c r="BU1688" s="208"/>
      <c r="BV1688" s="458"/>
      <c r="BW1688" s="209"/>
      <c r="CP1688" s="214"/>
      <c r="CQ1688" s="214"/>
      <c r="CR1688" s="595" t="s">
        <v>76</v>
      </c>
      <c r="CS1688" s="596" t="s">
        <v>946</v>
      </c>
      <c r="CT1688" s="597"/>
      <c r="EK1688" s="231"/>
      <c r="EL1688" s="231"/>
      <c r="EM1688" s="451" t="s">
        <v>1173</v>
      </c>
      <c r="EN1688" s="228">
        <v>0</v>
      </c>
      <c r="EO1688" s="229">
        <v>6</v>
      </c>
      <c r="EP1688" s="234">
        <f>DCOUNT($H$20:$AI$4020,$H$20,EM1687:EO1688)</f>
        <v>0</v>
      </c>
      <c r="ER1688" s="225"/>
      <c r="ES1688" s="151"/>
      <c r="ET1688" s="588" t="s">
        <v>2867</v>
      </c>
      <c r="EU1688" s="589">
        <v>2</v>
      </c>
      <c r="EV1688" s="584">
        <v>9</v>
      </c>
      <c r="EW1688" s="590">
        <f>DCOUNT($H$20:$AI$4020,$H$20,ET1687:EV1688)</f>
        <v>0</v>
      </c>
      <c r="FI1688" s="138"/>
      <c r="FL1688" s="138"/>
      <c r="FM1688" s="138"/>
      <c r="FN1688" s="138"/>
      <c r="FO1688" s="139"/>
      <c r="FP1688" s="138"/>
      <c r="FQ1688" s="138"/>
      <c r="FR1688" s="140"/>
      <c r="FS1688" s="140"/>
      <c r="GF1688" s="111"/>
    </row>
    <row r="1689" spans="8:188" ht="15" customHeight="1" x14ac:dyDescent="0.15">
      <c r="H1689" s="740"/>
      <c r="I1689" s="740"/>
      <c r="J1689" s="740"/>
      <c r="K1689" s="740"/>
      <c r="L1689" s="740"/>
      <c r="M1689" s="740"/>
      <c r="N1689" s="748"/>
      <c r="O1689" s="749"/>
      <c r="P1689" s="749"/>
      <c r="Q1689" s="740"/>
      <c r="R1689" s="740"/>
      <c r="S1689" s="740"/>
      <c r="T1689" s="740"/>
      <c r="U1689" s="740"/>
      <c r="V1689" s="740"/>
      <c r="W1689" s="740"/>
      <c r="X1689" s="740"/>
      <c r="Y1689" s="740"/>
      <c r="Z1689" s="740"/>
      <c r="AA1689" s="740"/>
      <c r="AB1689" s="740"/>
      <c r="AC1689" s="740"/>
      <c r="AD1689" s="740"/>
      <c r="AE1689" s="740"/>
      <c r="AF1689" s="740"/>
      <c r="AG1689" s="750"/>
      <c r="AH1689" s="742" t="str">
        <f t="shared" si="76"/>
        <v/>
      </c>
      <c r="AI1689" s="37" t="str">
        <f t="shared" si="77"/>
        <v/>
      </c>
      <c r="AZ1689" s="159"/>
      <c r="BA1689" s="159"/>
      <c r="BB1689" s="159"/>
      <c r="BH1689" s="137">
        <v>1669</v>
      </c>
      <c r="BI1689" s="206"/>
      <c r="BJ1689" s="207"/>
      <c r="BK1689" s="207"/>
      <c r="BL1689" s="207"/>
      <c r="BM1689" s="207"/>
      <c r="BN1689" s="206"/>
      <c r="BO1689" s="208"/>
      <c r="BP1689" s="206"/>
      <c r="BQ1689" s="458"/>
      <c r="BR1689" s="209"/>
      <c r="BS1689" s="210"/>
      <c r="BT1689" s="208"/>
      <c r="BU1689" s="208"/>
      <c r="BV1689" s="458"/>
      <c r="BW1689" s="209"/>
      <c r="CP1689" s="214"/>
      <c r="CQ1689" s="214"/>
      <c r="CR1689" s="602" t="s">
        <v>2978</v>
      </c>
      <c r="CS1689" s="601">
        <v>0</v>
      </c>
      <c r="CT1689" s="599">
        <f>DCOUNT($H$20:$AI$4020,"入力ﾁｪｯｸ",CR1688:CS1689)</f>
        <v>0</v>
      </c>
      <c r="EK1689" s="231"/>
      <c r="EL1689" s="231"/>
      <c r="EM1689" s="186" t="s">
        <v>76</v>
      </c>
      <c r="EN1689" s="187" t="s">
        <v>946</v>
      </c>
      <c r="EO1689" s="188" t="s">
        <v>1601</v>
      </c>
      <c r="EP1689" s="189"/>
      <c r="ER1689" s="225"/>
      <c r="ES1689" s="151"/>
      <c r="ET1689" s="586" t="s">
        <v>76</v>
      </c>
      <c r="EU1689" s="587" t="s">
        <v>946</v>
      </c>
      <c r="EV1689" s="581" t="s">
        <v>1601</v>
      </c>
      <c r="EW1689" s="582"/>
      <c r="FI1689" s="138"/>
      <c r="FL1689" s="138"/>
      <c r="FM1689" s="138"/>
      <c r="FN1689" s="138"/>
      <c r="FO1689" s="139"/>
      <c r="FP1689" s="138"/>
      <c r="FQ1689" s="138"/>
      <c r="FR1689" s="140"/>
      <c r="FS1689" s="140"/>
      <c r="GF1689" s="111"/>
    </row>
    <row r="1690" spans="8:188" ht="15" customHeight="1" x14ac:dyDescent="0.15">
      <c r="H1690" s="740"/>
      <c r="I1690" s="740"/>
      <c r="J1690" s="740"/>
      <c r="K1690" s="740"/>
      <c r="L1690" s="740"/>
      <c r="M1690" s="740"/>
      <c r="N1690" s="748"/>
      <c r="O1690" s="749"/>
      <c r="P1690" s="749"/>
      <c r="Q1690" s="740"/>
      <c r="R1690" s="740"/>
      <c r="S1690" s="740"/>
      <c r="T1690" s="740"/>
      <c r="U1690" s="740"/>
      <c r="V1690" s="740"/>
      <c r="W1690" s="740"/>
      <c r="X1690" s="740"/>
      <c r="Y1690" s="740"/>
      <c r="Z1690" s="740"/>
      <c r="AA1690" s="740"/>
      <c r="AB1690" s="740"/>
      <c r="AC1690" s="740"/>
      <c r="AD1690" s="740"/>
      <c r="AE1690" s="740"/>
      <c r="AF1690" s="740"/>
      <c r="AG1690" s="750"/>
      <c r="AH1690" s="742" t="str">
        <f t="shared" si="76"/>
        <v/>
      </c>
      <c r="AI1690" s="37" t="str">
        <f t="shared" si="77"/>
        <v/>
      </c>
      <c r="AZ1690" s="159"/>
      <c r="BA1690" s="159"/>
      <c r="BB1690" s="159"/>
      <c r="BH1690" s="137">
        <v>1670</v>
      </c>
      <c r="BI1690" s="206"/>
      <c r="BJ1690" s="207"/>
      <c r="BK1690" s="207"/>
      <c r="BL1690" s="207"/>
      <c r="BM1690" s="207"/>
      <c r="BN1690" s="206"/>
      <c r="BO1690" s="208"/>
      <c r="BP1690" s="206"/>
      <c r="BQ1690" s="458"/>
      <c r="BR1690" s="209"/>
      <c r="BS1690" s="210"/>
      <c r="BT1690" s="208"/>
      <c r="BU1690" s="208"/>
      <c r="BV1690" s="458"/>
      <c r="BW1690" s="209"/>
      <c r="CP1690" s="214"/>
      <c r="CQ1690" s="214"/>
      <c r="CR1690" s="595" t="s">
        <v>76</v>
      </c>
      <c r="CS1690" s="596" t="s">
        <v>946</v>
      </c>
      <c r="CT1690" s="597"/>
      <c r="EK1690" s="231"/>
      <c r="EL1690" s="231"/>
      <c r="EM1690" s="451" t="s">
        <v>1174</v>
      </c>
      <c r="EN1690" s="228">
        <v>0</v>
      </c>
      <c r="EO1690" s="229">
        <v>6</v>
      </c>
      <c r="EP1690" s="234">
        <f>DCOUNT($H$20:$AI$4020,$H$20,EM1689:EO1690)</f>
        <v>0</v>
      </c>
      <c r="ER1690" s="225"/>
      <c r="ES1690" s="151"/>
      <c r="ET1690" s="588" t="s">
        <v>2868</v>
      </c>
      <c r="EU1690" s="589">
        <v>2</v>
      </c>
      <c r="EV1690" s="584">
        <v>9</v>
      </c>
      <c r="EW1690" s="590">
        <f>DCOUNT($H$20:$AI$4020,$H$20,ET1689:EV1690)</f>
        <v>0</v>
      </c>
      <c r="FI1690" s="138"/>
      <c r="FL1690" s="138"/>
      <c r="FM1690" s="138"/>
      <c r="FN1690" s="138"/>
      <c r="FO1690" s="139"/>
      <c r="FP1690" s="138"/>
      <c r="FQ1690" s="138"/>
      <c r="FR1690" s="140"/>
      <c r="FS1690" s="140"/>
      <c r="GF1690" s="111"/>
    </row>
    <row r="1691" spans="8:188" ht="15" customHeight="1" x14ac:dyDescent="0.15">
      <c r="H1691" s="740"/>
      <c r="I1691" s="740"/>
      <c r="J1691" s="740"/>
      <c r="K1691" s="740"/>
      <c r="L1691" s="740"/>
      <c r="M1691" s="740"/>
      <c r="N1691" s="748"/>
      <c r="O1691" s="749"/>
      <c r="P1691" s="749"/>
      <c r="Q1691" s="740"/>
      <c r="R1691" s="740"/>
      <c r="S1691" s="740"/>
      <c r="T1691" s="740"/>
      <c r="U1691" s="740"/>
      <c r="V1691" s="740"/>
      <c r="W1691" s="740"/>
      <c r="X1691" s="740"/>
      <c r="Y1691" s="740"/>
      <c r="Z1691" s="740"/>
      <c r="AA1691" s="740"/>
      <c r="AB1691" s="740"/>
      <c r="AC1691" s="740"/>
      <c r="AD1691" s="740"/>
      <c r="AE1691" s="740"/>
      <c r="AF1691" s="740"/>
      <c r="AG1691" s="750"/>
      <c r="AH1691" s="742" t="str">
        <f t="shared" si="76"/>
        <v/>
      </c>
      <c r="AI1691" s="37" t="str">
        <f t="shared" si="77"/>
        <v/>
      </c>
      <c r="AZ1691" s="159"/>
      <c r="BA1691" s="159"/>
      <c r="BB1691" s="159"/>
      <c r="BH1691" s="137">
        <v>1671</v>
      </c>
      <c r="BI1691" s="206"/>
      <c r="BJ1691" s="207"/>
      <c r="BK1691" s="207"/>
      <c r="BL1691" s="207"/>
      <c r="BM1691" s="207"/>
      <c r="BN1691" s="206"/>
      <c r="BO1691" s="208"/>
      <c r="BP1691" s="206"/>
      <c r="BQ1691" s="458"/>
      <c r="BR1691" s="209"/>
      <c r="BS1691" s="210"/>
      <c r="BT1691" s="208"/>
      <c r="BU1691" s="208"/>
      <c r="BV1691" s="458"/>
      <c r="BW1691" s="209"/>
      <c r="CP1691" s="214"/>
      <c r="CQ1691" s="214"/>
      <c r="CR1691" s="602" t="s">
        <v>2979</v>
      </c>
      <c r="CS1691" s="601">
        <v>0</v>
      </c>
      <c r="CT1691" s="599">
        <f>DCOUNT($H$20:$AI$4020,"入力ﾁｪｯｸ",CR1690:CS1691)</f>
        <v>0</v>
      </c>
      <c r="EK1691" s="231"/>
      <c r="EL1691" s="231"/>
      <c r="EM1691" s="186" t="s">
        <v>76</v>
      </c>
      <c r="EN1691" s="187" t="s">
        <v>946</v>
      </c>
      <c r="EO1691" s="188" t="s">
        <v>1601</v>
      </c>
      <c r="EP1691" s="189"/>
      <c r="ER1691" s="225"/>
      <c r="ES1691" s="151"/>
      <c r="ET1691" s="586" t="s">
        <v>76</v>
      </c>
      <c r="EU1691" s="587" t="s">
        <v>946</v>
      </c>
      <c r="EV1691" s="581" t="s">
        <v>1601</v>
      </c>
      <c r="EW1691" s="582"/>
      <c r="FI1691" s="138"/>
      <c r="FL1691" s="138"/>
      <c r="FM1691" s="138"/>
      <c r="FN1691" s="138"/>
      <c r="FO1691" s="139"/>
      <c r="FP1691" s="138"/>
      <c r="FQ1691" s="138"/>
      <c r="FR1691" s="140"/>
      <c r="FS1691" s="140"/>
      <c r="GF1691" s="111"/>
    </row>
    <row r="1692" spans="8:188" ht="15" customHeight="1" x14ac:dyDescent="0.15">
      <c r="H1692" s="740"/>
      <c r="I1692" s="740"/>
      <c r="J1692" s="740"/>
      <c r="K1692" s="740"/>
      <c r="L1692" s="740"/>
      <c r="M1692" s="740"/>
      <c r="N1692" s="748"/>
      <c r="O1692" s="749"/>
      <c r="P1692" s="749"/>
      <c r="Q1692" s="740"/>
      <c r="R1692" s="740"/>
      <c r="S1692" s="740"/>
      <c r="T1692" s="740"/>
      <c r="U1692" s="740"/>
      <c r="V1692" s="740"/>
      <c r="W1692" s="740"/>
      <c r="X1692" s="740"/>
      <c r="Y1692" s="740"/>
      <c r="Z1692" s="740"/>
      <c r="AA1692" s="740"/>
      <c r="AB1692" s="740"/>
      <c r="AC1692" s="740"/>
      <c r="AD1692" s="740"/>
      <c r="AE1692" s="740"/>
      <c r="AF1692" s="740"/>
      <c r="AG1692" s="750"/>
      <c r="AH1692" s="742" t="str">
        <f t="shared" si="76"/>
        <v/>
      </c>
      <c r="AI1692" s="37" t="str">
        <f t="shared" si="77"/>
        <v/>
      </c>
      <c r="AZ1692" s="159"/>
      <c r="BA1692" s="159"/>
      <c r="BB1692" s="159"/>
      <c r="BH1692" s="137">
        <v>1672</v>
      </c>
      <c r="BI1692" s="206"/>
      <c r="BJ1692" s="207"/>
      <c r="BK1692" s="207"/>
      <c r="BL1692" s="207"/>
      <c r="BM1692" s="207"/>
      <c r="BN1692" s="206"/>
      <c r="BO1692" s="208"/>
      <c r="BP1692" s="206"/>
      <c r="BQ1692" s="458"/>
      <c r="BR1692" s="209"/>
      <c r="BS1692" s="210"/>
      <c r="BT1692" s="208"/>
      <c r="BU1692" s="208"/>
      <c r="BV1692" s="458"/>
      <c r="BW1692" s="209"/>
      <c r="CP1692" s="214"/>
      <c r="CQ1692" s="214"/>
      <c r="CR1692" s="595" t="s">
        <v>76</v>
      </c>
      <c r="CS1692" s="596" t="s">
        <v>946</v>
      </c>
      <c r="CT1692" s="597"/>
      <c r="EK1692" s="231"/>
      <c r="EL1692" s="231"/>
      <c r="EM1692" s="451" t="s">
        <v>1175</v>
      </c>
      <c r="EN1692" s="228">
        <v>0</v>
      </c>
      <c r="EO1692" s="229">
        <v>6</v>
      </c>
      <c r="EP1692" s="234">
        <f>DCOUNT($H$20:$AI$4020,$H$20,EM1691:EO1692)</f>
        <v>0</v>
      </c>
      <c r="ER1692" s="225"/>
      <c r="ES1692" s="151"/>
      <c r="ET1692" s="588" t="s">
        <v>2866</v>
      </c>
      <c r="EU1692" s="589">
        <v>2</v>
      </c>
      <c r="EV1692" s="584">
        <v>9</v>
      </c>
      <c r="EW1692" s="590">
        <f>DCOUNT($H$20:$AI$4020,$H$20,ET1691:EV1692)</f>
        <v>0</v>
      </c>
      <c r="FI1692" s="138"/>
      <c r="FL1692" s="138"/>
      <c r="FM1692" s="138"/>
      <c r="FN1692" s="138"/>
      <c r="FO1692" s="139"/>
      <c r="FP1692" s="138"/>
      <c r="FQ1692" s="138"/>
      <c r="FR1692" s="140"/>
      <c r="FS1692" s="140"/>
      <c r="GF1692" s="111"/>
    </row>
    <row r="1693" spans="8:188" ht="15" customHeight="1" x14ac:dyDescent="0.15">
      <c r="H1693" s="740"/>
      <c r="I1693" s="740"/>
      <c r="J1693" s="740"/>
      <c r="K1693" s="740"/>
      <c r="L1693" s="740"/>
      <c r="M1693" s="740"/>
      <c r="N1693" s="748"/>
      <c r="O1693" s="749"/>
      <c r="P1693" s="749"/>
      <c r="Q1693" s="740"/>
      <c r="R1693" s="740"/>
      <c r="S1693" s="740"/>
      <c r="T1693" s="740"/>
      <c r="U1693" s="740"/>
      <c r="V1693" s="740"/>
      <c r="W1693" s="740"/>
      <c r="X1693" s="740"/>
      <c r="Y1693" s="740"/>
      <c r="Z1693" s="740"/>
      <c r="AA1693" s="740"/>
      <c r="AB1693" s="740"/>
      <c r="AC1693" s="740"/>
      <c r="AD1693" s="740"/>
      <c r="AE1693" s="740"/>
      <c r="AF1693" s="740"/>
      <c r="AG1693" s="750"/>
      <c r="AH1693" s="742" t="str">
        <f t="shared" si="76"/>
        <v/>
      </c>
      <c r="AI1693" s="37" t="str">
        <f t="shared" si="77"/>
        <v/>
      </c>
      <c r="AZ1693" s="159"/>
      <c r="BA1693" s="159"/>
      <c r="BB1693" s="159"/>
      <c r="BH1693" s="137">
        <v>1673</v>
      </c>
      <c r="BI1693" s="206"/>
      <c r="BJ1693" s="207"/>
      <c r="BK1693" s="207"/>
      <c r="BL1693" s="207"/>
      <c r="BM1693" s="207"/>
      <c r="BN1693" s="206"/>
      <c r="BO1693" s="208"/>
      <c r="BP1693" s="206"/>
      <c r="BQ1693" s="458"/>
      <c r="BR1693" s="209"/>
      <c r="BS1693" s="210"/>
      <c r="BT1693" s="208"/>
      <c r="BU1693" s="208"/>
      <c r="BV1693" s="458"/>
      <c r="BW1693" s="209"/>
      <c r="CP1693" s="214"/>
      <c r="CQ1693" s="214"/>
      <c r="CR1693" s="602" t="s">
        <v>2980</v>
      </c>
      <c r="CS1693" s="601">
        <v>0</v>
      </c>
      <c r="CT1693" s="599">
        <f>DCOUNT($H$20:$AI$4020,"入力ﾁｪｯｸ",CR1692:CS1693)</f>
        <v>0</v>
      </c>
      <c r="EK1693" s="231"/>
      <c r="EL1693" s="231"/>
      <c r="EM1693" s="543" t="s">
        <v>76</v>
      </c>
      <c r="EN1693" s="544" t="s">
        <v>946</v>
      </c>
      <c r="EO1693" s="545" t="s">
        <v>1601</v>
      </c>
      <c r="EP1693" s="546"/>
      <c r="ER1693" s="225"/>
      <c r="ES1693" s="151"/>
      <c r="ET1693" s="586" t="s">
        <v>76</v>
      </c>
      <c r="EU1693" s="587" t="s">
        <v>946</v>
      </c>
      <c r="EV1693" s="581" t="s">
        <v>1601</v>
      </c>
      <c r="EW1693" s="582"/>
      <c r="FI1693" s="138"/>
      <c r="FL1693" s="138"/>
      <c r="FM1693" s="138"/>
      <c r="FN1693" s="138"/>
      <c r="FO1693" s="139"/>
      <c r="FP1693" s="138"/>
      <c r="FQ1693" s="138"/>
      <c r="FR1693" s="140"/>
      <c r="FS1693" s="140"/>
      <c r="GF1693" s="111"/>
    </row>
    <row r="1694" spans="8:188" ht="15" customHeight="1" x14ac:dyDescent="0.15">
      <c r="H1694" s="740"/>
      <c r="I1694" s="740"/>
      <c r="J1694" s="740"/>
      <c r="K1694" s="740"/>
      <c r="L1694" s="740"/>
      <c r="M1694" s="740"/>
      <c r="N1694" s="748"/>
      <c r="O1694" s="749"/>
      <c r="P1694" s="749"/>
      <c r="Q1694" s="740"/>
      <c r="R1694" s="740"/>
      <c r="S1694" s="740"/>
      <c r="T1694" s="740"/>
      <c r="U1694" s="740"/>
      <c r="V1694" s="740"/>
      <c r="W1694" s="740"/>
      <c r="X1694" s="740"/>
      <c r="Y1694" s="740"/>
      <c r="Z1694" s="740"/>
      <c r="AA1694" s="740"/>
      <c r="AB1694" s="740"/>
      <c r="AC1694" s="740"/>
      <c r="AD1694" s="740"/>
      <c r="AE1694" s="740"/>
      <c r="AF1694" s="740"/>
      <c r="AG1694" s="750"/>
      <c r="AH1694" s="742" t="str">
        <f t="shared" si="76"/>
        <v/>
      </c>
      <c r="AI1694" s="37" t="str">
        <f t="shared" si="77"/>
        <v/>
      </c>
      <c r="AZ1694" s="159"/>
      <c r="BA1694" s="159"/>
      <c r="BB1694" s="159"/>
      <c r="BH1694" s="137">
        <v>1674</v>
      </c>
      <c r="BI1694" s="206"/>
      <c r="BJ1694" s="207"/>
      <c r="BK1694" s="207"/>
      <c r="BL1694" s="207"/>
      <c r="BM1694" s="207"/>
      <c r="BN1694" s="206"/>
      <c r="BO1694" s="208"/>
      <c r="BP1694" s="206"/>
      <c r="BQ1694" s="458"/>
      <c r="BR1694" s="209"/>
      <c r="BS1694" s="210"/>
      <c r="BT1694" s="208"/>
      <c r="BU1694" s="208"/>
      <c r="BV1694" s="458"/>
      <c r="BW1694" s="209"/>
      <c r="CP1694" s="214"/>
      <c r="CQ1694" s="214"/>
      <c r="CR1694" s="595" t="s">
        <v>76</v>
      </c>
      <c r="CS1694" s="596" t="s">
        <v>946</v>
      </c>
      <c r="CT1694" s="597"/>
      <c r="EK1694" s="231"/>
      <c r="EL1694" s="231"/>
      <c r="EM1694" s="552" t="s">
        <v>2572</v>
      </c>
      <c r="EN1694" s="548">
        <v>0</v>
      </c>
      <c r="EO1694" s="549">
        <v>6</v>
      </c>
      <c r="EP1694" s="551">
        <f>DCOUNT($H$20:$AI$4020,$H$20,EM1693:EO1694)</f>
        <v>0</v>
      </c>
      <c r="ER1694" s="225"/>
      <c r="ES1694" s="151"/>
      <c r="ET1694" s="588" t="s">
        <v>2869</v>
      </c>
      <c r="EU1694" s="589">
        <v>2</v>
      </c>
      <c r="EV1694" s="584">
        <v>9</v>
      </c>
      <c r="EW1694" s="590">
        <f>DCOUNT($H$20:$AI$4020,$H$20,ET1693:EV1694)</f>
        <v>0</v>
      </c>
      <c r="FI1694" s="138"/>
      <c r="FL1694" s="138"/>
      <c r="FM1694" s="138"/>
      <c r="FN1694" s="138"/>
      <c r="FO1694" s="139"/>
      <c r="FP1694" s="138"/>
      <c r="FQ1694" s="138"/>
      <c r="FR1694" s="140"/>
      <c r="FS1694" s="140"/>
      <c r="GF1694" s="111"/>
    </row>
    <row r="1695" spans="8:188" ht="15" customHeight="1" x14ac:dyDescent="0.15">
      <c r="H1695" s="740"/>
      <c r="I1695" s="740"/>
      <c r="J1695" s="740"/>
      <c r="K1695" s="740"/>
      <c r="L1695" s="740"/>
      <c r="M1695" s="740"/>
      <c r="N1695" s="748"/>
      <c r="O1695" s="749"/>
      <c r="P1695" s="749"/>
      <c r="Q1695" s="740"/>
      <c r="R1695" s="740"/>
      <c r="S1695" s="740"/>
      <c r="T1695" s="740"/>
      <c r="U1695" s="740"/>
      <c r="V1695" s="740"/>
      <c r="W1695" s="740"/>
      <c r="X1695" s="740"/>
      <c r="Y1695" s="740"/>
      <c r="Z1695" s="740"/>
      <c r="AA1695" s="740"/>
      <c r="AB1695" s="740"/>
      <c r="AC1695" s="740"/>
      <c r="AD1695" s="740"/>
      <c r="AE1695" s="740"/>
      <c r="AF1695" s="740"/>
      <c r="AG1695" s="750"/>
      <c r="AH1695" s="742" t="str">
        <f t="shared" si="76"/>
        <v/>
      </c>
      <c r="AI1695" s="37" t="str">
        <f t="shared" si="77"/>
        <v/>
      </c>
      <c r="AZ1695" s="159"/>
      <c r="BA1695" s="159"/>
      <c r="BB1695" s="159"/>
      <c r="BH1695" s="137">
        <v>1675</v>
      </c>
      <c r="BI1695" s="206"/>
      <c r="BJ1695" s="207"/>
      <c r="BK1695" s="207"/>
      <c r="BL1695" s="207"/>
      <c r="BM1695" s="207"/>
      <c r="BN1695" s="206"/>
      <c r="BO1695" s="208"/>
      <c r="BP1695" s="206"/>
      <c r="BQ1695" s="458"/>
      <c r="BR1695" s="209"/>
      <c r="BS1695" s="210"/>
      <c r="BT1695" s="208"/>
      <c r="BU1695" s="208"/>
      <c r="BV1695" s="458"/>
      <c r="BW1695" s="209"/>
      <c r="CP1695" s="214"/>
      <c r="CQ1695" s="214"/>
      <c r="CR1695" s="602" t="s">
        <v>2981</v>
      </c>
      <c r="CS1695" s="601">
        <v>0</v>
      </c>
      <c r="CT1695" s="599">
        <f>DCOUNT($H$20:$AI$4020,"入力ﾁｪｯｸ",CR1694:CS1695)</f>
        <v>0</v>
      </c>
      <c r="EK1695" s="231"/>
      <c r="EL1695" s="231"/>
      <c r="EM1695" s="186" t="s">
        <v>76</v>
      </c>
      <c r="EN1695" s="187" t="s">
        <v>946</v>
      </c>
      <c r="EO1695" s="188" t="s">
        <v>1601</v>
      </c>
      <c r="EP1695" s="189"/>
      <c r="ER1695" s="225"/>
      <c r="ES1695" s="151"/>
      <c r="ET1695" s="586" t="s">
        <v>76</v>
      </c>
      <c r="EU1695" s="587" t="s">
        <v>946</v>
      </c>
      <c r="EV1695" s="581" t="s">
        <v>1601</v>
      </c>
      <c r="EW1695" s="582"/>
      <c r="FI1695" s="138"/>
      <c r="FL1695" s="138"/>
      <c r="FM1695" s="138"/>
      <c r="FN1695" s="138"/>
      <c r="FO1695" s="139"/>
      <c r="FP1695" s="138"/>
      <c r="FQ1695" s="138"/>
      <c r="FR1695" s="140"/>
      <c r="FS1695" s="140"/>
      <c r="GF1695" s="111"/>
    </row>
    <row r="1696" spans="8:188" ht="15" customHeight="1" x14ac:dyDescent="0.15">
      <c r="H1696" s="740"/>
      <c r="I1696" s="740"/>
      <c r="J1696" s="740"/>
      <c r="K1696" s="740"/>
      <c r="L1696" s="740"/>
      <c r="M1696" s="740"/>
      <c r="N1696" s="748"/>
      <c r="O1696" s="749"/>
      <c r="P1696" s="749"/>
      <c r="Q1696" s="740"/>
      <c r="R1696" s="740"/>
      <c r="S1696" s="740"/>
      <c r="T1696" s="740"/>
      <c r="U1696" s="740"/>
      <c r="V1696" s="740"/>
      <c r="W1696" s="740"/>
      <c r="X1696" s="740"/>
      <c r="Y1696" s="740"/>
      <c r="Z1696" s="740"/>
      <c r="AA1696" s="740"/>
      <c r="AB1696" s="740"/>
      <c r="AC1696" s="740"/>
      <c r="AD1696" s="740"/>
      <c r="AE1696" s="740"/>
      <c r="AF1696" s="740"/>
      <c r="AG1696" s="750"/>
      <c r="AH1696" s="742" t="str">
        <f t="shared" si="76"/>
        <v/>
      </c>
      <c r="AI1696" s="37" t="str">
        <f t="shared" si="77"/>
        <v/>
      </c>
      <c r="AZ1696" s="159"/>
      <c r="BA1696" s="159"/>
      <c r="BB1696" s="159"/>
      <c r="BH1696" s="137">
        <v>1676</v>
      </c>
      <c r="BI1696" s="206"/>
      <c r="BJ1696" s="207"/>
      <c r="BK1696" s="207"/>
      <c r="BL1696" s="207"/>
      <c r="BM1696" s="207"/>
      <c r="BN1696" s="206"/>
      <c r="BO1696" s="208"/>
      <c r="BP1696" s="206"/>
      <c r="BQ1696" s="458"/>
      <c r="BR1696" s="209"/>
      <c r="BS1696" s="210"/>
      <c r="BT1696" s="208"/>
      <c r="BU1696" s="208"/>
      <c r="BV1696" s="458"/>
      <c r="BW1696" s="209"/>
      <c r="CP1696" s="214"/>
      <c r="CQ1696" s="214"/>
      <c r="CR1696" s="595" t="s">
        <v>76</v>
      </c>
      <c r="CS1696" s="596" t="s">
        <v>946</v>
      </c>
      <c r="CT1696" s="597"/>
      <c r="EK1696" s="231"/>
      <c r="EL1696" s="231"/>
      <c r="EM1696" s="451" t="s">
        <v>1176</v>
      </c>
      <c r="EN1696" s="228">
        <v>0</v>
      </c>
      <c r="EO1696" s="229">
        <v>6</v>
      </c>
      <c r="EP1696" s="234">
        <f>DCOUNT($H$20:$AI$4020,$H$20,EM1695:EO1696)</f>
        <v>0</v>
      </c>
      <c r="ER1696" s="225"/>
      <c r="ES1696" s="151"/>
      <c r="ET1696" s="588" t="s">
        <v>2870</v>
      </c>
      <c r="EU1696" s="589">
        <v>2</v>
      </c>
      <c r="EV1696" s="584">
        <v>9</v>
      </c>
      <c r="EW1696" s="590">
        <f>DCOUNT($H$20:$AI$4020,$H$20,ET1695:EV1696)</f>
        <v>0</v>
      </c>
      <c r="FI1696" s="138"/>
      <c r="FL1696" s="138"/>
      <c r="FM1696" s="138"/>
      <c r="FN1696" s="138"/>
      <c r="FO1696" s="139"/>
      <c r="FP1696" s="138"/>
      <c r="FQ1696" s="138"/>
      <c r="FR1696" s="140"/>
      <c r="FS1696" s="140"/>
      <c r="GF1696" s="111"/>
    </row>
    <row r="1697" spans="8:188" ht="15" customHeight="1" x14ac:dyDescent="0.15">
      <c r="H1697" s="740"/>
      <c r="I1697" s="740"/>
      <c r="J1697" s="740"/>
      <c r="K1697" s="740"/>
      <c r="L1697" s="740"/>
      <c r="M1697" s="740"/>
      <c r="N1697" s="748"/>
      <c r="O1697" s="749"/>
      <c r="P1697" s="749"/>
      <c r="Q1697" s="740"/>
      <c r="R1697" s="740"/>
      <c r="S1697" s="740"/>
      <c r="T1697" s="740"/>
      <c r="U1697" s="740"/>
      <c r="V1697" s="740"/>
      <c r="W1697" s="740"/>
      <c r="X1697" s="740"/>
      <c r="Y1697" s="740"/>
      <c r="Z1697" s="740"/>
      <c r="AA1697" s="740"/>
      <c r="AB1697" s="740"/>
      <c r="AC1697" s="740"/>
      <c r="AD1697" s="740"/>
      <c r="AE1697" s="740"/>
      <c r="AF1697" s="740"/>
      <c r="AG1697" s="750"/>
      <c r="AH1697" s="742" t="str">
        <f t="shared" si="76"/>
        <v/>
      </c>
      <c r="AI1697" s="37" t="str">
        <f t="shared" si="77"/>
        <v/>
      </c>
      <c r="AZ1697" s="159"/>
      <c r="BA1697" s="159"/>
      <c r="BB1697" s="159"/>
      <c r="BH1697" s="137">
        <v>1677</v>
      </c>
      <c r="BI1697" s="206"/>
      <c r="BJ1697" s="207"/>
      <c r="BK1697" s="207"/>
      <c r="BL1697" s="207"/>
      <c r="BM1697" s="207"/>
      <c r="BN1697" s="206"/>
      <c r="BO1697" s="208"/>
      <c r="BP1697" s="206"/>
      <c r="BQ1697" s="458"/>
      <c r="BR1697" s="209"/>
      <c r="BS1697" s="210"/>
      <c r="BT1697" s="208"/>
      <c r="BU1697" s="208"/>
      <c r="BV1697" s="458"/>
      <c r="BW1697" s="209"/>
      <c r="CP1697" s="214"/>
      <c r="CQ1697" s="214"/>
      <c r="CR1697" s="602" t="s">
        <v>2982</v>
      </c>
      <c r="CS1697" s="601">
        <v>0</v>
      </c>
      <c r="CT1697" s="599">
        <f>DCOUNT($H$20:$AI$4020,"入力ﾁｪｯｸ",CR1696:CS1697)</f>
        <v>0</v>
      </c>
      <c r="EK1697" s="231"/>
      <c r="EL1697" s="231"/>
      <c r="EM1697" s="186" t="s">
        <v>76</v>
      </c>
      <c r="EN1697" s="187" t="s">
        <v>946</v>
      </c>
      <c r="EO1697" s="188" t="s">
        <v>1601</v>
      </c>
      <c r="EP1697" s="189"/>
      <c r="ER1697" s="225"/>
      <c r="ES1697" s="151"/>
      <c r="ET1697" s="586" t="s">
        <v>76</v>
      </c>
      <c r="EU1697" s="587" t="s">
        <v>946</v>
      </c>
      <c r="EV1697" s="581" t="s">
        <v>1601</v>
      </c>
      <c r="EW1697" s="582"/>
      <c r="FI1697" s="138"/>
      <c r="FL1697" s="138"/>
      <c r="FM1697" s="138"/>
      <c r="FN1697" s="138"/>
      <c r="FO1697" s="139"/>
      <c r="FP1697" s="138"/>
      <c r="FQ1697" s="138"/>
      <c r="FR1697" s="140"/>
      <c r="FS1697" s="140"/>
      <c r="GF1697" s="111"/>
    </row>
    <row r="1698" spans="8:188" ht="15" customHeight="1" x14ac:dyDescent="0.15">
      <c r="H1698" s="740"/>
      <c r="I1698" s="740"/>
      <c r="J1698" s="740"/>
      <c r="K1698" s="740"/>
      <c r="L1698" s="740"/>
      <c r="M1698" s="740"/>
      <c r="N1698" s="748"/>
      <c r="O1698" s="749"/>
      <c r="P1698" s="749"/>
      <c r="Q1698" s="740"/>
      <c r="R1698" s="740"/>
      <c r="S1698" s="740"/>
      <c r="T1698" s="740"/>
      <c r="U1698" s="740"/>
      <c r="V1698" s="740"/>
      <c r="W1698" s="740"/>
      <c r="X1698" s="740"/>
      <c r="Y1698" s="740"/>
      <c r="Z1698" s="740"/>
      <c r="AA1698" s="740"/>
      <c r="AB1698" s="740"/>
      <c r="AC1698" s="740"/>
      <c r="AD1698" s="740"/>
      <c r="AE1698" s="740"/>
      <c r="AF1698" s="740"/>
      <c r="AG1698" s="750"/>
      <c r="AH1698" s="742" t="str">
        <f t="shared" si="76"/>
        <v/>
      </c>
      <c r="AI1698" s="37" t="str">
        <f t="shared" si="77"/>
        <v/>
      </c>
      <c r="AZ1698" s="159"/>
      <c r="BA1698" s="159"/>
      <c r="BB1698" s="159"/>
      <c r="BH1698" s="137">
        <v>1678</v>
      </c>
      <c r="BI1698" s="206"/>
      <c r="BJ1698" s="207"/>
      <c r="BK1698" s="207"/>
      <c r="BL1698" s="207"/>
      <c r="BM1698" s="207"/>
      <c r="BN1698" s="206"/>
      <c r="BO1698" s="208"/>
      <c r="BP1698" s="206"/>
      <c r="BQ1698" s="458"/>
      <c r="BR1698" s="209"/>
      <c r="BS1698" s="210"/>
      <c r="BT1698" s="208"/>
      <c r="BU1698" s="208"/>
      <c r="BV1698" s="458"/>
      <c r="BW1698" s="209"/>
      <c r="CP1698" s="214"/>
      <c r="CQ1698" s="214"/>
      <c r="CR1698" s="595" t="s">
        <v>76</v>
      </c>
      <c r="CS1698" s="596" t="s">
        <v>946</v>
      </c>
      <c r="CT1698" s="597"/>
      <c r="EK1698" s="231"/>
      <c r="EL1698" s="231"/>
      <c r="EM1698" s="451" t="s">
        <v>1177</v>
      </c>
      <c r="EN1698" s="228">
        <v>0</v>
      </c>
      <c r="EO1698" s="229">
        <v>6</v>
      </c>
      <c r="EP1698" s="234">
        <f>DCOUNT($H$20:$AI$4020,$H$20,EM1697:EO1698)</f>
        <v>0</v>
      </c>
      <c r="ER1698" s="225"/>
      <c r="ES1698" s="593"/>
      <c r="ET1698" s="588" t="s">
        <v>2871</v>
      </c>
      <c r="EU1698" s="589">
        <v>2</v>
      </c>
      <c r="EV1698" s="584">
        <v>9</v>
      </c>
      <c r="EW1698" s="590">
        <f>DCOUNT($H$20:$AI$4020,$H$20,ET1697:EV1698)</f>
        <v>0</v>
      </c>
      <c r="FI1698" s="138"/>
      <c r="FL1698" s="138"/>
      <c r="FM1698" s="138"/>
      <c r="FN1698" s="138"/>
      <c r="FO1698" s="139"/>
      <c r="FP1698" s="138"/>
      <c r="FQ1698" s="138"/>
      <c r="FR1698" s="140"/>
      <c r="FS1698" s="140"/>
      <c r="GF1698" s="111"/>
    </row>
    <row r="1699" spans="8:188" ht="15" customHeight="1" x14ac:dyDescent="0.15">
      <c r="H1699" s="740"/>
      <c r="I1699" s="740"/>
      <c r="J1699" s="740"/>
      <c r="K1699" s="740"/>
      <c r="L1699" s="740"/>
      <c r="M1699" s="740"/>
      <c r="N1699" s="748"/>
      <c r="O1699" s="749"/>
      <c r="P1699" s="749"/>
      <c r="Q1699" s="740"/>
      <c r="R1699" s="740"/>
      <c r="S1699" s="740"/>
      <c r="T1699" s="740"/>
      <c r="U1699" s="740"/>
      <c r="V1699" s="740"/>
      <c r="W1699" s="740"/>
      <c r="X1699" s="740"/>
      <c r="Y1699" s="740"/>
      <c r="Z1699" s="740"/>
      <c r="AA1699" s="740"/>
      <c r="AB1699" s="740"/>
      <c r="AC1699" s="740"/>
      <c r="AD1699" s="740"/>
      <c r="AE1699" s="740"/>
      <c r="AF1699" s="740"/>
      <c r="AG1699" s="750"/>
      <c r="AH1699" s="742" t="str">
        <f t="shared" si="76"/>
        <v/>
      </c>
      <c r="AI1699" s="37" t="str">
        <f t="shared" si="77"/>
        <v/>
      </c>
      <c r="AZ1699" s="159"/>
      <c r="BA1699" s="159"/>
      <c r="BB1699" s="159"/>
      <c r="BH1699" s="137">
        <v>1679</v>
      </c>
      <c r="BI1699" s="206"/>
      <c r="BJ1699" s="207"/>
      <c r="BK1699" s="207"/>
      <c r="BL1699" s="207"/>
      <c r="BM1699" s="207"/>
      <c r="BN1699" s="206"/>
      <c r="BO1699" s="208"/>
      <c r="BP1699" s="206"/>
      <c r="BQ1699" s="458"/>
      <c r="BR1699" s="209"/>
      <c r="BS1699" s="210"/>
      <c r="BT1699" s="208"/>
      <c r="BU1699" s="208"/>
      <c r="BV1699" s="458"/>
      <c r="BW1699" s="209"/>
      <c r="CP1699" s="214"/>
      <c r="CQ1699" s="214"/>
      <c r="CR1699" s="602" t="s">
        <v>2983</v>
      </c>
      <c r="CS1699" s="601">
        <v>0</v>
      </c>
      <c r="CT1699" s="599">
        <f>DCOUNT($H$20:$AI$4020,"入力ﾁｪｯｸ",CR1698:CS1699)</f>
        <v>0</v>
      </c>
      <c r="EK1699" s="231"/>
      <c r="EL1699" s="231"/>
      <c r="EM1699" s="186" t="s">
        <v>76</v>
      </c>
      <c r="EN1699" s="187" t="s">
        <v>946</v>
      </c>
      <c r="EO1699" s="188" t="s">
        <v>1601</v>
      </c>
      <c r="EP1699" s="189"/>
      <c r="ER1699" s="225"/>
      <c r="ES1699" s="151"/>
      <c r="ET1699" s="586" t="s">
        <v>76</v>
      </c>
      <c r="EU1699" s="587" t="s">
        <v>946</v>
      </c>
      <c r="EV1699" s="581" t="s">
        <v>1601</v>
      </c>
      <c r="EW1699" s="582"/>
      <c r="FI1699" s="138"/>
      <c r="FL1699" s="138"/>
      <c r="FM1699" s="138"/>
      <c r="FN1699" s="138"/>
      <c r="FO1699" s="139"/>
      <c r="FP1699" s="138"/>
      <c r="FQ1699" s="138"/>
      <c r="FR1699" s="140"/>
      <c r="FS1699" s="140"/>
      <c r="GF1699" s="111"/>
    </row>
    <row r="1700" spans="8:188" ht="15" customHeight="1" x14ac:dyDescent="0.15">
      <c r="H1700" s="740"/>
      <c r="I1700" s="740"/>
      <c r="J1700" s="740"/>
      <c r="K1700" s="740"/>
      <c r="L1700" s="740"/>
      <c r="M1700" s="740"/>
      <c r="N1700" s="748"/>
      <c r="O1700" s="749"/>
      <c r="P1700" s="749"/>
      <c r="Q1700" s="740"/>
      <c r="R1700" s="740"/>
      <c r="S1700" s="740"/>
      <c r="T1700" s="740"/>
      <c r="U1700" s="740"/>
      <c r="V1700" s="740"/>
      <c r="W1700" s="740"/>
      <c r="X1700" s="740"/>
      <c r="Y1700" s="740"/>
      <c r="Z1700" s="740"/>
      <c r="AA1700" s="740"/>
      <c r="AB1700" s="740"/>
      <c r="AC1700" s="740"/>
      <c r="AD1700" s="740"/>
      <c r="AE1700" s="740"/>
      <c r="AF1700" s="740"/>
      <c r="AG1700" s="750"/>
      <c r="AH1700" s="742" t="str">
        <f t="shared" si="76"/>
        <v/>
      </c>
      <c r="AI1700" s="37" t="str">
        <f t="shared" si="77"/>
        <v/>
      </c>
      <c r="AZ1700" s="159"/>
      <c r="BA1700" s="159"/>
      <c r="BB1700" s="159"/>
      <c r="BH1700" s="137">
        <v>1680</v>
      </c>
      <c r="BI1700" s="206"/>
      <c r="BJ1700" s="207"/>
      <c r="BK1700" s="207"/>
      <c r="BL1700" s="207"/>
      <c r="BM1700" s="207"/>
      <c r="BN1700" s="206"/>
      <c r="BO1700" s="208"/>
      <c r="BP1700" s="206"/>
      <c r="BQ1700" s="458"/>
      <c r="BR1700" s="209"/>
      <c r="BS1700" s="210"/>
      <c r="BT1700" s="208"/>
      <c r="BU1700" s="208"/>
      <c r="BV1700" s="458"/>
      <c r="BW1700" s="209"/>
      <c r="CP1700" s="214"/>
      <c r="CQ1700" s="214"/>
      <c r="CR1700" s="595" t="s">
        <v>76</v>
      </c>
      <c r="CS1700" s="596" t="s">
        <v>946</v>
      </c>
      <c r="CT1700" s="597"/>
      <c r="EK1700" s="231"/>
      <c r="EL1700" s="231"/>
      <c r="EM1700" s="451" t="s">
        <v>1178</v>
      </c>
      <c r="EN1700" s="228">
        <v>0</v>
      </c>
      <c r="EO1700" s="229">
        <v>6</v>
      </c>
      <c r="EP1700" s="234">
        <f>DCOUNT($H$20:$AI$4020,$H$20,EM1699:EO1700)</f>
        <v>0</v>
      </c>
      <c r="ER1700" s="225"/>
      <c r="ES1700" s="151"/>
      <c r="ET1700" s="588" t="s">
        <v>2943</v>
      </c>
      <c r="EU1700" s="589">
        <v>2</v>
      </c>
      <c r="EV1700" s="584">
        <v>9</v>
      </c>
      <c r="EW1700" s="590">
        <f>DCOUNT($H$20:$AI$4020,$H$20,ET1699:EV1700)</f>
        <v>0</v>
      </c>
      <c r="FI1700" s="138"/>
      <c r="FL1700" s="138"/>
      <c r="FM1700" s="138"/>
      <c r="FN1700" s="138"/>
      <c r="FO1700" s="139"/>
      <c r="FP1700" s="138"/>
      <c r="FQ1700" s="138"/>
      <c r="FR1700" s="140"/>
      <c r="FS1700" s="140"/>
      <c r="GF1700" s="111"/>
    </row>
    <row r="1701" spans="8:188" ht="15" customHeight="1" x14ac:dyDescent="0.15">
      <c r="H1701" s="740"/>
      <c r="I1701" s="740"/>
      <c r="J1701" s="740"/>
      <c r="K1701" s="740"/>
      <c r="L1701" s="740"/>
      <c r="M1701" s="740"/>
      <c r="N1701" s="748"/>
      <c r="O1701" s="749"/>
      <c r="P1701" s="749"/>
      <c r="Q1701" s="740"/>
      <c r="R1701" s="740"/>
      <c r="S1701" s="740"/>
      <c r="T1701" s="740"/>
      <c r="U1701" s="740"/>
      <c r="V1701" s="740"/>
      <c r="W1701" s="740"/>
      <c r="X1701" s="740"/>
      <c r="Y1701" s="740"/>
      <c r="Z1701" s="740"/>
      <c r="AA1701" s="740"/>
      <c r="AB1701" s="740"/>
      <c r="AC1701" s="740"/>
      <c r="AD1701" s="740"/>
      <c r="AE1701" s="740"/>
      <c r="AF1701" s="740"/>
      <c r="AG1701" s="750"/>
      <c r="AH1701" s="742" t="str">
        <f t="shared" si="76"/>
        <v/>
      </c>
      <c r="AI1701" s="37" t="str">
        <f t="shared" si="77"/>
        <v/>
      </c>
      <c r="AZ1701" s="159"/>
      <c r="BA1701" s="159"/>
      <c r="BB1701" s="159"/>
      <c r="BH1701" s="137">
        <v>1681</v>
      </c>
      <c r="BI1701" s="206"/>
      <c r="BJ1701" s="207"/>
      <c r="BK1701" s="207"/>
      <c r="BL1701" s="207"/>
      <c r="BM1701" s="207"/>
      <c r="BN1701" s="206"/>
      <c r="BO1701" s="208"/>
      <c r="BP1701" s="206"/>
      <c r="BQ1701" s="458"/>
      <c r="BR1701" s="209"/>
      <c r="BS1701" s="210"/>
      <c r="BT1701" s="208"/>
      <c r="BU1701" s="208"/>
      <c r="BV1701" s="458"/>
      <c r="BW1701" s="209"/>
      <c r="CP1701" s="214"/>
      <c r="CQ1701" s="214"/>
      <c r="CR1701" s="602" t="s">
        <v>2984</v>
      </c>
      <c r="CS1701" s="601">
        <v>0</v>
      </c>
      <c r="CT1701" s="599">
        <f>DCOUNT($H$20:$AI$4020,"入力ﾁｪｯｸ",CR1700:CS1701)</f>
        <v>0</v>
      </c>
      <c r="EK1701" s="231"/>
      <c r="EL1701" s="231"/>
      <c r="EM1701" s="186" t="s">
        <v>76</v>
      </c>
      <c r="EN1701" s="187" t="s">
        <v>946</v>
      </c>
      <c r="EO1701" s="188" t="s">
        <v>1601</v>
      </c>
      <c r="EP1701" s="189"/>
      <c r="ER1701" s="225"/>
      <c r="ES1701" s="151"/>
      <c r="ET1701" s="586" t="s">
        <v>76</v>
      </c>
      <c r="EU1701" s="587" t="s">
        <v>946</v>
      </c>
      <c r="EV1701" s="581" t="s">
        <v>1601</v>
      </c>
      <c r="EW1701" s="582"/>
      <c r="FI1701" s="138"/>
      <c r="FL1701" s="138"/>
      <c r="FM1701" s="138"/>
      <c r="FN1701" s="138"/>
      <c r="FO1701" s="139"/>
      <c r="FP1701" s="138"/>
      <c r="FQ1701" s="138"/>
      <c r="FR1701" s="140"/>
      <c r="FS1701" s="140"/>
      <c r="GF1701" s="111"/>
    </row>
    <row r="1702" spans="8:188" ht="15" customHeight="1" x14ac:dyDescent="0.15">
      <c r="H1702" s="740"/>
      <c r="I1702" s="740"/>
      <c r="J1702" s="740"/>
      <c r="K1702" s="740"/>
      <c r="L1702" s="740"/>
      <c r="M1702" s="740"/>
      <c r="N1702" s="748"/>
      <c r="O1702" s="749"/>
      <c r="P1702" s="749"/>
      <c r="Q1702" s="740"/>
      <c r="R1702" s="740"/>
      <c r="S1702" s="740"/>
      <c r="T1702" s="740"/>
      <c r="U1702" s="740"/>
      <c r="V1702" s="740"/>
      <c r="W1702" s="740"/>
      <c r="X1702" s="740"/>
      <c r="Y1702" s="740"/>
      <c r="Z1702" s="740"/>
      <c r="AA1702" s="740"/>
      <c r="AB1702" s="740"/>
      <c r="AC1702" s="740"/>
      <c r="AD1702" s="740"/>
      <c r="AE1702" s="740"/>
      <c r="AF1702" s="740"/>
      <c r="AG1702" s="750"/>
      <c r="AH1702" s="742" t="str">
        <f t="shared" si="76"/>
        <v/>
      </c>
      <c r="AI1702" s="37" t="str">
        <f t="shared" si="77"/>
        <v/>
      </c>
      <c r="AZ1702" s="159"/>
      <c r="BA1702" s="159"/>
      <c r="BB1702" s="159"/>
      <c r="BH1702" s="137">
        <v>1682</v>
      </c>
      <c r="BI1702" s="206"/>
      <c r="BJ1702" s="207"/>
      <c r="BK1702" s="207"/>
      <c r="BL1702" s="207"/>
      <c r="BM1702" s="207"/>
      <c r="BN1702" s="206"/>
      <c r="BO1702" s="208"/>
      <c r="BP1702" s="206"/>
      <c r="BQ1702" s="458"/>
      <c r="BR1702" s="209"/>
      <c r="BS1702" s="210"/>
      <c r="BT1702" s="208"/>
      <c r="BU1702" s="208"/>
      <c r="BV1702" s="458"/>
      <c r="BW1702" s="209"/>
      <c r="CP1702" s="214"/>
      <c r="CQ1702" s="214"/>
      <c r="CR1702" s="595" t="s">
        <v>76</v>
      </c>
      <c r="CS1702" s="596" t="s">
        <v>946</v>
      </c>
      <c r="CT1702" s="597"/>
      <c r="DR1702" s="138"/>
      <c r="EK1702" s="231"/>
      <c r="EL1702" s="231"/>
      <c r="EM1702" s="451" t="s">
        <v>1179</v>
      </c>
      <c r="EN1702" s="228">
        <v>0</v>
      </c>
      <c r="EO1702" s="229">
        <v>6</v>
      </c>
      <c r="EP1702" s="234">
        <f>DCOUNT($H$20:$AI$4020,$H$20,EM1701:EO1702)</f>
        <v>0</v>
      </c>
      <c r="ER1702" s="225"/>
      <c r="ES1702" s="151"/>
      <c r="ET1702" s="588" t="s">
        <v>2944</v>
      </c>
      <c r="EU1702" s="589">
        <v>2</v>
      </c>
      <c r="EV1702" s="584">
        <v>9</v>
      </c>
      <c r="EW1702" s="590">
        <f>DCOUNT($H$20:$AI$4020,$H$20,ET1701:EV1702)</f>
        <v>0</v>
      </c>
      <c r="FI1702" s="138"/>
      <c r="FL1702" s="138"/>
      <c r="FM1702" s="138"/>
      <c r="FN1702" s="138"/>
      <c r="FO1702" s="139"/>
      <c r="FP1702" s="138"/>
      <c r="FQ1702" s="138"/>
      <c r="FR1702" s="140"/>
      <c r="FS1702" s="140"/>
      <c r="GF1702" s="111"/>
    </row>
    <row r="1703" spans="8:188" ht="15" customHeight="1" x14ac:dyDescent="0.15">
      <c r="H1703" s="740"/>
      <c r="I1703" s="740"/>
      <c r="J1703" s="740"/>
      <c r="K1703" s="740"/>
      <c r="L1703" s="740"/>
      <c r="M1703" s="740"/>
      <c r="N1703" s="748"/>
      <c r="O1703" s="749"/>
      <c r="P1703" s="749"/>
      <c r="Q1703" s="740"/>
      <c r="R1703" s="740"/>
      <c r="S1703" s="740"/>
      <c r="T1703" s="740"/>
      <c r="U1703" s="740"/>
      <c r="V1703" s="740"/>
      <c r="W1703" s="740"/>
      <c r="X1703" s="740"/>
      <c r="Y1703" s="740"/>
      <c r="Z1703" s="740"/>
      <c r="AA1703" s="740"/>
      <c r="AB1703" s="740"/>
      <c r="AC1703" s="740"/>
      <c r="AD1703" s="740"/>
      <c r="AE1703" s="740"/>
      <c r="AF1703" s="740"/>
      <c r="AG1703" s="750"/>
      <c r="AH1703" s="742" t="str">
        <f t="shared" si="76"/>
        <v/>
      </c>
      <c r="AI1703" s="37" t="str">
        <f t="shared" si="77"/>
        <v/>
      </c>
      <c r="AZ1703" s="159"/>
      <c r="BA1703" s="159"/>
      <c r="BB1703" s="159"/>
      <c r="BH1703" s="137">
        <v>1683</v>
      </c>
      <c r="BI1703" s="206"/>
      <c r="BJ1703" s="207"/>
      <c r="BK1703" s="207"/>
      <c r="BL1703" s="207"/>
      <c r="BM1703" s="207"/>
      <c r="BN1703" s="206"/>
      <c r="BO1703" s="208"/>
      <c r="BP1703" s="206"/>
      <c r="BQ1703" s="458"/>
      <c r="BR1703" s="209"/>
      <c r="BS1703" s="210"/>
      <c r="BT1703" s="208"/>
      <c r="BU1703" s="208"/>
      <c r="BV1703" s="458"/>
      <c r="BW1703" s="209"/>
      <c r="CP1703" s="214"/>
      <c r="CQ1703" s="214"/>
      <c r="CR1703" s="602" t="s">
        <v>2985</v>
      </c>
      <c r="CS1703" s="601">
        <v>0</v>
      </c>
      <c r="CT1703" s="599">
        <f>DCOUNT($H$20:$AI$4020,"入力ﾁｪｯｸ",CR1702:CS1703)</f>
        <v>0</v>
      </c>
      <c r="DR1703" s="138"/>
      <c r="EK1703" s="231"/>
      <c r="EL1703" s="231"/>
      <c r="EM1703" s="186" t="s">
        <v>76</v>
      </c>
      <c r="EN1703" s="187" t="s">
        <v>946</v>
      </c>
      <c r="EO1703" s="188" t="s">
        <v>1601</v>
      </c>
      <c r="EP1703" s="189"/>
      <c r="ER1703" s="225"/>
      <c r="ES1703" s="151"/>
      <c r="ET1703" s="586" t="s">
        <v>76</v>
      </c>
      <c r="EU1703" s="587" t="s">
        <v>946</v>
      </c>
      <c r="EV1703" s="581" t="s">
        <v>1601</v>
      </c>
      <c r="EW1703" s="582"/>
      <c r="FI1703" s="138"/>
      <c r="FL1703" s="138"/>
      <c r="FM1703" s="138"/>
      <c r="FN1703" s="138"/>
      <c r="FO1703" s="139"/>
      <c r="FP1703" s="138"/>
      <c r="FQ1703" s="138"/>
      <c r="FR1703" s="140"/>
      <c r="FS1703" s="140"/>
      <c r="GF1703" s="111"/>
    </row>
    <row r="1704" spans="8:188" ht="15" customHeight="1" x14ac:dyDescent="0.15">
      <c r="H1704" s="740"/>
      <c r="I1704" s="740"/>
      <c r="J1704" s="740"/>
      <c r="K1704" s="740"/>
      <c r="L1704" s="740"/>
      <c r="M1704" s="740"/>
      <c r="N1704" s="748"/>
      <c r="O1704" s="749"/>
      <c r="P1704" s="749"/>
      <c r="Q1704" s="740"/>
      <c r="R1704" s="740"/>
      <c r="S1704" s="740"/>
      <c r="T1704" s="740"/>
      <c r="U1704" s="740"/>
      <c r="V1704" s="740"/>
      <c r="W1704" s="740"/>
      <c r="X1704" s="740"/>
      <c r="Y1704" s="740"/>
      <c r="Z1704" s="740"/>
      <c r="AA1704" s="740"/>
      <c r="AB1704" s="740"/>
      <c r="AC1704" s="740"/>
      <c r="AD1704" s="740"/>
      <c r="AE1704" s="740"/>
      <c r="AF1704" s="740"/>
      <c r="AG1704" s="750"/>
      <c r="AH1704" s="742" t="str">
        <f t="shared" si="76"/>
        <v/>
      </c>
      <c r="AI1704" s="37" t="str">
        <f t="shared" si="77"/>
        <v/>
      </c>
      <c r="AZ1704" s="159"/>
      <c r="BA1704" s="159"/>
      <c r="BB1704" s="159"/>
      <c r="BH1704" s="137">
        <v>1684</v>
      </c>
      <c r="BI1704" s="206"/>
      <c r="BJ1704" s="207"/>
      <c r="BK1704" s="207"/>
      <c r="BL1704" s="207"/>
      <c r="BM1704" s="207"/>
      <c r="BN1704" s="206"/>
      <c r="BO1704" s="208"/>
      <c r="BP1704" s="206"/>
      <c r="BQ1704" s="458"/>
      <c r="BR1704" s="209"/>
      <c r="BS1704" s="210"/>
      <c r="BT1704" s="208"/>
      <c r="BU1704" s="208"/>
      <c r="BV1704" s="458"/>
      <c r="BW1704" s="209"/>
      <c r="CP1704" s="214"/>
      <c r="CQ1704" s="214"/>
      <c r="CR1704" s="595" t="s">
        <v>76</v>
      </c>
      <c r="CS1704" s="596" t="s">
        <v>946</v>
      </c>
      <c r="CT1704" s="597"/>
      <c r="EK1704" s="231"/>
      <c r="EL1704" s="231"/>
      <c r="EM1704" s="451" t="s">
        <v>1180</v>
      </c>
      <c r="EN1704" s="228">
        <v>0</v>
      </c>
      <c r="EO1704" s="229">
        <v>6</v>
      </c>
      <c r="EP1704" s="234">
        <f>DCOUNT($H$20:$AI$4020,$H$20,EM1703:EO1704)</f>
        <v>0</v>
      </c>
      <c r="ER1704" s="225"/>
      <c r="ES1704" s="151"/>
      <c r="ET1704" s="588" t="s">
        <v>2945</v>
      </c>
      <c r="EU1704" s="589">
        <v>2</v>
      </c>
      <c r="EV1704" s="584">
        <v>9</v>
      </c>
      <c r="EW1704" s="590">
        <f>DCOUNT($H$20:$AI$4020,$H$20,ET1703:EV1704)</f>
        <v>0</v>
      </c>
      <c r="FI1704" s="138"/>
      <c r="FL1704" s="138"/>
      <c r="FM1704" s="138"/>
      <c r="FN1704" s="138"/>
      <c r="FO1704" s="139"/>
      <c r="FP1704" s="138"/>
      <c r="FQ1704" s="138"/>
      <c r="FR1704" s="140"/>
      <c r="FS1704" s="140"/>
      <c r="GF1704" s="111"/>
    </row>
    <row r="1705" spans="8:188" ht="15" customHeight="1" x14ac:dyDescent="0.15">
      <c r="H1705" s="740"/>
      <c r="I1705" s="740"/>
      <c r="J1705" s="740"/>
      <c r="K1705" s="740"/>
      <c r="L1705" s="740"/>
      <c r="M1705" s="740"/>
      <c r="N1705" s="748"/>
      <c r="O1705" s="749"/>
      <c r="P1705" s="749"/>
      <c r="Q1705" s="740"/>
      <c r="R1705" s="740"/>
      <c r="S1705" s="740"/>
      <c r="T1705" s="740"/>
      <c r="U1705" s="740"/>
      <c r="V1705" s="740"/>
      <c r="W1705" s="740"/>
      <c r="X1705" s="740"/>
      <c r="Y1705" s="740"/>
      <c r="Z1705" s="740"/>
      <c r="AA1705" s="740"/>
      <c r="AB1705" s="740"/>
      <c r="AC1705" s="740"/>
      <c r="AD1705" s="740"/>
      <c r="AE1705" s="740"/>
      <c r="AF1705" s="740"/>
      <c r="AG1705" s="750"/>
      <c r="AH1705" s="742" t="str">
        <f t="shared" si="76"/>
        <v/>
      </c>
      <c r="AI1705" s="37" t="str">
        <f t="shared" si="77"/>
        <v/>
      </c>
      <c r="AZ1705" s="159"/>
      <c r="BA1705" s="159"/>
      <c r="BB1705" s="159"/>
      <c r="BH1705" s="137">
        <v>1685</v>
      </c>
      <c r="BI1705" s="206"/>
      <c r="BJ1705" s="207"/>
      <c r="BK1705" s="207"/>
      <c r="BL1705" s="207"/>
      <c r="BM1705" s="207"/>
      <c r="BN1705" s="206"/>
      <c r="BO1705" s="208"/>
      <c r="BP1705" s="206"/>
      <c r="BQ1705" s="458"/>
      <c r="BR1705" s="209"/>
      <c r="BS1705" s="210"/>
      <c r="BT1705" s="208"/>
      <c r="BU1705" s="208"/>
      <c r="BV1705" s="458"/>
      <c r="BW1705" s="209"/>
      <c r="CP1705" s="214"/>
      <c r="CQ1705" s="214"/>
      <c r="CR1705" s="602" t="s">
        <v>2986</v>
      </c>
      <c r="CS1705" s="601">
        <v>0</v>
      </c>
      <c r="CT1705" s="599">
        <f>DCOUNT($H$20:$AI$4020,"入力ﾁｪｯｸ",CR1704:CS1705)</f>
        <v>0</v>
      </c>
      <c r="EK1705" s="231"/>
      <c r="EL1705" s="231"/>
      <c r="EM1705" s="186" t="s">
        <v>76</v>
      </c>
      <c r="EN1705" s="187" t="s">
        <v>946</v>
      </c>
      <c r="EO1705" s="188" t="s">
        <v>1601</v>
      </c>
      <c r="EP1705" s="189"/>
      <c r="ER1705" s="225"/>
      <c r="ES1705" s="151"/>
      <c r="ET1705" s="586" t="s">
        <v>76</v>
      </c>
      <c r="EU1705" s="587" t="s">
        <v>946</v>
      </c>
      <c r="EV1705" s="581" t="s">
        <v>1601</v>
      </c>
      <c r="EW1705" s="582"/>
      <c r="FI1705" s="138"/>
      <c r="FL1705" s="138"/>
      <c r="FM1705" s="138"/>
      <c r="FN1705" s="138"/>
      <c r="FO1705" s="139"/>
      <c r="FP1705" s="138"/>
      <c r="FQ1705" s="138"/>
      <c r="FR1705" s="140"/>
      <c r="FS1705" s="140"/>
      <c r="GF1705" s="111"/>
    </row>
    <row r="1706" spans="8:188" ht="15" customHeight="1" x14ac:dyDescent="0.15">
      <c r="H1706" s="740"/>
      <c r="I1706" s="740"/>
      <c r="J1706" s="740"/>
      <c r="K1706" s="740"/>
      <c r="L1706" s="740"/>
      <c r="M1706" s="740"/>
      <c r="N1706" s="748"/>
      <c r="O1706" s="749"/>
      <c r="P1706" s="749"/>
      <c r="Q1706" s="740"/>
      <c r="R1706" s="740"/>
      <c r="S1706" s="740"/>
      <c r="T1706" s="740"/>
      <c r="U1706" s="740"/>
      <c r="V1706" s="740"/>
      <c r="W1706" s="740"/>
      <c r="X1706" s="740"/>
      <c r="Y1706" s="740"/>
      <c r="Z1706" s="740"/>
      <c r="AA1706" s="740"/>
      <c r="AB1706" s="740"/>
      <c r="AC1706" s="740"/>
      <c r="AD1706" s="740"/>
      <c r="AE1706" s="740"/>
      <c r="AF1706" s="740"/>
      <c r="AG1706" s="750"/>
      <c r="AH1706" s="742" t="str">
        <f t="shared" si="76"/>
        <v/>
      </c>
      <c r="AI1706" s="37" t="str">
        <f t="shared" si="77"/>
        <v/>
      </c>
      <c r="AZ1706" s="159"/>
      <c r="BA1706" s="159"/>
      <c r="BB1706" s="159"/>
      <c r="BH1706" s="137">
        <v>1686</v>
      </c>
      <c r="BI1706" s="206"/>
      <c r="BJ1706" s="207"/>
      <c r="BK1706" s="207"/>
      <c r="BL1706" s="207"/>
      <c r="BM1706" s="207"/>
      <c r="BN1706" s="206"/>
      <c r="BO1706" s="208"/>
      <c r="BP1706" s="206"/>
      <c r="BQ1706" s="458"/>
      <c r="BR1706" s="209"/>
      <c r="BS1706" s="210"/>
      <c r="BT1706" s="208"/>
      <c r="BU1706" s="208"/>
      <c r="BV1706" s="458"/>
      <c r="BW1706" s="209"/>
      <c r="CP1706" s="214"/>
      <c r="CQ1706" s="214"/>
      <c r="CR1706" s="595" t="s">
        <v>76</v>
      </c>
      <c r="CS1706" s="596" t="s">
        <v>946</v>
      </c>
      <c r="CT1706" s="597"/>
      <c r="EK1706" s="231"/>
      <c r="EL1706" s="231"/>
      <c r="EM1706" s="451" t="s">
        <v>1181</v>
      </c>
      <c r="EN1706" s="228">
        <v>0</v>
      </c>
      <c r="EO1706" s="229">
        <v>6</v>
      </c>
      <c r="EP1706" s="234">
        <f>DCOUNT($H$20:$AI$4020,$H$20,EM1705:EO1706)</f>
        <v>0</v>
      </c>
      <c r="ER1706" s="225"/>
      <c r="ES1706" s="151"/>
      <c r="ET1706" s="588" t="s">
        <v>2949</v>
      </c>
      <c r="EU1706" s="589">
        <v>2</v>
      </c>
      <c r="EV1706" s="584">
        <v>9</v>
      </c>
      <c r="EW1706" s="590">
        <f>DCOUNT($H$20:$AI$4020,$H$20,ET1705:EV1706)</f>
        <v>0</v>
      </c>
      <c r="FI1706" s="138"/>
      <c r="FL1706" s="138"/>
      <c r="FM1706" s="138"/>
      <c r="FN1706" s="138"/>
      <c r="FO1706" s="139"/>
      <c r="FP1706" s="138"/>
      <c r="FQ1706" s="138"/>
      <c r="FR1706" s="140"/>
      <c r="FS1706" s="140"/>
      <c r="GF1706" s="111"/>
    </row>
    <row r="1707" spans="8:188" ht="15" customHeight="1" x14ac:dyDescent="0.15">
      <c r="H1707" s="740"/>
      <c r="I1707" s="740"/>
      <c r="J1707" s="740"/>
      <c r="K1707" s="740"/>
      <c r="L1707" s="740"/>
      <c r="M1707" s="740"/>
      <c r="N1707" s="748"/>
      <c r="O1707" s="749"/>
      <c r="P1707" s="749"/>
      <c r="Q1707" s="740"/>
      <c r="R1707" s="740"/>
      <c r="S1707" s="740"/>
      <c r="T1707" s="740"/>
      <c r="U1707" s="740"/>
      <c r="V1707" s="740"/>
      <c r="W1707" s="740"/>
      <c r="X1707" s="740"/>
      <c r="Y1707" s="740"/>
      <c r="Z1707" s="740"/>
      <c r="AA1707" s="740"/>
      <c r="AB1707" s="740"/>
      <c r="AC1707" s="740"/>
      <c r="AD1707" s="740"/>
      <c r="AE1707" s="740"/>
      <c r="AF1707" s="740"/>
      <c r="AG1707" s="750"/>
      <c r="AH1707" s="742" t="str">
        <f t="shared" si="76"/>
        <v/>
      </c>
      <c r="AI1707" s="37" t="str">
        <f t="shared" si="77"/>
        <v/>
      </c>
      <c r="AZ1707" s="159"/>
      <c r="BA1707" s="159"/>
      <c r="BB1707" s="159"/>
      <c r="BH1707" s="137">
        <v>1687</v>
      </c>
      <c r="BI1707" s="206"/>
      <c r="BJ1707" s="207"/>
      <c r="BK1707" s="207"/>
      <c r="BL1707" s="207"/>
      <c r="BM1707" s="207"/>
      <c r="BN1707" s="206"/>
      <c r="BO1707" s="208"/>
      <c r="BP1707" s="206"/>
      <c r="BQ1707" s="458"/>
      <c r="BR1707" s="209"/>
      <c r="BS1707" s="210"/>
      <c r="BT1707" s="208"/>
      <c r="BU1707" s="208"/>
      <c r="BV1707" s="458"/>
      <c r="BW1707" s="209"/>
      <c r="CP1707" s="214"/>
      <c r="CQ1707" s="214"/>
      <c r="CR1707" s="602" t="s">
        <v>2987</v>
      </c>
      <c r="CS1707" s="601">
        <v>0</v>
      </c>
      <c r="CT1707" s="599">
        <f>DCOUNT($H$20:$AI$4020,"入力ﾁｪｯｸ",CR1706:CS1707)</f>
        <v>0</v>
      </c>
      <c r="EK1707" s="231"/>
      <c r="EL1707" s="231"/>
      <c r="EM1707" s="186" t="s">
        <v>76</v>
      </c>
      <c r="EN1707" s="187" t="s">
        <v>946</v>
      </c>
      <c r="EO1707" s="188" t="s">
        <v>1601</v>
      </c>
      <c r="EP1707" s="189"/>
      <c r="ER1707" s="225"/>
      <c r="ES1707" s="151"/>
      <c r="ET1707" s="586" t="s">
        <v>76</v>
      </c>
      <c r="EU1707" s="587" t="s">
        <v>946</v>
      </c>
      <c r="EV1707" s="581" t="s">
        <v>1601</v>
      </c>
      <c r="EW1707" s="582"/>
      <c r="FI1707" s="138"/>
      <c r="FL1707" s="138"/>
      <c r="FM1707" s="138"/>
      <c r="FN1707" s="138"/>
      <c r="FO1707" s="139"/>
      <c r="FP1707" s="138"/>
      <c r="FQ1707" s="138"/>
      <c r="FR1707" s="140"/>
      <c r="FS1707" s="140"/>
      <c r="GF1707" s="111"/>
    </row>
    <row r="1708" spans="8:188" ht="15" customHeight="1" x14ac:dyDescent="0.15">
      <c r="H1708" s="740"/>
      <c r="I1708" s="740"/>
      <c r="J1708" s="740"/>
      <c r="K1708" s="740"/>
      <c r="L1708" s="740"/>
      <c r="M1708" s="740"/>
      <c r="N1708" s="748"/>
      <c r="O1708" s="749"/>
      <c r="P1708" s="749"/>
      <c r="Q1708" s="740"/>
      <c r="R1708" s="740"/>
      <c r="S1708" s="740"/>
      <c r="T1708" s="740"/>
      <c r="U1708" s="740"/>
      <c r="V1708" s="740"/>
      <c r="W1708" s="740"/>
      <c r="X1708" s="740"/>
      <c r="Y1708" s="740"/>
      <c r="Z1708" s="740"/>
      <c r="AA1708" s="740"/>
      <c r="AB1708" s="740"/>
      <c r="AC1708" s="740"/>
      <c r="AD1708" s="740"/>
      <c r="AE1708" s="740"/>
      <c r="AF1708" s="740"/>
      <c r="AG1708" s="750"/>
      <c r="AH1708" s="742" t="str">
        <f t="shared" si="76"/>
        <v/>
      </c>
      <c r="AI1708" s="37" t="str">
        <f t="shared" si="77"/>
        <v/>
      </c>
      <c r="AZ1708" s="159"/>
      <c r="BA1708" s="159"/>
      <c r="BB1708" s="159"/>
      <c r="BH1708" s="137">
        <v>1688</v>
      </c>
      <c r="BI1708" s="206"/>
      <c r="BJ1708" s="207"/>
      <c r="BK1708" s="207"/>
      <c r="BL1708" s="207"/>
      <c r="BM1708" s="207"/>
      <c r="BN1708" s="206"/>
      <c r="BO1708" s="208"/>
      <c r="BP1708" s="206"/>
      <c r="BQ1708" s="458"/>
      <c r="BR1708" s="209"/>
      <c r="BS1708" s="210"/>
      <c r="BT1708" s="208"/>
      <c r="BU1708" s="208"/>
      <c r="BV1708" s="458"/>
      <c r="BW1708" s="209"/>
      <c r="CP1708" s="214"/>
      <c r="CQ1708" s="214"/>
      <c r="CR1708" s="595" t="s">
        <v>76</v>
      </c>
      <c r="CS1708" s="596" t="s">
        <v>946</v>
      </c>
      <c r="CT1708" s="597"/>
      <c r="EK1708" s="231"/>
      <c r="EL1708" s="231"/>
      <c r="EM1708" s="451" t="s">
        <v>1182</v>
      </c>
      <c r="EN1708" s="228">
        <v>0</v>
      </c>
      <c r="EO1708" s="229">
        <v>6</v>
      </c>
      <c r="EP1708" s="234">
        <f>DCOUNT($H$20:$AI$4020,$H$20,EM1707:EO1708)</f>
        <v>0</v>
      </c>
      <c r="ER1708" s="225"/>
      <c r="ES1708" s="151"/>
      <c r="ET1708" s="588" t="s">
        <v>2950</v>
      </c>
      <c r="EU1708" s="589">
        <v>2</v>
      </c>
      <c r="EV1708" s="584">
        <v>9</v>
      </c>
      <c r="EW1708" s="590">
        <f>DCOUNT($H$20:$AI$4020,$H$20,ET1707:EV1708)</f>
        <v>0</v>
      </c>
      <c r="FI1708" s="138"/>
      <c r="FL1708" s="138"/>
      <c r="FM1708" s="138"/>
      <c r="FN1708" s="138"/>
      <c r="FO1708" s="139"/>
      <c r="FP1708" s="138"/>
      <c r="FQ1708" s="138"/>
      <c r="FR1708" s="140"/>
      <c r="FS1708" s="140"/>
      <c r="GF1708" s="111"/>
    </row>
    <row r="1709" spans="8:188" ht="15" customHeight="1" x14ac:dyDescent="0.15">
      <c r="H1709" s="740"/>
      <c r="I1709" s="740"/>
      <c r="J1709" s="740"/>
      <c r="K1709" s="740"/>
      <c r="L1709" s="740"/>
      <c r="M1709" s="740"/>
      <c r="N1709" s="748"/>
      <c r="O1709" s="749"/>
      <c r="P1709" s="749"/>
      <c r="Q1709" s="740"/>
      <c r="R1709" s="740"/>
      <c r="S1709" s="740"/>
      <c r="T1709" s="740"/>
      <c r="U1709" s="740"/>
      <c r="V1709" s="740"/>
      <c r="W1709" s="740"/>
      <c r="X1709" s="740"/>
      <c r="Y1709" s="740"/>
      <c r="Z1709" s="740"/>
      <c r="AA1709" s="740"/>
      <c r="AB1709" s="740"/>
      <c r="AC1709" s="740"/>
      <c r="AD1709" s="740"/>
      <c r="AE1709" s="740"/>
      <c r="AF1709" s="740"/>
      <c r="AG1709" s="750"/>
      <c r="AH1709" s="742" t="str">
        <f t="shared" si="76"/>
        <v/>
      </c>
      <c r="AI1709" s="37" t="str">
        <f t="shared" si="77"/>
        <v/>
      </c>
      <c r="AZ1709" s="159"/>
      <c r="BA1709" s="159"/>
      <c r="BB1709" s="159"/>
      <c r="BH1709" s="137">
        <v>1689</v>
      </c>
      <c r="BI1709" s="206"/>
      <c r="BJ1709" s="207"/>
      <c r="BK1709" s="207"/>
      <c r="BL1709" s="207"/>
      <c r="BM1709" s="207"/>
      <c r="BN1709" s="206"/>
      <c r="BO1709" s="208"/>
      <c r="BP1709" s="206"/>
      <c r="BQ1709" s="458"/>
      <c r="BR1709" s="209"/>
      <c r="BS1709" s="210"/>
      <c r="BT1709" s="208"/>
      <c r="BU1709" s="208"/>
      <c r="BV1709" s="458"/>
      <c r="BW1709" s="209"/>
      <c r="CP1709" s="217"/>
      <c r="CQ1709" s="217"/>
      <c r="CR1709" s="603" t="s">
        <v>2988</v>
      </c>
      <c r="CS1709" s="601">
        <v>0</v>
      </c>
      <c r="CT1709" s="599">
        <f>DCOUNT($H$20:$AI$4020,"入力ﾁｪｯｸ",CR1708:CS1709)</f>
        <v>0</v>
      </c>
      <c r="EK1709" s="231"/>
      <c r="EL1709" s="231"/>
      <c r="EM1709" s="186" t="s">
        <v>76</v>
      </c>
      <c r="EN1709" s="187" t="s">
        <v>946</v>
      </c>
      <c r="EO1709" s="188" t="s">
        <v>1601</v>
      </c>
      <c r="EP1709" s="189"/>
      <c r="ER1709" s="225"/>
      <c r="ES1709" s="151"/>
      <c r="ET1709" s="586" t="s">
        <v>76</v>
      </c>
      <c r="EU1709" s="587" t="s">
        <v>946</v>
      </c>
      <c r="EV1709" s="581" t="s">
        <v>1601</v>
      </c>
      <c r="EW1709" s="582"/>
      <c r="FI1709" s="138"/>
      <c r="FL1709" s="138"/>
      <c r="FM1709" s="138"/>
      <c r="FN1709" s="138"/>
      <c r="FO1709" s="139"/>
      <c r="FP1709" s="138"/>
      <c r="FQ1709" s="138"/>
      <c r="FR1709" s="140"/>
      <c r="FS1709" s="140"/>
      <c r="GF1709" s="111"/>
    </row>
    <row r="1710" spans="8:188" ht="15" customHeight="1" x14ac:dyDescent="0.15">
      <c r="H1710" s="740"/>
      <c r="I1710" s="740"/>
      <c r="J1710" s="740"/>
      <c r="K1710" s="740"/>
      <c r="L1710" s="740"/>
      <c r="M1710" s="740"/>
      <c r="N1710" s="748"/>
      <c r="O1710" s="749"/>
      <c r="P1710" s="749"/>
      <c r="Q1710" s="740"/>
      <c r="R1710" s="740"/>
      <c r="S1710" s="740"/>
      <c r="T1710" s="740"/>
      <c r="U1710" s="740"/>
      <c r="V1710" s="740"/>
      <c r="W1710" s="740"/>
      <c r="X1710" s="740"/>
      <c r="Y1710" s="740"/>
      <c r="Z1710" s="740"/>
      <c r="AA1710" s="740"/>
      <c r="AB1710" s="740"/>
      <c r="AC1710" s="740"/>
      <c r="AD1710" s="740"/>
      <c r="AE1710" s="740"/>
      <c r="AF1710" s="740"/>
      <c r="AG1710" s="750"/>
      <c r="AH1710" s="742" t="str">
        <f t="shared" si="76"/>
        <v/>
      </c>
      <c r="AI1710" s="37" t="str">
        <f t="shared" si="77"/>
        <v/>
      </c>
      <c r="AZ1710" s="159"/>
      <c r="BA1710" s="159"/>
      <c r="BB1710" s="159"/>
      <c r="BH1710" s="137">
        <v>1690</v>
      </c>
      <c r="BI1710" s="206"/>
      <c r="BJ1710" s="207"/>
      <c r="BK1710" s="207"/>
      <c r="BL1710" s="207"/>
      <c r="BM1710" s="207"/>
      <c r="BN1710" s="206"/>
      <c r="BO1710" s="208"/>
      <c r="BP1710" s="206"/>
      <c r="BQ1710" s="458"/>
      <c r="BR1710" s="209"/>
      <c r="BS1710" s="210"/>
      <c r="BT1710" s="208"/>
      <c r="BU1710" s="208"/>
      <c r="BV1710" s="458"/>
      <c r="BW1710" s="209"/>
      <c r="CP1710" s="159"/>
      <c r="CQ1710" s="159"/>
      <c r="CR1710" s="159"/>
      <c r="CS1710" s="159"/>
      <c r="CT1710" s="159"/>
      <c r="EK1710" s="231"/>
      <c r="EL1710" s="231"/>
      <c r="EM1710" s="451" t="s">
        <v>1183</v>
      </c>
      <c r="EN1710" s="228">
        <v>0</v>
      </c>
      <c r="EO1710" s="229">
        <v>6</v>
      </c>
      <c r="EP1710" s="234">
        <f>DCOUNT($H$20:$AI$4020,$H$20,EM1709:EO1710)</f>
        <v>0</v>
      </c>
      <c r="ER1710" s="225"/>
      <c r="ES1710" s="151"/>
      <c r="ET1710" s="588" t="s">
        <v>2951</v>
      </c>
      <c r="EU1710" s="589">
        <v>2</v>
      </c>
      <c r="EV1710" s="584">
        <v>9</v>
      </c>
      <c r="EW1710" s="590">
        <f>DCOUNT($H$20:$AI$4020,$H$20,ET1709:EV1710)</f>
        <v>0</v>
      </c>
      <c r="FI1710" s="138"/>
      <c r="FL1710" s="138"/>
      <c r="FM1710" s="138"/>
      <c r="FN1710" s="138"/>
      <c r="FO1710" s="139"/>
      <c r="FP1710" s="138"/>
      <c r="FQ1710" s="138"/>
      <c r="FR1710" s="140"/>
      <c r="FS1710" s="140"/>
      <c r="GF1710" s="111"/>
    </row>
    <row r="1711" spans="8:188" ht="15" customHeight="1" x14ac:dyDescent="0.15">
      <c r="H1711" s="740"/>
      <c r="I1711" s="740"/>
      <c r="J1711" s="740"/>
      <c r="K1711" s="740"/>
      <c r="L1711" s="740"/>
      <c r="M1711" s="740"/>
      <c r="N1711" s="748"/>
      <c r="O1711" s="749"/>
      <c r="P1711" s="749"/>
      <c r="Q1711" s="740"/>
      <c r="R1711" s="740"/>
      <c r="S1711" s="740"/>
      <c r="T1711" s="740"/>
      <c r="U1711" s="740"/>
      <c r="V1711" s="740"/>
      <c r="W1711" s="740"/>
      <c r="X1711" s="740"/>
      <c r="Y1711" s="740"/>
      <c r="Z1711" s="740"/>
      <c r="AA1711" s="740"/>
      <c r="AB1711" s="740"/>
      <c r="AC1711" s="740"/>
      <c r="AD1711" s="740"/>
      <c r="AE1711" s="740"/>
      <c r="AF1711" s="740"/>
      <c r="AG1711" s="750"/>
      <c r="AH1711" s="742" t="str">
        <f t="shared" si="76"/>
        <v/>
      </c>
      <c r="AI1711" s="37" t="str">
        <f t="shared" si="77"/>
        <v/>
      </c>
      <c r="AZ1711" s="159"/>
      <c r="BA1711" s="159"/>
      <c r="BB1711" s="159"/>
      <c r="BH1711" s="137">
        <v>1691</v>
      </c>
      <c r="BI1711" s="206"/>
      <c r="BJ1711" s="207"/>
      <c r="BK1711" s="207"/>
      <c r="BL1711" s="207"/>
      <c r="BM1711" s="207"/>
      <c r="BN1711" s="206"/>
      <c r="BO1711" s="208"/>
      <c r="BP1711" s="206"/>
      <c r="BQ1711" s="458"/>
      <c r="BR1711" s="209"/>
      <c r="BS1711" s="210"/>
      <c r="BT1711" s="208"/>
      <c r="BU1711" s="208"/>
      <c r="BV1711" s="458"/>
      <c r="BW1711" s="209"/>
      <c r="CP1711" s="159"/>
      <c r="CQ1711" s="159"/>
      <c r="CR1711" s="159"/>
      <c r="CS1711" s="159"/>
      <c r="CT1711" s="159"/>
      <c r="EK1711" s="231"/>
      <c r="EL1711" s="231"/>
      <c r="EM1711" s="543" t="s">
        <v>76</v>
      </c>
      <c r="EN1711" s="544" t="s">
        <v>946</v>
      </c>
      <c r="EO1711" s="545" t="s">
        <v>1601</v>
      </c>
      <c r="EP1711" s="546"/>
      <c r="ER1711" s="225"/>
      <c r="ES1711" s="151"/>
      <c r="ET1711" s="586" t="s">
        <v>76</v>
      </c>
      <c r="EU1711" s="587" t="s">
        <v>946</v>
      </c>
      <c r="EV1711" s="581" t="s">
        <v>1601</v>
      </c>
      <c r="EW1711" s="582"/>
    </row>
    <row r="1712" spans="8:188" ht="15" customHeight="1" x14ac:dyDescent="0.15">
      <c r="H1712" s="740"/>
      <c r="I1712" s="740"/>
      <c r="J1712" s="740"/>
      <c r="K1712" s="740"/>
      <c r="L1712" s="740"/>
      <c r="M1712" s="740"/>
      <c r="N1712" s="748"/>
      <c r="O1712" s="749"/>
      <c r="P1712" s="749"/>
      <c r="Q1712" s="740"/>
      <c r="R1712" s="740"/>
      <c r="S1712" s="740"/>
      <c r="T1712" s="740"/>
      <c r="U1712" s="740"/>
      <c r="V1712" s="740"/>
      <c r="W1712" s="740"/>
      <c r="X1712" s="740"/>
      <c r="Y1712" s="740"/>
      <c r="Z1712" s="740"/>
      <c r="AA1712" s="740"/>
      <c r="AB1712" s="740"/>
      <c r="AC1712" s="740"/>
      <c r="AD1712" s="740"/>
      <c r="AE1712" s="740"/>
      <c r="AF1712" s="740"/>
      <c r="AG1712" s="750"/>
      <c r="AH1712" s="742" t="str">
        <f t="shared" si="76"/>
        <v/>
      </c>
      <c r="AI1712" s="37" t="str">
        <f t="shared" si="77"/>
        <v/>
      </c>
      <c r="AZ1712" s="159"/>
      <c r="BA1712" s="159"/>
      <c r="BB1712" s="159"/>
      <c r="BH1712" s="137">
        <v>1692</v>
      </c>
      <c r="BI1712" s="206"/>
      <c r="BJ1712" s="207"/>
      <c r="BK1712" s="207"/>
      <c r="BL1712" s="207"/>
      <c r="BM1712" s="207"/>
      <c r="BN1712" s="206"/>
      <c r="BO1712" s="208"/>
      <c r="BP1712" s="206"/>
      <c r="BQ1712" s="458"/>
      <c r="BR1712" s="209"/>
      <c r="BS1712" s="210"/>
      <c r="BT1712" s="208"/>
      <c r="BU1712" s="208"/>
      <c r="BV1712" s="458"/>
      <c r="BW1712" s="209"/>
      <c r="CP1712" s="159"/>
      <c r="CQ1712" s="159"/>
      <c r="CR1712" s="159"/>
      <c r="CS1712" s="159"/>
      <c r="CT1712" s="159"/>
      <c r="EK1712" s="231"/>
      <c r="EL1712" s="231"/>
      <c r="EM1712" s="552" t="s">
        <v>2573</v>
      </c>
      <c r="EN1712" s="548">
        <v>0</v>
      </c>
      <c r="EO1712" s="549">
        <v>6</v>
      </c>
      <c r="EP1712" s="551">
        <f>DCOUNT($H$20:$AI$4020,$H$20,EM1711:EO1712)</f>
        <v>0</v>
      </c>
      <c r="ER1712" s="225"/>
      <c r="ES1712" s="151"/>
      <c r="ET1712" s="588" t="s">
        <v>2955</v>
      </c>
      <c r="EU1712" s="589">
        <v>2</v>
      </c>
      <c r="EV1712" s="584">
        <v>9</v>
      </c>
      <c r="EW1712" s="590">
        <f>DCOUNT($H$20:$AI$4020,$H$20,ET1711:EV1712)</f>
        <v>0</v>
      </c>
    </row>
    <row r="1713" spans="8:188" ht="15" customHeight="1" x14ac:dyDescent="0.15">
      <c r="H1713" s="740"/>
      <c r="I1713" s="740"/>
      <c r="J1713" s="740"/>
      <c r="K1713" s="740"/>
      <c r="L1713" s="740"/>
      <c r="M1713" s="740"/>
      <c r="N1713" s="748"/>
      <c r="O1713" s="749"/>
      <c r="P1713" s="749"/>
      <c r="Q1713" s="740"/>
      <c r="R1713" s="740"/>
      <c r="S1713" s="740"/>
      <c r="T1713" s="740"/>
      <c r="U1713" s="740"/>
      <c r="V1713" s="740"/>
      <c r="W1713" s="740"/>
      <c r="X1713" s="740"/>
      <c r="Y1713" s="740"/>
      <c r="Z1713" s="740"/>
      <c r="AA1713" s="740"/>
      <c r="AB1713" s="740"/>
      <c r="AC1713" s="740"/>
      <c r="AD1713" s="740"/>
      <c r="AE1713" s="740"/>
      <c r="AF1713" s="740"/>
      <c r="AG1713" s="750"/>
      <c r="AH1713" s="742" t="str">
        <f t="shared" si="76"/>
        <v/>
      </c>
      <c r="AI1713" s="37" t="str">
        <f t="shared" si="77"/>
        <v/>
      </c>
      <c r="AZ1713" s="159"/>
      <c r="BA1713" s="159"/>
      <c r="BB1713" s="159"/>
      <c r="BH1713" s="137">
        <v>1693</v>
      </c>
      <c r="BI1713" s="206"/>
      <c r="BJ1713" s="207"/>
      <c r="BK1713" s="207"/>
      <c r="BL1713" s="207"/>
      <c r="BM1713" s="207"/>
      <c r="BN1713" s="206"/>
      <c r="BO1713" s="208"/>
      <c r="BP1713" s="206"/>
      <c r="BQ1713" s="458"/>
      <c r="BR1713" s="209"/>
      <c r="BS1713" s="210"/>
      <c r="BT1713" s="208"/>
      <c r="BU1713" s="208"/>
      <c r="BV1713" s="458"/>
      <c r="BW1713" s="209"/>
      <c r="CP1713" s="159"/>
      <c r="CQ1713" s="159"/>
      <c r="CR1713" s="159"/>
      <c r="CS1713" s="159"/>
      <c r="CT1713" s="159"/>
      <c r="EK1713" s="231"/>
      <c r="EL1713" s="231"/>
      <c r="EM1713" s="543" t="s">
        <v>76</v>
      </c>
      <c r="EN1713" s="544" t="s">
        <v>946</v>
      </c>
      <c r="EO1713" s="545" t="s">
        <v>1601</v>
      </c>
      <c r="EP1713" s="546"/>
      <c r="ER1713" s="225"/>
      <c r="ES1713" s="151"/>
      <c r="ET1713" s="586" t="s">
        <v>76</v>
      </c>
      <c r="EU1713" s="587" t="s">
        <v>946</v>
      </c>
      <c r="EV1713" s="581" t="s">
        <v>1601</v>
      </c>
      <c r="EW1713" s="582"/>
      <c r="FI1713" s="138"/>
      <c r="FL1713" s="138"/>
      <c r="FM1713" s="138"/>
      <c r="FN1713" s="138"/>
      <c r="FO1713" s="139"/>
      <c r="FP1713" s="138"/>
      <c r="FQ1713" s="138"/>
      <c r="FR1713" s="140"/>
      <c r="FS1713" s="140"/>
      <c r="GF1713" s="111"/>
    </row>
    <row r="1714" spans="8:188" ht="15" customHeight="1" x14ac:dyDescent="0.15">
      <c r="H1714" s="740"/>
      <c r="I1714" s="740"/>
      <c r="J1714" s="740"/>
      <c r="K1714" s="740"/>
      <c r="L1714" s="740"/>
      <c r="M1714" s="740"/>
      <c r="N1714" s="748"/>
      <c r="O1714" s="749"/>
      <c r="P1714" s="749"/>
      <c r="Q1714" s="740"/>
      <c r="R1714" s="740"/>
      <c r="S1714" s="740"/>
      <c r="T1714" s="740"/>
      <c r="U1714" s="740"/>
      <c r="V1714" s="740"/>
      <c r="W1714" s="740"/>
      <c r="X1714" s="740"/>
      <c r="Y1714" s="740"/>
      <c r="Z1714" s="740"/>
      <c r="AA1714" s="740"/>
      <c r="AB1714" s="740"/>
      <c r="AC1714" s="740"/>
      <c r="AD1714" s="740"/>
      <c r="AE1714" s="740"/>
      <c r="AF1714" s="740"/>
      <c r="AG1714" s="750"/>
      <c r="AH1714" s="742" t="str">
        <f t="shared" si="76"/>
        <v/>
      </c>
      <c r="AI1714" s="37" t="str">
        <f t="shared" si="77"/>
        <v/>
      </c>
      <c r="AZ1714" s="159"/>
      <c r="BA1714" s="159"/>
      <c r="BB1714" s="159"/>
      <c r="BH1714" s="137">
        <v>1694</v>
      </c>
      <c r="BI1714" s="206"/>
      <c r="BJ1714" s="207"/>
      <c r="BK1714" s="207"/>
      <c r="BL1714" s="207"/>
      <c r="BM1714" s="207"/>
      <c r="BN1714" s="206"/>
      <c r="BO1714" s="208"/>
      <c r="BP1714" s="206"/>
      <c r="BQ1714" s="458"/>
      <c r="BR1714" s="209"/>
      <c r="BS1714" s="210"/>
      <c r="BT1714" s="208"/>
      <c r="BU1714" s="208"/>
      <c r="BV1714" s="458"/>
      <c r="BW1714" s="209"/>
      <c r="CP1714" s="159"/>
      <c r="CQ1714" s="159"/>
      <c r="CR1714" s="159"/>
      <c r="CS1714" s="159"/>
      <c r="CT1714" s="159"/>
      <c r="EK1714" s="231"/>
      <c r="EL1714" s="231"/>
      <c r="EM1714" s="552" t="s">
        <v>2574</v>
      </c>
      <c r="EN1714" s="548">
        <v>0</v>
      </c>
      <c r="EO1714" s="549">
        <v>6</v>
      </c>
      <c r="EP1714" s="551">
        <f>DCOUNT($H$20:$AI$4020,$H$20,EM1713:EO1714)</f>
        <v>0</v>
      </c>
      <c r="ER1714" s="225"/>
      <c r="ES1714" s="151"/>
      <c r="ET1714" s="588" t="s">
        <v>2956</v>
      </c>
      <c r="EU1714" s="589">
        <v>2</v>
      </c>
      <c r="EV1714" s="584">
        <v>9</v>
      </c>
      <c r="EW1714" s="590">
        <f>DCOUNT($H$20:$AI$4020,$H$20,ET1713:EV1714)</f>
        <v>0</v>
      </c>
      <c r="FI1714" s="138"/>
      <c r="FL1714" s="138"/>
      <c r="FM1714" s="138"/>
      <c r="FN1714" s="138"/>
      <c r="FO1714" s="139"/>
      <c r="FP1714" s="138"/>
      <c r="FQ1714" s="138"/>
      <c r="FR1714" s="140"/>
      <c r="FS1714" s="140"/>
      <c r="GF1714" s="111"/>
    </row>
    <row r="1715" spans="8:188" ht="15" customHeight="1" x14ac:dyDescent="0.15">
      <c r="H1715" s="740"/>
      <c r="I1715" s="740"/>
      <c r="J1715" s="740"/>
      <c r="K1715" s="740"/>
      <c r="L1715" s="740"/>
      <c r="M1715" s="740"/>
      <c r="N1715" s="748"/>
      <c r="O1715" s="749"/>
      <c r="P1715" s="749"/>
      <c r="Q1715" s="740"/>
      <c r="R1715" s="740"/>
      <c r="S1715" s="740"/>
      <c r="T1715" s="740"/>
      <c r="U1715" s="740"/>
      <c r="V1715" s="740"/>
      <c r="W1715" s="740"/>
      <c r="X1715" s="740"/>
      <c r="Y1715" s="740"/>
      <c r="Z1715" s="740"/>
      <c r="AA1715" s="740"/>
      <c r="AB1715" s="740"/>
      <c r="AC1715" s="740"/>
      <c r="AD1715" s="740"/>
      <c r="AE1715" s="740"/>
      <c r="AF1715" s="740"/>
      <c r="AG1715" s="750"/>
      <c r="AH1715" s="742" t="str">
        <f t="shared" si="76"/>
        <v/>
      </c>
      <c r="AI1715" s="37" t="str">
        <f t="shared" si="77"/>
        <v/>
      </c>
      <c r="AZ1715" s="159"/>
      <c r="BA1715" s="159"/>
      <c r="BB1715" s="159"/>
      <c r="BH1715" s="137">
        <v>1695</v>
      </c>
      <c r="BI1715" s="206"/>
      <c r="BJ1715" s="207"/>
      <c r="BK1715" s="207"/>
      <c r="BL1715" s="207"/>
      <c r="BM1715" s="207"/>
      <c r="BN1715" s="206"/>
      <c r="BO1715" s="208"/>
      <c r="BP1715" s="206"/>
      <c r="BQ1715" s="458"/>
      <c r="BR1715" s="209"/>
      <c r="BS1715" s="210"/>
      <c r="BT1715" s="208"/>
      <c r="BU1715" s="208"/>
      <c r="BV1715" s="458"/>
      <c r="BW1715" s="209"/>
      <c r="CP1715" s="159"/>
      <c r="CQ1715" s="159"/>
      <c r="CR1715" s="159"/>
      <c r="CS1715" s="159"/>
      <c r="CT1715" s="159"/>
      <c r="EK1715" s="231"/>
      <c r="EL1715" s="231"/>
      <c r="EM1715" s="543" t="s">
        <v>76</v>
      </c>
      <c r="EN1715" s="544" t="s">
        <v>946</v>
      </c>
      <c r="EO1715" s="545" t="s">
        <v>1601</v>
      </c>
      <c r="EP1715" s="546"/>
      <c r="ER1715" s="225"/>
      <c r="ES1715" s="151"/>
      <c r="ET1715" s="586" t="s">
        <v>76</v>
      </c>
      <c r="EU1715" s="587" t="s">
        <v>946</v>
      </c>
      <c r="EV1715" s="581" t="s">
        <v>1601</v>
      </c>
      <c r="EW1715" s="582"/>
      <c r="FI1715" s="138"/>
      <c r="FL1715" s="138"/>
      <c r="FM1715" s="138"/>
      <c r="FN1715" s="138"/>
      <c r="FO1715" s="139"/>
      <c r="FP1715" s="138"/>
      <c r="FQ1715" s="138"/>
      <c r="FR1715" s="140"/>
      <c r="FS1715" s="140"/>
      <c r="GF1715" s="111"/>
    </row>
    <row r="1716" spans="8:188" ht="15" customHeight="1" x14ac:dyDescent="0.15">
      <c r="H1716" s="740"/>
      <c r="I1716" s="740"/>
      <c r="J1716" s="740"/>
      <c r="K1716" s="740"/>
      <c r="L1716" s="740"/>
      <c r="M1716" s="740"/>
      <c r="N1716" s="748"/>
      <c r="O1716" s="749"/>
      <c r="P1716" s="749"/>
      <c r="Q1716" s="740"/>
      <c r="R1716" s="740"/>
      <c r="S1716" s="740"/>
      <c r="T1716" s="740"/>
      <c r="U1716" s="740"/>
      <c r="V1716" s="740"/>
      <c r="W1716" s="740"/>
      <c r="X1716" s="740"/>
      <c r="Y1716" s="740"/>
      <c r="Z1716" s="740"/>
      <c r="AA1716" s="740"/>
      <c r="AB1716" s="740"/>
      <c r="AC1716" s="740"/>
      <c r="AD1716" s="740"/>
      <c r="AE1716" s="740"/>
      <c r="AF1716" s="740"/>
      <c r="AG1716" s="750"/>
      <c r="AH1716" s="742" t="str">
        <f t="shared" si="76"/>
        <v/>
      </c>
      <c r="AI1716" s="37" t="str">
        <f t="shared" si="77"/>
        <v/>
      </c>
      <c r="AZ1716" s="159"/>
      <c r="BA1716" s="159"/>
      <c r="BB1716" s="159"/>
      <c r="BH1716" s="137">
        <v>1696</v>
      </c>
      <c r="BI1716" s="206"/>
      <c r="BJ1716" s="207"/>
      <c r="BK1716" s="207"/>
      <c r="BL1716" s="207"/>
      <c r="BM1716" s="207"/>
      <c r="BN1716" s="206"/>
      <c r="BO1716" s="208"/>
      <c r="BP1716" s="206"/>
      <c r="BQ1716" s="458"/>
      <c r="BR1716" s="209"/>
      <c r="BS1716" s="210"/>
      <c r="BT1716" s="208"/>
      <c r="BU1716" s="208"/>
      <c r="BV1716" s="458"/>
      <c r="BW1716" s="209"/>
      <c r="CP1716" s="159"/>
      <c r="CQ1716" s="159"/>
      <c r="CR1716" s="159"/>
      <c r="CS1716" s="159"/>
      <c r="CT1716" s="159"/>
      <c r="EK1716" s="231"/>
      <c r="EL1716" s="231"/>
      <c r="EM1716" s="552" t="s">
        <v>2575</v>
      </c>
      <c r="EN1716" s="548">
        <v>0</v>
      </c>
      <c r="EO1716" s="549">
        <v>6</v>
      </c>
      <c r="EP1716" s="551">
        <f>DCOUNT($H$20:$AI$4020,$H$20,EM1715:EO1716)</f>
        <v>0</v>
      </c>
      <c r="ER1716" s="225"/>
      <c r="ES1716" s="151"/>
      <c r="ET1716" s="588" t="s">
        <v>2957</v>
      </c>
      <c r="EU1716" s="589">
        <v>2</v>
      </c>
      <c r="EV1716" s="584">
        <v>9</v>
      </c>
      <c r="EW1716" s="590">
        <f>DCOUNT($H$20:$AI$4020,$H$20,ET1715:EV1716)</f>
        <v>0</v>
      </c>
      <c r="FI1716" s="138"/>
      <c r="FL1716" s="138"/>
      <c r="FM1716" s="138"/>
      <c r="FN1716" s="138"/>
      <c r="FO1716" s="139"/>
      <c r="FP1716" s="138"/>
      <c r="FQ1716" s="138"/>
      <c r="FR1716" s="140"/>
      <c r="FS1716" s="140"/>
      <c r="FT1716" s="487"/>
      <c r="FU1716" s="488"/>
      <c r="FZ1716" s="111"/>
      <c r="GA1716" s="80"/>
      <c r="GF1716" s="111"/>
    </row>
    <row r="1717" spans="8:188" ht="15" customHeight="1" x14ac:dyDescent="0.15">
      <c r="H1717" s="740"/>
      <c r="I1717" s="740"/>
      <c r="J1717" s="740"/>
      <c r="K1717" s="740"/>
      <c r="L1717" s="740"/>
      <c r="M1717" s="740"/>
      <c r="N1717" s="748"/>
      <c r="O1717" s="749"/>
      <c r="P1717" s="749"/>
      <c r="Q1717" s="740"/>
      <c r="R1717" s="740"/>
      <c r="S1717" s="740"/>
      <c r="T1717" s="740"/>
      <c r="U1717" s="740"/>
      <c r="V1717" s="740"/>
      <c r="W1717" s="740"/>
      <c r="X1717" s="740"/>
      <c r="Y1717" s="740"/>
      <c r="Z1717" s="740"/>
      <c r="AA1717" s="740"/>
      <c r="AB1717" s="740"/>
      <c r="AC1717" s="740"/>
      <c r="AD1717" s="740"/>
      <c r="AE1717" s="740"/>
      <c r="AF1717" s="740"/>
      <c r="AG1717" s="750"/>
      <c r="AH1717" s="742" t="str">
        <f t="shared" si="76"/>
        <v/>
      </c>
      <c r="AI1717" s="37" t="str">
        <f t="shared" si="77"/>
        <v/>
      </c>
      <c r="AZ1717" s="159"/>
      <c r="BA1717" s="159"/>
      <c r="BB1717" s="159"/>
      <c r="BH1717" s="137">
        <v>1697</v>
      </c>
      <c r="BI1717" s="206"/>
      <c r="BJ1717" s="207"/>
      <c r="BK1717" s="207"/>
      <c r="BL1717" s="207"/>
      <c r="BM1717" s="207"/>
      <c r="BN1717" s="206"/>
      <c r="BO1717" s="208"/>
      <c r="BP1717" s="206"/>
      <c r="BQ1717" s="458"/>
      <c r="BR1717" s="209"/>
      <c r="BS1717" s="210"/>
      <c r="BT1717" s="208"/>
      <c r="BU1717" s="208"/>
      <c r="BV1717" s="458"/>
      <c r="BW1717" s="209"/>
      <c r="CP1717" s="159"/>
      <c r="CQ1717" s="159"/>
      <c r="CR1717" s="159"/>
      <c r="CS1717" s="159"/>
      <c r="CT1717" s="159"/>
      <c r="EK1717" s="231"/>
      <c r="EL1717" s="231"/>
      <c r="EM1717" s="543" t="s">
        <v>76</v>
      </c>
      <c r="EN1717" s="544" t="s">
        <v>946</v>
      </c>
      <c r="EO1717" s="545" t="s">
        <v>1601</v>
      </c>
      <c r="EP1717" s="546"/>
      <c r="ER1717" s="225"/>
      <c r="ES1717" s="151"/>
      <c r="ET1717" s="586" t="s">
        <v>76</v>
      </c>
      <c r="EU1717" s="587" t="s">
        <v>946</v>
      </c>
      <c r="EV1717" s="581" t="s">
        <v>1601</v>
      </c>
      <c r="EW1717" s="582"/>
      <c r="FI1717" s="138"/>
      <c r="FL1717" s="138"/>
      <c r="FM1717" s="138"/>
      <c r="FN1717" s="138"/>
      <c r="FO1717" s="139"/>
      <c r="FP1717" s="138"/>
      <c r="FQ1717" s="138"/>
      <c r="FR1717" s="140"/>
      <c r="FS1717" s="140"/>
      <c r="FT1717" s="487"/>
      <c r="FU1717" s="488"/>
      <c r="FZ1717" s="111"/>
      <c r="GA1717" s="80"/>
      <c r="GF1717" s="111"/>
    </row>
    <row r="1718" spans="8:188" ht="15" customHeight="1" x14ac:dyDescent="0.15">
      <c r="H1718" s="740"/>
      <c r="I1718" s="740"/>
      <c r="J1718" s="740"/>
      <c r="K1718" s="740"/>
      <c r="L1718" s="740"/>
      <c r="M1718" s="740"/>
      <c r="N1718" s="748"/>
      <c r="O1718" s="749"/>
      <c r="P1718" s="749"/>
      <c r="Q1718" s="740"/>
      <c r="R1718" s="740"/>
      <c r="S1718" s="740"/>
      <c r="T1718" s="740"/>
      <c r="U1718" s="740"/>
      <c r="V1718" s="740"/>
      <c r="W1718" s="740"/>
      <c r="X1718" s="740"/>
      <c r="Y1718" s="740"/>
      <c r="Z1718" s="740"/>
      <c r="AA1718" s="740"/>
      <c r="AB1718" s="740"/>
      <c r="AC1718" s="740"/>
      <c r="AD1718" s="740"/>
      <c r="AE1718" s="740"/>
      <c r="AF1718" s="740"/>
      <c r="AG1718" s="750"/>
      <c r="AH1718" s="742" t="str">
        <f t="shared" si="76"/>
        <v/>
      </c>
      <c r="AI1718" s="37" t="str">
        <f t="shared" si="77"/>
        <v/>
      </c>
      <c r="AZ1718" s="159"/>
      <c r="BA1718" s="159"/>
      <c r="BB1718" s="159"/>
      <c r="BH1718" s="137">
        <v>1698</v>
      </c>
      <c r="BI1718" s="206"/>
      <c r="BJ1718" s="207"/>
      <c r="BK1718" s="207"/>
      <c r="BL1718" s="207"/>
      <c r="BM1718" s="207"/>
      <c r="BN1718" s="206"/>
      <c r="BO1718" s="208"/>
      <c r="BP1718" s="206"/>
      <c r="BQ1718" s="458"/>
      <c r="BR1718" s="209"/>
      <c r="BS1718" s="210"/>
      <c r="BT1718" s="208"/>
      <c r="BU1718" s="208"/>
      <c r="BV1718" s="458"/>
      <c r="BW1718" s="209"/>
      <c r="CP1718" s="159"/>
      <c r="CQ1718" s="159"/>
      <c r="CR1718" s="159"/>
      <c r="CS1718" s="159"/>
      <c r="CT1718" s="159"/>
      <c r="EK1718" s="231"/>
      <c r="EL1718" s="231"/>
      <c r="EM1718" s="552" t="s">
        <v>2576</v>
      </c>
      <c r="EN1718" s="548">
        <v>0</v>
      </c>
      <c r="EO1718" s="549">
        <v>6</v>
      </c>
      <c r="EP1718" s="551">
        <f>DCOUNT($H$20:$AI$4020,$H$20,EM1717:EO1718)</f>
        <v>0</v>
      </c>
      <c r="ER1718" s="225"/>
      <c r="ES1718" s="151"/>
      <c r="ET1718" s="588" t="s">
        <v>2961</v>
      </c>
      <c r="EU1718" s="589">
        <v>2</v>
      </c>
      <c r="EV1718" s="584">
        <v>9</v>
      </c>
      <c r="EW1718" s="590">
        <f>DCOUNT($H$20:$AI$4020,$H$20,ET1717:EV1718)</f>
        <v>0</v>
      </c>
      <c r="FI1718" s="138"/>
      <c r="FL1718" s="138"/>
      <c r="FM1718" s="138"/>
      <c r="FN1718" s="138"/>
      <c r="FO1718" s="139"/>
      <c r="FP1718" s="138"/>
      <c r="FQ1718" s="138"/>
      <c r="FR1718" s="140"/>
      <c r="FS1718" s="140"/>
      <c r="GF1718" s="111"/>
    </row>
    <row r="1719" spans="8:188" ht="15" customHeight="1" x14ac:dyDescent="0.15">
      <c r="H1719" s="740"/>
      <c r="I1719" s="740"/>
      <c r="J1719" s="740"/>
      <c r="K1719" s="740"/>
      <c r="L1719" s="740"/>
      <c r="M1719" s="740"/>
      <c r="N1719" s="748"/>
      <c r="O1719" s="749"/>
      <c r="P1719" s="749"/>
      <c r="Q1719" s="740"/>
      <c r="R1719" s="740"/>
      <c r="S1719" s="740"/>
      <c r="T1719" s="740"/>
      <c r="U1719" s="740"/>
      <c r="V1719" s="740"/>
      <c r="W1719" s="740"/>
      <c r="X1719" s="740"/>
      <c r="Y1719" s="740"/>
      <c r="Z1719" s="740"/>
      <c r="AA1719" s="740"/>
      <c r="AB1719" s="740"/>
      <c r="AC1719" s="740"/>
      <c r="AD1719" s="740"/>
      <c r="AE1719" s="740"/>
      <c r="AF1719" s="740"/>
      <c r="AG1719" s="750"/>
      <c r="AH1719" s="742" t="str">
        <f t="shared" si="76"/>
        <v/>
      </c>
      <c r="AI1719" s="37" t="str">
        <f t="shared" si="77"/>
        <v/>
      </c>
      <c r="AZ1719" s="159"/>
      <c r="BA1719" s="159"/>
      <c r="BB1719" s="159"/>
      <c r="BH1719" s="137">
        <v>1699</v>
      </c>
      <c r="BI1719" s="206"/>
      <c r="BJ1719" s="207"/>
      <c r="BK1719" s="207"/>
      <c r="BL1719" s="207"/>
      <c r="BM1719" s="207"/>
      <c r="BN1719" s="206"/>
      <c r="BO1719" s="208"/>
      <c r="BP1719" s="206"/>
      <c r="BQ1719" s="458"/>
      <c r="BR1719" s="209"/>
      <c r="BS1719" s="210"/>
      <c r="BT1719" s="208"/>
      <c r="BU1719" s="208"/>
      <c r="BV1719" s="458"/>
      <c r="BW1719" s="209"/>
      <c r="CP1719" s="159"/>
      <c r="CQ1719" s="159"/>
      <c r="CR1719" s="168"/>
      <c r="CS1719" s="159"/>
      <c r="CT1719" s="158"/>
      <c r="EK1719" s="231"/>
      <c r="EL1719" s="231"/>
      <c r="EM1719" s="543" t="s">
        <v>76</v>
      </c>
      <c r="EN1719" s="544" t="s">
        <v>946</v>
      </c>
      <c r="EO1719" s="545" t="s">
        <v>1601</v>
      </c>
      <c r="EP1719" s="546"/>
      <c r="ER1719" s="225"/>
      <c r="ES1719" s="151"/>
      <c r="ET1719" s="586" t="s">
        <v>76</v>
      </c>
      <c r="EU1719" s="587" t="s">
        <v>946</v>
      </c>
      <c r="EV1719" s="581" t="s">
        <v>1601</v>
      </c>
      <c r="EW1719" s="582"/>
      <c r="FI1719" s="138"/>
      <c r="FL1719" s="138"/>
      <c r="FM1719" s="138"/>
      <c r="FN1719" s="138"/>
      <c r="FO1719" s="139"/>
      <c r="FP1719" s="138"/>
      <c r="FQ1719" s="138"/>
      <c r="FR1719" s="140"/>
      <c r="FS1719" s="140"/>
      <c r="GF1719" s="111"/>
    </row>
    <row r="1720" spans="8:188" ht="15" customHeight="1" x14ac:dyDescent="0.15">
      <c r="H1720" s="740"/>
      <c r="I1720" s="740"/>
      <c r="J1720" s="740"/>
      <c r="K1720" s="740"/>
      <c r="L1720" s="740"/>
      <c r="M1720" s="740"/>
      <c r="N1720" s="748"/>
      <c r="O1720" s="749"/>
      <c r="P1720" s="749"/>
      <c r="Q1720" s="740"/>
      <c r="R1720" s="740"/>
      <c r="S1720" s="740"/>
      <c r="T1720" s="740"/>
      <c r="U1720" s="740"/>
      <c r="V1720" s="740"/>
      <c r="W1720" s="740"/>
      <c r="X1720" s="740"/>
      <c r="Y1720" s="740"/>
      <c r="Z1720" s="740"/>
      <c r="AA1720" s="740"/>
      <c r="AB1720" s="740"/>
      <c r="AC1720" s="740"/>
      <c r="AD1720" s="740"/>
      <c r="AE1720" s="740"/>
      <c r="AF1720" s="740"/>
      <c r="AG1720" s="750"/>
      <c r="AH1720" s="742" t="str">
        <f t="shared" si="76"/>
        <v/>
      </c>
      <c r="AI1720" s="37" t="str">
        <f t="shared" si="77"/>
        <v/>
      </c>
      <c r="AZ1720" s="159"/>
      <c r="BA1720" s="159"/>
      <c r="BB1720" s="159"/>
      <c r="BH1720" s="137">
        <v>1700</v>
      </c>
      <c r="BI1720" s="206"/>
      <c r="BJ1720" s="207"/>
      <c r="BK1720" s="207"/>
      <c r="BL1720" s="207"/>
      <c r="BM1720" s="207"/>
      <c r="BN1720" s="206"/>
      <c r="BO1720" s="208"/>
      <c r="BP1720" s="206"/>
      <c r="BQ1720" s="458"/>
      <c r="BR1720" s="209"/>
      <c r="BS1720" s="210"/>
      <c r="BT1720" s="208"/>
      <c r="BU1720" s="208"/>
      <c r="BV1720" s="458"/>
      <c r="BW1720" s="209"/>
      <c r="CP1720" s="159"/>
      <c r="CQ1720" s="159"/>
      <c r="CR1720" s="159"/>
      <c r="CS1720" s="159"/>
      <c r="CT1720" s="159"/>
      <c r="EK1720" s="231"/>
      <c r="EL1720" s="231"/>
      <c r="EM1720" s="552" t="s">
        <v>2577</v>
      </c>
      <c r="EN1720" s="548">
        <v>0</v>
      </c>
      <c r="EO1720" s="549">
        <v>6</v>
      </c>
      <c r="EP1720" s="551">
        <f>DCOUNT($H$20:$AI$4020,$H$20,EM1719:EO1720)</f>
        <v>0</v>
      </c>
      <c r="ER1720" s="225"/>
      <c r="ES1720" s="151"/>
      <c r="ET1720" s="588" t="s">
        <v>2962</v>
      </c>
      <c r="EU1720" s="589">
        <v>2</v>
      </c>
      <c r="EV1720" s="584">
        <v>9</v>
      </c>
      <c r="EW1720" s="590">
        <f>DCOUNT($H$20:$AI$4020,$H$20,ET1719:EV1720)</f>
        <v>0</v>
      </c>
      <c r="FI1720" s="138"/>
      <c r="FL1720" s="138"/>
      <c r="FM1720" s="138"/>
      <c r="FN1720" s="138"/>
      <c r="FO1720" s="139"/>
      <c r="FP1720" s="138"/>
      <c r="FQ1720" s="138"/>
      <c r="FR1720" s="140"/>
      <c r="FS1720" s="140"/>
      <c r="GF1720" s="111"/>
    </row>
    <row r="1721" spans="8:188" ht="15" customHeight="1" x14ac:dyDescent="0.15">
      <c r="H1721" s="740"/>
      <c r="I1721" s="740"/>
      <c r="J1721" s="740"/>
      <c r="K1721" s="740"/>
      <c r="L1721" s="740"/>
      <c r="M1721" s="740"/>
      <c r="N1721" s="748"/>
      <c r="O1721" s="749"/>
      <c r="P1721" s="749"/>
      <c r="Q1721" s="740"/>
      <c r="R1721" s="740"/>
      <c r="S1721" s="740"/>
      <c r="T1721" s="740"/>
      <c r="U1721" s="740"/>
      <c r="V1721" s="740"/>
      <c r="W1721" s="740"/>
      <c r="X1721" s="740"/>
      <c r="Y1721" s="740"/>
      <c r="Z1721" s="740"/>
      <c r="AA1721" s="740"/>
      <c r="AB1721" s="740"/>
      <c r="AC1721" s="740"/>
      <c r="AD1721" s="740"/>
      <c r="AE1721" s="740"/>
      <c r="AF1721" s="740"/>
      <c r="AG1721" s="750"/>
      <c r="AH1721" s="742" t="str">
        <f t="shared" si="76"/>
        <v/>
      </c>
      <c r="AI1721" s="37" t="str">
        <f t="shared" si="77"/>
        <v/>
      </c>
      <c r="AZ1721" s="159"/>
      <c r="BA1721" s="159"/>
      <c r="BB1721" s="159"/>
      <c r="BH1721" s="137">
        <v>1701</v>
      </c>
      <c r="BI1721" s="206"/>
      <c r="BJ1721" s="207"/>
      <c r="BK1721" s="207"/>
      <c r="BL1721" s="207"/>
      <c r="BM1721" s="207"/>
      <c r="BN1721" s="206"/>
      <c r="BO1721" s="208"/>
      <c r="BP1721" s="206"/>
      <c r="BQ1721" s="458"/>
      <c r="BR1721" s="209"/>
      <c r="BS1721" s="210"/>
      <c r="BT1721" s="208"/>
      <c r="BU1721" s="208"/>
      <c r="BV1721" s="458"/>
      <c r="BW1721" s="209"/>
      <c r="CP1721" s="159"/>
      <c r="CQ1721" s="159"/>
      <c r="CR1721" s="159"/>
      <c r="CS1721" s="159"/>
      <c r="CT1721" s="159"/>
      <c r="EK1721" s="231"/>
      <c r="EL1721" s="231"/>
      <c r="EM1721" s="543" t="s">
        <v>76</v>
      </c>
      <c r="EN1721" s="544" t="s">
        <v>946</v>
      </c>
      <c r="EO1721" s="545" t="s">
        <v>1601</v>
      </c>
      <c r="EP1721" s="546"/>
      <c r="ER1721" s="225"/>
      <c r="ES1721" s="151"/>
      <c r="ET1721" s="586" t="s">
        <v>76</v>
      </c>
      <c r="EU1721" s="587" t="s">
        <v>946</v>
      </c>
      <c r="EV1721" s="581" t="s">
        <v>1601</v>
      </c>
      <c r="EW1721" s="582"/>
      <c r="FI1721" s="138"/>
      <c r="FL1721" s="138"/>
      <c r="FM1721" s="138"/>
      <c r="FN1721" s="138"/>
      <c r="FO1721" s="139"/>
      <c r="FP1721" s="138"/>
      <c r="FQ1721" s="138"/>
      <c r="FR1721" s="140"/>
      <c r="FS1721" s="140"/>
      <c r="GF1721" s="111"/>
    </row>
    <row r="1722" spans="8:188" ht="15" customHeight="1" x14ac:dyDescent="0.15">
      <c r="H1722" s="740"/>
      <c r="I1722" s="740"/>
      <c r="J1722" s="740"/>
      <c r="K1722" s="740"/>
      <c r="L1722" s="740"/>
      <c r="M1722" s="740"/>
      <c r="N1722" s="748"/>
      <c r="O1722" s="749"/>
      <c r="P1722" s="749"/>
      <c r="Q1722" s="740"/>
      <c r="R1722" s="740"/>
      <c r="S1722" s="740"/>
      <c r="T1722" s="740"/>
      <c r="U1722" s="740"/>
      <c r="V1722" s="740"/>
      <c r="W1722" s="740"/>
      <c r="X1722" s="740"/>
      <c r="Y1722" s="740"/>
      <c r="Z1722" s="740"/>
      <c r="AA1722" s="740"/>
      <c r="AB1722" s="740"/>
      <c r="AC1722" s="740"/>
      <c r="AD1722" s="740"/>
      <c r="AE1722" s="740"/>
      <c r="AF1722" s="740"/>
      <c r="AG1722" s="750"/>
      <c r="AH1722" s="742" t="str">
        <f t="shared" si="76"/>
        <v/>
      </c>
      <c r="AI1722" s="37" t="str">
        <f t="shared" si="77"/>
        <v/>
      </c>
      <c r="AZ1722" s="159"/>
      <c r="BA1722" s="159"/>
      <c r="BB1722" s="159"/>
      <c r="BH1722" s="137">
        <v>1702</v>
      </c>
      <c r="BI1722" s="206"/>
      <c r="BJ1722" s="207"/>
      <c r="BK1722" s="207"/>
      <c r="BL1722" s="207"/>
      <c r="BM1722" s="207"/>
      <c r="BN1722" s="206"/>
      <c r="BO1722" s="208"/>
      <c r="BP1722" s="206"/>
      <c r="BQ1722" s="458"/>
      <c r="BR1722" s="209"/>
      <c r="BS1722" s="210"/>
      <c r="BT1722" s="208"/>
      <c r="BU1722" s="208"/>
      <c r="BV1722" s="458"/>
      <c r="BW1722" s="209"/>
      <c r="CP1722" s="159"/>
      <c r="CQ1722" s="159"/>
      <c r="CR1722" s="159"/>
      <c r="CS1722" s="159"/>
      <c r="CT1722" s="159"/>
      <c r="EK1722" s="231"/>
      <c r="EL1722" s="231"/>
      <c r="EM1722" s="552" t="s">
        <v>2578</v>
      </c>
      <c r="EN1722" s="548">
        <v>0</v>
      </c>
      <c r="EO1722" s="549">
        <v>6</v>
      </c>
      <c r="EP1722" s="551">
        <f>DCOUNT($H$20:$AI$4020,$H$20,EM1721:EO1722)</f>
        <v>0</v>
      </c>
      <c r="ER1722" s="273"/>
      <c r="ES1722" s="628"/>
      <c r="ET1722" s="588" t="s">
        <v>2963</v>
      </c>
      <c r="EU1722" s="589">
        <v>2</v>
      </c>
      <c r="EV1722" s="584">
        <v>9</v>
      </c>
      <c r="EW1722" s="590">
        <f>DCOUNT($H$20:$AI$4020,$H$20,ET1721:EV1722)</f>
        <v>0</v>
      </c>
      <c r="FI1722" s="138"/>
      <c r="FL1722" s="138"/>
      <c r="FM1722" s="138"/>
      <c r="FN1722" s="138"/>
      <c r="FO1722" s="139"/>
      <c r="FP1722" s="138"/>
      <c r="FQ1722" s="138"/>
      <c r="FR1722" s="140"/>
      <c r="FS1722" s="140"/>
      <c r="GF1722" s="111"/>
    </row>
    <row r="1723" spans="8:188" ht="15" customHeight="1" x14ac:dyDescent="0.15">
      <c r="H1723" s="740"/>
      <c r="I1723" s="740"/>
      <c r="J1723" s="740"/>
      <c r="K1723" s="740"/>
      <c r="L1723" s="740"/>
      <c r="M1723" s="740"/>
      <c r="N1723" s="748"/>
      <c r="O1723" s="749"/>
      <c r="P1723" s="749"/>
      <c r="Q1723" s="740"/>
      <c r="R1723" s="740"/>
      <c r="S1723" s="740"/>
      <c r="T1723" s="740"/>
      <c r="U1723" s="740"/>
      <c r="V1723" s="740"/>
      <c r="W1723" s="740"/>
      <c r="X1723" s="740"/>
      <c r="Y1723" s="740"/>
      <c r="Z1723" s="740"/>
      <c r="AA1723" s="740"/>
      <c r="AB1723" s="740"/>
      <c r="AC1723" s="740"/>
      <c r="AD1723" s="740"/>
      <c r="AE1723" s="740"/>
      <c r="AF1723" s="740"/>
      <c r="AG1723" s="750"/>
      <c r="AH1723" s="742" t="str">
        <f t="shared" si="76"/>
        <v/>
      </c>
      <c r="AI1723" s="37" t="str">
        <f t="shared" si="77"/>
        <v/>
      </c>
      <c r="AZ1723" s="159"/>
      <c r="BA1723" s="159"/>
      <c r="BB1723" s="159"/>
      <c r="BH1723" s="137">
        <v>1703</v>
      </c>
      <c r="BI1723" s="206"/>
      <c r="BJ1723" s="207"/>
      <c r="BK1723" s="207"/>
      <c r="BL1723" s="207"/>
      <c r="BM1723" s="207"/>
      <c r="BN1723" s="206"/>
      <c r="BO1723" s="208"/>
      <c r="BP1723" s="206"/>
      <c r="BQ1723" s="458"/>
      <c r="BR1723" s="209"/>
      <c r="BS1723" s="210"/>
      <c r="BT1723" s="208"/>
      <c r="BU1723" s="208"/>
      <c r="BV1723" s="458"/>
      <c r="BW1723" s="209"/>
      <c r="CP1723" s="159"/>
      <c r="CQ1723" s="159"/>
      <c r="CR1723" s="159"/>
      <c r="CS1723" s="159"/>
      <c r="CT1723" s="159"/>
      <c r="EK1723" s="231"/>
      <c r="EL1723" s="231"/>
      <c r="EM1723" s="543" t="s">
        <v>76</v>
      </c>
      <c r="EN1723" s="544" t="s">
        <v>946</v>
      </c>
      <c r="EO1723" s="545" t="s">
        <v>1601</v>
      </c>
      <c r="EP1723" s="546"/>
      <c r="FI1723" s="138"/>
      <c r="FL1723" s="138"/>
      <c r="FM1723" s="138"/>
      <c r="FN1723" s="138"/>
      <c r="FO1723" s="139"/>
      <c r="FP1723" s="138"/>
      <c r="FQ1723" s="138"/>
      <c r="FR1723" s="140"/>
      <c r="FS1723" s="140"/>
      <c r="GF1723" s="111"/>
    </row>
    <row r="1724" spans="8:188" ht="15" customHeight="1" x14ac:dyDescent="0.15">
      <c r="H1724" s="740"/>
      <c r="I1724" s="740"/>
      <c r="J1724" s="740"/>
      <c r="K1724" s="740"/>
      <c r="L1724" s="740"/>
      <c r="M1724" s="740"/>
      <c r="N1724" s="748"/>
      <c r="O1724" s="749"/>
      <c r="P1724" s="749"/>
      <c r="Q1724" s="740"/>
      <c r="R1724" s="740"/>
      <c r="S1724" s="740"/>
      <c r="T1724" s="740"/>
      <c r="U1724" s="740"/>
      <c r="V1724" s="740"/>
      <c r="W1724" s="740"/>
      <c r="X1724" s="740"/>
      <c r="Y1724" s="740"/>
      <c r="Z1724" s="740"/>
      <c r="AA1724" s="740"/>
      <c r="AB1724" s="740"/>
      <c r="AC1724" s="740"/>
      <c r="AD1724" s="740"/>
      <c r="AE1724" s="740"/>
      <c r="AF1724" s="740"/>
      <c r="AG1724" s="750"/>
      <c r="AH1724" s="742" t="str">
        <f t="shared" si="76"/>
        <v/>
      </c>
      <c r="AI1724" s="37" t="str">
        <f t="shared" si="77"/>
        <v/>
      </c>
      <c r="AZ1724" s="159"/>
      <c r="BA1724" s="159"/>
      <c r="BB1724" s="159"/>
      <c r="BH1724" s="137">
        <v>1704</v>
      </c>
      <c r="BI1724" s="206"/>
      <c r="BJ1724" s="207"/>
      <c r="BK1724" s="207"/>
      <c r="BL1724" s="207"/>
      <c r="BM1724" s="207"/>
      <c r="BN1724" s="206"/>
      <c r="BO1724" s="208"/>
      <c r="BP1724" s="206"/>
      <c r="BQ1724" s="458"/>
      <c r="BR1724" s="209"/>
      <c r="BS1724" s="210"/>
      <c r="BT1724" s="208"/>
      <c r="BU1724" s="208"/>
      <c r="BV1724" s="458"/>
      <c r="BW1724" s="209"/>
      <c r="CP1724" s="159"/>
      <c r="CQ1724" s="159"/>
      <c r="CR1724" s="159"/>
      <c r="CS1724" s="159"/>
      <c r="CT1724" s="159"/>
      <c r="EK1724" s="231"/>
      <c r="EL1724" s="231"/>
      <c r="EM1724" s="552" t="s">
        <v>2579</v>
      </c>
      <c r="EN1724" s="548">
        <v>0</v>
      </c>
      <c r="EO1724" s="549">
        <v>6</v>
      </c>
      <c r="EP1724" s="551">
        <f>DCOUNT($H$20:$AI$4020,$H$20,EM1723:EO1724)</f>
        <v>0</v>
      </c>
      <c r="FI1724" s="138"/>
      <c r="FL1724" s="138"/>
      <c r="FM1724" s="138"/>
      <c r="FN1724" s="138"/>
      <c r="FO1724" s="139"/>
      <c r="FP1724" s="138"/>
      <c r="FQ1724" s="138"/>
      <c r="FR1724" s="140"/>
      <c r="FS1724" s="140"/>
      <c r="GF1724" s="111"/>
    </row>
    <row r="1725" spans="8:188" ht="15" customHeight="1" x14ac:dyDescent="0.15">
      <c r="H1725" s="740"/>
      <c r="I1725" s="740"/>
      <c r="J1725" s="740"/>
      <c r="K1725" s="740"/>
      <c r="L1725" s="740"/>
      <c r="M1725" s="740"/>
      <c r="N1725" s="748"/>
      <c r="O1725" s="749"/>
      <c r="P1725" s="749"/>
      <c r="Q1725" s="740"/>
      <c r="R1725" s="740"/>
      <c r="S1725" s="740"/>
      <c r="T1725" s="740"/>
      <c r="U1725" s="740"/>
      <c r="V1725" s="740"/>
      <c r="W1725" s="740"/>
      <c r="X1725" s="740"/>
      <c r="Y1725" s="740"/>
      <c r="Z1725" s="740"/>
      <c r="AA1725" s="740"/>
      <c r="AB1725" s="740"/>
      <c r="AC1725" s="740"/>
      <c r="AD1725" s="740"/>
      <c r="AE1725" s="740"/>
      <c r="AF1725" s="740"/>
      <c r="AG1725" s="750"/>
      <c r="AH1725" s="742" t="str">
        <f t="shared" si="76"/>
        <v/>
      </c>
      <c r="AI1725" s="37" t="str">
        <f t="shared" si="77"/>
        <v/>
      </c>
      <c r="AZ1725" s="159"/>
      <c r="BA1725" s="159"/>
      <c r="BB1725" s="159"/>
      <c r="BH1725" s="137">
        <v>1705</v>
      </c>
      <c r="BI1725" s="206"/>
      <c r="BJ1725" s="207"/>
      <c r="BK1725" s="207"/>
      <c r="BL1725" s="207"/>
      <c r="BM1725" s="207"/>
      <c r="BN1725" s="206"/>
      <c r="BO1725" s="208"/>
      <c r="BP1725" s="206"/>
      <c r="BQ1725" s="458"/>
      <c r="BR1725" s="209"/>
      <c r="BS1725" s="210"/>
      <c r="BT1725" s="208"/>
      <c r="BU1725" s="208"/>
      <c r="BV1725" s="458"/>
      <c r="BW1725" s="209"/>
      <c r="CP1725" s="159"/>
      <c r="CQ1725" s="159"/>
      <c r="CR1725" s="159"/>
      <c r="CS1725" s="159"/>
      <c r="CT1725" s="159"/>
      <c r="EK1725" s="231"/>
      <c r="EL1725" s="231"/>
      <c r="EM1725" s="543" t="s">
        <v>76</v>
      </c>
      <c r="EN1725" s="544" t="s">
        <v>946</v>
      </c>
      <c r="EO1725" s="545" t="s">
        <v>1601</v>
      </c>
      <c r="EP1725" s="546"/>
      <c r="ER1725" s="193"/>
      <c r="ES1725" s="193"/>
      <c r="ET1725" s="193"/>
      <c r="EU1725" s="193"/>
      <c r="EV1725" s="193"/>
      <c r="EW1725" s="193"/>
      <c r="FI1725" s="138"/>
      <c r="FL1725" s="138"/>
      <c r="FM1725" s="138"/>
      <c r="FN1725" s="138"/>
      <c r="FO1725" s="139"/>
      <c r="FP1725" s="138"/>
      <c r="FQ1725" s="138"/>
      <c r="FR1725" s="140"/>
      <c r="FS1725" s="140"/>
      <c r="GF1725" s="111"/>
    </row>
    <row r="1726" spans="8:188" ht="15" customHeight="1" x14ac:dyDescent="0.15">
      <c r="H1726" s="740"/>
      <c r="I1726" s="740"/>
      <c r="J1726" s="740"/>
      <c r="K1726" s="740"/>
      <c r="L1726" s="740"/>
      <c r="M1726" s="740"/>
      <c r="N1726" s="748"/>
      <c r="O1726" s="749"/>
      <c r="P1726" s="749"/>
      <c r="Q1726" s="740"/>
      <c r="R1726" s="740"/>
      <c r="S1726" s="740"/>
      <c r="T1726" s="740"/>
      <c r="U1726" s="740"/>
      <c r="V1726" s="740"/>
      <c r="W1726" s="740"/>
      <c r="X1726" s="740"/>
      <c r="Y1726" s="740"/>
      <c r="Z1726" s="740"/>
      <c r="AA1726" s="740"/>
      <c r="AB1726" s="740"/>
      <c r="AC1726" s="740"/>
      <c r="AD1726" s="740"/>
      <c r="AE1726" s="740"/>
      <c r="AF1726" s="740"/>
      <c r="AG1726" s="750"/>
      <c r="AH1726" s="742" t="str">
        <f t="shared" si="76"/>
        <v/>
      </c>
      <c r="AI1726" s="37" t="str">
        <f t="shared" si="77"/>
        <v/>
      </c>
      <c r="AZ1726" s="159"/>
      <c r="BA1726" s="159"/>
      <c r="BB1726" s="159"/>
      <c r="BH1726" s="137">
        <v>1706</v>
      </c>
      <c r="BI1726" s="206"/>
      <c r="BJ1726" s="207"/>
      <c r="BK1726" s="207"/>
      <c r="BL1726" s="207"/>
      <c r="BM1726" s="207"/>
      <c r="BN1726" s="206"/>
      <c r="BO1726" s="208"/>
      <c r="BP1726" s="206"/>
      <c r="BQ1726" s="458"/>
      <c r="BR1726" s="209"/>
      <c r="BS1726" s="210"/>
      <c r="BT1726" s="208"/>
      <c r="BU1726" s="208"/>
      <c r="BV1726" s="458"/>
      <c r="BW1726" s="209"/>
      <c r="CP1726" s="159"/>
      <c r="CQ1726" s="159"/>
      <c r="CR1726" s="159"/>
      <c r="CS1726" s="159"/>
      <c r="CT1726" s="159"/>
      <c r="EK1726" s="231"/>
      <c r="EL1726" s="231"/>
      <c r="EM1726" s="552" t="s">
        <v>2580</v>
      </c>
      <c r="EN1726" s="548">
        <v>0</v>
      </c>
      <c r="EO1726" s="549">
        <v>6</v>
      </c>
      <c r="EP1726" s="551">
        <f>DCOUNT($H$20:$AI$4020,$H$20,EM1725:EO1726)</f>
        <v>0</v>
      </c>
      <c r="ER1726" s="161"/>
      <c r="ES1726" s="161"/>
      <c r="ET1726" s="161"/>
      <c r="EU1726" s="161"/>
      <c r="EV1726" s="161"/>
      <c r="EW1726" s="161"/>
      <c r="FI1726" s="138"/>
      <c r="FL1726" s="138"/>
      <c r="FM1726" s="138"/>
      <c r="FN1726" s="138"/>
      <c r="FO1726" s="139"/>
      <c r="FP1726" s="138"/>
      <c r="FQ1726" s="138"/>
      <c r="FR1726" s="140"/>
      <c r="FS1726" s="140"/>
      <c r="GF1726" s="111"/>
    </row>
    <row r="1727" spans="8:188" ht="15" customHeight="1" x14ac:dyDescent="0.15">
      <c r="H1727" s="740"/>
      <c r="I1727" s="740"/>
      <c r="J1727" s="740"/>
      <c r="K1727" s="740"/>
      <c r="L1727" s="740"/>
      <c r="M1727" s="740"/>
      <c r="N1727" s="748"/>
      <c r="O1727" s="749"/>
      <c r="P1727" s="749"/>
      <c r="Q1727" s="740"/>
      <c r="R1727" s="740"/>
      <c r="S1727" s="740"/>
      <c r="T1727" s="740"/>
      <c r="U1727" s="740"/>
      <c r="V1727" s="740"/>
      <c r="W1727" s="740"/>
      <c r="X1727" s="740"/>
      <c r="Y1727" s="740"/>
      <c r="Z1727" s="740"/>
      <c r="AA1727" s="740"/>
      <c r="AB1727" s="740"/>
      <c r="AC1727" s="740"/>
      <c r="AD1727" s="740"/>
      <c r="AE1727" s="740"/>
      <c r="AF1727" s="740"/>
      <c r="AG1727" s="750"/>
      <c r="AH1727" s="742" t="str">
        <f t="shared" si="76"/>
        <v/>
      </c>
      <c r="AI1727" s="37" t="str">
        <f t="shared" si="77"/>
        <v/>
      </c>
      <c r="AZ1727" s="159"/>
      <c r="BA1727" s="159"/>
      <c r="BB1727" s="159"/>
      <c r="BH1727" s="137">
        <v>1707</v>
      </c>
      <c r="BI1727" s="206"/>
      <c r="BJ1727" s="207"/>
      <c r="BK1727" s="207"/>
      <c r="BL1727" s="207"/>
      <c r="BM1727" s="207"/>
      <c r="BN1727" s="206"/>
      <c r="BO1727" s="208"/>
      <c r="BP1727" s="206"/>
      <c r="BQ1727" s="458"/>
      <c r="BR1727" s="209"/>
      <c r="BS1727" s="210"/>
      <c r="BT1727" s="208"/>
      <c r="BU1727" s="208"/>
      <c r="BV1727" s="458"/>
      <c r="BW1727" s="209"/>
      <c r="CP1727" s="159"/>
      <c r="CQ1727" s="159"/>
      <c r="CR1727" s="159"/>
      <c r="CS1727" s="159"/>
      <c r="CT1727" s="159"/>
      <c r="EK1727" s="231"/>
      <c r="EL1727" s="231"/>
      <c r="EM1727" s="543" t="s">
        <v>76</v>
      </c>
      <c r="EN1727" s="544" t="s">
        <v>946</v>
      </c>
      <c r="EO1727" s="545" t="s">
        <v>1601</v>
      </c>
      <c r="EP1727" s="546"/>
      <c r="ER1727" s="193"/>
      <c r="ES1727" s="193"/>
      <c r="ET1727" s="193"/>
      <c r="EU1727" s="193"/>
      <c r="EV1727" s="193"/>
      <c r="EW1727" s="193"/>
      <c r="FI1727" s="138"/>
      <c r="FL1727" s="138"/>
      <c r="FM1727" s="138"/>
      <c r="FN1727" s="138"/>
      <c r="FO1727" s="139"/>
      <c r="FP1727" s="138"/>
      <c r="FQ1727" s="138"/>
      <c r="FR1727" s="140"/>
      <c r="FS1727" s="140"/>
      <c r="GF1727" s="111"/>
    </row>
    <row r="1728" spans="8:188" ht="15" customHeight="1" x14ac:dyDescent="0.15">
      <c r="H1728" s="740"/>
      <c r="I1728" s="740"/>
      <c r="J1728" s="740"/>
      <c r="K1728" s="740"/>
      <c r="L1728" s="740"/>
      <c r="M1728" s="740"/>
      <c r="N1728" s="748"/>
      <c r="O1728" s="749"/>
      <c r="P1728" s="749"/>
      <c r="Q1728" s="740"/>
      <c r="R1728" s="740"/>
      <c r="S1728" s="740"/>
      <c r="T1728" s="740"/>
      <c r="U1728" s="740"/>
      <c r="V1728" s="740"/>
      <c r="W1728" s="740"/>
      <c r="X1728" s="740"/>
      <c r="Y1728" s="740"/>
      <c r="Z1728" s="740"/>
      <c r="AA1728" s="740"/>
      <c r="AB1728" s="740"/>
      <c r="AC1728" s="740"/>
      <c r="AD1728" s="740"/>
      <c r="AE1728" s="740"/>
      <c r="AF1728" s="740"/>
      <c r="AG1728" s="750"/>
      <c r="AH1728" s="742" t="str">
        <f t="shared" si="76"/>
        <v/>
      </c>
      <c r="AI1728" s="37" t="str">
        <f t="shared" si="77"/>
        <v/>
      </c>
      <c r="AZ1728" s="159"/>
      <c r="BA1728" s="159"/>
      <c r="BB1728" s="159"/>
      <c r="BH1728" s="137">
        <v>1708</v>
      </c>
      <c r="BI1728" s="206"/>
      <c r="BJ1728" s="207"/>
      <c r="BK1728" s="207"/>
      <c r="BL1728" s="207"/>
      <c r="BM1728" s="207"/>
      <c r="BN1728" s="206"/>
      <c r="BO1728" s="208"/>
      <c r="BP1728" s="206"/>
      <c r="BQ1728" s="458"/>
      <c r="BR1728" s="209"/>
      <c r="BS1728" s="210"/>
      <c r="BT1728" s="208"/>
      <c r="BU1728" s="208"/>
      <c r="BV1728" s="458"/>
      <c r="BW1728" s="209"/>
      <c r="CP1728" s="159"/>
      <c r="CQ1728" s="159"/>
      <c r="CR1728" s="159"/>
      <c r="CS1728" s="159"/>
      <c r="CT1728" s="159"/>
      <c r="EK1728" s="231"/>
      <c r="EL1728" s="231"/>
      <c r="EM1728" s="552" t="s">
        <v>2581</v>
      </c>
      <c r="EN1728" s="548">
        <v>0</v>
      </c>
      <c r="EO1728" s="549">
        <v>6</v>
      </c>
      <c r="EP1728" s="551">
        <f>DCOUNT($H$20:$AI$4020,$H$20,EM1727:EO1728)</f>
        <v>0</v>
      </c>
      <c r="ER1728" s="161"/>
      <c r="ES1728" s="161"/>
      <c r="ET1728" s="161"/>
      <c r="EU1728" s="161"/>
      <c r="EV1728" s="161"/>
      <c r="EW1728" s="161"/>
      <c r="FI1728" s="138"/>
      <c r="FL1728" s="138"/>
      <c r="FM1728" s="138"/>
      <c r="FN1728" s="138"/>
      <c r="FO1728" s="139"/>
      <c r="FP1728" s="138"/>
      <c r="FQ1728" s="138"/>
      <c r="FR1728" s="140"/>
      <c r="FS1728" s="140"/>
      <c r="GF1728" s="111"/>
    </row>
    <row r="1729" spans="8:188" ht="15" customHeight="1" x14ac:dyDescent="0.15">
      <c r="H1729" s="740"/>
      <c r="I1729" s="740"/>
      <c r="J1729" s="740"/>
      <c r="K1729" s="740"/>
      <c r="L1729" s="740"/>
      <c r="M1729" s="740"/>
      <c r="N1729" s="748"/>
      <c r="O1729" s="749"/>
      <c r="P1729" s="749"/>
      <c r="Q1729" s="740"/>
      <c r="R1729" s="740"/>
      <c r="S1729" s="740"/>
      <c r="T1729" s="740"/>
      <c r="U1729" s="740"/>
      <c r="V1729" s="740"/>
      <c r="W1729" s="740"/>
      <c r="X1729" s="740"/>
      <c r="Y1729" s="740"/>
      <c r="Z1729" s="740"/>
      <c r="AA1729" s="740"/>
      <c r="AB1729" s="740"/>
      <c r="AC1729" s="740"/>
      <c r="AD1729" s="740"/>
      <c r="AE1729" s="740"/>
      <c r="AF1729" s="740"/>
      <c r="AG1729" s="750"/>
      <c r="AH1729" s="742" t="str">
        <f t="shared" si="76"/>
        <v/>
      </c>
      <c r="AI1729" s="37" t="str">
        <f t="shared" si="77"/>
        <v/>
      </c>
      <c r="AZ1729" s="159"/>
      <c r="BA1729" s="159"/>
      <c r="BB1729" s="159"/>
      <c r="BH1729" s="137">
        <v>1709</v>
      </c>
      <c r="BI1729" s="206"/>
      <c r="BJ1729" s="207"/>
      <c r="BK1729" s="207"/>
      <c r="BL1729" s="207"/>
      <c r="BM1729" s="207"/>
      <c r="BN1729" s="206"/>
      <c r="BO1729" s="208"/>
      <c r="BP1729" s="206"/>
      <c r="BQ1729" s="458"/>
      <c r="BR1729" s="209"/>
      <c r="BS1729" s="210"/>
      <c r="BT1729" s="208"/>
      <c r="BU1729" s="208"/>
      <c r="BV1729" s="458"/>
      <c r="BW1729" s="209"/>
      <c r="CP1729" s="159"/>
      <c r="CQ1729" s="159"/>
      <c r="CR1729" s="159"/>
      <c r="CS1729" s="159"/>
      <c r="CT1729" s="159"/>
      <c r="EK1729" s="231"/>
      <c r="EL1729" s="231"/>
      <c r="EM1729" s="186" t="s">
        <v>76</v>
      </c>
      <c r="EN1729" s="187" t="s">
        <v>946</v>
      </c>
      <c r="EO1729" s="188" t="s">
        <v>1601</v>
      </c>
      <c r="EP1729" s="189"/>
      <c r="ER1729" s="193"/>
      <c r="ES1729" s="193"/>
      <c r="ET1729" s="193"/>
      <c r="EU1729" s="193"/>
      <c r="EV1729" s="193"/>
      <c r="EW1729" s="193"/>
      <c r="FI1729" s="138"/>
      <c r="FL1729" s="138"/>
      <c r="FM1729" s="138"/>
      <c r="FN1729" s="138"/>
      <c r="FO1729" s="139"/>
      <c r="FP1729" s="138"/>
      <c r="FQ1729" s="138"/>
      <c r="FR1729" s="140"/>
      <c r="FS1729" s="140"/>
      <c r="GF1729" s="111"/>
    </row>
    <row r="1730" spans="8:188" ht="15" customHeight="1" x14ac:dyDescent="0.15">
      <c r="H1730" s="740"/>
      <c r="I1730" s="740"/>
      <c r="J1730" s="740"/>
      <c r="K1730" s="740"/>
      <c r="L1730" s="740"/>
      <c r="M1730" s="740"/>
      <c r="N1730" s="748"/>
      <c r="O1730" s="749"/>
      <c r="P1730" s="749"/>
      <c r="Q1730" s="740"/>
      <c r="R1730" s="740"/>
      <c r="S1730" s="740"/>
      <c r="T1730" s="740"/>
      <c r="U1730" s="740"/>
      <c r="V1730" s="740"/>
      <c r="W1730" s="740"/>
      <c r="X1730" s="740"/>
      <c r="Y1730" s="740"/>
      <c r="Z1730" s="740"/>
      <c r="AA1730" s="740"/>
      <c r="AB1730" s="740"/>
      <c r="AC1730" s="740"/>
      <c r="AD1730" s="740"/>
      <c r="AE1730" s="740"/>
      <c r="AF1730" s="740"/>
      <c r="AG1730" s="750"/>
      <c r="AH1730" s="742" t="str">
        <f t="shared" si="76"/>
        <v/>
      </c>
      <c r="AI1730" s="37" t="str">
        <f t="shared" si="77"/>
        <v/>
      </c>
      <c r="AZ1730" s="159"/>
      <c r="BA1730" s="159"/>
      <c r="BB1730" s="159"/>
      <c r="BH1730" s="137">
        <v>1710</v>
      </c>
      <c r="BI1730" s="206"/>
      <c r="BJ1730" s="207"/>
      <c r="BK1730" s="207"/>
      <c r="BL1730" s="207"/>
      <c r="BM1730" s="207"/>
      <c r="BN1730" s="206"/>
      <c r="BO1730" s="208"/>
      <c r="BP1730" s="206"/>
      <c r="BQ1730" s="458"/>
      <c r="BR1730" s="209"/>
      <c r="BS1730" s="210"/>
      <c r="BT1730" s="208"/>
      <c r="BU1730" s="208"/>
      <c r="BV1730" s="458"/>
      <c r="BW1730" s="209"/>
      <c r="CP1730" s="159"/>
      <c r="CQ1730" s="159"/>
      <c r="CR1730" s="159"/>
      <c r="CS1730" s="159"/>
      <c r="CT1730" s="159"/>
      <c r="EK1730" s="231"/>
      <c r="EL1730" s="231"/>
      <c r="EM1730" s="451" t="s">
        <v>1184</v>
      </c>
      <c r="EN1730" s="228">
        <v>0</v>
      </c>
      <c r="EO1730" s="229">
        <v>6</v>
      </c>
      <c r="EP1730" s="234">
        <f>DCOUNT($H$20:$AI$4020,$H$20,EM1729:EO1730)</f>
        <v>0</v>
      </c>
      <c r="ER1730" s="161"/>
      <c r="ES1730" s="161"/>
      <c r="ET1730" s="161"/>
      <c r="EU1730" s="161"/>
      <c r="EV1730" s="161"/>
      <c r="EW1730" s="161"/>
      <c r="FI1730" s="138"/>
      <c r="FL1730" s="138"/>
      <c r="FM1730" s="138"/>
      <c r="FN1730" s="138"/>
      <c r="FO1730" s="139"/>
      <c r="FP1730" s="138"/>
      <c r="FQ1730" s="138"/>
      <c r="FR1730" s="140"/>
      <c r="FS1730" s="140"/>
      <c r="GF1730" s="111"/>
    </row>
    <row r="1731" spans="8:188" ht="15" customHeight="1" x14ac:dyDescent="0.15">
      <c r="H1731" s="740"/>
      <c r="I1731" s="740"/>
      <c r="J1731" s="740"/>
      <c r="K1731" s="740"/>
      <c r="L1731" s="740"/>
      <c r="M1731" s="740"/>
      <c r="N1731" s="748"/>
      <c r="O1731" s="749"/>
      <c r="P1731" s="749"/>
      <c r="Q1731" s="740"/>
      <c r="R1731" s="740"/>
      <c r="S1731" s="740"/>
      <c r="T1731" s="740"/>
      <c r="U1731" s="740"/>
      <c r="V1731" s="740"/>
      <c r="W1731" s="740"/>
      <c r="X1731" s="740"/>
      <c r="Y1731" s="740"/>
      <c r="Z1731" s="740"/>
      <c r="AA1731" s="740"/>
      <c r="AB1731" s="740"/>
      <c r="AC1731" s="740"/>
      <c r="AD1731" s="740"/>
      <c r="AE1731" s="740"/>
      <c r="AF1731" s="740"/>
      <c r="AG1731" s="750"/>
      <c r="AH1731" s="742" t="str">
        <f t="shared" si="76"/>
        <v/>
      </c>
      <c r="AI1731" s="37" t="str">
        <f t="shared" si="77"/>
        <v/>
      </c>
      <c r="AZ1731" s="159"/>
      <c r="BA1731" s="159"/>
      <c r="BB1731" s="159"/>
      <c r="BH1731" s="137">
        <v>1711</v>
      </c>
      <c r="BI1731" s="206"/>
      <c r="BJ1731" s="207"/>
      <c r="BK1731" s="207"/>
      <c r="BL1731" s="207"/>
      <c r="BM1731" s="207"/>
      <c r="BN1731" s="206"/>
      <c r="BO1731" s="208"/>
      <c r="BP1731" s="206"/>
      <c r="BQ1731" s="458"/>
      <c r="BR1731" s="209"/>
      <c r="BS1731" s="210"/>
      <c r="BT1731" s="208"/>
      <c r="BU1731" s="208"/>
      <c r="BV1731" s="458"/>
      <c r="BW1731" s="209"/>
      <c r="CP1731" s="159"/>
      <c r="CQ1731" s="159"/>
      <c r="CR1731" s="159"/>
      <c r="CS1731" s="159"/>
      <c r="CT1731" s="159"/>
      <c r="EK1731" s="231"/>
      <c r="EL1731" s="231"/>
      <c r="EM1731" s="186" t="s">
        <v>76</v>
      </c>
      <c r="EN1731" s="187" t="s">
        <v>946</v>
      </c>
      <c r="EO1731" s="188" t="s">
        <v>1601</v>
      </c>
      <c r="EP1731" s="189"/>
      <c r="ER1731" s="193"/>
      <c r="ES1731" s="193"/>
      <c r="ET1731" s="193"/>
      <c r="EU1731" s="193"/>
      <c r="EV1731" s="193"/>
      <c r="EW1731" s="193"/>
      <c r="FI1731" s="138"/>
      <c r="FL1731" s="138"/>
      <c r="FM1731" s="138"/>
      <c r="FN1731" s="138"/>
      <c r="FO1731" s="139"/>
      <c r="FP1731" s="138"/>
      <c r="FQ1731" s="138"/>
      <c r="FR1731" s="140"/>
      <c r="FS1731" s="140"/>
      <c r="GF1731" s="111"/>
    </row>
    <row r="1732" spans="8:188" ht="15" customHeight="1" x14ac:dyDescent="0.15">
      <c r="H1732" s="740"/>
      <c r="I1732" s="740"/>
      <c r="J1732" s="740"/>
      <c r="K1732" s="740"/>
      <c r="L1732" s="740"/>
      <c r="M1732" s="740"/>
      <c r="N1732" s="748"/>
      <c r="O1732" s="749"/>
      <c r="P1732" s="749"/>
      <c r="Q1732" s="740"/>
      <c r="R1732" s="740"/>
      <c r="S1732" s="740"/>
      <c r="T1732" s="740"/>
      <c r="U1732" s="740"/>
      <c r="V1732" s="740"/>
      <c r="W1732" s="740"/>
      <c r="X1732" s="740"/>
      <c r="Y1732" s="740"/>
      <c r="Z1732" s="740"/>
      <c r="AA1732" s="740"/>
      <c r="AB1732" s="740"/>
      <c r="AC1732" s="740"/>
      <c r="AD1732" s="740"/>
      <c r="AE1732" s="740"/>
      <c r="AF1732" s="740"/>
      <c r="AG1732" s="750"/>
      <c r="AH1732" s="742" t="str">
        <f t="shared" si="76"/>
        <v/>
      </c>
      <c r="AI1732" s="37" t="str">
        <f t="shared" si="77"/>
        <v/>
      </c>
      <c r="AZ1732" s="159"/>
      <c r="BA1732" s="159"/>
      <c r="BB1732" s="159"/>
      <c r="BH1732" s="137">
        <v>1712</v>
      </c>
      <c r="BI1732" s="206"/>
      <c r="BJ1732" s="207"/>
      <c r="BK1732" s="207"/>
      <c r="BL1732" s="207"/>
      <c r="BM1732" s="207"/>
      <c r="BN1732" s="206"/>
      <c r="BO1732" s="208"/>
      <c r="BP1732" s="206"/>
      <c r="BQ1732" s="458"/>
      <c r="BR1732" s="209"/>
      <c r="BS1732" s="210"/>
      <c r="BT1732" s="208"/>
      <c r="BU1732" s="208"/>
      <c r="BV1732" s="458"/>
      <c r="BW1732" s="209"/>
      <c r="CP1732" s="159"/>
      <c r="CQ1732" s="159"/>
      <c r="CR1732" s="159"/>
      <c r="CS1732" s="159"/>
      <c r="CT1732" s="159"/>
      <c r="EK1732" s="231"/>
      <c r="EL1732" s="231"/>
      <c r="EM1732" s="451" t="s">
        <v>1185</v>
      </c>
      <c r="EN1732" s="228">
        <v>0</v>
      </c>
      <c r="EO1732" s="229">
        <v>6</v>
      </c>
      <c r="EP1732" s="234">
        <f>DCOUNT($H$20:$AI$4020,$H$20,EM1731:EO1732)</f>
        <v>0</v>
      </c>
      <c r="ER1732" s="161"/>
      <c r="ES1732" s="161"/>
      <c r="ET1732" s="161"/>
      <c r="EU1732" s="161"/>
      <c r="EV1732" s="161"/>
      <c r="EW1732" s="161"/>
      <c r="FI1732" s="138"/>
      <c r="FL1732" s="138"/>
      <c r="FM1732" s="138"/>
      <c r="FN1732" s="138"/>
      <c r="FO1732" s="139"/>
      <c r="FP1732" s="138"/>
      <c r="FQ1732" s="138"/>
      <c r="FR1732" s="140"/>
      <c r="FS1732" s="140"/>
      <c r="GF1732" s="111"/>
    </row>
    <row r="1733" spans="8:188" ht="15" customHeight="1" x14ac:dyDescent="0.15">
      <c r="H1733" s="740"/>
      <c r="I1733" s="740"/>
      <c r="J1733" s="740"/>
      <c r="K1733" s="740"/>
      <c r="L1733" s="740"/>
      <c r="M1733" s="740"/>
      <c r="N1733" s="748"/>
      <c r="O1733" s="749"/>
      <c r="P1733" s="749"/>
      <c r="Q1733" s="740"/>
      <c r="R1733" s="740"/>
      <c r="S1733" s="740"/>
      <c r="T1733" s="740"/>
      <c r="U1733" s="740"/>
      <c r="V1733" s="740"/>
      <c r="W1733" s="740"/>
      <c r="X1733" s="740"/>
      <c r="Y1733" s="740"/>
      <c r="Z1733" s="740"/>
      <c r="AA1733" s="740"/>
      <c r="AB1733" s="740"/>
      <c r="AC1733" s="740"/>
      <c r="AD1733" s="740"/>
      <c r="AE1733" s="740"/>
      <c r="AF1733" s="740"/>
      <c r="AG1733" s="750"/>
      <c r="AH1733" s="742" t="str">
        <f t="shared" si="76"/>
        <v/>
      </c>
      <c r="AI1733" s="37" t="str">
        <f t="shared" si="77"/>
        <v/>
      </c>
      <c r="AZ1733" s="159"/>
      <c r="BA1733" s="159"/>
      <c r="BB1733" s="159"/>
      <c r="BH1733" s="137">
        <v>1713</v>
      </c>
      <c r="BI1733" s="206"/>
      <c r="BJ1733" s="207"/>
      <c r="BK1733" s="207"/>
      <c r="BL1733" s="207"/>
      <c r="BM1733" s="207"/>
      <c r="BN1733" s="206"/>
      <c r="BO1733" s="208"/>
      <c r="BP1733" s="206"/>
      <c r="BQ1733" s="458"/>
      <c r="BR1733" s="209"/>
      <c r="BS1733" s="210"/>
      <c r="BT1733" s="208"/>
      <c r="BU1733" s="208"/>
      <c r="BV1733" s="458"/>
      <c r="BW1733" s="209"/>
      <c r="CP1733" s="159"/>
      <c r="CQ1733" s="159"/>
      <c r="CR1733" s="159"/>
      <c r="CS1733" s="159"/>
      <c r="CT1733" s="159"/>
      <c r="EK1733" s="231"/>
      <c r="EL1733" s="231"/>
      <c r="EM1733" s="186" t="s">
        <v>76</v>
      </c>
      <c r="EN1733" s="187" t="s">
        <v>946</v>
      </c>
      <c r="EO1733" s="188" t="s">
        <v>1601</v>
      </c>
      <c r="EP1733" s="189"/>
      <c r="ER1733" s="193"/>
      <c r="ES1733" s="193"/>
      <c r="ET1733" s="193"/>
      <c r="EU1733" s="193"/>
      <c r="EV1733" s="193"/>
      <c r="EW1733" s="193"/>
      <c r="FI1733" s="138"/>
      <c r="FL1733" s="138"/>
      <c r="FM1733" s="138"/>
      <c r="FN1733" s="138"/>
      <c r="FO1733" s="139"/>
      <c r="FP1733" s="138"/>
      <c r="FQ1733" s="138"/>
      <c r="FR1733" s="140"/>
      <c r="FS1733" s="140"/>
      <c r="GF1733" s="111"/>
    </row>
    <row r="1734" spans="8:188" ht="15" customHeight="1" x14ac:dyDescent="0.15">
      <c r="H1734" s="740"/>
      <c r="I1734" s="740"/>
      <c r="J1734" s="740"/>
      <c r="K1734" s="740"/>
      <c r="L1734" s="740"/>
      <c r="M1734" s="740"/>
      <c r="N1734" s="748"/>
      <c r="O1734" s="749"/>
      <c r="P1734" s="749"/>
      <c r="Q1734" s="740"/>
      <c r="R1734" s="740"/>
      <c r="S1734" s="740"/>
      <c r="T1734" s="740"/>
      <c r="U1734" s="740"/>
      <c r="V1734" s="740"/>
      <c r="W1734" s="740"/>
      <c r="X1734" s="740"/>
      <c r="Y1734" s="740"/>
      <c r="Z1734" s="740"/>
      <c r="AA1734" s="740"/>
      <c r="AB1734" s="740"/>
      <c r="AC1734" s="740"/>
      <c r="AD1734" s="740"/>
      <c r="AE1734" s="740"/>
      <c r="AF1734" s="740"/>
      <c r="AG1734" s="750"/>
      <c r="AH1734" s="742" t="str">
        <f t="shared" si="76"/>
        <v/>
      </c>
      <c r="AI1734" s="37" t="str">
        <f t="shared" si="77"/>
        <v/>
      </c>
      <c r="AZ1734" s="159"/>
      <c r="BA1734" s="159"/>
      <c r="BB1734" s="159"/>
      <c r="BH1734" s="137">
        <v>1714</v>
      </c>
      <c r="BI1734" s="206"/>
      <c r="BJ1734" s="207"/>
      <c r="BK1734" s="207"/>
      <c r="BL1734" s="207"/>
      <c r="BM1734" s="207"/>
      <c r="BN1734" s="206"/>
      <c r="BO1734" s="208"/>
      <c r="BP1734" s="206"/>
      <c r="BQ1734" s="458"/>
      <c r="BR1734" s="209"/>
      <c r="BS1734" s="210"/>
      <c r="BT1734" s="208"/>
      <c r="BU1734" s="208"/>
      <c r="BV1734" s="458"/>
      <c r="BW1734" s="209"/>
      <c r="CP1734" s="159"/>
      <c r="CQ1734" s="159"/>
      <c r="CR1734" s="159"/>
      <c r="CS1734" s="159"/>
      <c r="CT1734" s="159"/>
      <c r="EK1734" s="231"/>
      <c r="EL1734" s="231"/>
      <c r="EM1734" s="451" t="s">
        <v>1186</v>
      </c>
      <c r="EN1734" s="228">
        <v>0</v>
      </c>
      <c r="EO1734" s="229">
        <v>6</v>
      </c>
      <c r="EP1734" s="234">
        <f>DCOUNT($H$20:$AI$4020,$H$20,EM1733:EO1734)</f>
        <v>0</v>
      </c>
      <c r="ER1734" s="161"/>
      <c r="ES1734" s="161"/>
      <c r="ET1734" s="161"/>
      <c r="EU1734" s="161"/>
      <c r="EV1734" s="161"/>
      <c r="EW1734" s="161"/>
      <c r="FI1734" s="138"/>
      <c r="FL1734" s="138"/>
      <c r="FM1734" s="138"/>
      <c r="FN1734" s="138"/>
      <c r="FO1734" s="139"/>
      <c r="FP1734" s="138"/>
      <c r="FQ1734" s="138"/>
      <c r="FR1734" s="140"/>
      <c r="FS1734" s="140"/>
      <c r="GF1734" s="111"/>
    </row>
    <row r="1735" spans="8:188" ht="15" customHeight="1" x14ac:dyDescent="0.15">
      <c r="H1735" s="740"/>
      <c r="I1735" s="740"/>
      <c r="J1735" s="740"/>
      <c r="K1735" s="740"/>
      <c r="L1735" s="740"/>
      <c r="M1735" s="740"/>
      <c r="N1735" s="748"/>
      <c r="O1735" s="749"/>
      <c r="P1735" s="749"/>
      <c r="Q1735" s="740"/>
      <c r="R1735" s="740"/>
      <c r="S1735" s="740"/>
      <c r="T1735" s="740"/>
      <c r="U1735" s="740"/>
      <c r="V1735" s="740"/>
      <c r="W1735" s="740"/>
      <c r="X1735" s="740"/>
      <c r="Y1735" s="740"/>
      <c r="Z1735" s="740"/>
      <c r="AA1735" s="740"/>
      <c r="AB1735" s="740"/>
      <c r="AC1735" s="740"/>
      <c r="AD1735" s="740"/>
      <c r="AE1735" s="740"/>
      <c r="AF1735" s="740"/>
      <c r="AG1735" s="750"/>
      <c r="AH1735" s="742" t="str">
        <f t="shared" si="76"/>
        <v/>
      </c>
      <c r="AI1735" s="37" t="str">
        <f t="shared" si="77"/>
        <v/>
      </c>
      <c r="AZ1735" s="159"/>
      <c r="BA1735" s="159"/>
      <c r="BB1735" s="159"/>
      <c r="BH1735" s="137">
        <v>1715</v>
      </c>
      <c r="BI1735" s="206"/>
      <c r="BJ1735" s="207"/>
      <c r="BK1735" s="207"/>
      <c r="BL1735" s="207"/>
      <c r="BM1735" s="207"/>
      <c r="BN1735" s="206"/>
      <c r="BO1735" s="208"/>
      <c r="BP1735" s="206"/>
      <c r="BQ1735" s="458"/>
      <c r="BR1735" s="209"/>
      <c r="BS1735" s="210"/>
      <c r="BT1735" s="208"/>
      <c r="BU1735" s="208"/>
      <c r="BV1735" s="458"/>
      <c r="BW1735" s="209"/>
      <c r="CP1735" s="159"/>
      <c r="CQ1735" s="159"/>
      <c r="CR1735" s="159"/>
      <c r="CS1735" s="159"/>
      <c r="CT1735" s="159"/>
      <c r="EK1735" s="231"/>
      <c r="EL1735" s="231"/>
      <c r="EM1735" s="186" t="s">
        <v>76</v>
      </c>
      <c r="EN1735" s="187" t="s">
        <v>946</v>
      </c>
      <c r="EO1735" s="188" t="s">
        <v>1601</v>
      </c>
      <c r="EP1735" s="189"/>
      <c r="ER1735" s="193"/>
      <c r="ES1735" s="193"/>
      <c r="ET1735" s="193"/>
      <c r="EU1735" s="193"/>
      <c r="EV1735" s="193"/>
      <c r="EW1735" s="193"/>
      <c r="FI1735" s="138"/>
      <c r="FL1735" s="138"/>
      <c r="FM1735" s="138"/>
      <c r="FN1735" s="138"/>
      <c r="FO1735" s="139"/>
      <c r="FP1735" s="138"/>
      <c r="FQ1735" s="138"/>
      <c r="FR1735" s="140"/>
      <c r="FS1735" s="140"/>
      <c r="GF1735" s="111"/>
    </row>
    <row r="1736" spans="8:188" ht="15" customHeight="1" x14ac:dyDescent="0.15">
      <c r="H1736" s="740"/>
      <c r="I1736" s="740"/>
      <c r="J1736" s="740"/>
      <c r="K1736" s="740"/>
      <c r="L1736" s="740"/>
      <c r="M1736" s="740"/>
      <c r="N1736" s="748"/>
      <c r="O1736" s="749"/>
      <c r="P1736" s="749"/>
      <c r="Q1736" s="740"/>
      <c r="R1736" s="740"/>
      <c r="S1736" s="740"/>
      <c r="T1736" s="740"/>
      <c r="U1736" s="740"/>
      <c r="V1736" s="740"/>
      <c r="W1736" s="740"/>
      <c r="X1736" s="740"/>
      <c r="Y1736" s="740"/>
      <c r="Z1736" s="740"/>
      <c r="AA1736" s="740"/>
      <c r="AB1736" s="740"/>
      <c r="AC1736" s="740"/>
      <c r="AD1736" s="740"/>
      <c r="AE1736" s="740"/>
      <c r="AF1736" s="740"/>
      <c r="AG1736" s="750"/>
      <c r="AH1736" s="742" t="str">
        <f t="shared" si="76"/>
        <v/>
      </c>
      <c r="AI1736" s="37" t="str">
        <f t="shared" si="77"/>
        <v/>
      </c>
      <c r="AZ1736" s="159"/>
      <c r="BA1736" s="159"/>
      <c r="BB1736" s="159"/>
      <c r="BH1736" s="137">
        <v>1716</v>
      </c>
      <c r="BI1736" s="206"/>
      <c r="BJ1736" s="207"/>
      <c r="BK1736" s="207"/>
      <c r="BL1736" s="207"/>
      <c r="BM1736" s="207"/>
      <c r="BN1736" s="206"/>
      <c r="BO1736" s="208"/>
      <c r="BP1736" s="206"/>
      <c r="BQ1736" s="458"/>
      <c r="BR1736" s="209"/>
      <c r="BS1736" s="210"/>
      <c r="BT1736" s="208"/>
      <c r="BU1736" s="208"/>
      <c r="BV1736" s="458"/>
      <c r="BW1736" s="209"/>
      <c r="CP1736" s="159"/>
      <c r="CQ1736" s="159"/>
      <c r="CR1736" s="159"/>
      <c r="CS1736" s="159"/>
      <c r="CT1736" s="159"/>
      <c r="EK1736" s="231"/>
      <c r="EL1736" s="231"/>
      <c r="EM1736" s="451" t="s">
        <v>1187</v>
      </c>
      <c r="EN1736" s="228">
        <v>0</v>
      </c>
      <c r="EO1736" s="229">
        <v>6</v>
      </c>
      <c r="EP1736" s="234">
        <f>DCOUNT($H$20:$AI$4020,$H$20,EM1735:EO1736)</f>
        <v>0</v>
      </c>
      <c r="ER1736" s="161"/>
      <c r="ES1736" s="161"/>
      <c r="ET1736" s="161"/>
      <c r="EU1736" s="161"/>
      <c r="EV1736" s="161"/>
      <c r="EW1736" s="161"/>
      <c r="FI1736" s="138"/>
      <c r="FL1736" s="138"/>
      <c r="FM1736" s="138"/>
      <c r="FN1736" s="138"/>
      <c r="FO1736" s="139"/>
      <c r="FP1736" s="138"/>
      <c r="FQ1736" s="138"/>
      <c r="FR1736" s="140"/>
      <c r="FS1736" s="140"/>
      <c r="GF1736" s="111"/>
    </row>
    <row r="1737" spans="8:188" ht="15" customHeight="1" x14ac:dyDescent="0.15">
      <c r="H1737" s="740"/>
      <c r="I1737" s="740"/>
      <c r="J1737" s="740"/>
      <c r="K1737" s="740"/>
      <c r="L1737" s="740"/>
      <c r="M1737" s="740"/>
      <c r="N1737" s="748"/>
      <c r="O1737" s="749"/>
      <c r="P1737" s="749"/>
      <c r="Q1737" s="740"/>
      <c r="R1737" s="740"/>
      <c r="S1737" s="740"/>
      <c r="T1737" s="740"/>
      <c r="U1737" s="740"/>
      <c r="V1737" s="740"/>
      <c r="W1737" s="740"/>
      <c r="X1737" s="740"/>
      <c r="Y1737" s="740"/>
      <c r="Z1737" s="740"/>
      <c r="AA1737" s="740"/>
      <c r="AB1737" s="740"/>
      <c r="AC1737" s="740"/>
      <c r="AD1737" s="740"/>
      <c r="AE1737" s="740"/>
      <c r="AF1737" s="740"/>
      <c r="AG1737" s="750"/>
      <c r="AH1737" s="742" t="str">
        <f t="shared" si="76"/>
        <v/>
      </c>
      <c r="AI1737" s="37" t="str">
        <f t="shared" si="77"/>
        <v/>
      </c>
      <c r="AZ1737" s="159"/>
      <c r="BA1737" s="159"/>
      <c r="BB1737" s="159"/>
      <c r="BH1737" s="137">
        <v>1717</v>
      </c>
      <c r="BI1737" s="206"/>
      <c r="BJ1737" s="207"/>
      <c r="BK1737" s="207"/>
      <c r="BL1737" s="207"/>
      <c r="BM1737" s="207"/>
      <c r="BN1737" s="206"/>
      <c r="BO1737" s="208"/>
      <c r="BP1737" s="206"/>
      <c r="BQ1737" s="458"/>
      <c r="BR1737" s="209"/>
      <c r="BS1737" s="210"/>
      <c r="BT1737" s="208"/>
      <c r="BU1737" s="208"/>
      <c r="BV1737" s="458"/>
      <c r="BW1737" s="209"/>
      <c r="CP1737" s="159"/>
      <c r="CQ1737" s="159"/>
      <c r="CR1737" s="159"/>
      <c r="CS1737" s="159"/>
      <c r="CT1737" s="159"/>
      <c r="EK1737" s="231"/>
      <c r="EL1737" s="231"/>
      <c r="EM1737" s="543" t="s">
        <v>76</v>
      </c>
      <c r="EN1737" s="544" t="s">
        <v>946</v>
      </c>
      <c r="EO1737" s="545" t="s">
        <v>1601</v>
      </c>
      <c r="EP1737" s="546"/>
      <c r="ER1737" s="193"/>
      <c r="ES1737" s="193"/>
      <c r="ET1737" s="193"/>
      <c r="EU1737" s="193"/>
      <c r="EV1737" s="193"/>
      <c r="EW1737" s="193"/>
      <c r="FI1737" s="138"/>
      <c r="FL1737" s="138"/>
      <c r="FM1737" s="138"/>
      <c r="FN1737" s="138"/>
      <c r="FO1737" s="139"/>
      <c r="FP1737" s="138"/>
      <c r="FQ1737" s="138"/>
      <c r="FR1737" s="140"/>
      <c r="FS1737" s="140"/>
      <c r="GF1737" s="111"/>
    </row>
    <row r="1738" spans="8:188" ht="15" customHeight="1" x14ac:dyDescent="0.15">
      <c r="H1738" s="740"/>
      <c r="I1738" s="740"/>
      <c r="J1738" s="740"/>
      <c r="K1738" s="740"/>
      <c r="L1738" s="740"/>
      <c r="M1738" s="740"/>
      <c r="N1738" s="748"/>
      <c r="O1738" s="749"/>
      <c r="P1738" s="749"/>
      <c r="Q1738" s="740"/>
      <c r="R1738" s="740"/>
      <c r="S1738" s="740"/>
      <c r="T1738" s="740"/>
      <c r="U1738" s="740"/>
      <c r="V1738" s="740"/>
      <c r="W1738" s="740"/>
      <c r="X1738" s="740"/>
      <c r="Y1738" s="740"/>
      <c r="Z1738" s="740"/>
      <c r="AA1738" s="740"/>
      <c r="AB1738" s="740"/>
      <c r="AC1738" s="740"/>
      <c r="AD1738" s="740"/>
      <c r="AE1738" s="740"/>
      <c r="AF1738" s="740"/>
      <c r="AG1738" s="750"/>
      <c r="AH1738" s="742" t="str">
        <f t="shared" si="76"/>
        <v/>
      </c>
      <c r="AI1738" s="37" t="str">
        <f t="shared" si="77"/>
        <v/>
      </c>
      <c r="AZ1738" s="159"/>
      <c r="BA1738" s="159"/>
      <c r="BB1738" s="159"/>
      <c r="BH1738" s="137">
        <v>1718</v>
      </c>
      <c r="BI1738" s="206"/>
      <c r="BJ1738" s="207"/>
      <c r="BK1738" s="207"/>
      <c r="BL1738" s="207"/>
      <c r="BM1738" s="207"/>
      <c r="BN1738" s="206"/>
      <c r="BO1738" s="208"/>
      <c r="BP1738" s="206"/>
      <c r="BQ1738" s="458"/>
      <c r="BR1738" s="209"/>
      <c r="BS1738" s="210"/>
      <c r="BT1738" s="208"/>
      <c r="BU1738" s="208"/>
      <c r="BV1738" s="458"/>
      <c r="BW1738" s="209"/>
      <c r="CP1738" s="159"/>
      <c r="CQ1738" s="159"/>
      <c r="CR1738" s="159"/>
      <c r="CS1738" s="159"/>
      <c r="CT1738" s="159"/>
      <c r="EK1738" s="231"/>
      <c r="EL1738" s="231"/>
      <c r="EM1738" s="552" t="s">
        <v>2582</v>
      </c>
      <c r="EN1738" s="548">
        <v>0</v>
      </c>
      <c r="EO1738" s="549">
        <v>6</v>
      </c>
      <c r="EP1738" s="551">
        <f>DCOUNT($H$20:$AI$4020,$H$20,EM1737:EO1738)</f>
        <v>0</v>
      </c>
      <c r="ER1738" s="161"/>
      <c r="ES1738" s="161"/>
      <c r="ET1738" s="161"/>
      <c r="EU1738" s="161"/>
      <c r="EV1738" s="161"/>
      <c r="EW1738" s="161"/>
      <c r="FI1738" s="138"/>
      <c r="FL1738" s="138"/>
      <c r="FM1738" s="138"/>
      <c r="FN1738" s="138"/>
      <c r="FO1738" s="139"/>
      <c r="FP1738" s="138"/>
      <c r="FQ1738" s="138"/>
      <c r="FR1738" s="140"/>
      <c r="FS1738" s="140"/>
      <c r="GF1738" s="111"/>
    </row>
    <row r="1739" spans="8:188" ht="15" customHeight="1" x14ac:dyDescent="0.15">
      <c r="H1739" s="740"/>
      <c r="I1739" s="740"/>
      <c r="J1739" s="740"/>
      <c r="K1739" s="740"/>
      <c r="L1739" s="740"/>
      <c r="M1739" s="740"/>
      <c r="N1739" s="748"/>
      <c r="O1739" s="749"/>
      <c r="P1739" s="749"/>
      <c r="Q1739" s="740"/>
      <c r="R1739" s="740"/>
      <c r="S1739" s="740"/>
      <c r="T1739" s="740"/>
      <c r="U1739" s="740"/>
      <c r="V1739" s="740"/>
      <c r="W1739" s="740"/>
      <c r="X1739" s="740"/>
      <c r="Y1739" s="740"/>
      <c r="Z1739" s="740"/>
      <c r="AA1739" s="740"/>
      <c r="AB1739" s="740"/>
      <c r="AC1739" s="740"/>
      <c r="AD1739" s="740"/>
      <c r="AE1739" s="740"/>
      <c r="AF1739" s="740"/>
      <c r="AG1739" s="750"/>
      <c r="AH1739" s="742" t="str">
        <f t="shared" si="76"/>
        <v/>
      </c>
      <c r="AI1739" s="37" t="str">
        <f t="shared" si="77"/>
        <v/>
      </c>
      <c r="AZ1739" s="159"/>
      <c r="BA1739" s="159"/>
      <c r="BB1739" s="159"/>
      <c r="BH1739" s="137">
        <v>1719</v>
      </c>
      <c r="BI1739" s="206"/>
      <c r="BJ1739" s="207"/>
      <c r="BK1739" s="207"/>
      <c r="BL1739" s="207"/>
      <c r="BM1739" s="207"/>
      <c r="BN1739" s="206"/>
      <c r="BO1739" s="208"/>
      <c r="BP1739" s="206"/>
      <c r="BQ1739" s="458"/>
      <c r="BR1739" s="209"/>
      <c r="BS1739" s="210"/>
      <c r="BT1739" s="208"/>
      <c r="BU1739" s="208"/>
      <c r="BV1739" s="458"/>
      <c r="BW1739" s="209"/>
      <c r="CP1739" s="159"/>
      <c r="CQ1739" s="159"/>
      <c r="CR1739" s="159"/>
      <c r="CS1739" s="159"/>
      <c r="CT1739" s="159"/>
      <c r="EK1739" s="231"/>
      <c r="EL1739" s="231"/>
      <c r="EM1739" s="186" t="s">
        <v>76</v>
      </c>
      <c r="EN1739" s="187" t="s">
        <v>946</v>
      </c>
      <c r="EO1739" s="188" t="s">
        <v>1601</v>
      </c>
      <c r="EP1739" s="189"/>
      <c r="ER1739" s="193"/>
      <c r="ES1739" s="193"/>
      <c r="ET1739" s="193"/>
      <c r="EU1739" s="193"/>
      <c r="EV1739" s="193"/>
      <c r="EW1739" s="193"/>
      <c r="FI1739" s="138"/>
      <c r="FL1739" s="138"/>
      <c r="FM1739" s="138"/>
      <c r="FN1739" s="138"/>
      <c r="FO1739" s="139"/>
      <c r="FP1739" s="138"/>
      <c r="FQ1739" s="138"/>
      <c r="FR1739" s="140"/>
      <c r="FS1739" s="140"/>
      <c r="GF1739" s="111"/>
    </row>
    <row r="1740" spans="8:188" ht="15" customHeight="1" x14ac:dyDescent="0.15">
      <c r="H1740" s="740"/>
      <c r="I1740" s="740"/>
      <c r="J1740" s="740"/>
      <c r="K1740" s="740"/>
      <c r="L1740" s="740"/>
      <c r="M1740" s="740"/>
      <c r="N1740" s="748"/>
      <c r="O1740" s="749"/>
      <c r="P1740" s="749"/>
      <c r="Q1740" s="740"/>
      <c r="R1740" s="740"/>
      <c r="S1740" s="740"/>
      <c r="T1740" s="740"/>
      <c r="U1740" s="740"/>
      <c r="V1740" s="740"/>
      <c r="W1740" s="740"/>
      <c r="X1740" s="740"/>
      <c r="Y1740" s="740"/>
      <c r="Z1740" s="740"/>
      <c r="AA1740" s="740"/>
      <c r="AB1740" s="740"/>
      <c r="AC1740" s="740"/>
      <c r="AD1740" s="740"/>
      <c r="AE1740" s="740"/>
      <c r="AF1740" s="740"/>
      <c r="AG1740" s="750"/>
      <c r="AH1740" s="742" t="str">
        <f t="shared" si="76"/>
        <v/>
      </c>
      <c r="AI1740" s="37" t="str">
        <f t="shared" si="77"/>
        <v/>
      </c>
      <c r="AZ1740" s="159"/>
      <c r="BA1740" s="159"/>
      <c r="BB1740" s="159"/>
      <c r="BH1740" s="137">
        <v>1720</v>
      </c>
      <c r="BI1740" s="206"/>
      <c r="BJ1740" s="207"/>
      <c r="BK1740" s="207"/>
      <c r="BL1740" s="207"/>
      <c r="BM1740" s="207"/>
      <c r="BN1740" s="206"/>
      <c r="BO1740" s="208"/>
      <c r="BP1740" s="206"/>
      <c r="BQ1740" s="458"/>
      <c r="BR1740" s="209"/>
      <c r="BS1740" s="210"/>
      <c r="BT1740" s="208"/>
      <c r="BU1740" s="208"/>
      <c r="BV1740" s="458"/>
      <c r="BW1740" s="209"/>
      <c r="CP1740" s="159"/>
      <c r="CQ1740" s="159"/>
      <c r="CR1740" s="159"/>
      <c r="CS1740" s="159"/>
      <c r="CT1740" s="159"/>
      <c r="EK1740" s="231"/>
      <c r="EL1740" s="231"/>
      <c r="EM1740" s="451" t="s">
        <v>1188</v>
      </c>
      <c r="EN1740" s="228">
        <v>0</v>
      </c>
      <c r="EO1740" s="229">
        <v>6</v>
      </c>
      <c r="EP1740" s="234">
        <f>DCOUNT($H$20:$AI$4020,$H$20,EM1739:EO1740)</f>
        <v>0</v>
      </c>
      <c r="ER1740" s="161"/>
      <c r="ES1740" s="161"/>
      <c r="ET1740" s="161"/>
      <c r="EU1740" s="161"/>
      <c r="EV1740" s="161"/>
      <c r="EW1740" s="161"/>
      <c r="FI1740" s="138"/>
      <c r="FL1740" s="138"/>
      <c r="FM1740" s="138"/>
      <c r="FN1740" s="138"/>
      <c r="FO1740" s="139"/>
      <c r="FP1740" s="138"/>
      <c r="FQ1740" s="138"/>
      <c r="FR1740" s="140"/>
      <c r="FS1740" s="140"/>
      <c r="GF1740" s="111"/>
    </row>
    <row r="1741" spans="8:188" ht="15" customHeight="1" x14ac:dyDescent="0.15">
      <c r="H1741" s="740"/>
      <c r="I1741" s="740"/>
      <c r="J1741" s="740"/>
      <c r="K1741" s="740"/>
      <c r="L1741" s="740"/>
      <c r="M1741" s="740"/>
      <c r="N1741" s="748"/>
      <c r="O1741" s="749"/>
      <c r="P1741" s="749"/>
      <c r="Q1741" s="740"/>
      <c r="R1741" s="740"/>
      <c r="S1741" s="740"/>
      <c r="T1741" s="740"/>
      <c r="U1741" s="740"/>
      <c r="V1741" s="740"/>
      <c r="W1741" s="740"/>
      <c r="X1741" s="740"/>
      <c r="Y1741" s="740"/>
      <c r="Z1741" s="740"/>
      <c r="AA1741" s="740"/>
      <c r="AB1741" s="740"/>
      <c r="AC1741" s="740"/>
      <c r="AD1741" s="740"/>
      <c r="AE1741" s="740"/>
      <c r="AF1741" s="740"/>
      <c r="AG1741" s="750"/>
      <c r="AH1741" s="742" t="str">
        <f t="shared" si="76"/>
        <v/>
      </c>
      <c r="AI1741" s="37" t="str">
        <f t="shared" si="77"/>
        <v/>
      </c>
      <c r="AZ1741" s="159"/>
      <c r="BA1741" s="159"/>
      <c r="BB1741" s="159"/>
      <c r="BH1741" s="137">
        <v>1721</v>
      </c>
      <c r="BI1741" s="206"/>
      <c r="BJ1741" s="207"/>
      <c r="BK1741" s="207"/>
      <c r="BL1741" s="207"/>
      <c r="BM1741" s="207"/>
      <c r="BN1741" s="206"/>
      <c r="BO1741" s="208"/>
      <c r="BP1741" s="206"/>
      <c r="BQ1741" s="458"/>
      <c r="BR1741" s="209"/>
      <c r="BS1741" s="210"/>
      <c r="BT1741" s="208"/>
      <c r="BU1741" s="208"/>
      <c r="BV1741" s="458"/>
      <c r="BW1741" s="209"/>
      <c r="CP1741" s="159"/>
      <c r="CQ1741" s="159"/>
      <c r="CR1741" s="159"/>
      <c r="CS1741" s="159"/>
      <c r="CT1741" s="159"/>
      <c r="EK1741" s="231"/>
      <c r="EL1741" s="231"/>
      <c r="EM1741" s="186" t="s">
        <v>76</v>
      </c>
      <c r="EN1741" s="187" t="s">
        <v>946</v>
      </c>
      <c r="EO1741" s="188" t="s">
        <v>1601</v>
      </c>
      <c r="EP1741" s="189"/>
      <c r="ER1741" s="193"/>
      <c r="ES1741" s="193"/>
      <c r="ET1741" s="193"/>
      <c r="EU1741" s="193"/>
      <c r="EV1741" s="193"/>
      <c r="EW1741" s="193"/>
      <c r="FI1741" s="138"/>
      <c r="FL1741" s="138"/>
      <c r="FM1741" s="138"/>
      <c r="FN1741" s="138"/>
      <c r="FO1741" s="139"/>
      <c r="FP1741" s="138"/>
      <c r="FQ1741" s="138"/>
      <c r="FR1741" s="140"/>
      <c r="FS1741" s="140"/>
      <c r="GF1741" s="111"/>
    </row>
    <row r="1742" spans="8:188" ht="15" customHeight="1" x14ac:dyDescent="0.15">
      <c r="H1742" s="740"/>
      <c r="I1742" s="740"/>
      <c r="J1742" s="740"/>
      <c r="K1742" s="740"/>
      <c r="L1742" s="740"/>
      <c r="M1742" s="740"/>
      <c r="N1742" s="748"/>
      <c r="O1742" s="749"/>
      <c r="P1742" s="749"/>
      <c r="Q1742" s="740"/>
      <c r="R1742" s="740"/>
      <c r="S1742" s="740"/>
      <c r="T1742" s="740"/>
      <c r="U1742" s="740"/>
      <c r="V1742" s="740"/>
      <c r="W1742" s="740"/>
      <c r="X1742" s="740"/>
      <c r="Y1742" s="740"/>
      <c r="Z1742" s="740"/>
      <c r="AA1742" s="740"/>
      <c r="AB1742" s="740"/>
      <c r="AC1742" s="740"/>
      <c r="AD1742" s="740"/>
      <c r="AE1742" s="740"/>
      <c r="AF1742" s="740"/>
      <c r="AG1742" s="750"/>
      <c r="AH1742" s="742" t="str">
        <f t="shared" si="76"/>
        <v/>
      </c>
      <c r="AI1742" s="37" t="str">
        <f t="shared" si="77"/>
        <v/>
      </c>
      <c r="AZ1742" s="159"/>
      <c r="BA1742" s="159"/>
      <c r="BB1742" s="159"/>
      <c r="BH1742" s="137">
        <v>1722</v>
      </c>
      <c r="BI1742" s="206"/>
      <c r="BJ1742" s="207"/>
      <c r="BK1742" s="207"/>
      <c r="BL1742" s="207"/>
      <c r="BM1742" s="207"/>
      <c r="BN1742" s="206"/>
      <c r="BO1742" s="208"/>
      <c r="BP1742" s="206"/>
      <c r="BQ1742" s="458"/>
      <c r="BR1742" s="209"/>
      <c r="BS1742" s="210"/>
      <c r="BT1742" s="208"/>
      <c r="BU1742" s="208"/>
      <c r="BV1742" s="458"/>
      <c r="BW1742" s="209"/>
      <c r="CP1742" s="159"/>
      <c r="CQ1742" s="159"/>
      <c r="CR1742" s="159"/>
      <c r="CS1742" s="159"/>
      <c r="CT1742" s="159"/>
      <c r="EK1742" s="231"/>
      <c r="EL1742" s="231"/>
      <c r="EM1742" s="451" t="s">
        <v>1189</v>
      </c>
      <c r="EN1742" s="228">
        <v>0</v>
      </c>
      <c r="EO1742" s="229">
        <v>6</v>
      </c>
      <c r="EP1742" s="234">
        <f>DCOUNT($H$20:$AI$4020,$H$20,EM1741:EO1742)</f>
        <v>0</v>
      </c>
      <c r="ER1742" s="161"/>
      <c r="ES1742" s="161"/>
      <c r="ET1742" s="161"/>
      <c r="EU1742" s="161"/>
      <c r="EV1742" s="161"/>
      <c r="EW1742" s="161"/>
      <c r="FI1742" s="138"/>
      <c r="FL1742" s="138"/>
      <c r="FM1742" s="138"/>
      <c r="FN1742" s="138"/>
      <c r="FO1742" s="139"/>
      <c r="FP1742" s="138"/>
      <c r="FQ1742" s="138"/>
      <c r="FR1742" s="140"/>
      <c r="FS1742" s="140"/>
      <c r="GF1742" s="111"/>
    </row>
    <row r="1743" spans="8:188" ht="15" customHeight="1" x14ac:dyDescent="0.15">
      <c r="H1743" s="740"/>
      <c r="I1743" s="740"/>
      <c r="J1743" s="740"/>
      <c r="K1743" s="740"/>
      <c r="L1743" s="740"/>
      <c r="M1743" s="740"/>
      <c r="N1743" s="748"/>
      <c r="O1743" s="749"/>
      <c r="P1743" s="749"/>
      <c r="Q1743" s="740"/>
      <c r="R1743" s="740"/>
      <c r="S1743" s="740"/>
      <c r="T1743" s="740"/>
      <c r="U1743" s="740"/>
      <c r="V1743" s="740"/>
      <c r="W1743" s="740"/>
      <c r="X1743" s="740"/>
      <c r="Y1743" s="740"/>
      <c r="Z1743" s="740"/>
      <c r="AA1743" s="740"/>
      <c r="AB1743" s="740"/>
      <c r="AC1743" s="740"/>
      <c r="AD1743" s="740"/>
      <c r="AE1743" s="740"/>
      <c r="AF1743" s="740"/>
      <c r="AG1743" s="750"/>
      <c r="AH1743" s="742" t="str">
        <f t="shared" si="76"/>
        <v/>
      </c>
      <c r="AI1743" s="37" t="str">
        <f t="shared" si="77"/>
        <v/>
      </c>
      <c r="AZ1743" s="159"/>
      <c r="BA1743" s="159"/>
      <c r="BB1743" s="159"/>
      <c r="BH1743" s="137">
        <v>1723</v>
      </c>
      <c r="BI1743" s="206"/>
      <c r="BJ1743" s="207"/>
      <c r="BK1743" s="207"/>
      <c r="BL1743" s="207"/>
      <c r="BM1743" s="207"/>
      <c r="BN1743" s="206"/>
      <c r="BO1743" s="208"/>
      <c r="BP1743" s="206"/>
      <c r="BQ1743" s="458"/>
      <c r="BR1743" s="209"/>
      <c r="BS1743" s="210"/>
      <c r="BT1743" s="208"/>
      <c r="BU1743" s="208"/>
      <c r="BV1743" s="458"/>
      <c r="BW1743" s="209"/>
      <c r="CP1743" s="159"/>
      <c r="CQ1743" s="159"/>
      <c r="CR1743" s="159"/>
      <c r="CS1743" s="159"/>
      <c r="CT1743" s="159"/>
      <c r="EK1743" s="231"/>
      <c r="EL1743" s="231"/>
      <c r="EM1743" s="186" t="s">
        <v>76</v>
      </c>
      <c r="EN1743" s="187" t="s">
        <v>946</v>
      </c>
      <c r="EO1743" s="188" t="s">
        <v>1601</v>
      </c>
      <c r="EP1743" s="189"/>
      <c r="ER1743" s="193"/>
      <c r="ES1743" s="193"/>
      <c r="ET1743" s="193"/>
      <c r="EU1743" s="193"/>
      <c r="EV1743" s="193"/>
      <c r="EW1743" s="193"/>
      <c r="FI1743" s="138"/>
      <c r="FL1743" s="138"/>
      <c r="FM1743" s="138"/>
      <c r="FN1743" s="138"/>
      <c r="FO1743" s="139"/>
      <c r="FP1743" s="138"/>
      <c r="FQ1743" s="138"/>
      <c r="FR1743" s="140"/>
      <c r="FS1743" s="140"/>
      <c r="GF1743" s="111"/>
    </row>
    <row r="1744" spans="8:188" ht="15" customHeight="1" x14ac:dyDescent="0.15">
      <c r="H1744" s="740"/>
      <c r="I1744" s="740"/>
      <c r="J1744" s="740"/>
      <c r="K1744" s="740"/>
      <c r="L1744" s="740"/>
      <c r="M1744" s="740"/>
      <c r="N1744" s="748"/>
      <c r="O1744" s="749"/>
      <c r="P1744" s="749"/>
      <c r="Q1744" s="740"/>
      <c r="R1744" s="740"/>
      <c r="S1744" s="740"/>
      <c r="T1744" s="740"/>
      <c r="U1744" s="740"/>
      <c r="V1744" s="740"/>
      <c r="W1744" s="740"/>
      <c r="X1744" s="740"/>
      <c r="Y1744" s="740"/>
      <c r="Z1744" s="740"/>
      <c r="AA1744" s="740"/>
      <c r="AB1744" s="740"/>
      <c r="AC1744" s="740"/>
      <c r="AD1744" s="740"/>
      <c r="AE1744" s="740"/>
      <c r="AF1744" s="740"/>
      <c r="AG1744" s="750"/>
      <c r="AH1744" s="742" t="str">
        <f t="shared" si="76"/>
        <v/>
      </c>
      <c r="AI1744" s="37" t="str">
        <f t="shared" si="77"/>
        <v/>
      </c>
      <c r="AZ1744" s="159"/>
      <c r="BA1744" s="159"/>
      <c r="BB1744" s="159"/>
      <c r="BH1744" s="137">
        <v>1724</v>
      </c>
      <c r="BI1744" s="206"/>
      <c r="BJ1744" s="207"/>
      <c r="BK1744" s="207"/>
      <c r="BL1744" s="207"/>
      <c r="BM1744" s="207"/>
      <c r="BN1744" s="206"/>
      <c r="BO1744" s="208"/>
      <c r="BP1744" s="206"/>
      <c r="BQ1744" s="458"/>
      <c r="BR1744" s="209"/>
      <c r="BS1744" s="210"/>
      <c r="BT1744" s="208"/>
      <c r="BU1744" s="208"/>
      <c r="BV1744" s="458"/>
      <c r="BW1744" s="209"/>
      <c r="CP1744" s="159"/>
      <c r="CQ1744" s="159"/>
      <c r="CR1744" s="159"/>
      <c r="CS1744" s="159"/>
      <c r="CT1744" s="159"/>
      <c r="EK1744" s="231"/>
      <c r="EL1744" s="231"/>
      <c r="EM1744" s="451" t="s">
        <v>1190</v>
      </c>
      <c r="EN1744" s="228">
        <v>0</v>
      </c>
      <c r="EO1744" s="229">
        <v>6</v>
      </c>
      <c r="EP1744" s="234">
        <f>DCOUNT($H$20:$AI$4020,$H$20,EM1743:EO1744)</f>
        <v>0</v>
      </c>
      <c r="ER1744" s="161"/>
      <c r="ES1744" s="161"/>
      <c r="ET1744" s="161"/>
      <c r="EU1744" s="161"/>
      <c r="EV1744" s="161"/>
      <c r="EW1744" s="161"/>
      <c r="FI1744" s="138"/>
      <c r="FL1744" s="138"/>
      <c r="FM1744" s="138"/>
      <c r="FN1744" s="138"/>
      <c r="FO1744" s="139"/>
      <c r="FP1744" s="138"/>
      <c r="FQ1744" s="138"/>
      <c r="FR1744" s="140"/>
      <c r="FS1744" s="140"/>
      <c r="GF1744" s="111"/>
    </row>
    <row r="1745" spans="8:188" ht="15" customHeight="1" x14ac:dyDescent="0.15">
      <c r="H1745" s="740"/>
      <c r="I1745" s="740"/>
      <c r="J1745" s="740"/>
      <c r="K1745" s="740"/>
      <c r="L1745" s="740"/>
      <c r="M1745" s="740"/>
      <c r="N1745" s="748"/>
      <c r="O1745" s="749"/>
      <c r="P1745" s="749"/>
      <c r="Q1745" s="740"/>
      <c r="R1745" s="740"/>
      <c r="S1745" s="740"/>
      <c r="T1745" s="740"/>
      <c r="U1745" s="740"/>
      <c r="V1745" s="740"/>
      <c r="W1745" s="740"/>
      <c r="X1745" s="740"/>
      <c r="Y1745" s="740"/>
      <c r="Z1745" s="740"/>
      <c r="AA1745" s="740"/>
      <c r="AB1745" s="740"/>
      <c r="AC1745" s="740"/>
      <c r="AD1745" s="740"/>
      <c r="AE1745" s="740"/>
      <c r="AF1745" s="740"/>
      <c r="AG1745" s="750"/>
      <c r="AH1745" s="742" t="str">
        <f t="shared" si="76"/>
        <v/>
      </c>
      <c r="AI1745" s="37" t="str">
        <f t="shared" si="77"/>
        <v/>
      </c>
      <c r="AZ1745" s="159"/>
      <c r="BA1745" s="159"/>
      <c r="BB1745" s="159"/>
      <c r="BH1745" s="137">
        <v>1725</v>
      </c>
      <c r="BI1745" s="206"/>
      <c r="BJ1745" s="207"/>
      <c r="BK1745" s="207"/>
      <c r="BL1745" s="207"/>
      <c r="BM1745" s="207"/>
      <c r="BN1745" s="206"/>
      <c r="BO1745" s="208"/>
      <c r="BP1745" s="206"/>
      <c r="BQ1745" s="458"/>
      <c r="BR1745" s="209"/>
      <c r="BS1745" s="210"/>
      <c r="BT1745" s="208"/>
      <c r="BU1745" s="208"/>
      <c r="BV1745" s="458"/>
      <c r="BW1745" s="209"/>
      <c r="CP1745" s="159"/>
      <c r="CQ1745" s="159"/>
      <c r="CR1745" s="159"/>
      <c r="CS1745" s="159"/>
      <c r="CT1745" s="159"/>
      <c r="EK1745" s="231"/>
      <c r="EL1745" s="231"/>
      <c r="EM1745" s="186" t="s">
        <v>76</v>
      </c>
      <c r="EN1745" s="187" t="s">
        <v>946</v>
      </c>
      <c r="EO1745" s="188" t="s">
        <v>1601</v>
      </c>
      <c r="EP1745" s="189"/>
      <c r="ER1745" s="193"/>
      <c r="ES1745" s="193"/>
      <c r="ET1745" s="193"/>
      <c r="EU1745" s="193"/>
      <c r="EV1745" s="193"/>
      <c r="EW1745" s="193"/>
      <c r="FI1745" s="138"/>
      <c r="FL1745" s="138"/>
      <c r="FM1745" s="138"/>
      <c r="FN1745" s="138"/>
      <c r="FO1745" s="139"/>
      <c r="FP1745" s="138"/>
      <c r="FQ1745" s="138"/>
      <c r="FR1745" s="140"/>
      <c r="FS1745" s="140"/>
      <c r="GF1745" s="111"/>
    </row>
    <row r="1746" spans="8:188" ht="15" customHeight="1" x14ac:dyDescent="0.15">
      <c r="H1746" s="740"/>
      <c r="I1746" s="740"/>
      <c r="J1746" s="740"/>
      <c r="K1746" s="740"/>
      <c r="L1746" s="740"/>
      <c r="M1746" s="740"/>
      <c r="N1746" s="748"/>
      <c r="O1746" s="749"/>
      <c r="P1746" s="749"/>
      <c r="Q1746" s="740"/>
      <c r="R1746" s="740"/>
      <c r="S1746" s="740"/>
      <c r="T1746" s="740"/>
      <c r="U1746" s="740"/>
      <c r="V1746" s="740"/>
      <c r="W1746" s="740"/>
      <c r="X1746" s="740"/>
      <c r="Y1746" s="740"/>
      <c r="Z1746" s="740"/>
      <c r="AA1746" s="740"/>
      <c r="AB1746" s="740"/>
      <c r="AC1746" s="740"/>
      <c r="AD1746" s="740"/>
      <c r="AE1746" s="740"/>
      <c r="AF1746" s="740"/>
      <c r="AG1746" s="750"/>
      <c r="AH1746" s="742" t="str">
        <f t="shared" si="76"/>
        <v/>
      </c>
      <c r="AI1746" s="37" t="str">
        <f t="shared" si="77"/>
        <v/>
      </c>
      <c r="AZ1746" s="159"/>
      <c r="BA1746" s="159"/>
      <c r="BB1746" s="159"/>
      <c r="BH1746" s="137">
        <v>1726</v>
      </c>
      <c r="BI1746" s="206"/>
      <c r="BJ1746" s="207"/>
      <c r="BK1746" s="207"/>
      <c r="BL1746" s="207"/>
      <c r="BM1746" s="207"/>
      <c r="BN1746" s="206"/>
      <c r="BO1746" s="208"/>
      <c r="BP1746" s="206"/>
      <c r="BQ1746" s="458"/>
      <c r="BR1746" s="209"/>
      <c r="BS1746" s="210"/>
      <c r="BT1746" s="208"/>
      <c r="BU1746" s="208"/>
      <c r="BV1746" s="458"/>
      <c r="BW1746" s="209"/>
      <c r="CP1746" s="159"/>
      <c r="CQ1746" s="159"/>
      <c r="CR1746" s="159"/>
      <c r="CS1746" s="159"/>
      <c r="CT1746" s="159"/>
      <c r="EK1746" s="231"/>
      <c r="EL1746" s="231"/>
      <c r="EM1746" s="451" t="s">
        <v>1191</v>
      </c>
      <c r="EN1746" s="228">
        <v>0</v>
      </c>
      <c r="EO1746" s="229">
        <v>6</v>
      </c>
      <c r="EP1746" s="234">
        <f>DCOUNT($H$20:$AI$4020,$H$20,EM1745:EO1746)</f>
        <v>0</v>
      </c>
      <c r="ER1746" s="161"/>
      <c r="ES1746" s="161"/>
      <c r="ET1746" s="161"/>
      <c r="EU1746" s="161"/>
      <c r="EV1746" s="161"/>
      <c r="EW1746" s="161"/>
      <c r="FI1746" s="138"/>
      <c r="FL1746" s="138"/>
      <c r="FM1746" s="138"/>
      <c r="FN1746" s="138"/>
      <c r="FO1746" s="139"/>
      <c r="FP1746" s="138"/>
      <c r="FQ1746" s="138"/>
      <c r="FR1746" s="140"/>
      <c r="FS1746" s="140"/>
      <c r="GF1746" s="111"/>
    </row>
    <row r="1747" spans="8:188" ht="15" customHeight="1" x14ac:dyDescent="0.15">
      <c r="H1747" s="740"/>
      <c r="I1747" s="740"/>
      <c r="J1747" s="740"/>
      <c r="K1747" s="740"/>
      <c r="L1747" s="740"/>
      <c r="M1747" s="740"/>
      <c r="N1747" s="748"/>
      <c r="O1747" s="749"/>
      <c r="P1747" s="749"/>
      <c r="Q1747" s="740"/>
      <c r="R1747" s="740"/>
      <c r="S1747" s="740"/>
      <c r="T1747" s="740"/>
      <c r="U1747" s="740"/>
      <c r="V1747" s="740"/>
      <c r="W1747" s="740"/>
      <c r="X1747" s="740"/>
      <c r="Y1747" s="740"/>
      <c r="Z1747" s="740"/>
      <c r="AA1747" s="740"/>
      <c r="AB1747" s="740"/>
      <c r="AC1747" s="740"/>
      <c r="AD1747" s="740"/>
      <c r="AE1747" s="740"/>
      <c r="AF1747" s="740"/>
      <c r="AG1747" s="750"/>
      <c r="AH1747" s="742" t="str">
        <f t="shared" si="76"/>
        <v/>
      </c>
      <c r="AI1747" s="37" t="str">
        <f t="shared" si="77"/>
        <v/>
      </c>
      <c r="AZ1747" s="159"/>
      <c r="BA1747" s="159"/>
      <c r="BB1747" s="159"/>
      <c r="BH1747" s="137">
        <v>1727</v>
      </c>
      <c r="BI1747" s="206"/>
      <c r="BJ1747" s="207"/>
      <c r="BK1747" s="207"/>
      <c r="BL1747" s="207"/>
      <c r="BM1747" s="207"/>
      <c r="BN1747" s="206"/>
      <c r="BO1747" s="208"/>
      <c r="BP1747" s="206"/>
      <c r="BQ1747" s="458"/>
      <c r="BR1747" s="209"/>
      <c r="BS1747" s="210"/>
      <c r="BT1747" s="208"/>
      <c r="BU1747" s="208"/>
      <c r="BV1747" s="458"/>
      <c r="BW1747" s="209"/>
      <c r="CP1747" s="159"/>
      <c r="CQ1747" s="159"/>
      <c r="CR1747" s="159"/>
      <c r="CS1747" s="159"/>
      <c r="CT1747" s="159"/>
      <c r="EK1747" s="231"/>
      <c r="EL1747" s="231"/>
      <c r="EM1747" s="186" t="s">
        <v>76</v>
      </c>
      <c r="EN1747" s="187" t="s">
        <v>946</v>
      </c>
      <c r="EO1747" s="188" t="s">
        <v>1601</v>
      </c>
      <c r="EP1747" s="189"/>
      <c r="ER1747" s="193"/>
      <c r="ES1747" s="193"/>
      <c r="ET1747" s="193"/>
      <c r="EU1747" s="193"/>
      <c r="EV1747" s="193"/>
      <c r="EW1747" s="193"/>
      <c r="FI1747" s="138"/>
      <c r="FL1747" s="138"/>
      <c r="FM1747" s="138"/>
      <c r="FN1747" s="138"/>
      <c r="FO1747" s="139"/>
      <c r="FP1747" s="138"/>
      <c r="FQ1747" s="138"/>
      <c r="FR1747" s="140"/>
      <c r="FS1747" s="140"/>
      <c r="GF1747" s="111"/>
    </row>
    <row r="1748" spans="8:188" ht="15" customHeight="1" x14ac:dyDescent="0.15">
      <c r="H1748" s="740"/>
      <c r="I1748" s="740"/>
      <c r="J1748" s="740"/>
      <c r="K1748" s="740"/>
      <c r="L1748" s="740"/>
      <c r="M1748" s="740"/>
      <c r="N1748" s="748"/>
      <c r="O1748" s="749"/>
      <c r="P1748" s="749"/>
      <c r="Q1748" s="740"/>
      <c r="R1748" s="740"/>
      <c r="S1748" s="740"/>
      <c r="T1748" s="740"/>
      <c r="U1748" s="740"/>
      <c r="V1748" s="740"/>
      <c r="W1748" s="740"/>
      <c r="X1748" s="740"/>
      <c r="Y1748" s="740"/>
      <c r="Z1748" s="740"/>
      <c r="AA1748" s="740"/>
      <c r="AB1748" s="740"/>
      <c r="AC1748" s="740"/>
      <c r="AD1748" s="740"/>
      <c r="AE1748" s="740"/>
      <c r="AF1748" s="740"/>
      <c r="AG1748" s="750"/>
      <c r="AH1748" s="742" t="str">
        <f t="shared" si="76"/>
        <v/>
      </c>
      <c r="AI1748" s="37" t="str">
        <f t="shared" si="77"/>
        <v/>
      </c>
      <c r="AZ1748" s="159"/>
      <c r="BA1748" s="159"/>
      <c r="BB1748" s="159"/>
      <c r="BH1748" s="137">
        <v>1728</v>
      </c>
      <c r="BI1748" s="206"/>
      <c r="BJ1748" s="207"/>
      <c r="BK1748" s="207"/>
      <c r="BL1748" s="207"/>
      <c r="BM1748" s="207"/>
      <c r="BN1748" s="206"/>
      <c r="BO1748" s="208"/>
      <c r="BP1748" s="206"/>
      <c r="BQ1748" s="458"/>
      <c r="BR1748" s="209"/>
      <c r="BS1748" s="210"/>
      <c r="BT1748" s="208"/>
      <c r="BU1748" s="208"/>
      <c r="BV1748" s="458"/>
      <c r="BW1748" s="209"/>
      <c r="CP1748" s="159"/>
      <c r="CQ1748" s="159"/>
      <c r="CR1748" s="159"/>
      <c r="CS1748" s="159"/>
      <c r="CT1748" s="159"/>
      <c r="EK1748" s="231"/>
      <c r="EL1748" s="231"/>
      <c r="EM1748" s="451" t="s">
        <v>1192</v>
      </c>
      <c r="EN1748" s="228">
        <v>0</v>
      </c>
      <c r="EO1748" s="229">
        <v>6</v>
      </c>
      <c r="EP1748" s="234">
        <f>DCOUNT($H$20:$AI$4020,$H$20,EM1747:EO1748)</f>
        <v>0</v>
      </c>
      <c r="ER1748" s="161"/>
      <c r="ES1748" s="161"/>
      <c r="ET1748" s="161"/>
      <c r="EU1748" s="161"/>
      <c r="EV1748" s="161"/>
      <c r="EW1748" s="161"/>
      <c r="FI1748" s="138"/>
      <c r="FL1748" s="138"/>
      <c r="FM1748" s="138"/>
      <c r="FN1748" s="138"/>
      <c r="FO1748" s="139"/>
      <c r="FP1748" s="138"/>
      <c r="FQ1748" s="138"/>
      <c r="FR1748" s="140"/>
      <c r="FS1748" s="140"/>
      <c r="GF1748" s="111"/>
    </row>
    <row r="1749" spans="8:188" ht="15" customHeight="1" x14ac:dyDescent="0.15">
      <c r="H1749" s="740"/>
      <c r="I1749" s="740"/>
      <c r="J1749" s="740"/>
      <c r="K1749" s="740"/>
      <c r="L1749" s="740"/>
      <c r="M1749" s="740"/>
      <c r="N1749" s="748"/>
      <c r="O1749" s="749"/>
      <c r="P1749" s="749"/>
      <c r="Q1749" s="740"/>
      <c r="R1749" s="740"/>
      <c r="S1749" s="740"/>
      <c r="T1749" s="740"/>
      <c r="U1749" s="740"/>
      <c r="V1749" s="740"/>
      <c r="W1749" s="740"/>
      <c r="X1749" s="740"/>
      <c r="Y1749" s="740"/>
      <c r="Z1749" s="740"/>
      <c r="AA1749" s="740"/>
      <c r="AB1749" s="740"/>
      <c r="AC1749" s="740"/>
      <c r="AD1749" s="740"/>
      <c r="AE1749" s="740"/>
      <c r="AF1749" s="740"/>
      <c r="AG1749" s="750"/>
      <c r="AH1749" s="742" t="str">
        <f t="shared" si="76"/>
        <v/>
      </c>
      <c r="AI1749" s="37" t="str">
        <f t="shared" si="77"/>
        <v/>
      </c>
      <c r="AZ1749" s="159"/>
      <c r="BA1749" s="159"/>
      <c r="BB1749" s="159"/>
      <c r="BH1749" s="137">
        <v>1729</v>
      </c>
      <c r="BI1749" s="206"/>
      <c r="BJ1749" s="207"/>
      <c r="BK1749" s="207"/>
      <c r="BL1749" s="207"/>
      <c r="BM1749" s="207"/>
      <c r="BN1749" s="206"/>
      <c r="BO1749" s="208"/>
      <c r="BP1749" s="206"/>
      <c r="BQ1749" s="458"/>
      <c r="BR1749" s="209"/>
      <c r="BS1749" s="210"/>
      <c r="BT1749" s="208"/>
      <c r="BU1749" s="208"/>
      <c r="BV1749" s="458"/>
      <c r="BW1749" s="209"/>
      <c r="CP1749" s="159"/>
      <c r="CQ1749" s="159"/>
      <c r="CR1749" s="159"/>
      <c r="CS1749" s="159"/>
      <c r="CT1749" s="159"/>
      <c r="EK1749" s="231"/>
      <c r="EL1749" s="231"/>
      <c r="EM1749" s="186" t="s">
        <v>76</v>
      </c>
      <c r="EN1749" s="187" t="s">
        <v>946</v>
      </c>
      <c r="EO1749" s="188" t="s">
        <v>1601</v>
      </c>
      <c r="EP1749" s="189"/>
      <c r="ER1749" s="193"/>
      <c r="ES1749" s="193"/>
      <c r="ET1749" s="193"/>
      <c r="EU1749" s="193"/>
      <c r="EV1749" s="193"/>
      <c r="EW1749" s="193"/>
      <c r="FI1749" s="138"/>
      <c r="FL1749" s="138"/>
      <c r="FM1749" s="138"/>
      <c r="FN1749" s="138"/>
      <c r="FO1749" s="139"/>
      <c r="FP1749" s="138"/>
      <c r="FQ1749" s="138"/>
      <c r="FR1749" s="140"/>
      <c r="FS1749" s="140"/>
      <c r="GF1749" s="111"/>
    </row>
    <row r="1750" spans="8:188" ht="15" customHeight="1" x14ac:dyDescent="0.15">
      <c r="H1750" s="740"/>
      <c r="I1750" s="740"/>
      <c r="J1750" s="740"/>
      <c r="K1750" s="740"/>
      <c r="L1750" s="740"/>
      <c r="M1750" s="740"/>
      <c r="N1750" s="748"/>
      <c r="O1750" s="749"/>
      <c r="P1750" s="749"/>
      <c r="Q1750" s="740"/>
      <c r="R1750" s="740"/>
      <c r="S1750" s="740"/>
      <c r="T1750" s="740"/>
      <c r="U1750" s="740"/>
      <c r="V1750" s="740"/>
      <c r="W1750" s="740"/>
      <c r="X1750" s="740"/>
      <c r="Y1750" s="740"/>
      <c r="Z1750" s="740"/>
      <c r="AA1750" s="740"/>
      <c r="AB1750" s="740"/>
      <c r="AC1750" s="740"/>
      <c r="AD1750" s="740"/>
      <c r="AE1750" s="740"/>
      <c r="AF1750" s="740"/>
      <c r="AG1750" s="750"/>
      <c r="AH1750" s="742" t="str">
        <f t="shared" si="76"/>
        <v/>
      </c>
      <c r="AI1750" s="37" t="str">
        <f t="shared" si="77"/>
        <v/>
      </c>
      <c r="AZ1750" s="159"/>
      <c r="BA1750" s="159"/>
      <c r="BB1750" s="159"/>
      <c r="BH1750" s="137">
        <v>1730</v>
      </c>
      <c r="BI1750" s="206"/>
      <c r="BJ1750" s="207"/>
      <c r="BK1750" s="207"/>
      <c r="BL1750" s="207"/>
      <c r="BM1750" s="207"/>
      <c r="BN1750" s="206"/>
      <c r="BO1750" s="208"/>
      <c r="BP1750" s="206"/>
      <c r="BQ1750" s="458"/>
      <c r="BR1750" s="209"/>
      <c r="BS1750" s="210"/>
      <c r="BT1750" s="208"/>
      <c r="BU1750" s="208"/>
      <c r="BV1750" s="458"/>
      <c r="BW1750" s="209"/>
      <c r="CP1750" s="159"/>
      <c r="CQ1750" s="159"/>
      <c r="CR1750" s="159"/>
      <c r="CS1750" s="159"/>
      <c r="CT1750" s="159"/>
      <c r="EK1750" s="231"/>
      <c r="EL1750" s="231"/>
      <c r="EM1750" s="451" t="s">
        <v>1193</v>
      </c>
      <c r="EN1750" s="228">
        <v>0</v>
      </c>
      <c r="EO1750" s="229">
        <v>6</v>
      </c>
      <c r="EP1750" s="234">
        <f>DCOUNT($H$20:$AI$4020,$H$20,EM1749:EO1750)</f>
        <v>0</v>
      </c>
      <c r="ER1750" s="161"/>
      <c r="ES1750" s="161"/>
      <c r="ET1750" s="161"/>
      <c r="EU1750" s="161"/>
      <c r="EV1750" s="161"/>
      <c r="EW1750" s="161"/>
      <c r="FI1750" s="138"/>
      <c r="FL1750" s="138"/>
      <c r="FM1750" s="138"/>
      <c r="FN1750" s="138"/>
      <c r="FO1750" s="139"/>
      <c r="FP1750" s="138"/>
      <c r="FQ1750" s="138"/>
      <c r="FR1750" s="140"/>
      <c r="FS1750" s="140"/>
      <c r="GF1750" s="111"/>
    </row>
    <row r="1751" spans="8:188" ht="15" customHeight="1" x14ac:dyDescent="0.15">
      <c r="H1751" s="740"/>
      <c r="I1751" s="740"/>
      <c r="J1751" s="740"/>
      <c r="K1751" s="740"/>
      <c r="L1751" s="740"/>
      <c r="M1751" s="740"/>
      <c r="N1751" s="748"/>
      <c r="O1751" s="749"/>
      <c r="P1751" s="749"/>
      <c r="Q1751" s="740"/>
      <c r="R1751" s="740"/>
      <c r="S1751" s="740"/>
      <c r="T1751" s="740"/>
      <c r="U1751" s="740"/>
      <c r="V1751" s="740"/>
      <c r="W1751" s="740"/>
      <c r="X1751" s="740"/>
      <c r="Y1751" s="740"/>
      <c r="Z1751" s="740"/>
      <c r="AA1751" s="740"/>
      <c r="AB1751" s="740"/>
      <c r="AC1751" s="740"/>
      <c r="AD1751" s="740"/>
      <c r="AE1751" s="740"/>
      <c r="AF1751" s="740"/>
      <c r="AG1751" s="750"/>
      <c r="AH1751" s="742" t="str">
        <f t="shared" ref="AH1751:AH1814" si="78">UPPER(N1751)</f>
        <v/>
      </c>
      <c r="AI1751" s="37" t="str">
        <f t="shared" ref="AI1751:AI1814" si="79">DBCS(AH1751)</f>
        <v/>
      </c>
      <c r="AZ1751" s="159"/>
      <c r="BA1751" s="159"/>
      <c r="BB1751" s="159"/>
      <c r="BH1751" s="137">
        <v>1731</v>
      </c>
      <c r="BI1751" s="206"/>
      <c r="BJ1751" s="207"/>
      <c r="BK1751" s="207"/>
      <c r="BL1751" s="207"/>
      <c r="BM1751" s="207"/>
      <c r="BN1751" s="206"/>
      <c r="BO1751" s="208"/>
      <c r="BP1751" s="206"/>
      <c r="BQ1751" s="458"/>
      <c r="BR1751" s="209"/>
      <c r="BS1751" s="210"/>
      <c r="BT1751" s="208"/>
      <c r="BU1751" s="208"/>
      <c r="BV1751" s="458"/>
      <c r="BW1751" s="209"/>
      <c r="CP1751" s="159"/>
      <c r="CQ1751" s="159"/>
      <c r="CR1751" s="159"/>
      <c r="CS1751" s="159"/>
      <c r="CT1751" s="159"/>
      <c r="EK1751" s="231"/>
      <c r="EL1751" s="231"/>
      <c r="EM1751" s="186" t="s">
        <v>76</v>
      </c>
      <c r="EN1751" s="187" t="s">
        <v>946</v>
      </c>
      <c r="EO1751" s="188" t="s">
        <v>1601</v>
      </c>
      <c r="EP1751" s="189"/>
      <c r="ER1751" s="193"/>
      <c r="ES1751" s="193"/>
      <c r="ET1751" s="193"/>
      <c r="EU1751" s="193"/>
      <c r="EV1751" s="193"/>
      <c r="EW1751" s="193"/>
      <c r="FI1751" s="138"/>
      <c r="FL1751" s="138"/>
      <c r="FM1751" s="138"/>
      <c r="FN1751" s="138"/>
      <c r="FO1751" s="139"/>
      <c r="FP1751" s="138"/>
      <c r="FQ1751" s="138"/>
      <c r="FR1751" s="140"/>
      <c r="FS1751" s="140"/>
      <c r="GF1751" s="111"/>
    </row>
    <row r="1752" spans="8:188" ht="15" customHeight="1" x14ac:dyDescent="0.15">
      <c r="H1752" s="740"/>
      <c r="I1752" s="740"/>
      <c r="J1752" s="740"/>
      <c r="K1752" s="740"/>
      <c r="L1752" s="740"/>
      <c r="M1752" s="740"/>
      <c r="N1752" s="748"/>
      <c r="O1752" s="749"/>
      <c r="P1752" s="749"/>
      <c r="Q1752" s="740"/>
      <c r="R1752" s="740"/>
      <c r="S1752" s="740"/>
      <c r="T1752" s="740"/>
      <c r="U1752" s="740"/>
      <c r="V1752" s="740"/>
      <c r="W1752" s="740"/>
      <c r="X1752" s="740"/>
      <c r="Y1752" s="740"/>
      <c r="Z1752" s="740"/>
      <c r="AA1752" s="740"/>
      <c r="AB1752" s="740"/>
      <c r="AC1752" s="740"/>
      <c r="AD1752" s="740"/>
      <c r="AE1752" s="740"/>
      <c r="AF1752" s="740"/>
      <c r="AG1752" s="750"/>
      <c r="AH1752" s="742" t="str">
        <f t="shared" si="78"/>
        <v/>
      </c>
      <c r="AI1752" s="37" t="str">
        <f t="shared" si="79"/>
        <v/>
      </c>
      <c r="AZ1752" s="159"/>
      <c r="BA1752" s="159"/>
      <c r="BB1752" s="159"/>
      <c r="BH1752" s="137">
        <v>1732</v>
      </c>
      <c r="BI1752" s="206"/>
      <c r="BJ1752" s="207"/>
      <c r="BK1752" s="207"/>
      <c r="BL1752" s="207"/>
      <c r="BM1752" s="207"/>
      <c r="BN1752" s="206"/>
      <c r="BO1752" s="208"/>
      <c r="BP1752" s="206"/>
      <c r="BQ1752" s="458"/>
      <c r="BR1752" s="209"/>
      <c r="BS1752" s="210"/>
      <c r="BT1752" s="208"/>
      <c r="BU1752" s="208"/>
      <c r="BV1752" s="458"/>
      <c r="BW1752" s="209"/>
      <c r="CP1752" s="159"/>
      <c r="CQ1752" s="159"/>
      <c r="CR1752" s="159"/>
      <c r="CS1752" s="159"/>
      <c r="CT1752" s="159"/>
      <c r="EK1752" s="231"/>
      <c r="EL1752" s="231"/>
      <c r="EM1752" s="451" t="s">
        <v>1194</v>
      </c>
      <c r="EN1752" s="228">
        <v>0</v>
      </c>
      <c r="EO1752" s="229">
        <v>6</v>
      </c>
      <c r="EP1752" s="234">
        <f>DCOUNT($H$20:$AI$4020,$H$20,EM1751:EO1752)</f>
        <v>0</v>
      </c>
      <c r="ER1752" s="161"/>
      <c r="ES1752" s="161"/>
      <c r="ET1752" s="161"/>
      <c r="EU1752" s="161"/>
      <c r="EV1752" s="161"/>
      <c r="EW1752" s="161"/>
      <c r="FI1752" s="138"/>
      <c r="FL1752" s="138"/>
      <c r="FM1752" s="138"/>
      <c r="FN1752" s="138"/>
      <c r="FO1752" s="139"/>
      <c r="FP1752" s="138"/>
      <c r="FQ1752" s="138"/>
      <c r="FR1752" s="140"/>
      <c r="FS1752" s="140"/>
      <c r="GF1752" s="111"/>
    </row>
    <row r="1753" spans="8:188" ht="15" customHeight="1" x14ac:dyDescent="0.15">
      <c r="H1753" s="740"/>
      <c r="I1753" s="740"/>
      <c r="J1753" s="740"/>
      <c r="K1753" s="740"/>
      <c r="L1753" s="740"/>
      <c r="M1753" s="740"/>
      <c r="N1753" s="748"/>
      <c r="O1753" s="749"/>
      <c r="P1753" s="749"/>
      <c r="Q1753" s="740"/>
      <c r="R1753" s="740"/>
      <c r="S1753" s="740"/>
      <c r="T1753" s="740"/>
      <c r="U1753" s="740"/>
      <c r="V1753" s="740"/>
      <c r="W1753" s="740"/>
      <c r="X1753" s="740"/>
      <c r="Y1753" s="740"/>
      <c r="Z1753" s="740"/>
      <c r="AA1753" s="740"/>
      <c r="AB1753" s="740"/>
      <c r="AC1753" s="740"/>
      <c r="AD1753" s="740"/>
      <c r="AE1753" s="740"/>
      <c r="AF1753" s="740"/>
      <c r="AG1753" s="750"/>
      <c r="AH1753" s="742" t="str">
        <f t="shared" si="78"/>
        <v/>
      </c>
      <c r="AI1753" s="37" t="str">
        <f t="shared" si="79"/>
        <v/>
      </c>
      <c r="AZ1753" s="159"/>
      <c r="BA1753" s="159"/>
      <c r="BB1753" s="159"/>
      <c r="BH1753" s="137">
        <v>1733</v>
      </c>
      <c r="BI1753" s="206"/>
      <c r="BJ1753" s="207"/>
      <c r="BK1753" s="207"/>
      <c r="BL1753" s="207"/>
      <c r="BM1753" s="207"/>
      <c r="BN1753" s="206"/>
      <c r="BO1753" s="208"/>
      <c r="BP1753" s="206"/>
      <c r="BQ1753" s="458"/>
      <c r="BR1753" s="209"/>
      <c r="BS1753" s="210"/>
      <c r="BT1753" s="208"/>
      <c r="BU1753" s="208"/>
      <c r="BV1753" s="458"/>
      <c r="BW1753" s="209"/>
      <c r="CP1753" s="159"/>
      <c r="CQ1753" s="159"/>
      <c r="CR1753" s="159"/>
      <c r="CS1753" s="159"/>
      <c r="CT1753" s="159"/>
      <c r="EK1753" s="231"/>
      <c r="EL1753" s="231"/>
      <c r="EM1753" s="186" t="s">
        <v>76</v>
      </c>
      <c r="EN1753" s="187" t="s">
        <v>946</v>
      </c>
      <c r="EO1753" s="188" t="s">
        <v>1601</v>
      </c>
      <c r="EP1753" s="189"/>
      <c r="ER1753" s="193"/>
      <c r="ES1753" s="193"/>
      <c r="ET1753" s="193"/>
      <c r="EU1753" s="193"/>
      <c r="EV1753" s="193"/>
      <c r="EW1753" s="193"/>
      <c r="FI1753" s="138"/>
      <c r="FL1753" s="138"/>
      <c r="FM1753" s="138"/>
      <c r="FN1753" s="138"/>
      <c r="FO1753" s="139"/>
      <c r="FP1753" s="138"/>
      <c r="FQ1753" s="138"/>
      <c r="FR1753" s="140"/>
      <c r="FS1753" s="140"/>
      <c r="GF1753" s="111"/>
    </row>
    <row r="1754" spans="8:188" ht="15" customHeight="1" x14ac:dyDescent="0.15">
      <c r="H1754" s="740"/>
      <c r="I1754" s="740"/>
      <c r="J1754" s="740"/>
      <c r="K1754" s="740"/>
      <c r="L1754" s="740"/>
      <c r="M1754" s="740"/>
      <c r="N1754" s="748"/>
      <c r="O1754" s="749"/>
      <c r="P1754" s="749"/>
      <c r="Q1754" s="740"/>
      <c r="R1754" s="740"/>
      <c r="S1754" s="740"/>
      <c r="T1754" s="740"/>
      <c r="U1754" s="740"/>
      <c r="V1754" s="740"/>
      <c r="W1754" s="740"/>
      <c r="X1754" s="740"/>
      <c r="Y1754" s="740"/>
      <c r="Z1754" s="740"/>
      <c r="AA1754" s="740"/>
      <c r="AB1754" s="740"/>
      <c r="AC1754" s="740"/>
      <c r="AD1754" s="740"/>
      <c r="AE1754" s="740"/>
      <c r="AF1754" s="740"/>
      <c r="AG1754" s="750"/>
      <c r="AH1754" s="742" t="str">
        <f t="shared" si="78"/>
        <v/>
      </c>
      <c r="AI1754" s="37" t="str">
        <f t="shared" si="79"/>
        <v/>
      </c>
      <c r="AZ1754" s="159"/>
      <c r="BA1754" s="159"/>
      <c r="BB1754" s="159"/>
      <c r="BH1754" s="137">
        <v>1734</v>
      </c>
      <c r="BI1754" s="206"/>
      <c r="BJ1754" s="207"/>
      <c r="BK1754" s="207"/>
      <c r="BL1754" s="207"/>
      <c r="BM1754" s="207"/>
      <c r="BN1754" s="206"/>
      <c r="BO1754" s="208"/>
      <c r="BP1754" s="206"/>
      <c r="BQ1754" s="458"/>
      <c r="BR1754" s="209"/>
      <c r="BS1754" s="210"/>
      <c r="BT1754" s="208"/>
      <c r="BU1754" s="208"/>
      <c r="BV1754" s="458"/>
      <c r="BW1754" s="209"/>
      <c r="CP1754" s="159"/>
      <c r="CQ1754" s="159"/>
      <c r="CR1754" s="159"/>
      <c r="CS1754" s="159"/>
      <c r="CT1754" s="159"/>
      <c r="EK1754" s="231"/>
      <c r="EL1754" s="231"/>
      <c r="EM1754" s="451" t="s">
        <v>1195</v>
      </c>
      <c r="EN1754" s="228">
        <v>0</v>
      </c>
      <c r="EO1754" s="229">
        <v>6</v>
      </c>
      <c r="EP1754" s="234">
        <f>DCOUNT($H$20:$AI$4020,$H$20,EM1753:EO1754)</f>
        <v>0</v>
      </c>
      <c r="ER1754" s="161"/>
      <c r="ES1754" s="161"/>
      <c r="ET1754" s="161"/>
      <c r="EU1754" s="161"/>
      <c r="EV1754" s="161"/>
      <c r="EW1754" s="161"/>
      <c r="FI1754" s="138"/>
      <c r="FL1754" s="138"/>
      <c r="FM1754" s="138"/>
      <c r="FN1754" s="138"/>
      <c r="FO1754" s="139"/>
      <c r="FP1754" s="138"/>
      <c r="FQ1754" s="138"/>
      <c r="FR1754" s="140"/>
      <c r="FS1754" s="140"/>
      <c r="GF1754" s="111"/>
    </row>
    <row r="1755" spans="8:188" ht="15" customHeight="1" x14ac:dyDescent="0.15">
      <c r="H1755" s="740"/>
      <c r="I1755" s="740"/>
      <c r="J1755" s="740"/>
      <c r="K1755" s="740"/>
      <c r="L1755" s="740"/>
      <c r="M1755" s="740"/>
      <c r="N1755" s="748"/>
      <c r="O1755" s="749"/>
      <c r="P1755" s="749"/>
      <c r="Q1755" s="740"/>
      <c r="R1755" s="740"/>
      <c r="S1755" s="740"/>
      <c r="T1755" s="740"/>
      <c r="U1755" s="740"/>
      <c r="V1755" s="740"/>
      <c r="W1755" s="740"/>
      <c r="X1755" s="740"/>
      <c r="Y1755" s="740"/>
      <c r="Z1755" s="740"/>
      <c r="AA1755" s="740"/>
      <c r="AB1755" s="740"/>
      <c r="AC1755" s="740"/>
      <c r="AD1755" s="740"/>
      <c r="AE1755" s="740"/>
      <c r="AF1755" s="740"/>
      <c r="AG1755" s="750"/>
      <c r="AH1755" s="742" t="str">
        <f t="shared" si="78"/>
        <v/>
      </c>
      <c r="AI1755" s="37" t="str">
        <f t="shared" si="79"/>
        <v/>
      </c>
      <c r="AZ1755" s="159"/>
      <c r="BA1755" s="159"/>
      <c r="BB1755" s="159"/>
      <c r="BH1755" s="137">
        <v>1735</v>
      </c>
      <c r="BI1755" s="206"/>
      <c r="BJ1755" s="207"/>
      <c r="BK1755" s="207"/>
      <c r="BL1755" s="207"/>
      <c r="BM1755" s="207"/>
      <c r="BN1755" s="206"/>
      <c r="BO1755" s="208"/>
      <c r="BP1755" s="206"/>
      <c r="BQ1755" s="458"/>
      <c r="BR1755" s="209"/>
      <c r="BS1755" s="210"/>
      <c r="BT1755" s="208"/>
      <c r="BU1755" s="208"/>
      <c r="BV1755" s="458"/>
      <c r="BW1755" s="209"/>
      <c r="CP1755" s="159"/>
      <c r="CQ1755" s="159"/>
      <c r="CR1755" s="159"/>
      <c r="CS1755" s="159"/>
      <c r="CT1755" s="159"/>
      <c r="EK1755" s="231"/>
      <c r="EL1755" s="231"/>
      <c r="EM1755" s="543" t="s">
        <v>76</v>
      </c>
      <c r="EN1755" s="544" t="s">
        <v>946</v>
      </c>
      <c r="EO1755" s="545" t="s">
        <v>1601</v>
      </c>
      <c r="EP1755" s="546"/>
      <c r="ER1755" s="193"/>
      <c r="ES1755" s="193"/>
      <c r="ET1755" s="193"/>
      <c r="EU1755" s="193"/>
      <c r="EV1755" s="193"/>
      <c r="EW1755" s="193"/>
      <c r="FI1755" s="138"/>
      <c r="FL1755" s="138"/>
      <c r="FM1755" s="138"/>
      <c r="FN1755" s="138"/>
      <c r="FO1755" s="139"/>
      <c r="FP1755" s="138"/>
      <c r="FQ1755" s="138"/>
      <c r="FR1755" s="140"/>
      <c r="FS1755" s="140"/>
      <c r="GF1755" s="111"/>
    </row>
    <row r="1756" spans="8:188" ht="15" customHeight="1" x14ac:dyDescent="0.15">
      <c r="H1756" s="740"/>
      <c r="I1756" s="740"/>
      <c r="J1756" s="740"/>
      <c r="K1756" s="740"/>
      <c r="L1756" s="740"/>
      <c r="M1756" s="740"/>
      <c r="N1756" s="748"/>
      <c r="O1756" s="749"/>
      <c r="P1756" s="749"/>
      <c r="Q1756" s="740"/>
      <c r="R1756" s="740"/>
      <c r="S1756" s="740"/>
      <c r="T1756" s="740"/>
      <c r="U1756" s="740"/>
      <c r="V1756" s="740"/>
      <c r="W1756" s="740"/>
      <c r="X1756" s="740"/>
      <c r="Y1756" s="740"/>
      <c r="Z1756" s="740"/>
      <c r="AA1756" s="740"/>
      <c r="AB1756" s="740"/>
      <c r="AC1756" s="740"/>
      <c r="AD1756" s="740"/>
      <c r="AE1756" s="740"/>
      <c r="AF1756" s="740"/>
      <c r="AG1756" s="750"/>
      <c r="AH1756" s="742" t="str">
        <f t="shared" si="78"/>
        <v/>
      </c>
      <c r="AI1756" s="37" t="str">
        <f t="shared" si="79"/>
        <v/>
      </c>
      <c r="AZ1756" s="159"/>
      <c r="BA1756" s="159"/>
      <c r="BB1756" s="159"/>
      <c r="BH1756" s="137">
        <v>1736</v>
      </c>
      <c r="BI1756" s="206"/>
      <c r="BJ1756" s="207"/>
      <c r="BK1756" s="207"/>
      <c r="BL1756" s="207"/>
      <c r="BM1756" s="207"/>
      <c r="BN1756" s="206"/>
      <c r="BO1756" s="208"/>
      <c r="BP1756" s="206"/>
      <c r="BQ1756" s="458"/>
      <c r="BR1756" s="209"/>
      <c r="BS1756" s="210"/>
      <c r="BT1756" s="208"/>
      <c r="BU1756" s="208"/>
      <c r="BV1756" s="458"/>
      <c r="BW1756" s="209"/>
      <c r="CP1756" s="159"/>
      <c r="CQ1756" s="159"/>
      <c r="CR1756" s="159"/>
      <c r="CS1756" s="159"/>
      <c r="CT1756" s="159"/>
      <c r="EK1756" s="231"/>
      <c r="EL1756" s="231"/>
      <c r="EM1756" s="552" t="s">
        <v>2583</v>
      </c>
      <c r="EN1756" s="548">
        <v>0</v>
      </c>
      <c r="EO1756" s="549">
        <v>6</v>
      </c>
      <c r="EP1756" s="551">
        <f>DCOUNT($H$20:$AI$4020,$H$20,EM1755:EO1756)</f>
        <v>0</v>
      </c>
      <c r="ER1756" s="161"/>
      <c r="ES1756" s="161"/>
      <c r="ET1756" s="161"/>
      <c r="EU1756" s="161"/>
      <c r="EV1756" s="161"/>
      <c r="EW1756" s="161"/>
      <c r="FI1756" s="138"/>
      <c r="FL1756" s="138"/>
      <c r="FM1756" s="138"/>
      <c r="FN1756" s="138"/>
      <c r="FO1756" s="139"/>
      <c r="FP1756" s="138"/>
      <c r="FQ1756" s="138"/>
      <c r="FR1756" s="140"/>
      <c r="FS1756" s="140"/>
      <c r="GF1756" s="111"/>
    </row>
    <row r="1757" spans="8:188" ht="15" customHeight="1" x14ac:dyDescent="0.15">
      <c r="H1757" s="740"/>
      <c r="I1757" s="740"/>
      <c r="J1757" s="740"/>
      <c r="K1757" s="740"/>
      <c r="L1757" s="740"/>
      <c r="M1757" s="740"/>
      <c r="N1757" s="748"/>
      <c r="O1757" s="749"/>
      <c r="P1757" s="749"/>
      <c r="Q1757" s="740"/>
      <c r="R1757" s="740"/>
      <c r="S1757" s="740"/>
      <c r="T1757" s="740"/>
      <c r="U1757" s="740"/>
      <c r="V1757" s="740"/>
      <c r="W1757" s="740"/>
      <c r="X1757" s="740"/>
      <c r="Y1757" s="740"/>
      <c r="Z1757" s="740"/>
      <c r="AA1757" s="740"/>
      <c r="AB1757" s="740"/>
      <c r="AC1757" s="740"/>
      <c r="AD1757" s="740"/>
      <c r="AE1757" s="740"/>
      <c r="AF1757" s="740"/>
      <c r="AG1757" s="750"/>
      <c r="AH1757" s="742" t="str">
        <f t="shared" si="78"/>
        <v/>
      </c>
      <c r="AI1757" s="37" t="str">
        <f t="shared" si="79"/>
        <v/>
      </c>
      <c r="AZ1757" s="159"/>
      <c r="BA1757" s="159"/>
      <c r="BB1757" s="159"/>
      <c r="BH1757" s="137">
        <v>1737</v>
      </c>
      <c r="BI1757" s="206"/>
      <c r="BJ1757" s="207"/>
      <c r="BK1757" s="207"/>
      <c r="BL1757" s="207"/>
      <c r="BM1757" s="207"/>
      <c r="BN1757" s="206"/>
      <c r="BO1757" s="208"/>
      <c r="BP1757" s="206"/>
      <c r="BQ1757" s="458"/>
      <c r="BR1757" s="209"/>
      <c r="BS1757" s="210"/>
      <c r="BT1757" s="208"/>
      <c r="BU1757" s="208"/>
      <c r="BV1757" s="458"/>
      <c r="BW1757" s="209"/>
      <c r="CP1757" s="159"/>
      <c r="CQ1757" s="159"/>
      <c r="CR1757" s="159"/>
      <c r="CS1757" s="159"/>
      <c r="CT1757" s="159"/>
      <c r="EK1757" s="231"/>
      <c r="EL1757" s="231"/>
      <c r="EM1757" s="543" t="s">
        <v>76</v>
      </c>
      <c r="EN1757" s="544" t="s">
        <v>946</v>
      </c>
      <c r="EO1757" s="545" t="s">
        <v>1601</v>
      </c>
      <c r="EP1757" s="546"/>
      <c r="ER1757" s="193"/>
      <c r="ES1757" s="193"/>
      <c r="ET1757" s="193"/>
      <c r="EU1757" s="193"/>
      <c r="EV1757" s="193"/>
      <c r="EW1757" s="193"/>
      <c r="FI1757" s="138"/>
      <c r="FL1757" s="138"/>
      <c r="FM1757" s="138"/>
      <c r="FN1757" s="138"/>
      <c r="FO1757" s="139"/>
      <c r="FP1757" s="138"/>
      <c r="FQ1757" s="138"/>
      <c r="FR1757" s="140"/>
      <c r="FS1757" s="140"/>
      <c r="GF1757" s="111"/>
    </row>
    <row r="1758" spans="8:188" ht="15" customHeight="1" x14ac:dyDescent="0.15">
      <c r="H1758" s="740"/>
      <c r="I1758" s="740"/>
      <c r="J1758" s="740"/>
      <c r="K1758" s="740"/>
      <c r="L1758" s="740"/>
      <c r="M1758" s="740"/>
      <c r="N1758" s="748"/>
      <c r="O1758" s="749"/>
      <c r="P1758" s="749"/>
      <c r="Q1758" s="740"/>
      <c r="R1758" s="740"/>
      <c r="S1758" s="740"/>
      <c r="T1758" s="740"/>
      <c r="U1758" s="740"/>
      <c r="V1758" s="740"/>
      <c r="W1758" s="740"/>
      <c r="X1758" s="740"/>
      <c r="Y1758" s="740"/>
      <c r="Z1758" s="740"/>
      <c r="AA1758" s="740"/>
      <c r="AB1758" s="740"/>
      <c r="AC1758" s="740"/>
      <c r="AD1758" s="740"/>
      <c r="AE1758" s="740"/>
      <c r="AF1758" s="740"/>
      <c r="AG1758" s="750"/>
      <c r="AH1758" s="742" t="str">
        <f t="shared" si="78"/>
        <v/>
      </c>
      <c r="AI1758" s="37" t="str">
        <f t="shared" si="79"/>
        <v/>
      </c>
      <c r="AZ1758" s="159"/>
      <c r="BA1758" s="159"/>
      <c r="BB1758" s="159"/>
      <c r="BH1758" s="137">
        <v>1738</v>
      </c>
      <c r="BI1758" s="206"/>
      <c r="BJ1758" s="207"/>
      <c r="BK1758" s="207"/>
      <c r="BL1758" s="207"/>
      <c r="BM1758" s="207"/>
      <c r="BN1758" s="206"/>
      <c r="BO1758" s="208"/>
      <c r="BP1758" s="206"/>
      <c r="BQ1758" s="458"/>
      <c r="BR1758" s="209"/>
      <c r="BS1758" s="210"/>
      <c r="BT1758" s="208"/>
      <c r="BU1758" s="208"/>
      <c r="BV1758" s="458"/>
      <c r="BW1758" s="209"/>
      <c r="CP1758" s="159"/>
      <c r="CQ1758" s="159"/>
      <c r="CR1758" s="159"/>
      <c r="CS1758" s="159"/>
      <c r="CT1758" s="159"/>
      <c r="EK1758" s="231"/>
      <c r="EL1758" s="231"/>
      <c r="EM1758" s="552" t="s">
        <v>2584</v>
      </c>
      <c r="EN1758" s="548">
        <v>0</v>
      </c>
      <c r="EO1758" s="549">
        <v>6</v>
      </c>
      <c r="EP1758" s="551">
        <f>DCOUNT($H$20:$AI$4020,$H$20,EM1757:EO1758)</f>
        <v>0</v>
      </c>
      <c r="ER1758" s="161"/>
      <c r="ES1758" s="161"/>
      <c r="ET1758" s="161"/>
      <c r="EU1758" s="161"/>
      <c r="EV1758" s="161"/>
      <c r="EW1758" s="161"/>
      <c r="FI1758" s="138"/>
      <c r="FL1758" s="138"/>
      <c r="FM1758" s="138"/>
      <c r="FN1758" s="138"/>
      <c r="FO1758" s="139"/>
      <c r="FP1758" s="138"/>
      <c r="FQ1758" s="138"/>
      <c r="FR1758" s="140"/>
      <c r="FS1758" s="140"/>
      <c r="GF1758" s="111"/>
    </row>
    <row r="1759" spans="8:188" ht="15" customHeight="1" x14ac:dyDescent="0.15">
      <c r="H1759" s="740"/>
      <c r="I1759" s="740"/>
      <c r="J1759" s="740"/>
      <c r="K1759" s="740"/>
      <c r="L1759" s="740"/>
      <c r="M1759" s="740"/>
      <c r="N1759" s="748"/>
      <c r="O1759" s="749"/>
      <c r="P1759" s="749"/>
      <c r="Q1759" s="740"/>
      <c r="R1759" s="740"/>
      <c r="S1759" s="740"/>
      <c r="T1759" s="740"/>
      <c r="U1759" s="740"/>
      <c r="V1759" s="740"/>
      <c r="W1759" s="740"/>
      <c r="X1759" s="740"/>
      <c r="Y1759" s="740"/>
      <c r="Z1759" s="740"/>
      <c r="AA1759" s="740"/>
      <c r="AB1759" s="740"/>
      <c r="AC1759" s="740"/>
      <c r="AD1759" s="740"/>
      <c r="AE1759" s="740"/>
      <c r="AF1759" s="740"/>
      <c r="AG1759" s="750"/>
      <c r="AH1759" s="742" t="str">
        <f t="shared" si="78"/>
        <v/>
      </c>
      <c r="AI1759" s="37" t="str">
        <f t="shared" si="79"/>
        <v/>
      </c>
      <c r="AZ1759" s="159"/>
      <c r="BA1759" s="159"/>
      <c r="BB1759" s="159"/>
      <c r="BH1759" s="137">
        <v>1739</v>
      </c>
      <c r="BI1759" s="206"/>
      <c r="BJ1759" s="207"/>
      <c r="BK1759" s="207"/>
      <c r="BL1759" s="207"/>
      <c r="BM1759" s="207"/>
      <c r="BN1759" s="206"/>
      <c r="BO1759" s="208"/>
      <c r="BP1759" s="206"/>
      <c r="BQ1759" s="458"/>
      <c r="BR1759" s="209"/>
      <c r="BS1759" s="210"/>
      <c r="BT1759" s="208"/>
      <c r="BU1759" s="208"/>
      <c r="BV1759" s="458"/>
      <c r="BW1759" s="209"/>
      <c r="CP1759" s="159"/>
      <c r="CQ1759" s="159"/>
      <c r="CR1759" s="159"/>
      <c r="CS1759" s="159"/>
      <c r="CT1759" s="159"/>
      <c r="EK1759" s="231"/>
      <c r="EL1759" s="231"/>
      <c r="EM1759" s="543" t="s">
        <v>76</v>
      </c>
      <c r="EN1759" s="544" t="s">
        <v>946</v>
      </c>
      <c r="EO1759" s="545" t="s">
        <v>1601</v>
      </c>
      <c r="EP1759" s="546"/>
      <c r="ER1759" s="193"/>
      <c r="ES1759" s="193"/>
      <c r="ET1759" s="193"/>
      <c r="EU1759" s="193"/>
      <c r="EV1759" s="193"/>
      <c r="EW1759" s="193"/>
      <c r="FI1759" s="138"/>
      <c r="FL1759" s="138"/>
      <c r="FM1759" s="138"/>
      <c r="FN1759" s="138"/>
      <c r="FO1759" s="139"/>
      <c r="FP1759" s="138"/>
      <c r="FQ1759" s="138"/>
      <c r="FR1759" s="140"/>
      <c r="FS1759" s="140"/>
      <c r="GF1759" s="111"/>
    </row>
    <row r="1760" spans="8:188" ht="15" customHeight="1" x14ac:dyDescent="0.15">
      <c r="H1760" s="740"/>
      <c r="I1760" s="740"/>
      <c r="J1760" s="740"/>
      <c r="K1760" s="740"/>
      <c r="L1760" s="740"/>
      <c r="M1760" s="740"/>
      <c r="N1760" s="748"/>
      <c r="O1760" s="749"/>
      <c r="P1760" s="749"/>
      <c r="Q1760" s="740"/>
      <c r="R1760" s="740"/>
      <c r="S1760" s="740"/>
      <c r="T1760" s="740"/>
      <c r="U1760" s="740"/>
      <c r="V1760" s="740"/>
      <c r="W1760" s="740"/>
      <c r="X1760" s="740"/>
      <c r="Y1760" s="740"/>
      <c r="Z1760" s="740"/>
      <c r="AA1760" s="740"/>
      <c r="AB1760" s="740"/>
      <c r="AC1760" s="740"/>
      <c r="AD1760" s="740"/>
      <c r="AE1760" s="740"/>
      <c r="AF1760" s="740"/>
      <c r="AG1760" s="750"/>
      <c r="AH1760" s="742" t="str">
        <f t="shared" si="78"/>
        <v/>
      </c>
      <c r="AI1760" s="37" t="str">
        <f t="shared" si="79"/>
        <v/>
      </c>
      <c r="AZ1760" s="159"/>
      <c r="BA1760" s="159"/>
      <c r="BB1760" s="159"/>
      <c r="BH1760" s="137">
        <v>1740</v>
      </c>
      <c r="BI1760" s="206"/>
      <c r="BJ1760" s="207"/>
      <c r="BK1760" s="207"/>
      <c r="BL1760" s="207"/>
      <c r="BM1760" s="207"/>
      <c r="BN1760" s="206"/>
      <c r="BO1760" s="208"/>
      <c r="BP1760" s="206"/>
      <c r="BQ1760" s="458"/>
      <c r="BR1760" s="209"/>
      <c r="BS1760" s="210"/>
      <c r="BT1760" s="208"/>
      <c r="BU1760" s="208"/>
      <c r="BV1760" s="458"/>
      <c r="BW1760" s="209"/>
      <c r="CP1760" s="159"/>
      <c r="CQ1760" s="159"/>
      <c r="CR1760" s="159"/>
      <c r="CS1760" s="159"/>
      <c r="CT1760" s="159"/>
      <c r="EK1760" s="231"/>
      <c r="EL1760" s="231"/>
      <c r="EM1760" s="552" t="s">
        <v>2585</v>
      </c>
      <c r="EN1760" s="548">
        <v>0</v>
      </c>
      <c r="EO1760" s="549">
        <v>6</v>
      </c>
      <c r="EP1760" s="551">
        <f>DCOUNT($H$20:$AI$4020,$H$20,EM1759:EO1760)</f>
        <v>0</v>
      </c>
      <c r="ER1760" s="161"/>
      <c r="ES1760" s="161"/>
      <c r="ET1760" s="161"/>
      <c r="EU1760" s="161"/>
      <c r="EV1760" s="161"/>
      <c r="EW1760" s="161"/>
      <c r="FI1760" s="138"/>
      <c r="FL1760" s="138"/>
      <c r="FM1760" s="138"/>
      <c r="FN1760" s="138"/>
      <c r="FO1760" s="139"/>
      <c r="FP1760" s="138"/>
      <c r="FQ1760" s="138"/>
      <c r="FR1760" s="140"/>
      <c r="FS1760" s="140"/>
      <c r="GF1760" s="111"/>
    </row>
    <row r="1761" spans="8:188" ht="15" customHeight="1" x14ac:dyDescent="0.15">
      <c r="H1761" s="740"/>
      <c r="I1761" s="740"/>
      <c r="J1761" s="740"/>
      <c r="K1761" s="740"/>
      <c r="L1761" s="740"/>
      <c r="M1761" s="740"/>
      <c r="N1761" s="748"/>
      <c r="O1761" s="749"/>
      <c r="P1761" s="749"/>
      <c r="Q1761" s="740"/>
      <c r="R1761" s="740"/>
      <c r="S1761" s="740"/>
      <c r="T1761" s="740"/>
      <c r="U1761" s="740"/>
      <c r="V1761" s="740"/>
      <c r="W1761" s="740"/>
      <c r="X1761" s="740"/>
      <c r="Y1761" s="740"/>
      <c r="Z1761" s="740"/>
      <c r="AA1761" s="740"/>
      <c r="AB1761" s="740"/>
      <c r="AC1761" s="740"/>
      <c r="AD1761" s="740"/>
      <c r="AE1761" s="740"/>
      <c r="AF1761" s="740"/>
      <c r="AG1761" s="750"/>
      <c r="AH1761" s="742" t="str">
        <f t="shared" si="78"/>
        <v/>
      </c>
      <c r="AI1761" s="37" t="str">
        <f t="shared" si="79"/>
        <v/>
      </c>
      <c r="AZ1761" s="159"/>
      <c r="BA1761" s="159"/>
      <c r="BB1761" s="159"/>
      <c r="BH1761" s="137">
        <v>1741</v>
      </c>
      <c r="BI1761" s="206"/>
      <c r="BJ1761" s="207"/>
      <c r="BK1761" s="207"/>
      <c r="BL1761" s="207"/>
      <c r="BM1761" s="207"/>
      <c r="BN1761" s="206"/>
      <c r="BO1761" s="208"/>
      <c r="BP1761" s="206"/>
      <c r="BQ1761" s="458"/>
      <c r="BR1761" s="209"/>
      <c r="BS1761" s="210"/>
      <c r="BT1761" s="208"/>
      <c r="BU1761" s="208"/>
      <c r="BV1761" s="458"/>
      <c r="BW1761" s="209"/>
      <c r="CP1761" s="159"/>
      <c r="CQ1761" s="159"/>
      <c r="CR1761" s="159"/>
      <c r="CS1761" s="159"/>
      <c r="CT1761" s="159"/>
      <c r="EK1761" s="231"/>
      <c r="EL1761" s="231"/>
      <c r="EM1761" s="543" t="s">
        <v>76</v>
      </c>
      <c r="EN1761" s="544" t="s">
        <v>946</v>
      </c>
      <c r="EO1761" s="545" t="s">
        <v>1601</v>
      </c>
      <c r="EP1761" s="546"/>
      <c r="ER1761" s="193"/>
      <c r="ES1761" s="193"/>
      <c r="ET1761" s="193"/>
      <c r="EU1761" s="193"/>
      <c r="EV1761" s="193"/>
      <c r="EW1761" s="193"/>
      <c r="FI1761" s="138"/>
      <c r="FL1761" s="138"/>
      <c r="FM1761" s="138"/>
      <c r="FN1761" s="138"/>
      <c r="FO1761" s="139"/>
      <c r="FP1761" s="138"/>
      <c r="FQ1761" s="138"/>
      <c r="FR1761" s="140"/>
      <c r="FS1761" s="140"/>
      <c r="GF1761" s="111"/>
    </row>
    <row r="1762" spans="8:188" ht="15" customHeight="1" x14ac:dyDescent="0.15">
      <c r="H1762" s="740"/>
      <c r="I1762" s="740"/>
      <c r="J1762" s="740"/>
      <c r="K1762" s="740"/>
      <c r="L1762" s="740"/>
      <c r="M1762" s="740"/>
      <c r="N1762" s="748"/>
      <c r="O1762" s="749"/>
      <c r="P1762" s="749"/>
      <c r="Q1762" s="740"/>
      <c r="R1762" s="740"/>
      <c r="S1762" s="740"/>
      <c r="T1762" s="740"/>
      <c r="U1762" s="740"/>
      <c r="V1762" s="740"/>
      <c r="W1762" s="740"/>
      <c r="X1762" s="740"/>
      <c r="Y1762" s="740"/>
      <c r="Z1762" s="740"/>
      <c r="AA1762" s="740"/>
      <c r="AB1762" s="740"/>
      <c r="AC1762" s="740"/>
      <c r="AD1762" s="740"/>
      <c r="AE1762" s="740"/>
      <c r="AF1762" s="740"/>
      <c r="AG1762" s="750"/>
      <c r="AH1762" s="742" t="str">
        <f t="shared" si="78"/>
        <v/>
      </c>
      <c r="AI1762" s="37" t="str">
        <f t="shared" si="79"/>
        <v/>
      </c>
      <c r="AZ1762" s="159"/>
      <c r="BA1762" s="159"/>
      <c r="BB1762" s="159"/>
      <c r="BH1762" s="137">
        <v>1742</v>
      </c>
      <c r="BI1762" s="206"/>
      <c r="BJ1762" s="207"/>
      <c r="BK1762" s="207"/>
      <c r="BL1762" s="207"/>
      <c r="BM1762" s="207"/>
      <c r="BN1762" s="206"/>
      <c r="BO1762" s="208"/>
      <c r="BP1762" s="206"/>
      <c r="BQ1762" s="458"/>
      <c r="BR1762" s="209"/>
      <c r="BS1762" s="210"/>
      <c r="BT1762" s="208"/>
      <c r="BU1762" s="208"/>
      <c r="BV1762" s="458"/>
      <c r="BW1762" s="209"/>
      <c r="CP1762" s="159"/>
      <c r="CQ1762" s="159"/>
      <c r="CR1762" s="159"/>
      <c r="CS1762" s="159"/>
      <c r="CT1762" s="159"/>
      <c r="EK1762" s="231"/>
      <c r="EL1762" s="231"/>
      <c r="EM1762" s="552" t="s">
        <v>2586</v>
      </c>
      <c r="EN1762" s="548">
        <v>0</v>
      </c>
      <c r="EO1762" s="549">
        <v>6</v>
      </c>
      <c r="EP1762" s="551">
        <f>DCOUNT($H$20:$AI$4020,$H$20,EM1761:EO1762)</f>
        <v>0</v>
      </c>
      <c r="ER1762" s="161"/>
      <c r="ES1762" s="161"/>
      <c r="ET1762" s="161"/>
      <c r="EU1762" s="161"/>
      <c r="EV1762" s="161"/>
      <c r="EW1762" s="161"/>
      <c r="FI1762" s="138"/>
      <c r="FL1762" s="138"/>
      <c r="FM1762" s="138"/>
      <c r="FN1762" s="138"/>
      <c r="FO1762" s="139"/>
      <c r="FP1762" s="138"/>
      <c r="FQ1762" s="138"/>
      <c r="FR1762" s="140"/>
      <c r="FS1762" s="140"/>
      <c r="GF1762" s="111"/>
    </row>
    <row r="1763" spans="8:188" ht="15" customHeight="1" x14ac:dyDescent="0.15">
      <c r="H1763" s="740"/>
      <c r="I1763" s="740"/>
      <c r="J1763" s="740"/>
      <c r="K1763" s="740"/>
      <c r="L1763" s="740"/>
      <c r="M1763" s="740"/>
      <c r="N1763" s="748"/>
      <c r="O1763" s="749"/>
      <c r="P1763" s="749"/>
      <c r="Q1763" s="740"/>
      <c r="R1763" s="740"/>
      <c r="S1763" s="740"/>
      <c r="T1763" s="740"/>
      <c r="U1763" s="740"/>
      <c r="V1763" s="740"/>
      <c r="W1763" s="740"/>
      <c r="X1763" s="740"/>
      <c r="Y1763" s="740"/>
      <c r="Z1763" s="740"/>
      <c r="AA1763" s="740"/>
      <c r="AB1763" s="740"/>
      <c r="AC1763" s="740"/>
      <c r="AD1763" s="740"/>
      <c r="AE1763" s="740"/>
      <c r="AF1763" s="740"/>
      <c r="AG1763" s="750"/>
      <c r="AH1763" s="742" t="str">
        <f t="shared" si="78"/>
        <v/>
      </c>
      <c r="AI1763" s="37" t="str">
        <f t="shared" si="79"/>
        <v/>
      </c>
      <c r="AZ1763" s="159"/>
      <c r="BA1763" s="159"/>
      <c r="BB1763" s="159"/>
      <c r="BH1763" s="137">
        <v>1743</v>
      </c>
      <c r="BI1763" s="206"/>
      <c r="BJ1763" s="207"/>
      <c r="BK1763" s="207"/>
      <c r="BL1763" s="207"/>
      <c r="BM1763" s="207"/>
      <c r="BN1763" s="206"/>
      <c r="BO1763" s="208"/>
      <c r="BP1763" s="206"/>
      <c r="BQ1763" s="458"/>
      <c r="BR1763" s="209"/>
      <c r="BS1763" s="210"/>
      <c r="BT1763" s="208"/>
      <c r="BU1763" s="208"/>
      <c r="BV1763" s="458"/>
      <c r="BW1763" s="209"/>
      <c r="CP1763" s="159"/>
      <c r="CQ1763" s="159"/>
      <c r="CR1763" s="159"/>
      <c r="CS1763" s="159"/>
      <c r="CT1763" s="159"/>
      <c r="EK1763" s="231"/>
      <c r="EL1763" s="231"/>
      <c r="EM1763" s="543" t="s">
        <v>76</v>
      </c>
      <c r="EN1763" s="544" t="s">
        <v>946</v>
      </c>
      <c r="EO1763" s="545" t="s">
        <v>1601</v>
      </c>
      <c r="EP1763" s="546"/>
      <c r="ER1763" s="193"/>
      <c r="ES1763" s="193"/>
      <c r="ET1763" s="193"/>
      <c r="EU1763" s="193"/>
      <c r="EV1763" s="193"/>
      <c r="EW1763" s="193"/>
      <c r="FI1763" s="138"/>
      <c r="FL1763" s="138"/>
      <c r="FM1763" s="138"/>
      <c r="FN1763" s="138"/>
      <c r="FO1763" s="139"/>
      <c r="FP1763" s="138"/>
      <c r="FQ1763" s="138"/>
      <c r="FR1763" s="140"/>
      <c r="FS1763" s="140"/>
      <c r="GF1763" s="111"/>
    </row>
    <row r="1764" spans="8:188" ht="15" customHeight="1" x14ac:dyDescent="0.15">
      <c r="H1764" s="740"/>
      <c r="I1764" s="740"/>
      <c r="J1764" s="740"/>
      <c r="K1764" s="740"/>
      <c r="L1764" s="740"/>
      <c r="M1764" s="740"/>
      <c r="N1764" s="748"/>
      <c r="O1764" s="749"/>
      <c r="P1764" s="749"/>
      <c r="Q1764" s="740"/>
      <c r="R1764" s="740"/>
      <c r="S1764" s="740"/>
      <c r="T1764" s="740"/>
      <c r="U1764" s="740"/>
      <c r="V1764" s="740"/>
      <c r="W1764" s="740"/>
      <c r="X1764" s="740"/>
      <c r="Y1764" s="740"/>
      <c r="Z1764" s="740"/>
      <c r="AA1764" s="740"/>
      <c r="AB1764" s="740"/>
      <c r="AC1764" s="740"/>
      <c r="AD1764" s="740"/>
      <c r="AE1764" s="740"/>
      <c r="AF1764" s="740"/>
      <c r="AG1764" s="750"/>
      <c r="AH1764" s="742" t="str">
        <f t="shared" si="78"/>
        <v/>
      </c>
      <c r="AI1764" s="37" t="str">
        <f t="shared" si="79"/>
        <v/>
      </c>
      <c r="AZ1764" s="159"/>
      <c r="BA1764" s="159"/>
      <c r="BB1764" s="159"/>
      <c r="BH1764" s="137">
        <v>1744</v>
      </c>
      <c r="BI1764" s="206"/>
      <c r="BJ1764" s="207"/>
      <c r="BK1764" s="207"/>
      <c r="BL1764" s="207"/>
      <c r="BM1764" s="207"/>
      <c r="BN1764" s="206"/>
      <c r="BO1764" s="208"/>
      <c r="BP1764" s="206"/>
      <c r="BQ1764" s="458"/>
      <c r="BR1764" s="209"/>
      <c r="BS1764" s="210"/>
      <c r="BT1764" s="208"/>
      <c r="BU1764" s="208"/>
      <c r="BV1764" s="458"/>
      <c r="BW1764" s="209"/>
      <c r="CP1764" s="159"/>
      <c r="CQ1764" s="159"/>
      <c r="CR1764" s="159"/>
      <c r="CS1764" s="159"/>
      <c r="CT1764" s="159"/>
      <c r="EK1764" s="231"/>
      <c r="EL1764" s="231"/>
      <c r="EM1764" s="552" t="s">
        <v>2587</v>
      </c>
      <c r="EN1764" s="548">
        <v>0</v>
      </c>
      <c r="EO1764" s="549">
        <v>6</v>
      </c>
      <c r="EP1764" s="551">
        <f>DCOUNT($H$20:$AI$4020,$H$20,EM1763:EO1764)</f>
        <v>0</v>
      </c>
      <c r="ER1764" s="161"/>
      <c r="ES1764" s="161"/>
      <c r="ET1764" s="161"/>
      <c r="EU1764" s="161"/>
      <c r="EV1764" s="161"/>
      <c r="EW1764" s="161"/>
      <c r="FI1764" s="138"/>
      <c r="FL1764" s="138"/>
      <c r="FM1764" s="138"/>
      <c r="FN1764" s="138"/>
      <c r="FO1764" s="139"/>
      <c r="FP1764" s="138"/>
      <c r="FQ1764" s="138"/>
      <c r="FR1764" s="140"/>
      <c r="FS1764" s="140"/>
      <c r="GF1764" s="111"/>
    </row>
    <row r="1765" spans="8:188" ht="15" customHeight="1" x14ac:dyDescent="0.15">
      <c r="H1765" s="740"/>
      <c r="I1765" s="740"/>
      <c r="J1765" s="740"/>
      <c r="K1765" s="740"/>
      <c r="L1765" s="740"/>
      <c r="M1765" s="740"/>
      <c r="N1765" s="748"/>
      <c r="O1765" s="749"/>
      <c r="P1765" s="749"/>
      <c r="Q1765" s="740"/>
      <c r="R1765" s="740"/>
      <c r="S1765" s="740"/>
      <c r="T1765" s="740"/>
      <c r="U1765" s="740"/>
      <c r="V1765" s="740"/>
      <c r="W1765" s="740"/>
      <c r="X1765" s="740"/>
      <c r="Y1765" s="740"/>
      <c r="Z1765" s="740"/>
      <c r="AA1765" s="740"/>
      <c r="AB1765" s="740"/>
      <c r="AC1765" s="740"/>
      <c r="AD1765" s="740"/>
      <c r="AE1765" s="740"/>
      <c r="AF1765" s="740"/>
      <c r="AG1765" s="750"/>
      <c r="AH1765" s="742" t="str">
        <f t="shared" si="78"/>
        <v/>
      </c>
      <c r="AI1765" s="37" t="str">
        <f t="shared" si="79"/>
        <v/>
      </c>
      <c r="AZ1765" s="159"/>
      <c r="BA1765" s="159"/>
      <c r="BB1765" s="159"/>
      <c r="BH1765" s="137">
        <v>1745</v>
      </c>
      <c r="BI1765" s="206"/>
      <c r="BJ1765" s="207"/>
      <c r="BK1765" s="207"/>
      <c r="BL1765" s="207"/>
      <c r="BM1765" s="207"/>
      <c r="BN1765" s="206"/>
      <c r="BO1765" s="208"/>
      <c r="BP1765" s="206"/>
      <c r="BQ1765" s="458"/>
      <c r="BR1765" s="209"/>
      <c r="BS1765" s="210"/>
      <c r="BT1765" s="208"/>
      <c r="BU1765" s="208"/>
      <c r="BV1765" s="458"/>
      <c r="BW1765" s="209"/>
      <c r="CP1765" s="159"/>
      <c r="CQ1765" s="159"/>
      <c r="CR1765" s="159"/>
      <c r="CS1765" s="159"/>
      <c r="CT1765" s="159"/>
      <c r="EK1765" s="231"/>
      <c r="EL1765" s="231"/>
      <c r="EM1765" s="543" t="s">
        <v>76</v>
      </c>
      <c r="EN1765" s="544" t="s">
        <v>946</v>
      </c>
      <c r="EO1765" s="545" t="s">
        <v>1601</v>
      </c>
      <c r="EP1765" s="546"/>
      <c r="ER1765" s="193"/>
      <c r="ES1765" s="193"/>
      <c r="ET1765" s="193"/>
      <c r="EU1765" s="193"/>
      <c r="EV1765" s="193"/>
      <c r="EW1765" s="193"/>
      <c r="FI1765" s="138"/>
      <c r="FL1765" s="138"/>
      <c r="FM1765" s="138"/>
      <c r="FN1765" s="138"/>
      <c r="FO1765" s="139"/>
      <c r="FP1765" s="138"/>
      <c r="FQ1765" s="138"/>
      <c r="FR1765" s="140"/>
      <c r="FS1765" s="140"/>
      <c r="GF1765" s="111"/>
    </row>
    <row r="1766" spans="8:188" ht="15" customHeight="1" x14ac:dyDescent="0.15">
      <c r="H1766" s="740"/>
      <c r="I1766" s="740"/>
      <c r="J1766" s="740"/>
      <c r="K1766" s="740"/>
      <c r="L1766" s="740"/>
      <c r="M1766" s="740"/>
      <c r="N1766" s="748"/>
      <c r="O1766" s="749"/>
      <c r="P1766" s="749"/>
      <c r="Q1766" s="740"/>
      <c r="R1766" s="740"/>
      <c r="S1766" s="740"/>
      <c r="T1766" s="740"/>
      <c r="U1766" s="740"/>
      <c r="V1766" s="740"/>
      <c r="W1766" s="740"/>
      <c r="X1766" s="740"/>
      <c r="Y1766" s="740"/>
      <c r="Z1766" s="740"/>
      <c r="AA1766" s="740"/>
      <c r="AB1766" s="740"/>
      <c r="AC1766" s="740"/>
      <c r="AD1766" s="740"/>
      <c r="AE1766" s="740"/>
      <c r="AF1766" s="740"/>
      <c r="AG1766" s="750"/>
      <c r="AH1766" s="742" t="str">
        <f t="shared" si="78"/>
        <v/>
      </c>
      <c r="AI1766" s="37" t="str">
        <f t="shared" si="79"/>
        <v/>
      </c>
      <c r="AZ1766" s="159"/>
      <c r="BA1766" s="159"/>
      <c r="BB1766" s="159"/>
      <c r="BH1766" s="137">
        <v>1746</v>
      </c>
      <c r="BI1766" s="206"/>
      <c r="BJ1766" s="207"/>
      <c r="BK1766" s="207"/>
      <c r="BL1766" s="207"/>
      <c r="BM1766" s="207"/>
      <c r="BN1766" s="206"/>
      <c r="BO1766" s="208"/>
      <c r="BP1766" s="206"/>
      <c r="BQ1766" s="458"/>
      <c r="BR1766" s="209"/>
      <c r="BS1766" s="210"/>
      <c r="BT1766" s="208"/>
      <c r="BU1766" s="208"/>
      <c r="BV1766" s="458"/>
      <c r="BW1766" s="209"/>
      <c r="CP1766" s="159"/>
      <c r="CQ1766" s="159"/>
      <c r="CR1766" s="159"/>
      <c r="CS1766" s="159"/>
      <c r="CT1766" s="159"/>
      <c r="EK1766" s="231"/>
      <c r="EL1766" s="231"/>
      <c r="EM1766" s="552" t="s">
        <v>2588</v>
      </c>
      <c r="EN1766" s="548">
        <v>0</v>
      </c>
      <c r="EO1766" s="549">
        <v>6</v>
      </c>
      <c r="EP1766" s="551">
        <f>DCOUNT($H$20:$AI$4020,$H$20,EM1765:EO1766)</f>
        <v>0</v>
      </c>
      <c r="ER1766" s="161"/>
      <c r="ES1766" s="161"/>
      <c r="ET1766" s="161"/>
      <c r="EU1766" s="161"/>
      <c r="EV1766" s="161"/>
      <c r="EW1766" s="161"/>
      <c r="FI1766" s="138"/>
      <c r="FL1766" s="138"/>
      <c r="FM1766" s="138"/>
      <c r="FN1766" s="138"/>
      <c r="FO1766" s="139"/>
      <c r="FP1766" s="138"/>
      <c r="FQ1766" s="138"/>
      <c r="FR1766" s="140"/>
      <c r="FS1766" s="140"/>
      <c r="GF1766" s="111"/>
    </row>
    <row r="1767" spans="8:188" ht="15" customHeight="1" x14ac:dyDescent="0.15">
      <c r="H1767" s="740"/>
      <c r="I1767" s="740"/>
      <c r="J1767" s="740"/>
      <c r="K1767" s="740"/>
      <c r="L1767" s="740"/>
      <c r="M1767" s="740"/>
      <c r="N1767" s="748"/>
      <c r="O1767" s="749"/>
      <c r="P1767" s="749"/>
      <c r="Q1767" s="740"/>
      <c r="R1767" s="740"/>
      <c r="S1767" s="740"/>
      <c r="T1767" s="740"/>
      <c r="U1767" s="740"/>
      <c r="V1767" s="740"/>
      <c r="W1767" s="740"/>
      <c r="X1767" s="740"/>
      <c r="Y1767" s="740"/>
      <c r="Z1767" s="740"/>
      <c r="AA1767" s="740"/>
      <c r="AB1767" s="740"/>
      <c r="AC1767" s="740"/>
      <c r="AD1767" s="740"/>
      <c r="AE1767" s="740"/>
      <c r="AF1767" s="740"/>
      <c r="AG1767" s="750"/>
      <c r="AH1767" s="742" t="str">
        <f t="shared" si="78"/>
        <v/>
      </c>
      <c r="AI1767" s="37" t="str">
        <f t="shared" si="79"/>
        <v/>
      </c>
      <c r="AZ1767" s="159"/>
      <c r="BA1767" s="159"/>
      <c r="BB1767" s="159"/>
      <c r="BH1767" s="137">
        <v>1747</v>
      </c>
      <c r="BI1767" s="206"/>
      <c r="BJ1767" s="207"/>
      <c r="BK1767" s="207"/>
      <c r="BL1767" s="207"/>
      <c r="BM1767" s="207"/>
      <c r="BN1767" s="206"/>
      <c r="BO1767" s="208"/>
      <c r="BP1767" s="206"/>
      <c r="BQ1767" s="458"/>
      <c r="BR1767" s="209"/>
      <c r="BS1767" s="210"/>
      <c r="BT1767" s="208"/>
      <c r="BU1767" s="208"/>
      <c r="BV1767" s="458"/>
      <c r="BW1767" s="209"/>
      <c r="EK1767" s="231"/>
      <c r="EL1767" s="231"/>
      <c r="EM1767" s="186" t="s">
        <v>76</v>
      </c>
      <c r="EN1767" s="187" t="s">
        <v>946</v>
      </c>
      <c r="EO1767" s="188" t="s">
        <v>1601</v>
      </c>
      <c r="EP1767" s="189"/>
      <c r="ER1767" s="193"/>
      <c r="ES1767" s="193"/>
      <c r="ET1767" s="193"/>
      <c r="EU1767" s="193"/>
      <c r="EV1767" s="193"/>
      <c r="EW1767" s="193"/>
      <c r="FI1767" s="138"/>
      <c r="FL1767" s="138"/>
      <c r="FM1767" s="138"/>
      <c r="FN1767" s="138"/>
      <c r="FO1767" s="139"/>
      <c r="FP1767" s="138"/>
      <c r="FQ1767" s="138"/>
      <c r="FR1767" s="140"/>
      <c r="FS1767" s="140"/>
      <c r="GF1767" s="111"/>
    </row>
    <row r="1768" spans="8:188" ht="15" customHeight="1" x14ac:dyDescent="0.15">
      <c r="H1768" s="740"/>
      <c r="I1768" s="740"/>
      <c r="J1768" s="740"/>
      <c r="K1768" s="740"/>
      <c r="L1768" s="740"/>
      <c r="M1768" s="740"/>
      <c r="N1768" s="748"/>
      <c r="O1768" s="749"/>
      <c r="P1768" s="749"/>
      <c r="Q1768" s="740"/>
      <c r="R1768" s="740"/>
      <c r="S1768" s="740"/>
      <c r="T1768" s="740"/>
      <c r="U1768" s="740"/>
      <c r="V1768" s="740"/>
      <c r="W1768" s="740"/>
      <c r="X1768" s="740"/>
      <c r="Y1768" s="740"/>
      <c r="Z1768" s="740"/>
      <c r="AA1768" s="740"/>
      <c r="AB1768" s="740"/>
      <c r="AC1768" s="740"/>
      <c r="AD1768" s="740"/>
      <c r="AE1768" s="740"/>
      <c r="AF1768" s="740"/>
      <c r="AG1768" s="750"/>
      <c r="AH1768" s="742" t="str">
        <f t="shared" si="78"/>
        <v/>
      </c>
      <c r="AI1768" s="37" t="str">
        <f t="shared" si="79"/>
        <v/>
      </c>
      <c r="AZ1768" s="159"/>
      <c r="BA1768" s="159"/>
      <c r="BB1768" s="159"/>
      <c r="BH1768" s="137">
        <v>1748</v>
      </c>
      <c r="BI1768" s="206"/>
      <c r="BJ1768" s="207"/>
      <c r="BK1768" s="207"/>
      <c r="BL1768" s="207"/>
      <c r="BM1768" s="207"/>
      <c r="BN1768" s="206"/>
      <c r="BO1768" s="208"/>
      <c r="BP1768" s="206"/>
      <c r="BQ1768" s="458"/>
      <c r="BR1768" s="209"/>
      <c r="BS1768" s="210"/>
      <c r="BT1768" s="208"/>
      <c r="BU1768" s="208"/>
      <c r="BV1768" s="458"/>
      <c r="BW1768" s="209"/>
      <c r="EK1768" s="231"/>
      <c r="EL1768" s="231"/>
      <c r="EM1768" s="451" t="s">
        <v>1196</v>
      </c>
      <c r="EN1768" s="228">
        <v>0</v>
      </c>
      <c r="EO1768" s="229">
        <v>6</v>
      </c>
      <c r="EP1768" s="234">
        <f>DCOUNT($H$20:$AI$4020,$H$20,EM1767:EO1768)</f>
        <v>0</v>
      </c>
      <c r="ER1768" s="161"/>
      <c r="ES1768" s="161"/>
      <c r="ET1768" s="161"/>
      <c r="EU1768" s="161"/>
      <c r="EV1768" s="161"/>
      <c r="EW1768" s="161"/>
      <c r="FI1768" s="138"/>
      <c r="FL1768" s="138"/>
      <c r="FM1768" s="138"/>
      <c r="FN1768" s="138"/>
      <c r="FO1768" s="139"/>
      <c r="FP1768" s="138"/>
      <c r="FQ1768" s="138"/>
      <c r="FR1768" s="140"/>
      <c r="FS1768" s="140"/>
      <c r="GF1768" s="111"/>
    </row>
    <row r="1769" spans="8:188" ht="15" customHeight="1" x14ac:dyDescent="0.15">
      <c r="H1769" s="740"/>
      <c r="I1769" s="740"/>
      <c r="J1769" s="740"/>
      <c r="K1769" s="740"/>
      <c r="L1769" s="740"/>
      <c r="M1769" s="740"/>
      <c r="N1769" s="748"/>
      <c r="O1769" s="749"/>
      <c r="P1769" s="749"/>
      <c r="Q1769" s="740"/>
      <c r="R1769" s="740"/>
      <c r="S1769" s="740"/>
      <c r="T1769" s="740"/>
      <c r="U1769" s="740"/>
      <c r="V1769" s="740"/>
      <c r="W1769" s="740"/>
      <c r="X1769" s="740"/>
      <c r="Y1769" s="740"/>
      <c r="Z1769" s="740"/>
      <c r="AA1769" s="740"/>
      <c r="AB1769" s="740"/>
      <c r="AC1769" s="740"/>
      <c r="AD1769" s="740"/>
      <c r="AE1769" s="740"/>
      <c r="AF1769" s="740"/>
      <c r="AG1769" s="750"/>
      <c r="AH1769" s="742" t="str">
        <f t="shared" si="78"/>
        <v/>
      </c>
      <c r="AI1769" s="37" t="str">
        <f t="shared" si="79"/>
        <v/>
      </c>
      <c r="AZ1769" s="159"/>
      <c r="BA1769" s="159"/>
      <c r="BB1769" s="159"/>
      <c r="BH1769" s="137">
        <v>1749</v>
      </c>
      <c r="BI1769" s="206"/>
      <c r="BJ1769" s="207"/>
      <c r="BK1769" s="207"/>
      <c r="BL1769" s="207"/>
      <c r="BM1769" s="207"/>
      <c r="BN1769" s="206"/>
      <c r="BO1769" s="208"/>
      <c r="BP1769" s="206"/>
      <c r="BQ1769" s="458"/>
      <c r="BR1769" s="209"/>
      <c r="BS1769" s="210"/>
      <c r="BT1769" s="208"/>
      <c r="BU1769" s="208"/>
      <c r="BV1769" s="458"/>
      <c r="BW1769" s="209"/>
      <c r="EK1769" s="231"/>
      <c r="EL1769" s="231"/>
      <c r="EM1769" s="186" t="s">
        <v>76</v>
      </c>
      <c r="EN1769" s="187" t="s">
        <v>946</v>
      </c>
      <c r="EO1769" s="188" t="s">
        <v>1601</v>
      </c>
      <c r="EP1769" s="189"/>
      <c r="ER1769" s="193"/>
      <c r="ES1769" s="193"/>
      <c r="ET1769" s="193"/>
      <c r="EU1769" s="193"/>
      <c r="EV1769" s="193"/>
      <c r="EW1769" s="193"/>
      <c r="FI1769" s="138"/>
      <c r="FL1769" s="138"/>
      <c r="FM1769" s="138"/>
      <c r="FN1769" s="138"/>
      <c r="FO1769" s="139"/>
      <c r="FP1769" s="138"/>
      <c r="FQ1769" s="138"/>
      <c r="FR1769" s="140"/>
      <c r="FS1769" s="140"/>
      <c r="GF1769" s="111"/>
    </row>
    <row r="1770" spans="8:188" ht="15" customHeight="1" x14ac:dyDescent="0.15">
      <c r="H1770" s="740"/>
      <c r="I1770" s="740"/>
      <c r="J1770" s="740"/>
      <c r="K1770" s="740"/>
      <c r="L1770" s="740"/>
      <c r="M1770" s="740"/>
      <c r="N1770" s="748"/>
      <c r="O1770" s="749"/>
      <c r="P1770" s="749"/>
      <c r="Q1770" s="740"/>
      <c r="R1770" s="740"/>
      <c r="S1770" s="740"/>
      <c r="T1770" s="740"/>
      <c r="U1770" s="740"/>
      <c r="V1770" s="740"/>
      <c r="W1770" s="740"/>
      <c r="X1770" s="740"/>
      <c r="Y1770" s="740"/>
      <c r="Z1770" s="740"/>
      <c r="AA1770" s="740"/>
      <c r="AB1770" s="740"/>
      <c r="AC1770" s="740"/>
      <c r="AD1770" s="740"/>
      <c r="AE1770" s="740"/>
      <c r="AF1770" s="740"/>
      <c r="AG1770" s="750"/>
      <c r="AH1770" s="742" t="str">
        <f t="shared" si="78"/>
        <v/>
      </c>
      <c r="AI1770" s="37" t="str">
        <f t="shared" si="79"/>
        <v/>
      </c>
      <c r="AZ1770" s="159"/>
      <c r="BA1770" s="159"/>
      <c r="BB1770" s="159"/>
      <c r="BH1770" s="137">
        <v>1750</v>
      </c>
      <c r="BI1770" s="206"/>
      <c r="BJ1770" s="207"/>
      <c r="BK1770" s="207"/>
      <c r="BL1770" s="207"/>
      <c r="BM1770" s="207"/>
      <c r="BN1770" s="206"/>
      <c r="BO1770" s="208"/>
      <c r="BP1770" s="206"/>
      <c r="BQ1770" s="458"/>
      <c r="BR1770" s="209"/>
      <c r="BS1770" s="210"/>
      <c r="BT1770" s="208"/>
      <c r="BU1770" s="208"/>
      <c r="BV1770" s="458"/>
      <c r="BW1770" s="209"/>
      <c r="EK1770" s="231"/>
      <c r="EL1770" s="231"/>
      <c r="EM1770" s="451" t="s">
        <v>1197</v>
      </c>
      <c r="EN1770" s="228">
        <v>0</v>
      </c>
      <c r="EO1770" s="229">
        <v>6</v>
      </c>
      <c r="EP1770" s="234">
        <f>DCOUNT($H$20:$AI$4020,$H$20,EM1769:EO1770)</f>
        <v>0</v>
      </c>
      <c r="ER1770" s="161"/>
      <c r="ES1770" s="161"/>
      <c r="ET1770" s="161"/>
      <c r="EU1770" s="161"/>
      <c r="EV1770" s="161"/>
      <c r="EW1770" s="161"/>
      <c r="FI1770" s="138"/>
      <c r="FL1770" s="138"/>
      <c r="FM1770" s="138"/>
      <c r="FN1770" s="138"/>
      <c r="FO1770" s="139"/>
      <c r="FP1770" s="138"/>
      <c r="FQ1770" s="138"/>
      <c r="FR1770" s="140"/>
      <c r="FS1770" s="140"/>
      <c r="GF1770" s="111"/>
    </row>
    <row r="1771" spans="8:188" ht="15" customHeight="1" x14ac:dyDescent="0.15">
      <c r="H1771" s="740"/>
      <c r="I1771" s="740"/>
      <c r="J1771" s="740"/>
      <c r="K1771" s="740"/>
      <c r="L1771" s="740"/>
      <c r="M1771" s="740"/>
      <c r="N1771" s="748"/>
      <c r="O1771" s="749"/>
      <c r="P1771" s="749"/>
      <c r="Q1771" s="740"/>
      <c r="R1771" s="740"/>
      <c r="S1771" s="740"/>
      <c r="T1771" s="740"/>
      <c r="U1771" s="740"/>
      <c r="V1771" s="740"/>
      <c r="W1771" s="740"/>
      <c r="X1771" s="740"/>
      <c r="Y1771" s="740"/>
      <c r="Z1771" s="740"/>
      <c r="AA1771" s="740"/>
      <c r="AB1771" s="740"/>
      <c r="AC1771" s="740"/>
      <c r="AD1771" s="740"/>
      <c r="AE1771" s="740"/>
      <c r="AF1771" s="740"/>
      <c r="AG1771" s="750"/>
      <c r="AH1771" s="742" t="str">
        <f t="shared" si="78"/>
        <v/>
      </c>
      <c r="AI1771" s="37" t="str">
        <f t="shared" si="79"/>
        <v/>
      </c>
      <c r="AZ1771" s="159"/>
      <c r="BA1771" s="159"/>
      <c r="BB1771" s="159"/>
      <c r="BH1771" s="137">
        <v>1751</v>
      </c>
      <c r="BI1771" s="206"/>
      <c r="BJ1771" s="207"/>
      <c r="BK1771" s="207"/>
      <c r="BL1771" s="207"/>
      <c r="BM1771" s="207"/>
      <c r="BN1771" s="206"/>
      <c r="BO1771" s="208"/>
      <c r="BP1771" s="206"/>
      <c r="BQ1771" s="458"/>
      <c r="BR1771" s="209"/>
      <c r="BS1771" s="210"/>
      <c r="BT1771" s="208"/>
      <c r="BU1771" s="208"/>
      <c r="BV1771" s="458"/>
      <c r="BW1771" s="209"/>
      <c r="EK1771" s="231"/>
      <c r="EL1771" s="231"/>
      <c r="EM1771" s="186" t="s">
        <v>76</v>
      </c>
      <c r="EN1771" s="187" t="s">
        <v>946</v>
      </c>
      <c r="EO1771" s="188" t="s">
        <v>1601</v>
      </c>
      <c r="EP1771" s="189"/>
      <c r="ER1771" s="193"/>
      <c r="ES1771" s="193"/>
      <c r="ET1771" s="193"/>
      <c r="EU1771" s="193"/>
      <c r="EV1771" s="193"/>
      <c r="EW1771" s="193"/>
      <c r="FI1771" s="138"/>
      <c r="FL1771" s="138"/>
      <c r="FM1771" s="138"/>
      <c r="FN1771" s="138"/>
      <c r="FO1771" s="139"/>
      <c r="FP1771" s="138"/>
      <c r="FQ1771" s="138"/>
      <c r="FR1771" s="140"/>
      <c r="FS1771" s="140"/>
      <c r="GF1771" s="111"/>
    </row>
    <row r="1772" spans="8:188" ht="15" customHeight="1" x14ac:dyDescent="0.15">
      <c r="H1772" s="740"/>
      <c r="I1772" s="740"/>
      <c r="J1772" s="740"/>
      <c r="K1772" s="740"/>
      <c r="L1772" s="740"/>
      <c r="M1772" s="740"/>
      <c r="N1772" s="748"/>
      <c r="O1772" s="749"/>
      <c r="P1772" s="749"/>
      <c r="Q1772" s="740"/>
      <c r="R1772" s="740"/>
      <c r="S1772" s="740"/>
      <c r="T1772" s="740"/>
      <c r="U1772" s="740"/>
      <c r="V1772" s="740"/>
      <c r="W1772" s="740"/>
      <c r="X1772" s="740"/>
      <c r="Y1772" s="740"/>
      <c r="Z1772" s="740"/>
      <c r="AA1772" s="740"/>
      <c r="AB1772" s="740"/>
      <c r="AC1772" s="740"/>
      <c r="AD1772" s="740"/>
      <c r="AE1772" s="740"/>
      <c r="AF1772" s="740"/>
      <c r="AG1772" s="750"/>
      <c r="AH1772" s="742" t="str">
        <f t="shared" si="78"/>
        <v/>
      </c>
      <c r="AI1772" s="37" t="str">
        <f t="shared" si="79"/>
        <v/>
      </c>
      <c r="AZ1772" s="159"/>
      <c r="BA1772" s="159"/>
      <c r="BB1772" s="159"/>
      <c r="BH1772" s="137">
        <v>1752</v>
      </c>
      <c r="BI1772" s="206"/>
      <c r="BJ1772" s="207"/>
      <c r="BK1772" s="207"/>
      <c r="BL1772" s="207"/>
      <c r="BM1772" s="207"/>
      <c r="BN1772" s="206"/>
      <c r="BO1772" s="208"/>
      <c r="BP1772" s="206"/>
      <c r="BQ1772" s="458"/>
      <c r="BR1772" s="209"/>
      <c r="BS1772" s="210"/>
      <c r="BT1772" s="208"/>
      <c r="BU1772" s="208"/>
      <c r="BV1772" s="458"/>
      <c r="BW1772" s="209"/>
      <c r="EK1772" s="231"/>
      <c r="EL1772" s="231"/>
      <c r="EM1772" s="451" t="s">
        <v>537</v>
      </c>
      <c r="EN1772" s="228">
        <v>0</v>
      </c>
      <c r="EO1772" s="229">
        <v>6</v>
      </c>
      <c r="EP1772" s="234">
        <f>DCOUNT($H$20:$AI$4020,$H$20,EM1771:EO1772)</f>
        <v>0</v>
      </c>
      <c r="ER1772" s="161"/>
      <c r="ES1772" s="161"/>
      <c r="ET1772" s="161"/>
      <c r="EU1772" s="161"/>
      <c r="EV1772" s="161"/>
      <c r="EW1772" s="161"/>
      <c r="FI1772" s="138"/>
      <c r="FL1772" s="138"/>
      <c r="FM1772" s="138"/>
      <c r="FN1772" s="138"/>
      <c r="FO1772" s="139"/>
      <c r="FP1772" s="138"/>
      <c r="FQ1772" s="138"/>
      <c r="FR1772" s="140"/>
      <c r="FS1772" s="140"/>
      <c r="GF1772" s="111"/>
    </row>
    <row r="1773" spans="8:188" ht="15" customHeight="1" x14ac:dyDescent="0.15">
      <c r="H1773" s="740"/>
      <c r="I1773" s="740"/>
      <c r="J1773" s="740"/>
      <c r="K1773" s="740"/>
      <c r="L1773" s="740"/>
      <c r="M1773" s="740"/>
      <c r="N1773" s="748"/>
      <c r="O1773" s="749"/>
      <c r="P1773" s="749"/>
      <c r="Q1773" s="740"/>
      <c r="R1773" s="740"/>
      <c r="S1773" s="740"/>
      <c r="T1773" s="740"/>
      <c r="U1773" s="740"/>
      <c r="V1773" s="740"/>
      <c r="W1773" s="740"/>
      <c r="X1773" s="740"/>
      <c r="Y1773" s="740"/>
      <c r="Z1773" s="740"/>
      <c r="AA1773" s="740"/>
      <c r="AB1773" s="740"/>
      <c r="AC1773" s="740"/>
      <c r="AD1773" s="740"/>
      <c r="AE1773" s="740"/>
      <c r="AF1773" s="740"/>
      <c r="AG1773" s="750"/>
      <c r="AH1773" s="742" t="str">
        <f t="shared" si="78"/>
        <v/>
      </c>
      <c r="AI1773" s="37" t="str">
        <f t="shared" si="79"/>
        <v/>
      </c>
      <c r="AZ1773" s="159"/>
      <c r="BA1773" s="159"/>
      <c r="BB1773" s="159"/>
      <c r="BH1773" s="137">
        <v>1753</v>
      </c>
      <c r="BI1773" s="206"/>
      <c r="BJ1773" s="207"/>
      <c r="BK1773" s="207"/>
      <c r="BL1773" s="207"/>
      <c r="BM1773" s="207"/>
      <c r="BN1773" s="206"/>
      <c r="BO1773" s="208"/>
      <c r="BP1773" s="206"/>
      <c r="BQ1773" s="458"/>
      <c r="BR1773" s="209"/>
      <c r="BS1773" s="210"/>
      <c r="BT1773" s="208"/>
      <c r="BU1773" s="208"/>
      <c r="BV1773" s="458"/>
      <c r="BW1773" s="209"/>
      <c r="EK1773" s="231"/>
      <c r="EL1773" s="231"/>
      <c r="EM1773" s="186" t="s">
        <v>76</v>
      </c>
      <c r="EN1773" s="187" t="s">
        <v>946</v>
      </c>
      <c r="EO1773" s="188" t="s">
        <v>1601</v>
      </c>
      <c r="EP1773" s="189"/>
      <c r="ER1773" s="193"/>
      <c r="ES1773" s="193"/>
      <c r="ET1773" s="193"/>
      <c r="EU1773" s="193"/>
      <c r="EV1773" s="193"/>
      <c r="EW1773" s="193"/>
      <c r="FI1773" s="138"/>
      <c r="FL1773" s="138"/>
      <c r="FM1773" s="138"/>
      <c r="FN1773" s="138"/>
      <c r="FO1773" s="139"/>
      <c r="FP1773" s="138"/>
      <c r="FQ1773" s="138"/>
      <c r="FR1773" s="140"/>
      <c r="FS1773" s="140"/>
      <c r="GF1773" s="111"/>
    </row>
    <row r="1774" spans="8:188" ht="15" customHeight="1" x14ac:dyDescent="0.15">
      <c r="H1774" s="740"/>
      <c r="I1774" s="740"/>
      <c r="J1774" s="740"/>
      <c r="K1774" s="740"/>
      <c r="L1774" s="740"/>
      <c r="M1774" s="740"/>
      <c r="N1774" s="748"/>
      <c r="O1774" s="749"/>
      <c r="P1774" s="749"/>
      <c r="Q1774" s="740"/>
      <c r="R1774" s="740"/>
      <c r="S1774" s="740"/>
      <c r="T1774" s="740"/>
      <c r="U1774" s="740"/>
      <c r="V1774" s="740"/>
      <c r="W1774" s="740"/>
      <c r="X1774" s="740"/>
      <c r="Y1774" s="740"/>
      <c r="Z1774" s="740"/>
      <c r="AA1774" s="740"/>
      <c r="AB1774" s="740"/>
      <c r="AC1774" s="740"/>
      <c r="AD1774" s="740"/>
      <c r="AE1774" s="740"/>
      <c r="AF1774" s="740"/>
      <c r="AG1774" s="750"/>
      <c r="AH1774" s="742" t="str">
        <f t="shared" si="78"/>
        <v/>
      </c>
      <c r="AI1774" s="37" t="str">
        <f t="shared" si="79"/>
        <v/>
      </c>
      <c r="AZ1774" s="159"/>
      <c r="BA1774" s="159"/>
      <c r="BB1774" s="159"/>
      <c r="BH1774" s="137">
        <v>1754</v>
      </c>
      <c r="BI1774" s="206"/>
      <c r="BJ1774" s="207"/>
      <c r="BK1774" s="207"/>
      <c r="BL1774" s="207"/>
      <c r="BM1774" s="207"/>
      <c r="BN1774" s="206"/>
      <c r="BO1774" s="208"/>
      <c r="BP1774" s="206"/>
      <c r="BQ1774" s="458"/>
      <c r="BR1774" s="209"/>
      <c r="BS1774" s="210"/>
      <c r="BT1774" s="208"/>
      <c r="BU1774" s="208"/>
      <c r="BV1774" s="458"/>
      <c r="BW1774" s="209"/>
      <c r="EK1774" s="231"/>
      <c r="EL1774" s="231"/>
      <c r="EM1774" s="451" t="s">
        <v>1198</v>
      </c>
      <c r="EN1774" s="228">
        <v>0</v>
      </c>
      <c r="EO1774" s="229">
        <v>6</v>
      </c>
      <c r="EP1774" s="234">
        <f>DCOUNT($H$20:$AI$4020,$H$20,EM1773:EO1774)</f>
        <v>0</v>
      </c>
      <c r="ER1774" s="161"/>
      <c r="ES1774" s="161"/>
      <c r="ET1774" s="161"/>
      <c r="EU1774" s="161"/>
      <c r="EV1774" s="161"/>
      <c r="EW1774" s="161"/>
      <c r="FI1774" s="138"/>
      <c r="FL1774" s="138"/>
      <c r="FM1774" s="138"/>
      <c r="FN1774" s="138"/>
      <c r="FO1774" s="139"/>
      <c r="FP1774" s="138"/>
      <c r="FQ1774" s="138"/>
      <c r="FR1774" s="140"/>
      <c r="FS1774" s="140"/>
      <c r="GF1774" s="111"/>
    </row>
    <row r="1775" spans="8:188" ht="15" customHeight="1" x14ac:dyDescent="0.15">
      <c r="H1775" s="740"/>
      <c r="I1775" s="740"/>
      <c r="J1775" s="740"/>
      <c r="K1775" s="740"/>
      <c r="L1775" s="740"/>
      <c r="M1775" s="740"/>
      <c r="N1775" s="748"/>
      <c r="O1775" s="749"/>
      <c r="P1775" s="749"/>
      <c r="Q1775" s="740"/>
      <c r="R1775" s="740"/>
      <c r="S1775" s="740"/>
      <c r="T1775" s="740"/>
      <c r="U1775" s="740"/>
      <c r="V1775" s="740"/>
      <c r="W1775" s="740"/>
      <c r="X1775" s="740"/>
      <c r="Y1775" s="740"/>
      <c r="Z1775" s="740"/>
      <c r="AA1775" s="740"/>
      <c r="AB1775" s="740"/>
      <c r="AC1775" s="740"/>
      <c r="AD1775" s="740"/>
      <c r="AE1775" s="740"/>
      <c r="AF1775" s="740"/>
      <c r="AG1775" s="750"/>
      <c r="AH1775" s="742" t="str">
        <f t="shared" si="78"/>
        <v/>
      </c>
      <c r="AI1775" s="37" t="str">
        <f t="shared" si="79"/>
        <v/>
      </c>
      <c r="AZ1775" s="159"/>
      <c r="BA1775" s="159"/>
      <c r="BB1775" s="159"/>
      <c r="BH1775" s="137">
        <v>1755</v>
      </c>
      <c r="BI1775" s="206"/>
      <c r="BJ1775" s="207"/>
      <c r="BK1775" s="207"/>
      <c r="BL1775" s="207"/>
      <c r="BM1775" s="207"/>
      <c r="BN1775" s="206"/>
      <c r="BO1775" s="208"/>
      <c r="BP1775" s="206"/>
      <c r="BQ1775" s="458"/>
      <c r="BR1775" s="209"/>
      <c r="BS1775" s="210"/>
      <c r="BT1775" s="208"/>
      <c r="BU1775" s="208"/>
      <c r="BV1775" s="458"/>
      <c r="BW1775" s="209"/>
      <c r="EK1775" s="231"/>
      <c r="EL1775" s="231"/>
      <c r="EM1775" s="186" t="s">
        <v>76</v>
      </c>
      <c r="EN1775" s="187" t="s">
        <v>946</v>
      </c>
      <c r="EO1775" s="188" t="s">
        <v>1601</v>
      </c>
      <c r="EP1775" s="189"/>
      <c r="ER1775" s="193"/>
      <c r="ES1775" s="193"/>
      <c r="ET1775" s="193"/>
      <c r="EU1775" s="193"/>
      <c r="EV1775" s="193"/>
      <c r="EW1775" s="193"/>
      <c r="FI1775" s="138"/>
      <c r="FL1775" s="138"/>
      <c r="FM1775" s="138"/>
      <c r="FN1775" s="138"/>
      <c r="FO1775" s="139"/>
      <c r="FP1775" s="138"/>
      <c r="FQ1775" s="138"/>
      <c r="FR1775" s="140"/>
      <c r="FS1775" s="140"/>
      <c r="GF1775" s="111"/>
    </row>
    <row r="1776" spans="8:188" ht="15" customHeight="1" x14ac:dyDescent="0.15">
      <c r="H1776" s="740"/>
      <c r="I1776" s="740"/>
      <c r="J1776" s="740"/>
      <c r="K1776" s="740"/>
      <c r="L1776" s="740"/>
      <c r="M1776" s="740"/>
      <c r="N1776" s="748"/>
      <c r="O1776" s="749"/>
      <c r="P1776" s="749"/>
      <c r="Q1776" s="740"/>
      <c r="R1776" s="740"/>
      <c r="S1776" s="740"/>
      <c r="T1776" s="740"/>
      <c r="U1776" s="740"/>
      <c r="V1776" s="740"/>
      <c r="W1776" s="740"/>
      <c r="X1776" s="740"/>
      <c r="Y1776" s="740"/>
      <c r="Z1776" s="740"/>
      <c r="AA1776" s="740"/>
      <c r="AB1776" s="740"/>
      <c r="AC1776" s="740"/>
      <c r="AD1776" s="740"/>
      <c r="AE1776" s="740"/>
      <c r="AF1776" s="740"/>
      <c r="AG1776" s="750"/>
      <c r="AH1776" s="742" t="str">
        <f t="shared" si="78"/>
        <v/>
      </c>
      <c r="AI1776" s="37" t="str">
        <f t="shared" si="79"/>
        <v/>
      </c>
      <c r="AZ1776" s="159"/>
      <c r="BA1776" s="159"/>
      <c r="BB1776" s="159"/>
      <c r="BH1776" s="137">
        <v>1756</v>
      </c>
      <c r="BI1776" s="206"/>
      <c r="BJ1776" s="207"/>
      <c r="BK1776" s="207"/>
      <c r="BL1776" s="207"/>
      <c r="BM1776" s="207"/>
      <c r="BN1776" s="206"/>
      <c r="BO1776" s="208"/>
      <c r="BP1776" s="206"/>
      <c r="BQ1776" s="458"/>
      <c r="BR1776" s="209"/>
      <c r="BS1776" s="210"/>
      <c r="BT1776" s="208"/>
      <c r="BU1776" s="208"/>
      <c r="BV1776" s="458"/>
      <c r="BW1776" s="209"/>
      <c r="EK1776" s="231"/>
      <c r="EL1776" s="231"/>
      <c r="EM1776" s="451" t="s">
        <v>1199</v>
      </c>
      <c r="EN1776" s="228">
        <v>0</v>
      </c>
      <c r="EO1776" s="229">
        <v>6</v>
      </c>
      <c r="EP1776" s="234">
        <f>DCOUNT($H$20:$AI$4020,$H$20,EM1775:EO1776)</f>
        <v>0</v>
      </c>
      <c r="ER1776" s="161"/>
      <c r="ES1776" s="161"/>
      <c r="ET1776" s="161"/>
      <c r="EU1776" s="161"/>
      <c r="EV1776" s="161"/>
      <c r="EW1776" s="161"/>
      <c r="FI1776" s="138"/>
      <c r="FL1776" s="138"/>
      <c r="FM1776" s="138"/>
      <c r="FN1776" s="138"/>
      <c r="FO1776" s="139"/>
      <c r="FP1776" s="138"/>
      <c r="FQ1776" s="138"/>
      <c r="FR1776" s="140"/>
      <c r="FS1776" s="140"/>
      <c r="GF1776" s="111"/>
    </row>
    <row r="1777" spans="8:188" ht="15" customHeight="1" x14ac:dyDescent="0.15">
      <c r="H1777" s="740"/>
      <c r="I1777" s="740"/>
      <c r="J1777" s="740"/>
      <c r="K1777" s="740"/>
      <c r="L1777" s="740"/>
      <c r="M1777" s="740"/>
      <c r="N1777" s="748"/>
      <c r="O1777" s="749"/>
      <c r="P1777" s="749"/>
      <c r="Q1777" s="740"/>
      <c r="R1777" s="740"/>
      <c r="S1777" s="740"/>
      <c r="T1777" s="740"/>
      <c r="U1777" s="740"/>
      <c r="V1777" s="740"/>
      <c r="W1777" s="740"/>
      <c r="X1777" s="740"/>
      <c r="Y1777" s="740"/>
      <c r="Z1777" s="740"/>
      <c r="AA1777" s="740"/>
      <c r="AB1777" s="740"/>
      <c r="AC1777" s="740"/>
      <c r="AD1777" s="740"/>
      <c r="AE1777" s="740"/>
      <c r="AF1777" s="740"/>
      <c r="AG1777" s="750"/>
      <c r="AH1777" s="742" t="str">
        <f t="shared" si="78"/>
        <v/>
      </c>
      <c r="AI1777" s="37" t="str">
        <f t="shared" si="79"/>
        <v/>
      </c>
      <c r="AZ1777" s="159"/>
      <c r="BA1777" s="159"/>
      <c r="BB1777" s="159"/>
      <c r="BH1777" s="137">
        <v>1757</v>
      </c>
      <c r="BI1777" s="206"/>
      <c r="BJ1777" s="207"/>
      <c r="BK1777" s="207"/>
      <c r="BL1777" s="207"/>
      <c r="BM1777" s="207"/>
      <c r="BN1777" s="206"/>
      <c r="BO1777" s="208"/>
      <c r="BP1777" s="206"/>
      <c r="BQ1777" s="458"/>
      <c r="BR1777" s="209"/>
      <c r="BS1777" s="210"/>
      <c r="BT1777" s="208"/>
      <c r="BU1777" s="208"/>
      <c r="BV1777" s="458"/>
      <c r="BW1777" s="209"/>
      <c r="EK1777" s="231"/>
      <c r="EL1777" s="231"/>
      <c r="EM1777" s="186" t="s">
        <v>76</v>
      </c>
      <c r="EN1777" s="187" t="s">
        <v>946</v>
      </c>
      <c r="EO1777" s="188" t="s">
        <v>1601</v>
      </c>
      <c r="EP1777" s="189"/>
      <c r="ER1777" s="193"/>
      <c r="ES1777" s="193"/>
      <c r="ET1777" s="193"/>
      <c r="EU1777" s="193"/>
      <c r="EV1777" s="193"/>
      <c r="EW1777" s="193"/>
      <c r="FI1777" s="138"/>
      <c r="FL1777" s="138"/>
      <c r="FM1777" s="138"/>
      <c r="FN1777" s="138"/>
      <c r="FO1777" s="139"/>
      <c r="FP1777" s="138"/>
      <c r="FQ1777" s="138"/>
      <c r="FR1777" s="140"/>
      <c r="FS1777" s="140"/>
      <c r="FU1777" s="487"/>
      <c r="FV1777" s="488"/>
      <c r="FZ1777" s="80"/>
      <c r="GA1777" s="111"/>
      <c r="GF1777" s="111"/>
    </row>
    <row r="1778" spans="8:188" ht="15" customHeight="1" x14ac:dyDescent="0.15">
      <c r="H1778" s="740"/>
      <c r="I1778" s="740"/>
      <c r="J1778" s="740"/>
      <c r="K1778" s="740"/>
      <c r="L1778" s="740"/>
      <c r="M1778" s="740"/>
      <c r="N1778" s="748"/>
      <c r="O1778" s="749"/>
      <c r="P1778" s="749"/>
      <c r="Q1778" s="740"/>
      <c r="R1778" s="740"/>
      <c r="S1778" s="740"/>
      <c r="T1778" s="740"/>
      <c r="U1778" s="740"/>
      <c r="V1778" s="740"/>
      <c r="W1778" s="740"/>
      <c r="X1778" s="740"/>
      <c r="Y1778" s="740"/>
      <c r="Z1778" s="740"/>
      <c r="AA1778" s="740"/>
      <c r="AB1778" s="740"/>
      <c r="AC1778" s="740"/>
      <c r="AD1778" s="740"/>
      <c r="AE1778" s="740"/>
      <c r="AF1778" s="740"/>
      <c r="AG1778" s="750"/>
      <c r="AH1778" s="742" t="str">
        <f t="shared" si="78"/>
        <v/>
      </c>
      <c r="AI1778" s="37" t="str">
        <f t="shared" si="79"/>
        <v/>
      </c>
      <c r="AZ1778" s="159"/>
      <c r="BA1778" s="159"/>
      <c r="BB1778" s="159"/>
      <c r="BH1778" s="137">
        <v>1758</v>
      </c>
      <c r="BI1778" s="206"/>
      <c r="BJ1778" s="207"/>
      <c r="BK1778" s="207"/>
      <c r="BL1778" s="207"/>
      <c r="BM1778" s="207"/>
      <c r="BN1778" s="206"/>
      <c r="BO1778" s="208"/>
      <c r="BP1778" s="206"/>
      <c r="BQ1778" s="458"/>
      <c r="BR1778" s="209"/>
      <c r="BS1778" s="210"/>
      <c r="BT1778" s="208"/>
      <c r="BU1778" s="208"/>
      <c r="BV1778" s="458"/>
      <c r="BW1778" s="209"/>
      <c r="EK1778" s="231"/>
      <c r="EL1778" s="231"/>
      <c r="EM1778" s="451" t="s">
        <v>273</v>
      </c>
      <c r="EN1778" s="228">
        <v>0</v>
      </c>
      <c r="EO1778" s="229">
        <v>6</v>
      </c>
      <c r="EP1778" s="234">
        <f>DCOUNT($H$20:$AI$4020,$H$20,EM1777:EO1778)</f>
        <v>0</v>
      </c>
      <c r="ER1778" s="161"/>
      <c r="ES1778" s="161"/>
      <c r="ET1778" s="161"/>
      <c r="EU1778" s="161"/>
      <c r="EV1778" s="161"/>
      <c r="EW1778" s="161"/>
      <c r="FI1778" s="138"/>
      <c r="FL1778" s="138"/>
      <c r="FM1778" s="138"/>
      <c r="FN1778" s="138"/>
      <c r="FO1778" s="139"/>
      <c r="FP1778" s="138"/>
      <c r="FQ1778" s="138"/>
      <c r="FR1778" s="140"/>
      <c r="FS1778" s="140"/>
      <c r="FU1778" s="487"/>
      <c r="FV1778" s="488"/>
      <c r="FZ1778" s="80"/>
      <c r="GA1778" s="111"/>
      <c r="GF1778" s="111"/>
    </row>
    <row r="1779" spans="8:188" ht="15" customHeight="1" x14ac:dyDescent="0.15">
      <c r="H1779" s="740"/>
      <c r="I1779" s="740"/>
      <c r="J1779" s="740"/>
      <c r="K1779" s="740"/>
      <c r="L1779" s="740"/>
      <c r="M1779" s="740"/>
      <c r="N1779" s="748"/>
      <c r="O1779" s="749"/>
      <c r="P1779" s="749"/>
      <c r="Q1779" s="740"/>
      <c r="R1779" s="740"/>
      <c r="S1779" s="740"/>
      <c r="T1779" s="740"/>
      <c r="U1779" s="740"/>
      <c r="V1779" s="740"/>
      <c r="W1779" s="740"/>
      <c r="X1779" s="740"/>
      <c r="Y1779" s="740"/>
      <c r="Z1779" s="740"/>
      <c r="AA1779" s="740"/>
      <c r="AB1779" s="740"/>
      <c r="AC1779" s="740"/>
      <c r="AD1779" s="740"/>
      <c r="AE1779" s="740"/>
      <c r="AF1779" s="740"/>
      <c r="AG1779" s="750"/>
      <c r="AH1779" s="742" t="str">
        <f t="shared" si="78"/>
        <v/>
      </c>
      <c r="AI1779" s="37" t="str">
        <f t="shared" si="79"/>
        <v/>
      </c>
      <c r="AZ1779" s="159"/>
      <c r="BA1779" s="159"/>
      <c r="BB1779" s="159"/>
      <c r="BH1779" s="137">
        <v>1759</v>
      </c>
      <c r="BI1779" s="206"/>
      <c r="BJ1779" s="207"/>
      <c r="BK1779" s="207"/>
      <c r="BL1779" s="207"/>
      <c r="BM1779" s="207"/>
      <c r="BN1779" s="206"/>
      <c r="BO1779" s="208"/>
      <c r="BP1779" s="206"/>
      <c r="BQ1779" s="458"/>
      <c r="BR1779" s="209"/>
      <c r="BS1779" s="210"/>
      <c r="BT1779" s="208"/>
      <c r="BU1779" s="208"/>
      <c r="BV1779" s="458"/>
      <c r="BW1779" s="209"/>
      <c r="EK1779" s="231"/>
      <c r="EL1779" s="231"/>
      <c r="EM1779" s="186" t="s">
        <v>76</v>
      </c>
      <c r="EN1779" s="187" t="s">
        <v>946</v>
      </c>
      <c r="EO1779" s="188" t="s">
        <v>1601</v>
      </c>
      <c r="EP1779" s="189"/>
      <c r="ER1779" s="193"/>
      <c r="ES1779" s="193"/>
      <c r="ET1779" s="193"/>
      <c r="EU1779" s="193"/>
      <c r="EV1779" s="193"/>
      <c r="EW1779" s="193"/>
      <c r="FI1779" s="138"/>
      <c r="FL1779" s="138"/>
      <c r="FM1779" s="138"/>
      <c r="FN1779" s="138"/>
      <c r="FO1779" s="139"/>
      <c r="FP1779" s="138"/>
      <c r="FQ1779" s="138"/>
      <c r="FR1779" s="140"/>
      <c r="FS1779" s="140"/>
      <c r="GF1779" s="111"/>
    </row>
    <row r="1780" spans="8:188" ht="15" customHeight="1" x14ac:dyDescent="0.15">
      <c r="H1780" s="740"/>
      <c r="I1780" s="740"/>
      <c r="J1780" s="740"/>
      <c r="K1780" s="740"/>
      <c r="L1780" s="740"/>
      <c r="M1780" s="740"/>
      <c r="N1780" s="748"/>
      <c r="O1780" s="749"/>
      <c r="P1780" s="749"/>
      <c r="Q1780" s="740"/>
      <c r="R1780" s="740"/>
      <c r="S1780" s="740"/>
      <c r="T1780" s="740"/>
      <c r="U1780" s="740"/>
      <c r="V1780" s="740"/>
      <c r="W1780" s="740"/>
      <c r="X1780" s="740"/>
      <c r="Y1780" s="740"/>
      <c r="Z1780" s="740"/>
      <c r="AA1780" s="740"/>
      <c r="AB1780" s="740"/>
      <c r="AC1780" s="740"/>
      <c r="AD1780" s="740"/>
      <c r="AE1780" s="740"/>
      <c r="AF1780" s="740"/>
      <c r="AG1780" s="750"/>
      <c r="AH1780" s="742" t="str">
        <f t="shared" si="78"/>
        <v/>
      </c>
      <c r="AI1780" s="37" t="str">
        <f t="shared" si="79"/>
        <v/>
      </c>
      <c r="AZ1780" s="159"/>
      <c r="BA1780" s="159"/>
      <c r="BB1780" s="159"/>
      <c r="BH1780" s="137">
        <v>1760</v>
      </c>
      <c r="BI1780" s="206"/>
      <c r="BJ1780" s="207"/>
      <c r="BK1780" s="207"/>
      <c r="BL1780" s="207"/>
      <c r="BM1780" s="207"/>
      <c r="BN1780" s="206"/>
      <c r="BO1780" s="208"/>
      <c r="BP1780" s="206"/>
      <c r="BQ1780" s="458"/>
      <c r="BR1780" s="209"/>
      <c r="BS1780" s="210"/>
      <c r="BT1780" s="208"/>
      <c r="BU1780" s="208"/>
      <c r="BV1780" s="458"/>
      <c r="BW1780" s="209"/>
      <c r="EK1780" s="231"/>
      <c r="EL1780" s="231"/>
      <c r="EM1780" s="451" t="s">
        <v>274</v>
      </c>
      <c r="EN1780" s="228">
        <v>0</v>
      </c>
      <c r="EO1780" s="229">
        <v>6</v>
      </c>
      <c r="EP1780" s="234">
        <f>DCOUNT($H$20:$AI$4020,$H$20,EM1779:EO1780)</f>
        <v>0</v>
      </c>
      <c r="ER1780" s="161"/>
      <c r="ES1780" s="161"/>
      <c r="ET1780" s="161"/>
      <c r="EU1780" s="161"/>
      <c r="EV1780" s="161"/>
      <c r="EW1780" s="161"/>
      <c r="FI1780" s="138"/>
      <c r="FL1780" s="138"/>
      <c r="FM1780" s="138"/>
      <c r="FN1780" s="138"/>
      <c r="FO1780" s="139"/>
      <c r="FP1780" s="138"/>
      <c r="FQ1780" s="138"/>
      <c r="FR1780" s="140"/>
      <c r="FS1780" s="140"/>
      <c r="GF1780" s="111"/>
    </row>
    <row r="1781" spans="8:188" ht="15" customHeight="1" x14ac:dyDescent="0.15">
      <c r="H1781" s="740"/>
      <c r="I1781" s="740"/>
      <c r="J1781" s="740"/>
      <c r="K1781" s="740"/>
      <c r="L1781" s="740"/>
      <c r="M1781" s="740"/>
      <c r="N1781" s="748"/>
      <c r="O1781" s="749"/>
      <c r="P1781" s="749"/>
      <c r="Q1781" s="740"/>
      <c r="R1781" s="740"/>
      <c r="S1781" s="740"/>
      <c r="T1781" s="740"/>
      <c r="U1781" s="740"/>
      <c r="V1781" s="740"/>
      <c r="W1781" s="740"/>
      <c r="X1781" s="740"/>
      <c r="Y1781" s="740"/>
      <c r="Z1781" s="740"/>
      <c r="AA1781" s="740"/>
      <c r="AB1781" s="740"/>
      <c r="AC1781" s="740"/>
      <c r="AD1781" s="740"/>
      <c r="AE1781" s="740"/>
      <c r="AF1781" s="740"/>
      <c r="AG1781" s="750"/>
      <c r="AH1781" s="742" t="str">
        <f t="shared" si="78"/>
        <v/>
      </c>
      <c r="AI1781" s="37" t="str">
        <f t="shared" si="79"/>
        <v/>
      </c>
      <c r="AZ1781" s="159"/>
      <c r="BA1781" s="159"/>
      <c r="BB1781" s="159"/>
      <c r="BH1781" s="137">
        <v>1761</v>
      </c>
      <c r="BI1781" s="206"/>
      <c r="BJ1781" s="207"/>
      <c r="BK1781" s="207"/>
      <c r="BL1781" s="207"/>
      <c r="BM1781" s="207"/>
      <c r="BN1781" s="206"/>
      <c r="BO1781" s="208"/>
      <c r="BP1781" s="206"/>
      <c r="BQ1781" s="458"/>
      <c r="BR1781" s="209"/>
      <c r="BS1781" s="210"/>
      <c r="BT1781" s="208"/>
      <c r="BU1781" s="208"/>
      <c r="BV1781" s="458"/>
      <c r="BW1781" s="209"/>
      <c r="EK1781" s="231"/>
      <c r="EL1781" s="231"/>
      <c r="EM1781" s="186" t="s">
        <v>76</v>
      </c>
      <c r="EN1781" s="187" t="s">
        <v>946</v>
      </c>
      <c r="EO1781" s="188" t="s">
        <v>1601</v>
      </c>
      <c r="EP1781" s="189"/>
      <c r="ER1781" s="193"/>
      <c r="ES1781" s="193"/>
      <c r="ET1781" s="193"/>
      <c r="EU1781" s="193"/>
      <c r="EV1781" s="193"/>
      <c r="EW1781" s="193"/>
      <c r="FI1781" s="138"/>
      <c r="FL1781" s="138"/>
      <c r="FM1781" s="138"/>
      <c r="FN1781" s="138"/>
      <c r="FO1781" s="139"/>
      <c r="FP1781" s="138"/>
      <c r="FQ1781" s="138"/>
      <c r="FR1781" s="140"/>
      <c r="FS1781" s="140"/>
      <c r="GF1781" s="111"/>
    </row>
    <row r="1782" spans="8:188" ht="15" customHeight="1" x14ac:dyDescent="0.15">
      <c r="H1782" s="740"/>
      <c r="I1782" s="740"/>
      <c r="J1782" s="740"/>
      <c r="K1782" s="740"/>
      <c r="L1782" s="740"/>
      <c r="M1782" s="740"/>
      <c r="N1782" s="748"/>
      <c r="O1782" s="749"/>
      <c r="P1782" s="749"/>
      <c r="Q1782" s="740"/>
      <c r="R1782" s="740"/>
      <c r="S1782" s="740"/>
      <c r="T1782" s="740"/>
      <c r="U1782" s="740"/>
      <c r="V1782" s="740"/>
      <c r="W1782" s="740"/>
      <c r="X1782" s="740"/>
      <c r="Y1782" s="740"/>
      <c r="Z1782" s="740"/>
      <c r="AA1782" s="740"/>
      <c r="AB1782" s="740"/>
      <c r="AC1782" s="740"/>
      <c r="AD1782" s="740"/>
      <c r="AE1782" s="740"/>
      <c r="AF1782" s="740"/>
      <c r="AG1782" s="750"/>
      <c r="AH1782" s="742" t="str">
        <f t="shared" si="78"/>
        <v/>
      </c>
      <c r="AI1782" s="37" t="str">
        <f t="shared" si="79"/>
        <v/>
      </c>
      <c r="AZ1782" s="159"/>
      <c r="BA1782" s="159"/>
      <c r="BB1782" s="159"/>
      <c r="BH1782" s="137">
        <v>1762</v>
      </c>
      <c r="BI1782" s="206"/>
      <c r="BJ1782" s="207"/>
      <c r="BK1782" s="207"/>
      <c r="BL1782" s="207"/>
      <c r="BM1782" s="207"/>
      <c r="BN1782" s="206"/>
      <c r="BO1782" s="208"/>
      <c r="BP1782" s="206"/>
      <c r="BQ1782" s="458"/>
      <c r="BR1782" s="209"/>
      <c r="BS1782" s="210"/>
      <c r="BT1782" s="208"/>
      <c r="BU1782" s="208"/>
      <c r="BV1782" s="458"/>
      <c r="BW1782" s="209"/>
      <c r="EK1782" s="231"/>
      <c r="EL1782" s="231"/>
      <c r="EM1782" s="451" t="s">
        <v>275</v>
      </c>
      <c r="EN1782" s="228">
        <v>0</v>
      </c>
      <c r="EO1782" s="229">
        <v>6</v>
      </c>
      <c r="EP1782" s="234">
        <f>DCOUNT($H$20:$AI$4020,$H$20,EM1781:EO1782)</f>
        <v>0</v>
      </c>
      <c r="ER1782" s="161"/>
      <c r="ES1782" s="161"/>
      <c r="ET1782" s="161"/>
      <c r="EU1782" s="161"/>
      <c r="EV1782" s="161"/>
      <c r="EW1782" s="161"/>
      <c r="FI1782" s="138"/>
      <c r="FL1782" s="138"/>
      <c r="FM1782" s="138"/>
      <c r="FN1782" s="138"/>
      <c r="FO1782" s="139"/>
      <c r="FP1782" s="138"/>
      <c r="FQ1782" s="138"/>
      <c r="FR1782" s="140"/>
      <c r="FS1782" s="140"/>
      <c r="GF1782" s="111"/>
    </row>
    <row r="1783" spans="8:188" ht="15" customHeight="1" x14ac:dyDescent="0.15">
      <c r="H1783" s="740"/>
      <c r="I1783" s="740"/>
      <c r="J1783" s="740"/>
      <c r="K1783" s="740"/>
      <c r="L1783" s="740"/>
      <c r="M1783" s="740"/>
      <c r="N1783" s="748"/>
      <c r="O1783" s="749"/>
      <c r="P1783" s="749"/>
      <c r="Q1783" s="740"/>
      <c r="R1783" s="740"/>
      <c r="S1783" s="740"/>
      <c r="T1783" s="740"/>
      <c r="U1783" s="740"/>
      <c r="V1783" s="740"/>
      <c r="W1783" s="740"/>
      <c r="X1783" s="740"/>
      <c r="Y1783" s="740"/>
      <c r="Z1783" s="740"/>
      <c r="AA1783" s="740"/>
      <c r="AB1783" s="740"/>
      <c r="AC1783" s="740"/>
      <c r="AD1783" s="740"/>
      <c r="AE1783" s="740"/>
      <c r="AF1783" s="740"/>
      <c r="AG1783" s="750"/>
      <c r="AH1783" s="742" t="str">
        <f t="shared" si="78"/>
        <v/>
      </c>
      <c r="AI1783" s="37" t="str">
        <f t="shared" si="79"/>
        <v/>
      </c>
      <c r="AZ1783" s="159"/>
      <c r="BA1783" s="159"/>
      <c r="BB1783" s="159"/>
      <c r="BH1783" s="137">
        <v>1763</v>
      </c>
      <c r="BI1783" s="206"/>
      <c r="BJ1783" s="207"/>
      <c r="BK1783" s="207"/>
      <c r="BL1783" s="207"/>
      <c r="BM1783" s="207"/>
      <c r="BN1783" s="206"/>
      <c r="BO1783" s="208"/>
      <c r="BP1783" s="206"/>
      <c r="BQ1783" s="458"/>
      <c r="BR1783" s="209"/>
      <c r="BS1783" s="210"/>
      <c r="BT1783" s="208"/>
      <c r="BU1783" s="208"/>
      <c r="BV1783" s="458"/>
      <c r="BW1783" s="209"/>
      <c r="EK1783" s="231"/>
      <c r="EL1783" s="231"/>
      <c r="EM1783" s="186" t="s">
        <v>76</v>
      </c>
      <c r="EN1783" s="187" t="s">
        <v>946</v>
      </c>
      <c r="EO1783" s="188" t="s">
        <v>1601</v>
      </c>
      <c r="EP1783" s="189"/>
      <c r="ER1783" s="193"/>
      <c r="ES1783" s="193"/>
      <c r="ET1783" s="193"/>
      <c r="EU1783" s="193"/>
      <c r="EV1783" s="193"/>
      <c r="EW1783" s="193"/>
      <c r="FI1783" s="138"/>
      <c r="FL1783" s="138"/>
      <c r="FM1783" s="138"/>
      <c r="FN1783" s="138"/>
      <c r="FO1783" s="139"/>
      <c r="FP1783" s="138"/>
      <c r="FQ1783" s="138"/>
      <c r="FR1783" s="140"/>
      <c r="FS1783" s="140"/>
      <c r="GF1783" s="111"/>
    </row>
    <row r="1784" spans="8:188" ht="15" customHeight="1" x14ac:dyDescent="0.15">
      <c r="H1784" s="740"/>
      <c r="I1784" s="740"/>
      <c r="J1784" s="740"/>
      <c r="K1784" s="740"/>
      <c r="L1784" s="740"/>
      <c r="M1784" s="740"/>
      <c r="N1784" s="748"/>
      <c r="O1784" s="749"/>
      <c r="P1784" s="749"/>
      <c r="Q1784" s="740"/>
      <c r="R1784" s="740"/>
      <c r="S1784" s="740"/>
      <c r="T1784" s="740"/>
      <c r="U1784" s="740"/>
      <c r="V1784" s="740"/>
      <c r="W1784" s="740"/>
      <c r="X1784" s="740"/>
      <c r="Y1784" s="740"/>
      <c r="Z1784" s="740"/>
      <c r="AA1784" s="740"/>
      <c r="AB1784" s="740"/>
      <c r="AC1784" s="740"/>
      <c r="AD1784" s="740"/>
      <c r="AE1784" s="740"/>
      <c r="AF1784" s="740"/>
      <c r="AG1784" s="750"/>
      <c r="AH1784" s="742" t="str">
        <f t="shared" si="78"/>
        <v/>
      </c>
      <c r="AI1784" s="37" t="str">
        <f t="shared" si="79"/>
        <v/>
      </c>
      <c r="AZ1784" s="159"/>
      <c r="BA1784" s="159"/>
      <c r="BB1784" s="159"/>
      <c r="BH1784" s="137">
        <v>1764</v>
      </c>
      <c r="BI1784" s="206"/>
      <c r="BJ1784" s="207"/>
      <c r="BK1784" s="207"/>
      <c r="BL1784" s="207"/>
      <c r="BM1784" s="207"/>
      <c r="BN1784" s="206"/>
      <c r="BO1784" s="208"/>
      <c r="BP1784" s="206"/>
      <c r="BQ1784" s="458"/>
      <c r="BR1784" s="209"/>
      <c r="BS1784" s="210"/>
      <c r="BT1784" s="208"/>
      <c r="BU1784" s="208"/>
      <c r="BV1784" s="458"/>
      <c r="BW1784" s="209"/>
      <c r="EK1784" s="231"/>
      <c r="EL1784" s="231"/>
      <c r="EM1784" s="451" t="s">
        <v>276</v>
      </c>
      <c r="EN1784" s="228">
        <v>0</v>
      </c>
      <c r="EO1784" s="229">
        <v>6</v>
      </c>
      <c r="EP1784" s="234">
        <f>DCOUNT($H$20:$AI$4020,$H$20,EM1783:EO1784)</f>
        <v>0</v>
      </c>
      <c r="ER1784" s="161"/>
      <c r="ES1784" s="161"/>
      <c r="ET1784" s="161"/>
      <c r="EU1784" s="161"/>
      <c r="EV1784" s="161"/>
      <c r="EW1784" s="161"/>
      <c r="FI1784" s="138"/>
      <c r="FL1784" s="138"/>
      <c r="FM1784" s="138"/>
      <c r="FN1784" s="138"/>
      <c r="FO1784" s="139"/>
      <c r="FP1784" s="138"/>
      <c r="FQ1784" s="138"/>
      <c r="FR1784" s="140"/>
      <c r="FS1784" s="140"/>
      <c r="GF1784" s="111"/>
    </row>
    <row r="1785" spans="8:188" ht="15" customHeight="1" x14ac:dyDescent="0.15">
      <c r="H1785" s="740"/>
      <c r="I1785" s="740"/>
      <c r="J1785" s="740"/>
      <c r="K1785" s="740"/>
      <c r="L1785" s="740"/>
      <c r="M1785" s="740"/>
      <c r="N1785" s="748"/>
      <c r="O1785" s="749"/>
      <c r="P1785" s="749"/>
      <c r="Q1785" s="740"/>
      <c r="R1785" s="740"/>
      <c r="S1785" s="740"/>
      <c r="T1785" s="740"/>
      <c r="U1785" s="740"/>
      <c r="V1785" s="740"/>
      <c r="W1785" s="740"/>
      <c r="X1785" s="740"/>
      <c r="Y1785" s="740"/>
      <c r="Z1785" s="740"/>
      <c r="AA1785" s="740"/>
      <c r="AB1785" s="740"/>
      <c r="AC1785" s="740"/>
      <c r="AD1785" s="740"/>
      <c r="AE1785" s="740"/>
      <c r="AF1785" s="740"/>
      <c r="AG1785" s="750"/>
      <c r="AH1785" s="742" t="str">
        <f t="shared" si="78"/>
        <v/>
      </c>
      <c r="AI1785" s="37" t="str">
        <f t="shared" si="79"/>
        <v/>
      </c>
      <c r="AZ1785" s="159"/>
      <c r="BA1785" s="159"/>
      <c r="BB1785" s="159"/>
      <c r="BH1785" s="137">
        <v>1765</v>
      </c>
      <c r="BI1785" s="206"/>
      <c r="BJ1785" s="207"/>
      <c r="BK1785" s="207"/>
      <c r="BL1785" s="207"/>
      <c r="BM1785" s="207"/>
      <c r="BN1785" s="206"/>
      <c r="BO1785" s="208"/>
      <c r="BP1785" s="206"/>
      <c r="BQ1785" s="458"/>
      <c r="BR1785" s="209"/>
      <c r="BS1785" s="210"/>
      <c r="BT1785" s="208"/>
      <c r="BU1785" s="208"/>
      <c r="BV1785" s="458"/>
      <c r="BW1785" s="209"/>
      <c r="EK1785" s="231"/>
      <c r="EL1785" s="231"/>
      <c r="EM1785" s="186" t="s">
        <v>76</v>
      </c>
      <c r="EN1785" s="187" t="s">
        <v>946</v>
      </c>
      <c r="EO1785" s="188" t="s">
        <v>1601</v>
      </c>
      <c r="EP1785" s="189"/>
      <c r="ER1785" s="193"/>
      <c r="ES1785" s="193"/>
      <c r="ET1785" s="193"/>
      <c r="EU1785" s="193"/>
      <c r="EV1785" s="193"/>
      <c r="EW1785" s="193"/>
      <c r="FI1785" s="138"/>
      <c r="FL1785" s="138"/>
      <c r="FM1785" s="138"/>
      <c r="FN1785" s="138"/>
      <c r="FO1785" s="139"/>
      <c r="FP1785" s="138"/>
      <c r="FQ1785" s="138"/>
      <c r="FR1785" s="140"/>
      <c r="FS1785" s="140"/>
      <c r="GF1785" s="111"/>
    </row>
    <row r="1786" spans="8:188" ht="15" customHeight="1" x14ac:dyDescent="0.15">
      <c r="H1786" s="740"/>
      <c r="I1786" s="740"/>
      <c r="J1786" s="740"/>
      <c r="K1786" s="740"/>
      <c r="L1786" s="740"/>
      <c r="M1786" s="740"/>
      <c r="N1786" s="748"/>
      <c r="O1786" s="749"/>
      <c r="P1786" s="749"/>
      <c r="Q1786" s="740"/>
      <c r="R1786" s="740"/>
      <c r="S1786" s="740"/>
      <c r="T1786" s="740"/>
      <c r="U1786" s="740"/>
      <c r="V1786" s="740"/>
      <c r="W1786" s="740"/>
      <c r="X1786" s="740"/>
      <c r="Y1786" s="740"/>
      <c r="Z1786" s="740"/>
      <c r="AA1786" s="740"/>
      <c r="AB1786" s="740"/>
      <c r="AC1786" s="740"/>
      <c r="AD1786" s="740"/>
      <c r="AE1786" s="740"/>
      <c r="AF1786" s="740"/>
      <c r="AG1786" s="750"/>
      <c r="AH1786" s="742" t="str">
        <f t="shared" si="78"/>
        <v/>
      </c>
      <c r="AI1786" s="37" t="str">
        <f t="shared" si="79"/>
        <v/>
      </c>
      <c r="AZ1786" s="159"/>
      <c r="BA1786" s="159"/>
      <c r="BB1786" s="159"/>
      <c r="BH1786" s="137">
        <v>1766</v>
      </c>
      <c r="BI1786" s="206"/>
      <c r="BJ1786" s="207"/>
      <c r="BK1786" s="207"/>
      <c r="BL1786" s="207"/>
      <c r="BM1786" s="207"/>
      <c r="BN1786" s="206"/>
      <c r="BO1786" s="208"/>
      <c r="BP1786" s="206"/>
      <c r="BQ1786" s="458"/>
      <c r="BR1786" s="209"/>
      <c r="BS1786" s="210"/>
      <c r="BT1786" s="208"/>
      <c r="BU1786" s="208"/>
      <c r="BV1786" s="458"/>
      <c r="BW1786" s="209"/>
      <c r="EK1786" s="231"/>
      <c r="EL1786" s="231"/>
      <c r="EM1786" s="451" t="s">
        <v>277</v>
      </c>
      <c r="EN1786" s="228">
        <v>0</v>
      </c>
      <c r="EO1786" s="229">
        <v>6</v>
      </c>
      <c r="EP1786" s="234">
        <f>DCOUNT($H$20:$AI$4020,$H$20,EM1785:EO1786)</f>
        <v>0</v>
      </c>
      <c r="ER1786" s="161"/>
      <c r="ES1786" s="161"/>
      <c r="ET1786" s="161"/>
      <c r="EU1786" s="161"/>
      <c r="EV1786" s="161"/>
      <c r="EW1786" s="161"/>
      <c r="FI1786" s="138"/>
      <c r="FL1786" s="138"/>
      <c r="FM1786" s="138"/>
      <c r="FN1786" s="138"/>
      <c r="FO1786" s="139"/>
      <c r="FP1786" s="138"/>
      <c r="FQ1786" s="138"/>
      <c r="FR1786" s="140"/>
      <c r="FS1786" s="140"/>
      <c r="GF1786" s="111"/>
    </row>
    <row r="1787" spans="8:188" ht="15" customHeight="1" x14ac:dyDescent="0.15">
      <c r="H1787" s="740"/>
      <c r="I1787" s="740"/>
      <c r="J1787" s="740"/>
      <c r="K1787" s="740"/>
      <c r="L1787" s="740"/>
      <c r="M1787" s="740"/>
      <c r="N1787" s="748"/>
      <c r="O1787" s="749"/>
      <c r="P1787" s="749"/>
      <c r="Q1787" s="740"/>
      <c r="R1787" s="740"/>
      <c r="S1787" s="740"/>
      <c r="T1787" s="740"/>
      <c r="U1787" s="740"/>
      <c r="V1787" s="740"/>
      <c r="W1787" s="740"/>
      <c r="X1787" s="740"/>
      <c r="Y1787" s="740"/>
      <c r="Z1787" s="740"/>
      <c r="AA1787" s="740"/>
      <c r="AB1787" s="740"/>
      <c r="AC1787" s="740"/>
      <c r="AD1787" s="740"/>
      <c r="AE1787" s="740"/>
      <c r="AF1787" s="740"/>
      <c r="AG1787" s="750"/>
      <c r="AH1787" s="742" t="str">
        <f t="shared" si="78"/>
        <v/>
      </c>
      <c r="AI1787" s="37" t="str">
        <f t="shared" si="79"/>
        <v/>
      </c>
      <c r="AZ1787" s="159"/>
      <c r="BA1787" s="159"/>
      <c r="BB1787" s="159"/>
      <c r="BH1787" s="137">
        <v>1767</v>
      </c>
      <c r="BI1787" s="206"/>
      <c r="BJ1787" s="207"/>
      <c r="BK1787" s="207"/>
      <c r="BL1787" s="207"/>
      <c r="BM1787" s="207"/>
      <c r="BN1787" s="206"/>
      <c r="BO1787" s="208"/>
      <c r="BP1787" s="206"/>
      <c r="BQ1787" s="458"/>
      <c r="BR1787" s="209"/>
      <c r="BS1787" s="210"/>
      <c r="BT1787" s="208"/>
      <c r="BU1787" s="208"/>
      <c r="BV1787" s="458"/>
      <c r="BW1787" s="209"/>
      <c r="EK1787" s="231"/>
      <c r="EL1787" s="231"/>
      <c r="EM1787" s="186" t="s">
        <v>76</v>
      </c>
      <c r="EN1787" s="187" t="s">
        <v>946</v>
      </c>
      <c r="EO1787" s="188" t="s">
        <v>1601</v>
      </c>
      <c r="EP1787" s="189"/>
      <c r="ER1787" s="193"/>
      <c r="ES1787" s="193"/>
      <c r="ET1787" s="193"/>
      <c r="EU1787" s="193"/>
      <c r="EV1787" s="193"/>
      <c r="EW1787" s="193"/>
      <c r="FI1787" s="138"/>
      <c r="FL1787" s="138"/>
      <c r="FM1787" s="138"/>
      <c r="FN1787" s="138"/>
      <c r="FO1787" s="139"/>
      <c r="FP1787" s="138"/>
      <c r="FQ1787" s="138"/>
      <c r="FR1787" s="140"/>
      <c r="FS1787" s="140"/>
      <c r="GF1787" s="111"/>
    </row>
    <row r="1788" spans="8:188" ht="15" customHeight="1" x14ac:dyDescent="0.15">
      <c r="H1788" s="740"/>
      <c r="I1788" s="740"/>
      <c r="J1788" s="740"/>
      <c r="K1788" s="740"/>
      <c r="L1788" s="740"/>
      <c r="M1788" s="740"/>
      <c r="N1788" s="748"/>
      <c r="O1788" s="749"/>
      <c r="P1788" s="749"/>
      <c r="Q1788" s="740"/>
      <c r="R1788" s="740"/>
      <c r="S1788" s="740"/>
      <c r="T1788" s="740"/>
      <c r="U1788" s="740"/>
      <c r="V1788" s="740"/>
      <c r="W1788" s="740"/>
      <c r="X1788" s="740"/>
      <c r="Y1788" s="740"/>
      <c r="Z1788" s="740"/>
      <c r="AA1788" s="740"/>
      <c r="AB1788" s="740"/>
      <c r="AC1788" s="740"/>
      <c r="AD1788" s="740"/>
      <c r="AE1788" s="740"/>
      <c r="AF1788" s="740"/>
      <c r="AG1788" s="750"/>
      <c r="AH1788" s="742" t="str">
        <f t="shared" si="78"/>
        <v/>
      </c>
      <c r="AI1788" s="37" t="str">
        <f t="shared" si="79"/>
        <v/>
      </c>
      <c r="AZ1788" s="159"/>
      <c r="BA1788" s="159"/>
      <c r="BB1788" s="159"/>
      <c r="BH1788" s="137">
        <v>1768</v>
      </c>
      <c r="BI1788" s="206"/>
      <c r="BJ1788" s="207"/>
      <c r="BK1788" s="207"/>
      <c r="BL1788" s="207"/>
      <c r="BM1788" s="207"/>
      <c r="BN1788" s="206"/>
      <c r="BO1788" s="208"/>
      <c r="BP1788" s="206"/>
      <c r="BQ1788" s="458"/>
      <c r="BR1788" s="209"/>
      <c r="BS1788" s="210"/>
      <c r="BT1788" s="208"/>
      <c r="BU1788" s="208"/>
      <c r="BV1788" s="458"/>
      <c r="BW1788" s="209"/>
      <c r="EK1788" s="231"/>
      <c r="EL1788" s="231"/>
      <c r="EM1788" s="451" t="s">
        <v>278</v>
      </c>
      <c r="EN1788" s="228">
        <v>0</v>
      </c>
      <c r="EO1788" s="229">
        <v>6</v>
      </c>
      <c r="EP1788" s="234">
        <f>DCOUNT($H$20:$AI$4020,$H$20,EM1787:EO1788)</f>
        <v>0</v>
      </c>
      <c r="ER1788" s="161"/>
      <c r="ES1788" s="161"/>
      <c r="ET1788" s="161"/>
      <c r="EU1788" s="161"/>
      <c r="EV1788" s="161"/>
      <c r="EW1788" s="161"/>
      <c r="FI1788" s="138"/>
      <c r="FL1788" s="138"/>
      <c r="FM1788" s="138"/>
      <c r="FN1788" s="138"/>
      <c r="FO1788" s="139"/>
      <c r="FP1788" s="138"/>
      <c r="FQ1788" s="138"/>
      <c r="FR1788" s="140"/>
      <c r="FS1788" s="140"/>
      <c r="GF1788" s="111"/>
    </row>
    <row r="1789" spans="8:188" ht="15" customHeight="1" x14ac:dyDescent="0.15">
      <c r="H1789" s="740"/>
      <c r="I1789" s="740"/>
      <c r="J1789" s="740"/>
      <c r="K1789" s="740"/>
      <c r="L1789" s="740"/>
      <c r="M1789" s="740"/>
      <c r="N1789" s="748"/>
      <c r="O1789" s="749"/>
      <c r="P1789" s="749"/>
      <c r="Q1789" s="740"/>
      <c r="R1789" s="740"/>
      <c r="S1789" s="740"/>
      <c r="T1789" s="740"/>
      <c r="U1789" s="740"/>
      <c r="V1789" s="740"/>
      <c r="W1789" s="740"/>
      <c r="X1789" s="740"/>
      <c r="Y1789" s="740"/>
      <c r="Z1789" s="740"/>
      <c r="AA1789" s="740"/>
      <c r="AB1789" s="740"/>
      <c r="AC1789" s="740"/>
      <c r="AD1789" s="740"/>
      <c r="AE1789" s="740"/>
      <c r="AF1789" s="740"/>
      <c r="AG1789" s="750"/>
      <c r="AH1789" s="742" t="str">
        <f t="shared" si="78"/>
        <v/>
      </c>
      <c r="AI1789" s="37" t="str">
        <f t="shared" si="79"/>
        <v/>
      </c>
      <c r="AZ1789" s="159"/>
      <c r="BA1789" s="159"/>
      <c r="BB1789" s="159"/>
      <c r="BH1789" s="137">
        <v>1769</v>
      </c>
      <c r="BI1789" s="206"/>
      <c r="BJ1789" s="207"/>
      <c r="BK1789" s="207"/>
      <c r="BL1789" s="207"/>
      <c r="BM1789" s="207"/>
      <c r="BN1789" s="206"/>
      <c r="BO1789" s="208"/>
      <c r="BP1789" s="206"/>
      <c r="BQ1789" s="458"/>
      <c r="BR1789" s="209"/>
      <c r="BS1789" s="210"/>
      <c r="BT1789" s="208"/>
      <c r="BU1789" s="208"/>
      <c r="BV1789" s="458"/>
      <c r="BW1789" s="209"/>
      <c r="EK1789" s="231"/>
      <c r="EL1789" s="231"/>
      <c r="EM1789" s="186" t="s">
        <v>76</v>
      </c>
      <c r="EN1789" s="187" t="s">
        <v>946</v>
      </c>
      <c r="EO1789" s="188" t="s">
        <v>1601</v>
      </c>
      <c r="EP1789" s="189"/>
      <c r="ER1789" s="193"/>
      <c r="ES1789" s="193"/>
      <c r="ET1789" s="193"/>
      <c r="EU1789" s="193"/>
      <c r="EV1789" s="193"/>
      <c r="EW1789" s="193"/>
      <c r="FI1789" s="138"/>
      <c r="FL1789" s="138"/>
      <c r="FM1789" s="138"/>
      <c r="FN1789" s="138"/>
      <c r="FO1789" s="139"/>
      <c r="FP1789" s="138"/>
      <c r="FQ1789" s="138"/>
      <c r="FR1789" s="140"/>
      <c r="FS1789" s="140"/>
      <c r="GF1789" s="111"/>
    </row>
    <row r="1790" spans="8:188" ht="15" customHeight="1" x14ac:dyDescent="0.15">
      <c r="H1790" s="740"/>
      <c r="I1790" s="740"/>
      <c r="J1790" s="740"/>
      <c r="K1790" s="740"/>
      <c r="L1790" s="740"/>
      <c r="M1790" s="740"/>
      <c r="N1790" s="748"/>
      <c r="O1790" s="749"/>
      <c r="P1790" s="749"/>
      <c r="Q1790" s="740"/>
      <c r="R1790" s="740"/>
      <c r="S1790" s="740"/>
      <c r="T1790" s="740"/>
      <c r="U1790" s="740"/>
      <c r="V1790" s="740"/>
      <c r="W1790" s="740"/>
      <c r="X1790" s="740"/>
      <c r="Y1790" s="740"/>
      <c r="Z1790" s="740"/>
      <c r="AA1790" s="740"/>
      <c r="AB1790" s="740"/>
      <c r="AC1790" s="740"/>
      <c r="AD1790" s="740"/>
      <c r="AE1790" s="740"/>
      <c r="AF1790" s="740"/>
      <c r="AG1790" s="750"/>
      <c r="AH1790" s="742" t="str">
        <f t="shared" si="78"/>
        <v/>
      </c>
      <c r="AI1790" s="37" t="str">
        <f t="shared" si="79"/>
        <v/>
      </c>
      <c r="AZ1790" s="159"/>
      <c r="BA1790" s="159"/>
      <c r="BB1790" s="159"/>
      <c r="BH1790" s="137">
        <v>1770</v>
      </c>
      <c r="BI1790" s="206"/>
      <c r="BJ1790" s="207"/>
      <c r="BK1790" s="207"/>
      <c r="BL1790" s="207"/>
      <c r="BM1790" s="207"/>
      <c r="BN1790" s="206"/>
      <c r="BO1790" s="208"/>
      <c r="BP1790" s="206"/>
      <c r="BQ1790" s="458"/>
      <c r="BR1790" s="209"/>
      <c r="BS1790" s="210"/>
      <c r="BT1790" s="208"/>
      <c r="BU1790" s="208"/>
      <c r="BV1790" s="458"/>
      <c r="BW1790" s="209"/>
      <c r="EK1790" s="231"/>
      <c r="EL1790" s="231"/>
      <c r="EM1790" s="451" t="s">
        <v>279</v>
      </c>
      <c r="EN1790" s="228">
        <v>0</v>
      </c>
      <c r="EO1790" s="229">
        <v>6</v>
      </c>
      <c r="EP1790" s="234">
        <f>DCOUNT($H$20:$AI$4020,$H$20,EM1789:EO1790)</f>
        <v>0</v>
      </c>
      <c r="ER1790" s="161"/>
      <c r="ES1790" s="161"/>
      <c r="ET1790" s="161"/>
      <c r="EU1790" s="161"/>
      <c r="EV1790" s="161"/>
      <c r="EW1790" s="161"/>
      <c r="FI1790" s="138"/>
      <c r="FL1790" s="138"/>
      <c r="FM1790" s="138"/>
      <c r="FN1790" s="138"/>
      <c r="FO1790" s="139"/>
      <c r="FP1790" s="138"/>
      <c r="FQ1790" s="138"/>
      <c r="FR1790" s="140"/>
      <c r="FS1790" s="140"/>
      <c r="GF1790" s="111"/>
    </row>
    <row r="1791" spans="8:188" ht="15" customHeight="1" x14ac:dyDescent="0.15">
      <c r="H1791" s="740"/>
      <c r="I1791" s="740"/>
      <c r="J1791" s="740"/>
      <c r="K1791" s="740"/>
      <c r="L1791" s="740"/>
      <c r="M1791" s="740"/>
      <c r="N1791" s="748"/>
      <c r="O1791" s="749"/>
      <c r="P1791" s="749"/>
      <c r="Q1791" s="740"/>
      <c r="R1791" s="740"/>
      <c r="S1791" s="740"/>
      <c r="T1791" s="740"/>
      <c r="U1791" s="740"/>
      <c r="V1791" s="740"/>
      <c r="W1791" s="740"/>
      <c r="X1791" s="740"/>
      <c r="Y1791" s="740"/>
      <c r="Z1791" s="740"/>
      <c r="AA1791" s="740"/>
      <c r="AB1791" s="740"/>
      <c r="AC1791" s="740"/>
      <c r="AD1791" s="740"/>
      <c r="AE1791" s="740"/>
      <c r="AF1791" s="740"/>
      <c r="AG1791" s="750"/>
      <c r="AH1791" s="742" t="str">
        <f t="shared" si="78"/>
        <v/>
      </c>
      <c r="AI1791" s="37" t="str">
        <f t="shared" si="79"/>
        <v/>
      </c>
      <c r="AZ1791" s="159"/>
      <c r="BA1791" s="159"/>
      <c r="BB1791" s="159"/>
      <c r="BH1791" s="137">
        <v>1771</v>
      </c>
      <c r="BI1791" s="206"/>
      <c r="BJ1791" s="207"/>
      <c r="BK1791" s="207"/>
      <c r="BL1791" s="207"/>
      <c r="BM1791" s="207"/>
      <c r="BN1791" s="206"/>
      <c r="BO1791" s="208"/>
      <c r="BP1791" s="206"/>
      <c r="BQ1791" s="458"/>
      <c r="BR1791" s="209"/>
      <c r="BS1791" s="210"/>
      <c r="BT1791" s="208"/>
      <c r="BU1791" s="208"/>
      <c r="BV1791" s="458"/>
      <c r="BW1791" s="209"/>
      <c r="EK1791" s="231"/>
      <c r="EL1791" s="231"/>
      <c r="EM1791" s="186" t="s">
        <v>76</v>
      </c>
      <c r="EN1791" s="187" t="s">
        <v>946</v>
      </c>
      <c r="EO1791" s="188" t="s">
        <v>1601</v>
      </c>
      <c r="EP1791" s="189"/>
      <c r="ER1791" s="193"/>
      <c r="ES1791" s="193"/>
      <c r="ET1791" s="193"/>
      <c r="EU1791" s="193"/>
      <c r="EV1791" s="193"/>
      <c r="EW1791" s="193"/>
      <c r="FI1791" s="138"/>
      <c r="FL1791" s="138"/>
      <c r="FM1791" s="138"/>
      <c r="FN1791" s="138"/>
      <c r="FO1791" s="139"/>
      <c r="FP1791" s="138"/>
      <c r="FQ1791" s="138"/>
      <c r="FR1791" s="140"/>
      <c r="FS1791" s="140"/>
      <c r="GF1791" s="111"/>
    </row>
    <row r="1792" spans="8:188" ht="15" customHeight="1" x14ac:dyDescent="0.15">
      <c r="H1792" s="740"/>
      <c r="I1792" s="740"/>
      <c r="J1792" s="740"/>
      <c r="K1792" s="740"/>
      <c r="L1792" s="740"/>
      <c r="M1792" s="740"/>
      <c r="N1792" s="748"/>
      <c r="O1792" s="749"/>
      <c r="P1792" s="749"/>
      <c r="Q1792" s="740"/>
      <c r="R1792" s="740"/>
      <c r="S1792" s="740"/>
      <c r="T1792" s="740"/>
      <c r="U1792" s="740"/>
      <c r="V1792" s="740"/>
      <c r="W1792" s="740"/>
      <c r="X1792" s="740"/>
      <c r="Y1792" s="740"/>
      <c r="Z1792" s="740"/>
      <c r="AA1792" s="740"/>
      <c r="AB1792" s="740"/>
      <c r="AC1792" s="740"/>
      <c r="AD1792" s="740"/>
      <c r="AE1792" s="740"/>
      <c r="AF1792" s="740"/>
      <c r="AG1792" s="750"/>
      <c r="AH1792" s="742" t="str">
        <f t="shared" si="78"/>
        <v/>
      </c>
      <c r="AI1792" s="37" t="str">
        <f t="shared" si="79"/>
        <v/>
      </c>
      <c r="AZ1792" s="159"/>
      <c r="BA1792" s="159"/>
      <c r="BB1792" s="159"/>
      <c r="BH1792" s="137">
        <v>1772</v>
      </c>
      <c r="BI1792" s="206"/>
      <c r="BJ1792" s="207"/>
      <c r="BK1792" s="207"/>
      <c r="BL1792" s="207"/>
      <c r="BM1792" s="207"/>
      <c r="BN1792" s="206"/>
      <c r="BO1792" s="208"/>
      <c r="BP1792" s="206"/>
      <c r="BQ1792" s="458"/>
      <c r="BR1792" s="209"/>
      <c r="BS1792" s="210"/>
      <c r="BT1792" s="208"/>
      <c r="BU1792" s="208"/>
      <c r="BV1792" s="458"/>
      <c r="BW1792" s="209"/>
      <c r="EK1792" s="231"/>
      <c r="EL1792" s="231"/>
      <c r="EM1792" s="451" t="s">
        <v>280</v>
      </c>
      <c r="EN1792" s="228">
        <v>0</v>
      </c>
      <c r="EO1792" s="229">
        <v>6</v>
      </c>
      <c r="EP1792" s="234">
        <f>DCOUNT($H$20:$AI$4020,$H$20,EM1791:EO1792)</f>
        <v>0</v>
      </c>
      <c r="ER1792" s="161"/>
      <c r="ES1792" s="161"/>
      <c r="ET1792" s="161"/>
      <c r="EU1792" s="161"/>
      <c r="EV1792" s="161"/>
      <c r="EW1792" s="161"/>
      <c r="FI1792" s="138"/>
      <c r="FL1792" s="138"/>
      <c r="FM1792" s="138"/>
      <c r="FN1792" s="138"/>
      <c r="FO1792" s="139"/>
      <c r="FP1792" s="138"/>
      <c r="FQ1792" s="138"/>
      <c r="FR1792" s="140"/>
      <c r="FS1792" s="140"/>
      <c r="GF1792" s="111"/>
    </row>
    <row r="1793" spans="8:188" ht="15" customHeight="1" x14ac:dyDescent="0.15">
      <c r="H1793" s="740"/>
      <c r="I1793" s="740"/>
      <c r="J1793" s="740"/>
      <c r="K1793" s="740"/>
      <c r="L1793" s="740"/>
      <c r="M1793" s="740"/>
      <c r="N1793" s="748"/>
      <c r="O1793" s="749"/>
      <c r="P1793" s="749"/>
      <c r="Q1793" s="740"/>
      <c r="R1793" s="740"/>
      <c r="S1793" s="740"/>
      <c r="T1793" s="740"/>
      <c r="U1793" s="740"/>
      <c r="V1793" s="740"/>
      <c r="W1793" s="740"/>
      <c r="X1793" s="740"/>
      <c r="Y1793" s="740"/>
      <c r="Z1793" s="740"/>
      <c r="AA1793" s="740"/>
      <c r="AB1793" s="740"/>
      <c r="AC1793" s="740"/>
      <c r="AD1793" s="740"/>
      <c r="AE1793" s="740"/>
      <c r="AF1793" s="740"/>
      <c r="AG1793" s="750"/>
      <c r="AH1793" s="742" t="str">
        <f t="shared" si="78"/>
        <v/>
      </c>
      <c r="AI1793" s="37" t="str">
        <f t="shared" si="79"/>
        <v/>
      </c>
      <c r="AZ1793" s="159"/>
      <c r="BA1793" s="159"/>
      <c r="BB1793" s="159"/>
      <c r="BH1793" s="137">
        <v>1773</v>
      </c>
      <c r="BI1793" s="206"/>
      <c r="BJ1793" s="207"/>
      <c r="BK1793" s="207"/>
      <c r="BL1793" s="207"/>
      <c r="BM1793" s="207"/>
      <c r="BN1793" s="206"/>
      <c r="BO1793" s="208"/>
      <c r="BP1793" s="206"/>
      <c r="BQ1793" s="458"/>
      <c r="BR1793" s="209"/>
      <c r="BS1793" s="210"/>
      <c r="BT1793" s="208"/>
      <c r="BU1793" s="208"/>
      <c r="BV1793" s="458"/>
      <c r="BW1793" s="209"/>
      <c r="EK1793" s="231"/>
      <c r="EL1793" s="231"/>
      <c r="EM1793" s="186" t="s">
        <v>76</v>
      </c>
      <c r="EN1793" s="187" t="s">
        <v>946</v>
      </c>
      <c r="EO1793" s="188" t="s">
        <v>1601</v>
      </c>
      <c r="EP1793" s="189"/>
      <c r="ER1793" s="193"/>
      <c r="ES1793" s="193"/>
      <c r="ET1793" s="193"/>
      <c r="EU1793" s="193"/>
      <c r="EV1793" s="193"/>
      <c r="EW1793" s="193"/>
      <c r="FI1793" s="138"/>
      <c r="FL1793" s="138"/>
      <c r="FM1793" s="138"/>
      <c r="FN1793" s="138"/>
      <c r="FO1793" s="139"/>
      <c r="FP1793" s="138"/>
      <c r="FQ1793" s="138"/>
      <c r="FR1793" s="140"/>
      <c r="FS1793" s="140"/>
      <c r="GF1793" s="111"/>
    </row>
    <row r="1794" spans="8:188" ht="15" customHeight="1" x14ac:dyDescent="0.15">
      <c r="H1794" s="740"/>
      <c r="I1794" s="740"/>
      <c r="J1794" s="740"/>
      <c r="K1794" s="740"/>
      <c r="L1794" s="740"/>
      <c r="M1794" s="740"/>
      <c r="N1794" s="748"/>
      <c r="O1794" s="749"/>
      <c r="P1794" s="749"/>
      <c r="Q1794" s="740"/>
      <c r="R1794" s="740"/>
      <c r="S1794" s="740"/>
      <c r="T1794" s="740"/>
      <c r="U1794" s="740"/>
      <c r="V1794" s="740"/>
      <c r="W1794" s="740"/>
      <c r="X1794" s="740"/>
      <c r="Y1794" s="740"/>
      <c r="Z1794" s="740"/>
      <c r="AA1794" s="740"/>
      <c r="AB1794" s="740"/>
      <c r="AC1794" s="740"/>
      <c r="AD1794" s="740"/>
      <c r="AE1794" s="740"/>
      <c r="AF1794" s="740"/>
      <c r="AG1794" s="750"/>
      <c r="AH1794" s="742" t="str">
        <f t="shared" si="78"/>
        <v/>
      </c>
      <c r="AI1794" s="37" t="str">
        <f t="shared" si="79"/>
        <v/>
      </c>
      <c r="AZ1794" s="159"/>
      <c r="BA1794" s="159"/>
      <c r="BB1794" s="159"/>
      <c r="BH1794" s="137">
        <v>1774</v>
      </c>
      <c r="BI1794" s="206"/>
      <c r="BJ1794" s="207"/>
      <c r="BK1794" s="207"/>
      <c r="BL1794" s="207"/>
      <c r="BM1794" s="207"/>
      <c r="BN1794" s="206"/>
      <c r="BO1794" s="208"/>
      <c r="BP1794" s="206"/>
      <c r="BQ1794" s="458"/>
      <c r="BR1794" s="209"/>
      <c r="BS1794" s="210"/>
      <c r="BT1794" s="208"/>
      <c r="BU1794" s="208"/>
      <c r="BV1794" s="458"/>
      <c r="BW1794" s="209"/>
      <c r="EK1794" s="231"/>
      <c r="EL1794" s="231"/>
      <c r="EM1794" s="451" t="s">
        <v>281</v>
      </c>
      <c r="EN1794" s="228">
        <v>0</v>
      </c>
      <c r="EO1794" s="229">
        <v>6</v>
      </c>
      <c r="EP1794" s="234">
        <f>DCOUNT($H$20:$AI$4020,$H$20,EM1793:EO1794)</f>
        <v>0</v>
      </c>
      <c r="ER1794" s="161"/>
      <c r="ES1794" s="161"/>
      <c r="ET1794" s="161"/>
      <c r="EU1794" s="161"/>
      <c r="EV1794" s="161"/>
      <c r="EW1794" s="161"/>
      <c r="FI1794" s="138"/>
      <c r="FL1794" s="138"/>
      <c r="FM1794" s="138"/>
      <c r="FN1794" s="138"/>
      <c r="FO1794" s="139"/>
      <c r="FP1794" s="138"/>
      <c r="FQ1794" s="138"/>
      <c r="FR1794" s="140"/>
      <c r="FS1794" s="140"/>
      <c r="GF1794" s="111"/>
    </row>
    <row r="1795" spans="8:188" ht="15" customHeight="1" x14ac:dyDescent="0.15">
      <c r="H1795" s="740"/>
      <c r="I1795" s="740"/>
      <c r="J1795" s="740"/>
      <c r="K1795" s="740"/>
      <c r="L1795" s="740"/>
      <c r="M1795" s="740"/>
      <c r="N1795" s="748"/>
      <c r="O1795" s="749"/>
      <c r="P1795" s="749"/>
      <c r="Q1795" s="740"/>
      <c r="R1795" s="740"/>
      <c r="S1795" s="740"/>
      <c r="T1795" s="740"/>
      <c r="U1795" s="740"/>
      <c r="V1795" s="740"/>
      <c r="W1795" s="740"/>
      <c r="X1795" s="740"/>
      <c r="Y1795" s="740"/>
      <c r="Z1795" s="740"/>
      <c r="AA1795" s="740"/>
      <c r="AB1795" s="740"/>
      <c r="AC1795" s="740"/>
      <c r="AD1795" s="740"/>
      <c r="AE1795" s="740"/>
      <c r="AF1795" s="740"/>
      <c r="AG1795" s="750"/>
      <c r="AH1795" s="742" t="str">
        <f t="shared" si="78"/>
        <v/>
      </c>
      <c r="AI1795" s="37" t="str">
        <f t="shared" si="79"/>
        <v/>
      </c>
      <c r="AZ1795" s="159"/>
      <c r="BA1795" s="159"/>
      <c r="BB1795" s="159"/>
      <c r="BH1795" s="137">
        <v>1775</v>
      </c>
      <c r="BI1795" s="206"/>
      <c r="BJ1795" s="207"/>
      <c r="BK1795" s="207"/>
      <c r="BL1795" s="207"/>
      <c r="BM1795" s="207"/>
      <c r="BN1795" s="206"/>
      <c r="BO1795" s="208"/>
      <c r="BP1795" s="206"/>
      <c r="BQ1795" s="458"/>
      <c r="BR1795" s="209"/>
      <c r="BS1795" s="210"/>
      <c r="BT1795" s="208"/>
      <c r="BU1795" s="208"/>
      <c r="BV1795" s="458"/>
      <c r="BW1795" s="209"/>
      <c r="EK1795" s="231"/>
      <c r="EL1795" s="231"/>
      <c r="EM1795" s="186" t="s">
        <v>76</v>
      </c>
      <c r="EN1795" s="187" t="s">
        <v>946</v>
      </c>
      <c r="EO1795" s="188" t="s">
        <v>1601</v>
      </c>
      <c r="EP1795" s="189"/>
      <c r="ER1795" s="193"/>
      <c r="ES1795" s="193"/>
      <c r="ET1795" s="193"/>
      <c r="EU1795" s="193"/>
      <c r="EV1795" s="193"/>
      <c r="EW1795" s="193"/>
      <c r="FI1795" s="138"/>
      <c r="FL1795" s="138"/>
      <c r="FM1795" s="138"/>
      <c r="FN1795" s="138"/>
      <c r="FO1795" s="139"/>
      <c r="FP1795" s="138"/>
      <c r="FQ1795" s="138"/>
      <c r="FR1795" s="140"/>
      <c r="FS1795" s="140"/>
      <c r="GF1795" s="111"/>
    </row>
    <row r="1796" spans="8:188" ht="15" customHeight="1" x14ac:dyDescent="0.15">
      <c r="H1796" s="740"/>
      <c r="I1796" s="740"/>
      <c r="J1796" s="740"/>
      <c r="K1796" s="740"/>
      <c r="L1796" s="740"/>
      <c r="M1796" s="740"/>
      <c r="N1796" s="748"/>
      <c r="O1796" s="749"/>
      <c r="P1796" s="749"/>
      <c r="Q1796" s="740"/>
      <c r="R1796" s="740"/>
      <c r="S1796" s="740"/>
      <c r="T1796" s="740"/>
      <c r="U1796" s="740"/>
      <c r="V1796" s="740"/>
      <c r="W1796" s="740"/>
      <c r="X1796" s="740"/>
      <c r="Y1796" s="740"/>
      <c r="Z1796" s="740"/>
      <c r="AA1796" s="740"/>
      <c r="AB1796" s="740"/>
      <c r="AC1796" s="740"/>
      <c r="AD1796" s="740"/>
      <c r="AE1796" s="740"/>
      <c r="AF1796" s="740"/>
      <c r="AG1796" s="750"/>
      <c r="AH1796" s="742" t="str">
        <f t="shared" si="78"/>
        <v/>
      </c>
      <c r="AI1796" s="37" t="str">
        <f t="shared" si="79"/>
        <v/>
      </c>
      <c r="AZ1796" s="159"/>
      <c r="BA1796" s="159"/>
      <c r="BB1796" s="159"/>
      <c r="BH1796" s="137">
        <v>1776</v>
      </c>
      <c r="BI1796" s="206"/>
      <c r="BJ1796" s="207"/>
      <c r="BK1796" s="207"/>
      <c r="BL1796" s="207"/>
      <c r="BM1796" s="207"/>
      <c r="BN1796" s="206"/>
      <c r="BO1796" s="208"/>
      <c r="BP1796" s="206"/>
      <c r="BQ1796" s="458"/>
      <c r="BR1796" s="209"/>
      <c r="BS1796" s="210"/>
      <c r="BT1796" s="208"/>
      <c r="BU1796" s="208"/>
      <c r="BV1796" s="458"/>
      <c r="BW1796" s="209"/>
      <c r="EK1796" s="231"/>
      <c r="EL1796" s="231"/>
      <c r="EM1796" s="451" t="s">
        <v>282</v>
      </c>
      <c r="EN1796" s="228">
        <v>0</v>
      </c>
      <c r="EO1796" s="229">
        <v>6</v>
      </c>
      <c r="EP1796" s="234">
        <f>DCOUNT($H$20:$AI$4020,$H$20,EM1795:EO1796)</f>
        <v>0</v>
      </c>
      <c r="ER1796" s="161"/>
      <c r="ES1796" s="161"/>
      <c r="ET1796" s="161"/>
      <c r="EU1796" s="161"/>
      <c r="EV1796" s="161"/>
      <c r="EW1796" s="161"/>
      <c r="FI1796" s="138"/>
      <c r="FL1796" s="138"/>
      <c r="FM1796" s="138"/>
      <c r="FN1796" s="138"/>
      <c r="FO1796" s="139"/>
      <c r="FP1796" s="138"/>
      <c r="FQ1796" s="138"/>
      <c r="FR1796" s="140"/>
      <c r="FS1796" s="140"/>
      <c r="GF1796" s="111"/>
    </row>
    <row r="1797" spans="8:188" ht="15" customHeight="1" x14ac:dyDescent="0.15">
      <c r="H1797" s="740"/>
      <c r="I1797" s="740"/>
      <c r="J1797" s="740"/>
      <c r="K1797" s="740"/>
      <c r="L1797" s="740"/>
      <c r="M1797" s="740"/>
      <c r="N1797" s="748"/>
      <c r="O1797" s="749"/>
      <c r="P1797" s="749"/>
      <c r="Q1797" s="740"/>
      <c r="R1797" s="740"/>
      <c r="S1797" s="740"/>
      <c r="T1797" s="740"/>
      <c r="U1797" s="740"/>
      <c r="V1797" s="740"/>
      <c r="W1797" s="740"/>
      <c r="X1797" s="740"/>
      <c r="Y1797" s="740"/>
      <c r="Z1797" s="740"/>
      <c r="AA1797" s="740"/>
      <c r="AB1797" s="740"/>
      <c r="AC1797" s="740"/>
      <c r="AD1797" s="740"/>
      <c r="AE1797" s="740"/>
      <c r="AF1797" s="740"/>
      <c r="AG1797" s="750"/>
      <c r="AH1797" s="742" t="str">
        <f t="shared" si="78"/>
        <v/>
      </c>
      <c r="AI1797" s="37" t="str">
        <f t="shared" si="79"/>
        <v/>
      </c>
      <c r="AZ1797" s="159"/>
      <c r="BA1797" s="159"/>
      <c r="BB1797" s="159"/>
      <c r="BH1797" s="137">
        <v>1777</v>
      </c>
      <c r="BI1797" s="206"/>
      <c r="BJ1797" s="207"/>
      <c r="BK1797" s="207"/>
      <c r="BL1797" s="207"/>
      <c r="BM1797" s="207"/>
      <c r="BN1797" s="206"/>
      <c r="BO1797" s="208"/>
      <c r="BP1797" s="206"/>
      <c r="BQ1797" s="458"/>
      <c r="BR1797" s="209"/>
      <c r="BS1797" s="210"/>
      <c r="BT1797" s="208"/>
      <c r="BU1797" s="208"/>
      <c r="BV1797" s="458"/>
      <c r="BW1797" s="209"/>
      <c r="EK1797" s="231"/>
      <c r="EL1797" s="231"/>
      <c r="EM1797" s="186" t="s">
        <v>76</v>
      </c>
      <c r="EN1797" s="187" t="s">
        <v>946</v>
      </c>
      <c r="EO1797" s="188" t="s">
        <v>1601</v>
      </c>
      <c r="EP1797" s="189"/>
      <c r="ER1797" s="193"/>
      <c r="ES1797" s="193"/>
      <c r="ET1797" s="193"/>
      <c r="EU1797" s="193"/>
      <c r="EV1797" s="193"/>
      <c r="EW1797" s="193"/>
      <c r="FI1797" s="138"/>
      <c r="FL1797" s="138"/>
      <c r="FM1797" s="138"/>
      <c r="FN1797" s="138"/>
      <c r="FO1797" s="139"/>
      <c r="FP1797" s="138"/>
      <c r="FQ1797" s="138"/>
      <c r="FR1797" s="140"/>
      <c r="FS1797" s="140"/>
      <c r="GF1797" s="111"/>
    </row>
    <row r="1798" spans="8:188" ht="15" customHeight="1" x14ac:dyDescent="0.15">
      <c r="H1798" s="740"/>
      <c r="I1798" s="740"/>
      <c r="J1798" s="740"/>
      <c r="K1798" s="740"/>
      <c r="L1798" s="740"/>
      <c r="M1798" s="740"/>
      <c r="N1798" s="748"/>
      <c r="O1798" s="749"/>
      <c r="P1798" s="749"/>
      <c r="Q1798" s="740"/>
      <c r="R1798" s="740"/>
      <c r="S1798" s="740"/>
      <c r="T1798" s="740"/>
      <c r="U1798" s="740"/>
      <c r="V1798" s="740"/>
      <c r="W1798" s="740"/>
      <c r="X1798" s="740"/>
      <c r="Y1798" s="740"/>
      <c r="Z1798" s="740"/>
      <c r="AA1798" s="740"/>
      <c r="AB1798" s="740"/>
      <c r="AC1798" s="740"/>
      <c r="AD1798" s="740"/>
      <c r="AE1798" s="740"/>
      <c r="AF1798" s="740"/>
      <c r="AG1798" s="750"/>
      <c r="AH1798" s="742" t="str">
        <f t="shared" si="78"/>
        <v/>
      </c>
      <c r="AI1798" s="37" t="str">
        <f t="shared" si="79"/>
        <v/>
      </c>
      <c r="AZ1798" s="159"/>
      <c r="BA1798" s="159"/>
      <c r="BB1798" s="159"/>
      <c r="BH1798" s="137">
        <v>1778</v>
      </c>
      <c r="BI1798" s="206"/>
      <c r="BJ1798" s="207"/>
      <c r="BK1798" s="207"/>
      <c r="BL1798" s="207"/>
      <c r="BM1798" s="207"/>
      <c r="BN1798" s="206"/>
      <c r="BO1798" s="208"/>
      <c r="BP1798" s="206"/>
      <c r="BQ1798" s="458"/>
      <c r="BR1798" s="209"/>
      <c r="BS1798" s="210"/>
      <c r="BT1798" s="208"/>
      <c r="BU1798" s="208"/>
      <c r="BV1798" s="458"/>
      <c r="BW1798" s="209"/>
      <c r="EK1798" s="231"/>
      <c r="EL1798" s="231"/>
      <c r="EM1798" s="451" t="s">
        <v>283</v>
      </c>
      <c r="EN1798" s="228">
        <v>0</v>
      </c>
      <c r="EO1798" s="229">
        <v>6</v>
      </c>
      <c r="EP1798" s="234">
        <f>DCOUNT($H$20:$AI$4020,$H$20,EM1797:EO1798)</f>
        <v>0</v>
      </c>
      <c r="ER1798" s="161"/>
      <c r="ES1798" s="161"/>
      <c r="ET1798" s="161"/>
      <c r="EU1798" s="161"/>
      <c r="EV1798" s="161"/>
      <c r="EW1798" s="161"/>
      <c r="FI1798" s="138"/>
      <c r="FL1798" s="138"/>
      <c r="FM1798" s="138"/>
      <c r="FN1798" s="138"/>
      <c r="FO1798" s="139"/>
      <c r="FP1798" s="138"/>
      <c r="FQ1798" s="138"/>
      <c r="FR1798" s="140"/>
      <c r="FS1798" s="140"/>
      <c r="GF1798" s="111"/>
    </row>
    <row r="1799" spans="8:188" ht="15" customHeight="1" x14ac:dyDescent="0.15">
      <c r="H1799" s="740"/>
      <c r="I1799" s="740"/>
      <c r="J1799" s="740"/>
      <c r="K1799" s="740"/>
      <c r="L1799" s="740"/>
      <c r="M1799" s="740"/>
      <c r="N1799" s="748"/>
      <c r="O1799" s="749"/>
      <c r="P1799" s="749"/>
      <c r="Q1799" s="740"/>
      <c r="R1799" s="740"/>
      <c r="S1799" s="740"/>
      <c r="T1799" s="740"/>
      <c r="U1799" s="740"/>
      <c r="V1799" s="740"/>
      <c r="W1799" s="740"/>
      <c r="X1799" s="740"/>
      <c r="Y1799" s="740"/>
      <c r="Z1799" s="740"/>
      <c r="AA1799" s="740"/>
      <c r="AB1799" s="740"/>
      <c r="AC1799" s="740"/>
      <c r="AD1799" s="740"/>
      <c r="AE1799" s="740"/>
      <c r="AF1799" s="740"/>
      <c r="AG1799" s="750"/>
      <c r="AH1799" s="742" t="str">
        <f t="shared" si="78"/>
        <v/>
      </c>
      <c r="AI1799" s="37" t="str">
        <f t="shared" si="79"/>
        <v/>
      </c>
      <c r="AZ1799" s="159"/>
      <c r="BA1799" s="159"/>
      <c r="BB1799" s="159"/>
      <c r="BH1799" s="137">
        <v>1779</v>
      </c>
      <c r="BI1799" s="206"/>
      <c r="BJ1799" s="207"/>
      <c r="BK1799" s="207"/>
      <c r="BL1799" s="207"/>
      <c r="BM1799" s="207"/>
      <c r="BN1799" s="206"/>
      <c r="BO1799" s="208"/>
      <c r="BP1799" s="206"/>
      <c r="BQ1799" s="458"/>
      <c r="BR1799" s="209"/>
      <c r="BS1799" s="210"/>
      <c r="BT1799" s="208"/>
      <c r="BU1799" s="208"/>
      <c r="BV1799" s="458"/>
      <c r="BW1799" s="209"/>
      <c r="EK1799" s="231"/>
      <c r="EL1799" s="231"/>
      <c r="EM1799" s="186" t="s">
        <v>76</v>
      </c>
      <c r="EN1799" s="187" t="s">
        <v>946</v>
      </c>
      <c r="EO1799" s="188" t="s">
        <v>1601</v>
      </c>
      <c r="EP1799" s="189"/>
      <c r="ER1799" s="193"/>
      <c r="ES1799" s="193"/>
      <c r="ET1799" s="193"/>
      <c r="EU1799" s="193"/>
      <c r="EV1799" s="193"/>
      <c r="EW1799" s="193"/>
      <c r="FI1799" s="138"/>
      <c r="FL1799" s="138"/>
      <c r="FM1799" s="138"/>
      <c r="FN1799" s="138"/>
      <c r="FO1799" s="139"/>
      <c r="FP1799" s="138"/>
      <c r="FQ1799" s="138"/>
      <c r="FR1799" s="140"/>
      <c r="FS1799" s="140"/>
      <c r="GF1799" s="111"/>
    </row>
    <row r="1800" spans="8:188" ht="15" customHeight="1" x14ac:dyDescent="0.15">
      <c r="H1800" s="740"/>
      <c r="I1800" s="740"/>
      <c r="J1800" s="740"/>
      <c r="K1800" s="740"/>
      <c r="L1800" s="740"/>
      <c r="M1800" s="740"/>
      <c r="N1800" s="748"/>
      <c r="O1800" s="749"/>
      <c r="P1800" s="749"/>
      <c r="Q1800" s="740"/>
      <c r="R1800" s="740"/>
      <c r="S1800" s="740"/>
      <c r="T1800" s="740"/>
      <c r="U1800" s="740"/>
      <c r="V1800" s="740"/>
      <c r="W1800" s="740"/>
      <c r="X1800" s="740"/>
      <c r="Y1800" s="740"/>
      <c r="Z1800" s="740"/>
      <c r="AA1800" s="740"/>
      <c r="AB1800" s="740"/>
      <c r="AC1800" s="740"/>
      <c r="AD1800" s="740"/>
      <c r="AE1800" s="740"/>
      <c r="AF1800" s="740"/>
      <c r="AG1800" s="750"/>
      <c r="AH1800" s="742" t="str">
        <f t="shared" si="78"/>
        <v/>
      </c>
      <c r="AI1800" s="37" t="str">
        <f t="shared" si="79"/>
        <v/>
      </c>
      <c r="AZ1800" s="159"/>
      <c r="BA1800" s="159"/>
      <c r="BB1800" s="159"/>
      <c r="BH1800" s="137">
        <v>1780</v>
      </c>
      <c r="BI1800" s="206"/>
      <c r="BJ1800" s="207"/>
      <c r="BK1800" s="207"/>
      <c r="BL1800" s="207"/>
      <c r="BM1800" s="207"/>
      <c r="BN1800" s="206"/>
      <c r="BO1800" s="208"/>
      <c r="BP1800" s="206"/>
      <c r="BQ1800" s="458"/>
      <c r="BR1800" s="209"/>
      <c r="BS1800" s="210"/>
      <c r="BT1800" s="208"/>
      <c r="BU1800" s="208"/>
      <c r="BV1800" s="458"/>
      <c r="BW1800" s="209"/>
      <c r="EK1800" s="231"/>
      <c r="EL1800" s="231"/>
      <c r="EM1800" s="451" t="s">
        <v>284</v>
      </c>
      <c r="EN1800" s="228">
        <v>0</v>
      </c>
      <c r="EO1800" s="229">
        <v>6</v>
      </c>
      <c r="EP1800" s="234">
        <f>DCOUNT($H$20:$AI$4020,$H$20,EM1799:EO1800)</f>
        <v>0</v>
      </c>
      <c r="ER1800" s="161"/>
      <c r="ES1800" s="161"/>
      <c r="ET1800" s="161"/>
      <c r="EU1800" s="161"/>
      <c r="EV1800" s="161"/>
      <c r="EW1800" s="161"/>
      <c r="FI1800" s="138"/>
      <c r="FL1800" s="138"/>
      <c r="FM1800" s="138"/>
      <c r="FN1800" s="138"/>
      <c r="FO1800" s="139"/>
      <c r="FP1800" s="138"/>
      <c r="FQ1800" s="138"/>
      <c r="FR1800" s="140"/>
      <c r="FS1800" s="140"/>
      <c r="GF1800" s="111"/>
    </row>
    <row r="1801" spans="8:188" ht="15" customHeight="1" x14ac:dyDescent="0.15">
      <c r="H1801" s="740"/>
      <c r="I1801" s="740"/>
      <c r="J1801" s="740"/>
      <c r="K1801" s="740"/>
      <c r="L1801" s="740"/>
      <c r="M1801" s="740"/>
      <c r="N1801" s="748"/>
      <c r="O1801" s="749"/>
      <c r="P1801" s="749"/>
      <c r="Q1801" s="740"/>
      <c r="R1801" s="740"/>
      <c r="S1801" s="740"/>
      <c r="T1801" s="740"/>
      <c r="U1801" s="740"/>
      <c r="V1801" s="740"/>
      <c r="W1801" s="740"/>
      <c r="X1801" s="740"/>
      <c r="Y1801" s="740"/>
      <c r="Z1801" s="740"/>
      <c r="AA1801" s="740"/>
      <c r="AB1801" s="740"/>
      <c r="AC1801" s="740"/>
      <c r="AD1801" s="740"/>
      <c r="AE1801" s="740"/>
      <c r="AF1801" s="740"/>
      <c r="AG1801" s="750"/>
      <c r="AH1801" s="742" t="str">
        <f t="shared" si="78"/>
        <v/>
      </c>
      <c r="AI1801" s="37" t="str">
        <f t="shared" si="79"/>
        <v/>
      </c>
      <c r="AZ1801" s="159"/>
      <c r="BA1801" s="159"/>
      <c r="BB1801" s="159"/>
      <c r="BH1801" s="137">
        <v>1781</v>
      </c>
      <c r="BI1801" s="206"/>
      <c r="BJ1801" s="207"/>
      <c r="BK1801" s="207"/>
      <c r="BL1801" s="207"/>
      <c r="BM1801" s="207"/>
      <c r="BN1801" s="206"/>
      <c r="BO1801" s="208"/>
      <c r="BP1801" s="206"/>
      <c r="BQ1801" s="458"/>
      <c r="BR1801" s="209"/>
      <c r="BS1801" s="210"/>
      <c r="BT1801" s="208"/>
      <c r="BU1801" s="208"/>
      <c r="BV1801" s="458"/>
      <c r="BW1801" s="209"/>
      <c r="EK1801" s="231"/>
      <c r="EL1801" s="231"/>
      <c r="EM1801" s="186" t="s">
        <v>76</v>
      </c>
      <c r="EN1801" s="187" t="s">
        <v>946</v>
      </c>
      <c r="EO1801" s="188" t="s">
        <v>1601</v>
      </c>
      <c r="EP1801" s="189"/>
      <c r="ER1801" s="193"/>
      <c r="ES1801" s="193"/>
      <c r="ET1801" s="193"/>
      <c r="EU1801" s="193"/>
      <c r="EV1801" s="193"/>
      <c r="EW1801" s="193"/>
      <c r="FI1801" s="138"/>
      <c r="FL1801" s="138"/>
      <c r="FM1801" s="138"/>
      <c r="FN1801" s="138"/>
      <c r="FO1801" s="139"/>
      <c r="FP1801" s="138"/>
      <c r="FQ1801" s="138"/>
      <c r="FR1801" s="140"/>
      <c r="FS1801" s="140"/>
      <c r="GF1801" s="111"/>
    </row>
    <row r="1802" spans="8:188" ht="15" customHeight="1" x14ac:dyDescent="0.15">
      <c r="H1802" s="740"/>
      <c r="I1802" s="740"/>
      <c r="J1802" s="740"/>
      <c r="K1802" s="740"/>
      <c r="L1802" s="740"/>
      <c r="M1802" s="740"/>
      <c r="N1802" s="748"/>
      <c r="O1802" s="749"/>
      <c r="P1802" s="749"/>
      <c r="Q1802" s="740"/>
      <c r="R1802" s="740"/>
      <c r="S1802" s="740"/>
      <c r="T1802" s="740"/>
      <c r="U1802" s="740"/>
      <c r="V1802" s="740"/>
      <c r="W1802" s="740"/>
      <c r="X1802" s="740"/>
      <c r="Y1802" s="740"/>
      <c r="Z1802" s="740"/>
      <c r="AA1802" s="740"/>
      <c r="AB1802" s="740"/>
      <c r="AC1802" s="740"/>
      <c r="AD1802" s="740"/>
      <c r="AE1802" s="740"/>
      <c r="AF1802" s="740"/>
      <c r="AG1802" s="750"/>
      <c r="AH1802" s="742" t="str">
        <f t="shared" si="78"/>
        <v/>
      </c>
      <c r="AI1802" s="37" t="str">
        <f t="shared" si="79"/>
        <v/>
      </c>
      <c r="AZ1802" s="159"/>
      <c r="BA1802" s="159"/>
      <c r="BB1802" s="159"/>
      <c r="BH1802" s="137">
        <v>1782</v>
      </c>
      <c r="BI1802" s="206"/>
      <c r="BJ1802" s="207"/>
      <c r="BK1802" s="207"/>
      <c r="BL1802" s="207"/>
      <c r="BM1802" s="207"/>
      <c r="BN1802" s="206"/>
      <c r="BO1802" s="208"/>
      <c r="BP1802" s="206"/>
      <c r="BQ1802" s="458"/>
      <c r="BR1802" s="209"/>
      <c r="BS1802" s="210"/>
      <c r="BT1802" s="208"/>
      <c r="BU1802" s="208"/>
      <c r="BV1802" s="458"/>
      <c r="BW1802" s="209"/>
      <c r="EK1802" s="231"/>
      <c r="EL1802" s="231"/>
      <c r="EM1802" s="451" t="s">
        <v>285</v>
      </c>
      <c r="EN1802" s="228">
        <v>0</v>
      </c>
      <c r="EO1802" s="229">
        <v>6</v>
      </c>
      <c r="EP1802" s="234">
        <f>DCOUNT($H$20:$AI$4020,$H$20,EM1801:EO1802)</f>
        <v>0</v>
      </c>
      <c r="ER1802" s="161"/>
      <c r="ES1802" s="161"/>
      <c r="ET1802" s="161"/>
      <c r="EU1802" s="161"/>
      <c r="EV1802" s="161"/>
      <c r="EW1802" s="161"/>
      <c r="FI1802" s="138"/>
      <c r="FL1802" s="138"/>
      <c r="FM1802" s="138"/>
      <c r="FN1802" s="138"/>
      <c r="FO1802" s="139"/>
      <c r="FP1802" s="138"/>
      <c r="FQ1802" s="138"/>
      <c r="FR1802" s="140"/>
      <c r="FS1802" s="140"/>
      <c r="GF1802" s="111"/>
    </row>
    <row r="1803" spans="8:188" ht="15" customHeight="1" x14ac:dyDescent="0.15">
      <c r="H1803" s="740"/>
      <c r="I1803" s="740"/>
      <c r="J1803" s="740"/>
      <c r="K1803" s="740"/>
      <c r="L1803" s="740"/>
      <c r="M1803" s="740"/>
      <c r="N1803" s="748"/>
      <c r="O1803" s="749"/>
      <c r="P1803" s="749"/>
      <c r="Q1803" s="740"/>
      <c r="R1803" s="740"/>
      <c r="S1803" s="740"/>
      <c r="T1803" s="740"/>
      <c r="U1803" s="740"/>
      <c r="V1803" s="740"/>
      <c r="W1803" s="740"/>
      <c r="X1803" s="740"/>
      <c r="Y1803" s="740"/>
      <c r="Z1803" s="740"/>
      <c r="AA1803" s="740"/>
      <c r="AB1803" s="740"/>
      <c r="AC1803" s="740"/>
      <c r="AD1803" s="740"/>
      <c r="AE1803" s="740"/>
      <c r="AF1803" s="740"/>
      <c r="AG1803" s="750"/>
      <c r="AH1803" s="742" t="str">
        <f t="shared" si="78"/>
        <v/>
      </c>
      <c r="AI1803" s="37" t="str">
        <f t="shared" si="79"/>
        <v/>
      </c>
      <c r="AZ1803" s="159"/>
      <c r="BA1803" s="159"/>
      <c r="BB1803" s="159"/>
      <c r="BH1803" s="137">
        <v>1783</v>
      </c>
      <c r="BI1803" s="206"/>
      <c r="BJ1803" s="207"/>
      <c r="BK1803" s="207"/>
      <c r="BL1803" s="207"/>
      <c r="BM1803" s="207"/>
      <c r="BN1803" s="206"/>
      <c r="BO1803" s="208"/>
      <c r="BP1803" s="206"/>
      <c r="BQ1803" s="458"/>
      <c r="BR1803" s="209"/>
      <c r="BS1803" s="210"/>
      <c r="BT1803" s="208"/>
      <c r="BU1803" s="208"/>
      <c r="BV1803" s="458"/>
      <c r="BW1803" s="209"/>
      <c r="EK1803" s="231"/>
      <c r="EL1803" s="231"/>
      <c r="EM1803" s="186" t="s">
        <v>76</v>
      </c>
      <c r="EN1803" s="187" t="s">
        <v>946</v>
      </c>
      <c r="EO1803" s="188" t="s">
        <v>1601</v>
      </c>
      <c r="EP1803" s="189"/>
      <c r="ER1803" s="193"/>
      <c r="ES1803" s="193"/>
      <c r="ET1803" s="193"/>
      <c r="EU1803" s="193"/>
      <c r="EV1803" s="193"/>
      <c r="EW1803" s="193"/>
      <c r="FL1803" s="138"/>
      <c r="FM1803" s="138"/>
      <c r="FN1803" s="138"/>
      <c r="FO1803" s="139"/>
      <c r="FP1803" s="138"/>
      <c r="FQ1803" s="138"/>
      <c r="FR1803" s="140"/>
      <c r="FS1803" s="140"/>
      <c r="GF1803" s="111"/>
    </row>
    <row r="1804" spans="8:188" ht="15" customHeight="1" x14ac:dyDescent="0.15">
      <c r="H1804" s="740"/>
      <c r="I1804" s="740"/>
      <c r="J1804" s="740"/>
      <c r="K1804" s="740"/>
      <c r="L1804" s="740"/>
      <c r="M1804" s="740"/>
      <c r="N1804" s="748"/>
      <c r="O1804" s="749"/>
      <c r="P1804" s="749"/>
      <c r="Q1804" s="740"/>
      <c r="R1804" s="740"/>
      <c r="S1804" s="740"/>
      <c r="T1804" s="740"/>
      <c r="U1804" s="740"/>
      <c r="V1804" s="740"/>
      <c r="W1804" s="740"/>
      <c r="X1804" s="740"/>
      <c r="Y1804" s="740"/>
      <c r="Z1804" s="740"/>
      <c r="AA1804" s="740"/>
      <c r="AB1804" s="740"/>
      <c r="AC1804" s="740"/>
      <c r="AD1804" s="740"/>
      <c r="AE1804" s="740"/>
      <c r="AF1804" s="740"/>
      <c r="AG1804" s="750"/>
      <c r="AH1804" s="742" t="str">
        <f t="shared" si="78"/>
        <v/>
      </c>
      <c r="AI1804" s="37" t="str">
        <f t="shared" si="79"/>
        <v/>
      </c>
      <c r="AZ1804" s="159"/>
      <c r="BA1804" s="159"/>
      <c r="BB1804" s="159"/>
      <c r="BH1804" s="137">
        <v>1784</v>
      </c>
      <c r="BI1804" s="206"/>
      <c r="BJ1804" s="207"/>
      <c r="BK1804" s="207"/>
      <c r="BL1804" s="207"/>
      <c r="BM1804" s="207"/>
      <c r="BN1804" s="206"/>
      <c r="BO1804" s="208"/>
      <c r="BP1804" s="206"/>
      <c r="BQ1804" s="458"/>
      <c r="BR1804" s="209"/>
      <c r="BS1804" s="210"/>
      <c r="BT1804" s="208"/>
      <c r="BU1804" s="208"/>
      <c r="BV1804" s="458"/>
      <c r="BW1804" s="209"/>
      <c r="EK1804" s="231"/>
      <c r="EL1804" s="231"/>
      <c r="EM1804" s="451" t="s">
        <v>286</v>
      </c>
      <c r="EN1804" s="228">
        <v>0</v>
      </c>
      <c r="EO1804" s="229">
        <v>6</v>
      </c>
      <c r="EP1804" s="234">
        <f>DCOUNT($H$20:$AI$4020,$H$20,EM1803:EO1804)</f>
        <v>0</v>
      </c>
      <c r="ER1804" s="161"/>
      <c r="ES1804" s="161"/>
      <c r="ET1804" s="161"/>
      <c r="EU1804" s="161"/>
      <c r="EV1804" s="161"/>
      <c r="EW1804" s="161"/>
      <c r="FL1804" s="138"/>
      <c r="FM1804" s="138"/>
      <c r="FN1804" s="138"/>
      <c r="FO1804" s="139"/>
      <c r="FP1804" s="138"/>
      <c r="FQ1804" s="138"/>
      <c r="FR1804" s="140"/>
      <c r="FS1804" s="140"/>
      <c r="GF1804" s="111"/>
    </row>
    <row r="1805" spans="8:188" ht="15" customHeight="1" x14ac:dyDescent="0.15">
      <c r="H1805" s="740"/>
      <c r="I1805" s="740"/>
      <c r="J1805" s="740"/>
      <c r="K1805" s="740"/>
      <c r="L1805" s="740"/>
      <c r="M1805" s="740"/>
      <c r="N1805" s="748"/>
      <c r="O1805" s="749"/>
      <c r="P1805" s="749"/>
      <c r="Q1805" s="740"/>
      <c r="R1805" s="740"/>
      <c r="S1805" s="740"/>
      <c r="T1805" s="740"/>
      <c r="U1805" s="740"/>
      <c r="V1805" s="740"/>
      <c r="W1805" s="740"/>
      <c r="X1805" s="740"/>
      <c r="Y1805" s="740"/>
      <c r="Z1805" s="740"/>
      <c r="AA1805" s="740"/>
      <c r="AB1805" s="740"/>
      <c r="AC1805" s="740"/>
      <c r="AD1805" s="740"/>
      <c r="AE1805" s="740"/>
      <c r="AF1805" s="740"/>
      <c r="AG1805" s="750"/>
      <c r="AH1805" s="742" t="str">
        <f t="shared" si="78"/>
        <v/>
      </c>
      <c r="AI1805" s="37" t="str">
        <f t="shared" si="79"/>
        <v/>
      </c>
      <c r="AZ1805" s="159"/>
      <c r="BA1805" s="159"/>
      <c r="BB1805" s="159"/>
      <c r="BH1805" s="137">
        <v>1785</v>
      </c>
      <c r="BI1805" s="206"/>
      <c r="BJ1805" s="207"/>
      <c r="BK1805" s="207"/>
      <c r="BL1805" s="207"/>
      <c r="BM1805" s="207"/>
      <c r="BN1805" s="206"/>
      <c r="BO1805" s="208"/>
      <c r="BP1805" s="206"/>
      <c r="BQ1805" s="458"/>
      <c r="BR1805" s="209"/>
      <c r="BS1805" s="210"/>
      <c r="BT1805" s="208"/>
      <c r="BU1805" s="208"/>
      <c r="BV1805" s="458"/>
      <c r="BW1805" s="209"/>
      <c r="EK1805" s="231"/>
      <c r="EL1805" s="231"/>
      <c r="EM1805" s="543" t="s">
        <v>76</v>
      </c>
      <c r="EN1805" s="544" t="s">
        <v>946</v>
      </c>
      <c r="EO1805" s="545" t="s">
        <v>1601</v>
      </c>
      <c r="EP1805" s="546"/>
      <c r="ER1805" s="193"/>
      <c r="ES1805" s="193"/>
      <c r="ET1805" s="193"/>
      <c r="EU1805" s="193"/>
      <c r="EV1805" s="193"/>
      <c r="EW1805" s="193"/>
      <c r="FL1805" s="138"/>
      <c r="FM1805" s="138"/>
      <c r="FN1805" s="138"/>
      <c r="FO1805" s="139"/>
      <c r="FP1805" s="138"/>
      <c r="FQ1805" s="138"/>
      <c r="FR1805" s="140"/>
      <c r="FS1805" s="140"/>
      <c r="GF1805" s="111"/>
    </row>
    <row r="1806" spans="8:188" ht="15" customHeight="1" x14ac:dyDescent="0.15">
      <c r="H1806" s="740"/>
      <c r="I1806" s="740"/>
      <c r="J1806" s="740"/>
      <c r="K1806" s="740"/>
      <c r="L1806" s="740"/>
      <c r="M1806" s="740"/>
      <c r="N1806" s="748"/>
      <c r="O1806" s="749"/>
      <c r="P1806" s="749"/>
      <c r="Q1806" s="740"/>
      <c r="R1806" s="740"/>
      <c r="S1806" s="740"/>
      <c r="T1806" s="740"/>
      <c r="U1806" s="740"/>
      <c r="V1806" s="740"/>
      <c r="W1806" s="740"/>
      <c r="X1806" s="740"/>
      <c r="Y1806" s="740"/>
      <c r="Z1806" s="740"/>
      <c r="AA1806" s="740"/>
      <c r="AB1806" s="740"/>
      <c r="AC1806" s="740"/>
      <c r="AD1806" s="740"/>
      <c r="AE1806" s="740"/>
      <c r="AF1806" s="740"/>
      <c r="AG1806" s="750"/>
      <c r="AH1806" s="742" t="str">
        <f t="shared" si="78"/>
        <v/>
      </c>
      <c r="AI1806" s="37" t="str">
        <f t="shared" si="79"/>
        <v/>
      </c>
      <c r="AZ1806" s="159"/>
      <c r="BA1806" s="159"/>
      <c r="BB1806" s="159"/>
      <c r="BH1806" s="137">
        <v>1786</v>
      </c>
      <c r="BI1806" s="206"/>
      <c r="BJ1806" s="207"/>
      <c r="BK1806" s="207"/>
      <c r="BL1806" s="207"/>
      <c r="BM1806" s="207"/>
      <c r="BN1806" s="206"/>
      <c r="BO1806" s="208"/>
      <c r="BP1806" s="206"/>
      <c r="BQ1806" s="458"/>
      <c r="BR1806" s="209"/>
      <c r="BS1806" s="210"/>
      <c r="BT1806" s="208"/>
      <c r="BU1806" s="208"/>
      <c r="BV1806" s="458"/>
      <c r="BW1806" s="209"/>
      <c r="EK1806" s="231"/>
      <c r="EL1806" s="231"/>
      <c r="EM1806" s="552" t="s">
        <v>2589</v>
      </c>
      <c r="EN1806" s="548">
        <v>0</v>
      </c>
      <c r="EO1806" s="549">
        <v>6</v>
      </c>
      <c r="EP1806" s="551">
        <f>DCOUNT($H$20:$AI$4020,$H$20,EM1805:EO1806)</f>
        <v>0</v>
      </c>
      <c r="ER1806" s="161"/>
      <c r="ES1806" s="161"/>
      <c r="ET1806" s="161"/>
      <c r="EU1806" s="161"/>
      <c r="EV1806" s="161"/>
      <c r="EW1806" s="161"/>
      <c r="FL1806" s="138"/>
      <c r="FM1806" s="138"/>
      <c r="FN1806" s="138"/>
      <c r="FO1806" s="139"/>
      <c r="FP1806" s="138"/>
      <c r="FQ1806" s="138"/>
      <c r="FR1806" s="140"/>
      <c r="FS1806" s="140"/>
    </row>
    <row r="1807" spans="8:188" ht="15" customHeight="1" x14ac:dyDescent="0.15">
      <c r="H1807" s="740"/>
      <c r="I1807" s="740"/>
      <c r="J1807" s="740"/>
      <c r="K1807" s="740"/>
      <c r="L1807" s="740"/>
      <c r="M1807" s="740"/>
      <c r="N1807" s="748"/>
      <c r="O1807" s="749"/>
      <c r="P1807" s="749"/>
      <c r="Q1807" s="740"/>
      <c r="R1807" s="740"/>
      <c r="S1807" s="740"/>
      <c r="T1807" s="740"/>
      <c r="U1807" s="740"/>
      <c r="V1807" s="740"/>
      <c r="W1807" s="740"/>
      <c r="X1807" s="740"/>
      <c r="Y1807" s="740"/>
      <c r="Z1807" s="740"/>
      <c r="AA1807" s="740"/>
      <c r="AB1807" s="740"/>
      <c r="AC1807" s="740"/>
      <c r="AD1807" s="740"/>
      <c r="AE1807" s="740"/>
      <c r="AF1807" s="740"/>
      <c r="AG1807" s="750"/>
      <c r="AH1807" s="742" t="str">
        <f t="shared" si="78"/>
        <v/>
      </c>
      <c r="AI1807" s="37" t="str">
        <f t="shared" si="79"/>
        <v/>
      </c>
      <c r="AZ1807" s="159"/>
      <c r="BA1807" s="159"/>
      <c r="BB1807" s="159"/>
      <c r="BH1807" s="137">
        <v>1787</v>
      </c>
      <c r="BI1807" s="206"/>
      <c r="BJ1807" s="207"/>
      <c r="BK1807" s="207"/>
      <c r="BL1807" s="207"/>
      <c r="BM1807" s="207"/>
      <c r="BN1807" s="206"/>
      <c r="BO1807" s="208"/>
      <c r="BP1807" s="206"/>
      <c r="BQ1807" s="458"/>
      <c r="BR1807" s="209"/>
      <c r="BS1807" s="210"/>
      <c r="BT1807" s="208"/>
      <c r="BU1807" s="208"/>
      <c r="BV1807" s="458"/>
      <c r="BW1807" s="209"/>
      <c r="EK1807" s="231"/>
      <c r="EL1807" s="231"/>
      <c r="EM1807" s="186" t="s">
        <v>76</v>
      </c>
      <c r="EN1807" s="187" t="s">
        <v>946</v>
      </c>
      <c r="EO1807" s="188" t="s">
        <v>1601</v>
      </c>
      <c r="EP1807" s="189"/>
      <c r="ER1807" s="193"/>
      <c r="ES1807" s="193"/>
      <c r="ET1807" s="193"/>
      <c r="EU1807" s="193"/>
      <c r="EV1807" s="193"/>
      <c r="EW1807" s="193"/>
      <c r="FL1807" s="138"/>
      <c r="FM1807" s="138"/>
      <c r="FN1807" s="138"/>
      <c r="FO1807" s="139"/>
      <c r="FP1807" s="138"/>
      <c r="FQ1807" s="138"/>
      <c r="FR1807" s="140"/>
      <c r="FS1807" s="140"/>
    </row>
    <row r="1808" spans="8:188" ht="15" customHeight="1" x14ac:dyDescent="0.15">
      <c r="H1808" s="740"/>
      <c r="I1808" s="740"/>
      <c r="J1808" s="740"/>
      <c r="K1808" s="740"/>
      <c r="L1808" s="740"/>
      <c r="M1808" s="740"/>
      <c r="N1808" s="748"/>
      <c r="O1808" s="749"/>
      <c r="P1808" s="749"/>
      <c r="Q1808" s="740"/>
      <c r="R1808" s="740"/>
      <c r="S1808" s="740"/>
      <c r="T1808" s="740"/>
      <c r="U1808" s="740"/>
      <c r="V1808" s="740"/>
      <c r="W1808" s="740"/>
      <c r="X1808" s="740"/>
      <c r="Y1808" s="740"/>
      <c r="Z1808" s="740"/>
      <c r="AA1808" s="740"/>
      <c r="AB1808" s="740"/>
      <c r="AC1808" s="740"/>
      <c r="AD1808" s="740"/>
      <c r="AE1808" s="740"/>
      <c r="AF1808" s="740"/>
      <c r="AG1808" s="750"/>
      <c r="AH1808" s="742" t="str">
        <f t="shared" si="78"/>
        <v/>
      </c>
      <c r="AI1808" s="37" t="str">
        <f t="shared" si="79"/>
        <v/>
      </c>
      <c r="AZ1808" s="159"/>
      <c r="BA1808" s="159"/>
      <c r="BB1808" s="159"/>
      <c r="BH1808" s="137">
        <v>1788</v>
      </c>
      <c r="BI1808" s="206"/>
      <c r="BJ1808" s="207"/>
      <c r="BK1808" s="207"/>
      <c r="BL1808" s="207"/>
      <c r="BM1808" s="207"/>
      <c r="BN1808" s="206"/>
      <c r="BO1808" s="208"/>
      <c r="BP1808" s="206"/>
      <c r="BQ1808" s="458"/>
      <c r="BR1808" s="209"/>
      <c r="BS1808" s="210"/>
      <c r="BT1808" s="208"/>
      <c r="BU1808" s="208"/>
      <c r="BV1808" s="458"/>
      <c r="BW1808" s="209"/>
      <c r="EK1808" s="231"/>
      <c r="EL1808" s="231"/>
      <c r="EM1808" s="451" t="s">
        <v>287</v>
      </c>
      <c r="EN1808" s="228">
        <v>0</v>
      </c>
      <c r="EO1808" s="229">
        <v>6</v>
      </c>
      <c r="EP1808" s="234">
        <f>DCOUNT($H$20:$AI$4020,$H$20,EM1807:EO1808)</f>
        <v>0</v>
      </c>
      <c r="ER1808" s="161"/>
      <c r="ES1808" s="161"/>
      <c r="ET1808" s="161"/>
      <c r="EU1808" s="161"/>
      <c r="EV1808" s="161"/>
      <c r="EW1808" s="161"/>
      <c r="FL1808" s="138"/>
      <c r="FM1808" s="138"/>
      <c r="FN1808" s="138"/>
      <c r="FO1808" s="139"/>
      <c r="FP1808" s="138"/>
      <c r="FQ1808" s="138"/>
      <c r="FR1808" s="140"/>
      <c r="FS1808" s="140"/>
    </row>
    <row r="1809" spans="8:175" ht="15" customHeight="1" x14ac:dyDescent="0.15">
      <c r="H1809" s="740"/>
      <c r="I1809" s="740"/>
      <c r="J1809" s="740"/>
      <c r="K1809" s="740"/>
      <c r="L1809" s="740"/>
      <c r="M1809" s="740"/>
      <c r="N1809" s="748"/>
      <c r="O1809" s="749"/>
      <c r="P1809" s="749"/>
      <c r="Q1809" s="740"/>
      <c r="R1809" s="740"/>
      <c r="S1809" s="740"/>
      <c r="T1809" s="740"/>
      <c r="U1809" s="740"/>
      <c r="V1809" s="740"/>
      <c r="W1809" s="740"/>
      <c r="X1809" s="740"/>
      <c r="Y1809" s="740"/>
      <c r="Z1809" s="740"/>
      <c r="AA1809" s="740"/>
      <c r="AB1809" s="740"/>
      <c r="AC1809" s="740"/>
      <c r="AD1809" s="740"/>
      <c r="AE1809" s="740"/>
      <c r="AF1809" s="740"/>
      <c r="AG1809" s="750"/>
      <c r="AH1809" s="742" t="str">
        <f t="shared" si="78"/>
        <v/>
      </c>
      <c r="AI1809" s="37" t="str">
        <f t="shared" si="79"/>
        <v/>
      </c>
      <c r="AZ1809" s="159"/>
      <c r="BA1809" s="159"/>
      <c r="BB1809" s="159"/>
      <c r="BH1809" s="137">
        <v>1789</v>
      </c>
      <c r="BI1809" s="206"/>
      <c r="BJ1809" s="207"/>
      <c r="BK1809" s="207"/>
      <c r="BL1809" s="207"/>
      <c r="BM1809" s="207"/>
      <c r="BN1809" s="206"/>
      <c r="BO1809" s="208"/>
      <c r="BP1809" s="206"/>
      <c r="BQ1809" s="458"/>
      <c r="BR1809" s="209"/>
      <c r="BS1809" s="210"/>
      <c r="BT1809" s="208"/>
      <c r="BU1809" s="208"/>
      <c r="BV1809" s="458"/>
      <c r="BW1809" s="209"/>
      <c r="EK1809" s="231"/>
      <c r="EL1809" s="231"/>
      <c r="EM1809" s="186" t="s">
        <v>76</v>
      </c>
      <c r="EN1809" s="187" t="s">
        <v>946</v>
      </c>
      <c r="EO1809" s="188" t="s">
        <v>1601</v>
      </c>
      <c r="EP1809" s="189"/>
      <c r="ER1809" s="193"/>
      <c r="ES1809" s="193"/>
      <c r="ET1809" s="193"/>
      <c r="EU1809" s="193"/>
      <c r="EV1809" s="193"/>
      <c r="EW1809" s="193"/>
      <c r="FL1809" s="138"/>
      <c r="FM1809" s="138"/>
      <c r="FN1809" s="138"/>
      <c r="FO1809" s="139"/>
      <c r="FP1809" s="138"/>
      <c r="FQ1809" s="138"/>
      <c r="FR1809" s="140"/>
      <c r="FS1809" s="140"/>
    </row>
    <row r="1810" spans="8:175" ht="15" customHeight="1" x14ac:dyDescent="0.15">
      <c r="H1810" s="740"/>
      <c r="I1810" s="740"/>
      <c r="J1810" s="740"/>
      <c r="K1810" s="740"/>
      <c r="L1810" s="740"/>
      <c r="M1810" s="740"/>
      <c r="N1810" s="748"/>
      <c r="O1810" s="749"/>
      <c r="P1810" s="749"/>
      <c r="Q1810" s="740"/>
      <c r="R1810" s="740"/>
      <c r="S1810" s="740"/>
      <c r="T1810" s="740"/>
      <c r="U1810" s="740"/>
      <c r="V1810" s="740"/>
      <c r="W1810" s="740"/>
      <c r="X1810" s="740"/>
      <c r="Y1810" s="740"/>
      <c r="Z1810" s="740"/>
      <c r="AA1810" s="740"/>
      <c r="AB1810" s="740"/>
      <c r="AC1810" s="740"/>
      <c r="AD1810" s="740"/>
      <c r="AE1810" s="740"/>
      <c r="AF1810" s="740"/>
      <c r="AG1810" s="750"/>
      <c r="AH1810" s="742" t="str">
        <f t="shared" si="78"/>
        <v/>
      </c>
      <c r="AI1810" s="37" t="str">
        <f t="shared" si="79"/>
        <v/>
      </c>
      <c r="AZ1810" s="159"/>
      <c r="BA1810" s="159"/>
      <c r="BB1810" s="159"/>
      <c r="BH1810" s="137">
        <v>1790</v>
      </c>
      <c r="BI1810" s="206"/>
      <c r="BJ1810" s="207"/>
      <c r="BK1810" s="207"/>
      <c r="BL1810" s="207"/>
      <c r="BM1810" s="207"/>
      <c r="BN1810" s="206"/>
      <c r="BO1810" s="208"/>
      <c r="BP1810" s="206"/>
      <c r="BQ1810" s="458"/>
      <c r="BR1810" s="209"/>
      <c r="BS1810" s="210"/>
      <c r="BT1810" s="208"/>
      <c r="BU1810" s="208"/>
      <c r="BV1810" s="458"/>
      <c r="BW1810" s="209"/>
      <c r="EK1810" s="231"/>
      <c r="EL1810" s="231"/>
      <c r="EM1810" s="451" t="s">
        <v>288</v>
      </c>
      <c r="EN1810" s="228">
        <v>0</v>
      </c>
      <c r="EO1810" s="229">
        <v>6</v>
      </c>
      <c r="EP1810" s="234">
        <f>DCOUNT($H$20:$AI$4020,$H$20,EM1809:EO1810)</f>
        <v>0</v>
      </c>
      <c r="ER1810" s="161"/>
      <c r="ES1810" s="161"/>
      <c r="ET1810" s="161"/>
      <c r="EU1810" s="161"/>
      <c r="EV1810" s="161"/>
      <c r="EW1810" s="161"/>
    </row>
    <row r="1811" spans="8:175" ht="15" customHeight="1" x14ac:dyDescent="0.15">
      <c r="H1811" s="740"/>
      <c r="I1811" s="740"/>
      <c r="J1811" s="740"/>
      <c r="K1811" s="740"/>
      <c r="L1811" s="740"/>
      <c r="M1811" s="740"/>
      <c r="N1811" s="748"/>
      <c r="O1811" s="749"/>
      <c r="P1811" s="749"/>
      <c r="Q1811" s="740"/>
      <c r="R1811" s="740"/>
      <c r="S1811" s="740"/>
      <c r="T1811" s="740"/>
      <c r="U1811" s="740"/>
      <c r="V1811" s="740"/>
      <c r="W1811" s="740"/>
      <c r="X1811" s="740"/>
      <c r="Y1811" s="740"/>
      <c r="Z1811" s="740"/>
      <c r="AA1811" s="740"/>
      <c r="AB1811" s="740"/>
      <c r="AC1811" s="740"/>
      <c r="AD1811" s="740"/>
      <c r="AE1811" s="740"/>
      <c r="AF1811" s="740"/>
      <c r="AG1811" s="750"/>
      <c r="AH1811" s="742" t="str">
        <f t="shared" si="78"/>
        <v/>
      </c>
      <c r="AI1811" s="37" t="str">
        <f t="shared" si="79"/>
        <v/>
      </c>
      <c r="AZ1811" s="159"/>
      <c r="BA1811" s="159"/>
      <c r="BB1811" s="159"/>
      <c r="BH1811" s="137">
        <v>1791</v>
      </c>
      <c r="BI1811" s="206"/>
      <c r="BJ1811" s="207"/>
      <c r="BK1811" s="207"/>
      <c r="BL1811" s="207"/>
      <c r="BM1811" s="207"/>
      <c r="BN1811" s="206"/>
      <c r="BO1811" s="208"/>
      <c r="BP1811" s="206"/>
      <c r="BQ1811" s="458"/>
      <c r="BR1811" s="209"/>
      <c r="BS1811" s="210"/>
      <c r="BT1811" s="208"/>
      <c r="BU1811" s="208"/>
      <c r="BV1811" s="458"/>
      <c r="BW1811" s="209"/>
      <c r="EK1811" s="231"/>
      <c r="EL1811" s="231"/>
      <c r="EM1811" s="186" t="s">
        <v>76</v>
      </c>
      <c r="EN1811" s="187" t="s">
        <v>946</v>
      </c>
      <c r="EO1811" s="188" t="s">
        <v>1601</v>
      </c>
      <c r="EP1811" s="189"/>
      <c r="ER1811" s="193"/>
      <c r="ES1811" s="193"/>
      <c r="ET1811" s="193"/>
      <c r="EU1811" s="193"/>
      <c r="EV1811" s="193"/>
      <c r="EW1811" s="193"/>
    </row>
    <row r="1812" spans="8:175" ht="15" customHeight="1" x14ac:dyDescent="0.15">
      <c r="H1812" s="740"/>
      <c r="I1812" s="740"/>
      <c r="J1812" s="740"/>
      <c r="K1812" s="740"/>
      <c r="L1812" s="740"/>
      <c r="M1812" s="740"/>
      <c r="N1812" s="748"/>
      <c r="O1812" s="749"/>
      <c r="P1812" s="749"/>
      <c r="Q1812" s="740"/>
      <c r="R1812" s="740"/>
      <c r="S1812" s="740"/>
      <c r="T1812" s="740"/>
      <c r="U1812" s="740"/>
      <c r="V1812" s="740"/>
      <c r="W1812" s="740"/>
      <c r="X1812" s="740"/>
      <c r="Y1812" s="740"/>
      <c r="Z1812" s="740"/>
      <c r="AA1812" s="740"/>
      <c r="AB1812" s="740"/>
      <c r="AC1812" s="740"/>
      <c r="AD1812" s="740"/>
      <c r="AE1812" s="740"/>
      <c r="AF1812" s="740"/>
      <c r="AG1812" s="750"/>
      <c r="AH1812" s="742" t="str">
        <f t="shared" si="78"/>
        <v/>
      </c>
      <c r="AI1812" s="37" t="str">
        <f t="shared" si="79"/>
        <v/>
      </c>
      <c r="AZ1812" s="159"/>
      <c r="BA1812" s="159"/>
      <c r="BB1812" s="159"/>
      <c r="BH1812" s="137">
        <v>1792</v>
      </c>
      <c r="BI1812" s="206"/>
      <c r="BJ1812" s="207"/>
      <c r="BK1812" s="207"/>
      <c r="BL1812" s="207"/>
      <c r="BM1812" s="207"/>
      <c r="BN1812" s="206"/>
      <c r="BO1812" s="208"/>
      <c r="BP1812" s="206"/>
      <c r="BQ1812" s="458"/>
      <c r="BR1812" s="209"/>
      <c r="BS1812" s="210"/>
      <c r="BT1812" s="208"/>
      <c r="BU1812" s="208"/>
      <c r="BV1812" s="458"/>
      <c r="BW1812" s="209"/>
      <c r="EK1812" s="231"/>
      <c r="EL1812" s="231"/>
      <c r="EM1812" s="451" t="s">
        <v>289</v>
      </c>
      <c r="EN1812" s="228">
        <v>0</v>
      </c>
      <c r="EO1812" s="229">
        <v>6</v>
      </c>
      <c r="EP1812" s="234">
        <f>DCOUNT($H$20:$AI$4020,$H$20,EM1811:EO1812)</f>
        <v>0</v>
      </c>
      <c r="ER1812" s="161"/>
      <c r="ES1812" s="161"/>
      <c r="ET1812" s="161"/>
      <c r="EU1812" s="161"/>
      <c r="EV1812" s="161"/>
      <c r="EW1812" s="161"/>
    </row>
    <row r="1813" spans="8:175" ht="15" customHeight="1" x14ac:dyDescent="0.15">
      <c r="H1813" s="740"/>
      <c r="I1813" s="740"/>
      <c r="J1813" s="740"/>
      <c r="K1813" s="740"/>
      <c r="L1813" s="740"/>
      <c r="M1813" s="740"/>
      <c r="N1813" s="748"/>
      <c r="O1813" s="749"/>
      <c r="P1813" s="749"/>
      <c r="Q1813" s="740"/>
      <c r="R1813" s="740"/>
      <c r="S1813" s="740"/>
      <c r="T1813" s="740"/>
      <c r="U1813" s="740"/>
      <c r="V1813" s="740"/>
      <c r="W1813" s="740"/>
      <c r="X1813" s="740"/>
      <c r="Y1813" s="740"/>
      <c r="Z1813" s="740"/>
      <c r="AA1813" s="740"/>
      <c r="AB1813" s="740"/>
      <c r="AC1813" s="740"/>
      <c r="AD1813" s="740"/>
      <c r="AE1813" s="740"/>
      <c r="AF1813" s="740"/>
      <c r="AG1813" s="750"/>
      <c r="AH1813" s="742" t="str">
        <f t="shared" si="78"/>
        <v/>
      </c>
      <c r="AI1813" s="37" t="str">
        <f t="shared" si="79"/>
        <v/>
      </c>
      <c r="AZ1813" s="159"/>
      <c r="BA1813" s="159"/>
      <c r="BB1813" s="159"/>
      <c r="BH1813" s="137">
        <v>1793</v>
      </c>
      <c r="BI1813" s="206"/>
      <c r="BJ1813" s="207"/>
      <c r="BK1813" s="207"/>
      <c r="BL1813" s="207"/>
      <c r="BM1813" s="207"/>
      <c r="BN1813" s="206"/>
      <c r="BO1813" s="208"/>
      <c r="BP1813" s="206"/>
      <c r="BQ1813" s="458"/>
      <c r="BR1813" s="209"/>
      <c r="BS1813" s="210"/>
      <c r="BT1813" s="208"/>
      <c r="BU1813" s="208"/>
      <c r="BV1813" s="458"/>
      <c r="BW1813" s="209"/>
      <c r="EK1813" s="231"/>
      <c r="EL1813" s="231"/>
      <c r="EM1813" s="186" t="s">
        <v>76</v>
      </c>
      <c r="EN1813" s="187" t="s">
        <v>946</v>
      </c>
      <c r="EO1813" s="188" t="s">
        <v>1601</v>
      </c>
      <c r="EP1813" s="189"/>
      <c r="ER1813" s="193"/>
      <c r="ES1813" s="193"/>
      <c r="ET1813" s="193"/>
      <c r="EU1813" s="193"/>
      <c r="EV1813" s="193"/>
      <c r="EW1813" s="193"/>
    </row>
    <row r="1814" spans="8:175" ht="15" customHeight="1" x14ac:dyDescent="0.15">
      <c r="H1814" s="740"/>
      <c r="I1814" s="740"/>
      <c r="J1814" s="740"/>
      <c r="K1814" s="740"/>
      <c r="L1814" s="740"/>
      <c r="M1814" s="740"/>
      <c r="N1814" s="748"/>
      <c r="O1814" s="749"/>
      <c r="P1814" s="749"/>
      <c r="Q1814" s="740"/>
      <c r="R1814" s="740"/>
      <c r="S1814" s="740"/>
      <c r="T1814" s="740"/>
      <c r="U1814" s="740"/>
      <c r="V1814" s="740"/>
      <c r="W1814" s="740"/>
      <c r="X1814" s="740"/>
      <c r="Y1814" s="740"/>
      <c r="Z1814" s="740"/>
      <c r="AA1814" s="740"/>
      <c r="AB1814" s="740"/>
      <c r="AC1814" s="740"/>
      <c r="AD1814" s="740"/>
      <c r="AE1814" s="740"/>
      <c r="AF1814" s="740"/>
      <c r="AG1814" s="750"/>
      <c r="AH1814" s="742" t="str">
        <f t="shared" si="78"/>
        <v/>
      </c>
      <c r="AI1814" s="37" t="str">
        <f t="shared" si="79"/>
        <v/>
      </c>
      <c r="AZ1814" s="159"/>
      <c r="BA1814" s="159"/>
      <c r="BB1814" s="159"/>
      <c r="BH1814" s="137">
        <v>1794</v>
      </c>
      <c r="BI1814" s="206"/>
      <c r="BJ1814" s="207"/>
      <c r="BK1814" s="207"/>
      <c r="BL1814" s="207"/>
      <c r="BM1814" s="207"/>
      <c r="BN1814" s="206"/>
      <c r="BO1814" s="208"/>
      <c r="BP1814" s="206"/>
      <c r="BQ1814" s="458"/>
      <c r="BR1814" s="209"/>
      <c r="BS1814" s="210"/>
      <c r="BT1814" s="208"/>
      <c r="BU1814" s="208"/>
      <c r="BV1814" s="458"/>
      <c r="BW1814" s="209"/>
      <c r="EK1814" s="231"/>
      <c r="EL1814" s="231"/>
      <c r="EM1814" s="451" t="s">
        <v>290</v>
      </c>
      <c r="EN1814" s="228">
        <v>0</v>
      </c>
      <c r="EO1814" s="229">
        <v>6</v>
      </c>
      <c r="EP1814" s="234">
        <f>DCOUNT($H$20:$AI$4020,$H$20,EM1813:EO1814)</f>
        <v>0</v>
      </c>
      <c r="ER1814" s="161"/>
      <c r="ES1814" s="161"/>
      <c r="ET1814" s="161"/>
      <c r="EU1814" s="161"/>
      <c r="EV1814" s="161"/>
      <c r="EW1814" s="161"/>
    </row>
    <row r="1815" spans="8:175" ht="15" customHeight="1" x14ac:dyDescent="0.15">
      <c r="H1815" s="740"/>
      <c r="I1815" s="740"/>
      <c r="J1815" s="740"/>
      <c r="K1815" s="740"/>
      <c r="L1815" s="740"/>
      <c r="M1815" s="740"/>
      <c r="N1815" s="748"/>
      <c r="O1815" s="749"/>
      <c r="P1815" s="749"/>
      <c r="Q1815" s="740"/>
      <c r="R1815" s="740"/>
      <c r="S1815" s="740"/>
      <c r="T1815" s="740"/>
      <c r="U1815" s="740"/>
      <c r="V1815" s="740"/>
      <c r="W1815" s="740"/>
      <c r="X1815" s="740"/>
      <c r="Y1815" s="740"/>
      <c r="Z1815" s="740"/>
      <c r="AA1815" s="740"/>
      <c r="AB1815" s="740"/>
      <c r="AC1815" s="740"/>
      <c r="AD1815" s="740"/>
      <c r="AE1815" s="740"/>
      <c r="AF1815" s="740"/>
      <c r="AG1815" s="750"/>
      <c r="AH1815" s="742" t="str">
        <f t="shared" ref="AH1815:AH1878" si="80">UPPER(N1815)</f>
        <v/>
      </c>
      <c r="AI1815" s="37" t="str">
        <f t="shared" ref="AI1815:AI1878" si="81">DBCS(AH1815)</f>
        <v/>
      </c>
      <c r="BH1815" s="137">
        <v>1795</v>
      </c>
      <c r="BI1815" s="206"/>
      <c r="BJ1815" s="207"/>
      <c r="BK1815" s="207"/>
      <c r="BL1815" s="207"/>
      <c r="BM1815" s="207"/>
      <c r="BN1815" s="206"/>
      <c r="BO1815" s="208"/>
      <c r="BP1815" s="206"/>
      <c r="BQ1815" s="458"/>
      <c r="BR1815" s="209"/>
      <c r="BS1815" s="210"/>
      <c r="BT1815" s="208"/>
      <c r="BU1815" s="208"/>
      <c r="BV1815" s="458"/>
      <c r="BW1815" s="209"/>
      <c r="EK1815" s="231"/>
      <c r="EL1815" s="231"/>
      <c r="EM1815" s="186" t="s">
        <v>76</v>
      </c>
      <c r="EN1815" s="187" t="s">
        <v>946</v>
      </c>
      <c r="EO1815" s="188" t="s">
        <v>1601</v>
      </c>
      <c r="EP1815" s="189"/>
      <c r="ER1815" s="193"/>
      <c r="ES1815" s="193"/>
      <c r="ET1815" s="193"/>
      <c r="EU1815" s="193"/>
      <c r="EV1815" s="193"/>
      <c r="EW1815" s="193"/>
    </row>
    <row r="1816" spans="8:175" ht="15" customHeight="1" x14ac:dyDescent="0.15">
      <c r="H1816" s="740"/>
      <c r="I1816" s="740"/>
      <c r="J1816" s="740"/>
      <c r="K1816" s="740"/>
      <c r="L1816" s="740"/>
      <c r="M1816" s="740"/>
      <c r="N1816" s="748"/>
      <c r="O1816" s="749"/>
      <c r="P1816" s="749"/>
      <c r="Q1816" s="740"/>
      <c r="R1816" s="740"/>
      <c r="S1816" s="740"/>
      <c r="T1816" s="740"/>
      <c r="U1816" s="740"/>
      <c r="V1816" s="740"/>
      <c r="W1816" s="740"/>
      <c r="X1816" s="740"/>
      <c r="Y1816" s="740"/>
      <c r="Z1816" s="740"/>
      <c r="AA1816" s="740"/>
      <c r="AB1816" s="740"/>
      <c r="AC1816" s="740"/>
      <c r="AD1816" s="740"/>
      <c r="AE1816" s="740"/>
      <c r="AF1816" s="740"/>
      <c r="AG1816" s="750"/>
      <c r="AH1816" s="742" t="str">
        <f t="shared" si="80"/>
        <v/>
      </c>
      <c r="AI1816" s="37" t="str">
        <f t="shared" si="81"/>
        <v/>
      </c>
      <c r="BH1816" s="137">
        <v>1796</v>
      </c>
      <c r="BI1816" s="206"/>
      <c r="BJ1816" s="207"/>
      <c r="BK1816" s="207"/>
      <c r="BL1816" s="207"/>
      <c r="BM1816" s="207"/>
      <c r="BN1816" s="206"/>
      <c r="BO1816" s="208"/>
      <c r="BP1816" s="206"/>
      <c r="BQ1816" s="458"/>
      <c r="BR1816" s="209"/>
      <c r="BS1816" s="210"/>
      <c r="BT1816" s="208"/>
      <c r="BU1816" s="208"/>
      <c r="BV1816" s="458"/>
      <c r="BW1816" s="209"/>
      <c r="EK1816" s="231"/>
      <c r="EL1816" s="231"/>
      <c r="EM1816" s="451" t="s">
        <v>291</v>
      </c>
      <c r="EN1816" s="228">
        <v>0</v>
      </c>
      <c r="EO1816" s="229">
        <v>6</v>
      </c>
      <c r="EP1816" s="234">
        <f>DCOUNT($H$20:$AI$4020,$H$20,EM1815:EO1816)</f>
        <v>0</v>
      </c>
      <c r="ER1816" s="161"/>
      <c r="ES1816" s="161"/>
      <c r="ET1816" s="161"/>
      <c r="EU1816" s="161"/>
      <c r="EV1816" s="161"/>
      <c r="EW1816" s="161"/>
    </row>
    <row r="1817" spans="8:175" ht="15" customHeight="1" x14ac:dyDescent="0.15">
      <c r="H1817" s="740"/>
      <c r="I1817" s="740"/>
      <c r="J1817" s="740"/>
      <c r="K1817" s="740"/>
      <c r="L1817" s="740"/>
      <c r="M1817" s="740"/>
      <c r="N1817" s="748"/>
      <c r="O1817" s="749"/>
      <c r="P1817" s="749"/>
      <c r="Q1817" s="740"/>
      <c r="R1817" s="740"/>
      <c r="S1817" s="740"/>
      <c r="T1817" s="740"/>
      <c r="U1817" s="740"/>
      <c r="V1817" s="740"/>
      <c r="W1817" s="740"/>
      <c r="X1817" s="740"/>
      <c r="Y1817" s="740"/>
      <c r="Z1817" s="740"/>
      <c r="AA1817" s="740"/>
      <c r="AB1817" s="740"/>
      <c r="AC1817" s="740"/>
      <c r="AD1817" s="740"/>
      <c r="AE1817" s="740"/>
      <c r="AF1817" s="740"/>
      <c r="AG1817" s="750"/>
      <c r="AH1817" s="742" t="str">
        <f t="shared" si="80"/>
        <v/>
      </c>
      <c r="AI1817" s="37" t="str">
        <f t="shared" si="81"/>
        <v/>
      </c>
      <c r="BH1817" s="137">
        <v>1797</v>
      </c>
      <c r="BI1817" s="206"/>
      <c r="BJ1817" s="207"/>
      <c r="BK1817" s="207"/>
      <c r="BL1817" s="207"/>
      <c r="BM1817" s="207"/>
      <c r="BN1817" s="206"/>
      <c r="BO1817" s="208"/>
      <c r="BP1817" s="206"/>
      <c r="BQ1817" s="458"/>
      <c r="BR1817" s="209"/>
      <c r="BS1817" s="210"/>
      <c r="BT1817" s="208"/>
      <c r="BU1817" s="208"/>
      <c r="BV1817" s="458"/>
      <c r="BW1817" s="209"/>
      <c r="EK1817" s="231"/>
      <c r="EL1817" s="231"/>
      <c r="EM1817" s="186" t="s">
        <v>76</v>
      </c>
      <c r="EN1817" s="187" t="s">
        <v>946</v>
      </c>
      <c r="EO1817" s="188" t="s">
        <v>1601</v>
      </c>
      <c r="EP1817" s="189"/>
      <c r="ER1817" s="193"/>
      <c r="ES1817" s="193"/>
      <c r="ET1817" s="193"/>
      <c r="EU1817" s="193"/>
      <c r="EV1817" s="193"/>
      <c r="EW1817" s="193"/>
    </row>
    <row r="1818" spans="8:175" ht="15" customHeight="1" x14ac:dyDescent="0.15">
      <c r="H1818" s="740"/>
      <c r="I1818" s="740"/>
      <c r="J1818" s="740"/>
      <c r="K1818" s="740"/>
      <c r="L1818" s="740"/>
      <c r="M1818" s="740"/>
      <c r="N1818" s="748"/>
      <c r="O1818" s="749"/>
      <c r="P1818" s="749"/>
      <c r="Q1818" s="740"/>
      <c r="R1818" s="740"/>
      <c r="S1818" s="740"/>
      <c r="T1818" s="740"/>
      <c r="U1818" s="740"/>
      <c r="V1818" s="740"/>
      <c r="W1818" s="740"/>
      <c r="X1818" s="740"/>
      <c r="Y1818" s="740"/>
      <c r="Z1818" s="740"/>
      <c r="AA1818" s="740"/>
      <c r="AB1818" s="740"/>
      <c r="AC1818" s="740"/>
      <c r="AD1818" s="740"/>
      <c r="AE1818" s="740"/>
      <c r="AF1818" s="740"/>
      <c r="AG1818" s="750"/>
      <c r="AH1818" s="742" t="str">
        <f t="shared" si="80"/>
        <v/>
      </c>
      <c r="AI1818" s="37" t="str">
        <f t="shared" si="81"/>
        <v/>
      </c>
      <c r="BH1818" s="137">
        <v>1798</v>
      </c>
      <c r="BI1818" s="206"/>
      <c r="BJ1818" s="207"/>
      <c r="BK1818" s="207"/>
      <c r="BL1818" s="207"/>
      <c r="BM1818" s="207"/>
      <c r="BN1818" s="206"/>
      <c r="BO1818" s="208"/>
      <c r="BP1818" s="206"/>
      <c r="BQ1818" s="458"/>
      <c r="BR1818" s="209"/>
      <c r="BS1818" s="210"/>
      <c r="BT1818" s="208"/>
      <c r="BU1818" s="208"/>
      <c r="BV1818" s="458"/>
      <c r="BW1818" s="209"/>
      <c r="EK1818" s="231"/>
      <c r="EL1818" s="231"/>
      <c r="EM1818" s="451" t="s">
        <v>292</v>
      </c>
      <c r="EN1818" s="228">
        <v>0</v>
      </c>
      <c r="EO1818" s="229">
        <v>6</v>
      </c>
      <c r="EP1818" s="234">
        <f>DCOUNT($H$20:$AI$4020,$H$20,EM1817:EO1818)</f>
        <v>0</v>
      </c>
      <c r="ER1818" s="161"/>
      <c r="ES1818" s="161"/>
      <c r="ET1818" s="161"/>
      <c r="EU1818" s="161"/>
      <c r="EV1818" s="161"/>
      <c r="EW1818" s="161"/>
    </row>
    <row r="1819" spans="8:175" ht="15" customHeight="1" x14ac:dyDescent="0.15">
      <c r="H1819" s="740"/>
      <c r="I1819" s="740"/>
      <c r="J1819" s="740"/>
      <c r="K1819" s="740"/>
      <c r="L1819" s="740"/>
      <c r="M1819" s="740"/>
      <c r="N1819" s="748"/>
      <c r="O1819" s="749"/>
      <c r="P1819" s="749"/>
      <c r="Q1819" s="740"/>
      <c r="R1819" s="740"/>
      <c r="S1819" s="740"/>
      <c r="T1819" s="740"/>
      <c r="U1819" s="740"/>
      <c r="V1819" s="740"/>
      <c r="W1819" s="740"/>
      <c r="X1819" s="740"/>
      <c r="Y1819" s="740"/>
      <c r="Z1819" s="740"/>
      <c r="AA1819" s="740"/>
      <c r="AB1819" s="740"/>
      <c r="AC1819" s="740"/>
      <c r="AD1819" s="740"/>
      <c r="AE1819" s="740"/>
      <c r="AF1819" s="740"/>
      <c r="AG1819" s="750"/>
      <c r="AH1819" s="742" t="str">
        <f t="shared" si="80"/>
        <v/>
      </c>
      <c r="AI1819" s="37" t="str">
        <f t="shared" si="81"/>
        <v/>
      </c>
      <c r="BH1819" s="137">
        <v>1799</v>
      </c>
      <c r="BI1819" s="206"/>
      <c r="BJ1819" s="207"/>
      <c r="BK1819" s="207"/>
      <c r="BL1819" s="207"/>
      <c r="BM1819" s="207"/>
      <c r="BN1819" s="206"/>
      <c r="BO1819" s="208"/>
      <c r="BP1819" s="206"/>
      <c r="BQ1819" s="458"/>
      <c r="BR1819" s="209"/>
      <c r="BS1819" s="210"/>
      <c r="BT1819" s="208"/>
      <c r="BU1819" s="208"/>
      <c r="BV1819" s="458"/>
      <c r="BW1819" s="209"/>
      <c r="EK1819" s="231"/>
      <c r="EL1819" s="231"/>
      <c r="EM1819" s="186" t="s">
        <v>76</v>
      </c>
      <c r="EN1819" s="187" t="s">
        <v>946</v>
      </c>
      <c r="EO1819" s="188" t="s">
        <v>1601</v>
      </c>
      <c r="EP1819" s="189"/>
      <c r="ER1819" s="193"/>
      <c r="ES1819" s="193"/>
      <c r="ET1819" s="193"/>
      <c r="EU1819" s="193"/>
      <c r="EV1819" s="193"/>
      <c r="EW1819" s="193"/>
    </row>
    <row r="1820" spans="8:175" ht="15" customHeight="1" x14ac:dyDescent="0.15">
      <c r="H1820" s="740"/>
      <c r="I1820" s="740"/>
      <c r="J1820" s="740"/>
      <c r="K1820" s="740"/>
      <c r="L1820" s="740"/>
      <c r="M1820" s="740"/>
      <c r="N1820" s="748"/>
      <c r="O1820" s="749"/>
      <c r="P1820" s="749"/>
      <c r="Q1820" s="740"/>
      <c r="R1820" s="740"/>
      <c r="S1820" s="740"/>
      <c r="T1820" s="740"/>
      <c r="U1820" s="740"/>
      <c r="V1820" s="740"/>
      <c r="W1820" s="740"/>
      <c r="X1820" s="740"/>
      <c r="Y1820" s="740"/>
      <c r="Z1820" s="740"/>
      <c r="AA1820" s="740"/>
      <c r="AB1820" s="740"/>
      <c r="AC1820" s="740"/>
      <c r="AD1820" s="740"/>
      <c r="AE1820" s="740"/>
      <c r="AF1820" s="740"/>
      <c r="AG1820" s="750"/>
      <c r="AH1820" s="742" t="str">
        <f t="shared" si="80"/>
        <v/>
      </c>
      <c r="AI1820" s="37" t="str">
        <f t="shared" si="81"/>
        <v/>
      </c>
      <c r="BH1820" s="137">
        <v>1800</v>
      </c>
      <c r="BI1820" s="206"/>
      <c r="BJ1820" s="207"/>
      <c r="BK1820" s="207"/>
      <c r="BL1820" s="207"/>
      <c r="BM1820" s="207"/>
      <c r="BN1820" s="206"/>
      <c r="BO1820" s="208"/>
      <c r="BP1820" s="206"/>
      <c r="BQ1820" s="458"/>
      <c r="BR1820" s="209"/>
      <c r="BS1820" s="210"/>
      <c r="BT1820" s="208"/>
      <c r="BU1820" s="208"/>
      <c r="BV1820" s="458"/>
      <c r="BW1820" s="209"/>
      <c r="EK1820" s="231"/>
      <c r="EL1820" s="231"/>
      <c r="EM1820" s="451" t="s">
        <v>293</v>
      </c>
      <c r="EN1820" s="228">
        <v>0</v>
      </c>
      <c r="EO1820" s="229">
        <v>6</v>
      </c>
      <c r="EP1820" s="234">
        <f>DCOUNT($H$20:$AI$4020,$H$20,EM1819:EO1820)</f>
        <v>0</v>
      </c>
      <c r="ER1820" s="161"/>
      <c r="ES1820" s="161"/>
      <c r="ET1820" s="161"/>
      <c r="EU1820" s="161"/>
      <c r="EV1820" s="161"/>
      <c r="EW1820" s="161"/>
    </row>
    <row r="1821" spans="8:175" ht="15" customHeight="1" x14ac:dyDescent="0.15">
      <c r="H1821" s="740"/>
      <c r="I1821" s="740"/>
      <c r="J1821" s="740"/>
      <c r="K1821" s="740"/>
      <c r="L1821" s="740"/>
      <c r="M1821" s="740"/>
      <c r="N1821" s="748"/>
      <c r="O1821" s="749"/>
      <c r="P1821" s="749"/>
      <c r="Q1821" s="740"/>
      <c r="R1821" s="740"/>
      <c r="S1821" s="740"/>
      <c r="T1821" s="740"/>
      <c r="U1821" s="740"/>
      <c r="V1821" s="740"/>
      <c r="W1821" s="740"/>
      <c r="X1821" s="740"/>
      <c r="Y1821" s="740"/>
      <c r="Z1821" s="740"/>
      <c r="AA1821" s="740"/>
      <c r="AB1821" s="740"/>
      <c r="AC1821" s="740"/>
      <c r="AD1821" s="740"/>
      <c r="AE1821" s="740"/>
      <c r="AF1821" s="740"/>
      <c r="AG1821" s="750"/>
      <c r="AH1821" s="742" t="str">
        <f t="shared" si="80"/>
        <v/>
      </c>
      <c r="AI1821" s="37" t="str">
        <f t="shared" si="81"/>
        <v/>
      </c>
      <c r="BH1821" s="137">
        <v>1801</v>
      </c>
      <c r="BI1821" s="206"/>
      <c r="BJ1821" s="207"/>
      <c r="BK1821" s="207"/>
      <c r="BL1821" s="207"/>
      <c r="BM1821" s="207"/>
      <c r="BN1821" s="206"/>
      <c r="BO1821" s="208"/>
      <c r="BP1821" s="206"/>
      <c r="BQ1821" s="458"/>
      <c r="BR1821" s="209"/>
      <c r="BS1821" s="210"/>
      <c r="BT1821" s="208"/>
      <c r="BU1821" s="208"/>
      <c r="BV1821" s="458"/>
      <c r="BW1821" s="209"/>
      <c r="EK1821" s="231"/>
      <c r="EL1821" s="231"/>
      <c r="EM1821" s="186" t="s">
        <v>76</v>
      </c>
      <c r="EN1821" s="187" t="s">
        <v>946</v>
      </c>
      <c r="EO1821" s="188" t="s">
        <v>1601</v>
      </c>
      <c r="EP1821" s="189"/>
      <c r="ER1821" s="193"/>
      <c r="ES1821" s="193"/>
      <c r="ET1821" s="193"/>
      <c r="EU1821" s="193"/>
      <c r="EV1821" s="193"/>
      <c r="EW1821" s="193"/>
    </row>
    <row r="1822" spans="8:175" ht="15" customHeight="1" x14ac:dyDescent="0.15">
      <c r="H1822" s="740"/>
      <c r="I1822" s="740"/>
      <c r="J1822" s="740"/>
      <c r="K1822" s="740"/>
      <c r="L1822" s="740"/>
      <c r="M1822" s="740"/>
      <c r="N1822" s="748"/>
      <c r="O1822" s="749"/>
      <c r="P1822" s="749"/>
      <c r="Q1822" s="740"/>
      <c r="R1822" s="740"/>
      <c r="S1822" s="740"/>
      <c r="T1822" s="740"/>
      <c r="U1822" s="740"/>
      <c r="V1822" s="740"/>
      <c r="W1822" s="740"/>
      <c r="X1822" s="740"/>
      <c r="Y1822" s="740"/>
      <c r="Z1822" s="740"/>
      <c r="AA1822" s="740"/>
      <c r="AB1822" s="740"/>
      <c r="AC1822" s="740"/>
      <c r="AD1822" s="740"/>
      <c r="AE1822" s="740"/>
      <c r="AF1822" s="740"/>
      <c r="AG1822" s="750"/>
      <c r="AH1822" s="742" t="str">
        <f t="shared" si="80"/>
        <v/>
      </c>
      <c r="AI1822" s="37" t="str">
        <f t="shared" si="81"/>
        <v/>
      </c>
      <c r="BH1822" s="137">
        <v>1802</v>
      </c>
      <c r="BI1822" s="206"/>
      <c r="BJ1822" s="207"/>
      <c r="BK1822" s="207"/>
      <c r="BL1822" s="207"/>
      <c r="BM1822" s="207"/>
      <c r="BN1822" s="206"/>
      <c r="BO1822" s="208"/>
      <c r="BP1822" s="206"/>
      <c r="BQ1822" s="458"/>
      <c r="BR1822" s="209"/>
      <c r="BS1822" s="210"/>
      <c r="BT1822" s="208"/>
      <c r="BU1822" s="208"/>
      <c r="BV1822" s="458"/>
      <c r="BW1822" s="209"/>
      <c r="EK1822" s="231"/>
      <c r="EL1822" s="231"/>
      <c r="EM1822" s="451" t="s">
        <v>294</v>
      </c>
      <c r="EN1822" s="228">
        <v>0</v>
      </c>
      <c r="EO1822" s="229">
        <v>6</v>
      </c>
      <c r="EP1822" s="234">
        <f>DCOUNT($H$20:$AI$4020,$H$20,EM1821:EO1822)</f>
        <v>0</v>
      </c>
      <c r="ER1822" s="161"/>
      <c r="ES1822" s="161"/>
      <c r="ET1822" s="161"/>
      <c r="EU1822" s="161"/>
      <c r="EV1822" s="161"/>
      <c r="EW1822" s="161"/>
    </row>
    <row r="1823" spans="8:175" ht="15" customHeight="1" x14ac:dyDescent="0.15">
      <c r="H1823" s="740"/>
      <c r="I1823" s="740"/>
      <c r="J1823" s="740"/>
      <c r="K1823" s="740"/>
      <c r="L1823" s="740"/>
      <c r="M1823" s="740"/>
      <c r="N1823" s="748"/>
      <c r="O1823" s="749"/>
      <c r="P1823" s="749"/>
      <c r="Q1823" s="740"/>
      <c r="R1823" s="740"/>
      <c r="S1823" s="740"/>
      <c r="T1823" s="740"/>
      <c r="U1823" s="740"/>
      <c r="V1823" s="740"/>
      <c r="W1823" s="740"/>
      <c r="X1823" s="740"/>
      <c r="Y1823" s="740"/>
      <c r="Z1823" s="740"/>
      <c r="AA1823" s="740"/>
      <c r="AB1823" s="740"/>
      <c r="AC1823" s="740"/>
      <c r="AD1823" s="740"/>
      <c r="AE1823" s="740"/>
      <c r="AF1823" s="740"/>
      <c r="AG1823" s="750"/>
      <c r="AH1823" s="742" t="str">
        <f t="shared" si="80"/>
        <v/>
      </c>
      <c r="AI1823" s="37" t="str">
        <f t="shared" si="81"/>
        <v/>
      </c>
      <c r="BH1823" s="137">
        <v>1803</v>
      </c>
      <c r="BI1823" s="206"/>
      <c r="BJ1823" s="207"/>
      <c r="BK1823" s="207"/>
      <c r="BL1823" s="207"/>
      <c r="BM1823" s="207"/>
      <c r="BN1823" s="206"/>
      <c r="BO1823" s="208"/>
      <c r="BP1823" s="206"/>
      <c r="BQ1823" s="458"/>
      <c r="BR1823" s="209"/>
      <c r="BS1823" s="210"/>
      <c r="BT1823" s="208"/>
      <c r="BU1823" s="208"/>
      <c r="BV1823" s="458"/>
      <c r="BW1823" s="209"/>
      <c r="EK1823" s="231"/>
      <c r="EL1823" s="231"/>
      <c r="EM1823" s="543" t="s">
        <v>76</v>
      </c>
      <c r="EN1823" s="544" t="s">
        <v>946</v>
      </c>
      <c r="EO1823" s="545" t="s">
        <v>1601</v>
      </c>
      <c r="EP1823" s="546"/>
      <c r="ER1823" s="193"/>
      <c r="ES1823" s="193"/>
      <c r="ET1823" s="193"/>
      <c r="EU1823" s="193"/>
      <c r="EV1823" s="193"/>
      <c r="EW1823" s="193"/>
    </row>
    <row r="1824" spans="8:175" ht="15" customHeight="1" x14ac:dyDescent="0.15">
      <c r="H1824" s="740"/>
      <c r="I1824" s="740"/>
      <c r="J1824" s="740"/>
      <c r="K1824" s="740"/>
      <c r="L1824" s="740"/>
      <c r="M1824" s="740"/>
      <c r="N1824" s="748"/>
      <c r="O1824" s="749"/>
      <c r="P1824" s="749"/>
      <c r="Q1824" s="740"/>
      <c r="R1824" s="740"/>
      <c r="S1824" s="740"/>
      <c r="T1824" s="740"/>
      <c r="U1824" s="740"/>
      <c r="V1824" s="740"/>
      <c r="W1824" s="740"/>
      <c r="X1824" s="740"/>
      <c r="Y1824" s="740"/>
      <c r="Z1824" s="740"/>
      <c r="AA1824" s="740"/>
      <c r="AB1824" s="740"/>
      <c r="AC1824" s="740"/>
      <c r="AD1824" s="740"/>
      <c r="AE1824" s="740"/>
      <c r="AF1824" s="740"/>
      <c r="AG1824" s="750"/>
      <c r="AH1824" s="742" t="str">
        <f t="shared" si="80"/>
        <v/>
      </c>
      <c r="AI1824" s="37" t="str">
        <f t="shared" si="81"/>
        <v/>
      </c>
      <c r="BH1824" s="137">
        <v>1804</v>
      </c>
      <c r="BI1824" s="206"/>
      <c r="BJ1824" s="207"/>
      <c r="BK1824" s="207"/>
      <c r="BL1824" s="207"/>
      <c r="BM1824" s="207"/>
      <c r="BN1824" s="206"/>
      <c r="BO1824" s="208"/>
      <c r="BP1824" s="206"/>
      <c r="BQ1824" s="458"/>
      <c r="BR1824" s="209"/>
      <c r="BS1824" s="210"/>
      <c r="BT1824" s="208"/>
      <c r="BU1824" s="208"/>
      <c r="BV1824" s="458"/>
      <c r="BW1824" s="209"/>
      <c r="EK1824" s="231"/>
      <c r="EL1824" s="231"/>
      <c r="EM1824" s="552" t="s">
        <v>2590</v>
      </c>
      <c r="EN1824" s="548">
        <v>0</v>
      </c>
      <c r="EO1824" s="549">
        <v>6</v>
      </c>
      <c r="EP1824" s="551">
        <f>DCOUNT($H$20:$AI$4020,$H$20,EM1823:EO1824)</f>
        <v>0</v>
      </c>
      <c r="ER1824" s="161"/>
      <c r="ES1824" s="161"/>
      <c r="ET1824" s="161"/>
      <c r="EU1824" s="161"/>
      <c r="EV1824" s="161"/>
      <c r="EW1824" s="161"/>
    </row>
    <row r="1825" spans="8:153" ht="15" customHeight="1" x14ac:dyDescent="0.15">
      <c r="H1825" s="740"/>
      <c r="I1825" s="740"/>
      <c r="J1825" s="740"/>
      <c r="K1825" s="740"/>
      <c r="L1825" s="740"/>
      <c r="M1825" s="740"/>
      <c r="N1825" s="748"/>
      <c r="O1825" s="749"/>
      <c r="P1825" s="749"/>
      <c r="Q1825" s="740"/>
      <c r="R1825" s="740"/>
      <c r="S1825" s="740"/>
      <c r="T1825" s="740"/>
      <c r="U1825" s="740"/>
      <c r="V1825" s="740"/>
      <c r="W1825" s="740"/>
      <c r="X1825" s="740"/>
      <c r="Y1825" s="740"/>
      <c r="Z1825" s="740"/>
      <c r="AA1825" s="740"/>
      <c r="AB1825" s="740"/>
      <c r="AC1825" s="740"/>
      <c r="AD1825" s="740"/>
      <c r="AE1825" s="740"/>
      <c r="AF1825" s="740"/>
      <c r="AG1825" s="750"/>
      <c r="AH1825" s="742" t="str">
        <f t="shared" si="80"/>
        <v/>
      </c>
      <c r="AI1825" s="37" t="str">
        <f t="shared" si="81"/>
        <v/>
      </c>
      <c r="BH1825" s="137">
        <v>1805</v>
      </c>
      <c r="BI1825" s="206"/>
      <c r="BJ1825" s="207"/>
      <c r="BK1825" s="207"/>
      <c r="BL1825" s="207"/>
      <c r="BM1825" s="207"/>
      <c r="BN1825" s="206"/>
      <c r="BO1825" s="208"/>
      <c r="BP1825" s="206"/>
      <c r="BQ1825" s="458"/>
      <c r="BR1825" s="209"/>
      <c r="BS1825" s="210"/>
      <c r="BT1825" s="208"/>
      <c r="BU1825" s="208"/>
      <c r="BV1825" s="458"/>
      <c r="BW1825" s="209"/>
      <c r="EK1825" s="231"/>
      <c r="EL1825" s="231"/>
      <c r="EM1825" s="543" t="s">
        <v>76</v>
      </c>
      <c r="EN1825" s="544" t="s">
        <v>946</v>
      </c>
      <c r="EO1825" s="545" t="s">
        <v>1601</v>
      </c>
      <c r="EP1825" s="546"/>
      <c r="ER1825" s="193"/>
      <c r="ES1825" s="193"/>
      <c r="ET1825" s="193"/>
      <c r="EU1825" s="193"/>
      <c r="EV1825" s="193"/>
      <c r="EW1825" s="193"/>
    </row>
    <row r="1826" spans="8:153" ht="15" customHeight="1" x14ac:dyDescent="0.15">
      <c r="H1826" s="740"/>
      <c r="I1826" s="740"/>
      <c r="J1826" s="740"/>
      <c r="K1826" s="740"/>
      <c r="L1826" s="740"/>
      <c r="M1826" s="740"/>
      <c r="N1826" s="748"/>
      <c r="O1826" s="749"/>
      <c r="P1826" s="749"/>
      <c r="Q1826" s="740"/>
      <c r="R1826" s="740"/>
      <c r="S1826" s="740"/>
      <c r="T1826" s="740"/>
      <c r="U1826" s="740"/>
      <c r="V1826" s="740"/>
      <c r="W1826" s="740"/>
      <c r="X1826" s="740"/>
      <c r="Y1826" s="740"/>
      <c r="Z1826" s="740"/>
      <c r="AA1826" s="740"/>
      <c r="AB1826" s="740"/>
      <c r="AC1826" s="740"/>
      <c r="AD1826" s="740"/>
      <c r="AE1826" s="740"/>
      <c r="AF1826" s="740"/>
      <c r="AG1826" s="750"/>
      <c r="AH1826" s="742" t="str">
        <f t="shared" si="80"/>
        <v/>
      </c>
      <c r="AI1826" s="37" t="str">
        <f t="shared" si="81"/>
        <v/>
      </c>
      <c r="BH1826" s="137">
        <v>1806</v>
      </c>
      <c r="BI1826" s="206"/>
      <c r="BJ1826" s="207"/>
      <c r="BK1826" s="207"/>
      <c r="BL1826" s="207"/>
      <c r="BM1826" s="207"/>
      <c r="BN1826" s="206"/>
      <c r="BO1826" s="208"/>
      <c r="BP1826" s="206"/>
      <c r="BQ1826" s="458"/>
      <c r="BR1826" s="209"/>
      <c r="BS1826" s="210"/>
      <c r="BT1826" s="208"/>
      <c r="BU1826" s="208"/>
      <c r="BV1826" s="458"/>
      <c r="BW1826" s="209"/>
      <c r="EK1826" s="231"/>
      <c r="EL1826" s="231"/>
      <c r="EM1826" s="552" t="s">
        <v>2591</v>
      </c>
      <c r="EN1826" s="548">
        <v>0</v>
      </c>
      <c r="EO1826" s="549">
        <v>6</v>
      </c>
      <c r="EP1826" s="551">
        <f>DCOUNT($H$20:$AI$4020,$H$20,EM1825:EO1826)</f>
        <v>0</v>
      </c>
      <c r="ER1826" s="161"/>
      <c r="ES1826" s="161"/>
      <c r="ET1826" s="161"/>
      <c r="EU1826" s="161"/>
      <c r="EV1826" s="161"/>
      <c r="EW1826" s="161"/>
    </row>
    <row r="1827" spans="8:153" ht="15" customHeight="1" x14ac:dyDescent="0.15">
      <c r="H1827" s="740"/>
      <c r="I1827" s="740"/>
      <c r="J1827" s="740"/>
      <c r="K1827" s="740"/>
      <c r="L1827" s="740"/>
      <c r="M1827" s="740"/>
      <c r="N1827" s="748"/>
      <c r="O1827" s="749"/>
      <c r="P1827" s="749"/>
      <c r="Q1827" s="740"/>
      <c r="R1827" s="740"/>
      <c r="S1827" s="740"/>
      <c r="T1827" s="740"/>
      <c r="U1827" s="740"/>
      <c r="V1827" s="740"/>
      <c r="W1827" s="740"/>
      <c r="X1827" s="740"/>
      <c r="Y1827" s="740"/>
      <c r="Z1827" s="740"/>
      <c r="AA1827" s="740"/>
      <c r="AB1827" s="740"/>
      <c r="AC1827" s="740"/>
      <c r="AD1827" s="740"/>
      <c r="AE1827" s="740"/>
      <c r="AF1827" s="740"/>
      <c r="AG1827" s="750"/>
      <c r="AH1827" s="742" t="str">
        <f t="shared" si="80"/>
        <v/>
      </c>
      <c r="AI1827" s="37" t="str">
        <f t="shared" si="81"/>
        <v/>
      </c>
      <c r="BH1827" s="137">
        <v>1807</v>
      </c>
      <c r="BI1827" s="206"/>
      <c r="BJ1827" s="207"/>
      <c r="BK1827" s="207"/>
      <c r="BL1827" s="207"/>
      <c r="BM1827" s="207"/>
      <c r="BN1827" s="206"/>
      <c r="BO1827" s="208"/>
      <c r="BP1827" s="206"/>
      <c r="BQ1827" s="458"/>
      <c r="BR1827" s="209"/>
      <c r="BS1827" s="210"/>
      <c r="BT1827" s="208"/>
      <c r="BU1827" s="208"/>
      <c r="BV1827" s="458"/>
      <c r="BW1827" s="209"/>
      <c r="EK1827" s="231"/>
      <c r="EL1827" s="231"/>
      <c r="EM1827" s="543" t="s">
        <v>76</v>
      </c>
      <c r="EN1827" s="544" t="s">
        <v>946</v>
      </c>
      <c r="EO1827" s="545" t="s">
        <v>1601</v>
      </c>
      <c r="EP1827" s="546"/>
      <c r="ER1827" s="193"/>
      <c r="ES1827" s="193"/>
      <c r="ET1827" s="193"/>
      <c r="EU1827" s="193"/>
      <c r="EV1827" s="193"/>
      <c r="EW1827" s="193"/>
    </row>
    <row r="1828" spans="8:153" ht="15" customHeight="1" x14ac:dyDescent="0.15">
      <c r="H1828" s="740"/>
      <c r="I1828" s="740"/>
      <c r="J1828" s="740"/>
      <c r="K1828" s="740"/>
      <c r="L1828" s="740"/>
      <c r="M1828" s="740"/>
      <c r="N1828" s="748"/>
      <c r="O1828" s="749"/>
      <c r="P1828" s="749"/>
      <c r="Q1828" s="740"/>
      <c r="R1828" s="740"/>
      <c r="S1828" s="740"/>
      <c r="T1828" s="740"/>
      <c r="U1828" s="740"/>
      <c r="V1828" s="740"/>
      <c r="W1828" s="740"/>
      <c r="X1828" s="740"/>
      <c r="Y1828" s="740"/>
      <c r="Z1828" s="740"/>
      <c r="AA1828" s="740"/>
      <c r="AB1828" s="740"/>
      <c r="AC1828" s="740"/>
      <c r="AD1828" s="740"/>
      <c r="AE1828" s="740"/>
      <c r="AF1828" s="740"/>
      <c r="AG1828" s="750"/>
      <c r="AH1828" s="742" t="str">
        <f t="shared" si="80"/>
        <v/>
      </c>
      <c r="AI1828" s="37" t="str">
        <f t="shared" si="81"/>
        <v/>
      </c>
      <c r="BH1828" s="137">
        <v>1808</v>
      </c>
      <c r="BI1828" s="206"/>
      <c r="BJ1828" s="207"/>
      <c r="BK1828" s="207"/>
      <c r="BL1828" s="207"/>
      <c r="BM1828" s="207"/>
      <c r="BN1828" s="206"/>
      <c r="BO1828" s="208"/>
      <c r="BP1828" s="206"/>
      <c r="BQ1828" s="458"/>
      <c r="BR1828" s="209"/>
      <c r="BS1828" s="210"/>
      <c r="BT1828" s="208"/>
      <c r="BU1828" s="208"/>
      <c r="BV1828" s="458"/>
      <c r="BW1828" s="209"/>
      <c r="EK1828" s="231"/>
      <c r="EL1828" s="231"/>
      <c r="EM1828" s="552" t="s">
        <v>2593</v>
      </c>
      <c r="EN1828" s="548">
        <v>0</v>
      </c>
      <c r="EO1828" s="549">
        <v>6</v>
      </c>
      <c r="EP1828" s="551">
        <f>DCOUNT($H$20:$AI$4020,$H$20,EM1827:EO1828)</f>
        <v>0</v>
      </c>
      <c r="ER1828" s="161"/>
      <c r="ES1828" s="161"/>
      <c r="ET1828" s="161"/>
      <c r="EU1828" s="161"/>
      <c r="EV1828" s="161"/>
      <c r="EW1828" s="161"/>
    </row>
    <row r="1829" spans="8:153" ht="15" customHeight="1" x14ac:dyDescent="0.15">
      <c r="H1829" s="740"/>
      <c r="I1829" s="740"/>
      <c r="J1829" s="740"/>
      <c r="K1829" s="740"/>
      <c r="L1829" s="740"/>
      <c r="M1829" s="740"/>
      <c r="N1829" s="748"/>
      <c r="O1829" s="749"/>
      <c r="P1829" s="749"/>
      <c r="Q1829" s="740"/>
      <c r="R1829" s="740"/>
      <c r="S1829" s="740"/>
      <c r="T1829" s="740"/>
      <c r="U1829" s="740"/>
      <c r="V1829" s="740"/>
      <c r="W1829" s="740"/>
      <c r="X1829" s="740"/>
      <c r="Y1829" s="740"/>
      <c r="Z1829" s="740"/>
      <c r="AA1829" s="740"/>
      <c r="AB1829" s="740"/>
      <c r="AC1829" s="740"/>
      <c r="AD1829" s="740"/>
      <c r="AE1829" s="740"/>
      <c r="AF1829" s="740"/>
      <c r="AG1829" s="750"/>
      <c r="AH1829" s="742" t="str">
        <f t="shared" si="80"/>
        <v/>
      </c>
      <c r="AI1829" s="37" t="str">
        <f t="shared" si="81"/>
        <v/>
      </c>
      <c r="BH1829" s="137">
        <v>1809</v>
      </c>
      <c r="BI1829" s="206"/>
      <c r="BJ1829" s="207"/>
      <c r="BK1829" s="207"/>
      <c r="BL1829" s="207"/>
      <c r="BM1829" s="207"/>
      <c r="BN1829" s="206"/>
      <c r="BO1829" s="208"/>
      <c r="BP1829" s="206"/>
      <c r="BQ1829" s="458"/>
      <c r="BR1829" s="209"/>
      <c r="BS1829" s="210"/>
      <c r="BT1829" s="208"/>
      <c r="BU1829" s="208"/>
      <c r="BV1829" s="458"/>
      <c r="BW1829" s="209"/>
      <c r="EK1829" s="231"/>
      <c r="EL1829" s="231"/>
      <c r="EM1829" s="543" t="s">
        <v>76</v>
      </c>
      <c r="EN1829" s="544" t="s">
        <v>946</v>
      </c>
      <c r="EO1829" s="545" t="s">
        <v>1601</v>
      </c>
      <c r="EP1829" s="546"/>
      <c r="ER1829" s="193"/>
      <c r="ES1829" s="193"/>
      <c r="ET1829" s="193"/>
      <c r="EU1829" s="193"/>
      <c r="EV1829" s="193"/>
      <c r="EW1829" s="193"/>
    </row>
    <row r="1830" spans="8:153" ht="15" customHeight="1" x14ac:dyDescent="0.15">
      <c r="H1830" s="740"/>
      <c r="I1830" s="740"/>
      <c r="J1830" s="740"/>
      <c r="K1830" s="740"/>
      <c r="L1830" s="740"/>
      <c r="M1830" s="740"/>
      <c r="N1830" s="748"/>
      <c r="O1830" s="749"/>
      <c r="P1830" s="749"/>
      <c r="Q1830" s="740"/>
      <c r="R1830" s="740"/>
      <c r="S1830" s="740"/>
      <c r="T1830" s="740"/>
      <c r="U1830" s="740"/>
      <c r="V1830" s="740"/>
      <c r="W1830" s="740"/>
      <c r="X1830" s="740"/>
      <c r="Y1830" s="740"/>
      <c r="Z1830" s="740"/>
      <c r="AA1830" s="740"/>
      <c r="AB1830" s="740"/>
      <c r="AC1830" s="740"/>
      <c r="AD1830" s="740"/>
      <c r="AE1830" s="740"/>
      <c r="AF1830" s="740"/>
      <c r="AG1830" s="750"/>
      <c r="AH1830" s="742" t="str">
        <f t="shared" si="80"/>
        <v/>
      </c>
      <c r="AI1830" s="37" t="str">
        <f t="shared" si="81"/>
        <v/>
      </c>
      <c r="BH1830" s="137">
        <v>1810</v>
      </c>
      <c r="BI1830" s="206"/>
      <c r="BJ1830" s="207"/>
      <c r="BK1830" s="207"/>
      <c r="BL1830" s="207"/>
      <c r="BM1830" s="207"/>
      <c r="BN1830" s="206"/>
      <c r="BO1830" s="208"/>
      <c r="BP1830" s="206"/>
      <c r="BQ1830" s="458"/>
      <c r="BR1830" s="209"/>
      <c r="BS1830" s="210"/>
      <c r="BT1830" s="208"/>
      <c r="BU1830" s="208"/>
      <c r="BV1830" s="458"/>
      <c r="BW1830" s="209"/>
      <c r="EK1830" s="231"/>
      <c r="EL1830" s="231"/>
      <c r="EM1830" s="552" t="s">
        <v>2594</v>
      </c>
      <c r="EN1830" s="548">
        <v>0</v>
      </c>
      <c r="EO1830" s="549">
        <v>6</v>
      </c>
      <c r="EP1830" s="551">
        <f>DCOUNT($H$20:$AI$4020,$H$20,EM1829:EO1830)</f>
        <v>0</v>
      </c>
      <c r="ER1830" s="161"/>
      <c r="ES1830" s="161"/>
      <c r="ET1830" s="161"/>
      <c r="EU1830" s="161"/>
      <c r="EV1830" s="161"/>
      <c r="EW1830" s="161"/>
    </row>
    <row r="1831" spans="8:153" ht="15" customHeight="1" x14ac:dyDescent="0.15">
      <c r="H1831" s="740"/>
      <c r="I1831" s="740"/>
      <c r="J1831" s="740"/>
      <c r="K1831" s="740"/>
      <c r="L1831" s="740"/>
      <c r="M1831" s="740"/>
      <c r="N1831" s="748"/>
      <c r="O1831" s="749"/>
      <c r="P1831" s="749"/>
      <c r="Q1831" s="740"/>
      <c r="R1831" s="740"/>
      <c r="S1831" s="740"/>
      <c r="T1831" s="740"/>
      <c r="U1831" s="740"/>
      <c r="V1831" s="740"/>
      <c r="W1831" s="740"/>
      <c r="X1831" s="740"/>
      <c r="Y1831" s="740"/>
      <c r="Z1831" s="740"/>
      <c r="AA1831" s="740"/>
      <c r="AB1831" s="740"/>
      <c r="AC1831" s="740"/>
      <c r="AD1831" s="740"/>
      <c r="AE1831" s="740"/>
      <c r="AF1831" s="740"/>
      <c r="AG1831" s="750"/>
      <c r="AH1831" s="742" t="str">
        <f t="shared" si="80"/>
        <v/>
      </c>
      <c r="AI1831" s="37" t="str">
        <f t="shared" si="81"/>
        <v/>
      </c>
      <c r="BH1831" s="137">
        <v>1811</v>
      </c>
      <c r="BI1831" s="206"/>
      <c r="BJ1831" s="207"/>
      <c r="BK1831" s="207"/>
      <c r="BL1831" s="207"/>
      <c r="BM1831" s="207"/>
      <c r="BN1831" s="206"/>
      <c r="BO1831" s="208"/>
      <c r="BP1831" s="206"/>
      <c r="BQ1831" s="458"/>
      <c r="BR1831" s="209"/>
      <c r="BS1831" s="210"/>
      <c r="BT1831" s="208"/>
      <c r="BU1831" s="208"/>
      <c r="BV1831" s="458"/>
      <c r="BW1831" s="209"/>
      <c r="EK1831" s="231"/>
      <c r="EL1831" s="231"/>
      <c r="EM1831" s="543" t="s">
        <v>76</v>
      </c>
      <c r="EN1831" s="544" t="s">
        <v>946</v>
      </c>
      <c r="EO1831" s="545" t="s">
        <v>1601</v>
      </c>
      <c r="EP1831" s="546"/>
      <c r="ER1831" s="193"/>
      <c r="ES1831" s="193"/>
      <c r="ET1831" s="193"/>
      <c r="EU1831" s="193"/>
      <c r="EV1831" s="193"/>
      <c r="EW1831" s="193"/>
    </row>
    <row r="1832" spans="8:153" ht="15" customHeight="1" x14ac:dyDescent="0.15">
      <c r="H1832" s="740"/>
      <c r="I1832" s="740"/>
      <c r="J1832" s="740"/>
      <c r="K1832" s="740"/>
      <c r="L1832" s="740"/>
      <c r="M1832" s="740"/>
      <c r="N1832" s="748"/>
      <c r="O1832" s="749"/>
      <c r="P1832" s="749"/>
      <c r="Q1832" s="740"/>
      <c r="R1832" s="740"/>
      <c r="S1832" s="740"/>
      <c r="T1832" s="740"/>
      <c r="U1832" s="740"/>
      <c r="V1832" s="740"/>
      <c r="W1832" s="740"/>
      <c r="X1832" s="740"/>
      <c r="Y1832" s="740"/>
      <c r="Z1832" s="740"/>
      <c r="AA1832" s="740"/>
      <c r="AB1832" s="740"/>
      <c r="AC1832" s="740"/>
      <c r="AD1832" s="740"/>
      <c r="AE1832" s="740"/>
      <c r="AF1832" s="740"/>
      <c r="AG1832" s="750"/>
      <c r="AH1832" s="742" t="str">
        <f t="shared" si="80"/>
        <v/>
      </c>
      <c r="AI1832" s="37" t="str">
        <f t="shared" si="81"/>
        <v/>
      </c>
      <c r="BH1832" s="137">
        <v>1812</v>
      </c>
      <c r="BI1832" s="206"/>
      <c r="BJ1832" s="207"/>
      <c r="BK1832" s="207"/>
      <c r="BL1832" s="207"/>
      <c r="BM1832" s="207"/>
      <c r="BN1832" s="206"/>
      <c r="BO1832" s="208"/>
      <c r="BP1832" s="206"/>
      <c r="BQ1832" s="458"/>
      <c r="BR1832" s="209"/>
      <c r="BS1832" s="210"/>
      <c r="BT1832" s="208"/>
      <c r="BU1832" s="208"/>
      <c r="BV1832" s="458"/>
      <c r="BW1832" s="209"/>
      <c r="EK1832" s="231"/>
      <c r="EL1832" s="231"/>
      <c r="EM1832" s="552" t="s">
        <v>2595</v>
      </c>
      <c r="EN1832" s="548">
        <v>0</v>
      </c>
      <c r="EO1832" s="549">
        <v>6</v>
      </c>
      <c r="EP1832" s="551">
        <f>DCOUNT($H$20:$AI$4020,$H$20,EM1831:EO1832)</f>
        <v>0</v>
      </c>
      <c r="ER1832" s="161"/>
      <c r="ES1832" s="161"/>
      <c r="ET1832" s="161"/>
      <c r="EU1832" s="161"/>
      <c r="EV1832" s="161"/>
      <c r="EW1832" s="161"/>
    </row>
    <row r="1833" spans="8:153" ht="15" customHeight="1" x14ac:dyDescent="0.15">
      <c r="H1833" s="740"/>
      <c r="I1833" s="740"/>
      <c r="J1833" s="740"/>
      <c r="K1833" s="740"/>
      <c r="L1833" s="740"/>
      <c r="M1833" s="740"/>
      <c r="N1833" s="748"/>
      <c r="O1833" s="749"/>
      <c r="P1833" s="749"/>
      <c r="Q1833" s="740"/>
      <c r="R1833" s="740"/>
      <c r="S1833" s="740"/>
      <c r="T1833" s="740"/>
      <c r="U1833" s="740"/>
      <c r="V1833" s="740"/>
      <c r="W1833" s="740"/>
      <c r="X1833" s="740"/>
      <c r="Y1833" s="740"/>
      <c r="Z1833" s="740"/>
      <c r="AA1833" s="740"/>
      <c r="AB1833" s="740"/>
      <c r="AC1833" s="740"/>
      <c r="AD1833" s="740"/>
      <c r="AE1833" s="740"/>
      <c r="AF1833" s="740"/>
      <c r="AG1833" s="750"/>
      <c r="AH1833" s="742" t="str">
        <f t="shared" si="80"/>
        <v/>
      </c>
      <c r="AI1833" s="37" t="str">
        <f t="shared" si="81"/>
        <v/>
      </c>
      <c r="BH1833" s="137">
        <v>1813</v>
      </c>
      <c r="BI1833" s="206"/>
      <c r="BJ1833" s="207"/>
      <c r="BK1833" s="207"/>
      <c r="BL1833" s="207"/>
      <c r="BM1833" s="207"/>
      <c r="BN1833" s="206"/>
      <c r="BO1833" s="208"/>
      <c r="BP1833" s="206"/>
      <c r="BQ1833" s="458"/>
      <c r="BR1833" s="209"/>
      <c r="BS1833" s="210"/>
      <c r="BT1833" s="208"/>
      <c r="BU1833" s="208"/>
      <c r="BV1833" s="458"/>
      <c r="BW1833" s="209"/>
      <c r="EK1833" s="231"/>
      <c r="EL1833" s="231"/>
      <c r="EM1833" s="543" t="s">
        <v>76</v>
      </c>
      <c r="EN1833" s="544" t="s">
        <v>946</v>
      </c>
      <c r="EO1833" s="545" t="s">
        <v>1601</v>
      </c>
      <c r="EP1833" s="546"/>
      <c r="ER1833" s="193"/>
      <c r="ES1833" s="193"/>
      <c r="ET1833" s="193"/>
      <c r="EU1833" s="193"/>
      <c r="EV1833" s="193"/>
      <c r="EW1833" s="193"/>
    </row>
    <row r="1834" spans="8:153" ht="15" customHeight="1" x14ac:dyDescent="0.15">
      <c r="H1834" s="740"/>
      <c r="I1834" s="740"/>
      <c r="J1834" s="740"/>
      <c r="K1834" s="740"/>
      <c r="L1834" s="740"/>
      <c r="M1834" s="740"/>
      <c r="N1834" s="748"/>
      <c r="O1834" s="749"/>
      <c r="P1834" s="749"/>
      <c r="Q1834" s="740"/>
      <c r="R1834" s="740"/>
      <c r="S1834" s="740"/>
      <c r="T1834" s="740"/>
      <c r="U1834" s="740"/>
      <c r="V1834" s="740"/>
      <c r="W1834" s="740"/>
      <c r="X1834" s="740"/>
      <c r="Y1834" s="740"/>
      <c r="Z1834" s="740"/>
      <c r="AA1834" s="740"/>
      <c r="AB1834" s="740"/>
      <c r="AC1834" s="740"/>
      <c r="AD1834" s="740"/>
      <c r="AE1834" s="740"/>
      <c r="AF1834" s="740"/>
      <c r="AG1834" s="750"/>
      <c r="AH1834" s="742" t="str">
        <f t="shared" si="80"/>
        <v/>
      </c>
      <c r="AI1834" s="37" t="str">
        <f t="shared" si="81"/>
        <v/>
      </c>
      <c r="BH1834" s="137">
        <v>1814</v>
      </c>
      <c r="BI1834" s="206"/>
      <c r="BJ1834" s="207"/>
      <c r="BK1834" s="207"/>
      <c r="BL1834" s="207"/>
      <c r="BM1834" s="207"/>
      <c r="BN1834" s="206"/>
      <c r="BO1834" s="208"/>
      <c r="BP1834" s="206"/>
      <c r="BQ1834" s="458"/>
      <c r="BR1834" s="209"/>
      <c r="BS1834" s="210"/>
      <c r="BT1834" s="208"/>
      <c r="BU1834" s="208"/>
      <c r="BV1834" s="458"/>
      <c r="BW1834" s="209"/>
      <c r="EK1834" s="231"/>
      <c r="EL1834" s="231"/>
      <c r="EM1834" s="552" t="s">
        <v>2596</v>
      </c>
      <c r="EN1834" s="548">
        <v>0</v>
      </c>
      <c r="EO1834" s="549">
        <v>6</v>
      </c>
      <c r="EP1834" s="551">
        <f>DCOUNT($H$20:$AI$4020,$H$20,EM1833:EO1834)</f>
        <v>0</v>
      </c>
      <c r="ER1834" s="161"/>
      <c r="ES1834" s="161"/>
      <c r="ET1834" s="161"/>
      <c r="EU1834" s="161"/>
      <c r="EV1834" s="161"/>
      <c r="EW1834" s="161"/>
    </row>
    <row r="1835" spans="8:153" ht="15" customHeight="1" x14ac:dyDescent="0.15">
      <c r="H1835" s="740"/>
      <c r="I1835" s="740"/>
      <c r="J1835" s="740"/>
      <c r="K1835" s="740"/>
      <c r="L1835" s="740"/>
      <c r="M1835" s="740"/>
      <c r="N1835" s="748"/>
      <c r="O1835" s="749"/>
      <c r="P1835" s="749"/>
      <c r="Q1835" s="740"/>
      <c r="R1835" s="740"/>
      <c r="S1835" s="740"/>
      <c r="T1835" s="740"/>
      <c r="U1835" s="740"/>
      <c r="V1835" s="740"/>
      <c r="W1835" s="740"/>
      <c r="X1835" s="740"/>
      <c r="Y1835" s="740"/>
      <c r="Z1835" s="740"/>
      <c r="AA1835" s="740"/>
      <c r="AB1835" s="740"/>
      <c r="AC1835" s="740"/>
      <c r="AD1835" s="740"/>
      <c r="AE1835" s="740"/>
      <c r="AF1835" s="740"/>
      <c r="AG1835" s="750"/>
      <c r="AH1835" s="742" t="str">
        <f t="shared" si="80"/>
        <v/>
      </c>
      <c r="AI1835" s="37" t="str">
        <f t="shared" si="81"/>
        <v/>
      </c>
      <c r="BH1835" s="137">
        <v>1815</v>
      </c>
      <c r="BI1835" s="206"/>
      <c r="BJ1835" s="207"/>
      <c r="BK1835" s="207"/>
      <c r="BL1835" s="207"/>
      <c r="BM1835" s="207"/>
      <c r="BN1835" s="206"/>
      <c r="BO1835" s="208"/>
      <c r="BP1835" s="206"/>
      <c r="BQ1835" s="458"/>
      <c r="BR1835" s="209"/>
      <c r="BS1835" s="210"/>
      <c r="BT1835" s="208"/>
      <c r="BU1835" s="208"/>
      <c r="BV1835" s="458"/>
      <c r="BW1835" s="209"/>
      <c r="EK1835" s="231"/>
      <c r="EL1835" s="231"/>
      <c r="EM1835" s="543" t="s">
        <v>76</v>
      </c>
      <c r="EN1835" s="544" t="s">
        <v>946</v>
      </c>
      <c r="EO1835" s="545" t="s">
        <v>1601</v>
      </c>
      <c r="EP1835" s="546"/>
      <c r="ER1835" s="193"/>
      <c r="ES1835" s="193"/>
      <c r="ET1835" s="193"/>
      <c r="EU1835" s="193"/>
      <c r="EV1835" s="193"/>
      <c r="EW1835" s="193"/>
    </row>
    <row r="1836" spans="8:153" ht="15" customHeight="1" x14ac:dyDescent="0.15">
      <c r="H1836" s="740"/>
      <c r="I1836" s="740"/>
      <c r="J1836" s="740"/>
      <c r="K1836" s="740"/>
      <c r="L1836" s="740"/>
      <c r="M1836" s="740"/>
      <c r="N1836" s="748"/>
      <c r="O1836" s="749"/>
      <c r="P1836" s="749"/>
      <c r="Q1836" s="740"/>
      <c r="R1836" s="740"/>
      <c r="S1836" s="740"/>
      <c r="T1836" s="740"/>
      <c r="U1836" s="740"/>
      <c r="V1836" s="740"/>
      <c r="W1836" s="740"/>
      <c r="X1836" s="740"/>
      <c r="Y1836" s="740"/>
      <c r="Z1836" s="740"/>
      <c r="AA1836" s="740"/>
      <c r="AB1836" s="740"/>
      <c r="AC1836" s="740"/>
      <c r="AD1836" s="740"/>
      <c r="AE1836" s="740"/>
      <c r="AF1836" s="740"/>
      <c r="AG1836" s="750"/>
      <c r="AH1836" s="742" t="str">
        <f t="shared" si="80"/>
        <v/>
      </c>
      <c r="AI1836" s="37" t="str">
        <f t="shared" si="81"/>
        <v/>
      </c>
      <c r="BH1836" s="137">
        <v>1816</v>
      </c>
      <c r="BI1836" s="206"/>
      <c r="BJ1836" s="207"/>
      <c r="BK1836" s="207"/>
      <c r="BL1836" s="207"/>
      <c r="BM1836" s="207"/>
      <c r="BN1836" s="206"/>
      <c r="BO1836" s="208"/>
      <c r="BP1836" s="206"/>
      <c r="BQ1836" s="458"/>
      <c r="BR1836" s="209"/>
      <c r="BS1836" s="210"/>
      <c r="BT1836" s="208"/>
      <c r="BU1836" s="208"/>
      <c r="BV1836" s="458"/>
      <c r="BW1836" s="209"/>
      <c r="EK1836" s="231"/>
      <c r="EL1836" s="231"/>
      <c r="EM1836" s="552" t="s">
        <v>2597</v>
      </c>
      <c r="EN1836" s="548">
        <v>0</v>
      </c>
      <c r="EO1836" s="549">
        <v>6</v>
      </c>
      <c r="EP1836" s="551">
        <f>DCOUNT($H$20:$AI$4020,$H$20,EM1835:EO1836)</f>
        <v>0</v>
      </c>
      <c r="ER1836" s="161"/>
      <c r="ES1836" s="161"/>
      <c r="ET1836" s="161"/>
      <c r="EU1836" s="161"/>
      <c r="EV1836" s="161"/>
      <c r="EW1836" s="161"/>
    </row>
    <row r="1837" spans="8:153" ht="15" customHeight="1" x14ac:dyDescent="0.15">
      <c r="H1837" s="740"/>
      <c r="I1837" s="740"/>
      <c r="J1837" s="740"/>
      <c r="K1837" s="740"/>
      <c r="L1837" s="740"/>
      <c r="M1837" s="740"/>
      <c r="N1837" s="748"/>
      <c r="O1837" s="749"/>
      <c r="P1837" s="749"/>
      <c r="Q1837" s="740"/>
      <c r="R1837" s="740"/>
      <c r="S1837" s="740"/>
      <c r="T1837" s="740"/>
      <c r="U1837" s="740"/>
      <c r="V1837" s="740"/>
      <c r="W1837" s="740"/>
      <c r="X1837" s="740"/>
      <c r="Y1837" s="740"/>
      <c r="Z1837" s="740"/>
      <c r="AA1837" s="740"/>
      <c r="AB1837" s="740"/>
      <c r="AC1837" s="740"/>
      <c r="AD1837" s="740"/>
      <c r="AE1837" s="740"/>
      <c r="AF1837" s="740"/>
      <c r="AG1837" s="750"/>
      <c r="AH1837" s="742" t="str">
        <f t="shared" si="80"/>
        <v/>
      </c>
      <c r="AI1837" s="37" t="str">
        <f t="shared" si="81"/>
        <v/>
      </c>
      <c r="BH1837" s="137">
        <v>1817</v>
      </c>
      <c r="BI1837" s="206"/>
      <c r="BJ1837" s="207"/>
      <c r="BK1837" s="207"/>
      <c r="BL1837" s="207"/>
      <c r="BM1837" s="207"/>
      <c r="BN1837" s="206"/>
      <c r="BO1837" s="208"/>
      <c r="BP1837" s="206"/>
      <c r="BQ1837" s="458"/>
      <c r="BR1837" s="209"/>
      <c r="BS1837" s="210"/>
      <c r="BT1837" s="208"/>
      <c r="BU1837" s="208"/>
      <c r="BV1837" s="458"/>
      <c r="BW1837" s="209"/>
      <c r="EK1837" s="231"/>
      <c r="EL1837" s="231"/>
      <c r="EM1837" s="543" t="s">
        <v>76</v>
      </c>
      <c r="EN1837" s="544" t="s">
        <v>946</v>
      </c>
      <c r="EO1837" s="545" t="s">
        <v>1601</v>
      </c>
      <c r="EP1837" s="546"/>
      <c r="ER1837" s="193"/>
      <c r="ES1837" s="193"/>
      <c r="ET1837" s="193"/>
      <c r="EU1837" s="193"/>
      <c r="EV1837" s="193"/>
      <c r="EW1837" s="193"/>
    </row>
    <row r="1838" spans="8:153" ht="15" customHeight="1" x14ac:dyDescent="0.15">
      <c r="H1838" s="740"/>
      <c r="I1838" s="740"/>
      <c r="J1838" s="740"/>
      <c r="K1838" s="740"/>
      <c r="L1838" s="740"/>
      <c r="M1838" s="740"/>
      <c r="N1838" s="748"/>
      <c r="O1838" s="749"/>
      <c r="P1838" s="749"/>
      <c r="Q1838" s="740"/>
      <c r="R1838" s="740"/>
      <c r="S1838" s="740"/>
      <c r="T1838" s="740"/>
      <c r="U1838" s="740"/>
      <c r="V1838" s="740"/>
      <c r="W1838" s="740"/>
      <c r="X1838" s="740"/>
      <c r="Y1838" s="740"/>
      <c r="Z1838" s="740"/>
      <c r="AA1838" s="740"/>
      <c r="AB1838" s="740"/>
      <c r="AC1838" s="740"/>
      <c r="AD1838" s="740"/>
      <c r="AE1838" s="740"/>
      <c r="AF1838" s="740"/>
      <c r="AG1838" s="750"/>
      <c r="AH1838" s="742" t="str">
        <f t="shared" si="80"/>
        <v/>
      </c>
      <c r="AI1838" s="37" t="str">
        <f t="shared" si="81"/>
        <v/>
      </c>
      <c r="BH1838" s="137">
        <v>1818</v>
      </c>
      <c r="BI1838" s="206"/>
      <c r="BJ1838" s="207"/>
      <c r="BK1838" s="207"/>
      <c r="BL1838" s="207"/>
      <c r="BM1838" s="207"/>
      <c r="BN1838" s="206"/>
      <c r="BO1838" s="208"/>
      <c r="BP1838" s="206"/>
      <c r="BQ1838" s="458"/>
      <c r="BR1838" s="209"/>
      <c r="BS1838" s="210"/>
      <c r="BT1838" s="208"/>
      <c r="BU1838" s="208"/>
      <c r="BV1838" s="458"/>
      <c r="BW1838" s="209"/>
      <c r="EK1838" s="231"/>
      <c r="EL1838" s="231"/>
      <c r="EM1838" s="552" t="s">
        <v>2598</v>
      </c>
      <c r="EN1838" s="548">
        <v>0</v>
      </c>
      <c r="EO1838" s="549">
        <v>6</v>
      </c>
      <c r="EP1838" s="551">
        <f>DCOUNT($H$20:$AI$4020,$H$20,EM1837:EO1838)</f>
        <v>0</v>
      </c>
      <c r="ER1838" s="161"/>
      <c r="ES1838" s="161"/>
      <c r="ET1838" s="161"/>
      <c r="EU1838" s="161"/>
      <c r="EV1838" s="161"/>
      <c r="EW1838" s="161"/>
    </row>
    <row r="1839" spans="8:153" ht="15" customHeight="1" x14ac:dyDescent="0.15">
      <c r="H1839" s="740"/>
      <c r="I1839" s="740"/>
      <c r="J1839" s="740"/>
      <c r="K1839" s="740"/>
      <c r="L1839" s="740"/>
      <c r="M1839" s="740"/>
      <c r="N1839" s="748"/>
      <c r="O1839" s="749"/>
      <c r="P1839" s="749"/>
      <c r="Q1839" s="740"/>
      <c r="R1839" s="740"/>
      <c r="S1839" s="740"/>
      <c r="T1839" s="740"/>
      <c r="U1839" s="740"/>
      <c r="V1839" s="740"/>
      <c r="W1839" s="740"/>
      <c r="X1839" s="740"/>
      <c r="Y1839" s="740"/>
      <c r="Z1839" s="740"/>
      <c r="AA1839" s="740"/>
      <c r="AB1839" s="740"/>
      <c r="AC1839" s="740"/>
      <c r="AD1839" s="740"/>
      <c r="AE1839" s="740"/>
      <c r="AF1839" s="740"/>
      <c r="AG1839" s="750"/>
      <c r="AH1839" s="742" t="str">
        <f t="shared" si="80"/>
        <v/>
      </c>
      <c r="AI1839" s="37" t="str">
        <f t="shared" si="81"/>
        <v/>
      </c>
      <c r="BH1839" s="137">
        <v>1819</v>
      </c>
      <c r="BI1839" s="206"/>
      <c r="BJ1839" s="207"/>
      <c r="BK1839" s="207"/>
      <c r="BL1839" s="207"/>
      <c r="BM1839" s="207"/>
      <c r="BN1839" s="206"/>
      <c r="BO1839" s="208"/>
      <c r="BP1839" s="206"/>
      <c r="BQ1839" s="458"/>
      <c r="BR1839" s="209"/>
      <c r="BS1839" s="210"/>
      <c r="BT1839" s="208"/>
      <c r="BU1839" s="208"/>
      <c r="BV1839" s="458"/>
      <c r="BW1839" s="209"/>
      <c r="EK1839" s="231"/>
      <c r="EL1839" s="231"/>
      <c r="EM1839" s="543" t="s">
        <v>76</v>
      </c>
      <c r="EN1839" s="544" t="s">
        <v>946</v>
      </c>
      <c r="EO1839" s="545" t="s">
        <v>1601</v>
      </c>
      <c r="EP1839" s="546"/>
      <c r="ER1839" s="193"/>
      <c r="ES1839" s="193"/>
      <c r="ET1839" s="193"/>
      <c r="EU1839" s="193"/>
      <c r="EV1839" s="193"/>
      <c r="EW1839" s="193"/>
    </row>
    <row r="1840" spans="8:153" ht="15" customHeight="1" x14ac:dyDescent="0.15">
      <c r="H1840" s="740"/>
      <c r="I1840" s="740"/>
      <c r="J1840" s="740"/>
      <c r="K1840" s="740"/>
      <c r="L1840" s="740"/>
      <c r="M1840" s="740"/>
      <c r="N1840" s="748"/>
      <c r="O1840" s="749"/>
      <c r="P1840" s="749"/>
      <c r="Q1840" s="740"/>
      <c r="R1840" s="740"/>
      <c r="S1840" s="740"/>
      <c r="T1840" s="740"/>
      <c r="U1840" s="740"/>
      <c r="V1840" s="740"/>
      <c r="W1840" s="740"/>
      <c r="X1840" s="740"/>
      <c r="Y1840" s="740"/>
      <c r="Z1840" s="740"/>
      <c r="AA1840" s="740"/>
      <c r="AB1840" s="740"/>
      <c r="AC1840" s="740"/>
      <c r="AD1840" s="740"/>
      <c r="AE1840" s="740"/>
      <c r="AF1840" s="740"/>
      <c r="AG1840" s="750"/>
      <c r="AH1840" s="742" t="str">
        <f t="shared" si="80"/>
        <v/>
      </c>
      <c r="AI1840" s="37" t="str">
        <f t="shared" si="81"/>
        <v/>
      </c>
      <c r="BH1840" s="137">
        <v>1820</v>
      </c>
      <c r="BI1840" s="206"/>
      <c r="BJ1840" s="207"/>
      <c r="BK1840" s="207"/>
      <c r="BL1840" s="207"/>
      <c r="BM1840" s="207"/>
      <c r="BN1840" s="206"/>
      <c r="BO1840" s="208"/>
      <c r="BP1840" s="206"/>
      <c r="BQ1840" s="458"/>
      <c r="BR1840" s="209"/>
      <c r="BS1840" s="210"/>
      <c r="BT1840" s="208"/>
      <c r="BU1840" s="208"/>
      <c r="BV1840" s="458"/>
      <c r="BW1840" s="209"/>
      <c r="EK1840" s="231"/>
      <c r="EL1840" s="231"/>
      <c r="EM1840" s="552" t="s">
        <v>2599</v>
      </c>
      <c r="EN1840" s="548">
        <v>0</v>
      </c>
      <c r="EO1840" s="549">
        <v>6</v>
      </c>
      <c r="EP1840" s="551">
        <f>DCOUNT($H$20:$AI$4020,$H$20,EM1839:EO1840)</f>
        <v>0</v>
      </c>
      <c r="ER1840" s="161"/>
      <c r="ES1840" s="161"/>
      <c r="ET1840" s="161"/>
      <c r="EU1840" s="161"/>
      <c r="EV1840" s="161"/>
      <c r="EW1840" s="161"/>
    </row>
    <row r="1841" spans="8:153" ht="15" customHeight="1" x14ac:dyDescent="0.15">
      <c r="H1841" s="740"/>
      <c r="I1841" s="740"/>
      <c r="J1841" s="740"/>
      <c r="K1841" s="740"/>
      <c r="L1841" s="740"/>
      <c r="M1841" s="740"/>
      <c r="N1841" s="748"/>
      <c r="O1841" s="749"/>
      <c r="P1841" s="749"/>
      <c r="Q1841" s="740"/>
      <c r="R1841" s="740"/>
      <c r="S1841" s="740"/>
      <c r="T1841" s="740"/>
      <c r="U1841" s="740"/>
      <c r="V1841" s="740"/>
      <c r="W1841" s="740"/>
      <c r="X1841" s="740"/>
      <c r="Y1841" s="740"/>
      <c r="Z1841" s="740"/>
      <c r="AA1841" s="740"/>
      <c r="AB1841" s="740"/>
      <c r="AC1841" s="740"/>
      <c r="AD1841" s="740"/>
      <c r="AE1841" s="740"/>
      <c r="AF1841" s="740"/>
      <c r="AG1841" s="750"/>
      <c r="AH1841" s="742" t="str">
        <f t="shared" si="80"/>
        <v/>
      </c>
      <c r="AI1841" s="37" t="str">
        <f t="shared" si="81"/>
        <v/>
      </c>
      <c r="BH1841" s="137">
        <v>1821</v>
      </c>
      <c r="BI1841" s="206"/>
      <c r="BJ1841" s="207"/>
      <c r="BK1841" s="207"/>
      <c r="BL1841" s="207"/>
      <c r="BM1841" s="207"/>
      <c r="BN1841" s="206"/>
      <c r="BO1841" s="208"/>
      <c r="BP1841" s="206"/>
      <c r="BQ1841" s="458"/>
      <c r="BR1841" s="209"/>
      <c r="BS1841" s="210"/>
      <c r="BT1841" s="208"/>
      <c r="BU1841" s="208"/>
      <c r="BV1841" s="458"/>
      <c r="BW1841" s="209"/>
      <c r="EK1841" s="231"/>
      <c r="EL1841" s="231"/>
      <c r="EM1841" s="543" t="s">
        <v>76</v>
      </c>
      <c r="EN1841" s="544" t="s">
        <v>946</v>
      </c>
      <c r="EO1841" s="545" t="s">
        <v>1601</v>
      </c>
      <c r="EP1841" s="546"/>
      <c r="ER1841" s="193"/>
      <c r="ES1841" s="193"/>
      <c r="ET1841" s="193"/>
      <c r="EU1841" s="193"/>
      <c r="EV1841" s="193"/>
      <c r="EW1841" s="193"/>
    </row>
    <row r="1842" spans="8:153" ht="15" customHeight="1" x14ac:dyDescent="0.15">
      <c r="H1842" s="740"/>
      <c r="I1842" s="740"/>
      <c r="J1842" s="740"/>
      <c r="K1842" s="740"/>
      <c r="L1842" s="740"/>
      <c r="M1842" s="740"/>
      <c r="N1842" s="748"/>
      <c r="O1842" s="749"/>
      <c r="P1842" s="749"/>
      <c r="Q1842" s="740"/>
      <c r="R1842" s="740"/>
      <c r="S1842" s="740"/>
      <c r="T1842" s="740"/>
      <c r="U1842" s="740"/>
      <c r="V1842" s="740"/>
      <c r="W1842" s="740"/>
      <c r="X1842" s="740"/>
      <c r="Y1842" s="740"/>
      <c r="Z1842" s="740"/>
      <c r="AA1842" s="740"/>
      <c r="AB1842" s="740"/>
      <c r="AC1842" s="740"/>
      <c r="AD1842" s="740"/>
      <c r="AE1842" s="740"/>
      <c r="AF1842" s="740"/>
      <c r="AG1842" s="750"/>
      <c r="AH1842" s="742" t="str">
        <f t="shared" si="80"/>
        <v/>
      </c>
      <c r="AI1842" s="37" t="str">
        <f t="shared" si="81"/>
        <v/>
      </c>
      <c r="BH1842" s="137">
        <v>1822</v>
      </c>
      <c r="BI1842" s="206"/>
      <c r="BJ1842" s="207"/>
      <c r="BK1842" s="207"/>
      <c r="BL1842" s="207"/>
      <c r="BM1842" s="207"/>
      <c r="BN1842" s="206"/>
      <c r="BO1842" s="208"/>
      <c r="BP1842" s="206"/>
      <c r="BQ1842" s="458"/>
      <c r="BR1842" s="209"/>
      <c r="BS1842" s="210"/>
      <c r="BT1842" s="208"/>
      <c r="BU1842" s="208"/>
      <c r="BV1842" s="458"/>
      <c r="BW1842" s="209"/>
      <c r="EK1842" s="231"/>
      <c r="EL1842" s="231"/>
      <c r="EM1842" s="552" t="s">
        <v>2600</v>
      </c>
      <c r="EN1842" s="548">
        <v>0</v>
      </c>
      <c r="EO1842" s="549">
        <v>6</v>
      </c>
      <c r="EP1842" s="551">
        <f>DCOUNT($H$20:$AI$4020,$H$20,EM1841:EO1842)</f>
        <v>0</v>
      </c>
      <c r="ER1842" s="161"/>
      <c r="ES1842" s="161"/>
      <c r="ET1842" s="161"/>
      <c r="EU1842" s="161"/>
      <c r="EV1842" s="161"/>
      <c r="EW1842" s="161"/>
    </row>
    <row r="1843" spans="8:153" ht="15" customHeight="1" x14ac:dyDescent="0.15">
      <c r="H1843" s="740"/>
      <c r="I1843" s="740"/>
      <c r="J1843" s="740"/>
      <c r="K1843" s="740"/>
      <c r="L1843" s="740"/>
      <c r="M1843" s="740"/>
      <c r="N1843" s="748"/>
      <c r="O1843" s="749"/>
      <c r="P1843" s="749"/>
      <c r="Q1843" s="740"/>
      <c r="R1843" s="740"/>
      <c r="S1843" s="740"/>
      <c r="T1843" s="740"/>
      <c r="U1843" s="740"/>
      <c r="V1843" s="740"/>
      <c r="W1843" s="740"/>
      <c r="X1843" s="740"/>
      <c r="Y1843" s="740"/>
      <c r="Z1843" s="740"/>
      <c r="AA1843" s="740"/>
      <c r="AB1843" s="740"/>
      <c r="AC1843" s="740"/>
      <c r="AD1843" s="740"/>
      <c r="AE1843" s="740"/>
      <c r="AF1843" s="740"/>
      <c r="AG1843" s="750"/>
      <c r="AH1843" s="742" t="str">
        <f t="shared" si="80"/>
        <v/>
      </c>
      <c r="AI1843" s="37" t="str">
        <f t="shared" si="81"/>
        <v/>
      </c>
      <c r="BH1843" s="137">
        <v>1823</v>
      </c>
      <c r="BI1843" s="206"/>
      <c r="BJ1843" s="207"/>
      <c r="BK1843" s="207"/>
      <c r="BL1843" s="207"/>
      <c r="BM1843" s="207"/>
      <c r="BN1843" s="206"/>
      <c r="BO1843" s="208"/>
      <c r="BP1843" s="206"/>
      <c r="BQ1843" s="458"/>
      <c r="BR1843" s="209"/>
      <c r="BS1843" s="210"/>
      <c r="BT1843" s="208"/>
      <c r="BU1843" s="208"/>
      <c r="BV1843" s="458"/>
      <c r="BW1843" s="209"/>
      <c r="EK1843" s="231"/>
      <c r="EL1843" s="231"/>
      <c r="EM1843" s="543" t="s">
        <v>76</v>
      </c>
      <c r="EN1843" s="544" t="s">
        <v>946</v>
      </c>
      <c r="EO1843" s="545" t="s">
        <v>1601</v>
      </c>
      <c r="EP1843" s="546"/>
      <c r="ER1843" s="193"/>
      <c r="ES1843" s="193"/>
      <c r="ET1843" s="193"/>
      <c r="EU1843" s="193"/>
      <c r="EV1843" s="193"/>
      <c r="EW1843" s="193"/>
    </row>
    <row r="1844" spans="8:153" ht="15" customHeight="1" x14ac:dyDescent="0.15">
      <c r="H1844" s="740"/>
      <c r="I1844" s="740"/>
      <c r="J1844" s="740"/>
      <c r="K1844" s="740"/>
      <c r="L1844" s="740"/>
      <c r="M1844" s="740"/>
      <c r="N1844" s="748"/>
      <c r="O1844" s="749"/>
      <c r="P1844" s="749"/>
      <c r="Q1844" s="740"/>
      <c r="R1844" s="740"/>
      <c r="S1844" s="740"/>
      <c r="T1844" s="740"/>
      <c r="U1844" s="740"/>
      <c r="V1844" s="740"/>
      <c r="W1844" s="740"/>
      <c r="X1844" s="740"/>
      <c r="Y1844" s="740"/>
      <c r="Z1844" s="740"/>
      <c r="AA1844" s="740"/>
      <c r="AB1844" s="740"/>
      <c r="AC1844" s="740"/>
      <c r="AD1844" s="740"/>
      <c r="AE1844" s="740"/>
      <c r="AF1844" s="740"/>
      <c r="AG1844" s="750"/>
      <c r="AH1844" s="742" t="str">
        <f t="shared" si="80"/>
        <v/>
      </c>
      <c r="AI1844" s="37" t="str">
        <f t="shared" si="81"/>
        <v/>
      </c>
      <c r="BH1844" s="137">
        <v>1824</v>
      </c>
      <c r="BI1844" s="206"/>
      <c r="BJ1844" s="207"/>
      <c r="BK1844" s="207"/>
      <c r="BL1844" s="207"/>
      <c r="BM1844" s="207"/>
      <c r="BN1844" s="206"/>
      <c r="BO1844" s="208"/>
      <c r="BP1844" s="206"/>
      <c r="BQ1844" s="458"/>
      <c r="BR1844" s="209"/>
      <c r="BS1844" s="210"/>
      <c r="BT1844" s="208"/>
      <c r="BU1844" s="208"/>
      <c r="BV1844" s="458"/>
      <c r="BW1844" s="209"/>
      <c r="EK1844" s="231"/>
      <c r="EL1844" s="231"/>
      <c r="EM1844" s="552" t="s">
        <v>2601</v>
      </c>
      <c r="EN1844" s="548">
        <v>0</v>
      </c>
      <c r="EO1844" s="549">
        <v>6</v>
      </c>
      <c r="EP1844" s="551">
        <f>DCOUNT($H$20:$AI$4020,$H$20,EM1843:EO1844)</f>
        <v>0</v>
      </c>
      <c r="ER1844" s="161"/>
      <c r="ES1844" s="161"/>
      <c r="ET1844" s="161"/>
      <c r="EU1844" s="161"/>
      <c r="EV1844" s="161"/>
      <c r="EW1844" s="161"/>
    </row>
    <row r="1845" spans="8:153" ht="15" customHeight="1" x14ac:dyDescent="0.15">
      <c r="H1845" s="740"/>
      <c r="I1845" s="740"/>
      <c r="J1845" s="740"/>
      <c r="K1845" s="740"/>
      <c r="L1845" s="740"/>
      <c r="M1845" s="740"/>
      <c r="N1845" s="748"/>
      <c r="O1845" s="749"/>
      <c r="P1845" s="749"/>
      <c r="Q1845" s="740"/>
      <c r="R1845" s="740"/>
      <c r="S1845" s="740"/>
      <c r="T1845" s="740"/>
      <c r="U1845" s="740"/>
      <c r="V1845" s="740"/>
      <c r="W1845" s="740"/>
      <c r="X1845" s="740"/>
      <c r="Y1845" s="740"/>
      <c r="Z1845" s="740"/>
      <c r="AA1845" s="740"/>
      <c r="AB1845" s="740"/>
      <c r="AC1845" s="740"/>
      <c r="AD1845" s="740"/>
      <c r="AE1845" s="740"/>
      <c r="AF1845" s="740"/>
      <c r="AG1845" s="750"/>
      <c r="AH1845" s="742" t="str">
        <f t="shared" si="80"/>
        <v/>
      </c>
      <c r="AI1845" s="37" t="str">
        <f t="shared" si="81"/>
        <v/>
      </c>
      <c r="BH1845" s="137">
        <v>1825</v>
      </c>
      <c r="BI1845" s="206"/>
      <c r="BJ1845" s="207"/>
      <c r="BK1845" s="207"/>
      <c r="BL1845" s="207"/>
      <c r="BM1845" s="207"/>
      <c r="BN1845" s="206"/>
      <c r="BO1845" s="208"/>
      <c r="BP1845" s="206"/>
      <c r="BQ1845" s="458"/>
      <c r="BR1845" s="209"/>
      <c r="BS1845" s="210"/>
      <c r="BT1845" s="208"/>
      <c r="BU1845" s="208"/>
      <c r="BV1845" s="458"/>
      <c r="BW1845" s="209"/>
      <c r="EK1845" s="231"/>
      <c r="EL1845" s="231"/>
      <c r="EM1845" s="543" t="s">
        <v>76</v>
      </c>
      <c r="EN1845" s="544" t="s">
        <v>946</v>
      </c>
      <c r="EO1845" s="545" t="s">
        <v>1601</v>
      </c>
      <c r="EP1845" s="546"/>
      <c r="ER1845" s="193"/>
      <c r="ES1845" s="193"/>
      <c r="ET1845" s="193"/>
      <c r="EU1845" s="193"/>
      <c r="EV1845" s="193"/>
      <c r="EW1845" s="193"/>
    </row>
    <row r="1846" spans="8:153" ht="15" customHeight="1" x14ac:dyDescent="0.15">
      <c r="H1846" s="740"/>
      <c r="I1846" s="740"/>
      <c r="J1846" s="740"/>
      <c r="K1846" s="740"/>
      <c r="L1846" s="740"/>
      <c r="M1846" s="740"/>
      <c r="N1846" s="748"/>
      <c r="O1846" s="749"/>
      <c r="P1846" s="749"/>
      <c r="Q1846" s="740"/>
      <c r="R1846" s="740"/>
      <c r="S1846" s="740"/>
      <c r="T1846" s="740"/>
      <c r="U1846" s="740"/>
      <c r="V1846" s="740"/>
      <c r="W1846" s="740"/>
      <c r="X1846" s="740"/>
      <c r="Y1846" s="740"/>
      <c r="Z1846" s="740"/>
      <c r="AA1846" s="740"/>
      <c r="AB1846" s="740"/>
      <c r="AC1846" s="740"/>
      <c r="AD1846" s="740"/>
      <c r="AE1846" s="740"/>
      <c r="AF1846" s="740"/>
      <c r="AG1846" s="750"/>
      <c r="AH1846" s="742" t="str">
        <f t="shared" si="80"/>
        <v/>
      </c>
      <c r="AI1846" s="37" t="str">
        <f t="shared" si="81"/>
        <v/>
      </c>
      <c r="BH1846" s="137">
        <v>1826</v>
      </c>
      <c r="BI1846" s="206"/>
      <c r="BJ1846" s="207"/>
      <c r="BK1846" s="207"/>
      <c r="BL1846" s="207"/>
      <c r="BM1846" s="207"/>
      <c r="BN1846" s="206"/>
      <c r="BO1846" s="208"/>
      <c r="BP1846" s="206"/>
      <c r="BQ1846" s="458"/>
      <c r="BR1846" s="209"/>
      <c r="BS1846" s="210"/>
      <c r="BT1846" s="208"/>
      <c r="BU1846" s="208"/>
      <c r="BV1846" s="458"/>
      <c r="BW1846" s="209"/>
      <c r="EK1846" s="231"/>
      <c r="EL1846" s="231"/>
      <c r="EM1846" s="552" t="s">
        <v>2602</v>
      </c>
      <c r="EN1846" s="548">
        <v>0</v>
      </c>
      <c r="EO1846" s="549">
        <v>6</v>
      </c>
      <c r="EP1846" s="551">
        <f>DCOUNT($H$20:$AI$4020,$H$20,EM1845:EO1846)</f>
        <v>0</v>
      </c>
      <c r="ER1846" s="161"/>
      <c r="ES1846" s="161"/>
      <c r="ET1846" s="161"/>
      <c r="EU1846" s="161"/>
      <c r="EV1846" s="161"/>
      <c r="EW1846" s="161"/>
    </row>
    <row r="1847" spans="8:153" ht="15" customHeight="1" x14ac:dyDescent="0.15">
      <c r="H1847" s="740"/>
      <c r="I1847" s="740"/>
      <c r="J1847" s="740"/>
      <c r="K1847" s="740"/>
      <c r="L1847" s="740"/>
      <c r="M1847" s="740"/>
      <c r="N1847" s="748"/>
      <c r="O1847" s="749"/>
      <c r="P1847" s="749"/>
      <c r="Q1847" s="740"/>
      <c r="R1847" s="740"/>
      <c r="S1847" s="740"/>
      <c r="T1847" s="740"/>
      <c r="U1847" s="740"/>
      <c r="V1847" s="740"/>
      <c r="W1847" s="740"/>
      <c r="X1847" s="740"/>
      <c r="Y1847" s="740"/>
      <c r="Z1847" s="740"/>
      <c r="AA1847" s="740"/>
      <c r="AB1847" s="740"/>
      <c r="AC1847" s="740"/>
      <c r="AD1847" s="740"/>
      <c r="AE1847" s="740"/>
      <c r="AF1847" s="740"/>
      <c r="AG1847" s="750"/>
      <c r="AH1847" s="742" t="str">
        <f t="shared" si="80"/>
        <v/>
      </c>
      <c r="AI1847" s="37" t="str">
        <f t="shared" si="81"/>
        <v/>
      </c>
      <c r="BH1847" s="137">
        <v>1827</v>
      </c>
      <c r="BI1847" s="206"/>
      <c r="BJ1847" s="207"/>
      <c r="BK1847" s="207"/>
      <c r="BL1847" s="207"/>
      <c r="BM1847" s="207"/>
      <c r="BN1847" s="206"/>
      <c r="BO1847" s="208"/>
      <c r="BP1847" s="206"/>
      <c r="BQ1847" s="458"/>
      <c r="BR1847" s="209"/>
      <c r="BS1847" s="210"/>
      <c r="BT1847" s="208"/>
      <c r="BU1847" s="208"/>
      <c r="BV1847" s="458"/>
      <c r="BW1847" s="209"/>
      <c r="EK1847" s="231"/>
      <c r="EL1847" s="231"/>
      <c r="EM1847" s="543" t="s">
        <v>76</v>
      </c>
      <c r="EN1847" s="544" t="s">
        <v>946</v>
      </c>
      <c r="EO1847" s="545" t="s">
        <v>1601</v>
      </c>
      <c r="EP1847" s="546"/>
      <c r="ER1847" s="193"/>
      <c r="ES1847" s="193"/>
      <c r="ET1847" s="193"/>
      <c r="EU1847" s="193"/>
      <c r="EV1847" s="193"/>
      <c r="EW1847" s="193"/>
    </row>
    <row r="1848" spans="8:153" ht="15" customHeight="1" x14ac:dyDescent="0.15">
      <c r="H1848" s="740"/>
      <c r="I1848" s="740"/>
      <c r="J1848" s="740"/>
      <c r="K1848" s="740"/>
      <c r="L1848" s="740"/>
      <c r="M1848" s="740"/>
      <c r="N1848" s="748"/>
      <c r="O1848" s="749"/>
      <c r="P1848" s="749"/>
      <c r="Q1848" s="740"/>
      <c r="R1848" s="740"/>
      <c r="S1848" s="740"/>
      <c r="T1848" s="740"/>
      <c r="U1848" s="740"/>
      <c r="V1848" s="740"/>
      <c r="W1848" s="740"/>
      <c r="X1848" s="740"/>
      <c r="Y1848" s="740"/>
      <c r="Z1848" s="740"/>
      <c r="AA1848" s="740"/>
      <c r="AB1848" s="740"/>
      <c r="AC1848" s="740"/>
      <c r="AD1848" s="740"/>
      <c r="AE1848" s="740"/>
      <c r="AF1848" s="740"/>
      <c r="AG1848" s="750"/>
      <c r="AH1848" s="742" t="str">
        <f t="shared" si="80"/>
        <v/>
      </c>
      <c r="AI1848" s="37" t="str">
        <f t="shared" si="81"/>
        <v/>
      </c>
      <c r="BH1848" s="137">
        <v>1828</v>
      </c>
      <c r="BI1848" s="206"/>
      <c r="BJ1848" s="207"/>
      <c r="BK1848" s="207"/>
      <c r="BL1848" s="207"/>
      <c r="BM1848" s="207"/>
      <c r="BN1848" s="206"/>
      <c r="BO1848" s="208"/>
      <c r="BP1848" s="206"/>
      <c r="BQ1848" s="458"/>
      <c r="BR1848" s="209"/>
      <c r="BS1848" s="210"/>
      <c r="BT1848" s="208"/>
      <c r="BU1848" s="208"/>
      <c r="BV1848" s="458"/>
      <c r="BW1848" s="209"/>
      <c r="EK1848" s="231"/>
      <c r="EL1848" s="231"/>
      <c r="EM1848" s="552" t="s">
        <v>2603</v>
      </c>
      <c r="EN1848" s="548">
        <v>0</v>
      </c>
      <c r="EO1848" s="549">
        <v>6</v>
      </c>
      <c r="EP1848" s="551">
        <f>DCOUNT($H$20:$AI$4020,$H$20,EM1847:EO1848)</f>
        <v>0</v>
      </c>
      <c r="ER1848" s="161"/>
      <c r="ES1848" s="161"/>
      <c r="ET1848" s="161"/>
      <c r="EU1848" s="161"/>
      <c r="EV1848" s="161"/>
      <c r="EW1848" s="161"/>
    </row>
    <row r="1849" spans="8:153" ht="15" customHeight="1" x14ac:dyDescent="0.15">
      <c r="H1849" s="740"/>
      <c r="I1849" s="740"/>
      <c r="J1849" s="740"/>
      <c r="K1849" s="740"/>
      <c r="L1849" s="740"/>
      <c r="M1849" s="740"/>
      <c r="N1849" s="748"/>
      <c r="O1849" s="749"/>
      <c r="P1849" s="749"/>
      <c r="Q1849" s="740"/>
      <c r="R1849" s="740"/>
      <c r="S1849" s="740"/>
      <c r="T1849" s="740"/>
      <c r="U1849" s="740"/>
      <c r="V1849" s="740"/>
      <c r="W1849" s="740"/>
      <c r="X1849" s="740"/>
      <c r="Y1849" s="740"/>
      <c r="Z1849" s="740"/>
      <c r="AA1849" s="740"/>
      <c r="AB1849" s="740"/>
      <c r="AC1849" s="740"/>
      <c r="AD1849" s="740"/>
      <c r="AE1849" s="740"/>
      <c r="AF1849" s="740"/>
      <c r="AG1849" s="750"/>
      <c r="AH1849" s="742" t="str">
        <f t="shared" si="80"/>
        <v/>
      </c>
      <c r="AI1849" s="37" t="str">
        <f t="shared" si="81"/>
        <v/>
      </c>
      <c r="BH1849" s="137">
        <v>1829</v>
      </c>
      <c r="BI1849" s="206"/>
      <c r="BJ1849" s="207"/>
      <c r="BK1849" s="207"/>
      <c r="BL1849" s="207"/>
      <c r="BM1849" s="207"/>
      <c r="BN1849" s="206"/>
      <c r="BO1849" s="208"/>
      <c r="BP1849" s="206"/>
      <c r="BQ1849" s="458"/>
      <c r="BR1849" s="209"/>
      <c r="BS1849" s="210"/>
      <c r="BT1849" s="208"/>
      <c r="BU1849" s="208"/>
      <c r="BV1849" s="458"/>
      <c r="BW1849" s="209"/>
      <c r="EK1849" s="231"/>
      <c r="EL1849" s="231"/>
      <c r="EM1849" s="543" t="s">
        <v>76</v>
      </c>
      <c r="EN1849" s="544" t="s">
        <v>946</v>
      </c>
      <c r="EO1849" s="545" t="s">
        <v>1601</v>
      </c>
      <c r="EP1849" s="546"/>
      <c r="ER1849" s="193"/>
      <c r="ES1849" s="193"/>
      <c r="ET1849" s="193"/>
      <c r="EU1849" s="193"/>
      <c r="EV1849" s="193"/>
      <c r="EW1849" s="193"/>
    </row>
    <row r="1850" spans="8:153" ht="15" customHeight="1" x14ac:dyDescent="0.15">
      <c r="H1850" s="740"/>
      <c r="I1850" s="740"/>
      <c r="J1850" s="740"/>
      <c r="K1850" s="740"/>
      <c r="L1850" s="740"/>
      <c r="M1850" s="740"/>
      <c r="N1850" s="748"/>
      <c r="O1850" s="749"/>
      <c r="P1850" s="749"/>
      <c r="Q1850" s="740"/>
      <c r="R1850" s="740"/>
      <c r="S1850" s="740"/>
      <c r="T1850" s="740"/>
      <c r="U1850" s="740"/>
      <c r="V1850" s="740"/>
      <c r="W1850" s="740"/>
      <c r="X1850" s="740"/>
      <c r="Y1850" s="740"/>
      <c r="Z1850" s="740"/>
      <c r="AA1850" s="740"/>
      <c r="AB1850" s="740"/>
      <c r="AC1850" s="740"/>
      <c r="AD1850" s="740"/>
      <c r="AE1850" s="740"/>
      <c r="AF1850" s="740"/>
      <c r="AG1850" s="750"/>
      <c r="AH1850" s="742" t="str">
        <f t="shared" si="80"/>
        <v/>
      </c>
      <c r="AI1850" s="37" t="str">
        <f t="shared" si="81"/>
        <v/>
      </c>
      <c r="BH1850" s="137">
        <v>1830</v>
      </c>
      <c r="BI1850" s="206"/>
      <c r="BJ1850" s="207"/>
      <c r="BK1850" s="207"/>
      <c r="BL1850" s="207"/>
      <c r="BM1850" s="207"/>
      <c r="BN1850" s="206"/>
      <c r="BO1850" s="208"/>
      <c r="BP1850" s="206"/>
      <c r="BQ1850" s="458"/>
      <c r="BR1850" s="209"/>
      <c r="BS1850" s="210"/>
      <c r="BT1850" s="208"/>
      <c r="BU1850" s="208"/>
      <c r="BV1850" s="458"/>
      <c r="BW1850" s="209"/>
      <c r="EK1850" s="231"/>
      <c r="EL1850" s="231"/>
      <c r="EM1850" s="552" t="s">
        <v>2604</v>
      </c>
      <c r="EN1850" s="548">
        <v>0</v>
      </c>
      <c r="EO1850" s="549">
        <v>6</v>
      </c>
      <c r="EP1850" s="551">
        <f>DCOUNT($H$20:$AI$4020,$H$20,EM1849:EO1850)</f>
        <v>0</v>
      </c>
      <c r="ER1850" s="161"/>
      <c r="ES1850" s="161"/>
      <c r="ET1850" s="161"/>
      <c r="EU1850" s="161"/>
      <c r="EV1850" s="161"/>
      <c r="EW1850" s="161"/>
    </row>
    <row r="1851" spans="8:153" ht="15" customHeight="1" x14ac:dyDescent="0.15">
      <c r="H1851" s="740"/>
      <c r="I1851" s="740"/>
      <c r="J1851" s="740"/>
      <c r="K1851" s="740"/>
      <c r="L1851" s="740"/>
      <c r="M1851" s="740"/>
      <c r="N1851" s="748"/>
      <c r="O1851" s="749"/>
      <c r="P1851" s="749"/>
      <c r="Q1851" s="740"/>
      <c r="R1851" s="740"/>
      <c r="S1851" s="740"/>
      <c r="T1851" s="740"/>
      <c r="U1851" s="740"/>
      <c r="V1851" s="740"/>
      <c r="W1851" s="740"/>
      <c r="X1851" s="740"/>
      <c r="Y1851" s="740"/>
      <c r="Z1851" s="740"/>
      <c r="AA1851" s="740"/>
      <c r="AB1851" s="740"/>
      <c r="AC1851" s="740"/>
      <c r="AD1851" s="740"/>
      <c r="AE1851" s="740"/>
      <c r="AF1851" s="740"/>
      <c r="AG1851" s="750"/>
      <c r="AH1851" s="742" t="str">
        <f t="shared" si="80"/>
        <v/>
      </c>
      <c r="AI1851" s="37" t="str">
        <f t="shared" si="81"/>
        <v/>
      </c>
      <c r="BH1851" s="137">
        <v>1831</v>
      </c>
      <c r="BI1851" s="206"/>
      <c r="BJ1851" s="207"/>
      <c r="BK1851" s="207"/>
      <c r="BL1851" s="207"/>
      <c r="BM1851" s="207"/>
      <c r="BN1851" s="206"/>
      <c r="BO1851" s="208"/>
      <c r="BP1851" s="206"/>
      <c r="BQ1851" s="458"/>
      <c r="BR1851" s="209"/>
      <c r="BS1851" s="210"/>
      <c r="BT1851" s="208"/>
      <c r="BU1851" s="208"/>
      <c r="BV1851" s="458"/>
      <c r="BW1851" s="209"/>
      <c r="EK1851" s="231"/>
      <c r="EL1851" s="231"/>
      <c r="EM1851" s="543" t="s">
        <v>76</v>
      </c>
      <c r="EN1851" s="544" t="s">
        <v>946</v>
      </c>
      <c r="EO1851" s="545" t="s">
        <v>1601</v>
      </c>
      <c r="EP1851" s="546"/>
      <c r="ER1851" s="193"/>
      <c r="ES1851" s="193"/>
      <c r="ET1851" s="193"/>
      <c r="EU1851" s="193"/>
      <c r="EV1851" s="193"/>
      <c r="EW1851" s="193"/>
    </row>
    <row r="1852" spans="8:153" ht="15" customHeight="1" x14ac:dyDescent="0.15">
      <c r="H1852" s="740"/>
      <c r="I1852" s="740"/>
      <c r="J1852" s="740"/>
      <c r="K1852" s="740"/>
      <c r="L1852" s="740"/>
      <c r="M1852" s="740"/>
      <c r="N1852" s="748"/>
      <c r="O1852" s="749"/>
      <c r="P1852" s="749"/>
      <c r="Q1852" s="740"/>
      <c r="R1852" s="740"/>
      <c r="S1852" s="740"/>
      <c r="T1852" s="740"/>
      <c r="U1852" s="740"/>
      <c r="V1852" s="740"/>
      <c r="W1852" s="740"/>
      <c r="X1852" s="740"/>
      <c r="Y1852" s="740"/>
      <c r="Z1852" s="740"/>
      <c r="AA1852" s="740"/>
      <c r="AB1852" s="740"/>
      <c r="AC1852" s="740"/>
      <c r="AD1852" s="740"/>
      <c r="AE1852" s="740"/>
      <c r="AF1852" s="740"/>
      <c r="AG1852" s="750"/>
      <c r="AH1852" s="742" t="str">
        <f t="shared" si="80"/>
        <v/>
      </c>
      <c r="AI1852" s="37" t="str">
        <f t="shared" si="81"/>
        <v/>
      </c>
      <c r="BH1852" s="137">
        <v>1832</v>
      </c>
      <c r="BI1852" s="206"/>
      <c r="BJ1852" s="207"/>
      <c r="BK1852" s="207"/>
      <c r="BL1852" s="207"/>
      <c r="BM1852" s="207"/>
      <c r="BN1852" s="206"/>
      <c r="BO1852" s="208"/>
      <c r="BP1852" s="206"/>
      <c r="BQ1852" s="458"/>
      <c r="BR1852" s="209"/>
      <c r="BS1852" s="210"/>
      <c r="BT1852" s="208"/>
      <c r="BU1852" s="208"/>
      <c r="BV1852" s="458"/>
      <c r="BW1852" s="209"/>
      <c r="EK1852" s="231"/>
      <c r="EL1852" s="231"/>
      <c r="EM1852" s="552" t="s">
        <v>2605</v>
      </c>
      <c r="EN1852" s="548">
        <v>0</v>
      </c>
      <c r="EO1852" s="549">
        <v>6</v>
      </c>
      <c r="EP1852" s="551">
        <f>DCOUNT($H$20:$AI$4020,$H$20,EM1851:EO1852)</f>
        <v>0</v>
      </c>
      <c r="ER1852" s="161"/>
      <c r="ES1852" s="161"/>
      <c r="ET1852" s="161"/>
      <c r="EU1852" s="161"/>
      <c r="EV1852" s="161"/>
      <c r="EW1852" s="161"/>
    </row>
    <row r="1853" spans="8:153" ht="15" customHeight="1" x14ac:dyDescent="0.15">
      <c r="H1853" s="740"/>
      <c r="I1853" s="740"/>
      <c r="J1853" s="740"/>
      <c r="K1853" s="740"/>
      <c r="L1853" s="740"/>
      <c r="M1853" s="740"/>
      <c r="N1853" s="748"/>
      <c r="O1853" s="749"/>
      <c r="P1853" s="749"/>
      <c r="Q1853" s="740"/>
      <c r="R1853" s="740"/>
      <c r="S1853" s="740"/>
      <c r="T1853" s="740"/>
      <c r="U1853" s="740"/>
      <c r="V1853" s="740"/>
      <c r="W1853" s="740"/>
      <c r="X1853" s="740"/>
      <c r="Y1853" s="740"/>
      <c r="Z1853" s="740"/>
      <c r="AA1853" s="740"/>
      <c r="AB1853" s="740"/>
      <c r="AC1853" s="740"/>
      <c r="AD1853" s="740"/>
      <c r="AE1853" s="740"/>
      <c r="AF1853" s="740"/>
      <c r="AG1853" s="750"/>
      <c r="AH1853" s="742" t="str">
        <f t="shared" si="80"/>
        <v/>
      </c>
      <c r="AI1853" s="37" t="str">
        <f t="shared" si="81"/>
        <v/>
      </c>
      <c r="BH1853" s="137">
        <v>1833</v>
      </c>
      <c r="BI1853" s="206"/>
      <c r="BJ1853" s="207"/>
      <c r="BK1853" s="207"/>
      <c r="BL1853" s="207"/>
      <c r="BM1853" s="207"/>
      <c r="BN1853" s="206"/>
      <c r="BO1853" s="208"/>
      <c r="BP1853" s="206"/>
      <c r="BQ1853" s="458"/>
      <c r="BR1853" s="209"/>
      <c r="BS1853" s="210"/>
      <c r="BT1853" s="208"/>
      <c r="BU1853" s="208"/>
      <c r="BV1853" s="458"/>
      <c r="BW1853" s="209"/>
      <c r="EK1853" s="231"/>
      <c r="EL1853" s="231"/>
      <c r="EM1853" s="543" t="s">
        <v>76</v>
      </c>
      <c r="EN1853" s="544" t="s">
        <v>946</v>
      </c>
      <c r="EO1853" s="545" t="s">
        <v>1601</v>
      </c>
      <c r="EP1853" s="546"/>
      <c r="ER1853" s="193"/>
      <c r="ES1853" s="193"/>
      <c r="ET1853" s="193"/>
      <c r="EU1853" s="193"/>
      <c r="EV1853" s="193"/>
      <c r="EW1853" s="193"/>
    </row>
    <row r="1854" spans="8:153" ht="15" customHeight="1" x14ac:dyDescent="0.15">
      <c r="H1854" s="740"/>
      <c r="I1854" s="740"/>
      <c r="J1854" s="740"/>
      <c r="K1854" s="740"/>
      <c r="L1854" s="740"/>
      <c r="M1854" s="740"/>
      <c r="N1854" s="748"/>
      <c r="O1854" s="749"/>
      <c r="P1854" s="749"/>
      <c r="Q1854" s="740"/>
      <c r="R1854" s="740"/>
      <c r="S1854" s="740"/>
      <c r="T1854" s="740"/>
      <c r="U1854" s="740"/>
      <c r="V1854" s="740"/>
      <c r="W1854" s="740"/>
      <c r="X1854" s="740"/>
      <c r="Y1854" s="740"/>
      <c r="Z1854" s="740"/>
      <c r="AA1854" s="740"/>
      <c r="AB1854" s="740"/>
      <c r="AC1854" s="740"/>
      <c r="AD1854" s="740"/>
      <c r="AE1854" s="740"/>
      <c r="AF1854" s="740"/>
      <c r="AG1854" s="750"/>
      <c r="AH1854" s="742" t="str">
        <f t="shared" si="80"/>
        <v/>
      </c>
      <c r="AI1854" s="37" t="str">
        <f t="shared" si="81"/>
        <v/>
      </c>
      <c r="BH1854" s="137">
        <v>1834</v>
      </c>
      <c r="BI1854" s="206"/>
      <c r="BJ1854" s="207"/>
      <c r="BK1854" s="207"/>
      <c r="BL1854" s="207"/>
      <c r="BM1854" s="207"/>
      <c r="BN1854" s="206"/>
      <c r="BO1854" s="208"/>
      <c r="BP1854" s="206"/>
      <c r="BQ1854" s="458"/>
      <c r="BR1854" s="209"/>
      <c r="BS1854" s="210"/>
      <c r="BT1854" s="208"/>
      <c r="BU1854" s="208"/>
      <c r="BV1854" s="458"/>
      <c r="BW1854" s="209"/>
      <c r="EK1854" s="231"/>
      <c r="EL1854" s="231"/>
      <c r="EM1854" s="552" t="s">
        <v>2606</v>
      </c>
      <c r="EN1854" s="548">
        <v>0</v>
      </c>
      <c r="EO1854" s="549">
        <v>6</v>
      </c>
      <c r="EP1854" s="551">
        <f>DCOUNT($H$20:$AI$4020,$H$20,EM1853:EO1854)</f>
        <v>0</v>
      </c>
      <c r="ER1854" s="161"/>
      <c r="ES1854" s="161"/>
      <c r="ET1854" s="161"/>
      <c r="EU1854" s="161"/>
      <c r="EV1854" s="161"/>
      <c r="EW1854" s="161"/>
    </row>
    <row r="1855" spans="8:153" ht="15" customHeight="1" x14ac:dyDescent="0.15">
      <c r="H1855" s="740"/>
      <c r="I1855" s="740"/>
      <c r="J1855" s="740"/>
      <c r="K1855" s="740"/>
      <c r="L1855" s="740"/>
      <c r="M1855" s="740"/>
      <c r="N1855" s="748"/>
      <c r="O1855" s="749"/>
      <c r="P1855" s="749"/>
      <c r="Q1855" s="740"/>
      <c r="R1855" s="740"/>
      <c r="S1855" s="740"/>
      <c r="T1855" s="740"/>
      <c r="U1855" s="740"/>
      <c r="V1855" s="740"/>
      <c r="W1855" s="740"/>
      <c r="X1855" s="740"/>
      <c r="Y1855" s="740"/>
      <c r="Z1855" s="740"/>
      <c r="AA1855" s="740"/>
      <c r="AB1855" s="740"/>
      <c r="AC1855" s="740"/>
      <c r="AD1855" s="740"/>
      <c r="AE1855" s="740"/>
      <c r="AF1855" s="740"/>
      <c r="AG1855" s="750"/>
      <c r="AH1855" s="742" t="str">
        <f t="shared" si="80"/>
        <v/>
      </c>
      <c r="AI1855" s="37" t="str">
        <f t="shared" si="81"/>
        <v/>
      </c>
      <c r="BH1855" s="137">
        <v>1835</v>
      </c>
      <c r="BI1855" s="206"/>
      <c r="BJ1855" s="207"/>
      <c r="BK1855" s="207"/>
      <c r="BL1855" s="207"/>
      <c r="BM1855" s="207"/>
      <c r="BN1855" s="206"/>
      <c r="BO1855" s="208"/>
      <c r="BP1855" s="206"/>
      <c r="BQ1855" s="458"/>
      <c r="BR1855" s="209"/>
      <c r="BS1855" s="210"/>
      <c r="BT1855" s="208"/>
      <c r="BU1855" s="208"/>
      <c r="BV1855" s="458"/>
      <c r="BW1855" s="209"/>
      <c r="EK1855" s="231"/>
      <c r="EL1855" s="231"/>
      <c r="EM1855" s="543" t="s">
        <v>76</v>
      </c>
      <c r="EN1855" s="544" t="s">
        <v>946</v>
      </c>
      <c r="EO1855" s="545" t="s">
        <v>1601</v>
      </c>
      <c r="EP1855" s="546"/>
      <c r="ER1855" s="193"/>
      <c r="ES1855" s="193"/>
      <c r="ET1855" s="193"/>
      <c r="EU1855" s="193"/>
      <c r="EV1855" s="193"/>
      <c r="EW1855" s="193"/>
    </row>
    <row r="1856" spans="8:153" ht="15" customHeight="1" x14ac:dyDescent="0.15">
      <c r="H1856" s="740"/>
      <c r="I1856" s="740"/>
      <c r="J1856" s="740"/>
      <c r="K1856" s="740"/>
      <c r="L1856" s="740"/>
      <c r="M1856" s="740"/>
      <c r="N1856" s="748"/>
      <c r="O1856" s="749"/>
      <c r="P1856" s="749"/>
      <c r="Q1856" s="740"/>
      <c r="R1856" s="740"/>
      <c r="S1856" s="740"/>
      <c r="T1856" s="740"/>
      <c r="U1856" s="740"/>
      <c r="V1856" s="740"/>
      <c r="W1856" s="740"/>
      <c r="X1856" s="740"/>
      <c r="Y1856" s="740"/>
      <c r="Z1856" s="740"/>
      <c r="AA1856" s="740"/>
      <c r="AB1856" s="740"/>
      <c r="AC1856" s="740"/>
      <c r="AD1856" s="740"/>
      <c r="AE1856" s="740"/>
      <c r="AF1856" s="740"/>
      <c r="AG1856" s="750"/>
      <c r="AH1856" s="742" t="str">
        <f t="shared" si="80"/>
        <v/>
      </c>
      <c r="AI1856" s="37" t="str">
        <f t="shared" si="81"/>
        <v/>
      </c>
      <c r="BH1856" s="137">
        <v>1836</v>
      </c>
      <c r="BI1856" s="206"/>
      <c r="BJ1856" s="207"/>
      <c r="BK1856" s="207"/>
      <c r="BL1856" s="207"/>
      <c r="BM1856" s="207"/>
      <c r="BN1856" s="206"/>
      <c r="BO1856" s="208"/>
      <c r="BP1856" s="206"/>
      <c r="BQ1856" s="458"/>
      <c r="BR1856" s="209"/>
      <c r="BS1856" s="210"/>
      <c r="BT1856" s="208"/>
      <c r="BU1856" s="208"/>
      <c r="BV1856" s="458"/>
      <c r="BW1856" s="209"/>
      <c r="EK1856" s="231"/>
      <c r="EL1856" s="231"/>
      <c r="EM1856" s="552" t="s">
        <v>2608</v>
      </c>
      <c r="EN1856" s="548">
        <v>0</v>
      </c>
      <c r="EO1856" s="549">
        <v>6</v>
      </c>
      <c r="EP1856" s="551">
        <f>DCOUNT($H$20:$AI$4020,$H$20,EM1855:EO1856)</f>
        <v>0</v>
      </c>
      <c r="ER1856" s="161"/>
      <c r="ES1856" s="161"/>
      <c r="ET1856" s="161"/>
      <c r="EU1856" s="161"/>
      <c r="EV1856" s="161"/>
      <c r="EW1856" s="161"/>
    </row>
    <row r="1857" spans="8:153" ht="15" customHeight="1" x14ac:dyDescent="0.15">
      <c r="H1857" s="740"/>
      <c r="I1857" s="740"/>
      <c r="J1857" s="740"/>
      <c r="K1857" s="740"/>
      <c r="L1857" s="740"/>
      <c r="M1857" s="740"/>
      <c r="N1857" s="748"/>
      <c r="O1857" s="749"/>
      <c r="P1857" s="749"/>
      <c r="Q1857" s="740"/>
      <c r="R1857" s="740"/>
      <c r="S1857" s="740"/>
      <c r="T1857" s="740"/>
      <c r="U1857" s="740"/>
      <c r="V1857" s="740"/>
      <c r="W1857" s="740"/>
      <c r="X1857" s="740"/>
      <c r="Y1857" s="740"/>
      <c r="Z1857" s="740"/>
      <c r="AA1857" s="740"/>
      <c r="AB1857" s="740"/>
      <c r="AC1857" s="740"/>
      <c r="AD1857" s="740"/>
      <c r="AE1857" s="740"/>
      <c r="AF1857" s="740"/>
      <c r="AG1857" s="750"/>
      <c r="AH1857" s="742" t="str">
        <f t="shared" si="80"/>
        <v/>
      </c>
      <c r="AI1857" s="37" t="str">
        <f t="shared" si="81"/>
        <v/>
      </c>
      <c r="BH1857" s="137">
        <v>1837</v>
      </c>
      <c r="BI1857" s="206"/>
      <c r="BJ1857" s="207"/>
      <c r="BK1857" s="207"/>
      <c r="BL1857" s="207"/>
      <c r="BM1857" s="207"/>
      <c r="BN1857" s="206"/>
      <c r="BO1857" s="208"/>
      <c r="BP1857" s="206"/>
      <c r="BQ1857" s="458"/>
      <c r="BR1857" s="209"/>
      <c r="BS1857" s="210"/>
      <c r="BT1857" s="208"/>
      <c r="BU1857" s="208"/>
      <c r="BV1857" s="458"/>
      <c r="BW1857" s="209"/>
      <c r="EK1857" s="231"/>
      <c r="EL1857" s="231"/>
      <c r="EM1857" s="543" t="s">
        <v>76</v>
      </c>
      <c r="EN1857" s="544" t="s">
        <v>946</v>
      </c>
      <c r="EO1857" s="545" t="s">
        <v>1601</v>
      </c>
      <c r="EP1857" s="546"/>
      <c r="ER1857" s="193"/>
      <c r="ES1857" s="193"/>
      <c r="ET1857" s="193"/>
      <c r="EU1857" s="193"/>
      <c r="EV1857" s="193"/>
      <c r="EW1857" s="193"/>
    </row>
    <row r="1858" spans="8:153" ht="15" customHeight="1" x14ac:dyDescent="0.15">
      <c r="H1858" s="740"/>
      <c r="I1858" s="740"/>
      <c r="J1858" s="740"/>
      <c r="K1858" s="740"/>
      <c r="L1858" s="740"/>
      <c r="M1858" s="740"/>
      <c r="N1858" s="748"/>
      <c r="O1858" s="749"/>
      <c r="P1858" s="749"/>
      <c r="Q1858" s="740"/>
      <c r="R1858" s="740"/>
      <c r="S1858" s="740"/>
      <c r="T1858" s="740"/>
      <c r="U1858" s="740"/>
      <c r="V1858" s="740"/>
      <c r="W1858" s="740"/>
      <c r="X1858" s="740"/>
      <c r="Y1858" s="740"/>
      <c r="Z1858" s="740"/>
      <c r="AA1858" s="740"/>
      <c r="AB1858" s="740"/>
      <c r="AC1858" s="740"/>
      <c r="AD1858" s="740"/>
      <c r="AE1858" s="740"/>
      <c r="AF1858" s="740"/>
      <c r="AG1858" s="750"/>
      <c r="AH1858" s="742" t="str">
        <f t="shared" si="80"/>
        <v/>
      </c>
      <c r="AI1858" s="37" t="str">
        <f t="shared" si="81"/>
        <v/>
      </c>
      <c r="BH1858" s="137">
        <v>1838</v>
      </c>
      <c r="BI1858" s="206"/>
      <c r="BJ1858" s="207"/>
      <c r="BK1858" s="207"/>
      <c r="BL1858" s="207"/>
      <c r="BM1858" s="207"/>
      <c r="BN1858" s="206"/>
      <c r="BO1858" s="208"/>
      <c r="BP1858" s="206"/>
      <c r="BQ1858" s="458"/>
      <c r="BR1858" s="209"/>
      <c r="BS1858" s="210"/>
      <c r="BT1858" s="208"/>
      <c r="BU1858" s="208"/>
      <c r="BV1858" s="458"/>
      <c r="BW1858" s="209"/>
      <c r="EK1858" s="231"/>
      <c r="EL1858" s="231"/>
      <c r="EM1858" s="552" t="s">
        <v>2609</v>
      </c>
      <c r="EN1858" s="548">
        <v>0</v>
      </c>
      <c r="EO1858" s="549">
        <v>6</v>
      </c>
      <c r="EP1858" s="551">
        <f>DCOUNT($H$20:$AI$4020,$H$20,EM1857:EO1858)</f>
        <v>0</v>
      </c>
      <c r="ER1858" s="161"/>
      <c r="ES1858" s="161"/>
      <c r="ET1858" s="161"/>
      <c r="EU1858" s="161"/>
      <c r="EV1858" s="161"/>
      <c r="EW1858" s="161"/>
    </row>
    <row r="1859" spans="8:153" ht="15" customHeight="1" x14ac:dyDescent="0.15">
      <c r="H1859" s="740"/>
      <c r="I1859" s="740"/>
      <c r="J1859" s="740"/>
      <c r="K1859" s="740"/>
      <c r="L1859" s="740"/>
      <c r="M1859" s="740"/>
      <c r="N1859" s="748"/>
      <c r="O1859" s="749"/>
      <c r="P1859" s="749"/>
      <c r="Q1859" s="740"/>
      <c r="R1859" s="740"/>
      <c r="S1859" s="740"/>
      <c r="T1859" s="740"/>
      <c r="U1859" s="740"/>
      <c r="V1859" s="740"/>
      <c r="W1859" s="740"/>
      <c r="X1859" s="740"/>
      <c r="Y1859" s="740"/>
      <c r="Z1859" s="740"/>
      <c r="AA1859" s="740"/>
      <c r="AB1859" s="740"/>
      <c r="AC1859" s="740"/>
      <c r="AD1859" s="740"/>
      <c r="AE1859" s="740"/>
      <c r="AF1859" s="740"/>
      <c r="AG1859" s="750"/>
      <c r="AH1859" s="742" t="str">
        <f t="shared" si="80"/>
        <v/>
      </c>
      <c r="AI1859" s="37" t="str">
        <f t="shared" si="81"/>
        <v/>
      </c>
      <c r="BH1859" s="137">
        <v>1839</v>
      </c>
      <c r="BI1859" s="206"/>
      <c r="BJ1859" s="207"/>
      <c r="BK1859" s="207"/>
      <c r="BL1859" s="207"/>
      <c r="BM1859" s="207"/>
      <c r="BN1859" s="206"/>
      <c r="BO1859" s="208"/>
      <c r="BP1859" s="206"/>
      <c r="BQ1859" s="458"/>
      <c r="BR1859" s="209"/>
      <c r="BS1859" s="210"/>
      <c r="BT1859" s="208"/>
      <c r="BU1859" s="208"/>
      <c r="BV1859" s="458"/>
      <c r="BW1859" s="209"/>
      <c r="EK1859" s="231"/>
      <c r="EL1859" s="231"/>
      <c r="EM1859" s="543" t="s">
        <v>76</v>
      </c>
      <c r="EN1859" s="544" t="s">
        <v>946</v>
      </c>
      <c r="EO1859" s="545" t="s">
        <v>1601</v>
      </c>
      <c r="EP1859" s="546"/>
      <c r="ER1859" s="193"/>
      <c r="ES1859" s="193"/>
      <c r="ET1859" s="193"/>
      <c r="EU1859" s="193"/>
      <c r="EV1859" s="193"/>
      <c r="EW1859" s="193"/>
    </row>
    <row r="1860" spans="8:153" ht="15" customHeight="1" x14ac:dyDescent="0.15">
      <c r="H1860" s="740"/>
      <c r="I1860" s="740"/>
      <c r="J1860" s="740"/>
      <c r="K1860" s="740"/>
      <c r="L1860" s="740"/>
      <c r="M1860" s="740"/>
      <c r="N1860" s="748"/>
      <c r="O1860" s="749"/>
      <c r="P1860" s="749"/>
      <c r="Q1860" s="740"/>
      <c r="R1860" s="740"/>
      <c r="S1860" s="740"/>
      <c r="T1860" s="740"/>
      <c r="U1860" s="740"/>
      <c r="V1860" s="740"/>
      <c r="W1860" s="740"/>
      <c r="X1860" s="740"/>
      <c r="Y1860" s="740"/>
      <c r="Z1860" s="740"/>
      <c r="AA1860" s="740"/>
      <c r="AB1860" s="740"/>
      <c r="AC1860" s="740"/>
      <c r="AD1860" s="740"/>
      <c r="AE1860" s="740"/>
      <c r="AF1860" s="740"/>
      <c r="AG1860" s="750"/>
      <c r="AH1860" s="742" t="str">
        <f t="shared" si="80"/>
        <v/>
      </c>
      <c r="AI1860" s="37" t="str">
        <f t="shared" si="81"/>
        <v/>
      </c>
      <c r="BH1860" s="137">
        <v>1840</v>
      </c>
      <c r="BI1860" s="206"/>
      <c r="BJ1860" s="207"/>
      <c r="BK1860" s="207"/>
      <c r="BL1860" s="207"/>
      <c r="BM1860" s="207"/>
      <c r="BN1860" s="206"/>
      <c r="BO1860" s="208"/>
      <c r="BP1860" s="206"/>
      <c r="BQ1860" s="458"/>
      <c r="BR1860" s="209"/>
      <c r="BS1860" s="210"/>
      <c r="BT1860" s="208"/>
      <c r="BU1860" s="208"/>
      <c r="BV1860" s="458"/>
      <c r="BW1860" s="209"/>
      <c r="EK1860" s="231"/>
      <c r="EL1860" s="231"/>
      <c r="EM1860" s="552" t="s">
        <v>2610</v>
      </c>
      <c r="EN1860" s="548">
        <v>0</v>
      </c>
      <c r="EO1860" s="549">
        <v>6</v>
      </c>
      <c r="EP1860" s="551">
        <f>DCOUNT($H$20:$AI$4020,$H$20,EM1859:EO1860)</f>
        <v>0</v>
      </c>
      <c r="ER1860" s="161"/>
      <c r="ES1860" s="161"/>
      <c r="ET1860" s="161"/>
      <c r="EU1860" s="161"/>
      <c r="EV1860" s="161"/>
      <c r="EW1860" s="161"/>
    </row>
    <row r="1861" spans="8:153" ht="15" customHeight="1" x14ac:dyDescent="0.15">
      <c r="H1861" s="740"/>
      <c r="I1861" s="740"/>
      <c r="J1861" s="740"/>
      <c r="K1861" s="740"/>
      <c r="L1861" s="740"/>
      <c r="M1861" s="740"/>
      <c r="N1861" s="748"/>
      <c r="O1861" s="749"/>
      <c r="P1861" s="749"/>
      <c r="Q1861" s="740"/>
      <c r="R1861" s="740"/>
      <c r="S1861" s="740"/>
      <c r="T1861" s="740"/>
      <c r="U1861" s="740"/>
      <c r="V1861" s="740"/>
      <c r="W1861" s="740"/>
      <c r="X1861" s="740"/>
      <c r="Y1861" s="740"/>
      <c r="Z1861" s="740"/>
      <c r="AA1861" s="740"/>
      <c r="AB1861" s="740"/>
      <c r="AC1861" s="740"/>
      <c r="AD1861" s="740"/>
      <c r="AE1861" s="740"/>
      <c r="AF1861" s="740"/>
      <c r="AG1861" s="750"/>
      <c r="AH1861" s="742" t="str">
        <f t="shared" si="80"/>
        <v/>
      </c>
      <c r="AI1861" s="37" t="str">
        <f t="shared" si="81"/>
        <v/>
      </c>
      <c r="BH1861" s="137">
        <v>1841</v>
      </c>
      <c r="BI1861" s="206"/>
      <c r="BJ1861" s="207"/>
      <c r="BK1861" s="207"/>
      <c r="BL1861" s="207"/>
      <c r="BM1861" s="207"/>
      <c r="BN1861" s="206"/>
      <c r="BO1861" s="208"/>
      <c r="BP1861" s="206"/>
      <c r="BQ1861" s="458"/>
      <c r="BR1861" s="209"/>
      <c r="BS1861" s="210"/>
      <c r="BT1861" s="208"/>
      <c r="BU1861" s="208"/>
      <c r="BV1861" s="458"/>
      <c r="BW1861" s="209"/>
      <c r="EK1861" s="231"/>
      <c r="EL1861" s="231"/>
      <c r="EM1861" s="543" t="s">
        <v>76</v>
      </c>
      <c r="EN1861" s="544" t="s">
        <v>946</v>
      </c>
      <c r="EO1861" s="545" t="s">
        <v>1601</v>
      </c>
      <c r="EP1861" s="546"/>
      <c r="ER1861" s="193"/>
      <c r="ES1861" s="193"/>
      <c r="ET1861" s="193"/>
      <c r="EU1861" s="193"/>
      <c r="EV1861" s="193"/>
      <c r="EW1861" s="193"/>
    </row>
    <row r="1862" spans="8:153" ht="15" customHeight="1" x14ac:dyDescent="0.15">
      <c r="H1862" s="740"/>
      <c r="I1862" s="740"/>
      <c r="J1862" s="740"/>
      <c r="K1862" s="740"/>
      <c r="L1862" s="740"/>
      <c r="M1862" s="740"/>
      <c r="N1862" s="748"/>
      <c r="O1862" s="749"/>
      <c r="P1862" s="749"/>
      <c r="Q1862" s="740"/>
      <c r="R1862" s="740"/>
      <c r="S1862" s="740"/>
      <c r="T1862" s="740"/>
      <c r="U1862" s="740"/>
      <c r="V1862" s="740"/>
      <c r="W1862" s="740"/>
      <c r="X1862" s="740"/>
      <c r="Y1862" s="740"/>
      <c r="Z1862" s="740"/>
      <c r="AA1862" s="740"/>
      <c r="AB1862" s="740"/>
      <c r="AC1862" s="740"/>
      <c r="AD1862" s="740"/>
      <c r="AE1862" s="740"/>
      <c r="AF1862" s="740"/>
      <c r="AG1862" s="750"/>
      <c r="AH1862" s="742" t="str">
        <f t="shared" si="80"/>
        <v/>
      </c>
      <c r="AI1862" s="37" t="str">
        <f t="shared" si="81"/>
        <v/>
      </c>
      <c r="BH1862" s="137">
        <v>1842</v>
      </c>
      <c r="BI1862" s="206"/>
      <c r="BJ1862" s="207"/>
      <c r="BK1862" s="207"/>
      <c r="BL1862" s="207"/>
      <c r="BM1862" s="207"/>
      <c r="BN1862" s="206"/>
      <c r="BO1862" s="208"/>
      <c r="BP1862" s="206"/>
      <c r="BQ1862" s="458"/>
      <c r="BR1862" s="209"/>
      <c r="BS1862" s="210"/>
      <c r="BT1862" s="208"/>
      <c r="BU1862" s="208"/>
      <c r="BV1862" s="458"/>
      <c r="BW1862" s="209"/>
      <c r="EK1862" s="231"/>
      <c r="EL1862" s="231"/>
      <c r="EM1862" s="552" t="s">
        <v>2611</v>
      </c>
      <c r="EN1862" s="548">
        <v>0</v>
      </c>
      <c r="EO1862" s="549">
        <v>6</v>
      </c>
      <c r="EP1862" s="551">
        <f>DCOUNT($H$20:$AI$4020,$H$20,EM1861:EO1862)</f>
        <v>0</v>
      </c>
      <c r="ER1862" s="161"/>
      <c r="ES1862" s="161"/>
      <c r="ET1862" s="161"/>
      <c r="EU1862" s="161"/>
      <c r="EV1862" s="161"/>
      <c r="EW1862" s="161"/>
    </row>
    <row r="1863" spans="8:153" ht="15" customHeight="1" x14ac:dyDescent="0.15">
      <c r="H1863" s="740"/>
      <c r="I1863" s="740"/>
      <c r="J1863" s="740"/>
      <c r="K1863" s="740"/>
      <c r="L1863" s="740"/>
      <c r="M1863" s="740"/>
      <c r="N1863" s="748"/>
      <c r="O1863" s="749"/>
      <c r="P1863" s="749"/>
      <c r="Q1863" s="740"/>
      <c r="R1863" s="740"/>
      <c r="S1863" s="740"/>
      <c r="T1863" s="740"/>
      <c r="U1863" s="740"/>
      <c r="V1863" s="740"/>
      <c r="W1863" s="740"/>
      <c r="X1863" s="740"/>
      <c r="Y1863" s="740"/>
      <c r="Z1863" s="740"/>
      <c r="AA1863" s="740"/>
      <c r="AB1863" s="740"/>
      <c r="AC1863" s="740"/>
      <c r="AD1863" s="740"/>
      <c r="AE1863" s="740"/>
      <c r="AF1863" s="740"/>
      <c r="AG1863" s="750"/>
      <c r="AH1863" s="742" t="str">
        <f t="shared" si="80"/>
        <v/>
      </c>
      <c r="AI1863" s="37" t="str">
        <f t="shared" si="81"/>
        <v/>
      </c>
      <c r="BH1863" s="137">
        <v>1843</v>
      </c>
      <c r="BI1863" s="206"/>
      <c r="BJ1863" s="207"/>
      <c r="BK1863" s="207"/>
      <c r="BL1863" s="207"/>
      <c r="BM1863" s="207"/>
      <c r="BN1863" s="206"/>
      <c r="BO1863" s="208"/>
      <c r="BP1863" s="206"/>
      <c r="BQ1863" s="458"/>
      <c r="BR1863" s="209"/>
      <c r="BS1863" s="210"/>
      <c r="BT1863" s="208"/>
      <c r="BU1863" s="208"/>
      <c r="BV1863" s="458"/>
      <c r="BW1863" s="209"/>
      <c r="EK1863" s="231"/>
      <c r="EL1863" s="231"/>
      <c r="EM1863" s="543" t="s">
        <v>76</v>
      </c>
      <c r="EN1863" s="544" t="s">
        <v>946</v>
      </c>
      <c r="EO1863" s="545" t="s">
        <v>1601</v>
      </c>
      <c r="EP1863" s="546"/>
      <c r="ER1863" s="193"/>
      <c r="ES1863" s="193"/>
      <c r="ET1863" s="193"/>
      <c r="EU1863" s="193"/>
      <c r="EV1863" s="193"/>
      <c r="EW1863" s="193"/>
    </row>
    <row r="1864" spans="8:153" ht="15" customHeight="1" x14ac:dyDescent="0.15">
      <c r="H1864" s="740"/>
      <c r="I1864" s="740"/>
      <c r="J1864" s="740"/>
      <c r="K1864" s="740"/>
      <c r="L1864" s="740"/>
      <c r="M1864" s="740"/>
      <c r="N1864" s="748"/>
      <c r="O1864" s="749"/>
      <c r="P1864" s="749"/>
      <c r="Q1864" s="740"/>
      <c r="R1864" s="740"/>
      <c r="S1864" s="740"/>
      <c r="T1864" s="740"/>
      <c r="U1864" s="740"/>
      <c r="V1864" s="740"/>
      <c r="W1864" s="740"/>
      <c r="X1864" s="740"/>
      <c r="Y1864" s="740"/>
      <c r="Z1864" s="740"/>
      <c r="AA1864" s="740"/>
      <c r="AB1864" s="740"/>
      <c r="AC1864" s="740"/>
      <c r="AD1864" s="740"/>
      <c r="AE1864" s="740"/>
      <c r="AF1864" s="740"/>
      <c r="AG1864" s="750"/>
      <c r="AH1864" s="742" t="str">
        <f t="shared" si="80"/>
        <v/>
      </c>
      <c r="AI1864" s="37" t="str">
        <f t="shared" si="81"/>
        <v/>
      </c>
      <c r="BH1864" s="137">
        <v>1844</v>
      </c>
      <c r="BI1864" s="206"/>
      <c r="BJ1864" s="207"/>
      <c r="BK1864" s="207"/>
      <c r="BL1864" s="207"/>
      <c r="BM1864" s="207"/>
      <c r="BN1864" s="206"/>
      <c r="BO1864" s="208"/>
      <c r="BP1864" s="206"/>
      <c r="BQ1864" s="458"/>
      <c r="BR1864" s="209"/>
      <c r="BS1864" s="210"/>
      <c r="BT1864" s="208"/>
      <c r="BU1864" s="208"/>
      <c r="BV1864" s="458"/>
      <c r="BW1864" s="209"/>
      <c r="EK1864" s="231"/>
      <c r="EL1864" s="231"/>
      <c r="EM1864" s="552" t="s">
        <v>2637</v>
      </c>
      <c r="EN1864" s="548">
        <v>0</v>
      </c>
      <c r="EO1864" s="549">
        <v>6</v>
      </c>
      <c r="EP1864" s="551">
        <f>DCOUNT($H$20:$AI$4020,$H$20,EM1863:EO1864)</f>
        <v>0</v>
      </c>
      <c r="ER1864" s="161"/>
      <c r="ES1864" s="161"/>
      <c r="ET1864" s="161"/>
      <c r="EU1864" s="161"/>
      <c r="EV1864" s="161"/>
      <c r="EW1864" s="161"/>
    </row>
    <row r="1865" spans="8:153" ht="15" customHeight="1" x14ac:dyDescent="0.15">
      <c r="H1865" s="740"/>
      <c r="I1865" s="740"/>
      <c r="J1865" s="740"/>
      <c r="K1865" s="740"/>
      <c r="L1865" s="740"/>
      <c r="M1865" s="740"/>
      <c r="N1865" s="748"/>
      <c r="O1865" s="749"/>
      <c r="P1865" s="749"/>
      <c r="Q1865" s="740"/>
      <c r="R1865" s="740"/>
      <c r="S1865" s="740"/>
      <c r="T1865" s="740"/>
      <c r="U1865" s="740"/>
      <c r="V1865" s="740"/>
      <c r="W1865" s="740"/>
      <c r="X1865" s="740"/>
      <c r="Y1865" s="740"/>
      <c r="Z1865" s="740"/>
      <c r="AA1865" s="740"/>
      <c r="AB1865" s="740"/>
      <c r="AC1865" s="740"/>
      <c r="AD1865" s="740"/>
      <c r="AE1865" s="740"/>
      <c r="AF1865" s="740"/>
      <c r="AG1865" s="750"/>
      <c r="AH1865" s="742" t="str">
        <f t="shared" si="80"/>
        <v/>
      </c>
      <c r="AI1865" s="37" t="str">
        <f t="shared" si="81"/>
        <v/>
      </c>
      <c r="BH1865" s="137">
        <v>1845</v>
      </c>
      <c r="BI1865" s="206"/>
      <c r="BJ1865" s="207"/>
      <c r="BK1865" s="207"/>
      <c r="BL1865" s="207"/>
      <c r="BM1865" s="207"/>
      <c r="BN1865" s="206"/>
      <c r="BO1865" s="208"/>
      <c r="BP1865" s="206"/>
      <c r="BQ1865" s="458"/>
      <c r="BR1865" s="209"/>
      <c r="BS1865" s="210"/>
      <c r="BT1865" s="208"/>
      <c r="BU1865" s="208"/>
      <c r="BV1865" s="458"/>
      <c r="BW1865" s="209"/>
      <c r="EK1865" s="231"/>
      <c r="EL1865" s="231"/>
      <c r="EM1865" s="543" t="s">
        <v>76</v>
      </c>
      <c r="EN1865" s="544" t="s">
        <v>946</v>
      </c>
      <c r="EO1865" s="545" t="s">
        <v>1601</v>
      </c>
      <c r="EP1865" s="546"/>
      <c r="ER1865" s="193"/>
      <c r="ES1865" s="193"/>
      <c r="ET1865" s="193"/>
      <c r="EU1865" s="193"/>
      <c r="EV1865" s="193"/>
      <c r="EW1865" s="193"/>
    </row>
    <row r="1866" spans="8:153" ht="15" customHeight="1" x14ac:dyDescent="0.15">
      <c r="H1866" s="740"/>
      <c r="I1866" s="740"/>
      <c r="J1866" s="740"/>
      <c r="K1866" s="740"/>
      <c r="L1866" s="740"/>
      <c r="M1866" s="740"/>
      <c r="N1866" s="748"/>
      <c r="O1866" s="749"/>
      <c r="P1866" s="749"/>
      <c r="Q1866" s="740"/>
      <c r="R1866" s="740"/>
      <c r="S1866" s="740"/>
      <c r="T1866" s="740"/>
      <c r="U1866" s="740"/>
      <c r="V1866" s="740"/>
      <c r="W1866" s="740"/>
      <c r="X1866" s="740"/>
      <c r="Y1866" s="740"/>
      <c r="Z1866" s="740"/>
      <c r="AA1866" s="740"/>
      <c r="AB1866" s="740"/>
      <c r="AC1866" s="740"/>
      <c r="AD1866" s="740"/>
      <c r="AE1866" s="740"/>
      <c r="AF1866" s="740"/>
      <c r="AG1866" s="750"/>
      <c r="AH1866" s="742" t="str">
        <f t="shared" si="80"/>
        <v/>
      </c>
      <c r="AI1866" s="37" t="str">
        <f t="shared" si="81"/>
        <v/>
      </c>
      <c r="BH1866" s="137">
        <v>1846</v>
      </c>
      <c r="BI1866" s="206"/>
      <c r="BJ1866" s="207"/>
      <c r="BK1866" s="207"/>
      <c r="BL1866" s="207"/>
      <c r="BM1866" s="207"/>
      <c r="BN1866" s="206"/>
      <c r="BO1866" s="208"/>
      <c r="BP1866" s="206"/>
      <c r="BQ1866" s="458"/>
      <c r="BR1866" s="209"/>
      <c r="BS1866" s="210"/>
      <c r="BT1866" s="208"/>
      <c r="BU1866" s="208"/>
      <c r="BV1866" s="458"/>
      <c r="BW1866" s="209"/>
      <c r="EK1866" s="231"/>
      <c r="EL1866" s="231"/>
      <c r="EM1866" s="552" t="s">
        <v>2613</v>
      </c>
      <c r="EN1866" s="548">
        <v>0</v>
      </c>
      <c r="EO1866" s="549">
        <v>6</v>
      </c>
      <c r="EP1866" s="551">
        <f>DCOUNT($H$20:$AI$4020,$H$20,EM1865:EO1866)</f>
        <v>0</v>
      </c>
      <c r="ER1866" s="161"/>
      <c r="ES1866" s="161"/>
      <c r="ET1866" s="161"/>
      <c r="EU1866" s="161"/>
      <c r="EV1866" s="161"/>
      <c r="EW1866" s="161"/>
    </row>
    <row r="1867" spans="8:153" ht="15" customHeight="1" x14ac:dyDescent="0.15">
      <c r="H1867" s="740"/>
      <c r="I1867" s="740"/>
      <c r="J1867" s="740"/>
      <c r="K1867" s="740"/>
      <c r="L1867" s="740"/>
      <c r="M1867" s="740"/>
      <c r="N1867" s="748"/>
      <c r="O1867" s="749"/>
      <c r="P1867" s="749"/>
      <c r="Q1867" s="740"/>
      <c r="R1867" s="740"/>
      <c r="S1867" s="740"/>
      <c r="T1867" s="740"/>
      <c r="U1867" s="740"/>
      <c r="V1867" s="740"/>
      <c r="W1867" s="740"/>
      <c r="X1867" s="740"/>
      <c r="Y1867" s="740"/>
      <c r="Z1867" s="740"/>
      <c r="AA1867" s="740"/>
      <c r="AB1867" s="740"/>
      <c r="AC1867" s="740"/>
      <c r="AD1867" s="740"/>
      <c r="AE1867" s="740"/>
      <c r="AF1867" s="740"/>
      <c r="AG1867" s="750"/>
      <c r="AH1867" s="742" t="str">
        <f t="shared" si="80"/>
        <v/>
      </c>
      <c r="AI1867" s="37" t="str">
        <f t="shared" si="81"/>
        <v/>
      </c>
      <c r="BH1867" s="137">
        <v>1847</v>
      </c>
      <c r="BI1867" s="206"/>
      <c r="BJ1867" s="207"/>
      <c r="BK1867" s="207"/>
      <c r="BL1867" s="207"/>
      <c r="BM1867" s="207"/>
      <c r="BN1867" s="206"/>
      <c r="BO1867" s="208"/>
      <c r="BP1867" s="206"/>
      <c r="BQ1867" s="458"/>
      <c r="BR1867" s="209"/>
      <c r="BS1867" s="210"/>
      <c r="BT1867" s="208"/>
      <c r="BU1867" s="208"/>
      <c r="BV1867" s="458"/>
      <c r="BW1867" s="209"/>
      <c r="EK1867" s="231"/>
      <c r="EL1867" s="231"/>
      <c r="EM1867" s="543" t="s">
        <v>76</v>
      </c>
      <c r="EN1867" s="544" t="s">
        <v>946</v>
      </c>
      <c r="EO1867" s="545" t="s">
        <v>1601</v>
      </c>
      <c r="EP1867" s="546"/>
      <c r="ER1867" s="193"/>
      <c r="ES1867" s="193"/>
      <c r="ET1867" s="193"/>
      <c r="EU1867" s="193"/>
      <c r="EV1867" s="193"/>
      <c r="EW1867" s="193"/>
    </row>
    <row r="1868" spans="8:153" ht="15" customHeight="1" x14ac:dyDescent="0.15">
      <c r="H1868" s="740"/>
      <c r="I1868" s="740"/>
      <c r="J1868" s="740"/>
      <c r="K1868" s="740"/>
      <c r="L1868" s="740"/>
      <c r="M1868" s="740"/>
      <c r="N1868" s="748"/>
      <c r="O1868" s="749"/>
      <c r="P1868" s="749"/>
      <c r="Q1868" s="740"/>
      <c r="R1868" s="740"/>
      <c r="S1868" s="740"/>
      <c r="T1868" s="740"/>
      <c r="U1868" s="740"/>
      <c r="V1868" s="740"/>
      <c r="W1868" s="740"/>
      <c r="X1868" s="740"/>
      <c r="Y1868" s="740"/>
      <c r="Z1868" s="740"/>
      <c r="AA1868" s="740"/>
      <c r="AB1868" s="740"/>
      <c r="AC1868" s="740"/>
      <c r="AD1868" s="740"/>
      <c r="AE1868" s="740"/>
      <c r="AF1868" s="740"/>
      <c r="AG1868" s="750"/>
      <c r="AH1868" s="742" t="str">
        <f t="shared" si="80"/>
        <v/>
      </c>
      <c r="AI1868" s="37" t="str">
        <f t="shared" si="81"/>
        <v/>
      </c>
      <c r="BH1868" s="137">
        <v>1848</v>
      </c>
      <c r="BI1868" s="206"/>
      <c r="BJ1868" s="207"/>
      <c r="BK1868" s="207"/>
      <c r="BL1868" s="207"/>
      <c r="BM1868" s="207"/>
      <c r="BN1868" s="206"/>
      <c r="BO1868" s="208"/>
      <c r="BP1868" s="206"/>
      <c r="BQ1868" s="458"/>
      <c r="BR1868" s="209"/>
      <c r="BS1868" s="210"/>
      <c r="BT1868" s="208"/>
      <c r="BU1868" s="208"/>
      <c r="BV1868" s="458"/>
      <c r="BW1868" s="209"/>
      <c r="EK1868" s="231"/>
      <c r="EL1868" s="231"/>
      <c r="EM1868" s="552" t="s">
        <v>2614</v>
      </c>
      <c r="EN1868" s="548">
        <v>0</v>
      </c>
      <c r="EO1868" s="549">
        <v>6</v>
      </c>
      <c r="EP1868" s="551">
        <f>DCOUNT($H$20:$AI$4020,$H$20,EM1867:EO1868)</f>
        <v>0</v>
      </c>
      <c r="ER1868" s="161"/>
      <c r="ES1868" s="161"/>
      <c r="ET1868" s="161"/>
      <c r="EU1868" s="161"/>
      <c r="EV1868" s="161"/>
      <c r="EW1868" s="161"/>
    </row>
    <row r="1869" spans="8:153" ht="15" customHeight="1" x14ac:dyDescent="0.15">
      <c r="H1869" s="740"/>
      <c r="I1869" s="740"/>
      <c r="J1869" s="740"/>
      <c r="K1869" s="740"/>
      <c r="L1869" s="740"/>
      <c r="M1869" s="740"/>
      <c r="N1869" s="748"/>
      <c r="O1869" s="749"/>
      <c r="P1869" s="749"/>
      <c r="Q1869" s="740"/>
      <c r="R1869" s="740"/>
      <c r="S1869" s="740"/>
      <c r="T1869" s="740"/>
      <c r="U1869" s="740"/>
      <c r="V1869" s="740"/>
      <c r="W1869" s="740"/>
      <c r="X1869" s="740"/>
      <c r="Y1869" s="740"/>
      <c r="Z1869" s="740"/>
      <c r="AA1869" s="740"/>
      <c r="AB1869" s="740"/>
      <c r="AC1869" s="740"/>
      <c r="AD1869" s="740"/>
      <c r="AE1869" s="740"/>
      <c r="AF1869" s="740"/>
      <c r="AG1869" s="750"/>
      <c r="AH1869" s="742" t="str">
        <f t="shared" si="80"/>
        <v/>
      </c>
      <c r="AI1869" s="37" t="str">
        <f t="shared" si="81"/>
        <v/>
      </c>
      <c r="BH1869" s="137">
        <v>1849</v>
      </c>
      <c r="BI1869" s="206"/>
      <c r="BJ1869" s="207"/>
      <c r="BK1869" s="207"/>
      <c r="BL1869" s="207"/>
      <c r="BM1869" s="207"/>
      <c r="BN1869" s="206"/>
      <c r="BO1869" s="208"/>
      <c r="BP1869" s="206"/>
      <c r="BQ1869" s="458"/>
      <c r="BR1869" s="209"/>
      <c r="BS1869" s="210"/>
      <c r="BT1869" s="208"/>
      <c r="BU1869" s="208"/>
      <c r="BV1869" s="458"/>
      <c r="BW1869" s="209"/>
      <c r="EK1869" s="231"/>
      <c r="EL1869" s="231"/>
      <c r="EM1869" s="186" t="s">
        <v>76</v>
      </c>
      <c r="EN1869" s="187" t="s">
        <v>946</v>
      </c>
      <c r="EO1869" s="188" t="s">
        <v>1601</v>
      </c>
      <c r="EP1869" s="189"/>
      <c r="ER1869" s="193"/>
      <c r="ES1869" s="193"/>
      <c r="ET1869" s="193"/>
      <c r="EU1869" s="193"/>
      <c r="EV1869" s="193"/>
      <c r="EW1869" s="193"/>
    </row>
    <row r="1870" spans="8:153" ht="15" customHeight="1" x14ac:dyDescent="0.15">
      <c r="H1870" s="740"/>
      <c r="I1870" s="740"/>
      <c r="J1870" s="740"/>
      <c r="K1870" s="740"/>
      <c r="L1870" s="740"/>
      <c r="M1870" s="740"/>
      <c r="N1870" s="748"/>
      <c r="O1870" s="749"/>
      <c r="P1870" s="749"/>
      <c r="Q1870" s="740"/>
      <c r="R1870" s="740"/>
      <c r="S1870" s="740"/>
      <c r="T1870" s="740"/>
      <c r="U1870" s="740"/>
      <c r="V1870" s="740"/>
      <c r="W1870" s="740"/>
      <c r="X1870" s="740"/>
      <c r="Y1870" s="740"/>
      <c r="Z1870" s="740"/>
      <c r="AA1870" s="740"/>
      <c r="AB1870" s="740"/>
      <c r="AC1870" s="740"/>
      <c r="AD1870" s="740"/>
      <c r="AE1870" s="740"/>
      <c r="AF1870" s="740"/>
      <c r="AG1870" s="750"/>
      <c r="AH1870" s="742" t="str">
        <f t="shared" si="80"/>
        <v/>
      </c>
      <c r="AI1870" s="37" t="str">
        <f t="shared" si="81"/>
        <v/>
      </c>
      <c r="BH1870" s="137">
        <v>1850</v>
      </c>
      <c r="BI1870" s="206"/>
      <c r="BJ1870" s="207"/>
      <c r="BK1870" s="207"/>
      <c r="BL1870" s="207"/>
      <c r="BM1870" s="207"/>
      <c r="BN1870" s="206"/>
      <c r="BO1870" s="208"/>
      <c r="BP1870" s="206"/>
      <c r="BQ1870" s="458"/>
      <c r="BR1870" s="209"/>
      <c r="BS1870" s="210"/>
      <c r="BT1870" s="208"/>
      <c r="BU1870" s="208"/>
      <c r="BV1870" s="458"/>
      <c r="BW1870" s="209"/>
      <c r="EK1870" s="231"/>
      <c r="EL1870" s="231"/>
      <c r="EM1870" s="451" t="s">
        <v>435</v>
      </c>
      <c r="EN1870" s="228">
        <v>0</v>
      </c>
      <c r="EO1870" s="229">
        <v>6</v>
      </c>
      <c r="EP1870" s="234">
        <f>DCOUNT($H$20:$AI$4020,$H$20,EM1869:EO1870)</f>
        <v>0</v>
      </c>
      <c r="ER1870" s="161"/>
      <c r="ES1870" s="161"/>
      <c r="ET1870" s="161"/>
      <c r="EU1870" s="161"/>
      <c r="EV1870" s="161"/>
      <c r="EW1870" s="161"/>
    </row>
    <row r="1871" spans="8:153" ht="15" customHeight="1" x14ac:dyDescent="0.15">
      <c r="H1871" s="740"/>
      <c r="I1871" s="740"/>
      <c r="J1871" s="740"/>
      <c r="K1871" s="740"/>
      <c r="L1871" s="740"/>
      <c r="M1871" s="740"/>
      <c r="N1871" s="748"/>
      <c r="O1871" s="749"/>
      <c r="P1871" s="749"/>
      <c r="Q1871" s="740"/>
      <c r="R1871" s="740"/>
      <c r="S1871" s="740"/>
      <c r="T1871" s="740"/>
      <c r="U1871" s="740"/>
      <c r="V1871" s="740"/>
      <c r="W1871" s="740"/>
      <c r="X1871" s="740"/>
      <c r="Y1871" s="740"/>
      <c r="Z1871" s="740"/>
      <c r="AA1871" s="740"/>
      <c r="AB1871" s="740"/>
      <c r="AC1871" s="740"/>
      <c r="AD1871" s="740"/>
      <c r="AE1871" s="740"/>
      <c r="AF1871" s="740"/>
      <c r="AG1871" s="750"/>
      <c r="AH1871" s="742" t="str">
        <f t="shared" si="80"/>
        <v/>
      </c>
      <c r="AI1871" s="37" t="str">
        <f t="shared" si="81"/>
        <v/>
      </c>
      <c r="BH1871" s="137">
        <v>1851</v>
      </c>
      <c r="BI1871" s="206"/>
      <c r="BJ1871" s="207"/>
      <c r="BK1871" s="207"/>
      <c r="BL1871" s="207"/>
      <c r="BM1871" s="207"/>
      <c r="BN1871" s="206"/>
      <c r="BO1871" s="208"/>
      <c r="BP1871" s="206"/>
      <c r="BQ1871" s="458"/>
      <c r="BR1871" s="209"/>
      <c r="BS1871" s="210"/>
      <c r="BT1871" s="208"/>
      <c r="BU1871" s="208"/>
      <c r="BV1871" s="458"/>
      <c r="BW1871" s="209"/>
      <c r="EK1871" s="231"/>
      <c r="EL1871" s="231"/>
      <c r="EM1871" s="186" t="s">
        <v>76</v>
      </c>
      <c r="EN1871" s="187" t="s">
        <v>946</v>
      </c>
      <c r="EO1871" s="188" t="s">
        <v>1601</v>
      </c>
      <c r="EP1871" s="189"/>
      <c r="ER1871" s="193"/>
      <c r="ES1871" s="193"/>
      <c r="ET1871" s="193"/>
      <c r="EU1871" s="193"/>
      <c r="EV1871" s="193"/>
      <c r="EW1871" s="193"/>
    </row>
    <row r="1872" spans="8:153" ht="15" customHeight="1" x14ac:dyDescent="0.15">
      <c r="H1872" s="740"/>
      <c r="I1872" s="740"/>
      <c r="J1872" s="740"/>
      <c r="K1872" s="740"/>
      <c r="L1872" s="740"/>
      <c r="M1872" s="740"/>
      <c r="N1872" s="748"/>
      <c r="O1872" s="749"/>
      <c r="P1872" s="749"/>
      <c r="Q1872" s="740"/>
      <c r="R1872" s="740"/>
      <c r="S1872" s="740"/>
      <c r="T1872" s="740"/>
      <c r="U1872" s="740"/>
      <c r="V1872" s="740"/>
      <c r="W1872" s="740"/>
      <c r="X1872" s="740"/>
      <c r="Y1872" s="740"/>
      <c r="Z1872" s="740"/>
      <c r="AA1872" s="740"/>
      <c r="AB1872" s="740"/>
      <c r="AC1872" s="740"/>
      <c r="AD1872" s="740"/>
      <c r="AE1872" s="740"/>
      <c r="AF1872" s="740"/>
      <c r="AG1872" s="750"/>
      <c r="AH1872" s="742" t="str">
        <f t="shared" si="80"/>
        <v/>
      </c>
      <c r="AI1872" s="37" t="str">
        <f t="shared" si="81"/>
        <v/>
      </c>
      <c r="BH1872" s="137">
        <v>1852</v>
      </c>
      <c r="BI1872" s="206"/>
      <c r="BJ1872" s="207"/>
      <c r="BK1872" s="207"/>
      <c r="BL1872" s="207"/>
      <c r="BM1872" s="207"/>
      <c r="BN1872" s="206"/>
      <c r="BO1872" s="208"/>
      <c r="BP1872" s="206"/>
      <c r="BQ1872" s="458"/>
      <c r="BR1872" s="209"/>
      <c r="BS1872" s="210"/>
      <c r="BT1872" s="208"/>
      <c r="BU1872" s="208"/>
      <c r="BV1872" s="458"/>
      <c r="BW1872" s="209"/>
      <c r="EK1872" s="231"/>
      <c r="EL1872" s="231"/>
      <c r="EM1872" s="451" t="s">
        <v>436</v>
      </c>
      <c r="EN1872" s="228">
        <v>0</v>
      </c>
      <c r="EO1872" s="229">
        <v>6</v>
      </c>
      <c r="EP1872" s="234">
        <f>DCOUNT($H$20:$AI$4020,$H$20,EM1871:EO1872)</f>
        <v>0</v>
      </c>
      <c r="ER1872" s="161"/>
      <c r="ES1872" s="161"/>
      <c r="ET1872" s="161"/>
      <c r="EU1872" s="161"/>
      <c r="EV1872" s="161"/>
      <c r="EW1872" s="161"/>
    </row>
    <row r="1873" spans="8:153" ht="15" customHeight="1" x14ac:dyDescent="0.15">
      <c r="H1873" s="740"/>
      <c r="I1873" s="740"/>
      <c r="J1873" s="740"/>
      <c r="K1873" s="740"/>
      <c r="L1873" s="740"/>
      <c r="M1873" s="740"/>
      <c r="N1873" s="748"/>
      <c r="O1873" s="749"/>
      <c r="P1873" s="749"/>
      <c r="Q1873" s="740"/>
      <c r="R1873" s="740"/>
      <c r="S1873" s="740"/>
      <c r="T1873" s="740"/>
      <c r="U1873" s="740"/>
      <c r="V1873" s="740"/>
      <c r="W1873" s="740"/>
      <c r="X1873" s="740"/>
      <c r="Y1873" s="740"/>
      <c r="Z1873" s="740"/>
      <c r="AA1873" s="740"/>
      <c r="AB1873" s="740"/>
      <c r="AC1873" s="740"/>
      <c r="AD1873" s="740"/>
      <c r="AE1873" s="740"/>
      <c r="AF1873" s="740"/>
      <c r="AG1873" s="750"/>
      <c r="AH1873" s="742" t="str">
        <f t="shared" si="80"/>
        <v/>
      </c>
      <c r="AI1873" s="37" t="str">
        <f t="shared" si="81"/>
        <v/>
      </c>
      <c r="BH1873" s="137">
        <v>1853</v>
      </c>
      <c r="BI1873" s="206"/>
      <c r="BJ1873" s="207"/>
      <c r="BK1873" s="207"/>
      <c r="BL1873" s="207"/>
      <c r="BM1873" s="207"/>
      <c r="BN1873" s="206"/>
      <c r="BO1873" s="208"/>
      <c r="BP1873" s="206"/>
      <c r="BQ1873" s="458"/>
      <c r="BR1873" s="209"/>
      <c r="BS1873" s="210"/>
      <c r="BT1873" s="208"/>
      <c r="BU1873" s="208"/>
      <c r="BV1873" s="458"/>
      <c r="BW1873" s="209"/>
      <c r="EK1873" s="231"/>
      <c r="EL1873" s="231"/>
      <c r="EM1873" s="186" t="s">
        <v>76</v>
      </c>
      <c r="EN1873" s="187" t="s">
        <v>946</v>
      </c>
      <c r="EO1873" s="188" t="s">
        <v>1601</v>
      </c>
      <c r="EP1873" s="189"/>
      <c r="ER1873" s="193"/>
      <c r="ES1873" s="193"/>
      <c r="ET1873" s="193"/>
      <c r="EU1873" s="193"/>
      <c r="EV1873" s="193"/>
      <c r="EW1873" s="193"/>
    </row>
    <row r="1874" spans="8:153" ht="15" customHeight="1" x14ac:dyDescent="0.15">
      <c r="H1874" s="740"/>
      <c r="I1874" s="740"/>
      <c r="J1874" s="740"/>
      <c r="K1874" s="740"/>
      <c r="L1874" s="740"/>
      <c r="M1874" s="740"/>
      <c r="N1874" s="748"/>
      <c r="O1874" s="749"/>
      <c r="P1874" s="749"/>
      <c r="Q1874" s="740"/>
      <c r="R1874" s="740"/>
      <c r="S1874" s="740"/>
      <c r="T1874" s="740"/>
      <c r="U1874" s="740"/>
      <c r="V1874" s="740"/>
      <c r="W1874" s="740"/>
      <c r="X1874" s="740"/>
      <c r="Y1874" s="740"/>
      <c r="Z1874" s="740"/>
      <c r="AA1874" s="740"/>
      <c r="AB1874" s="740"/>
      <c r="AC1874" s="740"/>
      <c r="AD1874" s="740"/>
      <c r="AE1874" s="740"/>
      <c r="AF1874" s="740"/>
      <c r="AG1874" s="750"/>
      <c r="AH1874" s="742" t="str">
        <f t="shared" si="80"/>
        <v/>
      </c>
      <c r="AI1874" s="37" t="str">
        <f t="shared" si="81"/>
        <v/>
      </c>
      <c r="BH1874" s="137">
        <v>1854</v>
      </c>
      <c r="BI1874" s="206"/>
      <c r="BJ1874" s="207"/>
      <c r="BK1874" s="207"/>
      <c r="BL1874" s="207"/>
      <c r="BM1874" s="207"/>
      <c r="BN1874" s="206"/>
      <c r="BO1874" s="208"/>
      <c r="BP1874" s="206"/>
      <c r="BQ1874" s="458"/>
      <c r="BR1874" s="209"/>
      <c r="BS1874" s="210"/>
      <c r="BT1874" s="208"/>
      <c r="BU1874" s="208"/>
      <c r="BV1874" s="458"/>
      <c r="BW1874" s="209"/>
      <c r="EK1874" s="231"/>
      <c r="EL1874" s="231"/>
      <c r="EM1874" s="451" t="s">
        <v>437</v>
      </c>
      <c r="EN1874" s="228">
        <v>0</v>
      </c>
      <c r="EO1874" s="229">
        <v>6</v>
      </c>
      <c r="EP1874" s="234">
        <f>DCOUNT($H$20:$AI$4020,$H$20,EM1873:EO1874)</f>
        <v>0</v>
      </c>
      <c r="ER1874" s="161"/>
      <c r="ES1874" s="161"/>
      <c r="ET1874" s="161"/>
      <c r="EU1874" s="161"/>
      <c r="EV1874" s="161"/>
      <c r="EW1874" s="161"/>
    </row>
    <row r="1875" spans="8:153" ht="15" customHeight="1" x14ac:dyDescent="0.15">
      <c r="H1875" s="740"/>
      <c r="I1875" s="740"/>
      <c r="J1875" s="740"/>
      <c r="K1875" s="740"/>
      <c r="L1875" s="740"/>
      <c r="M1875" s="740"/>
      <c r="N1875" s="748"/>
      <c r="O1875" s="749"/>
      <c r="P1875" s="749"/>
      <c r="Q1875" s="740"/>
      <c r="R1875" s="740"/>
      <c r="S1875" s="740"/>
      <c r="T1875" s="740"/>
      <c r="U1875" s="740"/>
      <c r="V1875" s="740"/>
      <c r="W1875" s="740"/>
      <c r="X1875" s="740"/>
      <c r="Y1875" s="740"/>
      <c r="Z1875" s="740"/>
      <c r="AA1875" s="740"/>
      <c r="AB1875" s="740"/>
      <c r="AC1875" s="740"/>
      <c r="AD1875" s="740"/>
      <c r="AE1875" s="740"/>
      <c r="AF1875" s="740"/>
      <c r="AG1875" s="750"/>
      <c r="AH1875" s="742" t="str">
        <f t="shared" si="80"/>
        <v/>
      </c>
      <c r="AI1875" s="37" t="str">
        <f t="shared" si="81"/>
        <v/>
      </c>
      <c r="BH1875" s="137">
        <v>1855</v>
      </c>
      <c r="BI1875" s="206"/>
      <c r="BJ1875" s="207"/>
      <c r="BK1875" s="207"/>
      <c r="BL1875" s="207"/>
      <c r="BM1875" s="207"/>
      <c r="BN1875" s="206"/>
      <c r="BO1875" s="208"/>
      <c r="BP1875" s="206"/>
      <c r="BQ1875" s="458"/>
      <c r="BR1875" s="209"/>
      <c r="BS1875" s="210"/>
      <c r="BT1875" s="208"/>
      <c r="BU1875" s="208"/>
      <c r="BV1875" s="458"/>
      <c r="BW1875" s="209"/>
      <c r="EK1875" s="231"/>
      <c r="EL1875" s="231"/>
      <c r="EM1875" s="186" t="s">
        <v>76</v>
      </c>
      <c r="EN1875" s="187" t="s">
        <v>946</v>
      </c>
      <c r="EO1875" s="188" t="s">
        <v>1601</v>
      </c>
      <c r="EP1875" s="189"/>
      <c r="ER1875" s="193"/>
      <c r="ES1875" s="193"/>
      <c r="ET1875" s="193"/>
      <c r="EU1875" s="193"/>
      <c r="EV1875" s="193"/>
      <c r="EW1875" s="193"/>
    </row>
    <row r="1876" spans="8:153" ht="15" customHeight="1" x14ac:dyDescent="0.15">
      <c r="H1876" s="740"/>
      <c r="I1876" s="740"/>
      <c r="J1876" s="740"/>
      <c r="K1876" s="740"/>
      <c r="L1876" s="740"/>
      <c r="M1876" s="740"/>
      <c r="N1876" s="748"/>
      <c r="O1876" s="749"/>
      <c r="P1876" s="749"/>
      <c r="Q1876" s="740"/>
      <c r="R1876" s="740"/>
      <c r="S1876" s="740"/>
      <c r="T1876" s="740"/>
      <c r="U1876" s="740"/>
      <c r="V1876" s="740"/>
      <c r="W1876" s="740"/>
      <c r="X1876" s="740"/>
      <c r="Y1876" s="740"/>
      <c r="Z1876" s="740"/>
      <c r="AA1876" s="740"/>
      <c r="AB1876" s="740"/>
      <c r="AC1876" s="740"/>
      <c r="AD1876" s="740"/>
      <c r="AE1876" s="740"/>
      <c r="AF1876" s="740"/>
      <c r="AG1876" s="750"/>
      <c r="AH1876" s="742" t="str">
        <f t="shared" si="80"/>
        <v/>
      </c>
      <c r="AI1876" s="37" t="str">
        <f t="shared" si="81"/>
        <v/>
      </c>
      <c r="BH1876" s="137">
        <v>1856</v>
      </c>
      <c r="BI1876" s="206"/>
      <c r="BJ1876" s="207"/>
      <c r="BK1876" s="207"/>
      <c r="BL1876" s="207"/>
      <c r="BM1876" s="207"/>
      <c r="BN1876" s="206"/>
      <c r="BO1876" s="208"/>
      <c r="BP1876" s="206"/>
      <c r="BQ1876" s="458"/>
      <c r="BR1876" s="209"/>
      <c r="BS1876" s="210"/>
      <c r="BT1876" s="208"/>
      <c r="BU1876" s="208"/>
      <c r="BV1876" s="458"/>
      <c r="BW1876" s="209"/>
      <c r="EK1876" s="231"/>
      <c r="EL1876" s="231"/>
      <c r="EM1876" s="451" t="s">
        <v>438</v>
      </c>
      <c r="EN1876" s="228">
        <v>0</v>
      </c>
      <c r="EO1876" s="229">
        <v>6</v>
      </c>
      <c r="EP1876" s="234">
        <f>DCOUNT($H$20:$AI$4020,$H$20,EM1875:EO1876)</f>
        <v>0</v>
      </c>
      <c r="ER1876" s="161"/>
      <c r="ES1876" s="161"/>
      <c r="ET1876" s="161"/>
      <c r="EU1876" s="161"/>
      <c r="EV1876" s="161"/>
      <c r="EW1876" s="161"/>
    </row>
    <row r="1877" spans="8:153" ht="15" customHeight="1" x14ac:dyDescent="0.15">
      <c r="H1877" s="740"/>
      <c r="I1877" s="740"/>
      <c r="J1877" s="740"/>
      <c r="K1877" s="740"/>
      <c r="L1877" s="740"/>
      <c r="M1877" s="740"/>
      <c r="N1877" s="748"/>
      <c r="O1877" s="749"/>
      <c r="P1877" s="749"/>
      <c r="Q1877" s="740"/>
      <c r="R1877" s="740"/>
      <c r="S1877" s="740"/>
      <c r="T1877" s="740"/>
      <c r="U1877" s="740"/>
      <c r="V1877" s="740"/>
      <c r="W1877" s="740"/>
      <c r="X1877" s="740"/>
      <c r="Y1877" s="740"/>
      <c r="Z1877" s="740"/>
      <c r="AA1877" s="740"/>
      <c r="AB1877" s="740"/>
      <c r="AC1877" s="740"/>
      <c r="AD1877" s="740"/>
      <c r="AE1877" s="740"/>
      <c r="AF1877" s="740"/>
      <c r="AG1877" s="750"/>
      <c r="AH1877" s="742" t="str">
        <f t="shared" si="80"/>
        <v/>
      </c>
      <c r="AI1877" s="37" t="str">
        <f t="shared" si="81"/>
        <v/>
      </c>
      <c r="BH1877" s="137">
        <v>1857</v>
      </c>
      <c r="BI1877" s="206"/>
      <c r="BJ1877" s="207"/>
      <c r="BK1877" s="207"/>
      <c r="BL1877" s="207"/>
      <c r="BM1877" s="207"/>
      <c r="BN1877" s="206"/>
      <c r="BO1877" s="208"/>
      <c r="BP1877" s="206"/>
      <c r="BQ1877" s="458"/>
      <c r="BR1877" s="209"/>
      <c r="BS1877" s="210"/>
      <c r="BT1877" s="208"/>
      <c r="BU1877" s="208"/>
      <c r="BV1877" s="458"/>
      <c r="BW1877" s="209"/>
      <c r="EK1877" s="231"/>
      <c r="EL1877" s="231"/>
      <c r="EM1877" s="543" t="s">
        <v>76</v>
      </c>
      <c r="EN1877" s="544" t="s">
        <v>946</v>
      </c>
      <c r="EO1877" s="545" t="s">
        <v>1601</v>
      </c>
      <c r="EP1877" s="546"/>
      <c r="ER1877" s="193"/>
      <c r="ES1877" s="193"/>
      <c r="ET1877" s="193"/>
      <c r="EU1877" s="193"/>
      <c r="EV1877" s="193"/>
      <c r="EW1877" s="193"/>
    </row>
    <row r="1878" spans="8:153" ht="15" customHeight="1" x14ac:dyDescent="0.15">
      <c r="H1878" s="740"/>
      <c r="I1878" s="740"/>
      <c r="J1878" s="740"/>
      <c r="K1878" s="740"/>
      <c r="L1878" s="740"/>
      <c r="M1878" s="740"/>
      <c r="N1878" s="748"/>
      <c r="O1878" s="749"/>
      <c r="P1878" s="749"/>
      <c r="Q1878" s="740"/>
      <c r="R1878" s="740"/>
      <c r="S1878" s="740"/>
      <c r="T1878" s="740"/>
      <c r="U1878" s="740"/>
      <c r="V1878" s="740"/>
      <c r="W1878" s="740"/>
      <c r="X1878" s="740"/>
      <c r="Y1878" s="740"/>
      <c r="Z1878" s="740"/>
      <c r="AA1878" s="740"/>
      <c r="AB1878" s="740"/>
      <c r="AC1878" s="740"/>
      <c r="AD1878" s="740"/>
      <c r="AE1878" s="740"/>
      <c r="AF1878" s="740"/>
      <c r="AG1878" s="750"/>
      <c r="AH1878" s="742" t="str">
        <f t="shared" si="80"/>
        <v/>
      </c>
      <c r="AI1878" s="37" t="str">
        <f t="shared" si="81"/>
        <v/>
      </c>
      <c r="BH1878" s="137">
        <v>1858</v>
      </c>
      <c r="BI1878" s="206"/>
      <c r="BJ1878" s="207"/>
      <c r="BK1878" s="207"/>
      <c r="BL1878" s="207"/>
      <c r="BM1878" s="207"/>
      <c r="BN1878" s="206"/>
      <c r="BO1878" s="208"/>
      <c r="BP1878" s="206"/>
      <c r="BQ1878" s="458"/>
      <c r="BR1878" s="209"/>
      <c r="BS1878" s="210"/>
      <c r="BT1878" s="208"/>
      <c r="BU1878" s="208"/>
      <c r="BV1878" s="458"/>
      <c r="BW1878" s="209"/>
      <c r="EK1878" s="231"/>
      <c r="EL1878" s="231"/>
      <c r="EM1878" s="552" t="s">
        <v>2615</v>
      </c>
      <c r="EN1878" s="548">
        <v>0</v>
      </c>
      <c r="EO1878" s="549">
        <v>6</v>
      </c>
      <c r="EP1878" s="551">
        <f>DCOUNT($H$20:$AI$4020,$H$20,EM1877:EO1878)</f>
        <v>0</v>
      </c>
      <c r="ER1878" s="161"/>
      <c r="ES1878" s="161"/>
      <c r="ET1878" s="161"/>
      <c r="EU1878" s="161"/>
      <c r="EV1878" s="161"/>
      <c r="EW1878" s="161"/>
    </row>
    <row r="1879" spans="8:153" ht="15" customHeight="1" x14ac:dyDescent="0.15">
      <c r="H1879" s="740"/>
      <c r="I1879" s="740"/>
      <c r="J1879" s="740"/>
      <c r="K1879" s="740"/>
      <c r="L1879" s="740"/>
      <c r="M1879" s="740"/>
      <c r="N1879" s="748"/>
      <c r="O1879" s="749"/>
      <c r="P1879" s="749"/>
      <c r="Q1879" s="740"/>
      <c r="R1879" s="740"/>
      <c r="S1879" s="740"/>
      <c r="T1879" s="740"/>
      <c r="U1879" s="740"/>
      <c r="V1879" s="740"/>
      <c r="W1879" s="740"/>
      <c r="X1879" s="740"/>
      <c r="Y1879" s="740"/>
      <c r="Z1879" s="740"/>
      <c r="AA1879" s="740"/>
      <c r="AB1879" s="740"/>
      <c r="AC1879" s="740"/>
      <c r="AD1879" s="740"/>
      <c r="AE1879" s="740"/>
      <c r="AF1879" s="740"/>
      <c r="AG1879" s="750"/>
      <c r="AH1879" s="742" t="str">
        <f t="shared" ref="AH1879:AH1942" si="82">UPPER(N1879)</f>
        <v/>
      </c>
      <c r="AI1879" s="37" t="str">
        <f t="shared" ref="AI1879:AI1942" si="83">DBCS(AH1879)</f>
        <v/>
      </c>
      <c r="BH1879" s="137">
        <v>1859</v>
      </c>
      <c r="BI1879" s="206"/>
      <c r="BJ1879" s="207"/>
      <c r="BK1879" s="207"/>
      <c r="BL1879" s="207"/>
      <c r="BM1879" s="207"/>
      <c r="BN1879" s="206"/>
      <c r="BO1879" s="208"/>
      <c r="BP1879" s="206"/>
      <c r="BQ1879" s="458"/>
      <c r="BR1879" s="209"/>
      <c r="BS1879" s="210"/>
      <c r="BT1879" s="208"/>
      <c r="BU1879" s="208"/>
      <c r="BV1879" s="458"/>
      <c r="BW1879" s="209"/>
      <c r="EK1879" s="231"/>
      <c r="EL1879" s="231"/>
      <c r="EM1879" s="543" t="s">
        <v>76</v>
      </c>
      <c r="EN1879" s="544" t="s">
        <v>946</v>
      </c>
      <c r="EO1879" s="545" t="s">
        <v>1601</v>
      </c>
      <c r="EP1879" s="546"/>
      <c r="ER1879" s="193"/>
      <c r="ES1879" s="193"/>
      <c r="ET1879" s="193"/>
      <c r="EU1879" s="193"/>
      <c r="EV1879" s="193"/>
      <c r="EW1879" s="193"/>
    </row>
    <row r="1880" spans="8:153" ht="15" customHeight="1" x14ac:dyDescent="0.15">
      <c r="H1880" s="740"/>
      <c r="I1880" s="740"/>
      <c r="J1880" s="740"/>
      <c r="K1880" s="740"/>
      <c r="L1880" s="740"/>
      <c r="M1880" s="740"/>
      <c r="N1880" s="748"/>
      <c r="O1880" s="749"/>
      <c r="P1880" s="749"/>
      <c r="Q1880" s="740"/>
      <c r="R1880" s="740"/>
      <c r="S1880" s="740"/>
      <c r="T1880" s="740"/>
      <c r="U1880" s="740"/>
      <c r="V1880" s="740"/>
      <c r="W1880" s="740"/>
      <c r="X1880" s="740"/>
      <c r="Y1880" s="740"/>
      <c r="Z1880" s="740"/>
      <c r="AA1880" s="740"/>
      <c r="AB1880" s="740"/>
      <c r="AC1880" s="740"/>
      <c r="AD1880" s="740"/>
      <c r="AE1880" s="740"/>
      <c r="AF1880" s="740"/>
      <c r="AG1880" s="750"/>
      <c r="AH1880" s="742" t="str">
        <f t="shared" si="82"/>
        <v/>
      </c>
      <c r="AI1880" s="37" t="str">
        <f t="shared" si="83"/>
        <v/>
      </c>
      <c r="BH1880" s="137">
        <v>1860</v>
      </c>
      <c r="BI1880" s="206"/>
      <c r="BJ1880" s="207"/>
      <c r="BK1880" s="207"/>
      <c r="BL1880" s="207"/>
      <c r="BM1880" s="207"/>
      <c r="BN1880" s="206"/>
      <c r="BO1880" s="208"/>
      <c r="BP1880" s="206"/>
      <c r="BQ1880" s="458"/>
      <c r="BR1880" s="209"/>
      <c r="BS1880" s="210"/>
      <c r="BT1880" s="208"/>
      <c r="BU1880" s="208"/>
      <c r="BV1880" s="458"/>
      <c r="BW1880" s="209"/>
      <c r="EK1880" s="231"/>
      <c r="EL1880" s="231"/>
      <c r="EM1880" s="552" t="s">
        <v>2616</v>
      </c>
      <c r="EN1880" s="548">
        <v>0</v>
      </c>
      <c r="EO1880" s="549">
        <v>6</v>
      </c>
      <c r="EP1880" s="551">
        <f>DCOUNT($H$20:$AI$4020,$H$20,EM1879:EO1880)</f>
        <v>0</v>
      </c>
      <c r="ER1880" s="161"/>
      <c r="ES1880" s="161"/>
      <c r="ET1880" s="161"/>
      <c r="EU1880" s="161"/>
      <c r="EV1880" s="161"/>
      <c r="EW1880" s="161"/>
    </row>
    <row r="1881" spans="8:153" ht="15" customHeight="1" x14ac:dyDescent="0.15">
      <c r="H1881" s="740"/>
      <c r="I1881" s="740"/>
      <c r="J1881" s="740"/>
      <c r="K1881" s="740"/>
      <c r="L1881" s="740"/>
      <c r="M1881" s="740"/>
      <c r="N1881" s="748"/>
      <c r="O1881" s="749"/>
      <c r="P1881" s="749"/>
      <c r="Q1881" s="740"/>
      <c r="R1881" s="740"/>
      <c r="S1881" s="740"/>
      <c r="T1881" s="740"/>
      <c r="U1881" s="740"/>
      <c r="V1881" s="740"/>
      <c r="W1881" s="740"/>
      <c r="X1881" s="740"/>
      <c r="Y1881" s="740"/>
      <c r="Z1881" s="740"/>
      <c r="AA1881" s="740"/>
      <c r="AB1881" s="740"/>
      <c r="AC1881" s="740"/>
      <c r="AD1881" s="740"/>
      <c r="AE1881" s="740"/>
      <c r="AF1881" s="740"/>
      <c r="AG1881" s="750"/>
      <c r="AH1881" s="742" t="str">
        <f t="shared" si="82"/>
        <v/>
      </c>
      <c r="AI1881" s="37" t="str">
        <f t="shared" si="83"/>
        <v/>
      </c>
      <c r="BH1881" s="137">
        <v>1861</v>
      </c>
      <c r="BI1881" s="206"/>
      <c r="BJ1881" s="207"/>
      <c r="BK1881" s="207"/>
      <c r="BL1881" s="207"/>
      <c r="BM1881" s="207"/>
      <c r="BN1881" s="206"/>
      <c r="BO1881" s="208"/>
      <c r="BP1881" s="206"/>
      <c r="BQ1881" s="458"/>
      <c r="BR1881" s="209"/>
      <c r="BS1881" s="210"/>
      <c r="BT1881" s="208"/>
      <c r="BU1881" s="208"/>
      <c r="BV1881" s="458"/>
      <c r="BW1881" s="209"/>
      <c r="EK1881" s="231"/>
      <c r="EL1881" s="231"/>
      <c r="EM1881" s="543" t="s">
        <v>76</v>
      </c>
      <c r="EN1881" s="544" t="s">
        <v>946</v>
      </c>
      <c r="EO1881" s="545" t="s">
        <v>1601</v>
      </c>
      <c r="EP1881" s="546"/>
      <c r="ER1881" s="193"/>
      <c r="ES1881" s="193"/>
      <c r="ET1881" s="193"/>
      <c r="EU1881" s="193"/>
      <c r="EV1881" s="193"/>
      <c r="EW1881" s="193"/>
    </row>
    <row r="1882" spans="8:153" ht="15" customHeight="1" x14ac:dyDescent="0.15">
      <c r="H1882" s="740"/>
      <c r="I1882" s="740"/>
      <c r="J1882" s="740"/>
      <c r="K1882" s="740"/>
      <c r="L1882" s="740"/>
      <c r="M1882" s="740"/>
      <c r="N1882" s="748"/>
      <c r="O1882" s="749"/>
      <c r="P1882" s="749"/>
      <c r="Q1882" s="740"/>
      <c r="R1882" s="740"/>
      <c r="S1882" s="740"/>
      <c r="T1882" s="740"/>
      <c r="U1882" s="740"/>
      <c r="V1882" s="740"/>
      <c r="W1882" s="740"/>
      <c r="X1882" s="740"/>
      <c r="Y1882" s="740"/>
      <c r="Z1882" s="740"/>
      <c r="AA1882" s="740"/>
      <c r="AB1882" s="740"/>
      <c r="AC1882" s="740"/>
      <c r="AD1882" s="740"/>
      <c r="AE1882" s="740"/>
      <c r="AF1882" s="740"/>
      <c r="AG1882" s="750"/>
      <c r="AH1882" s="742" t="str">
        <f t="shared" si="82"/>
        <v/>
      </c>
      <c r="AI1882" s="37" t="str">
        <f t="shared" si="83"/>
        <v/>
      </c>
      <c r="BH1882" s="137">
        <v>1862</v>
      </c>
      <c r="BI1882" s="206"/>
      <c r="BJ1882" s="207"/>
      <c r="BK1882" s="207"/>
      <c r="BL1882" s="207"/>
      <c r="BM1882" s="207"/>
      <c r="BN1882" s="206"/>
      <c r="BO1882" s="208"/>
      <c r="BP1882" s="206"/>
      <c r="BQ1882" s="458"/>
      <c r="BR1882" s="209"/>
      <c r="BS1882" s="210"/>
      <c r="BT1882" s="208"/>
      <c r="BU1882" s="208"/>
      <c r="BV1882" s="458"/>
      <c r="BW1882" s="209"/>
      <c r="EK1882" s="231"/>
      <c r="EL1882" s="231"/>
      <c r="EM1882" s="552" t="s">
        <v>2617</v>
      </c>
      <c r="EN1882" s="548">
        <v>0</v>
      </c>
      <c r="EO1882" s="549">
        <v>6</v>
      </c>
      <c r="EP1882" s="551">
        <f>DCOUNT($H$20:$AI$4020,$H$20,EM1881:EO1882)</f>
        <v>0</v>
      </c>
      <c r="ER1882" s="161"/>
      <c r="ES1882" s="161"/>
      <c r="ET1882" s="161"/>
      <c r="EU1882" s="161"/>
      <c r="EV1882" s="161"/>
      <c r="EW1882" s="161"/>
    </row>
    <row r="1883" spans="8:153" ht="15" customHeight="1" x14ac:dyDescent="0.15">
      <c r="H1883" s="740"/>
      <c r="I1883" s="740"/>
      <c r="J1883" s="740"/>
      <c r="K1883" s="740"/>
      <c r="L1883" s="740"/>
      <c r="M1883" s="740"/>
      <c r="N1883" s="748"/>
      <c r="O1883" s="749"/>
      <c r="P1883" s="749"/>
      <c r="Q1883" s="740"/>
      <c r="R1883" s="740"/>
      <c r="S1883" s="740"/>
      <c r="T1883" s="740"/>
      <c r="U1883" s="740"/>
      <c r="V1883" s="740"/>
      <c r="W1883" s="740"/>
      <c r="X1883" s="740"/>
      <c r="Y1883" s="740"/>
      <c r="Z1883" s="740"/>
      <c r="AA1883" s="740"/>
      <c r="AB1883" s="740"/>
      <c r="AC1883" s="740"/>
      <c r="AD1883" s="740"/>
      <c r="AE1883" s="740"/>
      <c r="AF1883" s="740"/>
      <c r="AG1883" s="750"/>
      <c r="AH1883" s="742" t="str">
        <f t="shared" si="82"/>
        <v/>
      </c>
      <c r="AI1883" s="37" t="str">
        <f t="shared" si="83"/>
        <v/>
      </c>
      <c r="BH1883" s="137">
        <v>1863</v>
      </c>
      <c r="BI1883" s="206"/>
      <c r="BJ1883" s="207"/>
      <c r="BK1883" s="207"/>
      <c r="BL1883" s="207"/>
      <c r="BM1883" s="207"/>
      <c r="BN1883" s="206"/>
      <c r="BO1883" s="208"/>
      <c r="BP1883" s="206"/>
      <c r="BQ1883" s="458"/>
      <c r="BR1883" s="209"/>
      <c r="BS1883" s="210"/>
      <c r="BT1883" s="208"/>
      <c r="BU1883" s="208"/>
      <c r="BV1883" s="458"/>
      <c r="BW1883" s="209"/>
      <c r="EK1883" s="231"/>
      <c r="EL1883" s="231"/>
      <c r="EM1883" s="543" t="s">
        <v>76</v>
      </c>
      <c r="EN1883" s="544" t="s">
        <v>946</v>
      </c>
      <c r="EO1883" s="545" t="s">
        <v>1601</v>
      </c>
      <c r="EP1883" s="546"/>
      <c r="ER1883" s="193"/>
      <c r="ES1883" s="193"/>
      <c r="ET1883" s="193"/>
      <c r="EU1883" s="193"/>
      <c r="EV1883" s="193"/>
      <c r="EW1883" s="193"/>
    </row>
    <row r="1884" spans="8:153" ht="15" customHeight="1" x14ac:dyDescent="0.15">
      <c r="H1884" s="740"/>
      <c r="I1884" s="740"/>
      <c r="J1884" s="740"/>
      <c r="K1884" s="740"/>
      <c r="L1884" s="740"/>
      <c r="M1884" s="740"/>
      <c r="N1884" s="748"/>
      <c r="O1884" s="749"/>
      <c r="P1884" s="749"/>
      <c r="Q1884" s="740"/>
      <c r="R1884" s="740"/>
      <c r="S1884" s="740"/>
      <c r="T1884" s="740"/>
      <c r="U1884" s="740"/>
      <c r="V1884" s="740"/>
      <c r="W1884" s="740"/>
      <c r="X1884" s="740"/>
      <c r="Y1884" s="740"/>
      <c r="Z1884" s="740"/>
      <c r="AA1884" s="740"/>
      <c r="AB1884" s="740"/>
      <c r="AC1884" s="740"/>
      <c r="AD1884" s="740"/>
      <c r="AE1884" s="740"/>
      <c r="AF1884" s="740"/>
      <c r="AG1884" s="750"/>
      <c r="AH1884" s="742" t="str">
        <f t="shared" si="82"/>
        <v/>
      </c>
      <c r="AI1884" s="37" t="str">
        <f t="shared" si="83"/>
        <v/>
      </c>
      <c r="BH1884" s="137">
        <v>1864</v>
      </c>
      <c r="BI1884" s="206"/>
      <c r="BJ1884" s="207"/>
      <c r="BK1884" s="207"/>
      <c r="BL1884" s="207"/>
      <c r="BM1884" s="207"/>
      <c r="BN1884" s="206"/>
      <c r="BO1884" s="208"/>
      <c r="BP1884" s="206"/>
      <c r="BQ1884" s="458"/>
      <c r="BR1884" s="209"/>
      <c r="BS1884" s="210"/>
      <c r="BT1884" s="208"/>
      <c r="BU1884" s="208"/>
      <c r="BV1884" s="458"/>
      <c r="BW1884" s="209"/>
      <c r="EK1884" s="231"/>
      <c r="EL1884" s="231"/>
      <c r="EM1884" s="552" t="s">
        <v>2618</v>
      </c>
      <c r="EN1884" s="548">
        <v>0</v>
      </c>
      <c r="EO1884" s="549">
        <v>6</v>
      </c>
      <c r="EP1884" s="551">
        <f>DCOUNT($H$20:$AI$4020,$H$20,EM1883:EO1884)</f>
        <v>0</v>
      </c>
      <c r="ER1884" s="161"/>
      <c r="ES1884" s="161"/>
      <c r="ET1884" s="161"/>
      <c r="EU1884" s="161"/>
      <c r="EV1884" s="161"/>
      <c r="EW1884" s="161"/>
    </row>
    <row r="1885" spans="8:153" ht="15" customHeight="1" x14ac:dyDescent="0.15">
      <c r="H1885" s="740"/>
      <c r="I1885" s="740"/>
      <c r="J1885" s="740"/>
      <c r="K1885" s="740"/>
      <c r="L1885" s="740"/>
      <c r="M1885" s="740"/>
      <c r="N1885" s="748"/>
      <c r="O1885" s="749"/>
      <c r="P1885" s="749"/>
      <c r="Q1885" s="740"/>
      <c r="R1885" s="740"/>
      <c r="S1885" s="740"/>
      <c r="T1885" s="740"/>
      <c r="U1885" s="740"/>
      <c r="V1885" s="740"/>
      <c r="W1885" s="740"/>
      <c r="X1885" s="740"/>
      <c r="Y1885" s="740"/>
      <c r="Z1885" s="740"/>
      <c r="AA1885" s="740"/>
      <c r="AB1885" s="740"/>
      <c r="AC1885" s="740"/>
      <c r="AD1885" s="740"/>
      <c r="AE1885" s="740"/>
      <c r="AF1885" s="740"/>
      <c r="AG1885" s="750"/>
      <c r="AH1885" s="742" t="str">
        <f t="shared" si="82"/>
        <v/>
      </c>
      <c r="AI1885" s="37" t="str">
        <f t="shared" si="83"/>
        <v/>
      </c>
      <c r="BH1885" s="137">
        <v>1865</v>
      </c>
      <c r="BI1885" s="206"/>
      <c r="BJ1885" s="207"/>
      <c r="BK1885" s="207"/>
      <c r="BL1885" s="207"/>
      <c r="BM1885" s="207"/>
      <c r="BN1885" s="206"/>
      <c r="BO1885" s="208"/>
      <c r="BP1885" s="206"/>
      <c r="BQ1885" s="458"/>
      <c r="BR1885" s="209"/>
      <c r="BS1885" s="210"/>
      <c r="BT1885" s="208"/>
      <c r="BU1885" s="208"/>
      <c r="BV1885" s="458"/>
      <c r="BW1885" s="209"/>
      <c r="EK1885" s="231"/>
      <c r="EL1885" s="231"/>
      <c r="EM1885" s="543" t="s">
        <v>76</v>
      </c>
      <c r="EN1885" s="544" t="s">
        <v>946</v>
      </c>
      <c r="EO1885" s="545" t="s">
        <v>1601</v>
      </c>
      <c r="EP1885" s="546"/>
      <c r="ER1885" s="193"/>
      <c r="ES1885" s="193"/>
      <c r="ET1885" s="193"/>
      <c r="EU1885" s="193"/>
      <c r="EV1885" s="193"/>
      <c r="EW1885" s="193"/>
    </row>
    <row r="1886" spans="8:153" ht="15" customHeight="1" x14ac:dyDescent="0.15">
      <c r="H1886" s="740"/>
      <c r="I1886" s="740"/>
      <c r="J1886" s="740"/>
      <c r="K1886" s="740"/>
      <c r="L1886" s="740"/>
      <c r="M1886" s="740"/>
      <c r="N1886" s="748"/>
      <c r="O1886" s="749"/>
      <c r="P1886" s="749"/>
      <c r="Q1886" s="740"/>
      <c r="R1886" s="740"/>
      <c r="S1886" s="740"/>
      <c r="T1886" s="740"/>
      <c r="U1886" s="740"/>
      <c r="V1886" s="740"/>
      <c r="W1886" s="740"/>
      <c r="X1886" s="740"/>
      <c r="Y1886" s="740"/>
      <c r="Z1886" s="740"/>
      <c r="AA1886" s="740"/>
      <c r="AB1886" s="740"/>
      <c r="AC1886" s="740"/>
      <c r="AD1886" s="740"/>
      <c r="AE1886" s="740"/>
      <c r="AF1886" s="740"/>
      <c r="AG1886" s="750"/>
      <c r="AH1886" s="742" t="str">
        <f t="shared" si="82"/>
        <v/>
      </c>
      <c r="AI1886" s="37" t="str">
        <f t="shared" si="83"/>
        <v/>
      </c>
      <c r="BH1886" s="137">
        <v>1866</v>
      </c>
      <c r="BI1886" s="206"/>
      <c r="BJ1886" s="207"/>
      <c r="BK1886" s="207"/>
      <c r="BL1886" s="207"/>
      <c r="BM1886" s="207"/>
      <c r="BN1886" s="206"/>
      <c r="BO1886" s="208"/>
      <c r="BP1886" s="206"/>
      <c r="BQ1886" s="458"/>
      <c r="BR1886" s="209"/>
      <c r="BS1886" s="210"/>
      <c r="BT1886" s="208"/>
      <c r="BU1886" s="208"/>
      <c r="BV1886" s="458"/>
      <c r="BW1886" s="209"/>
      <c r="EK1886" s="231"/>
      <c r="EL1886" s="231"/>
      <c r="EM1886" s="552" t="s">
        <v>2619</v>
      </c>
      <c r="EN1886" s="548">
        <v>0</v>
      </c>
      <c r="EO1886" s="549">
        <v>6</v>
      </c>
      <c r="EP1886" s="551">
        <f>DCOUNT($H$20:$AI$4020,$H$20,EM1885:EO1886)</f>
        <v>0</v>
      </c>
      <c r="ER1886" s="161"/>
      <c r="ES1886" s="161"/>
      <c r="ET1886" s="161"/>
      <c r="EU1886" s="161"/>
      <c r="EV1886" s="161"/>
      <c r="EW1886" s="161"/>
    </row>
    <row r="1887" spans="8:153" ht="15" customHeight="1" x14ac:dyDescent="0.15">
      <c r="H1887" s="740"/>
      <c r="I1887" s="740"/>
      <c r="J1887" s="740"/>
      <c r="K1887" s="740"/>
      <c r="L1887" s="740"/>
      <c r="M1887" s="740"/>
      <c r="N1887" s="748"/>
      <c r="O1887" s="749"/>
      <c r="P1887" s="749"/>
      <c r="Q1887" s="740"/>
      <c r="R1887" s="740"/>
      <c r="S1887" s="740"/>
      <c r="T1887" s="740"/>
      <c r="U1887" s="740"/>
      <c r="V1887" s="740"/>
      <c r="W1887" s="740"/>
      <c r="X1887" s="740"/>
      <c r="Y1887" s="740"/>
      <c r="Z1887" s="740"/>
      <c r="AA1887" s="740"/>
      <c r="AB1887" s="740"/>
      <c r="AC1887" s="740"/>
      <c r="AD1887" s="740"/>
      <c r="AE1887" s="740"/>
      <c r="AF1887" s="740"/>
      <c r="AG1887" s="750"/>
      <c r="AH1887" s="742" t="str">
        <f t="shared" si="82"/>
        <v/>
      </c>
      <c r="AI1887" s="37" t="str">
        <f t="shared" si="83"/>
        <v/>
      </c>
      <c r="BH1887" s="137">
        <v>1867</v>
      </c>
      <c r="BI1887" s="206"/>
      <c r="BJ1887" s="207"/>
      <c r="BK1887" s="207"/>
      <c r="BL1887" s="207"/>
      <c r="BM1887" s="207"/>
      <c r="BN1887" s="206"/>
      <c r="BO1887" s="208"/>
      <c r="BP1887" s="206"/>
      <c r="BQ1887" s="458"/>
      <c r="BR1887" s="209"/>
      <c r="BS1887" s="210"/>
      <c r="BT1887" s="208"/>
      <c r="BU1887" s="208"/>
      <c r="BV1887" s="458"/>
      <c r="BW1887" s="209"/>
      <c r="EK1887" s="231"/>
      <c r="EL1887" s="231"/>
      <c r="EM1887" s="543" t="s">
        <v>76</v>
      </c>
      <c r="EN1887" s="544" t="s">
        <v>946</v>
      </c>
      <c r="EO1887" s="545" t="s">
        <v>1601</v>
      </c>
      <c r="EP1887" s="546"/>
      <c r="ER1887" s="193"/>
      <c r="ES1887" s="193"/>
      <c r="ET1887" s="193"/>
      <c r="EU1887" s="193"/>
      <c r="EV1887" s="193"/>
      <c r="EW1887" s="193"/>
    </row>
    <row r="1888" spans="8:153" ht="15" customHeight="1" x14ac:dyDescent="0.15">
      <c r="H1888" s="740"/>
      <c r="I1888" s="740"/>
      <c r="J1888" s="740"/>
      <c r="K1888" s="740"/>
      <c r="L1888" s="740"/>
      <c r="M1888" s="740"/>
      <c r="N1888" s="748"/>
      <c r="O1888" s="749"/>
      <c r="P1888" s="749"/>
      <c r="Q1888" s="740"/>
      <c r="R1888" s="740"/>
      <c r="S1888" s="740"/>
      <c r="T1888" s="740"/>
      <c r="U1888" s="740"/>
      <c r="V1888" s="740"/>
      <c r="W1888" s="740"/>
      <c r="X1888" s="740"/>
      <c r="Y1888" s="740"/>
      <c r="Z1888" s="740"/>
      <c r="AA1888" s="740"/>
      <c r="AB1888" s="740"/>
      <c r="AC1888" s="740"/>
      <c r="AD1888" s="740"/>
      <c r="AE1888" s="740"/>
      <c r="AF1888" s="740"/>
      <c r="AG1888" s="750"/>
      <c r="AH1888" s="742" t="str">
        <f t="shared" si="82"/>
        <v/>
      </c>
      <c r="AI1888" s="37" t="str">
        <f t="shared" si="83"/>
        <v/>
      </c>
      <c r="BH1888" s="137">
        <v>1868</v>
      </c>
      <c r="BI1888" s="206"/>
      <c r="BJ1888" s="207"/>
      <c r="BK1888" s="207"/>
      <c r="BL1888" s="207"/>
      <c r="BM1888" s="207"/>
      <c r="BN1888" s="206"/>
      <c r="BO1888" s="208"/>
      <c r="BP1888" s="206"/>
      <c r="BQ1888" s="458"/>
      <c r="BR1888" s="209"/>
      <c r="BS1888" s="210"/>
      <c r="BT1888" s="208"/>
      <c r="BU1888" s="208"/>
      <c r="BV1888" s="458"/>
      <c r="BW1888" s="209"/>
      <c r="EK1888" s="231"/>
      <c r="EL1888" s="231"/>
      <c r="EM1888" s="552" t="s">
        <v>2620</v>
      </c>
      <c r="EN1888" s="548">
        <v>0</v>
      </c>
      <c r="EO1888" s="549">
        <v>6</v>
      </c>
      <c r="EP1888" s="551">
        <f>DCOUNT($H$20:$AI$4020,$H$20,EM1887:EO1888)</f>
        <v>0</v>
      </c>
      <c r="ER1888" s="161"/>
      <c r="ES1888" s="161"/>
      <c r="ET1888" s="161"/>
      <c r="EU1888" s="161"/>
      <c r="EV1888" s="161"/>
      <c r="EW1888" s="161"/>
    </row>
    <row r="1889" spans="8:153" ht="15" customHeight="1" x14ac:dyDescent="0.15">
      <c r="H1889" s="740"/>
      <c r="I1889" s="740"/>
      <c r="J1889" s="740"/>
      <c r="K1889" s="740"/>
      <c r="L1889" s="740"/>
      <c r="M1889" s="740"/>
      <c r="N1889" s="748"/>
      <c r="O1889" s="749"/>
      <c r="P1889" s="749"/>
      <c r="Q1889" s="740"/>
      <c r="R1889" s="740"/>
      <c r="S1889" s="740"/>
      <c r="T1889" s="740"/>
      <c r="U1889" s="740"/>
      <c r="V1889" s="740"/>
      <c r="W1889" s="740"/>
      <c r="X1889" s="740"/>
      <c r="Y1889" s="740"/>
      <c r="Z1889" s="740"/>
      <c r="AA1889" s="740"/>
      <c r="AB1889" s="740"/>
      <c r="AC1889" s="740"/>
      <c r="AD1889" s="740"/>
      <c r="AE1889" s="740"/>
      <c r="AF1889" s="740"/>
      <c r="AG1889" s="750"/>
      <c r="AH1889" s="742" t="str">
        <f t="shared" si="82"/>
        <v/>
      </c>
      <c r="AI1889" s="37" t="str">
        <f t="shared" si="83"/>
        <v/>
      </c>
      <c r="BH1889" s="137">
        <v>1869</v>
      </c>
      <c r="BI1889" s="206"/>
      <c r="BJ1889" s="207"/>
      <c r="BK1889" s="207"/>
      <c r="BL1889" s="207"/>
      <c r="BM1889" s="207"/>
      <c r="BN1889" s="206"/>
      <c r="BO1889" s="208"/>
      <c r="BP1889" s="206"/>
      <c r="BQ1889" s="458"/>
      <c r="BR1889" s="209"/>
      <c r="BS1889" s="210"/>
      <c r="BT1889" s="208"/>
      <c r="BU1889" s="208"/>
      <c r="BV1889" s="458"/>
      <c r="BW1889" s="209"/>
      <c r="EK1889" s="231"/>
      <c r="EL1889" s="231"/>
      <c r="EM1889" s="543" t="s">
        <v>76</v>
      </c>
      <c r="EN1889" s="544" t="s">
        <v>946</v>
      </c>
      <c r="EO1889" s="545" t="s">
        <v>1601</v>
      </c>
      <c r="EP1889" s="546"/>
      <c r="ER1889" s="193"/>
      <c r="ES1889" s="193"/>
      <c r="ET1889" s="193"/>
      <c r="EU1889" s="193"/>
      <c r="EV1889" s="193"/>
      <c r="EW1889" s="193"/>
    </row>
    <row r="1890" spans="8:153" ht="15" customHeight="1" x14ac:dyDescent="0.15">
      <c r="H1890" s="740"/>
      <c r="I1890" s="740"/>
      <c r="J1890" s="740"/>
      <c r="K1890" s="740"/>
      <c r="L1890" s="740"/>
      <c r="M1890" s="740"/>
      <c r="N1890" s="748"/>
      <c r="O1890" s="749"/>
      <c r="P1890" s="749"/>
      <c r="Q1890" s="740"/>
      <c r="R1890" s="740"/>
      <c r="S1890" s="740"/>
      <c r="T1890" s="740"/>
      <c r="U1890" s="740"/>
      <c r="V1890" s="740"/>
      <c r="W1890" s="740"/>
      <c r="X1890" s="740"/>
      <c r="Y1890" s="740"/>
      <c r="Z1890" s="740"/>
      <c r="AA1890" s="740"/>
      <c r="AB1890" s="740"/>
      <c r="AC1890" s="740"/>
      <c r="AD1890" s="740"/>
      <c r="AE1890" s="740"/>
      <c r="AF1890" s="740"/>
      <c r="AG1890" s="750"/>
      <c r="AH1890" s="742" t="str">
        <f t="shared" si="82"/>
        <v/>
      </c>
      <c r="AI1890" s="37" t="str">
        <f t="shared" si="83"/>
        <v/>
      </c>
      <c r="BH1890" s="137">
        <v>1870</v>
      </c>
      <c r="BI1890" s="206"/>
      <c r="BJ1890" s="207"/>
      <c r="BK1890" s="207"/>
      <c r="BL1890" s="207"/>
      <c r="BM1890" s="207"/>
      <c r="BN1890" s="206"/>
      <c r="BO1890" s="208"/>
      <c r="BP1890" s="206"/>
      <c r="BQ1890" s="458"/>
      <c r="BR1890" s="209"/>
      <c r="BS1890" s="210"/>
      <c r="BT1890" s="208"/>
      <c r="BU1890" s="208"/>
      <c r="BV1890" s="458"/>
      <c r="BW1890" s="209"/>
      <c r="EK1890" s="231"/>
      <c r="EL1890" s="231"/>
      <c r="EM1890" s="552" t="s">
        <v>2621</v>
      </c>
      <c r="EN1890" s="548">
        <v>0</v>
      </c>
      <c r="EO1890" s="549">
        <v>6</v>
      </c>
      <c r="EP1890" s="551">
        <f>DCOUNT($H$20:$AI$4020,$H$20,EM1889:EO1890)</f>
        <v>0</v>
      </c>
      <c r="ER1890" s="161"/>
      <c r="ES1890" s="161"/>
      <c r="ET1890" s="161"/>
      <c r="EU1890" s="161"/>
      <c r="EV1890" s="161"/>
      <c r="EW1890" s="161"/>
    </row>
    <row r="1891" spans="8:153" ht="15" customHeight="1" x14ac:dyDescent="0.15">
      <c r="H1891" s="740"/>
      <c r="I1891" s="740"/>
      <c r="J1891" s="740"/>
      <c r="K1891" s="740"/>
      <c r="L1891" s="740"/>
      <c r="M1891" s="740"/>
      <c r="N1891" s="748"/>
      <c r="O1891" s="749"/>
      <c r="P1891" s="749"/>
      <c r="Q1891" s="740"/>
      <c r="R1891" s="740"/>
      <c r="S1891" s="740"/>
      <c r="T1891" s="740"/>
      <c r="U1891" s="740"/>
      <c r="V1891" s="740"/>
      <c r="W1891" s="740"/>
      <c r="X1891" s="740"/>
      <c r="Y1891" s="740"/>
      <c r="Z1891" s="740"/>
      <c r="AA1891" s="740"/>
      <c r="AB1891" s="740"/>
      <c r="AC1891" s="740"/>
      <c r="AD1891" s="740"/>
      <c r="AE1891" s="740"/>
      <c r="AF1891" s="740"/>
      <c r="AG1891" s="750"/>
      <c r="AH1891" s="742" t="str">
        <f t="shared" si="82"/>
        <v/>
      </c>
      <c r="AI1891" s="37" t="str">
        <f t="shared" si="83"/>
        <v/>
      </c>
      <c r="BH1891" s="137">
        <v>1871</v>
      </c>
      <c r="BI1891" s="206"/>
      <c r="BJ1891" s="207"/>
      <c r="BK1891" s="207"/>
      <c r="BL1891" s="207"/>
      <c r="BM1891" s="207"/>
      <c r="BN1891" s="206"/>
      <c r="BO1891" s="208"/>
      <c r="BP1891" s="206"/>
      <c r="BQ1891" s="458"/>
      <c r="BR1891" s="209"/>
      <c r="BS1891" s="210"/>
      <c r="BT1891" s="208"/>
      <c r="BU1891" s="208"/>
      <c r="BV1891" s="458"/>
      <c r="BW1891" s="209"/>
      <c r="EK1891" s="231"/>
      <c r="EL1891" s="231"/>
      <c r="EM1891" s="543" t="s">
        <v>76</v>
      </c>
      <c r="EN1891" s="544" t="s">
        <v>946</v>
      </c>
      <c r="EO1891" s="545" t="s">
        <v>1601</v>
      </c>
      <c r="EP1891" s="546"/>
      <c r="ER1891" s="193"/>
      <c r="ES1891" s="193"/>
      <c r="ET1891" s="193"/>
      <c r="EU1891" s="193"/>
      <c r="EV1891" s="193"/>
      <c r="EW1891" s="193"/>
    </row>
    <row r="1892" spans="8:153" ht="15" customHeight="1" x14ac:dyDescent="0.15">
      <c r="H1892" s="740"/>
      <c r="I1892" s="740"/>
      <c r="J1892" s="740"/>
      <c r="K1892" s="740"/>
      <c r="L1892" s="740"/>
      <c r="M1892" s="740"/>
      <c r="N1892" s="748"/>
      <c r="O1892" s="749"/>
      <c r="P1892" s="749"/>
      <c r="Q1892" s="740"/>
      <c r="R1892" s="740"/>
      <c r="S1892" s="740"/>
      <c r="T1892" s="740"/>
      <c r="U1892" s="740"/>
      <c r="V1892" s="740"/>
      <c r="W1892" s="740"/>
      <c r="X1892" s="740"/>
      <c r="Y1892" s="740"/>
      <c r="Z1892" s="740"/>
      <c r="AA1892" s="740"/>
      <c r="AB1892" s="740"/>
      <c r="AC1892" s="740"/>
      <c r="AD1892" s="740"/>
      <c r="AE1892" s="740"/>
      <c r="AF1892" s="740"/>
      <c r="AG1892" s="750"/>
      <c r="AH1892" s="742" t="str">
        <f t="shared" si="82"/>
        <v/>
      </c>
      <c r="AI1892" s="37" t="str">
        <f t="shared" si="83"/>
        <v/>
      </c>
      <c r="BH1892" s="137">
        <v>1872</v>
      </c>
      <c r="BI1892" s="206"/>
      <c r="BJ1892" s="207"/>
      <c r="BK1892" s="207"/>
      <c r="BL1892" s="207"/>
      <c r="BM1892" s="207"/>
      <c r="BN1892" s="206"/>
      <c r="BO1892" s="208"/>
      <c r="BP1892" s="206"/>
      <c r="BQ1892" s="458"/>
      <c r="BR1892" s="209"/>
      <c r="BS1892" s="210"/>
      <c r="BT1892" s="208"/>
      <c r="BU1892" s="208"/>
      <c r="BV1892" s="458"/>
      <c r="BW1892" s="209"/>
      <c r="EK1892" s="231"/>
      <c r="EL1892" s="231"/>
      <c r="EM1892" s="552" t="s">
        <v>2622</v>
      </c>
      <c r="EN1892" s="548">
        <v>0</v>
      </c>
      <c r="EO1892" s="549">
        <v>6</v>
      </c>
      <c r="EP1892" s="551">
        <f>DCOUNT($H$20:$AI$4020,$H$20,EM1891:EO1892)</f>
        <v>0</v>
      </c>
      <c r="ER1892" s="161"/>
      <c r="ES1892" s="161"/>
      <c r="ET1892" s="161"/>
      <c r="EU1892" s="161"/>
      <c r="EV1892" s="161"/>
      <c r="EW1892" s="161"/>
    </row>
    <row r="1893" spans="8:153" ht="15" customHeight="1" x14ac:dyDescent="0.15">
      <c r="H1893" s="740"/>
      <c r="I1893" s="740"/>
      <c r="J1893" s="740"/>
      <c r="K1893" s="740"/>
      <c r="L1893" s="740"/>
      <c r="M1893" s="740"/>
      <c r="N1893" s="748"/>
      <c r="O1893" s="749"/>
      <c r="P1893" s="749"/>
      <c r="Q1893" s="740"/>
      <c r="R1893" s="740"/>
      <c r="S1893" s="740"/>
      <c r="T1893" s="740"/>
      <c r="U1893" s="740"/>
      <c r="V1893" s="740"/>
      <c r="W1893" s="740"/>
      <c r="X1893" s="740"/>
      <c r="Y1893" s="740"/>
      <c r="Z1893" s="740"/>
      <c r="AA1893" s="740"/>
      <c r="AB1893" s="740"/>
      <c r="AC1893" s="740"/>
      <c r="AD1893" s="740"/>
      <c r="AE1893" s="740"/>
      <c r="AF1893" s="740"/>
      <c r="AG1893" s="750"/>
      <c r="AH1893" s="742" t="str">
        <f t="shared" si="82"/>
        <v/>
      </c>
      <c r="AI1893" s="37" t="str">
        <f t="shared" si="83"/>
        <v/>
      </c>
      <c r="BH1893" s="137">
        <v>1873</v>
      </c>
      <c r="BI1893" s="206"/>
      <c r="BJ1893" s="207"/>
      <c r="BK1893" s="207"/>
      <c r="BL1893" s="207"/>
      <c r="BM1893" s="207"/>
      <c r="BN1893" s="206"/>
      <c r="BO1893" s="208"/>
      <c r="BP1893" s="206"/>
      <c r="BQ1893" s="458"/>
      <c r="BR1893" s="209"/>
      <c r="BS1893" s="210"/>
      <c r="BT1893" s="208"/>
      <c r="BU1893" s="208"/>
      <c r="BV1893" s="458"/>
      <c r="BW1893" s="209"/>
      <c r="EK1893" s="231"/>
      <c r="EL1893" s="231"/>
      <c r="EM1893" s="543" t="s">
        <v>76</v>
      </c>
      <c r="EN1893" s="544" t="s">
        <v>946</v>
      </c>
      <c r="EO1893" s="545" t="s">
        <v>1601</v>
      </c>
      <c r="EP1893" s="546"/>
      <c r="ER1893" s="193"/>
      <c r="ES1893" s="193"/>
      <c r="ET1893" s="193"/>
      <c r="EU1893" s="193"/>
      <c r="EV1893" s="193"/>
      <c r="EW1893" s="193"/>
    </row>
    <row r="1894" spans="8:153" ht="15" customHeight="1" x14ac:dyDescent="0.15">
      <c r="H1894" s="740"/>
      <c r="I1894" s="740"/>
      <c r="J1894" s="740"/>
      <c r="K1894" s="740"/>
      <c r="L1894" s="740"/>
      <c r="M1894" s="740"/>
      <c r="N1894" s="748"/>
      <c r="O1894" s="749"/>
      <c r="P1894" s="749"/>
      <c r="Q1894" s="740"/>
      <c r="R1894" s="740"/>
      <c r="S1894" s="740"/>
      <c r="T1894" s="740"/>
      <c r="U1894" s="740"/>
      <c r="V1894" s="740"/>
      <c r="W1894" s="740"/>
      <c r="X1894" s="740"/>
      <c r="Y1894" s="740"/>
      <c r="Z1894" s="740"/>
      <c r="AA1894" s="740"/>
      <c r="AB1894" s="740"/>
      <c r="AC1894" s="740"/>
      <c r="AD1894" s="740"/>
      <c r="AE1894" s="740"/>
      <c r="AF1894" s="740"/>
      <c r="AG1894" s="750"/>
      <c r="AH1894" s="742" t="str">
        <f t="shared" si="82"/>
        <v/>
      </c>
      <c r="AI1894" s="37" t="str">
        <f t="shared" si="83"/>
        <v/>
      </c>
      <c r="BH1894" s="137">
        <v>1874</v>
      </c>
      <c r="BI1894" s="206"/>
      <c r="BJ1894" s="207"/>
      <c r="BK1894" s="207"/>
      <c r="BL1894" s="207"/>
      <c r="BM1894" s="207"/>
      <c r="BN1894" s="206"/>
      <c r="BO1894" s="208"/>
      <c r="BP1894" s="206"/>
      <c r="BQ1894" s="458"/>
      <c r="BR1894" s="209"/>
      <c r="BS1894" s="210"/>
      <c r="BT1894" s="208"/>
      <c r="BU1894" s="208"/>
      <c r="BV1894" s="458"/>
      <c r="BW1894" s="209"/>
      <c r="EK1894" s="231"/>
      <c r="EL1894" s="231"/>
      <c r="EM1894" s="552" t="s">
        <v>2623</v>
      </c>
      <c r="EN1894" s="548">
        <v>0</v>
      </c>
      <c r="EO1894" s="549">
        <v>6</v>
      </c>
      <c r="EP1894" s="551">
        <f>DCOUNT($H$20:$AI$4020,$H$20,EM1893:EO1894)</f>
        <v>0</v>
      </c>
      <c r="ER1894" s="161"/>
      <c r="ES1894" s="161"/>
      <c r="ET1894" s="161"/>
      <c r="EU1894" s="161"/>
      <c r="EV1894" s="161"/>
      <c r="EW1894" s="161"/>
    </row>
    <row r="1895" spans="8:153" ht="15" customHeight="1" x14ac:dyDescent="0.15">
      <c r="H1895" s="740"/>
      <c r="I1895" s="740"/>
      <c r="J1895" s="740"/>
      <c r="K1895" s="740"/>
      <c r="L1895" s="740"/>
      <c r="M1895" s="740"/>
      <c r="N1895" s="748"/>
      <c r="O1895" s="749"/>
      <c r="P1895" s="749"/>
      <c r="Q1895" s="740"/>
      <c r="R1895" s="740"/>
      <c r="S1895" s="740"/>
      <c r="T1895" s="740"/>
      <c r="U1895" s="740"/>
      <c r="V1895" s="740"/>
      <c r="W1895" s="740"/>
      <c r="X1895" s="740"/>
      <c r="Y1895" s="740"/>
      <c r="Z1895" s="740"/>
      <c r="AA1895" s="740"/>
      <c r="AB1895" s="740"/>
      <c r="AC1895" s="740"/>
      <c r="AD1895" s="740"/>
      <c r="AE1895" s="740"/>
      <c r="AF1895" s="740"/>
      <c r="AG1895" s="750"/>
      <c r="AH1895" s="742" t="str">
        <f t="shared" si="82"/>
        <v/>
      </c>
      <c r="AI1895" s="37" t="str">
        <f t="shared" si="83"/>
        <v/>
      </c>
      <c r="BH1895" s="137">
        <v>1875</v>
      </c>
      <c r="BI1895" s="206"/>
      <c r="BJ1895" s="207"/>
      <c r="BK1895" s="207"/>
      <c r="BL1895" s="207"/>
      <c r="BM1895" s="207"/>
      <c r="BN1895" s="206"/>
      <c r="BO1895" s="208"/>
      <c r="BP1895" s="206"/>
      <c r="BQ1895" s="458"/>
      <c r="BR1895" s="209"/>
      <c r="BS1895" s="210"/>
      <c r="BT1895" s="208"/>
      <c r="BU1895" s="208"/>
      <c r="BV1895" s="458"/>
      <c r="BW1895" s="209"/>
      <c r="EK1895" s="231"/>
      <c r="EL1895" s="231"/>
      <c r="EM1895" s="543" t="s">
        <v>76</v>
      </c>
      <c r="EN1895" s="544" t="s">
        <v>946</v>
      </c>
      <c r="EO1895" s="545" t="s">
        <v>1601</v>
      </c>
      <c r="EP1895" s="546"/>
      <c r="ER1895" s="193"/>
      <c r="ES1895" s="193"/>
      <c r="ET1895" s="193"/>
      <c r="EU1895" s="193"/>
      <c r="EV1895" s="193"/>
      <c r="EW1895" s="193"/>
    </row>
    <row r="1896" spans="8:153" ht="15" customHeight="1" x14ac:dyDescent="0.15">
      <c r="H1896" s="740"/>
      <c r="I1896" s="740"/>
      <c r="J1896" s="740"/>
      <c r="K1896" s="740"/>
      <c r="L1896" s="740"/>
      <c r="M1896" s="740"/>
      <c r="N1896" s="748"/>
      <c r="O1896" s="749"/>
      <c r="P1896" s="749"/>
      <c r="Q1896" s="740"/>
      <c r="R1896" s="740"/>
      <c r="S1896" s="740"/>
      <c r="T1896" s="740"/>
      <c r="U1896" s="740"/>
      <c r="V1896" s="740"/>
      <c r="W1896" s="740"/>
      <c r="X1896" s="740"/>
      <c r="Y1896" s="740"/>
      <c r="Z1896" s="740"/>
      <c r="AA1896" s="740"/>
      <c r="AB1896" s="740"/>
      <c r="AC1896" s="740"/>
      <c r="AD1896" s="740"/>
      <c r="AE1896" s="740"/>
      <c r="AF1896" s="740"/>
      <c r="AG1896" s="750"/>
      <c r="AH1896" s="742" t="str">
        <f t="shared" si="82"/>
        <v/>
      </c>
      <c r="AI1896" s="37" t="str">
        <f t="shared" si="83"/>
        <v/>
      </c>
      <c r="BH1896" s="137">
        <v>1876</v>
      </c>
      <c r="BI1896" s="206"/>
      <c r="BJ1896" s="207"/>
      <c r="BK1896" s="207"/>
      <c r="BL1896" s="207"/>
      <c r="BM1896" s="207"/>
      <c r="BN1896" s="206"/>
      <c r="BO1896" s="208"/>
      <c r="BP1896" s="206"/>
      <c r="BQ1896" s="458"/>
      <c r="BR1896" s="209"/>
      <c r="BS1896" s="210"/>
      <c r="BT1896" s="208"/>
      <c r="BU1896" s="208"/>
      <c r="BV1896" s="458"/>
      <c r="BW1896" s="209"/>
      <c r="EK1896" s="231"/>
      <c r="EL1896" s="231"/>
      <c r="EM1896" s="552" t="s">
        <v>2624</v>
      </c>
      <c r="EN1896" s="548">
        <v>0</v>
      </c>
      <c r="EO1896" s="549">
        <v>6</v>
      </c>
      <c r="EP1896" s="551">
        <f>DCOUNT($H$20:$AI$4020,$H$20,EM1895:EO1896)</f>
        <v>0</v>
      </c>
      <c r="ER1896" s="161"/>
      <c r="ES1896" s="161"/>
      <c r="ET1896" s="161"/>
      <c r="EU1896" s="161"/>
      <c r="EV1896" s="161"/>
      <c r="EW1896" s="161"/>
    </row>
    <row r="1897" spans="8:153" ht="15" customHeight="1" x14ac:dyDescent="0.15">
      <c r="H1897" s="740"/>
      <c r="I1897" s="740"/>
      <c r="J1897" s="740"/>
      <c r="K1897" s="740"/>
      <c r="L1897" s="740"/>
      <c r="M1897" s="740"/>
      <c r="N1897" s="748"/>
      <c r="O1897" s="749"/>
      <c r="P1897" s="749"/>
      <c r="Q1897" s="740"/>
      <c r="R1897" s="740"/>
      <c r="S1897" s="740"/>
      <c r="T1897" s="740"/>
      <c r="U1897" s="740"/>
      <c r="V1897" s="740"/>
      <c r="W1897" s="740"/>
      <c r="X1897" s="740"/>
      <c r="Y1897" s="740"/>
      <c r="Z1897" s="740"/>
      <c r="AA1897" s="740"/>
      <c r="AB1897" s="740"/>
      <c r="AC1897" s="740"/>
      <c r="AD1897" s="740"/>
      <c r="AE1897" s="740"/>
      <c r="AF1897" s="740"/>
      <c r="AG1897" s="750"/>
      <c r="AH1897" s="742" t="str">
        <f t="shared" si="82"/>
        <v/>
      </c>
      <c r="AI1897" s="37" t="str">
        <f t="shared" si="83"/>
        <v/>
      </c>
      <c r="BH1897" s="137">
        <v>1877</v>
      </c>
      <c r="BI1897" s="206"/>
      <c r="BJ1897" s="207"/>
      <c r="BK1897" s="207"/>
      <c r="BL1897" s="207"/>
      <c r="BM1897" s="207"/>
      <c r="BN1897" s="206"/>
      <c r="BO1897" s="208"/>
      <c r="BP1897" s="206"/>
      <c r="BQ1897" s="458"/>
      <c r="BR1897" s="209"/>
      <c r="BS1897" s="210"/>
      <c r="BT1897" s="208"/>
      <c r="BU1897" s="208"/>
      <c r="BV1897" s="458"/>
      <c r="BW1897" s="209"/>
      <c r="EK1897" s="231"/>
      <c r="EL1897" s="231"/>
      <c r="EM1897" s="543" t="s">
        <v>76</v>
      </c>
      <c r="EN1897" s="544" t="s">
        <v>946</v>
      </c>
      <c r="EO1897" s="545" t="s">
        <v>1601</v>
      </c>
      <c r="EP1897" s="546"/>
      <c r="ER1897" s="193"/>
      <c r="ES1897" s="193"/>
      <c r="ET1897" s="193"/>
      <c r="EU1897" s="193"/>
      <c r="EV1897" s="193"/>
      <c r="EW1897" s="193"/>
    </row>
    <row r="1898" spans="8:153" ht="15" customHeight="1" x14ac:dyDescent="0.15">
      <c r="H1898" s="740"/>
      <c r="I1898" s="740"/>
      <c r="J1898" s="740"/>
      <c r="K1898" s="740"/>
      <c r="L1898" s="740"/>
      <c r="M1898" s="740"/>
      <c r="N1898" s="748"/>
      <c r="O1898" s="749"/>
      <c r="P1898" s="749"/>
      <c r="Q1898" s="740"/>
      <c r="R1898" s="740"/>
      <c r="S1898" s="740"/>
      <c r="T1898" s="740"/>
      <c r="U1898" s="740"/>
      <c r="V1898" s="740"/>
      <c r="W1898" s="740"/>
      <c r="X1898" s="740"/>
      <c r="Y1898" s="740"/>
      <c r="Z1898" s="740"/>
      <c r="AA1898" s="740"/>
      <c r="AB1898" s="740"/>
      <c r="AC1898" s="740"/>
      <c r="AD1898" s="740"/>
      <c r="AE1898" s="740"/>
      <c r="AF1898" s="740"/>
      <c r="AG1898" s="750"/>
      <c r="AH1898" s="742" t="str">
        <f t="shared" si="82"/>
        <v/>
      </c>
      <c r="AI1898" s="37" t="str">
        <f t="shared" si="83"/>
        <v/>
      </c>
      <c r="BH1898" s="137">
        <v>1878</v>
      </c>
      <c r="BI1898" s="206"/>
      <c r="BJ1898" s="207"/>
      <c r="BK1898" s="207"/>
      <c r="BL1898" s="207"/>
      <c r="BM1898" s="207"/>
      <c r="BN1898" s="206"/>
      <c r="BO1898" s="208"/>
      <c r="BP1898" s="206"/>
      <c r="BQ1898" s="458"/>
      <c r="BR1898" s="209"/>
      <c r="BS1898" s="210"/>
      <c r="BT1898" s="208"/>
      <c r="BU1898" s="208"/>
      <c r="BV1898" s="458"/>
      <c r="BW1898" s="209"/>
      <c r="EK1898" s="231"/>
      <c r="EL1898" s="231"/>
      <c r="EM1898" s="552" t="s">
        <v>2625</v>
      </c>
      <c r="EN1898" s="548">
        <v>0</v>
      </c>
      <c r="EO1898" s="549">
        <v>6</v>
      </c>
      <c r="EP1898" s="551">
        <f>DCOUNT($H$20:$AI$4020,$H$20,EM1897:EO1898)</f>
        <v>0</v>
      </c>
      <c r="ER1898" s="161"/>
      <c r="ES1898" s="161"/>
      <c r="ET1898" s="161"/>
      <c r="EU1898" s="161"/>
      <c r="EV1898" s="161"/>
      <c r="EW1898" s="161"/>
    </row>
    <row r="1899" spans="8:153" ht="15" customHeight="1" x14ac:dyDescent="0.15">
      <c r="H1899" s="740"/>
      <c r="I1899" s="740"/>
      <c r="J1899" s="740"/>
      <c r="K1899" s="740"/>
      <c r="L1899" s="740"/>
      <c r="M1899" s="740"/>
      <c r="N1899" s="748"/>
      <c r="O1899" s="749"/>
      <c r="P1899" s="749"/>
      <c r="Q1899" s="740"/>
      <c r="R1899" s="740"/>
      <c r="S1899" s="740"/>
      <c r="T1899" s="740"/>
      <c r="U1899" s="740"/>
      <c r="V1899" s="740"/>
      <c r="W1899" s="740"/>
      <c r="X1899" s="740"/>
      <c r="Y1899" s="740"/>
      <c r="Z1899" s="740"/>
      <c r="AA1899" s="740"/>
      <c r="AB1899" s="740"/>
      <c r="AC1899" s="740"/>
      <c r="AD1899" s="740"/>
      <c r="AE1899" s="740"/>
      <c r="AF1899" s="740"/>
      <c r="AG1899" s="750"/>
      <c r="AH1899" s="742" t="str">
        <f t="shared" si="82"/>
        <v/>
      </c>
      <c r="AI1899" s="37" t="str">
        <f t="shared" si="83"/>
        <v/>
      </c>
      <c r="BH1899" s="137">
        <v>1879</v>
      </c>
      <c r="BI1899" s="206"/>
      <c r="BJ1899" s="207"/>
      <c r="BK1899" s="207"/>
      <c r="BL1899" s="207"/>
      <c r="BM1899" s="207"/>
      <c r="BN1899" s="206"/>
      <c r="BO1899" s="208"/>
      <c r="BP1899" s="206"/>
      <c r="BQ1899" s="458"/>
      <c r="BR1899" s="209"/>
      <c r="BS1899" s="210"/>
      <c r="BT1899" s="208"/>
      <c r="BU1899" s="208"/>
      <c r="BV1899" s="458"/>
      <c r="BW1899" s="209"/>
      <c r="EK1899" s="231"/>
      <c r="EL1899" s="231"/>
      <c r="EM1899" s="543" t="s">
        <v>76</v>
      </c>
      <c r="EN1899" s="544" t="s">
        <v>946</v>
      </c>
      <c r="EO1899" s="545" t="s">
        <v>1601</v>
      </c>
      <c r="EP1899" s="546"/>
      <c r="ER1899" s="193"/>
      <c r="ES1899" s="193"/>
      <c r="ET1899" s="193"/>
      <c r="EU1899" s="193"/>
      <c r="EV1899" s="193"/>
      <c r="EW1899" s="193"/>
    </row>
    <row r="1900" spans="8:153" ht="15" customHeight="1" x14ac:dyDescent="0.15">
      <c r="H1900" s="740"/>
      <c r="I1900" s="740"/>
      <c r="J1900" s="740"/>
      <c r="K1900" s="740"/>
      <c r="L1900" s="740"/>
      <c r="M1900" s="740"/>
      <c r="N1900" s="748"/>
      <c r="O1900" s="749"/>
      <c r="P1900" s="749"/>
      <c r="Q1900" s="740"/>
      <c r="R1900" s="740"/>
      <c r="S1900" s="740"/>
      <c r="T1900" s="740"/>
      <c r="U1900" s="740"/>
      <c r="V1900" s="740"/>
      <c r="W1900" s="740"/>
      <c r="X1900" s="740"/>
      <c r="Y1900" s="740"/>
      <c r="Z1900" s="740"/>
      <c r="AA1900" s="740"/>
      <c r="AB1900" s="740"/>
      <c r="AC1900" s="740"/>
      <c r="AD1900" s="740"/>
      <c r="AE1900" s="740"/>
      <c r="AF1900" s="740"/>
      <c r="AG1900" s="750"/>
      <c r="AH1900" s="742" t="str">
        <f t="shared" si="82"/>
        <v/>
      </c>
      <c r="AI1900" s="37" t="str">
        <f t="shared" si="83"/>
        <v/>
      </c>
      <c r="BH1900" s="137">
        <v>1880</v>
      </c>
      <c r="BI1900" s="206"/>
      <c r="BJ1900" s="207"/>
      <c r="BK1900" s="207"/>
      <c r="BL1900" s="207"/>
      <c r="BM1900" s="207"/>
      <c r="BN1900" s="206"/>
      <c r="BO1900" s="208"/>
      <c r="BP1900" s="206"/>
      <c r="BQ1900" s="458"/>
      <c r="BR1900" s="209"/>
      <c r="BS1900" s="210"/>
      <c r="BT1900" s="208"/>
      <c r="BU1900" s="208"/>
      <c r="BV1900" s="458"/>
      <c r="BW1900" s="209"/>
      <c r="EK1900" s="231"/>
      <c r="EL1900" s="231"/>
      <c r="EM1900" s="552" t="s">
        <v>2626</v>
      </c>
      <c r="EN1900" s="548">
        <v>0</v>
      </c>
      <c r="EO1900" s="549">
        <v>6</v>
      </c>
      <c r="EP1900" s="551">
        <f>DCOUNT($H$20:$AI$4020,$H$20,EM1899:EO1900)</f>
        <v>0</v>
      </c>
      <c r="ER1900" s="161"/>
      <c r="ES1900" s="161"/>
      <c r="ET1900" s="161"/>
      <c r="EU1900" s="161"/>
      <c r="EV1900" s="161"/>
      <c r="EW1900" s="161"/>
    </row>
    <row r="1901" spans="8:153" ht="15" customHeight="1" x14ac:dyDescent="0.15">
      <c r="H1901" s="740"/>
      <c r="I1901" s="740"/>
      <c r="J1901" s="740"/>
      <c r="K1901" s="740"/>
      <c r="L1901" s="740"/>
      <c r="M1901" s="740"/>
      <c r="N1901" s="748"/>
      <c r="O1901" s="749"/>
      <c r="P1901" s="749"/>
      <c r="Q1901" s="740"/>
      <c r="R1901" s="740"/>
      <c r="S1901" s="740"/>
      <c r="T1901" s="740"/>
      <c r="U1901" s="740"/>
      <c r="V1901" s="740"/>
      <c r="W1901" s="740"/>
      <c r="X1901" s="740"/>
      <c r="Y1901" s="740"/>
      <c r="Z1901" s="740"/>
      <c r="AA1901" s="740"/>
      <c r="AB1901" s="740"/>
      <c r="AC1901" s="740"/>
      <c r="AD1901" s="740"/>
      <c r="AE1901" s="740"/>
      <c r="AF1901" s="740"/>
      <c r="AG1901" s="750"/>
      <c r="AH1901" s="742" t="str">
        <f t="shared" si="82"/>
        <v/>
      </c>
      <c r="AI1901" s="37" t="str">
        <f t="shared" si="83"/>
        <v/>
      </c>
      <c r="BH1901" s="137">
        <v>1881</v>
      </c>
      <c r="BI1901" s="206"/>
      <c r="BJ1901" s="207"/>
      <c r="BK1901" s="207"/>
      <c r="BL1901" s="207"/>
      <c r="BM1901" s="207"/>
      <c r="BN1901" s="206"/>
      <c r="BO1901" s="208"/>
      <c r="BP1901" s="206"/>
      <c r="BQ1901" s="458"/>
      <c r="BR1901" s="209"/>
      <c r="BS1901" s="210"/>
      <c r="BT1901" s="208"/>
      <c r="BU1901" s="208"/>
      <c r="BV1901" s="458"/>
      <c r="BW1901" s="209"/>
      <c r="EK1901" s="231"/>
      <c r="EL1901" s="231"/>
      <c r="EM1901" s="586" t="s">
        <v>76</v>
      </c>
      <c r="EN1901" s="608" t="s">
        <v>946</v>
      </c>
      <c r="EO1901" s="581" t="s">
        <v>1601</v>
      </c>
      <c r="EP1901" s="582"/>
      <c r="ER1901" s="193"/>
      <c r="ES1901" s="193"/>
      <c r="ET1901" s="193"/>
      <c r="EU1901" s="193"/>
      <c r="EV1901" s="193"/>
      <c r="EW1901" s="193"/>
    </row>
    <row r="1902" spans="8:153" ht="15" customHeight="1" x14ac:dyDescent="0.15">
      <c r="H1902" s="740"/>
      <c r="I1902" s="740"/>
      <c r="J1902" s="740"/>
      <c r="K1902" s="740"/>
      <c r="L1902" s="740"/>
      <c r="M1902" s="740"/>
      <c r="N1902" s="748"/>
      <c r="O1902" s="749"/>
      <c r="P1902" s="749"/>
      <c r="Q1902" s="740"/>
      <c r="R1902" s="740"/>
      <c r="S1902" s="740"/>
      <c r="T1902" s="740"/>
      <c r="U1902" s="740"/>
      <c r="V1902" s="740"/>
      <c r="W1902" s="740"/>
      <c r="X1902" s="740"/>
      <c r="Y1902" s="740"/>
      <c r="Z1902" s="740"/>
      <c r="AA1902" s="740"/>
      <c r="AB1902" s="740"/>
      <c r="AC1902" s="740"/>
      <c r="AD1902" s="740"/>
      <c r="AE1902" s="740"/>
      <c r="AF1902" s="740"/>
      <c r="AG1902" s="750"/>
      <c r="AH1902" s="742" t="str">
        <f t="shared" si="82"/>
        <v/>
      </c>
      <c r="AI1902" s="37" t="str">
        <f t="shared" si="83"/>
        <v/>
      </c>
      <c r="BH1902" s="137">
        <v>1882</v>
      </c>
      <c r="BI1902" s="206"/>
      <c r="BJ1902" s="207"/>
      <c r="BK1902" s="207"/>
      <c r="BL1902" s="207"/>
      <c r="BM1902" s="207"/>
      <c r="BN1902" s="206"/>
      <c r="BO1902" s="208"/>
      <c r="BP1902" s="206"/>
      <c r="BQ1902" s="458"/>
      <c r="BR1902" s="209"/>
      <c r="BS1902" s="210"/>
      <c r="BT1902" s="208"/>
      <c r="BU1902" s="208"/>
      <c r="BV1902" s="458"/>
      <c r="BW1902" s="209"/>
      <c r="EK1902" s="231"/>
      <c r="EL1902" s="231"/>
      <c r="EM1902" s="627" t="s">
        <v>2909</v>
      </c>
      <c r="EN1902" s="591">
        <v>0</v>
      </c>
      <c r="EO1902" s="584">
        <v>6</v>
      </c>
      <c r="EP1902" s="585">
        <f>DCOUNT($H$20:$AI$4020,$H$20,EM1901:EO1902)</f>
        <v>0</v>
      </c>
      <c r="ER1902" s="161"/>
      <c r="ES1902" s="161"/>
      <c r="ET1902" s="161"/>
      <c r="EU1902" s="161"/>
      <c r="EV1902" s="161"/>
      <c r="EW1902" s="161"/>
    </row>
    <row r="1903" spans="8:153" ht="15" customHeight="1" x14ac:dyDescent="0.15">
      <c r="H1903" s="740"/>
      <c r="I1903" s="740"/>
      <c r="J1903" s="740"/>
      <c r="K1903" s="740"/>
      <c r="L1903" s="740"/>
      <c r="M1903" s="740"/>
      <c r="N1903" s="748"/>
      <c r="O1903" s="749"/>
      <c r="P1903" s="749"/>
      <c r="Q1903" s="740"/>
      <c r="R1903" s="740"/>
      <c r="S1903" s="740"/>
      <c r="T1903" s="740"/>
      <c r="U1903" s="740"/>
      <c r="V1903" s="740"/>
      <c r="W1903" s="740"/>
      <c r="X1903" s="740"/>
      <c r="Y1903" s="740"/>
      <c r="Z1903" s="740"/>
      <c r="AA1903" s="740"/>
      <c r="AB1903" s="740"/>
      <c r="AC1903" s="740"/>
      <c r="AD1903" s="740"/>
      <c r="AE1903" s="740"/>
      <c r="AF1903" s="740"/>
      <c r="AG1903" s="750"/>
      <c r="AH1903" s="742" t="str">
        <f t="shared" si="82"/>
        <v/>
      </c>
      <c r="AI1903" s="37" t="str">
        <f t="shared" si="83"/>
        <v/>
      </c>
      <c r="BH1903" s="137">
        <v>1883</v>
      </c>
      <c r="BI1903" s="206"/>
      <c r="BJ1903" s="207"/>
      <c r="BK1903" s="207"/>
      <c r="BL1903" s="207"/>
      <c r="BM1903" s="207"/>
      <c r="BN1903" s="206"/>
      <c r="BO1903" s="208"/>
      <c r="BP1903" s="206"/>
      <c r="BQ1903" s="458"/>
      <c r="BR1903" s="209"/>
      <c r="BS1903" s="210"/>
      <c r="BT1903" s="208"/>
      <c r="BU1903" s="208"/>
      <c r="BV1903" s="458"/>
      <c r="BW1903" s="209"/>
      <c r="EK1903" s="231"/>
      <c r="EL1903" s="231"/>
      <c r="EM1903" s="586" t="s">
        <v>76</v>
      </c>
      <c r="EN1903" s="608" t="s">
        <v>946</v>
      </c>
      <c r="EO1903" s="581" t="s">
        <v>1601</v>
      </c>
      <c r="EP1903" s="582"/>
      <c r="ER1903" s="193"/>
      <c r="ES1903" s="193"/>
      <c r="ET1903" s="193"/>
      <c r="EU1903" s="193"/>
      <c r="EV1903" s="193"/>
      <c r="EW1903" s="193"/>
    </row>
    <row r="1904" spans="8:153" ht="15" customHeight="1" x14ac:dyDescent="0.15">
      <c r="H1904" s="740"/>
      <c r="I1904" s="740"/>
      <c r="J1904" s="740"/>
      <c r="K1904" s="740"/>
      <c r="L1904" s="740"/>
      <c r="M1904" s="740"/>
      <c r="N1904" s="748"/>
      <c r="O1904" s="749"/>
      <c r="P1904" s="749"/>
      <c r="Q1904" s="740"/>
      <c r="R1904" s="740"/>
      <c r="S1904" s="740"/>
      <c r="T1904" s="740"/>
      <c r="U1904" s="740"/>
      <c r="V1904" s="740"/>
      <c r="W1904" s="740"/>
      <c r="X1904" s="740"/>
      <c r="Y1904" s="740"/>
      <c r="Z1904" s="740"/>
      <c r="AA1904" s="740"/>
      <c r="AB1904" s="740"/>
      <c r="AC1904" s="740"/>
      <c r="AD1904" s="740"/>
      <c r="AE1904" s="740"/>
      <c r="AF1904" s="740"/>
      <c r="AG1904" s="750"/>
      <c r="AH1904" s="742" t="str">
        <f t="shared" si="82"/>
        <v/>
      </c>
      <c r="AI1904" s="37" t="str">
        <f t="shared" si="83"/>
        <v/>
      </c>
      <c r="BH1904" s="137">
        <v>1884</v>
      </c>
      <c r="BI1904" s="206"/>
      <c r="BJ1904" s="207"/>
      <c r="BK1904" s="207"/>
      <c r="BL1904" s="207"/>
      <c r="BM1904" s="207"/>
      <c r="BN1904" s="206"/>
      <c r="BO1904" s="208"/>
      <c r="BP1904" s="206"/>
      <c r="BQ1904" s="458"/>
      <c r="BR1904" s="209"/>
      <c r="BS1904" s="210"/>
      <c r="BT1904" s="208"/>
      <c r="BU1904" s="208"/>
      <c r="BV1904" s="458"/>
      <c r="BW1904" s="209"/>
      <c r="EK1904" s="231"/>
      <c r="EL1904" s="231"/>
      <c r="EM1904" s="627" t="s">
        <v>2910</v>
      </c>
      <c r="EN1904" s="591">
        <v>0</v>
      </c>
      <c r="EO1904" s="584">
        <v>6</v>
      </c>
      <c r="EP1904" s="585">
        <f>DCOUNT($H$20:$AI$4020,$H$20,EM1903:EO1904)</f>
        <v>0</v>
      </c>
      <c r="ER1904" s="161"/>
      <c r="ES1904" s="161"/>
      <c r="ET1904" s="161"/>
      <c r="EU1904" s="161"/>
      <c r="EV1904" s="161"/>
      <c r="EW1904" s="161"/>
    </row>
    <row r="1905" spans="8:153" ht="15" customHeight="1" x14ac:dyDescent="0.15">
      <c r="H1905" s="740"/>
      <c r="I1905" s="740"/>
      <c r="J1905" s="740"/>
      <c r="K1905" s="740"/>
      <c r="L1905" s="740"/>
      <c r="M1905" s="740"/>
      <c r="N1905" s="748"/>
      <c r="O1905" s="749"/>
      <c r="P1905" s="749"/>
      <c r="Q1905" s="740"/>
      <c r="R1905" s="740"/>
      <c r="S1905" s="740"/>
      <c r="T1905" s="740"/>
      <c r="U1905" s="740"/>
      <c r="V1905" s="740"/>
      <c r="W1905" s="740"/>
      <c r="X1905" s="740"/>
      <c r="Y1905" s="740"/>
      <c r="Z1905" s="740"/>
      <c r="AA1905" s="740"/>
      <c r="AB1905" s="740"/>
      <c r="AC1905" s="740"/>
      <c r="AD1905" s="740"/>
      <c r="AE1905" s="740"/>
      <c r="AF1905" s="740"/>
      <c r="AG1905" s="750"/>
      <c r="AH1905" s="742" t="str">
        <f t="shared" si="82"/>
        <v/>
      </c>
      <c r="AI1905" s="37" t="str">
        <f t="shared" si="83"/>
        <v/>
      </c>
      <c r="BH1905" s="137">
        <v>1885</v>
      </c>
      <c r="BI1905" s="206"/>
      <c r="BJ1905" s="207"/>
      <c r="BK1905" s="207"/>
      <c r="BL1905" s="207"/>
      <c r="BM1905" s="207"/>
      <c r="BN1905" s="206"/>
      <c r="BO1905" s="208"/>
      <c r="BP1905" s="206"/>
      <c r="BQ1905" s="458"/>
      <c r="BR1905" s="209"/>
      <c r="BS1905" s="210"/>
      <c r="BT1905" s="208"/>
      <c r="BU1905" s="208"/>
      <c r="BV1905" s="458"/>
      <c r="BW1905" s="209"/>
      <c r="EK1905" s="231"/>
      <c r="EL1905" s="231"/>
      <c r="EM1905" s="586" t="s">
        <v>76</v>
      </c>
      <c r="EN1905" s="608" t="s">
        <v>946</v>
      </c>
      <c r="EO1905" s="581" t="s">
        <v>1601</v>
      </c>
      <c r="EP1905" s="582"/>
      <c r="ER1905" s="193"/>
      <c r="ES1905" s="193"/>
      <c r="ET1905" s="193"/>
      <c r="EU1905" s="193"/>
      <c r="EV1905" s="193"/>
      <c r="EW1905" s="193"/>
    </row>
    <row r="1906" spans="8:153" ht="15" customHeight="1" x14ac:dyDescent="0.15">
      <c r="H1906" s="740"/>
      <c r="I1906" s="740"/>
      <c r="J1906" s="740"/>
      <c r="K1906" s="740"/>
      <c r="L1906" s="740"/>
      <c r="M1906" s="740"/>
      <c r="N1906" s="748"/>
      <c r="O1906" s="749"/>
      <c r="P1906" s="749"/>
      <c r="Q1906" s="740"/>
      <c r="R1906" s="740"/>
      <c r="S1906" s="740"/>
      <c r="T1906" s="740"/>
      <c r="U1906" s="740"/>
      <c r="V1906" s="740"/>
      <c r="W1906" s="740"/>
      <c r="X1906" s="740"/>
      <c r="Y1906" s="740"/>
      <c r="Z1906" s="740"/>
      <c r="AA1906" s="740"/>
      <c r="AB1906" s="740"/>
      <c r="AC1906" s="740"/>
      <c r="AD1906" s="740"/>
      <c r="AE1906" s="740"/>
      <c r="AF1906" s="740"/>
      <c r="AG1906" s="750"/>
      <c r="AH1906" s="742" t="str">
        <f t="shared" si="82"/>
        <v/>
      </c>
      <c r="AI1906" s="37" t="str">
        <f t="shared" si="83"/>
        <v/>
      </c>
      <c r="BH1906" s="137">
        <v>1886</v>
      </c>
      <c r="BI1906" s="206"/>
      <c r="BJ1906" s="207"/>
      <c r="BK1906" s="207"/>
      <c r="BL1906" s="207"/>
      <c r="BM1906" s="207"/>
      <c r="BN1906" s="206"/>
      <c r="BO1906" s="208"/>
      <c r="BP1906" s="206"/>
      <c r="BQ1906" s="458"/>
      <c r="BR1906" s="209"/>
      <c r="BS1906" s="210"/>
      <c r="BT1906" s="208"/>
      <c r="BU1906" s="208"/>
      <c r="BV1906" s="458"/>
      <c r="BW1906" s="209"/>
      <c r="EK1906" s="231"/>
      <c r="EL1906" s="231"/>
      <c r="EM1906" s="627" t="s">
        <v>2911</v>
      </c>
      <c r="EN1906" s="591">
        <v>0</v>
      </c>
      <c r="EO1906" s="584">
        <v>6</v>
      </c>
      <c r="EP1906" s="585">
        <f>DCOUNT($H$20:$AI$4020,$H$20,EM1905:EO1906)</f>
        <v>0</v>
      </c>
      <c r="ER1906" s="161"/>
      <c r="ES1906" s="161"/>
      <c r="ET1906" s="161"/>
      <c r="EU1906" s="161"/>
      <c r="EV1906" s="161"/>
      <c r="EW1906" s="161"/>
    </row>
    <row r="1907" spans="8:153" ht="15" customHeight="1" x14ac:dyDescent="0.15">
      <c r="H1907" s="740"/>
      <c r="I1907" s="740"/>
      <c r="J1907" s="740"/>
      <c r="K1907" s="740"/>
      <c r="L1907" s="740"/>
      <c r="M1907" s="740"/>
      <c r="N1907" s="748"/>
      <c r="O1907" s="749"/>
      <c r="P1907" s="749"/>
      <c r="Q1907" s="740"/>
      <c r="R1907" s="740"/>
      <c r="S1907" s="740"/>
      <c r="T1907" s="740"/>
      <c r="U1907" s="740"/>
      <c r="V1907" s="740"/>
      <c r="W1907" s="740"/>
      <c r="X1907" s="740"/>
      <c r="Y1907" s="740"/>
      <c r="Z1907" s="740"/>
      <c r="AA1907" s="740"/>
      <c r="AB1907" s="740"/>
      <c r="AC1907" s="740"/>
      <c r="AD1907" s="740"/>
      <c r="AE1907" s="740"/>
      <c r="AF1907" s="740"/>
      <c r="AG1907" s="750"/>
      <c r="AH1907" s="742" t="str">
        <f t="shared" si="82"/>
        <v/>
      </c>
      <c r="AI1907" s="37" t="str">
        <f t="shared" si="83"/>
        <v/>
      </c>
      <c r="BH1907" s="137">
        <v>1887</v>
      </c>
      <c r="BI1907" s="206"/>
      <c r="BJ1907" s="207"/>
      <c r="BK1907" s="207"/>
      <c r="BL1907" s="207"/>
      <c r="BM1907" s="207"/>
      <c r="BN1907" s="206"/>
      <c r="BO1907" s="208"/>
      <c r="BP1907" s="206"/>
      <c r="BQ1907" s="458"/>
      <c r="BR1907" s="209"/>
      <c r="BS1907" s="210"/>
      <c r="BT1907" s="208"/>
      <c r="BU1907" s="208"/>
      <c r="BV1907" s="458"/>
      <c r="BW1907" s="209"/>
      <c r="EK1907" s="231"/>
      <c r="EL1907" s="231"/>
      <c r="EM1907" s="586" t="s">
        <v>76</v>
      </c>
      <c r="EN1907" s="608" t="s">
        <v>946</v>
      </c>
      <c r="EO1907" s="581" t="s">
        <v>1601</v>
      </c>
      <c r="EP1907" s="582"/>
      <c r="ER1907" s="193"/>
      <c r="ES1907" s="193"/>
      <c r="ET1907" s="193"/>
      <c r="EU1907" s="193"/>
      <c r="EV1907" s="193"/>
      <c r="EW1907" s="193"/>
    </row>
    <row r="1908" spans="8:153" ht="15" customHeight="1" x14ac:dyDescent="0.15">
      <c r="H1908" s="740"/>
      <c r="I1908" s="740"/>
      <c r="J1908" s="740"/>
      <c r="K1908" s="740"/>
      <c r="L1908" s="740"/>
      <c r="M1908" s="740"/>
      <c r="N1908" s="748"/>
      <c r="O1908" s="749"/>
      <c r="P1908" s="749"/>
      <c r="Q1908" s="740"/>
      <c r="R1908" s="740"/>
      <c r="S1908" s="740"/>
      <c r="T1908" s="740"/>
      <c r="U1908" s="740"/>
      <c r="V1908" s="740"/>
      <c r="W1908" s="740"/>
      <c r="X1908" s="740"/>
      <c r="Y1908" s="740"/>
      <c r="Z1908" s="740"/>
      <c r="AA1908" s="740"/>
      <c r="AB1908" s="740"/>
      <c r="AC1908" s="740"/>
      <c r="AD1908" s="740"/>
      <c r="AE1908" s="740"/>
      <c r="AF1908" s="740"/>
      <c r="AG1908" s="750"/>
      <c r="AH1908" s="742" t="str">
        <f t="shared" si="82"/>
        <v/>
      </c>
      <c r="AI1908" s="37" t="str">
        <f t="shared" si="83"/>
        <v/>
      </c>
      <c r="BH1908" s="137">
        <v>1888</v>
      </c>
      <c r="BI1908" s="206"/>
      <c r="BJ1908" s="207"/>
      <c r="BK1908" s="207"/>
      <c r="BL1908" s="207"/>
      <c r="BM1908" s="207"/>
      <c r="BN1908" s="206"/>
      <c r="BO1908" s="208"/>
      <c r="BP1908" s="206"/>
      <c r="BQ1908" s="458"/>
      <c r="BR1908" s="209"/>
      <c r="BS1908" s="210"/>
      <c r="BT1908" s="208"/>
      <c r="BU1908" s="208"/>
      <c r="BV1908" s="458"/>
      <c r="BW1908" s="209"/>
      <c r="EK1908" s="231"/>
      <c r="EL1908" s="231"/>
      <c r="EM1908" s="627" t="s">
        <v>2912</v>
      </c>
      <c r="EN1908" s="591">
        <v>0</v>
      </c>
      <c r="EO1908" s="584">
        <v>6</v>
      </c>
      <c r="EP1908" s="585">
        <f>DCOUNT($H$20:$AI$4020,$H$20,EM1907:EO1908)</f>
        <v>0</v>
      </c>
      <c r="ER1908" s="161"/>
      <c r="ES1908" s="161"/>
      <c r="ET1908" s="161"/>
      <c r="EU1908" s="161"/>
      <c r="EV1908" s="161"/>
      <c r="EW1908" s="161"/>
    </row>
    <row r="1909" spans="8:153" ht="15" customHeight="1" x14ac:dyDescent="0.15">
      <c r="H1909" s="740"/>
      <c r="I1909" s="740"/>
      <c r="J1909" s="740"/>
      <c r="K1909" s="740"/>
      <c r="L1909" s="740"/>
      <c r="M1909" s="740"/>
      <c r="N1909" s="748"/>
      <c r="O1909" s="749"/>
      <c r="P1909" s="749"/>
      <c r="Q1909" s="740"/>
      <c r="R1909" s="740"/>
      <c r="S1909" s="740"/>
      <c r="T1909" s="740"/>
      <c r="U1909" s="740"/>
      <c r="V1909" s="740"/>
      <c r="W1909" s="740"/>
      <c r="X1909" s="740"/>
      <c r="Y1909" s="740"/>
      <c r="Z1909" s="740"/>
      <c r="AA1909" s="740"/>
      <c r="AB1909" s="740"/>
      <c r="AC1909" s="740"/>
      <c r="AD1909" s="740"/>
      <c r="AE1909" s="740"/>
      <c r="AF1909" s="740"/>
      <c r="AG1909" s="750"/>
      <c r="AH1909" s="742" t="str">
        <f t="shared" si="82"/>
        <v/>
      </c>
      <c r="AI1909" s="37" t="str">
        <f t="shared" si="83"/>
        <v/>
      </c>
      <c r="BH1909" s="137">
        <v>1889</v>
      </c>
      <c r="BI1909" s="206"/>
      <c r="BJ1909" s="207"/>
      <c r="BK1909" s="207"/>
      <c r="BL1909" s="207"/>
      <c r="BM1909" s="207"/>
      <c r="BN1909" s="206"/>
      <c r="BO1909" s="208"/>
      <c r="BP1909" s="206"/>
      <c r="BQ1909" s="458"/>
      <c r="BR1909" s="209"/>
      <c r="BS1909" s="210"/>
      <c r="BT1909" s="208"/>
      <c r="BU1909" s="208"/>
      <c r="BV1909" s="458"/>
      <c r="BW1909" s="209"/>
      <c r="EK1909" s="231"/>
      <c r="EL1909" s="231"/>
      <c r="EM1909" s="586" t="s">
        <v>76</v>
      </c>
      <c r="EN1909" s="608" t="s">
        <v>946</v>
      </c>
      <c r="EO1909" s="581" t="s">
        <v>1601</v>
      </c>
      <c r="EP1909" s="582"/>
      <c r="ER1909" s="193"/>
      <c r="ES1909" s="193"/>
      <c r="ET1909" s="193"/>
      <c r="EU1909" s="193"/>
      <c r="EV1909" s="193"/>
      <c r="EW1909" s="193"/>
    </row>
    <row r="1910" spans="8:153" ht="15" customHeight="1" x14ac:dyDescent="0.15">
      <c r="H1910" s="740"/>
      <c r="I1910" s="740"/>
      <c r="J1910" s="740"/>
      <c r="K1910" s="740"/>
      <c r="L1910" s="740"/>
      <c r="M1910" s="740"/>
      <c r="N1910" s="748"/>
      <c r="O1910" s="749"/>
      <c r="P1910" s="749"/>
      <c r="Q1910" s="740"/>
      <c r="R1910" s="740"/>
      <c r="S1910" s="740"/>
      <c r="T1910" s="740"/>
      <c r="U1910" s="740"/>
      <c r="V1910" s="740"/>
      <c r="W1910" s="740"/>
      <c r="X1910" s="740"/>
      <c r="Y1910" s="740"/>
      <c r="Z1910" s="740"/>
      <c r="AA1910" s="740"/>
      <c r="AB1910" s="740"/>
      <c r="AC1910" s="740"/>
      <c r="AD1910" s="740"/>
      <c r="AE1910" s="740"/>
      <c r="AF1910" s="740"/>
      <c r="AG1910" s="750"/>
      <c r="AH1910" s="742" t="str">
        <f t="shared" si="82"/>
        <v/>
      </c>
      <c r="AI1910" s="37" t="str">
        <f t="shared" si="83"/>
        <v/>
      </c>
      <c r="BH1910" s="137">
        <v>1890</v>
      </c>
      <c r="BI1910" s="206"/>
      <c r="BJ1910" s="207"/>
      <c r="BK1910" s="207"/>
      <c r="BL1910" s="207"/>
      <c r="BM1910" s="207"/>
      <c r="BN1910" s="206"/>
      <c r="BO1910" s="208"/>
      <c r="BP1910" s="206"/>
      <c r="BQ1910" s="458"/>
      <c r="BR1910" s="209"/>
      <c r="BS1910" s="210"/>
      <c r="BT1910" s="208"/>
      <c r="BU1910" s="208"/>
      <c r="BV1910" s="458"/>
      <c r="BW1910" s="209"/>
      <c r="EK1910" s="231"/>
      <c r="EL1910" s="231"/>
      <c r="EM1910" s="627" t="s">
        <v>2913</v>
      </c>
      <c r="EN1910" s="591">
        <v>0</v>
      </c>
      <c r="EO1910" s="584">
        <v>6</v>
      </c>
      <c r="EP1910" s="585">
        <f>DCOUNT($H$20:$AI$4020,$H$20,EM1909:EO1910)</f>
        <v>0</v>
      </c>
      <c r="ER1910" s="161"/>
      <c r="ES1910" s="161"/>
      <c r="ET1910" s="161"/>
      <c r="EU1910" s="161"/>
      <c r="EV1910" s="161"/>
      <c r="EW1910" s="161"/>
    </row>
    <row r="1911" spans="8:153" ht="15" customHeight="1" x14ac:dyDescent="0.15">
      <c r="H1911" s="740"/>
      <c r="I1911" s="740"/>
      <c r="J1911" s="740"/>
      <c r="K1911" s="740"/>
      <c r="L1911" s="740"/>
      <c r="M1911" s="740"/>
      <c r="N1911" s="748"/>
      <c r="O1911" s="749"/>
      <c r="P1911" s="749"/>
      <c r="Q1911" s="740"/>
      <c r="R1911" s="740"/>
      <c r="S1911" s="740"/>
      <c r="T1911" s="740"/>
      <c r="U1911" s="740"/>
      <c r="V1911" s="740"/>
      <c r="W1911" s="740"/>
      <c r="X1911" s="740"/>
      <c r="Y1911" s="740"/>
      <c r="Z1911" s="740"/>
      <c r="AA1911" s="740"/>
      <c r="AB1911" s="740"/>
      <c r="AC1911" s="740"/>
      <c r="AD1911" s="740"/>
      <c r="AE1911" s="740"/>
      <c r="AF1911" s="740"/>
      <c r="AG1911" s="750"/>
      <c r="AH1911" s="742" t="str">
        <f t="shared" si="82"/>
        <v/>
      </c>
      <c r="AI1911" s="37" t="str">
        <f t="shared" si="83"/>
        <v/>
      </c>
      <c r="BH1911" s="137">
        <v>1891</v>
      </c>
      <c r="BI1911" s="206"/>
      <c r="BJ1911" s="207"/>
      <c r="BK1911" s="207"/>
      <c r="BL1911" s="207"/>
      <c r="BM1911" s="207"/>
      <c r="BN1911" s="206"/>
      <c r="BO1911" s="208"/>
      <c r="BP1911" s="206"/>
      <c r="BQ1911" s="458"/>
      <c r="BR1911" s="209"/>
      <c r="BS1911" s="210"/>
      <c r="BT1911" s="208"/>
      <c r="BU1911" s="208"/>
      <c r="BV1911" s="458"/>
      <c r="BW1911" s="209"/>
      <c r="EK1911" s="231"/>
      <c r="EL1911" s="231"/>
      <c r="EM1911" s="586" t="s">
        <v>76</v>
      </c>
      <c r="EN1911" s="608" t="s">
        <v>946</v>
      </c>
      <c r="EO1911" s="581" t="s">
        <v>1601</v>
      </c>
      <c r="EP1911" s="582"/>
      <c r="ER1911" s="193"/>
      <c r="ES1911" s="193"/>
      <c r="ET1911" s="193"/>
      <c r="EU1911" s="193"/>
      <c r="EV1911" s="193"/>
      <c r="EW1911" s="193"/>
    </row>
    <row r="1912" spans="8:153" ht="15" customHeight="1" x14ac:dyDescent="0.15">
      <c r="H1912" s="740"/>
      <c r="I1912" s="740"/>
      <c r="J1912" s="740"/>
      <c r="K1912" s="740"/>
      <c r="L1912" s="740"/>
      <c r="M1912" s="740"/>
      <c r="N1912" s="748"/>
      <c r="O1912" s="749"/>
      <c r="P1912" s="749"/>
      <c r="Q1912" s="740"/>
      <c r="R1912" s="740"/>
      <c r="S1912" s="740"/>
      <c r="T1912" s="740"/>
      <c r="U1912" s="740"/>
      <c r="V1912" s="740"/>
      <c r="W1912" s="740"/>
      <c r="X1912" s="740"/>
      <c r="Y1912" s="740"/>
      <c r="Z1912" s="740"/>
      <c r="AA1912" s="740"/>
      <c r="AB1912" s="740"/>
      <c r="AC1912" s="740"/>
      <c r="AD1912" s="740"/>
      <c r="AE1912" s="740"/>
      <c r="AF1912" s="740"/>
      <c r="AG1912" s="750"/>
      <c r="AH1912" s="742" t="str">
        <f t="shared" si="82"/>
        <v/>
      </c>
      <c r="AI1912" s="37" t="str">
        <f t="shared" si="83"/>
        <v/>
      </c>
      <c r="BH1912" s="137">
        <v>1892</v>
      </c>
      <c r="BI1912" s="206"/>
      <c r="BJ1912" s="207"/>
      <c r="BK1912" s="207"/>
      <c r="BL1912" s="207"/>
      <c r="BM1912" s="207"/>
      <c r="BN1912" s="206"/>
      <c r="BO1912" s="208"/>
      <c r="BP1912" s="206"/>
      <c r="BQ1912" s="458"/>
      <c r="BR1912" s="209"/>
      <c r="BS1912" s="210"/>
      <c r="BT1912" s="208"/>
      <c r="BU1912" s="208"/>
      <c r="BV1912" s="458"/>
      <c r="BW1912" s="209"/>
      <c r="EK1912" s="231"/>
      <c r="EL1912" s="231"/>
      <c r="EM1912" s="627" t="s">
        <v>2914</v>
      </c>
      <c r="EN1912" s="591">
        <v>0</v>
      </c>
      <c r="EO1912" s="584">
        <v>6</v>
      </c>
      <c r="EP1912" s="585">
        <f>DCOUNT($H$20:$AI$4020,$H$20,EM1911:EO1912)</f>
        <v>0</v>
      </c>
      <c r="ER1912" s="161"/>
      <c r="ES1912" s="161"/>
      <c r="ET1912" s="161"/>
      <c r="EU1912" s="161"/>
      <c r="EV1912" s="161"/>
      <c r="EW1912" s="161"/>
    </row>
    <row r="1913" spans="8:153" ht="15" customHeight="1" x14ac:dyDescent="0.15">
      <c r="H1913" s="740"/>
      <c r="I1913" s="740"/>
      <c r="J1913" s="740"/>
      <c r="K1913" s="740"/>
      <c r="L1913" s="740"/>
      <c r="M1913" s="740"/>
      <c r="N1913" s="748"/>
      <c r="O1913" s="749"/>
      <c r="P1913" s="749"/>
      <c r="Q1913" s="740"/>
      <c r="R1913" s="740"/>
      <c r="S1913" s="740"/>
      <c r="T1913" s="740"/>
      <c r="U1913" s="740"/>
      <c r="V1913" s="740"/>
      <c r="W1913" s="740"/>
      <c r="X1913" s="740"/>
      <c r="Y1913" s="740"/>
      <c r="Z1913" s="740"/>
      <c r="AA1913" s="740"/>
      <c r="AB1913" s="740"/>
      <c r="AC1913" s="740"/>
      <c r="AD1913" s="740"/>
      <c r="AE1913" s="740"/>
      <c r="AF1913" s="740"/>
      <c r="AG1913" s="750"/>
      <c r="AH1913" s="742" t="str">
        <f t="shared" si="82"/>
        <v/>
      </c>
      <c r="AI1913" s="37" t="str">
        <f t="shared" si="83"/>
        <v/>
      </c>
      <c r="BH1913" s="137">
        <v>1893</v>
      </c>
      <c r="BI1913" s="206"/>
      <c r="BJ1913" s="207"/>
      <c r="BK1913" s="207"/>
      <c r="BL1913" s="207"/>
      <c r="BM1913" s="207"/>
      <c r="BN1913" s="206"/>
      <c r="BO1913" s="208"/>
      <c r="BP1913" s="206"/>
      <c r="BQ1913" s="458"/>
      <c r="BR1913" s="209"/>
      <c r="BS1913" s="210"/>
      <c r="BT1913" s="208"/>
      <c r="BU1913" s="208"/>
      <c r="BV1913" s="458"/>
      <c r="BW1913" s="209"/>
      <c r="EK1913" s="231"/>
      <c r="EL1913" s="231"/>
      <c r="EM1913" s="586" t="s">
        <v>76</v>
      </c>
      <c r="EN1913" s="608" t="s">
        <v>946</v>
      </c>
      <c r="EO1913" s="581" t="s">
        <v>1601</v>
      </c>
      <c r="EP1913" s="582"/>
      <c r="ER1913" s="193"/>
      <c r="ES1913" s="193"/>
      <c r="ET1913" s="193"/>
      <c r="EU1913" s="193"/>
      <c r="EV1913" s="193"/>
      <c r="EW1913" s="193"/>
    </row>
    <row r="1914" spans="8:153" ht="15" customHeight="1" x14ac:dyDescent="0.15">
      <c r="H1914" s="740"/>
      <c r="I1914" s="740"/>
      <c r="J1914" s="740"/>
      <c r="K1914" s="740"/>
      <c r="L1914" s="740"/>
      <c r="M1914" s="740"/>
      <c r="N1914" s="748"/>
      <c r="O1914" s="749"/>
      <c r="P1914" s="749"/>
      <c r="Q1914" s="740"/>
      <c r="R1914" s="740"/>
      <c r="S1914" s="740"/>
      <c r="T1914" s="740"/>
      <c r="U1914" s="740"/>
      <c r="V1914" s="740"/>
      <c r="W1914" s="740"/>
      <c r="X1914" s="740"/>
      <c r="Y1914" s="740"/>
      <c r="Z1914" s="740"/>
      <c r="AA1914" s="740"/>
      <c r="AB1914" s="740"/>
      <c r="AC1914" s="740"/>
      <c r="AD1914" s="740"/>
      <c r="AE1914" s="740"/>
      <c r="AF1914" s="740"/>
      <c r="AG1914" s="750"/>
      <c r="AH1914" s="742" t="str">
        <f t="shared" si="82"/>
        <v/>
      </c>
      <c r="AI1914" s="37" t="str">
        <f t="shared" si="83"/>
        <v/>
      </c>
      <c r="BH1914" s="137">
        <v>1894</v>
      </c>
      <c r="BI1914" s="206"/>
      <c r="BJ1914" s="207"/>
      <c r="BK1914" s="207"/>
      <c r="BL1914" s="207"/>
      <c r="BM1914" s="207"/>
      <c r="BN1914" s="206"/>
      <c r="BO1914" s="208"/>
      <c r="BP1914" s="206"/>
      <c r="BQ1914" s="458"/>
      <c r="BR1914" s="209"/>
      <c r="BS1914" s="210"/>
      <c r="BT1914" s="208"/>
      <c r="BU1914" s="208"/>
      <c r="BV1914" s="458"/>
      <c r="BW1914" s="209"/>
      <c r="EK1914" s="231"/>
      <c r="EL1914" s="231"/>
      <c r="EM1914" s="627" t="s">
        <v>2915</v>
      </c>
      <c r="EN1914" s="591">
        <v>0</v>
      </c>
      <c r="EO1914" s="584">
        <v>6</v>
      </c>
      <c r="EP1914" s="585">
        <f>DCOUNT($H$20:$AI$4020,$H$20,EM1913:EO1914)</f>
        <v>0</v>
      </c>
      <c r="ER1914" s="161"/>
      <c r="ES1914" s="161"/>
      <c r="ET1914" s="161"/>
      <c r="EU1914" s="161"/>
      <c r="EV1914" s="161"/>
      <c r="EW1914" s="161"/>
    </row>
    <row r="1915" spans="8:153" ht="15" customHeight="1" x14ac:dyDescent="0.15">
      <c r="H1915" s="740"/>
      <c r="I1915" s="740"/>
      <c r="J1915" s="740"/>
      <c r="K1915" s="740"/>
      <c r="L1915" s="740"/>
      <c r="M1915" s="740"/>
      <c r="N1915" s="748"/>
      <c r="O1915" s="749"/>
      <c r="P1915" s="749"/>
      <c r="Q1915" s="740"/>
      <c r="R1915" s="740"/>
      <c r="S1915" s="740"/>
      <c r="T1915" s="740"/>
      <c r="U1915" s="740"/>
      <c r="V1915" s="740"/>
      <c r="W1915" s="740"/>
      <c r="X1915" s="740"/>
      <c r="Y1915" s="740"/>
      <c r="Z1915" s="740"/>
      <c r="AA1915" s="740"/>
      <c r="AB1915" s="740"/>
      <c r="AC1915" s="740"/>
      <c r="AD1915" s="740"/>
      <c r="AE1915" s="740"/>
      <c r="AF1915" s="740"/>
      <c r="AG1915" s="750"/>
      <c r="AH1915" s="742" t="str">
        <f t="shared" si="82"/>
        <v/>
      </c>
      <c r="AI1915" s="37" t="str">
        <f t="shared" si="83"/>
        <v/>
      </c>
      <c r="BH1915" s="137">
        <v>1895</v>
      </c>
      <c r="BI1915" s="206"/>
      <c r="BJ1915" s="207"/>
      <c r="BK1915" s="207"/>
      <c r="BL1915" s="207"/>
      <c r="BM1915" s="207"/>
      <c r="BN1915" s="206"/>
      <c r="BO1915" s="208"/>
      <c r="BP1915" s="206"/>
      <c r="BQ1915" s="458"/>
      <c r="BR1915" s="209"/>
      <c r="BS1915" s="210"/>
      <c r="BT1915" s="208"/>
      <c r="BU1915" s="208"/>
      <c r="BV1915" s="458"/>
      <c r="BW1915" s="209"/>
      <c r="EK1915" s="231"/>
      <c r="EL1915" s="231"/>
      <c r="EM1915" s="586" t="s">
        <v>76</v>
      </c>
      <c r="EN1915" s="608" t="s">
        <v>946</v>
      </c>
      <c r="EO1915" s="581" t="s">
        <v>1601</v>
      </c>
      <c r="EP1915" s="582"/>
      <c r="ER1915" s="193"/>
      <c r="ES1915" s="193"/>
      <c r="ET1915" s="193"/>
      <c r="EU1915" s="193"/>
      <c r="EV1915" s="193"/>
      <c r="EW1915" s="193"/>
    </row>
    <row r="1916" spans="8:153" ht="15" customHeight="1" x14ac:dyDescent="0.15">
      <c r="H1916" s="740"/>
      <c r="I1916" s="740"/>
      <c r="J1916" s="740"/>
      <c r="K1916" s="740"/>
      <c r="L1916" s="740"/>
      <c r="M1916" s="740"/>
      <c r="N1916" s="748"/>
      <c r="O1916" s="749"/>
      <c r="P1916" s="749"/>
      <c r="Q1916" s="740"/>
      <c r="R1916" s="740"/>
      <c r="S1916" s="740"/>
      <c r="T1916" s="740"/>
      <c r="U1916" s="740"/>
      <c r="V1916" s="740"/>
      <c r="W1916" s="740"/>
      <c r="X1916" s="740"/>
      <c r="Y1916" s="740"/>
      <c r="Z1916" s="740"/>
      <c r="AA1916" s="740"/>
      <c r="AB1916" s="740"/>
      <c r="AC1916" s="740"/>
      <c r="AD1916" s="740"/>
      <c r="AE1916" s="740"/>
      <c r="AF1916" s="740"/>
      <c r="AG1916" s="750"/>
      <c r="AH1916" s="742" t="str">
        <f t="shared" si="82"/>
        <v/>
      </c>
      <c r="AI1916" s="37" t="str">
        <f t="shared" si="83"/>
        <v/>
      </c>
      <c r="BH1916" s="137">
        <v>1896</v>
      </c>
      <c r="BI1916" s="206"/>
      <c r="BJ1916" s="207"/>
      <c r="BK1916" s="207"/>
      <c r="BL1916" s="207"/>
      <c r="BM1916" s="207"/>
      <c r="BN1916" s="206"/>
      <c r="BO1916" s="208"/>
      <c r="BP1916" s="206"/>
      <c r="BQ1916" s="458"/>
      <c r="BR1916" s="209"/>
      <c r="BS1916" s="210"/>
      <c r="BT1916" s="208"/>
      <c r="BU1916" s="208"/>
      <c r="BV1916" s="458"/>
      <c r="BW1916" s="209"/>
      <c r="EK1916" s="231"/>
      <c r="EL1916" s="231"/>
      <c r="EM1916" s="627" t="s">
        <v>2916</v>
      </c>
      <c r="EN1916" s="591">
        <v>0</v>
      </c>
      <c r="EO1916" s="584">
        <v>6</v>
      </c>
      <c r="EP1916" s="585">
        <f>DCOUNT($H$20:$AI$4020,$H$20,EM1915:EO1916)</f>
        <v>0</v>
      </c>
      <c r="ER1916" s="161"/>
      <c r="ES1916" s="161"/>
      <c r="ET1916" s="161"/>
      <c r="EU1916" s="161"/>
      <c r="EV1916" s="161"/>
      <c r="EW1916" s="161"/>
    </row>
    <row r="1917" spans="8:153" ht="15" customHeight="1" x14ac:dyDescent="0.15">
      <c r="H1917" s="740"/>
      <c r="I1917" s="740"/>
      <c r="J1917" s="740"/>
      <c r="K1917" s="740"/>
      <c r="L1917" s="740"/>
      <c r="M1917" s="740"/>
      <c r="N1917" s="748"/>
      <c r="O1917" s="749"/>
      <c r="P1917" s="749"/>
      <c r="Q1917" s="740"/>
      <c r="R1917" s="740"/>
      <c r="S1917" s="740"/>
      <c r="T1917" s="740"/>
      <c r="U1917" s="740"/>
      <c r="V1917" s="740"/>
      <c r="W1917" s="740"/>
      <c r="X1917" s="740"/>
      <c r="Y1917" s="740"/>
      <c r="Z1917" s="740"/>
      <c r="AA1917" s="740"/>
      <c r="AB1917" s="740"/>
      <c r="AC1917" s="740"/>
      <c r="AD1917" s="740"/>
      <c r="AE1917" s="740"/>
      <c r="AF1917" s="740"/>
      <c r="AG1917" s="750"/>
      <c r="AH1917" s="742" t="str">
        <f t="shared" si="82"/>
        <v/>
      </c>
      <c r="AI1917" s="37" t="str">
        <f t="shared" si="83"/>
        <v/>
      </c>
      <c r="BH1917" s="137">
        <v>1897</v>
      </c>
      <c r="BI1917" s="206"/>
      <c r="BJ1917" s="207"/>
      <c r="BK1917" s="207"/>
      <c r="BL1917" s="207"/>
      <c r="BM1917" s="207"/>
      <c r="BN1917" s="206"/>
      <c r="BO1917" s="208"/>
      <c r="BP1917" s="206"/>
      <c r="BQ1917" s="458"/>
      <c r="BR1917" s="209"/>
      <c r="BS1917" s="210"/>
      <c r="BT1917" s="208"/>
      <c r="BU1917" s="208"/>
      <c r="BV1917" s="458"/>
      <c r="BW1917" s="209"/>
      <c r="EK1917" s="231"/>
      <c r="EL1917" s="231"/>
      <c r="EM1917" s="586" t="s">
        <v>76</v>
      </c>
      <c r="EN1917" s="608" t="s">
        <v>946</v>
      </c>
      <c r="EO1917" s="581" t="s">
        <v>1601</v>
      </c>
      <c r="EP1917" s="582"/>
      <c r="ER1917" s="193"/>
      <c r="ES1917" s="193"/>
      <c r="ET1917" s="193"/>
      <c r="EU1917" s="193"/>
      <c r="EV1917" s="193"/>
      <c r="EW1917" s="193"/>
    </row>
    <row r="1918" spans="8:153" ht="15" customHeight="1" x14ac:dyDescent="0.15">
      <c r="H1918" s="740"/>
      <c r="I1918" s="740"/>
      <c r="J1918" s="740"/>
      <c r="K1918" s="740"/>
      <c r="L1918" s="740"/>
      <c r="M1918" s="740"/>
      <c r="N1918" s="748"/>
      <c r="O1918" s="749"/>
      <c r="P1918" s="749"/>
      <c r="Q1918" s="740"/>
      <c r="R1918" s="740"/>
      <c r="S1918" s="740"/>
      <c r="T1918" s="740"/>
      <c r="U1918" s="740"/>
      <c r="V1918" s="740"/>
      <c r="W1918" s="740"/>
      <c r="X1918" s="740"/>
      <c r="Y1918" s="740"/>
      <c r="Z1918" s="740"/>
      <c r="AA1918" s="740"/>
      <c r="AB1918" s="740"/>
      <c r="AC1918" s="740"/>
      <c r="AD1918" s="740"/>
      <c r="AE1918" s="740"/>
      <c r="AF1918" s="740"/>
      <c r="AG1918" s="750"/>
      <c r="AH1918" s="742" t="str">
        <f t="shared" si="82"/>
        <v/>
      </c>
      <c r="AI1918" s="37" t="str">
        <f t="shared" si="83"/>
        <v/>
      </c>
      <c r="BH1918" s="137">
        <v>1898</v>
      </c>
      <c r="BI1918" s="206"/>
      <c r="BJ1918" s="207"/>
      <c r="BK1918" s="207"/>
      <c r="BL1918" s="207"/>
      <c r="BM1918" s="207"/>
      <c r="BN1918" s="206"/>
      <c r="BO1918" s="208"/>
      <c r="BP1918" s="206"/>
      <c r="BQ1918" s="458"/>
      <c r="BR1918" s="209"/>
      <c r="BS1918" s="210"/>
      <c r="BT1918" s="208"/>
      <c r="BU1918" s="208"/>
      <c r="BV1918" s="458"/>
      <c r="BW1918" s="209"/>
      <c r="EK1918" s="231"/>
      <c r="EL1918" s="231"/>
      <c r="EM1918" s="627" t="s">
        <v>2917</v>
      </c>
      <c r="EN1918" s="591">
        <v>0</v>
      </c>
      <c r="EO1918" s="584">
        <v>6</v>
      </c>
      <c r="EP1918" s="585">
        <f>DCOUNT($H$20:$AI$4020,$H$20,EM1917:EO1918)</f>
        <v>0</v>
      </c>
      <c r="ER1918" s="161"/>
      <c r="ES1918" s="161"/>
      <c r="ET1918" s="161"/>
      <c r="EU1918" s="161"/>
      <c r="EV1918" s="161"/>
      <c r="EW1918" s="161"/>
    </row>
    <row r="1919" spans="8:153" ht="15" customHeight="1" x14ac:dyDescent="0.15">
      <c r="H1919" s="740"/>
      <c r="I1919" s="740"/>
      <c r="J1919" s="740"/>
      <c r="K1919" s="740"/>
      <c r="L1919" s="740"/>
      <c r="M1919" s="740"/>
      <c r="N1919" s="748"/>
      <c r="O1919" s="749"/>
      <c r="P1919" s="749"/>
      <c r="Q1919" s="740"/>
      <c r="R1919" s="740"/>
      <c r="S1919" s="740"/>
      <c r="T1919" s="740"/>
      <c r="U1919" s="740"/>
      <c r="V1919" s="740"/>
      <c r="W1919" s="740"/>
      <c r="X1919" s="740"/>
      <c r="Y1919" s="740"/>
      <c r="Z1919" s="740"/>
      <c r="AA1919" s="740"/>
      <c r="AB1919" s="740"/>
      <c r="AC1919" s="740"/>
      <c r="AD1919" s="740"/>
      <c r="AE1919" s="740"/>
      <c r="AF1919" s="740"/>
      <c r="AG1919" s="750"/>
      <c r="AH1919" s="742" t="str">
        <f t="shared" si="82"/>
        <v/>
      </c>
      <c r="AI1919" s="37" t="str">
        <f t="shared" si="83"/>
        <v/>
      </c>
      <c r="BH1919" s="137">
        <v>1899</v>
      </c>
      <c r="BI1919" s="206"/>
      <c r="BJ1919" s="207"/>
      <c r="BK1919" s="207"/>
      <c r="BL1919" s="207"/>
      <c r="BM1919" s="207"/>
      <c r="BN1919" s="206"/>
      <c r="BO1919" s="208"/>
      <c r="BP1919" s="206"/>
      <c r="BQ1919" s="458"/>
      <c r="BR1919" s="209"/>
      <c r="BS1919" s="210"/>
      <c r="BT1919" s="208"/>
      <c r="BU1919" s="208"/>
      <c r="BV1919" s="458"/>
      <c r="BW1919" s="209"/>
      <c r="EK1919" s="231"/>
      <c r="EL1919" s="231"/>
      <c r="EM1919" s="586" t="s">
        <v>76</v>
      </c>
      <c r="EN1919" s="608" t="s">
        <v>946</v>
      </c>
      <c r="EO1919" s="581" t="s">
        <v>1601</v>
      </c>
      <c r="EP1919" s="582"/>
      <c r="ER1919" s="193"/>
      <c r="ES1919" s="193"/>
      <c r="ET1919" s="193"/>
      <c r="EU1919" s="193"/>
      <c r="EV1919" s="193"/>
      <c r="EW1919" s="193"/>
    </row>
    <row r="1920" spans="8:153" ht="15" customHeight="1" x14ac:dyDescent="0.15">
      <c r="H1920" s="740"/>
      <c r="I1920" s="740"/>
      <c r="J1920" s="740"/>
      <c r="K1920" s="740"/>
      <c r="L1920" s="740"/>
      <c r="M1920" s="740"/>
      <c r="N1920" s="748"/>
      <c r="O1920" s="749"/>
      <c r="P1920" s="749"/>
      <c r="Q1920" s="740"/>
      <c r="R1920" s="740"/>
      <c r="S1920" s="740"/>
      <c r="T1920" s="740"/>
      <c r="U1920" s="740"/>
      <c r="V1920" s="740"/>
      <c r="W1920" s="740"/>
      <c r="X1920" s="740"/>
      <c r="Y1920" s="740"/>
      <c r="Z1920" s="740"/>
      <c r="AA1920" s="740"/>
      <c r="AB1920" s="740"/>
      <c r="AC1920" s="740"/>
      <c r="AD1920" s="740"/>
      <c r="AE1920" s="740"/>
      <c r="AF1920" s="740"/>
      <c r="AG1920" s="750"/>
      <c r="AH1920" s="742" t="str">
        <f t="shared" si="82"/>
        <v/>
      </c>
      <c r="AI1920" s="37" t="str">
        <f t="shared" si="83"/>
        <v/>
      </c>
      <c r="AJ1920" s="38"/>
      <c r="AK1920" s="38"/>
      <c r="AL1920" s="38"/>
      <c r="AM1920" s="38"/>
      <c r="AN1920" s="38"/>
      <c r="AO1920" s="38"/>
      <c r="AP1920" s="38"/>
      <c r="AZ1920" s="159"/>
      <c r="BA1920" s="159"/>
      <c r="BH1920" s="137">
        <v>1900</v>
      </c>
      <c r="BI1920" s="206"/>
      <c r="BJ1920" s="207"/>
      <c r="BK1920" s="207"/>
      <c r="BL1920" s="207"/>
      <c r="BM1920" s="207"/>
      <c r="BN1920" s="206"/>
      <c r="BO1920" s="208"/>
      <c r="BP1920" s="206"/>
      <c r="BQ1920" s="458"/>
      <c r="BR1920" s="209"/>
      <c r="BS1920" s="210"/>
      <c r="BT1920" s="208"/>
      <c r="BU1920" s="208"/>
      <c r="BV1920" s="458"/>
      <c r="BW1920" s="209"/>
      <c r="EK1920" s="231"/>
      <c r="EL1920" s="231"/>
      <c r="EM1920" s="627" t="s">
        <v>2918</v>
      </c>
      <c r="EN1920" s="591">
        <v>0</v>
      </c>
      <c r="EO1920" s="584">
        <v>6</v>
      </c>
      <c r="EP1920" s="585">
        <f>DCOUNT($H$20:$AI$4020,$H$20,EM1919:EO1920)</f>
        <v>0</v>
      </c>
      <c r="ER1920" s="161"/>
      <c r="ES1920" s="161"/>
      <c r="ET1920" s="161"/>
      <c r="EU1920" s="161"/>
      <c r="EV1920" s="161"/>
      <c r="EW1920" s="161"/>
    </row>
    <row r="1921" spans="8:153" ht="15" customHeight="1" x14ac:dyDescent="0.15">
      <c r="H1921" s="740"/>
      <c r="I1921" s="740"/>
      <c r="J1921" s="740"/>
      <c r="K1921" s="740"/>
      <c r="L1921" s="740"/>
      <c r="M1921" s="740"/>
      <c r="N1921" s="748"/>
      <c r="O1921" s="749"/>
      <c r="P1921" s="749"/>
      <c r="Q1921" s="740"/>
      <c r="R1921" s="740"/>
      <c r="S1921" s="740"/>
      <c r="T1921" s="740"/>
      <c r="U1921" s="740"/>
      <c r="V1921" s="740"/>
      <c r="W1921" s="740"/>
      <c r="X1921" s="740"/>
      <c r="Y1921" s="740"/>
      <c r="Z1921" s="740"/>
      <c r="AA1921" s="740"/>
      <c r="AB1921" s="740"/>
      <c r="AC1921" s="740"/>
      <c r="AD1921" s="740"/>
      <c r="AE1921" s="740"/>
      <c r="AF1921" s="740"/>
      <c r="AG1921" s="750"/>
      <c r="AH1921" s="742" t="str">
        <f t="shared" si="82"/>
        <v/>
      </c>
      <c r="AI1921" s="37" t="str">
        <f t="shared" si="83"/>
        <v/>
      </c>
      <c r="AJ1921" s="38"/>
      <c r="AK1921" s="38"/>
      <c r="AL1921" s="38"/>
      <c r="AM1921" s="38"/>
      <c r="AN1921" s="38"/>
      <c r="AO1921" s="38"/>
      <c r="AP1921" s="38"/>
      <c r="AZ1921" s="159"/>
      <c r="BA1921" s="159"/>
      <c r="BH1921" s="137">
        <v>1901</v>
      </c>
      <c r="BI1921" s="206"/>
      <c r="BJ1921" s="207"/>
      <c r="BK1921" s="207"/>
      <c r="BL1921" s="207"/>
      <c r="BM1921" s="207"/>
      <c r="BN1921" s="206"/>
      <c r="BO1921" s="208"/>
      <c r="BP1921" s="206"/>
      <c r="BQ1921" s="458"/>
      <c r="BR1921" s="209"/>
      <c r="BS1921" s="210"/>
      <c r="BT1921" s="208"/>
      <c r="BU1921" s="208"/>
      <c r="BV1921" s="458"/>
      <c r="BW1921" s="209"/>
      <c r="EK1921" s="231"/>
      <c r="EL1921" s="231"/>
      <c r="EM1921" s="586" t="s">
        <v>76</v>
      </c>
      <c r="EN1921" s="608" t="s">
        <v>946</v>
      </c>
      <c r="EO1921" s="581" t="s">
        <v>1601</v>
      </c>
      <c r="EP1921" s="582"/>
      <c r="ER1921" s="193"/>
      <c r="ES1921" s="193"/>
      <c r="ET1921" s="193"/>
      <c r="EU1921" s="193"/>
      <c r="EV1921" s="193"/>
      <c r="EW1921" s="193"/>
    </row>
    <row r="1922" spans="8:153" ht="15" customHeight="1" x14ac:dyDescent="0.15">
      <c r="H1922" s="740"/>
      <c r="I1922" s="740"/>
      <c r="J1922" s="740"/>
      <c r="K1922" s="740"/>
      <c r="L1922" s="740"/>
      <c r="M1922" s="740"/>
      <c r="N1922" s="748"/>
      <c r="O1922" s="749"/>
      <c r="P1922" s="749"/>
      <c r="Q1922" s="740"/>
      <c r="R1922" s="740"/>
      <c r="S1922" s="740"/>
      <c r="T1922" s="740"/>
      <c r="U1922" s="740"/>
      <c r="V1922" s="740"/>
      <c r="W1922" s="740"/>
      <c r="X1922" s="740"/>
      <c r="Y1922" s="740"/>
      <c r="Z1922" s="740"/>
      <c r="AA1922" s="740"/>
      <c r="AB1922" s="740"/>
      <c r="AC1922" s="740"/>
      <c r="AD1922" s="740"/>
      <c r="AE1922" s="740"/>
      <c r="AF1922" s="740"/>
      <c r="AG1922" s="750"/>
      <c r="AH1922" s="742" t="str">
        <f t="shared" si="82"/>
        <v/>
      </c>
      <c r="AI1922" s="37" t="str">
        <f t="shared" si="83"/>
        <v/>
      </c>
      <c r="AJ1922" s="38"/>
      <c r="AK1922" s="38"/>
      <c r="AL1922" s="38"/>
      <c r="AM1922" s="38"/>
      <c r="AN1922" s="38"/>
      <c r="AO1922" s="38"/>
      <c r="AP1922" s="38"/>
      <c r="AZ1922" s="159"/>
      <c r="BA1922" s="159"/>
      <c r="BH1922" s="137">
        <v>1902</v>
      </c>
      <c r="BI1922" s="206"/>
      <c r="BJ1922" s="207"/>
      <c r="BK1922" s="207"/>
      <c r="BL1922" s="207"/>
      <c r="BM1922" s="207"/>
      <c r="BN1922" s="206"/>
      <c r="BO1922" s="208"/>
      <c r="BP1922" s="206"/>
      <c r="BQ1922" s="458"/>
      <c r="BR1922" s="209"/>
      <c r="BS1922" s="210"/>
      <c r="BT1922" s="208"/>
      <c r="BU1922" s="208"/>
      <c r="BV1922" s="458"/>
      <c r="BW1922" s="209"/>
      <c r="EK1922" s="231"/>
      <c r="EL1922" s="231"/>
      <c r="EM1922" s="627" t="s">
        <v>2919</v>
      </c>
      <c r="EN1922" s="591">
        <v>0</v>
      </c>
      <c r="EO1922" s="584">
        <v>6</v>
      </c>
      <c r="EP1922" s="585">
        <f>DCOUNT($H$20:$AI$4020,$H$20,EM1921:EO1922)</f>
        <v>0</v>
      </c>
      <c r="ER1922" s="161"/>
      <c r="ES1922" s="161"/>
      <c r="ET1922" s="161"/>
      <c r="EU1922" s="161"/>
      <c r="EV1922" s="161"/>
      <c r="EW1922" s="161"/>
    </row>
    <row r="1923" spans="8:153" ht="15" customHeight="1" x14ac:dyDescent="0.15">
      <c r="H1923" s="740"/>
      <c r="I1923" s="740"/>
      <c r="J1923" s="740"/>
      <c r="K1923" s="740"/>
      <c r="L1923" s="740"/>
      <c r="M1923" s="740"/>
      <c r="N1923" s="748"/>
      <c r="O1923" s="749"/>
      <c r="P1923" s="749"/>
      <c r="Q1923" s="740"/>
      <c r="R1923" s="740"/>
      <c r="S1923" s="740"/>
      <c r="T1923" s="740"/>
      <c r="U1923" s="740"/>
      <c r="V1923" s="740"/>
      <c r="W1923" s="740"/>
      <c r="X1923" s="740"/>
      <c r="Y1923" s="740"/>
      <c r="Z1923" s="740"/>
      <c r="AA1923" s="740"/>
      <c r="AB1923" s="740"/>
      <c r="AC1923" s="740"/>
      <c r="AD1923" s="740"/>
      <c r="AE1923" s="740"/>
      <c r="AF1923" s="740"/>
      <c r="AG1923" s="750"/>
      <c r="AH1923" s="742" t="str">
        <f t="shared" si="82"/>
        <v/>
      </c>
      <c r="AI1923" s="37" t="str">
        <f t="shared" si="83"/>
        <v/>
      </c>
      <c r="AJ1923" s="38"/>
      <c r="AK1923" s="38"/>
      <c r="AL1923" s="38"/>
      <c r="AM1923" s="38"/>
      <c r="AN1923" s="38"/>
      <c r="AO1923" s="38"/>
      <c r="AP1923" s="38"/>
      <c r="AZ1923" s="159"/>
      <c r="BA1923" s="159"/>
      <c r="BH1923" s="137">
        <v>1903</v>
      </c>
      <c r="BI1923" s="206"/>
      <c r="BJ1923" s="207"/>
      <c r="BK1923" s="207"/>
      <c r="BL1923" s="207"/>
      <c r="BM1923" s="207"/>
      <c r="BN1923" s="206"/>
      <c r="BO1923" s="208"/>
      <c r="BP1923" s="206"/>
      <c r="BQ1923" s="458"/>
      <c r="BR1923" s="209"/>
      <c r="BS1923" s="210"/>
      <c r="BT1923" s="208"/>
      <c r="BU1923" s="208"/>
      <c r="BV1923" s="458"/>
      <c r="BW1923" s="209"/>
      <c r="EK1923" s="231"/>
      <c r="EL1923" s="231"/>
      <c r="EM1923" s="586" t="s">
        <v>76</v>
      </c>
      <c r="EN1923" s="608" t="s">
        <v>946</v>
      </c>
      <c r="EO1923" s="581" t="s">
        <v>1601</v>
      </c>
      <c r="EP1923" s="582"/>
      <c r="ER1923" s="193"/>
      <c r="ES1923" s="193"/>
      <c r="ET1923" s="193"/>
      <c r="EU1923" s="193"/>
      <c r="EV1923" s="193"/>
      <c r="EW1923" s="193"/>
    </row>
    <row r="1924" spans="8:153" ht="15" customHeight="1" x14ac:dyDescent="0.15">
      <c r="H1924" s="740"/>
      <c r="I1924" s="740"/>
      <c r="J1924" s="740"/>
      <c r="K1924" s="740"/>
      <c r="L1924" s="740"/>
      <c r="M1924" s="740"/>
      <c r="N1924" s="748"/>
      <c r="O1924" s="749"/>
      <c r="P1924" s="749"/>
      <c r="Q1924" s="740"/>
      <c r="R1924" s="740"/>
      <c r="S1924" s="740"/>
      <c r="T1924" s="740"/>
      <c r="U1924" s="740"/>
      <c r="V1924" s="740"/>
      <c r="W1924" s="740"/>
      <c r="X1924" s="740"/>
      <c r="Y1924" s="740"/>
      <c r="Z1924" s="740"/>
      <c r="AA1924" s="740"/>
      <c r="AB1924" s="740"/>
      <c r="AC1924" s="740"/>
      <c r="AD1924" s="740"/>
      <c r="AE1924" s="740"/>
      <c r="AF1924" s="740"/>
      <c r="AG1924" s="750"/>
      <c r="AH1924" s="742" t="str">
        <f t="shared" si="82"/>
        <v/>
      </c>
      <c r="AI1924" s="37" t="str">
        <f t="shared" si="83"/>
        <v/>
      </c>
      <c r="AJ1924" s="38"/>
      <c r="AK1924" s="38"/>
      <c r="AL1924" s="38"/>
      <c r="AM1924" s="38"/>
      <c r="AN1924" s="38"/>
      <c r="AO1924" s="38"/>
      <c r="AP1924" s="38"/>
      <c r="AZ1924" s="159"/>
      <c r="BA1924" s="159"/>
      <c r="BH1924" s="137">
        <v>1904</v>
      </c>
      <c r="BI1924" s="206"/>
      <c r="BJ1924" s="207"/>
      <c r="BK1924" s="207"/>
      <c r="BL1924" s="207"/>
      <c r="BM1924" s="207"/>
      <c r="BN1924" s="206"/>
      <c r="BO1924" s="208"/>
      <c r="BP1924" s="206"/>
      <c r="BQ1924" s="458"/>
      <c r="BR1924" s="209"/>
      <c r="BS1924" s="210"/>
      <c r="BT1924" s="208"/>
      <c r="BU1924" s="208"/>
      <c r="BV1924" s="458"/>
      <c r="BW1924" s="209"/>
      <c r="EK1924" s="231"/>
      <c r="EL1924" s="231"/>
      <c r="EM1924" s="627" t="s">
        <v>2920</v>
      </c>
      <c r="EN1924" s="591">
        <v>0</v>
      </c>
      <c r="EO1924" s="584">
        <v>6</v>
      </c>
      <c r="EP1924" s="585">
        <f>DCOUNT($H$20:$AI$4020,$H$20,EM1923:EO1924)</f>
        <v>0</v>
      </c>
      <c r="ER1924" s="161"/>
      <c r="ES1924" s="161"/>
      <c r="ET1924" s="161"/>
      <c r="EU1924" s="161"/>
      <c r="EV1924" s="161"/>
      <c r="EW1924" s="161"/>
    </row>
    <row r="1925" spans="8:153" ht="15" customHeight="1" x14ac:dyDescent="0.15">
      <c r="H1925" s="740"/>
      <c r="I1925" s="740"/>
      <c r="J1925" s="740"/>
      <c r="K1925" s="740"/>
      <c r="L1925" s="740"/>
      <c r="M1925" s="740"/>
      <c r="N1925" s="748"/>
      <c r="O1925" s="749"/>
      <c r="P1925" s="749"/>
      <c r="Q1925" s="740"/>
      <c r="R1925" s="740"/>
      <c r="S1925" s="740"/>
      <c r="T1925" s="740"/>
      <c r="U1925" s="740"/>
      <c r="V1925" s="740"/>
      <c r="W1925" s="740"/>
      <c r="X1925" s="740"/>
      <c r="Y1925" s="740"/>
      <c r="Z1925" s="740"/>
      <c r="AA1925" s="740"/>
      <c r="AB1925" s="740"/>
      <c r="AC1925" s="740"/>
      <c r="AD1925" s="740"/>
      <c r="AE1925" s="740"/>
      <c r="AF1925" s="740"/>
      <c r="AG1925" s="750"/>
      <c r="AH1925" s="742" t="str">
        <f t="shared" si="82"/>
        <v/>
      </c>
      <c r="AI1925" s="37" t="str">
        <f t="shared" si="83"/>
        <v/>
      </c>
      <c r="AJ1925" s="38"/>
      <c r="AK1925" s="38"/>
      <c r="AL1925" s="38"/>
      <c r="AM1925" s="38"/>
      <c r="AN1925" s="38"/>
      <c r="AO1925" s="38"/>
      <c r="AP1925" s="38"/>
      <c r="AZ1925" s="159"/>
      <c r="BA1925" s="159"/>
      <c r="BH1925" s="137">
        <v>1905</v>
      </c>
      <c r="BI1925" s="206"/>
      <c r="BJ1925" s="207"/>
      <c r="BK1925" s="207"/>
      <c r="BL1925" s="207"/>
      <c r="BM1925" s="207"/>
      <c r="BN1925" s="206"/>
      <c r="BO1925" s="208"/>
      <c r="BP1925" s="206"/>
      <c r="BQ1925" s="458"/>
      <c r="BR1925" s="209"/>
      <c r="BS1925" s="210"/>
      <c r="BT1925" s="208"/>
      <c r="BU1925" s="208"/>
      <c r="BV1925" s="458"/>
      <c r="BW1925" s="209"/>
      <c r="EK1925" s="231"/>
      <c r="EL1925" s="231"/>
      <c r="EM1925" s="586" t="s">
        <v>76</v>
      </c>
      <c r="EN1925" s="608" t="s">
        <v>946</v>
      </c>
      <c r="EO1925" s="581" t="s">
        <v>1601</v>
      </c>
      <c r="EP1925" s="582"/>
      <c r="ER1925" s="193"/>
      <c r="ES1925" s="193"/>
      <c r="ET1925" s="193"/>
      <c r="EU1925" s="193"/>
      <c r="EV1925" s="193"/>
      <c r="EW1925" s="193"/>
    </row>
    <row r="1926" spans="8:153" ht="15" customHeight="1" x14ac:dyDescent="0.15">
      <c r="H1926" s="740"/>
      <c r="I1926" s="740"/>
      <c r="J1926" s="740"/>
      <c r="K1926" s="740"/>
      <c r="L1926" s="740"/>
      <c r="M1926" s="740"/>
      <c r="N1926" s="748"/>
      <c r="O1926" s="749"/>
      <c r="P1926" s="749"/>
      <c r="Q1926" s="740"/>
      <c r="R1926" s="740"/>
      <c r="S1926" s="740"/>
      <c r="T1926" s="740"/>
      <c r="U1926" s="740"/>
      <c r="V1926" s="740"/>
      <c r="W1926" s="740"/>
      <c r="X1926" s="740"/>
      <c r="Y1926" s="740"/>
      <c r="Z1926" s="740"/>
      <c r="AA1926" s="740"/>
      <c r="AB1926" s="740"/>
      <c r="AC1926" s="740"/>
      <c r="AD1926" s="740"/>
      <c r="AE1926" s="740"/>
      <c r="AF1926" s="740"/>
      <c r="AG1926" s="750"/>
      <c r="AH1926" s="742" t="str">
        <f t="shared" si="82"/>
        <v/>
      </c>
      <c r="AI1926" s="37" t="str">
        <f t="shared" si="83"/>
        <v/>
      </c>
      <c r="AJ1926" s="38"/>
      <c r="AK1926" s="38"/>
      <c r="AL1926" s="38"/>
      <c r="AM1926" s="38"/>
      <c r="AN1926" s="38"/>
      <c r="AO1926" s="38"/>
      <c r="AP1926" s="38"/>
      <c r="AZ1926" s="159"/>
      <c r="BA1926" s="159"/>
      <c r="BB1926" s="159"/>
      <c r="BH1926" s="137">
        <v>1906</v>
      </c>
      <c r="BI1926" s="206"/>
      <c r="BJ1926" s="207"/>
      <c r="BK1926" s="207"/>
      <c r="BL1926" s="207"/>
      <c r="BM1926" s="207"/>
      <c r="BN1926" s="206"/>
      <c r="BO1926" s="208"/>
      <c r="BP1926" s="206"/>
      <c r="BQ1926" s="458"/>
      <c r="BR1926" s="209"/>
      <c r="BS1926" s="210"/>
      <c r="BT1926" s="208"/>
      <c r="BU1926" s="208"/>
      <c r="BV1926" s="458"/>
      <c r="BW1926" s="209"/>
      <c r="EK1926" s="231"/>
      <c r="EL1926" s="231"/>
      <c r="EM1926" s="627" t="s">
        <v>2921</v>
      </c>
      <c r="EN1926" s="591">
        <v>0</v>
      </c>
      <c r="EO1926" s="584">
        <v>6</v>
      </c>
      <c r="EP1926" s="585">
        <f>DCOUNT($H$20:$AI$4020,$H$20,EM1925:EO1926)</f>
        <v>0</v>
      </c>
      <c r="ER1926" s="161"/>
      <c r="ES1926" s="161"/>
      <c r="ET1926" s="161"/>
      <c r="EU1926" s="161"/>
      <c r="EV1926" s="161"/>
      <c r="EW1926" s="161"/>
    </row>
    <row r="1927" spans="8:153" ht="15" customHeight="1" x14ac:dyDescent="0.15">
      <c r="H1927" s="740"/>
      <c r="I1927" s="740"/>
      <c r="J1927" s="740"/>
      <c r="K1927" s="740"/>
      <c r="L1927" s="740"/>
      <c r="M1927" s="740"/>
      <c r="N1927" s="748"/>
      <c r="O1927" s="749"/>
      <c r="P1927" s="749"/>
      <c r="Q1927" s="740"/>
      <c r="R1927" s="740"/>
      <c r="S1927" s="740"/>
      <c r="T1927" s="740"/>
      <c r="U1927" s="740"/>
      <c r="V1927" s="740"/>
      <c r="W1927" s="740"/>
      <c r="X1927" s="740"/>
      <c r="Y1927" s="740"/>
      <c r="Z1927" s="740"/>
      <c r="AA1927" s="740"/>
      <c r="AB1927" s="740"/>
      <c r="AC1927" s="740"/>
      <c r="AD1927" s="740"/>
      <c r="AE1927" s="740"/>
      <c r="AF1927" s="740"/>
      <c r="AG1927" s="750"/>
      <c r="AH1927" s="742" t="str">
        <f t="shared" si="82"/>
        <v/>
      </c>
      <c r="AI1927" s="37" t="str">
        <f t="shared" si="83"/>
        <v/>
      </c>
      <c r="AJ1927" s="38"/>
      <c r="AK1927" s="38"/>
      <c r="AL1927" s="38"/>
      <c r="AM1927" s="38"/>
      <c r="AN1927" s="38"/>
      <c r="AO1927" s="38"/>
      <c r="AP1927" s="38"/>
      <c r="AZ1927" s="159"/>
      <c r="BA1927" s="159"/>
      <c r="BB1927" s="159"/>
      <c r="BH1927" s="137">
        <v>1907</v>
      </c>
      <c r="BI1927" s="206"/>
      <c r="BJ1927" s="207"/>
      <c r="BK1927" s="207"/>
      <c r="BL1927" s="207"/>
      <c r="BM1927" s="207"/>
      <c r="BN1927" s="206"/>
      <c r="BO1927" s="208"/>
      <c r="BP1927" s="206"/>
      <c r="BQ1927" s="458"/>
      <c r="BR1927" s="209"/>
      <c r="BS1927" s="210"/>
      <c r="BT1927" s="208"/>
      <c r="BU1927" s="208"/>
      <c r="BV1927" s="458"/>
      <c r="BW1927" s="209"/>
      <c r="EK1927" s="231"/>
      <c r="EL1927" s="231"/>
      <c r="EM1927" s="586" t="s">
        <v>76</v>
      </c>
      <c r="EN1927" s="608" t="s">
        <v>946</v>
      </c>
      <c r="EO1927" s="581" t="s">
        <v>1601</v>
      </c>
      <c r="EP1927" s="582"/>
      <c r="ER1927" s="193"/>
      <c r="ES1927" s="193"/>
      <c r="ET1927" s="193"/>
      <c r="EU1927" s="193"/>
      <c r="EV1927" s="193"/>
      <c r="EW1927" s="193"/>
    </row>
    <row r="1928" spans="8:153" ht="15" customHeight="1" x14ac:dyDescent="0.15">
      <c r="H1928" s="740"/>
      <c r="I1928" s="740"/>
      <c r="J1928" s="740"/>
      <c r="K1928" s="740"/>
      <c r="L1928" s="740"/>
      <c r="M1928" s="740"/>
      <c r="N1928" s="748"/>
      <c r="O1928" s="749"/>
      <c r="P1928" s="749"/>
      <c r="Q1928" s="740"/>
      <c r="R1928" s="740"/>
      <c r="S1928" s="740"/>
      <c r="T1928" s="740"/>
      <c r="U1928" s="740"/>
      <c r="V1928" s="740"/>
      <c r="W1928" s="740"/>
      <c r="X1928" s="740"/>
      <c r="Y1928" s="740"/>
      <c r="Z1928" s="740"/>
      <c r="AA1928" s="740"/>
      <c r="AB1928" s="740"/>
      <c r="AC1928" s="740"/>
      <c r="AD1928" s="740"/>
      <c r="AE1928" s="740"/>
      <c r="AF1928" s="740"/>
      <c r="AG1928" s="750"/>
      <c r="AH1928" s="742" t="str">
        <f t="shared" si="82"/>
        <v/>
      </c>
      <c r="AI1928" s="37" t="str">
        <f t="shared" si="83"/>
        <v/>
      </c>
      <c r="AJ1928" s="38"/>
      <c r="AK1928" s="38"/>
      <c r="AL1928" s="38"/>
      <c r="AM1928" s="38"/>
      <c r="AN1928" s="38"/>
      <c r="AO1928" s="38"/>
      <c r="AP1928" s="38"/>
      <c r="AZ1928" s="159"/>
      <c r="BA1928" s="159"/>
      <c r="BB1928" s="159"/>
      <c r="BH1928" s="137">
        <v>1908</v>
      </c>
      <c r="BI1928" s="206"/>
      <c r="BJ1928" s="207"/>
      <c r="BK1928" s="207"/>
      <c r="BL1928" s="207"/>
      <c r="BM1928" s="207"/>
      <c r="BN1928" s="206"/>
      <c r="BO1928" s="208"/>
      <c r="BP1928" s="206"/>
      <c r="BQ1928" s="458"/>
      <c r="BR1928" s="209"/>
      <c r="BS1928" s="210"/>
      <c r="BT1928" s="208"/>
      <c r="BU1928" s="208"/>
      <c r="BV1928" s="458"/>
      <c r="BW1928" s="209"/>
      <c r="EK1928" s="231"/>
      <c r="EL1928" s="231"/>
      <c r="EM1928" s="627" t="s">
        <v>2922</v>
      </c>
      <c r="EN1928" s="591">
        <v>0</v>
      </c>
      <c r="EO1928" s="584">
        <v>6</v>
      </c>
      <c r="EP1928" s="585">
        <f>DCOUNT($H$20:$AI$4020,$H$20,EM1927:EO1928)</f>
        <v>0</v>
      </c>
      <c r="ER1928" s="161"/>
      <c r="ES1928" s="161"/>
      <c r="ET1928" s="161"/>
      <c r="EU1928" s="161"/>
      <c r="EV1928" s="161"/>
      <c r="EW1928" s="161"/>
    </row>
    <row r="1929" spans="8:153" ht="15" customHeight="1" x14ac:dyDescent="0.15">
      <c r="H1929" s="740"/>
      <c r="I1929" s="740"/>
      <c r="J1929" s="740"/>
      <c r="K1929" s="740"/>
      <c r="L1929" s="740"/>
      <c r="M1929" s="740"/>
      <c r="N1929" s="748"/>
      <c r="O1929" s="749"/>
      <c r="P1929" s="749"/>
      <c r="Q1929" s="740"/>
      <c r="R1929" s="740"/>
      <c r="S1929" s="740"/>
      <c r="T1929" s="740"/>
      <c r="U1929" s="740"/>
      <c r="V1929" s="740"/>
      <c r="W1929" s="740"/>
      <c r="X1929" s="740"/>
      <c r="Y1929" s="740"/>
      <c r="Z1929" s="740"/>
      <c r="AA1929" s="740"/>
      <c r="AB1929" s="740"/>
      <c r="AC1929" s="740"/>
      <c r="AD1929" s="740"/>
      <c r="AE1929" s="740"/>
      <c r="AF1929" s="740"/>
      <c r="AG1929" s="750"/>
      <c r="AH1929" s="742" t="str">
        <f t="shared" si="82"/>
        <v/>
      </c>
      <c r="AI1929" s="37" t="str">
        <f t="shared" si="83"/>
        <v/>
      </c>
      <c r="AJ1929" s="38"/>
      <c r="AK1929" s="38"/>
      <c r="AL1929" s="38"/>
      <c r="AM1929" s="38"/>
      <c r="AN1929" s="38"/>
      <c r="AO1929" s="38"/>
      <c r="AP1929" s="38"/>
      <c r="AZ1929" s="159"/>
      <c r="BA1929" s="159"/>
      <c r="BB1929" s="159"/>
      <c r="BH1929" s="137">
        <v>1909</v>
      </c>
      <c r="BI1929" s="206"/>
      <c r="BJ1929" s="207"/>
      <c r="BK1929" s="207"/>
      <c r="BL1929" s="207"/>
      <c r="BM1929" s="207"/>
      <c r="BN1929" s="206"/>
      <c r="BO1929" s="208"/>
      <c r="BP1929" s="206"/>
      <c r="BQ1929" s="458"/>
      <c r="BR1929" s="209"/>
      <c r="BS1929" s="210"/>
      <c r="BT1929" s="208"/>
      <c r="BU1929" s="208"/>
      <c r="BV1929" s="458"/>
      <c r="BW1929" s="209"/>
      <c r="EK1929" s="231"/>
      <c r="EL1929" s="231"/>
      <c r="EM1929" s="586" t="s">
        <v>76</v>
      </c>
      <c r="EN1929" s="608" t="s">
        <v>946</v>
      </c>
      <c r="EO1929" s="581" t="s">
        <v>1601</v>
      </c>
      <c r="EP1929" s="582"/>
      <c r="ER1929" s="193"/>
      <c r="ES1929" s="193"/>
      <c r="ET1929" s="193"/>
      <c r="EU1929" s="193"/>
      <c r="EV1929" s="193"/>
      <c r="EW1929" s="193"/>
    </row>
    <row r="1930" spans="8:153" ht="15" customHeight="1" x14ac:dyDescent="0.15">
      <c r="H1930" s="740"/>
      <c r="I1930" s="740"/>
      <c r="J1930" s="740"/>
      <c r="K1930" s="740"/>
      <c r="L1930" s="740"/>
      <c r="M1930" s="740"/>
      <c r="N1930" s="748"/>
      <c r="O1930" s="749"/>
      <c r="P1930" s="749"/>
      <c r="Q1930" s="740"/>
      <c r="R1930" s="740"/>
      <c r="S1930" s="740"/>
      <c r="T1930" s="740"/>
      <c r="U1930" s="740"/>
      <c r="V1930" s="740"/>
      <c r="W1930" s="740"/>
      <c r="X1930" s="740"/>
      <c r="Y1930" s="740"/>
      <c r="Z1930" s="740"/>
      <c r="AA1930" s="740"/>
      <c r="AB1930" s="740"/>
      <c r="AC1930" s="740"/>
      <c r="AD1930" s="740"/>
      <c r="AE1930" s="740"/>
      <c r="AF1930" s="740"/>
      <c r="AG1930" s="750"/>
      <c r="AH1930" s="742" t="str">
        <f t="shared" si="82"/>
        <v/>
      </c>
      <c r="AI1930" s="37" t="str">
        <f t="shared" si="83"/>
        <v/>
      </c>
      <c r="AJ1930" s="38"/>
      <c r="AK1930" s="38"/>
      <c r="AL1930" s="38"/>
      <c r="AM1930" s="38"/>
      <c r="AN1930" s="38"/>
      <c r="AO1930" s="38"/>
      <c r="AP1930" s="38"/>
      <c r="AZ1930" s="159"/>
      <c r="BA1930" s="159"/>
      <c r="BB1930" s="159"/>
      <c r="BH1930" s="137">
        <v>1910</v>
      </c>
      <c r="BI1930" s="206"/>
      <c r="BJ1930" s="207"/>
      <c r="BK1930" s="207"/>
      <c r="BL1930" s="207"/>
      <c r="BM1930" s="207"/>
      <c r="BN1930" s="206"/>
      <c r="BO1930" s="208"/>
      <c r="BP1930" s="206"/>
      <c r="BQ1930" s="458"/>
      <c r="BR1930" s="209"/>
      <c r="BS1930" s="210"/>
      <c r="BT1930" s="208"/>
      <c r="BU1930" s="208"/>
      <c r="BV1930" s="458"/>
      <c r="BW1930" s="209"/>
      <c r="EK1930" s="231"/>
      <c r="EL1930" s="231"/>
      <c r="EM1930" s="627" t="s">
        <v>2923</v>
      </c>
      <c r="EN1930" s="591">
        <v>0</v>
      </c>
      <c r="EO1930" s="584">
        <v>6</v>
      </c>
      <c r="EP1930" s="585">
        <f>DCOUNT($H$20:$AI$4020,$H$20,EM1929:EO1930)</f>
        <v>0</v>
      </c>
      <c r="ER1930" s="161"/>
      <c r="ES1930" s="161"/>
      <c r="ET1930" s="161"/>
      <c r="EU1930" s="161"/>
      <c r="EV1930" s="161"/>
      <c r="EW1930" s="161"/>
    </row>
    <row r="1931" spans="8:153" ht="15" customHeight="1" x14ac:dyDescent="0.15">
      <c r="H1931" s="740"/>
      <c r="I1931" s="740"/>
      <c r="J1931" s="740"/>
      <c r="K1931" s="740"/>
      <c r="L1931" s="740"/>
      <c r="M1931" s="740"/>
      <c r="N1931" s="748"/>
      <c r="O1931" s="749"/>
      <c r="P1931" s="749"/>
      <c r="Q1931" s="740"/>
      <c r="R1931" s="740"/>
      <c r="S1931" s="740"/>
      <c r="T1931" s="740"/>
      <c r="U1931" s="740"/>
      <c r="V1931" s="740"/>
      <c r="W1931" s="740"/>
      <c r="X1931" s="740"/>
      <c r="Y1931" s="740"/>
      <c r="Z1931" s="740"/>
      <c r="AA1931" s="740"/>
      <c r="AB1931" s="740"/>
      <c r="AC1931" s="740"/>
      <c r="AD1931" s="740"/>
      <c r="AE1931" s="740"/>
      <c r="AF1931" s="740"/>
      <c r="AG1931" s="750"/>
      <c r="AH1931" s="742" t="str">
        <f t="shared" si="82"/>
        <v/>
      </c>
      <c r="AI1931" s="37" t="str">
        <f t="shared" si="83"/>
        <v/>
      </c>
      <c r="AJ1931" s="38"/>
      <c r="AK1931" s="38"/>
      <c r="AL1931" s="38"/>
      <c r="AM1931" s="38"/>
      <c r="AN1931" s="38"/>
      <c r="AO1931" s="38"/>
      <c r="AP1931" s="38"/>
      <c r="AZ1931" s="159"/>
      <c r="BA1931" s="159"/>
      <c r="BB1931" s="159"/>
      <c r="BH1931" s="137">
        <v>1911</v>
      </c>
      <c r="BI1931" s="206"/>
      <c r="BJ1931" s="207"/>
      <c r="BK1931" s="207"/>
      <c r="BL1931" s="207"/>
      <c r="BM1931" s="207"/>
      <c r="BN1931" s="206"/>
      <c r="BO1931" s="208"/>
      <c r="BP1931" s="206"/>
      <c r="BQ1931" s="458"/>
      <c r="BR1931" s="209"/>
      <c r="BS1931" s="210"/>
      <c r="BT1931" s="208"/>
      <c r="BU1931" s="208"/>
      <c r="BV1931" s="458"/>
      <c r="BW1931" s="209"/>
      <c r="EK1931" s="231"/>
      <c r="EL1931" s="231"/>
      <c r="EM1931" s="586" t="s">
        <v>76</v>
      </c>
      <c r="EN1931" s="608" t="s">
        <v>946</v>
      </c>
      <c r="EO1931" s="581" t="s">
        <v>1601</v>
      </c>
      <c r="EP1931" s="582"/>
      <c r="ER1931" s="193"/>
      <c r="ES1931" s="193"/>
      <c r="ET1931" s="193"/>
      <c r="EU1931" s="193"/>
      <c r="EV1931" s="193"/>
      <c r="EW1931" s="193"/>
    </row>
    <row r="1932" spans="8:153" ht="15" customHeight="1" x14ac:dyDescent="0.15">
      <c r="H1932" s="740"/>
      <c r="I1932" s="740"/>
      <c r="J1932" s="740"/>
      <c r="K1932" s="740"/>
      <c r="L1932" s="740"/>
      <c r="M1932" s="740"/>
      <c r="N1932" s="748"/>
      <c r="O1932" s="749"/>
      <c r="P1932" s="749"/>
      <c r="Q1932" s="740"/>
      <c r="R1932" s="740"/>
      <c r="S1932" s="740"/>
      <c r="T1932" s="740"/>
      <c r="U1932" s="740"/>
      <c r="V1932" s="740"/>
      <c r="W1932" s="740"/>
      <c r="X1932" s="740"/>
      <c r="Y1932" s="740"/>
      <c r="Z1932" s="740"/>
      <c r="AA1932" s="740"/>
      <c r="AB1932" s="740"/>
      <c r="AC1932" s="740"/>
      <c r="AD1932" s="740"/>
      <c r="AE1932" s="740"/>
      <c r="AF1932" s="740"/>
      <c r="AG1932" s="750"/>
      <c r="AH1932" s="742" t="str">
        <f t="shared" si="82"/>
        <v/>
      </c>
      <c r="AI1932" s="37" t="str">
        <f t="shared" si="83"/>
        <v/>
      </c>
      <c r="AJ1932" s="38"/>
      <c r="AK1932" s="38"/>
      <c r="AL1932" s="38"/>
      <c r="AM1932" s="38"/>
      <c r="AN1932" s="38"/>
      <c r="AO1932" s="38"/>
      <c r="AP1932" s="38"/>
      <c r="AZ1932" s="159"/>
      <c r="BA1932" s="159"/>
      <c r="BB1932" s="159"/>
      <c r="BH1932" s="137">
        <v>1912</v>
      </c>
      <c r="BI1932" s="206"/>
      <c r="BJ1932" s="207"/>
      <c r="BK1932" s="207"/>
      <c r="BL1932" s="207"/>
      <c r="BM1932" s="207"/>
      <c r="BN1932" s="206"/>
      <c r="BO1932" s="208"/>
      <c r="BP1932" s="206"/>
      <c r="BQ1932" s="458"/>
      <c r="BR1932" s="209"/>
      <c r="BS1932" s="210"/>
      <c r="BT1932" s="208"/>
      <c r="BU1932" s="208"/>
      <c r="BV1932" s="458"/>
      <c r="BW1932" s="209"/>
      <c r="EK1932" s="231"/>
      <c r="EL1932" s="231"/>
      <c r="EM1932" s="627" t="s">
        <v>2924</v>
      </c>
      <c r="EN1932" s="591">
        <v>0</v>
      </c>
      <c r="EO1932" s="584">
        <v>6</v>
      </c>
      <c r="EP1932" s="585">
        <f>DCOUNT($H$20:$AI$4020,$H$20,EM1931:EO1932)</f>
        <v>0</v>
      </c>
      <c r="ER1932" s="161"/>
      <c r="ES1932" s="161"/>
      <c r="ET1932" s="161"/>
      <c r="EU1932" s="161"/>
      <c r="EV1932" s="161"/>
      <c r="EW1932" s="161"/>
    </row>
    <row r="1933" spans="8:153" ht="15" customHeight="1" x14ac:dyDescent="0.15">
      <c r="H1933" s="740"/>
      <c r="I1933" s="740"/>
      <c r="J1933" s="740"/>
      <c r="K1933" s="740"/>
      <c r="L1933" s="740"/>
      <c r="M1933" s="740"/>
      <c r="N1933" s="748"/>
      <c r="O1933" s="749"/>
      <c r="P1933" s="749"/>
      <c r="Q1933" s="740"/>
      <c r="R1933" s="740"/>
      <c r="S1933" s="740"/>
      <c r="T1933" s="740"/>
      <c r="U1933" s="740"/>
      <c r="V1933" s="740"/>
      <c r="W1933" s="740"/>
      <c r="X1933" s="740"/>
      <c r="Y1933" s="740"/>
      <c r="Z1933" s="740"/>
      <c r="AA1933" s="740"/>
      <c r="AB1933" s="740"/>
      <c r="AC1933" s="740"/>
      <c r="AD1933" s="740"/>
      <c r="AE1933" s="740"/>
      <c r="AF1933" s="740"/>
      <c r="AG1933" s="750"/>
      <c r="AH1933" s="742" t="str">
        <f t="shared" si="82"/>
        <v/>
      </c>
      <c r="AI1933" s="37" t="str">
        <f t="shared" si="83"/>
        <v/>
      </c>
      <c r="AJ1933" s="38"/>
      <c r="AK1933" s="38"/>
      <c r="AL1933" s="38"/>
      <c r="AM1933" s="38"/>
      <c r="AN1933" s="38"/>
      <c r="AO1933" s="38"/>
      <c r="AP1933" s="38"/>
      <c r="AZ1933" s="159"/>
      <c r="BA1933" s="159"/>
      <c r="BB1933" s="159"/>
      <c r="BH1933" s="137">
        <v>1913</v>
      </c>
      <c r="BI1933" s="206"/>
      <c r="BJ1933" s="207"/>
      <c r="BK1933" s="207"/>
      <c r="BL1933" s="207"/>
      <c r="BM1933" s="207"/>
      <c r="BN1933" s="206"/>
      <c r="BO1933" s="208"/>
      <c r="BP1933" s="206"/>
      <c r="BQ1933" s="458"/>
      <c r="BR1933" s="209"/>
      <c r="BS1933" s="210"/>
      <c r="BT1933" s="208"/>
      <c r="BU1933" s="208"/>
      <c r="BV1933" s="458"/>
      <c r="BW1933" s="209"/>
      <c r="EK1933" s="231"/>
      <c r="EL1933" s="231"/>
      <c r="EM1933" s="586" t="s">
        <v>76</v>
      </c>
      <c r="EN1933" s="608" t="s">
        <v>946</v>
      </c>
      <c r="EO1933" s="581" t="s">
        <v>1601</v>
      </c>
      <c r="EP1933" s="582"/>
      <c r="ER1933" s="193"/>
      <c r="ES1933" s="193"/>
      <c r="ET1933" s="193"/>
      <c r="EU1933" s="193"/>
      <c r="EV1933" s="193"/>
      <c r="EW1933" s="193"/>
    </row>
    <row r="1934" spans="8:153" ht="15" customHeight="1" x14ac:dyDescent="0.15">
      <c r="H1934" s="740"/>
      <c r="I1934" s="740"/>
      <c r="J1934" s="740"/>
      <c r="K1934" s="740"/>
      <c r="L1934" s="740"/>
      <c r="M1934" s="740"/>
      <c r="N1934" s="748"/>
      <c r="O1934" s="749"/>
      <c r="P1934" s="749"/>
      <c r="Q1934" s="740"/>
      <c r="R1934" s="740"/>
      <c r="S1934" s="740"/>
      <c r="T1934" s="740"/>
      <c r="U1934" s="740"/>
      <c r="V1934" s="740"/>
      <c r="W1934" s="740"/>
      <c r="X1934" s="740"/>
      <c r="Y1934" s="740"/>
      <c r="Z1934" s="740"/>
      <c r="AA1934" s="740"/>
      <c r="AB1934" s="740"/>
      <c r="AC1934" s="740"/>
      <c r="AD1934" s="740"/>
      <c r="AE1934" s="740"/>
      <c r="AF1934" s="740"/>
      <c r="AG1934" s="750"/>
      <c r="AH1934" s="742" t="str">
        <f t="shared" si="82"/>
        <v/>
      </c>
      <c r="AI1934" s="37" t="str">
        <f t="shared" si="83"/>
        <v/>
      </c>
      <c r="AJ1934" s="38"/>
      <c r="AK1934" s="38"/>
      <c r="AL1934" s="38"/>
      <c r="AM1934" s="38"/>
      <c r="AN1934" s="38"/>
      <c r="AO1934" s="38"/>
      <c r="AP1934" s="38"/>
      <c r="AZ1934" s="159"/>
      <c r="BA1934" s="159"/>
      <c r="BB1934" s="159"/>
      <c r="BH1934" s="137">
        <v>1914</v>
      </c>
      <c r="BI1934" s="206"/>
      <c r="BJ1934" s="207"/>
      <c r="BK1934" s="207"/>
      <c r="BL1934" s="207"/>
      <c r="BM1934" s="207"/>
      <c r="BN1934" s="206"/>
      <c r="BO1934" s="208"/>
      <c r="BP1934" s="206"/>
      <c r="BQ1934" s="458"/>
      <c r="BR1934" s="209"/>
      <c r="BS1934" s="210"/>
      <c r="BT1934" s="208"/>
      <c r="BU1934" s="208"/>
      <c r="BV1934" s="458"/>
      <c r="BW1934" s="209"/>
      <c r="EK1934" s="231"/>
      <c r="EL1934" s="231"/>
      <c r="EM1934" s="627" t="s">
        <v>2925</v>
      </c>
      <c r="EN1934" s="591">
        <v>0</v>
      </c>
      <c r="EO1934" s="584">
        <v>6</v>
      </c>
      <c r="EP1934" s="585">
        <f>DCOUNT($H$20:$AI$4020,$H$20,EM1933:EO1934)</f>
        <v>0</v>
      </c>
      <c r="ER1934" s="161"/>
      <c r="ES1934" s="161"/>
      <c r="ET1934" s="161"/>
      <c r="EU1934" s="161"/>
      <c r="EV1934" s="161"/>
      <c r="EW1934" s="161"/>
    </row>
    <row r="1935" spans="8:153" ht="15" customHeight="1" x14ac:dyDescent="0.15">
      <c r="H1935" s="740"/>
      <c r="I1935" s="740"/>
      <c r="J1935" s="740"/>
      <c r="K1935" s="740"/>
      <c r="L1935" s="740"/>
      <c r="M1935" s="740"/>
      <c r="N1935" s="748"/>
      <c r="O1935" s="749"/>
      <c r="P1935" s="749"/>
      <c r="Q1935" s="740"/>
      <c r="R1935" s="740"/>
      <c r="S1935" s="740"/>
      <c r="T1935" s="740"/>
      <c r="U1935" s="740"/>
      <c r="V1935" s="740"/>
      <c r="W1935" s="740"/>
      <c r="X1935" s="740"/>
      <c r="Y1935" s="740"/>
      <c r="Z1935" s="740"/>
      <c r="AA1935" s="740"/>
      <c r="AB1935" s="740"/>
      <c r="AC1935" s="740"/>
      <c r="AD1935" s="740"/>
      <c r="AE1935" s="740"/>
      <c r="AF1935" s="740"/>
      <c r="AG1935" s="750"/>
      <c r="AH1935" s="742" t="str">
        <f t="shared" si="82"/>
        <v/>
      </c>
      <c r="AI1935" s="37" t="str">
        <f t="shared" si="83"/>
        <v/>
      </c>
      <c r="AJ1935" s="38"/>
      <c r="AK1935" s="38"/>
      <c r="AL1935" s="38"/>
      <c r="AM1935" s="38"/>
      <c r="AN1935" s="38"/>
      <c r="AO1935" s="38"/>
      <c r="AP1935" s="38"/>
      <c r="AZ1935" s="159"/>
      <c r="BA1935" s="159"/>
      <c r="BB1935" s="159"/>
      <c r="BH1935" s="137">
        <v>1915</v>
      </c>
      <c r="BI1935" s="206"/>
      <c r="BJ1935" s="207"/>
      <c r="BK1935" s="207"/>
      <c r="BL1935" s="207"/>
      <c r="BM1935" s="207"/>
      <c r="BN1935" s="206"/>
      <c r="BO1935" s="208"/>
      <c r="BP1935" s="206"/>
      <c r="BQ1935" s="458"/>
      <c r="BR1935" s="209"/>
      <c r="BS1935" s="210"/>
      <c r="BT1935" s="208"/>
      <c r="BU1935" s="208"/>
      <c r="BV1935" s="458"/>
      <c r="BW1935" s="209"/>
      <c r="EK1935" s="231"/>
      <c r="EL1935" s="231"/>
      <c r="EM1935" s="586" t="s">
        <v>76</v>
      </c>
      <c r="EN1935" s="608" t="s">
        <v>946</v>
      </c>
      <c r="EO1935" s="581" t="s">
        <v>1601</v>
      </c>
      <c r="EP1935" s="582"/>
      <c r="ER1935" s="193"/>
      <c r="ES1935" s="193"/>
      <c r="ET1935" s="193"/>
      <c r="EU1935" s="193"/>
      <c r="EV1935" s="193"/>
      <c r="EW1935" s="193"/>
    </row>
    <row r="1936" spans="8:153" ht="15" customHeight="1" x14ac:dyDescent="0.15">
      <c r="H1936" s="740"/>
      <c r="I1936" s="740"/>
      <c r="J1936" s="740"/>
      <c r="K1936" s="740"/>
      <c r="L1936" s="740"/>
      <c r="M1936" s="740"/>
      <c r="N1936" s="748"/>
      <c r="O1936" s="749"/>
      <c r="P1936" s="749"/>
      <c r="Q1936" s="740"/>
      <c r="R1936" s="740"/>
      <c r="S1936" s="740"/>
      <c r="T1936" s="740"/>
      <c r="U1936" s="740"/>
      <c r="V1936" s="740"/>
      <c r="W1936" s="740"/>
      <c r="X1936" s="740"/>
      <c r="Y1936" s="740"/>
      <c r="Z1936" s="740"/>
      <c r="AA1936" s="740"/>
      <c r="AB1936" s="740"/>
      <c r="AC1936" s="740"/>
      <c r="AD1936" s="740"/>
      <c r="AE1936" s="740"/>
      <c r="AF1936" s="740"/>
      <c r="AG1936" s="750"/>
      <c r="AH1936" s="742" t="str">
        <f t="shared" si="82"/>
        <v/>
      </c>
      <c r="AI1936" s="37" t="str">
        <f t="shared" si="83"/>
        <v/>
      </c>
      <c r="AJ1936" s="38"/>
      <c r="AK1936" s="38"/>
      <c r="AL1936" s="38"/>
      <c r="AM1936" s="38"/>
      <c r="AN1936" s="38"/>
      <c r="AO1936" s="38"/>
      <c r="AP1936" s="38"/>
      <c r="AZ1936" s="159"/>
      <c r="BA1936" s="159"/>
      <c r="BB1936" s="159"/>
      <c r="BH1936" s="137">
        <v>1916</v>
      </c>
      <c r="BI1936" s="206"/>
      <c r="BJ1936" s="207"/>
      <c r="BK1936" s="207"/>
      <c r="BL1936" s="207"/>
      <c r="BM1936" s="207"/>
      <c r="BN1936" s="206"/>
      <c r="BO1936" s="208"/>
      <c r="BP1936" s="206"/>
      <c r="BQ1936" s="458"/>
      <c r="BR1936" s="209"/>
      <c r="BS1936" s="210"/>
      <c r="BT1936" s="208"/>
      <c r="BU1936" s="208"/>
      <c r="BV1936" s="458"/>
      <c r="BW1936" s="209"/>
      <c r="EK1936" s="231"/>
      <c r="EL1936" s="231"/>
      <c r="EM1936" s="627" t="s">
        <v>2926</v>
      </c>
      <c r="EN1936" s="591">
        <v>0</v>
      </c>
      <c r="EO1936" s="584">
        <v>6</v>
      </c>
      <c r="EP1936" s="585">
        <f>DCOUNT($H$20:$AI$4020,$H$20,EM1935:EO1936)</f>
        <v>0</v>
      </c>
      <c r="ER1936" s="161"/>
      <c r="ES1936" s="161"/>
      <c r="ET1936" s="161"/>
      <c r="EU1936" s="161"/>
      <c r="EV1936" s="161"/>
      <c r="EW1936" s="161"/>
    </row>
    <row r="1937" spans="8:153" ht="15" customHeight="1" x14ac:dyDescent="0.15">
      <c r="H1937" s="740"/>
      <c r="I1937" s="740"/>
      <c r="J1937" s="740"/>
      <c r="K1937" s="740"/>
      <c r="L1937" s="740"/>
      <c r="M1937" s="740"/>
      <c r="N1937" s="748"/>
      <c r="O1937" s="749"/>
      <c r="P1937" s="749"/>
      <c r="Q1937" s="740"/>
      <c r="R1937" s="740"/>
      <c r="S1937" s="740"/>
      <c r="T1937" s="740"/>
      <c r="U1937" s="740"/>
      <c r="V1937" s="740"/>
      <c r="W1937" s="740"/>
      <c r="X1937" s="740"/>
      <c r="Y1937" s="740"/>
      <c r="Z1937" s="740"/>
      <c r="AA1937" s="740"/>
      <c r="AB1937" s="740"/>
      <c r="AC1937" s="740"/>
      <c r="AD1937" s="740"/>
      <c r="AE1937" s="740"/>
      <c r="AF1937" s="740"/>
      <c r="AG1937" s="750"/>
      <c r="AH1937" s="742" t="str">
        <f t="shared" si="82"/>
        <v/>
      </c>
      <c r="AI1937" s="37" t="str">
        <f t="shared" si="83"/>
        <v/>
      </c>
      <c r="AJ1937" s="38"/>
      <c r="AK1937" s="38"/>
      <c r="AL1937" s="38"/>
      <c r="AM1937" s="38"/>
      <c r="AN1937" s="38"/>
      <c r="AO1937" s="38"/>
      <c r="AP1937" s="38"/>
      <c r="AZ1937" s="159"/>
      <c r="BA1937" s="159"/>
      <c r="BB1937" s="159"/>
      <c r="BH1937" s="137">
        <v>1917</v>
      </c>
      <c r="BI1937" s="206"/>
      <c r="BJ1937" s="207"/>
      <c r="BK1937" s="207"/>
      <c r="BL1937" s="207"/>
      <c r="BM1937" s="207"/>
      <c r="BN1937" s="206"/>
      <c r="BO1937" s="208"/>
      <c r="BP1937" s="206"/>
      <c r="BQ1937" s="458"/>
      <c r="BR1937" s="209"/>
      <c r="BS1937" s="210"/>
      <c r="BT1937" s="208"/>
      <c r="BU1937" s="208"/>
      <c r="BV1937" s="458"/>
      <c r="BW1937" s="209"/>
      <c r="EK1937" s="231"/>
      <c r="EL1937" s="231"/>
      <c r="EM1937" s="586" t="s">
        <v>76</v>
      </c>
      <c r="EN1937" s="608" t="s">
        <v>946</v>
      </c>
      <c r="EO1937" s="581" t="s">
        <v>1601</v>
      </c>
      <c r="EP1937" s="582"/>
      <c r="ER1937" s="193"/>
      <c r="ES1937" s="193"/>
      <c r="ET1937" s="193"/>
      <c r="EU1937" s="193"/>
      <c r="EV1937" s="193"/>
      <c r="EW1937" s="193"/>
    </row>
    <row r="1938" spans="8:153" ht="15" customHeight="1" x14ac:dyDescent="0.15">
      <c r="H1938" s="740"/>
      <c r="I1938" s="740"/>
      <c r="J1938" s="740"/>
      <c r="K1938" s="740"/>
      <c r="L1938" s="740"/>
      <c r="M1938" s="740"/>
      <c r="N1938" s="748"/>
      <c r="O1938" s="749"/>
      <c r="P1938" s="749"/>
      <c r="Q1938" s="740"/>
      <c r="R1938" s="740"/>
      <c r="S1938" s="740"/>
      <c r="T1938" s="740"/>
      <c r="U1938" s="740"/>
      <c r="V1938" s="740"/>
      <c r="W1938" s="740"/>
      <c r="X1938" s="740"/>
      <c r="Y1938" s="740"/>
      <c r="Z1938" s="740"/>
      <c r="AA1938" s="740"/>
      <c r="AB1938" s="740"/>
      <c r="AC1938" s="740"/>
      <c r="AD1938" s="740"/>
      <c r="AE1938" s="740"/>
      <c r="AF1938" s="740"/>
      <c r="AG1938" s="750"/>
      <c r="AH1938" s="742" t="str">
        <f t="shared" si="82"/>
        <v/>
      </c>
      <c r="AI1938" s="37" t="str">
        <f t="shared" si="83"/>
        <v/>
      </c>
      <c r="AJ1938" s="38"/>
      <c r="AK1938" s="38"/>
      <c r="AL1938" s="38"/>
      <c r="AM1938" s="38"/>
      <c r="AN1938" s="38"/>
      <c r="AO1938" s="38"/>
      <c r="AP1938" s="38"/>
      <c r="AZ1938" s="159"/>
      <c r="BA1938" s="159"/>
      <c r="BB1938" s="159"/>
      <c r="BH1938" s="137">
        <v>1918</v>
      </c>
      <c r="BI1938" s="206"/>
      <c r="BJ1938" s="207"/>
      <c r="BK1938" s="207"/>
      <c r="BL1938" s="207"/>
      <c r="BM1938" s="207"/>
      <c r="BN1938" s="206"/>
      <c r="BO1938" s="208"/>
      <c r="BP1938" s="206"/>
      <c r="BQ1938" s="458"/>
      <c r="BR1938" s="209"/>
      <c r="BS1938" s="210"/>
      <c r="BT1938" s="208"/>
      <c r="BU1938" s="208"/>
      <c r="BV1938" s="458"/>
      <c r="BW1938" s="209"/>
      <c r="EK1938" s="231"/>
      <c r="EL1938" s="231"/>
      <c r="EM1938" s="627" t="s">
        <v>2927</v>
      </c>
      <c r="EN1938" s="591">
        <v>0</v>
      </c>
      <c r="EO1938" s="584">
        <v>6</v>
      </c>
      <c r="EP1938" s="585">
        <f>DCOUNT($H$20:$AI$4020,$H$20,EM1937:EO1938)</f>
        <v>0</v>
      </c>
      <c r="ER1938" s="161"/>
      <c r="ES1938" s="161"/>
      <c r="ET1938" s="161"/>
      <c r="EU1938" s="161"/>
      <c r="EV1938" s="161"/>
      <c r="EW1938" s="161"/>
    </row>
    <row r="1939" spans="8:153" ht="15" customHeight="1" x14ac:dyDescent="0.15">
      <c r="H1939" s="740"/>
      <c r="I1939" s="740"/>
      <c r="J1939" s="740"/>
      <c r="K1939" s="740"/>
      <c r="L1939" s="740"/>
      <c r="M1939" s="740"/>
      <c r="N1939" s="748"/>
      <c r="O1939" s="749"/>
      <c r="P1939" s="749"/>
      <c r="Q1939" s="740"/>
      <c r="R1939" s="740"/>
      <c r="S1939" s="740"/>
      <c r="T1939" s="740"/>
      <c r="U1939" s="740"/>
      <c r="V1939" s="740"/>
      <c r="W1939" s="740"/>
      <c r="X1939" s="740"/>
      <c r="Y1939" s="740"/>
      <c r="Z1939" s="740"/>
      <c r="AA1939" s="740"/>
      <c r="AB1939" s="740"/>
      <c r="AC1939" s="740"/>
      <c r="AD1939" s="740"/>
      <c r="AE1939" s="740"/>
      <c r="AF1939" s="740"/>
      <c r="AG1939" s="750"/>
      <c r="AH1939" s="742" t="str">
        <f t="shared" si="82"/>
        <v/>
      </c>
      <c r="AI1939" s="37" t="str">
        <f t="shared" si="83"/>
        <v/>
      </c>
      <c r="AJ1939" s="38"/>
      <c r="AK1939" s="38"/>
      <c r="AL1939" s="38"/>
      <c r="AM1939" s="38"/>
      <c r="AN1939" s="38"/>
      <c r="AO1939" s="38"/>
      <c r="AP1939" s="38"/>
      <c r="AZ1939" s="159"/>
      <c r="BA1939" s="159"/>
      <c r="BB1939" s="159"/>
      <c r="BH1939" s="137">
        <v>1919</v>
      </c>
      <c r="BI1939" s="206"/>
      <c r="BJ1939" s="207"/>
      <c r="BK1939" s="207"/>
      <c r="BL1939" s="207"/>
      <c r="BM1939" s="207"/>
      <c r="BN1939" s="206"/>
      <c r="BO1939" s="208"/>
      <c r="BP1939" s="206"/>
      <c r="BQ1939" s="458"/>
      <c r="BR1939" s="209"/>
      <c r="BS1939" s="210"/>
      <c r="BT1939" s="208"/>
      <c r="BU1939" s="208"/>
      <c r="BV1939" s="458"/>
      <c r="BW1939" s="209"/>
      <c r="EK1939" s="231"/>
      <c r="EL1939" s="231"/>
      <c r="EM1939" s="586" t="s">
        <v>76</v>
      </c>
      <c r="EN1939" s="608" t="s">
        <v>946</v>
      </c>
      <c r="EO1939" s="581" t="s">
        <v>1601</v>
      </c>
      <c r="EP1939" s="582"/>
      <c r="ER1939" s="193"/>
      <c r="ES1939" s="193"/>
      <c r="ET1939" s="193"/>
      <c r="EU1939" s="193"/>
      <c r="EV1939" s="193"/>
      <c r="EW1939" s="193"/>
    </row>
    <row r="1940" spans="8:153" ht="15" customHeight="1" x14ac:dyDescent="0.15">
      <c r="H1940" s="740"/>
      <c r="I1940" s="740"/>
      <c r="J1940" s="740"/>
      <c r="K1940" s="740"/>
      <c r="L1940" s="740"/>
      <c r="M1940" s="740"/>
      <c r="N1940" s="748"/>
      <c r="O1940" s="749"/>
      <c r="P1940" s="749"/>
      <c r="Q1940" s="740"/>
      <c r="R1940" s="740"/>
      <c r="S1940" s="740"/>
      <c r="T1940" s="740"/>
      <c r="U1940" s="740"/>
      <c r="V1940" s="740"/>
      <c r="W1940" s="740"/>
      <c r="X1940" s="740"/>
      <c r="Y1940" s="740"/>
      <c r="Z1940" s="740"/>
      <c r="AA1940" s="740"/>
      <c r="AB1940" s="740"/>
      <c r="AC1940" s="740"/>
      <c r="AD1940" s="740"/>
      <c r="AE1940" s="740"/>
      <c r="AF1940" s="740"/>
      <c r="AG1940" s="750"/>
      <c r="AH1940" s="742" t="str">
        <f t="shared" si="82"/>
        <v/>
      </c>
      <c r="AI1940" s="37" t="str">
        <f t="shared" si="83"/>
        <v/>
      </c>
      <c r="AJ1940" s="38"/>
      <c r="AK1940" s="38"/>
      <c r="AL1940" s="38"/>
      <c r="AM1940" s="38"/>
      <c r="AN1940" s="38"/>
      <c r="AO1940" s="38"/>
      <c r="AP1940" s="38"/>
      <c r="AZ1940" s="159"/>
      <c r="BA1940" s="159"/>
      <c r="BB1940" s="159"/>
      <c r="BH1940" s="137">
        <v>1920</v>
      </c>
      <c r="BI1940" s="206"/>
      <c r="BJ1940" s="207"/>
      <c r="BK1940" s="207"/>
      <c r="BL1940" s="207"/>
      <c r="BM1940" s="207"/>
      <c r="BN1940" s="206"/>
      <c r="BO1940" s="208"/>
      <c r="BP1940" s="206"/>
      <c r="BQ1940" s="458"/>
      <c r="BR1940" s="209"/>
      <c r="BS1940" s="210"/>
      <c r="BT1940" s="208"/>
      <c r="BU1940" s="208"/>
      <c r="BV1940" s="458"/>
      <c r="BW1940" s="209"/>
      <c r="EK1940" s="231"/>
      <c r="EL1940" s="231"/>
      <c r="EM1940" s="627" t="s">
        <v>2928</v>
      </c>
      <c r="EN1940" s="591">
        <v>0</v>
      </c>
      <c r="EO1940" s="584">
        <v>6</v>
      </c>
      <c r="EP1940" s="585">
        <f>DCOUNT($H$20:$AI$4020,$H$20,EM1939:EO1940)</f>
        <v>0</v>
      </c>
      <c r="ER1940" s="161"/>
      <c r="ES1940" s="161"/>
      <c r="ET1940" s="161"/>
      <c r="EU1940" s="161"/>
      <c r="EV1940" s="161"/>
      <c r="EW1940" s="161"/>
    </row>
    <row r="1941" spans="8:153" ht="15" customHeight="1" x14ac:dyDescent="0.15">
      <c r="H1941" s="740"/>
      <c r="I1941" s="740"/>
      <c r="J1941" s="740"/>
      <c r="K1941" s="740"/>
      <c r="L1941" s="740"/>
      <c r="M1941" s="740"/>
      <c r="N1941" s="748"/>
      <c r="O1941" s="749"/>
      <c r="P1941" s="749"/>
      <c r="Q1941" s="740"/>
      <c r="R1941" s="740"/>
      <c r="S1941" s="740"/>
      <c r="T1941" s="740"/>
      <c r="U1941" s="740"/>
      <c r="V1941" s="740"/>
      <c r="W1941" s="740"/>
      <c r="X1941" s="740"/>
      <c r="Y1941" s="740"/>
      <c r="Z1941" s="740"/>
      <c r="AA1941" s="740"/>
      <c r="AB1941" s="740"/>
      <c r="AC1941" s="740"/>
      <c r="AD1941" s="740"/>
      <c r="AE1941" s="740"/>
      <c r="AF1941" s="740"/>
      <c r="AG1941" s="750"/>
      <c r="AH1941" s="742" t="str">
        <f t="shared" si="82"/>
        <v/>
      </c>
      <c r="AI1941" s="37" t="str">
        <f t="shared" si="83"/>
        <v/>
      </c>
      <c r="AJ1941" s="38"/>
      <c r="AK1941" s="38"/>
      <c r="AL1941" s="38"/>
      <c r="AM1941" s="38"/>
      <c r="AN1941" s="38"/>
      <c r="AO1941" s="38"/>
      <c r="AP1941" s="38"/>
      <c r="AZ1941" s="159"/>
      <c r="BA1941" s="159"/>
      <c r="BB1941" s="159"/>
      <c r="BH1941" s="137">
        <v>1921</v>
      </c>
      <c r="BI1941" s="206"/>
      <c r="BJ1941" s="207"/>
      <c r="BK1941" s="207"/>
      <c r="BL1941" s="207"/>
      <c r="BM1941" s="207"/>
      <c r="BN1941" s="206"/>
      <c r="BO1941" s="208"/>
      <c r="BP1941" s="206"/>
      <c r="BQ1941" s="458"/>
      <c r="BR1941" s="209"/>
      <c r="BS1941" s="210"/>
      <c r="BT1941" s="208"/>
      <c r="BU1941" s="208"/>
      <c r="BV1941" s="458"/>
      <c r="BW1941" s="209"/>
      <c r="EK1941" s="231"/>
      <c r="EL1941" s="231"/>
      <c r="EM1941" s="586" t="s">
        <v>76</v>
      </c>
      <c r="EN1941" s="608" t="s">
        <v>946</v>
      </c>
      <c r="EO1941" s="581" t="s">
        <v>1601</v>
      </c>
      <c r="EP1941" s="582"/>
      <c r="ER1941" s="193"/>
      <c r="ES1941" s="193"/>
      <c r="ET1941" s="193"/>
      <c r="EU1941" s="193"/>
      <c r="EV1941" s="193"/>
      <c r="EW1941" s="193"/>
    </row>
    <row r="1942" spans="8:153" ht="15" customHeight="1" x14ac:dyDescent="0.15">
      <c r="H1942" s="740"/>
      <c r="I1942" s="740"/>
      <c r="J1942" s="740"/>
      <c r="K1942" s="740"/>
      <c r="L1942" s="740"/>
      <c r="M1942" s="740"/>
      <c r="N1942" s="748"/>
      <c r="O1942" s="749"/>
      <c r="P1942" s="749"/>
      <c r="Q1942" s="740"/>
      <c r="R1942" s="740"/>
      <c r="S1942" s="740"/>
      <c r="T1942" s="740"/>
      <c r="U1942" s="740"/>
      <c r="V1942" s="740"/>
      <c r="W1942" s="740"/>
      <c r="X1942" s="740"/>
      <c r="Y1942" s="740"/>
      <c r="Z1942" s="740"/>
      <c r="AA1942" s="740"/>
      <c r="AB1942" s="740"/>
      <c r="AC1942" s="740"/>
      <c r="AD1942" s="740"/>
      <c r="AE1942" s="740"/>
      <c r="AF1942" s="740"/>
      <c r="AG1942" s="750"/>
      <c r="AH1942" s="742" t="str">
        <f t="shared" si="82"/>
        <v/>
      </c>
      <c r="AI1942" s="37" t="str">
        <f t="shared" si="83"/>
        <v/>
      </c>
      <c r="AJ1942" s="38"/>
      <c r="AK1942" s="38"/>
      <c r="AL1942" s="38"/>
      <c r="AM1942" s="38"/>
      <c r="AN1942" s="38"/>
      <c r="AO1942" s="38"/>
      <c r="AP1942" s="38"/>
      <c r="AZ1942" s="159"/>
      <c r="BA1942" s="159"/>
      <c r="BB1942" s="159"/>
      <c r="BH1942" s="137">
        <v>1922</v>
      </c>
      <c r="BI1942" s="206"/>
      <c r="BJ1942" s="207"/>
      <c r="BK1942" s="207"/>
      <c r="BL1942" s="207"/>
      <c r="BM1942" s="207"/>
      <c r="BN1942" s="206"/>
      <c r="BO1942" s="208"/>
      <c r="BP1942" s="206"/>
      <c r="BQ1942" s="458"/>
      <c r="BR1942" s="209"/>
      <c r="BS1942" s="210"/>
      <c r="BT1942" s="208"/>
      <c r="BU1942" s="208"/>
      <c r="BV1942" s="458"/>
      <c r="BW1942" s="209"/>
      <c r="EK1942" s="231"/>
      <c r="EL1942" s="231"/>
      <c r="EM1942" s="627" t="s">
        <v>2929</v>
      </c>
      <c r="EN1942" s="591">
        <v>0</v>
      </c>
      <c r="EO1942" s="584">
        <v>6</v>
      </c>
      <c r="EP1942" s="585">
        <f>DCOUNT($H$20:$AI$4020,$H$20,EM1941:EO1942)</f>
        <v>0</v>
      </c>
      <c r="ER1942" s="161"/>
      <c r="ES1942" s="161"/>
      <c r="ET1942" s="161"/>
      <c r="EU1942" s="161"/>
      <c r="EV1942" s="161"/>
      <c r="EW1942" s="161"/>
    </row>
    <row r="1943" spans="8:153" ht="15" customHeight="1" x14ac:dyDescent="0.15">
      <c r="H1943" s="740"/>
      <c r="I1943" s="740"/>
      <c r="J1943" s="740"/>
      <c r="K1943" s="740"/>
      <c r="L1943" s="740"/>
      <c r="M1943" s="740"/>
      <c r="N1943" s="748"/>
      <c r="O1943" s="749"/>
      <c r="P1943" s="749"/>
      <c r="Q1943" s="740"/>
      <c r="R1943" s="740"/>
      <c r="S1943" s="740"/>
      <c r="T1943" s="740"/>
      <c r="U1943" s="740"/>
      <c r="V1943" s="740"/>
      <c r="W1943" s="740"/>
      <c r="X1943" s="740"/>
      <c r="Y1943" s="740"/>
      <c r="Z1943" s="740"/>
      <c r="AA1943" s="740"/>
      <c r="AB1943" s="740"/>
      <c r="AC1943" s="740"/>
      <c r="AD1943" s="740"/>
      <c r="AE1943" s="740"/>
      <c r="AF1943" s="740"/>
      <c r="AG1943" s="750"/>
      <c r="AH1943" s="742" t="str">
        <f t="shared" ref="AH1943:AH2006" si="84">UPPER(N1943)</f>
        <v/>
      </c>
      <c r="AI1943" s="37" t="str">
        <f t="shared" ref="AI1943:AI2006" si="85">DBCS(AH1943)</f>
        <v/>
      </c>
      <c r="AJ1943" s="38"/>
      <c r="AK1943" s="38"/>
      <c r="AL1943" s="38"/>
      <c r="AM1943" s="38"/>
      <c r="AN1943" s="38"/>
      <c r="AO1943" s="38"/>
      <c r="AP1943" s="38"/>
      <c r="AZ1943" s="159"/>
      <c r="BA1943" s="159"/>
      <c r="BB1943" s="159"/>
      <c r="BH1943" s="137">
        <v>1923</v>
      </c>
      <c r="BI1943" s="206"/>
      <c r="BJ1943" s="207"/>
      <c r="BK1943" s="207"/>
      <c r="BL1943" s="207"/>
      <c r="BM1943" s="207"/>
      <c r="BN1943" s="206"/>
      <c r="BO1943" s="208"/>
      <c r="BP1943" s="206"/>
      <c r="BQ1943" s="458"/>
      <c r="BR1943" s="209"/>
      <c r="BS1943" s="210"/>
      <c r="BT1943" s="208"/>
      <c r="BU1943" s="208"/>
      <c r="BV1943" s="458"/>
      <c r="BW1943" s="209"/>
      <c r="EK1943" s="231"/>
      <c r="EL1943" s="231"/>
      <c r="EM1943" s="586" t="s">
        <v>76</v>
      </c>
      <c r="EN1943" s="608" t="s">
        <v>946</v>
      </c>
      <c r="EO1943" s="581" t="s">
        <v>1601</v>
      </c>
      <c r="EP1943" s="582"/>
      <c r="ER1943" s="193"/>
      <c r="ES1943" s="193"/>
      <c r="ET1943" s="193"/>
      <c r="EU1943" s="193"/>
      <c r="EV1943" s="193"/>
      <c r="EW1943" s="193"/>
    </row>
    <row r="1944" spans="8:153" ht="15" customHeight="1" x14ac:dyDescent="0.15">
      <c r="H1944" s="740"/>
      <c r="I1944" s="740"/>
      <c r="J1944" s="740"/>
      <c r="K1944" s="740"/>
      <c r="L1944" s="740"/>
      <c r="M1944" s="740"/>
      <c r="N1944" s="748"/>
      <c r="O1944" s="749"/>
      <c r="P1944" s="749"/>
      <c r="Q1944" s="740"/>
      <c r="R1944" s="740"/>
      <c r="S1944" s="740"/>
      <c r="T1944" s="740"/>
      <c r="U1944" s="740"/>
      <c r="V1944" s="740"/>
      <c r="W1944" s="740"/>
      <c r="X1944" s="740"/>
      <c r="Y1944" s="740"/>
      <c r="Z1944" s="740"/>
      <c r="AA1944" s="740"/>
      <c r="AB1944" s="740"/>
      <c r="AC1944" s="740"/>
      <c r="AD1944" s="740"/>
      <c r="AE1944" s="740"/>
      <c r="AF1944" s="740"/>
      <c r="AG1944" s="750"/>
      <c r="AH1944" s="742" t="str">
        <f t="shared" si="84"/>
        <v/>
      </c>
      <c r="AI1944" s="37" t="str">
        <f t="shared" si="85"/>
        <v/>
      </c>
      <c r="AJ1944" s="38"/>
      <c r="AK1944" s="38"/>
      <c r="AL1944" s="38"/>
      <c r="AM1944" s="38"/>
      <c r="AN1944" s="38"/>
      <c r="AO1944" s="38"/>
      <c r="AP1944" s="38"/>
      <c r="AZ1944" s="159"/>
      <c r="BA1944" s="159"/>
      <c r="BB1944" s="159"/>
      <c r="BH1944" s="137">
        <v>1924</v>
      </c>
      <c r="BI1944" s="206"/>
      <c r="BJ1944" s="207"/>
      <c r="BK1944" s="207"/>
      <c r="BL1944" s="207"/>
      <c r="BM1944" s="207"/>
      <c r="BN1944" s="206"/>
      <c r="BO1944" s="208"/>
      <c r="BP1944" s="206"/>
      <c r="BQ1944" s="458"/>
      <c r="BR1944" s="209"/>
      <c r="BS1944" s="210"/>
      <c r="BT1944" s="208"/>
      <c r="BU1944" s="208"/>
      <c r="BV1944" s="458"/>
      <c r="BW1944" s="209"/>
      <c r="EK1944" s="231"/>
      <c r="EL1944" s="231"/>
      <c r="EM1944" s="627" t="s">
        <v>2930</v>
      </c>
      <c r="EN1944" s="591">
        <v>0</v>
      </c>
      <c r="EO1944" s="584">
        <v>6</v>
      </c>
      <c r="EP1944" s="585">
        <f>DCOUNT($H$20:$AI$4020,$H$20,EM1943:EO1944)</f>
        <v>0</v>
      </c>
      <c r="ER1944" s="161"/>
      <c r="ES1944" s="161"/>
      <c r="ET1944" s="161"/>
      <c r="EU1944" s="161"/>
      <c r="EV1944" s="161"/>
      <c r="EW1944" s="161"/>
    </row>
    <row r="1945" spans="8:153" ht="15" customHeight="1" x14ac:dyDescent="0.15">
      <c r="H1945" s="740"/>
      <c r="I1945" s="740"/>
      <c r="J1945" s="740"/>
      <c r="K1945" s="740"/>
      <c r="L1945" s="740"/>
      <c r="M1945" s="740"/>
      <c r="N1945" s="748"/>
      <c r="O1945" s="749"/>
      <c r="P1945" s="749"/>
      <c r="Q1945" s="740"/>
      <c r="R1945" s="740"/>
      <c r="S1945" s="740"/>
      <c r="T1945" s="740"/>
      <c r="U1945" s="740"/>
      <c r="V1945" s="740"/>
      <c r="W1945" s="740"/>
      <c r="X1945" s="740"/>
      <c r="Y1945" s="740"/>
      <c r="Z1945" s="740"/>
      <c r="AA1945" s="740"/>
      <c r="AB1945" s="740"/>
      <c r="AC1945" s="740"/>
      <c r="AD1945" s="740"/>
      <c r="AE1945" s="740"/>
      <c r="AF1945" s="740"/>
      <c r="AG1945" s="750"/>
      <c r="AH1945" s="742" t="str">
        <f t="shared" si="84"/>
        <v/>
      </c>
      <c r="AI1945" s="37" t="str">
        <f t="shared" si="85"/>
        <v/>
      </c>
      <c r="AJ1945" s="38"/>
      <c r="AK1945" s="38"/>
      <c r="AL1945" s="38"/>
      <c r="AM1945" s="38"/>
      <c r="AN1945" s="38"/>
      <c r="AO1945" s="38"/>
      <c r="AP1945" s="38"/>
      <c r="AZ1945" s="159"/>
      <c r="BA1945" s="159"/>
      <c r="BB1945" s="159"/>
      <c r="BH1945" s="137">
        <v>1925</v>
      </c>
      <c r="BI1945" s="206"/>
      <c r="BJ1945" s="207"/>
      <c r="BK1945" s="207"/>
      <c r="BL1945" s="207"/>
      <c r="BM1945" s="207"/>
      <c r="BN1945" s="206"/>
      <c r="BO1945" s="208"/>
      <c r="BP1945" s="206"/>
      <c r="BQ1945" s="458"/>
      <c r="BR1945" s="209"/>
      <c r="BS1945" s="210"/>
      <c r="BT1945" s="208"/>
      <c r="BU1945" s="208"/>
      <c r="BV1945" s="458"/>
      <c r="BW1945" s="209"/>
      <c r="EK1945" s="231"/>
      <c r="EL1945" s="231"/>
      <c r="EM1945" s="586" t="s">
        <v>76</v>
      </c>
      <c r="EN1945" s="608" t="s">
        <v>946</v>
      </c>
      <c r="EO1945" s="581" t="s">
        <v>1601</v>
      </c>
      <c r="EP1945" s="582"/>
      <c r="ER1945" s="193"/>
      <c r="ES1945" s="193"/>
      <c r="ET1945" s="193"/>
      <c r="EU1945" s="193"/>
      <c r="EV1945" s="193"/>
      <c r="EW1945" s="193"/>
    </row>
    <row r="1946" spans="8:153" ht="15" customHeight="1" x14ac:dyDescent="0.15">
      <c r="H1946" s="740"/>
      <c r="I1946" s="740"/>
      <c r="J1946" s="740"/>
      <c r="K1946" s="740"/>
      <c r="L1946" s="740"/>
      <c r="M1946" s="740"/>
      <c r="N1946" s="748"/>
      <c r="O1946" s="749"/>
      <c r="P1946" s="749"/>
      <c r="Q1946" s="740"/>
      <c r="R1946" s="740"/>
      <c r="S1946" s="740"/>
      <c r="T1946" s="740"/>
      <c r="U1946" s="740"/>
      <c r="V1946" s="740"/>
      <c r="W1946" s="740"/>
      <c r="X1946" s="740"/>
      <c r="Y1946" s="740"/>
      <c r="Z1946" s="740"/>
      <c r="AA1946" s="740"/>
      <c r="AB1946" s="740"/>
      <c r="AC1946" s="740"/>
      <c r="AD1946" s="740"/>
      <c r="AE1946" s="740"/>
      <c r="AF1946" s="740"/>
      <c r="AG1946" s="750"/>
      <c r="AH1946" s="742" t="str">
        <f t="shared" si="84"/>
        <v/>
      </c>
      <c r="AI1946" s="37" t="str">
        <f t="shared" si="85"/>
        <v/>
      </c>
      <c r="AJ1946" s="38"/>
      <c r="AK1946" s="38"/>
      <c r="AL1946" s="38"/>
      <c r="AM1946" s="38"/>
      <c r="AN1946" s="38"/>
      <c r="AO1946" s="38"/>
      <c r="AP1946" s="38"/>
      <c r="AZ1946" s="159"/>
      <c r="BA1946" s="159"/>
      <c r="BB1946" s="159"/>
      <c r="BH1946" s="137">
        <v>1926</v>
      </c>
      <c r="BI1946" s="206"/>
      <c r="BJ1946" s="207"/>
      <c r="BK1946" s="207"/>
      <c r="BL1946" s="207"/>
      <c r="BM1946" s="207"/>
      <c r="BN1946" s="206"/>
      <c r="BO1946" s="208"/>
      <c r="BP1946" s="206"/>
      <c r="BQ1946" s="458"/>
      <c r="BR1946" s="209"/>
      <c r="BS1946" s="210"/>
      <c r="BT1946" s="208"/>
      <c r="BU1946" s="208"/>
      <c r="BV1946" s="458"/>
      <c r="BW1946" s="209"/>
      <c r="EK1946" s="231"/>
      <c r="EL1946" s="231"/>
      <c r="EM1946" s="627" t="s">
        <v>2931</v>
      </c>
      <c r="EN1946" s="591">
        <v>0</v>
      </c>
      <c r="EO1946" s="584">
        <v>6</v>
      </c>
      <c r="EP1946" s="585">
        <f>DCOUNT($H$20:$AI$4020,$H$20,EM1945:EO1946)</f>
        <v>0</v>
      </c>
      <c r="ER1946" s="161"/>
      <c r="ES1946" s="161"/>
      <c r="ET1946" s="161"/>
      <c r="EU1946" s="161"/>
      <c r="EV1946" s="161"/>
      <c r="EW1946" s="161"/>
    </row>
    <row r="1947" spans="8:153" ht="15" customHeight="1" x14ac:dyDescent="0.15">
      <c r="H1947" s="740"/>
      <c r="I1947" s="740"/>
      <c r="J1947" s="740"/>
      <c r="K1947" s="740"/>
      <c r="L1947" s="740"/>
      <c r="M1947" s="740"/>
      <c r="N1947" s="748"/>
      <c r="O1947" s="749"/>
      <c r="P1947" s="749"/>
      <c r="Q1947" s="740"/>
      <c r="R1947" s="740"/>
      <c r="S1947" s="740"/>
      <c r="T1947" s="740"/>
      <c r="U1947" s="740"/>
      <c r="V1947" s="740"/>
      <c r="W1947" s="740"/>
      <c r="X1947" s="740"/>
      <c r="Y1947" s="740"/>
      <c r="Z1947" s="740"/>
      <c r="AA1947" s="740"/>
      <c r="AB1947" s="740"/>
      <c r="AC1947" s="740"/>
      <c r="AD1947" s="740"/>
      <c r="AE1947" s="740"/>
      <c r="AF1947" s="740"/>
      <c r="AG1947" s="750"/>
      <c r="AH1947" s="742" t="str">
        <f t="shared" si="84"/>
        <v/>
      </c>
      <c r="AI1947" s="37" t="str">
        <f t="shared" si="85"/>
        <v/>
      </c>
      <c r="AJ1947" s="38"/>
      <c r="AK1947" s="38"/>
      <c r="AL1947" s="38"/>
      <c r="AM1947" s="38"/>
      <c r="AN1947" s="38"/>
      <c r="AO1947" s="38"/>
      <c r="AP1947" s="38"/>
      <c r="AZ1947" s="159"/>
      <c r="BA1947" s="159"/>
      <c r="BB1947" s="159"/>
      <c r="BH1947" s="137">
        <v>1927</v>
      </c>
      <c r="BI1947" s="206"/>
      <c r="BJ1947" s="207"/>
      <c r="BK1947" s="207"/>
      <c r="BL1947" s="207"/>
      <c r="BM1947" s="207"/>
      <c r="BN1947" s="206"/>
      <c r="BO1947" s="208"/>
      <c r="BP1947" s="206"/>
      <c r="BQ1947" s="458"/>
      <c r="BR1947" s="209"/>
      <c r="BS1947" s="210"/>
      <c r="BT1947" s="208"/>
      <c r="BU1947" s="208"/>
      <c r="BV1947" s="458"/>
      <c r="BW1947" s="209"/>
      <c r="EK1947" s="231"/>
      <c r="EL1947" s="231"/>
      <c r="EM1947" s="586" t="s">
        <v>76</v>
      </c>
      <c r="EN1947" s="608" t="s">
        <v>946</v>
      </c>
      <c r="EO1947" s="581" t="s">
        <v>1601</v>
      </c>
      <c r="EP1947" s="582"/>
      <c r="ER1947" s="193"/>
      <c r="ES1947" s="193"/>
      <c r="ET1947" s="193"/>
      <c r="EU1947" s="193"/>
      <c r="EV1947" s="193"/>
      <c r="EW1947" s="193"/>
    </row>
    <row r="1948" spans="8:153" ht="15" customHeight="1" x14ac:dyDescent="0.15">
      <c r="H1948" s="740"/>
      <c r="I1948" s="740"/>
      <c r="J1948" s="740"/>
      <c r="K1948" s="740"/>
      <c r="L1948" s="740"/>
      <c r="M1948" s="740"/>
      <c r="N1948" s="748"/>
      <c r="O1948" s="749"/>
      <c r="P1948" s="749"/>
      <c r="Q1948" s="740"/>
      <c r="R1948" s="740"/>
      <c r="S1948" s="740"/>
      <c r="T1948" s="740"/>
      <c r="U1948" s="740"/>
      <c r="V1948" s="740"/>
      <c r="W1948" s="740"/>
      <c r="X1948" s="740"/>
      <c r="Y1948" s="740"/>
      <c r="Z1948" s="740"/>
      <c r="AA1948" s="740"/>
      <c r="AB1948" s="740"/>
      <c r="AC1948" s="740"/>
      <c r="AD1948" s="740"/>
      <c r="AE1948" s="740"/>
      <c r="AF1948" s="740"/>
      <c r="AG1948" s="750"/>
      <c r="AH1948" s="742" t="str">
        <f t="shared" si="84"/>
        <v/>
      </c>
      <c r="AI1948" s="37" t="str">
        <f t="shared" si="85"/>
        <v/>
      </c>
      <c r="AJ1948" s="38"/>
      <c r="AK1948" s="38"/>
      <c r="AL1948" s="38"/>
      <c r="AM1948" s="38"/>
      <c r="AN1948" s="38"/>
      <c r="AO1948" s="38"/>
      <c r="AP1948" s="38"/>
      <c r="AZ1948" s="159"/>
      <c r="BA1948" s="159"/>
      <c r="BB1948" s="159"/>
      <c r="BH1948" s="137">
        <v>1928</v>
      </c>
      <c r="BI1948" s="206"/>
      <c r="BJ1948" s="207"/>
      <c r="BK1948" s="207"/>
      <c r="BL1948" s="207"/>
      <c r="BM1948" s="207"/>
      <c r="BN1948" s="206"/>
      <c r="BO1948" s="208"/>
      <c r="BP1948" s="206"/>
      <c r="BQ1948" s="458"/>
      <c r="BR1948" s="209"/>
      <c r="BS1948" s="210"/>
      <c r="BT1948" s="208"/>
      <c r="BU1948" s="208"/>
      <c r="BV1948" s="458"/>
      <c r="BW1948" s="209"/>
      <c r="EK1948" s="231"/>
      <c r="EL1948" s="231"/>
      <c r="EM1948" s="627" t="s">
        <v>2932</v>
      </c>
      <c r="EN1948" s="591">
        <v>0</v>
      </c>
      <c r="EO1948" s="584">
        <v>6</v>
      </c>
      <c r="EP1948" s="585">
        <f>DCOUNT($H$20:$AI$4020,$H$20,EM1947:EO1948)</f>
        <v>0</v>
      </c>
      <c r="ER1948" s="161"/>
      <c r="ES1948" s="161"/>
      <c r="ET1948" s="161"/>
      <c r="EU1948" s="161"/>
      <c r="EV1948" s="161"/>
      <c r="EW1948" s="161"/>
    </row>
    <row r="1949" spans="8:153" ht="15" customHeight="1" x14ac:dyDescent="0.15">
      <c r="H1949" s="740"/>
      <c r="I1949" s="740"/>
      <c r="J1949" s="740"/>
      <c r="K1949" s="740"/>
      <c r="L1949" s="740"/>
      <c r="M1949" s="740"/>
      <c r="N1949" s="748"/>
      <c r="O1949" s="749"/>
      <c r="P1949" s="749"/>
      <c r="Q1949" s="740"/>
      <c r="R1949" s="740"/>
      <c r="S1949" s="740"/>
      <c r="T1949" s="740"/>
      <c r="U1949" s="740"/>
      <c r="V1949" s="740"/>
      <c r="W1949" s="740"/>
      <c r="X1949" s="740"/>
      <c r="Y1949" s="740"/>
      <c r="Z1949" s="740"/>
      <c r="AA1949" s="740"/>
      <c r="AB1949" s="740"/>
      <c r="AC1949" s="740"/>
      <c r="AD1949" s="740"/>
      <c r="AE1949" s="740"/>
      <c r="AF1949" s="740"/>
      <c r="AG1949" s="750"/>
      <c r="AH1949" s="742" t="str">
        <f t="shared" si="84"/>
        <v/>
      </c>
      <c r="AI1949" s="37" t="str">
        <f t="shared" si="85"/>
        <v/>
      </c>
      <c r="AJ1949" s="38"/>
      <c r="AK1949" s="38"/>
      <c r="AL1949" s="38"/>
      <c r="AM1949" s="38"/>
      <c r="AN1949" s="38"/>
      <c r="AO1949" s="38"/>
      <c r="AP1949" s="38"/>
      <c r="AZ1949" s="159"/>
      <c r="BA1949" s="159"/>
      <c r="BB1949" s="159"/>
      <c r="BH1949" s="137">
        <v>1929</v>
      </c>
      <c r="BI1949" s="206"/>
      <c r="BJ1949" s="207"/>
      <c r="BK1949" s="207"/>
      <c r="BL1949" s="207"/>
      <c r="BM1949" s="207"/>
      <c r="BN1949" s="206"/>
      <c r="BO1949" s="208"/>
      <c r="BP1949" s="206"/>
      <c r="BQ1949" s="458"/>
      <c r="BR1949" s="209"/>
      <c r="BS1949" s="210"/>
      <c r="BT1949" s="208"/>
      <c r="BU1949" s="208"/>
      <c r="BV1949" s="458"/>
      <c r="BW1949" s="209"/>
      <c r="EK1949" s="231"/>
      <c r="EL1949" s="231"/>
      <c r="EM1949" s="586" t="s">
        <v>76</v>
      </c>
      <c r="EN1949" s="608" t="s">
        <v>946</v>
      </c>
      <c r="EO1949" s="581" t="s">
        <v>1601</v>
      </c>
      <c r="EP1949" s="582"/>
      <c r="ER1949" s="193"/>
      <c r="ES1949" s="193"/>
      <c r="ET1949" s="193"/>
      <c r="EU1949" s="193"/>
      <c r="EV1949" s="193"/>
      <c r="EW1949" s="193"/>
    </row>
    <row r="1950" spans="8:153" ht="15" customHeight="1" x14ac:dyDescent="0.15">
      <c r="H1950" s="740"/>
      <c r="I1950" s="740"/>
      <c r="J1950" s="740"/>
      <c r="K1950" s="740"/>
      <c r="L1950" s="740"/>
      <c r="M1950" s="740"/>
      <c r="N1950" s="748"/>
      <c r="O1950" s="749"/>
      <c r="P1950" s="749"/>
      <c r="Q1950" s="740"/>
      <c r="R1950" s="740"/>
      <c r="S1950" s="740"/>
      <c r="T1950" s="740"/>
      <c r="U1950" s="740"/>
      <c r="V1950" s="740"/>
      <c r="W1950" s="740"/>
      <c r="X1950" s="740"/>
      <c r="Y1950" s="740"/>
      <c r="Z1950" s="740"/>
      <c r="AA1950" s="740"/>
      <c r="AB1950" s="740"/>
      <c r="AC1950" s="740"/>
      <c r="AD1950" s="740"/>
      <c r="AE1950" s="740"/>
      <c r="AF1950" s="740"/>
      <c r="AG1950" s="750"/>
      <c r="AH1950" s="742" t="str">
        <f t="shared" si="84"/>
        <v/>
      </c>
      <c r="AI1950" s="37" t="str">
        <f t="shared" si="85"/>
        <v/>
      </c>
      <c r="AJ1950" s="38"/>
      <c r="AK1950" s="38"/>
      <c r="AL1950" s="38"/>
      <c r="AM1950" s="38"/>
      <c r="AN1950" s="38"/>
      <c r="AO1950" s="38"/>
      <c r="AP1950" s="38"/>
      <c r="AZ1950" s="159"/>
      <c r="BA1950" s="159"/>
      <c r="BB1950" s="159"/>
      <c r="BH1950" s="137">
        <v>1930</v>
      </c>
      <c r="BI1950" s="206"/>
      <c r="BJ1950" s="207"/>
      <c r="BK1950" s="207"/>
      <c r="BL1950" s="207"/>
      <c r="BM1950" s="207"/>
      <c r="BN1950" s="206"/>
      <c r="BO1950" s="208"/>
      <c r="BP1950" s="206"/>
      <c r="BQ1950" s="458"/>
      <c r="BR1950" s="209"/>
      <c r="BS1950" s="210"/>
      <c r="BT1950" s="208"/>
      <c r="BU1950" s="208"/>
      <c r="BV1950" s="458"/>
      <c r="BW1950" s="209"/>
      <c r="EK1950" s="231"/>
      <c r="EL1950" s="231"/>
      <c r="EM1950" s="627" t="s">
        <v>2933</v>
      </c>
      <c r="EN1950" s="591">
        <v>0</v>
      </c>
      <c r="EO1950" s="584">
        <v>6</v>
      </c>
      <c r="EP1950" s="585">
        <f>DCOUNT($H$20:$AI$4020,$H$20,EM1949:EO1950)</f>
        <v>0</v>
      </c>
      <c r="ER1950" s="161"/>
      <c r="ES1950" s="161"/>
      <c r="ET1950" s="161"/>
      <c r="EU1950" s="161"/>
      <c r="EV1950" s="161"/>
      <c r="EW1950" s="161"/>
    </row>
    <row r="1951" spans="8:153" ht="15" customHeight="1" x14ac:dyDescent="0.15">
      <c r="H1951" s="740"/>
      <c r="I1951" s="740"/>
      <c r="J1951" s="740"/>
      <c r="K1951" s="740"/>
      <c r="L1951" s="740"/>
      <c r="M1951" s="740"/>
      <c r="N1951" s="748"/>
      <c r="O1951" s="749"/>
      <c r="P1951" s="749"/>
      <c r="Q1951" s="740"/>
      <c r="R1951" s="740"/>
      <c r="S1951" s="740"/>
      <c r="T1951" s="740"/>
      <c r="U1951" s="740"/>
      <c r="V1951" s="740"/>
      <c r="W1951" s="740"/>
      <c r="X1951" s="740"/>
      <c r="Y1951" s="740"/>
      <c r="Z1951" s="740"/>
      <c r="AA1951" s="740"/>
      <c r="AB1951" s="740"/>
      <c r="AC1951" s="740"/>
      <c r="AD1951" s="740"/>
      <c r="AE1951" s="740"/>
      <c r="AF1951" s="740"/>
      <c r="AG1951" s="750"/>
      <c r="AH1951" s="742" t="str">
        <f t="shared" si="84"/>
        <v/>
      </c>
      <c r="AI1951" s="37" t="str">
        <f t="shared" si="85"/>
        <v/>
      </c>
      <c r="AJ1951" s="38"/>
      <c r="AK1951" s="38"/>
      <c r="AL1951" s="38"/>
      <c r="AM1951" s="38"/>
      <c r="AN1951" s="38"/>
      <c r="AO1951" s="38"/>
      <c r="AP1951" s="38"/>
      <c r="AZ1951" s="159"/>
      <c r="BA1951" s="159"/>
      <c r="BB1951" s="159"/>
      <c r="BH1951" s="137">
        <v>1931</v>
      </c>
      <c r="BI1951" s="206"/>
      <c r="BJ1951" s="207"/>
      <c r="BK1951" s="207"/>
      <c r="BL1951" s="207"/>
      <c r="BM1951" s="207"/>
      <c r="BN1951" s="206"/>
      <c r="BO1951" s="208"/>
      <c r="BP1951" s="206"/>
      <c r="BQ1951" s="458"/>
      <c r="BR1951" s="209"/>
      <c r="BS1951" s="210"/>
      <c r="BT1951" s="208"/>
      <c r="BU1951" s="208"/>
      <c r="BV1951" s="458"/>
      <c r="BW1951" s="209"/>
      <c r="EK1951" s="231"/>
      <c r="EL1951" s="231"/>
      <c r="EM1951" s="586" t="s">
        <v>76</v>
      </c>
      <c r="EN1951" s="608" t="s">
        <v>946</v>
      </c>
      <c r="EO1951" s="581" t="s">
        <v>1601</v>
      </c>
      <c r="EP1951" s="582"/>
      <c r="ER1951" s="193"/>
      <c r="ES1951" s="193"/>
      <c r="ET1951" s="193"/>
      <c r="EU1951" s="193"/>
      <c r="EV1951" s="193"/>
      <c r="EW1951" s="193"/>
    </row>
    <row r="1952" spans="8:153" ht="15" customHeight="1" x14ac:dyDescent="0.15">
      <c r="H1952" s="740"/>
      <c r="I1952" s="740"/>
      <c r="J1952" s="740"/>
      <c r="K1952" s="740"/>
      <c r="L1952" s="740"/>
      <c r="M1952" s="740"/>
      <c r="N1952" s="748"/>
      <c r="O1952" s="749"/>
      <c r="P1952" s="749"/>
      <c r="Q1952" s="740"/>
      <c r="R1952" s="740"/>
      <c r="S1952" s="740"/>
      <c r="T1952" s="740"/>
      <c r="U1952" s="740"/>
      <c r="V1952" s="740"/>
      <c r="W1952" s="740"/>
      <c r="X1952" s="740"/>
      <c r="Y1952" s="740"/>
      <c r="Z1952" s="740"/>
      <c r="AA1952" s="740"/>
      <c r="AB1952" s="740"/>
      <c r="AC1952" s="740"/>
      <c r="AD1952" s="740"/>
      <c r="AE1952" s="740"/>
      <c r="AF1952" s="740"/>
      <c r="AG1952" s="750"/>
      <c r="AH1952" s="742" t="str">
        <f t="shared" si="84"/>
        <v/>
      </c>
      <c r="AI1952" s="37" t="str">
        <f t="shared" si="85"/>
        <v/>
      </c>
      <c r="AJ1952" s="38"/>
      <c r="AK1952" s="38"/>
      <c r="AL1952" s="38"/>
      <c r="AM1952" s="38"/>
      <c r="AN1952" s="38"/>
      <c r="AO1952" s="38"/>
      <c r="AP1952" s="38"/>
      <c r="AZ1952" s="159"/>
      <c r="BA1952" s="159"/>
      <c r="BB1952" s="159"/>
      <c r="BH1952" s="137">
        <v>1932</v>
      </c>
      <c r="BI1952" s="206"/>
      <c r="BJ1952" s="207"/>
      <c r="BK1952" s="207"/>
      <c r="BL1952" s="207"/>
      <c r="BM1952" s="207"/>
      <c r="BN1952" s="206"/>
      <c r="BO1952" s="208"/>
      <c r="BP1952" s="206"/>
      <c r="BQ1952" s="458"/>
      <c r="BR1952" s="209"/>
      <c r="BS1952" s="210"/>
      <c r="BT1952" s="208"/>
      <c r="BU1952" s="208"/>
      <c r="BV1952" s="458"/>
      <c r="BW1952" s="209"/>
      <c r="EK1952" s="231"/>
      <c r="EL1952" s="231"/>
      <c r="EM1952" s="627" t="s">
        <v>2934</v>
      </c>
      <c r="EN1952" s="591">
        <v>0</v>
      </c>
      <c r="EO1952" s="584">
        <v>6</v>
      </c>
      <c r="EP1952" s="585">
        <f>DCOUNT($H$20:$AI$4020,$H$20,EM1951:EO1952)</f>
        <v>0</v>
      </c>
      <c r="ER1952" s="161"/>
      <c r="ES1952" s="161"/>
      <c r="ET1952" s="161"/>
      <c r="EU1952" s="161"/>
      <c r="EV1952" s="161"/>
      <c r="EW1952" s="161"/>
    </row>
    <row r="1953" spans="8:153" ht="15" customHeight="1" x14ac:dyDescent="0.15">
      <c r="H1953" s="740"/>
      <c r="I1953" s="740"/>
      <c r="J1953" s="740"/>
      <c r="K1953" s="740"/>
      <c r="L1953" s="740"/>
      <c r="M1953" s="740"/>
      <c r="N1953" s="748"/>
      <c r="O1953" s="749"/>
      <c r="P1953" s="749"/>
      <c r="Q1953" s="740"/>
      <c r="R1953" s="740"/>
      <c r="S1953" s="740"/>
      <c r="T1953" s="740"/>
      <c r="U1953" s="740"/>
      <c r="V1953" s="740"/>
      <c r="W1953" s="740"/>
      <c r="X1953" s="740"/>
      <c r="Y1953" s="740"/>
      <c r="Z1953" s="740"/>
      <c r="AA1953" s="740"/>
      <c r="AB1953" s="740"/>
      <c r="AC1953" s="740"/>
      <c r="AD1953" s="740"/>
      <c r="AE1953" s="740"/>
      <c r="AF1953" s="740"/>
      <c r="AG1953" s="750"/>
      <c r="AH1953" s="742" t="str">
        <f t="shared" si="84"/>
        <v/>
      </c>
      <c r="AI1953" s="37" t="str">
        <f t="shared" si="85"/>
        <v/>
      </c>
      <c r="AJ1953" s="38"/>
      <c r="AK1953" s="38"/>
      <c r="AL1953" s="38"/>
      <c r="AM1953" s="38"/>
      <c r="AN1953" s="38"/>
      <c r="AO1953" s="38"/>
      <c r="AP1953" s="38"/>
      <c r="AZ1953" s="159"/>
      <c r="BA1953" s="159"/>
      <c r="BB1953" s="159"/>
      <c r="BH1953" s="137">
        <v>1933</v>
      </c>
      <c r="BI1953" s="206"/>
      <c r="BJ1953" s="207"/>
      <c r="BK1953" s="207"/>
      <c r="BL1953" s="207"/>
      <c r="BM1953" s="207"/>
      <c r="BN1953" s="206"/>
      <c r="BO1953" s="208"/>
      <c r="BP1953" s="206"/>
      <c r="BQ1953" s="458"/>
      <c r="BR1953" s="209"/>
      <c r="BS1953" s="210"/>
      <c r="BT1953" s="208"/>
      <c r="BU1953" s="208"/>
      <c r="BV1953" s="458"/>
      <c r="BW1953" s="209"/>
      <c r="EK1953" s="231"/>
      <c r="EL1953" s="231"/>
      <c r="EM1953" s="586" t="s">
        <v>76</v>
      </c>
      <c r="EN1953" s="608" t="s">
        <v>946</v>
      </c>
      <c r="EO1953" s="581" t="s">
        <v>1601</v>
      </c>
      <c r="EP1953" s="582"/>
      <c r="ER1953" s="193"/>
      <c r="ES1953" s="193"/>
      <c r="ET1953" s="193"/>
      <c r="EU1953" s="193"/>
      <c r="EV1953" s="193"/>
      <c r="EW1953" s="193"/>
    </row>
    <row r="1954" spans="8:153" ht="15" customHeight="1" x14ac:dyDescent="0.15">
      <c r="H1954" s="740"/>
      <c r="I1954" s="740"/>
      <c r="J1954" s="740"/>
      <c r="K1954" s="740"/>
      <c r="L1954" s="740"/>
      <c r="M1954" s="740"/>
      <c r="N1954" s="748"/>
      <c r="O1954" s="749"/>
      <c r="P1954" s="749"/>
      <c r="Q1954" s="740"/>
      <c r="R1954" s="740"/>
      <c r="S1954" s="740"/>
      <c r="T1954" s="740"/>
      <c r="U1954" s="740"/>
      <c r="V1954" s="740"/>
      <c r="W1954" s="740"/>
      <c r="X1954" s="740"/>
      <c r="Y1954" s="740"/>
      <c r="Z1954" s="740"/>
      <c r="AA1954" s="740"/>
      <c r="AB1954" s="740"/>
      <c r="AC1954" s="740"/>
      <c r="AD1954" s="740"/>
      <c r="AE1954" s="740"/>
      <c r="AF1954" s="740"/>
      <c r="AG1954" s="750"/>
      <c r="AH1954" s="742" t="str">
        <f t="shared" si="84"/>
        <v/>
      </c>
      <c r="AI1954" s="37" t="str">
        <f t="shared" si="85"/>
        <v/>
      </c>
      <c r="AJ1954" s="38"/>
      <c r="AK1954" s="38"/>
      <c r="AL1954" s="38"/>
      <c r="AM1954" s="38"/>
      <c r="AN1954" s="38"/>
      <c r="AO1954" s="38"/>
      <c r="AP1954" s="38"/>
      <c r="AZ1954" s="159"/>
      <c r="BA1954" s="159"/>
      <c r="BB1954" s="159"/>
      <c r="BH1954" s="137">
        <v>1934</v>
      </c>
      <c r="BI1954" s="206"/>
      <c r="BJ1954" s="207"/>
      <c r="BK1954" s="207"/>
      <c r="BL1954" s="207"/>
      <c r="BM1954" s="207"/>
      <c r="BN1954" s="206"/>
      <c r="BO1954" s="208"/>
      <c r="BP1954" s="206"/>
      <c r="BQ1954" s="458"/>
      <c r="BR1954" s="209"/>
      <c r="BS1954" s="210"/>
      <c r="BT1954" s="208"/>
      <c r="BU1954" s="208"/>
      <c r="BV1954" s="458"/>
      <c r="BW1954" s="209"/>
      <c r="EK1954" s="231"/>
      <c r="EL1954" s="231"/>
      <c r="EM1954" s="627" t="s">
        <v>2935</v>
      </c>
      <c r="EN1954" s="591">
        <v>0</v>
      </c>
      <c r="EO1954" s="584">
        <v>6</v>
      </c>
      <c r="EP1954" s="585">
        <f>DCOUNT($H$20:$AI$4020,$H$20,EM1953:EO1954)</f>
        <v>0</v>
      </c>
      <c r="ER1954" s="161"/>
      <c r="ES1954" s="161"/>
      <c r="ET1954" s="161"/>
      <c r="EU1954" s="161"/>
      <c r="EV1954" s="161"/>
      <c r="EW1954" s="161"/>
    </row>
    <row r="1955" spans="8:153" ht="15" customHeight="1" x14ac:dyDescent="0.15">
      <c r="H1955" s="740"/>
      <c r="I1955" s="740"/>
      <c r="J1955" s="740"/>
      <c r="K1955" s="740"/>
      <c r="L1955" s="740"/>
      <c r="M1955" s="740"/>
      <c r="N1955" s="748"/>
      <c r="O1955" s="749"/>
      <c r="P1955" s="749"/>
      <c r="Q1955" s="740"/>
      <c r="R1955" s="740"/>
      <c r="S1955" s="740"/>
      <c r="T1955" s="740"/>
      <c r="U1955" s="740"/>
      <c r="V1955" s="740"/>
      <c r="W1955" s="740"/>
      <c r="X1955" s="740"/>
      <c r="Y1955" s="740"/>
      <c r="Z1955" s="740"/>
      <c r="AA1955" s="740"/>
      <c r="AB1955" s="740"/>
      <c r="AC1955" s="740"/>
      <c r="AD1955" s="740"/>
      <c r="AE1955" s="740"/>
      <c r="AF1955" s="740"/>
      <c r="AG1955" s="750"/>
      <c r="AH1955" s="742" t="str">
        <f t="shared" si="84"/>
        <v/>
      </c>
      <c r="AI1955" s="37" t="str">
        <f t="shared" si="85"/>
        <v/>
      </c>
      <c r="AJ1955" s="38"/>
      <c r="AK1955" s="38"/>
      <c r="AL1955" s="38"/>
      <c r="AM1955" s="38"/>
      <c r="AN1955" s="38"/>
      <c r="AO1955" s="38"/>
      <c r="AP1955" s="38"/>
      <c r="AZ1955" s="159"/>
      <c r="BA1955" s="159"/>
      <c r="BB1955" s="159"/>
      <c r="BH1955" s="137">
        <v>1935</v>
      </c>
      <c r="BI1955" s="206"/>
      <c r="BJ1955" s="207"/>
      <c r="BK1955" s="207"/>
      <c r="BL1955" s="207"/>
      <c r="BM1955" s="207"/>
      <c r="BN1955" s="206"/>
      <c r="BO1955" s="208"/>
      <c r="BP1955" s="206"/>
      <c r="BQ1955" s="458"/>
      <c r="BR1955" s="209"/>
      <c r="BS1955" s="210"/>
      <c r="BT1955" s="208"/>
      <c r="BU1955" s="208"/>
      <c r="BV1955" s="458"/>
      <c r="BW1955" s="209"/>
      <c r="EK1955" s="231"/>
      <c r="EL1955" s="231"/>
      <c r="EM1955" s="586" t="s">
        <v>76</v>
      </c>
      <c r="EN1955" s="608" t="s">
        <v>946</v>
      </c>
      <c r="EO1955" s="581" t="s">
        <v>1601</v>
      </c>
      <c r="EP1955" s="582"/>
      <c r="ER1955" s="193"/>
      <c r="ES1955" s="193"/>
      <c r="ET1955" s="193"/>
      <c r="EU1955" s="193"/>
      <c r="EV1955" s="193"/>
      <c r="EW1955" s="193"/>
    </row>
    <row r="1956" spans="8:153" ht="15" customHeight="1" x14ac:dyDescent="0.15">
      <c r="H1956" s="740"/>
      <c r="I1956" s="740"/>
      <c r="J1956" s="740"/>
      <c r="K1956" s="740"/>
      <c r="L1956" s="740"/>
      <c r="M1956" s="740"/>
      <c r="N1956" s="748"/>
      <c r="O1956" s="749"/>
      <c r="P1956" s="749"/>
      <c r="Q1956" s="740"/>
      <c r="R1956" s="740"/>
      <c r="S1956" s="740"/>
      <c r="T1956" s="740"/>
      <c r="U1956" s="740"/>
      <c r="V1956" s="740"/>
      <c r="W1956" s="740"/>
      <c r="X1956" s="740"/>
      <c r="Y1956" s="740"/>
      <c r="Z1956" s="740"/>
      <c r="AA1956" s="740"/>
      <c r="AB1956" s="740"/>
      <c r="AC1956" s="740"/>
      <c r="AD1956" s="740"/>
      <c r="AE1956" s="740"/>
      <c r="AF1956" s="740"/>
      <c r="AG1956" s="750"/>
      <c r="AH1956" s="742" t="str">
        <f t="shared" si="84"/>
        <v/>
      </c>
      <c r="AI1956" s="37" t="str">
        <f t="shared" si="85"/>
        <v/>
      </c>
      <c r="AJ1956" s="38"/>
      <c r="AK1956" s="38"/>
      <c r="AL1956" s="38"/>
      <c r="AM1956" s="38"/>
      <c r="AN1956" s="38"/>
      <c r="AO1956" s="38"/>
      <c r="AP1956" s="38"/>
      <c r="AZ1956" s="159"/>
      <c r="BA1956" s="159"/>
      <c r="BB1956" s="159"/>
      <c r="BH1956" s="137">
        <v>1936</v>
      </c>
      <c r="BI1956" s="206"/>
      <c r="BJ1956" s="207"/>
      <c r="BK1956" s="207"/>
      <c r="BL1956" s="207"/>
      <c r="BM1956" s="207"/>
      <c r="BN1956" s="206"/>
      <c r="BO1956" s="208"/>
      <c r="BP1956" s="206"/>
      <c r="BQ1956" s="458"/>
      <c r="BR1956" s="209"/>
      <c r="BS1956" s="210"/>
      <c r="BT1956" s="208"/>
      <c r="BU1956" s="208"/>
      <c r="BV1956" s="458"/>
      <c r="BW1956" s="209"/>
      <c r="EK1956" s="231"/>
      <c r="EL1956" s="231"/>
      <c r="EM1956" s="627" t="s">
        <v>2936</v>
      </c>
      <c r="EN1956" s="591">
        <v>0</v>
      </c>
      <c r="EO1956" s="584">
        <v>6</v>
      </c>
      <c r="EP1956" s="585">
        <f>DCOUNT($H$20:$AI$4020,$H$20,EM1955:EO1956)</f>
        <v>0</v>
      </c>
      <c r="ER1956" s="161"/>
      <c r="ES1956" s="161"/>
      <c r="ET1956" s="161"/>
      <c r="EU1956" s="161"/>
      <c r="EV1956" s="161"/>
      <c r="EW1956" s="161"/>
    </row>
    <row r="1957" spans="8:153" ht="15" customHeight="1" x14ac:dyDescent="0.15">
      <c r="H1957" s="740"/>
      <c r="I1957" s="740"/>
      <c r="J1957" s="740"/>
      <c r="K1957" s="740"/>
      <c r="L1957" s="740"/>
      <c r="M1957" s="740"/>
      <c r="N1957" s="748"/>
      <c r="O1957" s="749"/>
      <c r="P1957" s="749"/>
      <c r="Q1957" s="740"/>
      <c r="R1957" s="740"/>
      <c r="S1957" s="740"/>
      <c r="T1957" s="740"/>
      <c r="U1957" s="740"/>
      <c r="V1957" s="740"/>
      <c r="W1957" s="740"/>
      <c r="X1957" s="740"/>
      <c r="Y1957" s="740"/>
      <c r="Z1957" s="740"/>
      <c r="AA1957" s="740"/>
      <c r="AB1957" s="740"/>
      <c r="AC1957" s="740"/>
      <c r="AD1957" s="740"/>
      <c r="AE1957" s="740"/>
      <c r="AF1957" s="740"/>
      <c r="AG1957" s="750"/>
      <c r="AH1957" s="742" t="str">
        <f t="shared" si="84"/>
        <v/>
      </c>
      <c r="AI1957" s="37" t="str">
        <f t="shared" si="85"/>
        <v/>
      </c>
      <c r="AJ1957" s="38"/>
      <c r="AK1957" s="38"/>
      <c r="AL1957" s="38"/>
      <c r="AM1957" s="38"/>
      <c r="AN1957" s="38"/>
      <c r="AO1957" s="38"/>
      <c r="AP1957" s="38"/>
      <c r="AZ1957" s="159"/>
      <c r="BA1957" s="159"/>
      <c r="BB1957" s="159"/>
      <c r="BH1957" s="137">
        <v>1937</v>
      </c>
      <c r="BI1957" s="206"/>
      <c r="BJ1957" s="207"/>
      <c r="BK1957" s="207"/>
      <c r="BL1957" s="207"/>
      <c r="BM1957" s="207"/>
      <c r="BN1957" s="206"/>
      <c r="BO1957" s="208"/>
      <c r="BP1957" s="206"/>
      <c r="BQ1957" s="458"/>
      <c r="BR1957" s="209"/>
      <c r="BS1957" s="210"/>
      <c r="BT1957" s="208"/>
      <c r="BU1957" s="208"/>
      <c r="BV1957" s="458"/>
      <c r="BW1957" s="209"/>
      <c r="EK1957" s="231"/>
      <c r="EL1957" s="231"/>
      <c r="EM1957" s="586" t="s">
        <v>76</v>
      </c>
      <c r="EN1957" s="608" t="s">
        <v>946</v>
      </c>
      <c r="EO1957" s="581" t="s">
        <v>1601</v>
      </c>
      <c r="EP1957" s="582"/>
      <c r="ER1957" s="193"/>
      <c r="ES1957" s="193"/>
      <c r="ET1957" s="193"/>
      <c r="EU1957" s="193"/>
      <c r="EV1957" s="193"/>
      <c r="EW1957" s="193"/>
    </row>
    <row r="1958" spans="8:153" ht="15" customHeight="1" x14ac:dyDescent="0.15">
      <c r="H1958" s="740"/>
      <c r="I1958" s="740"/>
      <c r="J1958" s="740"/>
      <c r="K1958" s="740"/>
      <c r="L1958" s="740"/>
      <c r="M1958" s="740"/>
      <c r="N1958" s="748"/>
      <c r="O1958" s="749"/>
      <c r="P1958" s="749"/>
      <c r="Q1958" s="740"/>
      <c r="R1958" s="740"/>
      <c r="S1958" s="740"/>
      <c r="T1958" s="740"/>
      <c r="U1958" s="740"/>
      <c r="V1958" s="740"/>
      <c r="W1958" s="740"/>
      <c r="X1958" s="740"/>
      <c r="Y1958" s="740"/>
      <c r="Z1958" s="740"/>
      <c r="AA1958" s="740"/>
      <c r="AB1958" s="740"/>
      <c r="AC1958" s="740"/>
      <c r="AD1958" s="740"/>
      <c r="AE1958" s="740"/>
      <c r="AF1958" s="740"/>
      <c r="AG1958" s="750"/>
      <c r="AH1958" s="742" t="str">
        <f t="shared" si="84"/>
        <v/>
      </c>
      <c r="AI1958" s="37" t="str">
        <f t="shared" si="85"/>
        <v/>
      </c>
      <c r="AJ1958" s="38"/>
      <c r="AK1958" s="38"/>
      <c r="AL1958" s="38"/>
      <c r="AM1958" s="38"/>
      <c r="AN1958" s="38"/>
      <c r="AO1958" s="38"/>
      <c r="AP1958" s="38"/>
      <c r="AZ1958" s="159"/>
      <c r="BA1958" s="159"/>
      <c r="BB1958" s="159"/>
      <c r="BH1958" s="137">
        <v>1938</v>
      </c>
      <c r="BI1958" s="206"/>
      <c r="BJ1958" s="207"/>
      <c r="BK1958" s="207"/>
      <c r="BL1958" s="207"/>
      <c r="BM1958" s="207"/>
      <c r="BN1958" s="206"/>
      <c r="BO1958" s="208"/>
      <c r="BP1958" s="206"/>
      <c r="BQ1958" s="458"/>
      <c r="BR1958" s="209"/>
      <c r="BS1958" s="210"/>
      <c r="BT1958" s="208"/>
      <c r="BU1958" s="208"/>
      <c r="BV1958" s="458"/>
      <c r="BW1958" s="209"/>
      <c r="EK1958" s="231"/>
      <c r="EL1958" s="231"/>
      <c r="EM1958" s="627" t="s">
        <v>2937</v>
      </c>
      <c r="EN1958" s="591">
        <v>0</v>
      </c>
      <c r="EO1958" s="584">
        <v>6</v>
      </c>
      <c r="EP1958" s="585">
        <f>DCOUNT($H$20:$AI$4020,$H$20,EM1957:EO1958)</f>
        <v>0</v>
      </c>
      <c r="ER1958" s="161"/>
      <c r="ES1958" s="161"/>
      <c r="ET1958" s="161"/>
      <c r="EU1958" s="161"/>
      <c r="EV1958" s="161"/>
      <c r="EW1958" s="161"/>
    </row>
    <row r="1959" spans="8:153" ht="15" customHeight="1" x14ac:dyDescent="0.15">
      <c r="H1959" s="740"/>
      <c r="I1959" s="740"/>
      <c r="J1959" s="740"/>
      <c r="K1959" s="740"/>
      <c r="L1959" s="740"/>
      <c r="M1959" s="740"/>
      <c r="N1959" s="748"/>
      <c r="O1959" s="749"/>
      <c r="P1959" s="749"/>
      <c r="Q1959" s="740"/>
      <c r="R1959" s="740"/>
      <c r="S1959" s="740"/>
      <c r="T1959" s="740"/>
      <c r="U1959" s="740"/>
      <c r="V1959" s="740"/>
      <c r="W1959" s="740"/>
      <c r="X1959" s="740"/>
      <c r="Y1959" s="740"/>
      <c r="Z1959" s="740"/>
      <c r="AA1959" s="740"/>
      <c r="AB1959" s="740"/>
      <c r="AC1959" s="740"/>
      <c r="AD1959" s="740"/>
      <c r="AE1959" s="740"/>
      <c r="AF1959" s="740"/>
      <c r="AG1959" s="750"/>
      <c r="AH1959" s="742" t="str">
        <f t="shared" si="84"/>
        <v/>
      </c>
      <c r="AI1959" s="37" t="str">
        <f t="shared" si="85"/>
        <v/>
      </c>
      <c r="AJ1959" s="38"/>
      <c r="AK1959" s="38"/>
      <c r="AL1959" s="38"/>
      <c r="AM1959" s="38"/>
      <c r="AN1959" s="38"/>
      <c r="AO1959" s="38"/>
      <c r="AP1959" s="38"/>
      <c r="AZ1959" s="159"/>
      <c r="BA1959" s="159"/>
      <c r="BB1959" s="159"/>
      <c r="BH1959" s="137">
        <v>1939</v>
      </c>
      <c r="BI1959" s="206"/>
      <c r="BJ1959" s="207"/>
      <c r="BK1959" s="207"/>
      <c r="BL1959" s="207"/>
      <c r="BM1959" s="207"/>
      <c r="BN1959" s="206"/>
      <c r="BO1959" s="208"/>
      <c r="BP1959" s="206"/>
      <c r="BQ1959" s="458"/>
      <c r="BR1959" s="209"/>
      <c r="BS1959" s="210"/>
      <c r="BT1959" s="208"/>
      <c r="BU1959" s="208"/>
      <c r="BV1959" s="458"/>
      <c r="BW1959" s="209"/>
      <c r="EK1959" s="231"/>
      <c r="EL1959" s="231"/>
      <c r="EM1959" s="586" t="s">
        <v>76</v>
      </c>
      <c r="EN1959" s="608" t="s">
        <v>946</v>
      </c>
      <c r="EO1959" s="581" t="s">
        <v>1601</v>
      </c>
      <c r="EP1959" s="582"/>
      <c r="ER1959" s="193"/>
      <c r="ES1959" s="193"/>
      <c r="ET1959" s="193"/>
      <c r="EU1959" s="193"/>
      <c r="EV1959" s="193"/>
      <c r="EW1959" s="193"/>
    </row>
    <row r="1960" spans="8:153" ht="15" customHeight="1" x14ac:dyDescent="0.15">
      <c r="H1960" s="740"/>
      <c r="I1960" s="740"/>
      <c r="J1960" s="740"/>
      <c r="K1960" s="740"/>
      <c r="L1960" s="740"/>
      <c r="M1960" s="740"/>
      <c r="N1960" s="748"/>
      <c r="O1960" s="749"/>
      <c r="P1960" s="749"/>
      <c r="Q1960" s="740"/>
      <c r="R1960" s="740"/>
      <c r="S1960" s="740"/>
      <c r="T1960" s="740"/>
      <c r="U1960" s="740"/>
      <c r="V1960" s="740"/>
      <c r="W1960" s="740"/>
      <c r="X1960" s="740"/>
      <c r="Y1960" s="740"/>
      <c r="Z1960" s="740"/>
      <c r="AA1960" s="740"/>
      <c r="AB1960" s="740"/>
      <c r="AC1960" s="740"/>
      <c r="AD1960" s="740"/>
      <c r="AE1960" s="740"/>
      <c r="AF1960" s="740"/>
      <c r="AG1960" s="750"/>
      <c r="AH1960" s="742" t="str">
        <f t="shared" si="84"/>
        <v/>
      </c>
      <c r="AI1960" s="37" t="str">
        <f t="shared" si="85"/>
        <v/>
      </c>
      <c r="AJ1960" s="38"/>
      <c r="AK1960" s="38"/>
      <c r="AL1960" s="38"/>
      <c r="AM1960" s="38"/>
      <c r="AN1960" s="38"/>
      <c r="AO1960" s="38"/>
      <c r="AP1960" s="38"/>
      <c r="AZ1960" s="159"/>
      <c r="BA1960" s="159"/>
      <c r="BB1960" s="159"/>
      <c r="BH1960" s="137">
        <v>1940</v>
      </c>
      <c r="BI1960" s="206"/>
      <c r="BJ1960" s="207"/>
      <c r="BK1960" s="207"/>
      <c r="BL1960" s="207"/>
      <c r="BM1960" s="207"/>
      <c r="BN1960" s="206"/>
      <c r="BO1960" s="208"/>
      <c r="BP1960" s="206"/>
      <c r="BQ1960" s="458"/>
      <c r="BR1960" s="209"/>
      <c r="BS1960" s="210"/>
      <c r="BT1960" s="208"/>
      <c r="BU1960" s="208"/>
      <c r="BV1960" s="458"/>
      <c r="BW1960" s="209"/>
      <c r="EK1960" s="231"/>
      <c r="EL1960" s="231"/>
      <c r="EM1960" s="627" t="s">
        <v>2938</v>
      </c>
      <c r="EN1960" s="591">
        <v>0</v>
      </c>
      <c r="EO1960" s="584">
        <v>6</v>
      </c>
      <c r="EP1960" s="585">
        <f>DCOUNT($H$20:$AI$4020,$H$20,EM1959:EO1960)</f>
        <v>0</v>
      </c>
      <c r="ER1960" s="161"/>
      <c r="ES1960" s="161"/>
      <c r="ET1960" s="161"/>
      <c r="EU1960" s="161"/>
      <c r="EV1960" s="161"/>
      <c r="EW1960" s="161"/>
    </row>
    <row r="1961" spans="8:153" ht="15" customHeight="1" x14ac:dyDescent="0.15">
      <c r="H1961" s="740"/>
      <c r="I1961" s="740"/>
      <c r="J1961" s="740"/>
      <c r="K1961" s="740"/>
      <c r="L1961" s="740"/>
      <c r="M1961" s="740"/>
      <c r="N1961" s="748"/>
      <c r="O1961" s="749"/>
      <c r="P1961" s="749"/>
      <c r="Q1961" s="740"/>
      <c r="R1961" s="740"/>
      <c r="S1961" s="740"/>
      <c r="T1961" s="740"/>
      <c r="U1961" s="740"/>
      <c r="V1961" s="740"/>
      <c r="W1961" s="740"/>
      <c r="X1961" s="740"/>
      <c r="Y1961" s="740"/>
      <c r="Z1961" s="740"/>
      <c r="AA1961" s="740"/>
      <c r="AB1961" s="740"/>
      <c r="AC1961" s="740"/>
      <c r="AD1961" s="740"/>
      <c r="AE1961" s="740"/>
      <c r="AF1961" s="740"/>
      <c r="AG1961" s="750"/>
      <c r="AH1961" s="742" t="str">
        <f t="shared" si="84"/>
        <v/>
      </c>
      <c r="AI1961" s="37" t="str">
        <f t="shared" si="85"/>
        <v/>
      </c>
      <c r="AJ1961" s="38"/>
      <c r="AK1961" s="38"/>
      <c r="AL1961" s="38"/>
      <c r="AM1961" s="38"/>
      <c r="AN1961" s="38"/>
      <c r="AO1961" s="38"/>
      <c r="AP1961" s="38"/>
      <c r="AZ1961" s="159"/>
      <c r="BA1961" s="159"/>
      <c r="BB1961" s="159"/>
      <c r="BH1961" s="137">
        <v>1941</v>
      </c>
      <c r="BI1961" s="206"/>
      <c r="BJ1961" s="207"/>
      <c r="BK1961" s="207"/>
      <c r="BL1961" s="207"/>
      <c r="BM1961" s="207"/>
      <c r="BN1961" s="206"/>
      <c r="BO1961" s="208"/>
      <c r="BP1961" s="206"/>
      <c r="BQ1961" s="458"/>
      <c r="BR1961" s="209"/>
      <c r="BS1961" s="210"/>
      <c r="BT1961" s="208"/>
      <c r="BU1961" s="208"/>
      <c r="BV1961" s="458"/>
      <c r="BW1961" s="209"/>
      <c r="EK1961" s="231"/>
      <c r="EL1961" s="231"/>
      <c r="EM1961" s="586" t="s">
        <v>76</v>
      </c>
      <c r="EN1961" s="608" t="s">
        <v>946</v>
      </c>
      <c r="EO1961" s="581" t="s">
        <v>1601</v>
      </c>
      <c r="EP1961" s="582"/>
      <c r="ER1961" s="193"/>
      <c r="ES1961" s="193"/>
      <c r="ET1961" s="193"/>
      <c r="EU1961" s="193"/>
      <c r="EV1961" s="193"/>
      <c r="EW1961" s="193"/>
    </row>
    <row r="1962" spans="8:153" ht="15" customHeight="1" x14ac:dyDescent="0.15">
      <c r="H1962" s="740"/>
      <c r="I1962" s="740"/>
      <c r="J1962" s="740"/>
      <c r="K1962" s="740"/>
      <c r="L1962" s="740"/>
      <c r="M1962" s="740"/>
      <c r="N1962" s="748"/>
      <c r="O1962" s="749"/>
      <c r="P1962" s="749"/>
      <c r="Q1962" s="740"/>
      <c r="R1962" s="740"/>
      <c r="S1962" s="740"/>
      <c r="T1962" s="740"/>
      <c r="U1962" s="740"/>
      <c r="V1962" s="740"/>
      <c r="W1962" s="740"/>
      <c r="X1962" s="740"/>
      <c r="Y1962" s="740"/>
      <c r="Z1962" s="740"/>
      <c r="AA1962" s="740"/>
      <c r="AB1962" s="740"/>
      <c r="AC1962" s="740"/>
      <c r="AD1962" s="740"/>
      <c r="AE1962" s="740"/>
      <c r="AF1962" s="740"/>
      <c r="AG1962" s="750"/>
      <c r="AH1962" s="742" t="str">
        <f t="shared" si="84"/>
        <v/>
      </c>
      <c r="AI1962" s="37" t="str">
        <f t="shared" si="85"/>
        <v/>
      </c>
      <c r="AJ1962" s="38"/>
      <c r="AK1962" s="38"/>
      <c r="AL1962" s="38"/>
      <c r="AM1962" s="38"/>
      <c r="AN1962" s="38"/>
      <c r="AO1962" s="38"/>
      <c r="AP1962" s="38"/>
      <c r="AZ1962" s="159"/>
      <c r="BA1962" s="159"/>
      <c r="BB1962" s="159"/>
      <c r="BH1962" s="137">
        <v>1942</v>
      </c>
      <c r="BI1962" s="206"/>
      <c r="BJ1962" s="207"/>
      <c r="BK1962" s="207"/>
      <c r="BL1962" s="207"/>
      <c r="BM1962" s="207"/>
      <c r="BN1962" s="206"/>
      <c r="BO1962" s="208"/>
      <c r="BP1962" s="206"/>
      <c r="BQ1962" s="458"/>
      <c r="BR1962" s="209"/>
      <c r="BS1962" s="210"/>
      <c r="BT1962" s="208"/>
      <c r="BU1962" s="208"/>
      <c r="BV1962" s="458"/>
      <c r="BW1962" s="209"/>
      <c r="EK1962" s="231"/>
      <c r="EL1962" s="231"/>
      <c r="EM1962" s="627" t="s">
        <v>2939</v>
      </c>
      <c r="EN1962" s="591">
        <v>0</v>
      </c>
      <c r="EO1962" s="584">
        <v>6</v>
      </c>
      <c r="EP1962" s="585">
        <f>DCOUNT($H$20:$AI$4020,$H$20,EM1961:EO1962)</f>
        <v>0</v>
      </c>
      <c r="ER1962" s="161"/>
      <c r="ES1962" s="161"/>
      <c r="ET1962" s="161"/>
      <c r="EU1962" s="161"/>
      <c r="EV1962" s="161"/>
      <c r="EW1962" s="161"/>
    </row>
    <row r="1963" spans="8:153" ht="15" customHeight="1" x14ac:dyDescent="0.15">
      <c r="H1963" s="740"/>
      <c r="I1963" s="740"/>
      <c r="J1963" s="740"/>
      <c r="K1963" s="740"/>
      <c r="L1963" s="740"/>
      <c r="M1963" s="740"/>
      <c r="N1963" s="748"/>
      <c r="O1963" s="749"/>
      <c r="P1963" s="749"/>
      <c r="Q1963" s="740"/>
      <c r="R1963" s="740"/>
      <c r="S1963" s="740"/>
      <c r="T1963" s="740"/>
      <c r="U1963" s="740"/>
      <c r="V1963" s="740"/>
      <c r="W1963" s="740"/>
      <c r="X1963" s="740"/>
      <c r="Y1963" s="740"/>
      <c r="Z1963" s="740"/>
      <c r="AA1963" s="740"/>
      <c r="AB1963" s="740"/>
      <c r="AC1963" s="740"/>
      <c r="AD1963" s="740"/>
      <c r="AE1963" s="740"/>
      <c r="AF1963" s="740"/>
      <c r="AG1963" s="750"/>
      <c r="AH1963" s="742" t="str">
        <f t="shared" si="84"/>
        <v/>
      </c>
      <c r="AI1963" s="37" t="str">
        <f t="shared" si="85"/>
        <v/>
      </c>
      <c r="AJ1963" s="38"/>
      <c r="AK1963" s="38"/>
      <c r="AL1963" s="38"/>
      <c r="AM1963" s="38"/>
      <c r="AN1963" s="38"/>
      <c r="AO1963" s="38"/>
      <c r="AP1963" s="38"/>
      <c r="AZ1963" s="159"/>
      <c r="BA1963" s="159"/>
      <c r="BB1963" s="159"/>
      <c r="BH1963" s="137">
        <v>1943</v>
      </c>
      <c r="BI1963" s="206"/>
      <c r="BJ1963" s="207"/>
      <c r="BK1963" s="207"/>
      <c r="BL1963" s="207"/>
      <c r="BM1963" s="207"/>
      <c r="BN1963" s="206"/>
      <c r="BO1963" s="208"/>
      <c r="BP1963" s="206"/>
      <c r="BQ1963" s="458"/>
      <c r="BR1963" s="209"/>
      <c r="BS1963" s="210"/>
      <c r="BT1963" s="208"/>
      <c r="BU1963" s="208"/>
      <c r="BV1963" s="458"/>
      <c r="BW1963" s="209"/>
      <c r="EK1963" s="231"/>
      <c r="EL1963" s="231"/>
      <c r="EM1963" s="586" t="s">
        <v>76</v>
      </c>
      <c r="EN1963" s="608" t="s">
        <v>946</v>
      </c>
      <c r="EO1963" s="581" t="s">
        <v>1601</v>
      </c>
      <c r="EP1963" s="582"/>
      <c r="ER1963" s="193"/>
      <c r="ES1963" s="193"/>
      <c r="ET1963" s="193"/>
      <c r="EU1963" s="193"/>
      <c r="EV1963" s="193"/>
      <c r="EW1963" s="193"/>
    </row>
    <row r="1964" spans="8:153" ht="15" customHeight="1" x14ac:dyDescent="0.15">
      <c r="H1964" s="740"/>
      <c r="I1964" s="740"/>
      <c r="J1964" s="740"/>
      <c r="K1964" s="740"/>
      <c r="L1964" s="740"/>
      <c r="M1964" s="740"/>
      <c r="N1964" s="748"/>
      <c r="O1964" s="749"/>
      <c r="P1964" s="749"/>
      <c r="Q1964" s="740"/>
      <c r="R1964" s="740"/>
      <c r="S1964" s="740"/>
      <c r="T1964" s="740"/>
      <c r="U1964" s="740"/>
      <c r="V1964" s="740"/>
      <c r="W1964" s="740"/>
      <c r="X1964" s="740"/>
      <c r="Y1964" s="740"/>
      <c r="Z1964" s="740"/>
      <c r="AA1964" s="740"/>
      <c r="AB1964" s="740"/>
      <c r="AC1964" s="740"/>
      <c r="AD1964" s="740"/>
      <c r="AE1964" s="740"/>
      <c r="AF1964" s="740"/>
      <c r="AG1964" s="750"/>
      <c r="AH1964" s="742" t="str">
        <f t="shared" si="84"/>
        <v/>
      </c>
      <c r="AI1964" s="37" t="str">
        <f t="shared" si="85"/>
        <v/>
      </c>
      <c r="AJ1964" s="38"/>
      <c r="AK1964" s="38"/>
      <c r="AL1964" s="38"/>
      <c r="AM1964" s="38"/>
      <c r="AN1964" s="38"/>
      <c r="AO1964" s="38"/>
      <c r="AP1964" s="38"/>
      <c r="AZ1964" s="159"/>
      <c r="BA1964" s="159"/>
      <c r="BB1964" s="159"/>
      <c r="BH1964" s="137">
        <v>1944</v>
      </c>
      <c r="BI1964" s="206"/>
      <c r="BJ1964" s="207"/>
      <c r="BK1964" s="207"/>
      <c r="BL1964" s="207"/>
      <c r="BM1964" s="207"/>
      <c r="BN1964" s="206"/>
      <c r="BO1964" s="208"/>
      <c r="BP1964" s="206"/>
      <c r="BQ1964" s="458"/>
      <c r="BR1964" s="209"/>
      <c r="BS1964" s="210"/>
      <c r="BT1964" s="208"/>
      <c r="BU1964" s="208"/>
      <c r="BV1964" s="458"/>
      <c r="BW1964" s="209"/>
      <c r="EK1964" s="231"/>
      <c r="EL1964" s="231"/>
      <c r="EM1964" s="627" t="s">
        <v>2940</v>
      </c>
      <c r="EN1964" s="591">
        <v>0</v>
      </c>
      <c r="EO1964" s="584">
        <v>6</v>
      </c>
      <c r="EP1964" s="585">
        <f>DCOUNT($H$20:$AI$4020,$H$20,EM1963:EO1964)</f>
        <v>0</v>
      </c>
      <c r="ER1964" s="161"/>
      <c r="ES1964" s="161"/>
      <c r="ET1964" s="161"/>
      <c r="EU1964" s="161"/>
      <c r="EV1964" s="161"/>
      <c r="EW1964" s="161"/>
    </row>
    <row r="1965" spans="8:153" ht="15" customHeight="1" x14ac:dyDescent="0.15">
      <c r="H1965" s="740"/>
      <c r="I1965" s="740"/>
      <c r="J1965" s="740"/>
      <c r="K1965" s="740"/>
      <c r="L1965" s="740"/>
      <c r="M1965" s="740"/>
      <c r="N1965" s="748"/>
      <c r="O1965" s="749"/>
      <c r="P1965" s="749"/>
      <c r="Q1965" s="740"/>
      <c r="R1965" s="740"/>
      <c r="S1965" s="740"/>
      <c r="T1965" s="740"/>
      <c r="U1965" s="740"/>
      <c r="V1965" s="740"/>
      <c r="W1965" s="740"/>
      <c r="X1965" s="740"/>
      <c r="Y1965" s="740"/>
      <c r="Z1965" s="740"/>
      <c r="AA1965" s="740"/>
      <c r="AB1965" s="740"/>
      <c r="AC1965" s="740"/>
      <c r="AD1965" s="740"/>
      <c r="AE1965" s="740"/>
      <c r="AF1965" s="740"/>
      <c r="AG1965" s="750"/>
      <c r="AH1965" s="742" t="str">
        <f t="shared" si="84"/>
        <v/>
      </c>
      <c r="AI1965" s="37" t="str">
        <f t="shared" si="85"/>
        <v/>
      </c>
      <c r="AJ1965" s="38"/>
      <c r="AK1965" s="38"/>
      <c r="AL1965" s="38"/>
      <c r="AM1965" s="38"/>
      <c r="AN1965" s="38"/>
      <c r="AO1965" s="38"/>
      <c r="AP1965" s="38"/>
      <c r="AZ1965" s="159"/>
      <c r="BA1965" s="159"/>
      <c r="BB1965" s="159"/>
      <c r="BH1965" s="137">
        <v>1945</v>
      </c>
      <c r="BI1965" s="206"/>
      <c r="BJ1965" s="207"/>
      <c r="BK1965" s="207"/>
      <c r="BL1965" s="207"/>
      <c r="BM1965" s="207"/>
      <c r="BN1965" s="206"/>
      <c r="BO1965" s="208"/>
      <c r="BP1965" s="206"/>
      <c r="BQ1965" s="458"/>
      <c r="BR1965" s="209"/>
      <c r="BS1965" s="210"/>
      <c r="BT1965" s="208"/>
      <c r="BU1965" s="208"/>
      <c r="BV1965" s="458"/>
      <c r="BW1965" s="209"/>
      <c r="EK1965" s="231"/>
      <c r="EL1965" s="231"/>
      <c r="EM1965" s="586" t="s">
        <v>76</v>
      </c>
      <c r="EN1965" s="608" t="s">
        <v>946</v>
      </c>
      <c r="EO1965" s="581" t="s">
        <v>1601</v>
      </c>
      <c r="EP1965" s="582"/>
      <c r="ER1965" s="193"/>
      <c r="ES1965" s="193"/>
      <c r="ET1965" s="193"/>
      <c r="EU1965" s="193"/>
      <c r="EV1965" s="193"/>
      <c r="EW1965" s="193"/>
    </row>
    <row r="1966" spans="8:153" ht="15" customHeight="1" x14ac:dyDescent="0.15">
      <c r="H1966" s="740"/>
      <c r="I1966" s="740"/>
      <c r="J1966" s="740"/>
      <c r="K1966" s="740"/>
      <c r="L1966" s="740"/>
      <c r="M1966" s="740"/>
      <c r="N1966" s="748"/>
      <c r="O1966" s="749"/>
      <c r="P1966" s="749"/>
      <c r="Q1966" s="740"/>
      <c r="R1966" s="740"/>
      <c r="S1966" s="740"/>
      <c r="T1966" s="740"/>
      <c r="U1966" s="740"/>
      <c r="V1966" s="740"/>
      <c r="W1966" s="740"/>
      <c r="X1966" s="740"/>
      <c r="Y1966" s="740"/>
      <c r="Z1966" s="740"/>
      <c r="AA1966" s="740"/>
      <c r="AB1966" s="740"/>
      <c r="AC1966" s="740"/>
      <c r="AD1966" s="740"/>
      <c r="AE1966" s="740"/>
      <c r="AF1966" s="740"/>
      <c r="AG1966" s="750"/>
      <c r="AH1966" s="742" t="str">
        <f t="shared" si="84"/>
        <v/>
      </c>
      <c r="AI1966" s="37" t="str">
        <f t="shared" si="85"/>
        <v/>
      </c>
      <c r="AJ1966" s="38"/>
      <c r="AK1966" s="38"/>
      <c r="AL1966" s="38"/>
      <c r="AM1966" s="38"/>
      <c r="AN1966" s="38"/>
      <c r="AO1966" s="38"/>
      <c r="AP1966" s="38"/>
      <c r="AZ1966" s="159"/>
      <c r="BA1966" s="159"/>
      <c r="BB1966" s="159"/>
      <c r="BH1966" s="137">
        <v>1946</v>
      </c>
      <c r="BI1966" s="206"/>
      <c r="BJ1966" s="207"/>
      <c r="BK1966" s="207"/>
      <c r="BL1966" s="207"/>
      <c r="BM1966" s="207"/>
      <c r="BN1966" s="206"/>
      <c r="BO1966" s="208"/>
      <c r="BP1966" s="206"/>
      <c r="BQ1966" s="458"/>
      <c r="BR1966" s="209"/>
      <c r="BS1966" s="210"/>
      <c r="BT1966" s="208"/>
      <c r="BU1966" s="208"/>
      <c r="BV1966" s="458"/>
      <c r="BW1966" s="209"/>
      <c r="EK1966" s="231"/>
      <c r="EL1966" s="231"/>
      <c r="EM1966" s="627" t="s">
        <v>2941</v>
      </c>
      <c r="EN1966" s="591">
        <v>0</v>
      </c>
      <c r="EO1966" s="584">
        <v>6</v>
      </c>
      <c r="EP1966" s="585">
        <f>DCOUNT($H$20:$AI$4020,$H$20,EM1965:EO1966)</f>
        <v>0</v>
      </c>
      <c r="ER1966" s="161"/>
      <c r="ES1966" s="161"/>
      <c r="ET1966" s="161"/>
      <c r="EU1966" s="161"/>
      <c r="EV1966" s="161"/>
      <c r="EW1966" s="161"/>
    </row>
    <row r="1967" spans="8:153" ht="15" customHeight="1" x14ac:dyDescent="0.15">
      <c r="H1967" s="740"/>
      <c r="I1967" s="740"/>
      <c r="J1967" s="740"/>
      <c r="K1967" s="740"/>
      <c r="L1967" s="740"/>
      <c r="M1967" s="740"/>
      <c r="N1967" s="748"/>
      <c r="O1967" s="749"/>
      <c r="P1967" s="749"/>
      <c r="Q1967" s="740"/>
      <c r="R1967" s="740"/>
      <c r="S1967" s="740"/>
      <c r="T1967" s="740"/>
      <c r="U1967" s="740"/>
      <c r="V1967" s="740"/>
      <c r="W1967" s="740"/>
      <c r="X1967" s="740"/>
      <c r="Y1967" s="740"/>
      <c r="Z1967" s="740"/>
      <c r="AA1967" s="740"/>
      <c r="AB1967" s="740"/>
      <c r="AC1967" s="740"/>
      <c r="AD1967" s="740"/>
      <c r="AE1967" s="740"/>
      <c r="AF1967" s="740"/>
      <c r="AG1967" s="750"/>
      <c r="AH1967" s="742" t="str">
        <f t="shared" si="84"/>
        <v/>
      </c>
      <c r="AI1967" s="37" t="str">
        <f t="shared" si="85"/>
        <v/>
      </c>
      <c r="AJ1967" s="38"/>
      <c r="AK1967" s="38"/>
      <c r="AL1967" s="38"/>
      <c r="AM1967" s="38"/>
      <c r="AN1967" s="38"/>
      <c r="AO1967" s="38"/>
      <c r="AP1967" s="38"/>
      <c r="AZ1967" s="159"/>
      <c r="BA1967" s="159"/>
      <c r="BB1967" s="159"/>
      <c r="BH1967" s="137">
        <v>1947</v>
      </c>
      <c r="BI1967" s="206"/>
      <c r="BJ1967" s="207"/>
      <c r="BK1967" s="207"/>
      <c r="BL1967" s="207"/>
      <c r="BM1967" s="207"/>
      <c r="BN1967" s="206"/>
      <c r="BO1967" s="208"/>
      <c r="BP1967" s="206"/>
      <c r="BQ1967" s="458"/>
      <c r="BR1967" s="209"/>
      <c r="BS1967" s="210"/>
      <c r="BT1967" s="208"/>
      <c r="BU1967" s="208"/>
      <c r="BV1967" s="458"/>
      <c r="BW1967" s="209"/>
      <c r="EK1967" s="231"/>
      <c r="EL1967" s="231" t="s">
        <v>4134</v>
      </c>
      <c r="EM1967" s="333" t="s">
        <v>76</v>
      </c>
      <c r="EN1967" s="334" t="s">
        <v>946</v>
      </c>
      <c r="EO1967" s="188" t="s">
        <v>1601</v>
      </c>
      <c r="EP1967" s="189"/>
      <c r="ER1967" s="193"/>
      <c r="ES1967" s="193"/>
      <c r="ET1967" s="193"/>
      <c r="EU1967" s="193"/>
      <c r="EV1967" s="193"/>
      <c r="EW1967" s="193"/>
    </row>
    <row r="1968" spans="8:153" ht="15" customHeight="1" x14ac:dyDescent="0.15">
      <c r="H1968" s="740"/>
      <c r="I1968" s="740"/>
      <c r="J1968" s="740"/>
      <c r="K1968" s="740"/>
      <c r="L1968" s="740"/>
      <c r="M1968" s="740"/>
      <c r="N1968" s="748"/>
      <c r="O1968" s="749"/>
      <c r="P1968" s="749"/>
      <c r="Q1968" s="740"/>
      <c r="R1968" s="740"/>
      <c r="S1968" s="740"/>
      <c r="T1968" s="740"/>
      <c r="U1968" s="740"/>
      <c r="V1968" s="740"/>
      <c r="W1968" s="740"/>
      <c r="X1968" s="740"/>
      <c r="Y1968" s="740"/>
      <c r="Z1968" s="740"/>
      <c r="AA1968" s="740"/>
      <c r="AB1968" s="740"/>
      <c r="AC1968" s="740"/>
      <c r="AD1968" s="740"/>
      <c r="AE1968" s="740"/>
      <c r="AF1968" s="740"/>
      <c r="AG1968" s="750"/>
      <c r="AH1968" s="742" t="str">
        <f t="shared" si="84"/>
        <v/>
      </c>
      <c r="AI1968" s="37" t="str">
        <f t="shared" si="85"/>
        <v/>
      </c>
      <c r="AJ1968" s="38"/>
      <c r="AK1968" s="38"/>
      <c r="AL1968" s="38"/>
      <c r="AM1968" s="38"/>
      <c r="AN1968" s="38"/>
      <c r="AO1968" s="38"/>
      <c r="AP1968" s="38"/>
      <c r="AZ1968" s="159"/>
      <c r="BA1968" s="159"/>
      <c r="BB1968" s="159"/>
      <c r="BH1968" s="137">
        <v>1948</v>
      </c>
      <c r="BI1968" s="206"/>
      <c r="BJ1968" s="207"/>
      <c r="BK1968" s="207"/>
      <c r="BL1968" s="207"/>
      <c r="BM1968" s="207"/>
      <c r="BN1968" s="206"/>
      <c r="BO1968" s="208"/>
      <c r="BP1968" s="206"/>
      <c r="BQ1968" s="458"/>
      <c r="BR1968" s="209"/>
      <c r="BS1968" s="210"/>
      <c r="BT1968" s="208"/>
      <c r="BU1968" s="208"/>
      <c r="BV1968" s="458"/>
      <c r="BW1968" s="209"/>
      <c r="EK1968" s="231"/>
      <c r="EL1968" s="232">
        <f>SUM(EP1967:EP2100)</f>
        <v>0</v>
      </c>
      <c r="EM1968" s="335" t="s">
        <v>233</v>
      </c>
      <c r="EN1968" s="336">
        <v>2</v>
      </c>
      <c r="EO1968" s="229">
        <v>6</v>
      </c>
      <c r="EP1968" s="234">
        <f>DCOUNT($H$20:$AI$4020,$H$20,EM1967:EO1968)</f>
        <v>0</v>
      </c>
      <c r="ER1968" s="161"/>
      <c r="ES1968" s="161"/>
      <c r="ET1968" s="161"/>
      <c r="EU1968" s="161"/>
      <c r="EV1968" s="161"/>
      <c r="EW1968" s="161"/>
    </row>
    <row r="1969" spans="8:153" ht="15" customHeight="1" x14ac:dyDescent="0.15">
      <c r="H1969" s="740"/>
      <c r="I1969" s="740"/>
      <c r="J1969" s="740"/>
      <c r="K1969" s="740"/>
      <c r="L1969" s="740"/>
      <c r="M1969" s="740"/>
      <c r="N1969" s="748"/>
      <c r="O1969" s="749"/>
      <c r="P1969" s="749"/>
      <c r="Q1969" s="740"/>
      <c r="R1969" s="740"/>
      <c r="S1969" s="740"/>
      <c r="T1969" s="740"/>
      <c r="U1969" s="740"/>
      <c r="V1969" s="740"/>
      <c r="W1969" s="740"/>
      <c r="X1969" s="740"/>
      <c r="Y1969" s="740"/>
      <c r="Z1969" s="740"/>
      <c r="AA1969" s="740"/>
      <c r="AB1969" s="740"/>
      <c r="AC1969" s="740"/>
      <c r="AD1969" s="740"/>
      <c r="AE1969" s="740"/>
      <c r="AF1969" s="740"/>
      <c r="AG1969" s="750"/>
      <c r="AH1969" s="742" t="str">
        <f t="shared" si="84"/>
        <v/>
      </c>
      <c r="AI1969" s="37" t="str">
        <f t="shared" si="85"/>
        <v/>
      </c>
      <c r="AJ1969" s="38"/>
      <c r="AK1969" s="38"/>
      <c r="AL1969" s="38"/>
      <c r="AM1969" s="38"/>
      <c r="AN1969" s="38"/>
      <c r="AO1969" s="38"/>
      <c r="AP1969" s="38"/>
      <c r="AZ1969" s="159"/>
      <c r="BA1969" s="159"/>
      <c r="BB1969" s="159"/>
      <c r="BH1969" s="137">
        <v>1949</v>
      </c>
      <c r="BI1969" s="206"/>
      <c r="BJ1969" s="207"/>
      <c r="BK1969" s="207"/>
      <c r="BL1969" s="207"/>
      <c r="BM1969" s="207"/>
      <c r="BN1969" s="206"/>
      <c r="BO1969" s="208"/>
      <c r="BP1969" s="206"/>
      <c r="BQ1969" s="458"/>
      <c r="BR1969" s="209"/>
      <c r="BS1969" s="210"/>
      <c r="BT1969" s="208"/>
      <c r="BU1969" s="208"/>
      <c r="BV1969" s="458"/>
      <c r="BW1969" s="209"/>
      <c r="EK1969" s="231"/>
      <c r="EL1969" s="231"/>
      <c r="EM1969" s="333" t="s">
        <v>76</v>
      </c>
      <c r="EN1969" s="334" t="s">
        <v>946</v>
      </c>
      <c r="EO1969" s="188" t="s">
        <v>1601</v>
      </c>
      <c r="EP1969" s="189"/>
      <c r="ER1969" s="193"/>
      <c r="ES1969" s="193"/>
      <c r="ET1969" s="193"/>
      <c r="EU1969" s="193"/>
      <c r="EV1969" s="193"/>
      <c r="EW1969" s="193"/>
    </row>
    <row r="1970" spans="8:153" ht="15" customHeight="1" x14ac:dyDescent="0.15">
      <c r="H1970" s="740"/>
      <c r="I1970" s="740"/>
      <c r="J1970" s="740"/>
      <c r="K1970" s="740"/>
      <c r="L1970" s="740"/>
      <c r="M1970" s="740"/>
      <c r="N1970" s="748"/>
      <c r="O1970" s="749"/>
      <c r="P1970" s="749"/>
      <c r="Q1970" s="740"/>
      <c r="R1970" s="740"/>
      <c r="S1970" s="740"/>
      <c r="T1970" s="740"/>
      <c r="U1970" s="740"/>
      <c r="V1970" s="740"/>
      <c r="W1970" s="740"/>
      <c r="X1970" s="740"/>
      <c r="Y1970" s="740"/>
      <c r="Z1970" s="740"/>
      <c r="AA1970" s="740"/>
      <c r="AB1970" s="740"/>
      <c r="AC1970" s="740"/>
      <c r="AD1970" s="740"/>
      <c r="AE1970" s="740"/>
      <c r="AF1970" s="740"/>
      <c r="AG1970" s="750"/>
      <c r="AH1970" s="742" t="str">
        <f t="shared" si="84"/>
        <v/>
      </c>
      <c r="AI1970" s="37" t="str">
        <f t="shared" si="85"/>
        <v/>
      </c>
      <c r="AJ1970" s="38"/>
      <c r="AK1970" s="38"/>
      <c r="AL1970" s="38"/>
      <c r="AM1970" s="38"/>
      <c r="AN1970" s="38"/>
      <c r="AO1970" s="38"/>
      <c r="AP1970" s="38"/>
      <c r="AZ1970" s="159"/>
      <c r="BA1970" s="159"/>
      <c r="BB1970" s="159"/>
      <c r="BH1970" s="137">
        <v>1950</v>
      </c>
      <c r="BI1970" s="206"/>
      <c r="BJ1970" s="207"/>
      <c r="BK1970" s="207"/>
      <c r="BL1970" s="207"/>
      <c r="BM1970" s="207"/>
      <c r="BN1970" s="206"/>
      <c r="BO1970" s="208"/>
      <c r="BP1970" s="206"/>
      <c r="BQ1970" s="458"/>
      <c r="BR1970" s="209"/>
      <c r="BS1970" s="210"/>
      <c r="BT1970" s="208"/>
      <c r="BU1970" s="208"/>
      <c r="BV1970" s="458"/>
      <c r="BW1970" s="209"/>
      <c r="EK1970" s="231"/>
      <c r="EL1970" s="231"/>
      <c r="EM1970" s="335" t="s">
        <v>236</v>
      </c>
      <c r="EN1970" s="336">
        <v>2</v>
      </c>
      <c r="EO1970" s="229">
        <v>6</v>
      </c>
      <c r="EP1970" s="234">
        <f>DCOUNT($H$20:$AI$4020,$H$20,EM1969:EO1970)</f>
        <v>0</v>
      </c>
      <c r="ER1970" s="161"/>
      <c r="ES1970" s="161"/>
      <c r="ET1970" s="161"/>
      <c r="EU1970" s="161"/>
      <c r="EV1970" s="161"/>
      <c r="EW1970" s="161"/>
    </row>
    <row r="1971" spans="8:153" ht="15" customHeight="1" x14ac:dyDescent="0.15">
      <c r="H1971" s="740"/>
      <c r="I1971" s="740"/>
      <c r="J1971" s="740"/>
      <c r="K1971" s="740"/>
      <c r="L1971" s="740"/>
      <c r="M1971" s="740"/>
      <c r="N1971" s="748"/>
      <c r="O1971" s="749"/>
      <c r="P1971" s="749"/>
      <c r="Q1971" s="740"/>
      <c r="R1971" s="740"/>
      <c r="S1971" s="740"/>
      <c r="T1971" s="740"/>
      <c r="U1971" s="740"/>
      <c r="V1971" s="740"/>
      <c r="W1971" s="740"/>
      <c r="X1971" s="740"/>
      <c r="Y1971" s="740"/>
      <c r="Z1971" s="740"/>
      <c r="AA1971" s="740"/>
      <c r="AB1971" s="740"/>
      <c r="AC1971" s="740"/>
      <c r="AD1971" s="740"/>
      <c r="AE1971" s="740"/>
      <c r="AF1971" s="740"/>
      <c r="AG1971" s="750"/>
      <c r="AH1971" s="742" t="str">
        <f t="shared" si="84"/>
        <v/>
      </c>
      <c r="AI1971" s="37" t="str">
        <f t="shared" si="85"/>
        <v/>
      </c>
      <c r="AJ1971" s="38"/>
      <c r="AK1971" s="38"/>
      <c r="AL1971" s="38"/>
      <c r="AM1971" s="38"/>
      <c r="AN1971" s="38"/>
      <c r="AO1971" s="38"/>
      <c r="AP1971" s="38"/>
      <c r="AZ1971" s="159"/>
      <c r="BA1971" s="159"/>
      <c r="BB1971" s="159"/>
      <c r="BH1971" s="137">
        <v>1951</v>
      </c>
      <c r="BI1971" s="206"/>
      <c r="BJ1971" s="207"/>
      <c r="BK1971" s="207"/>
      <c r="BL1971" s="207"/>
      <c r="BM1971" s="207"/>
      <c r="BN1971" s="206"/>
      <c r="BO1971" s="208"/>
      <c r="BP1971" s="206"/>
      <c r="BQ1971" s="458"/>
      <c r="BR1971" s="209"/>
      <c r="BS1971" s="210"/>
      <c r="BT1971" s="208"/>
      <c r="BU1971" s="208"/>
      <c r="BV1971" s="458"/>
      <c r="BW1971" s="209"/>
      <c r="EK1971" s="231"/>
      <c r="EL1971" s="231"/>
      <c r="EM1971" s="333" t="s">
        <v>76</v>
      </c>
      <c r="EN1971" s="334" t="s">
        <v>946</v>
      </c>
      <c r="EO1971" s="188" t="s">
        <v>1601</v>
      </c>
      <c r="EP1971" s="189"/>
      <c r="ER1971" s="193"/>
      <c r="ES1971" s="193"/>
      <c r="ET1971" s="193"/>
      <c r="EU1971" s="193"/>
      <c r="EV1971" s="193"/>
      <c r="EW1971" s="193"/>
    </row>
    <row r="1972" spans="8:153" ht="15" customHeight="1" x14ac:dyDescent="0.15">
      <c r="H1972" s="740"/>
      <c r="I1972" s="740"/>
      <c r="J1972" s="740"/>
      <c r="K1972" s="740"/>
      <c r="L1972" s="740"/>
      <c r="M1972" s="740"/>
      <c r="N1972" s="748"/>
      <c r="O1972" s="749"/>
      <c r="P1972" s="749"/>
      <c r="Q1972" s="740"/>
      <c r="R1972" s="740"/>
      <c r="S1972" s="740"/>
      <c r="T1972" s="740"/>
      <c r="U1972" s="740"/>
      <c r="V1972" s="740"/>
      <c r="W1972" s="740"/>
      <c r="X1972" s="740"/>
      <c r="Y1972" s="740"/>
      <c r="Z1972" s="740"/>
      <c r="AA1972" s="740"/>
      <c r="AB1972" s="740"/>
      <c r="AC1972" s="740"/>
      <c r="AD1972" s="740"/>
      <c r="AE1972" s="740"/>
      <c r="AF1972" s="740"/>
      <c r="AG1972" s="750"/>
      <c r="AH1972" s="742" t="str">
        <f t="shared" si="84"/>
        <v/>
      </c>
      <c r="AI1972" s="37" t="str">
        <f t="shared" si="85"/>
        <v/>
      </c>
      <c r="AJ1972" s="38"/>
      <c r="AK1972" s="38"/>
      <c r="AL1972" s="38"/>
      <c r="AM1972" s="38"/>
      <c r="AN1972" s="38"/>
      <c r="AO1972" s="38"/>
      <c r="AP1972" s="38"/>
      <c r="AZ1972" s="159"/>
      <c r="BA1972" s="159"/>
      <c r="BB1972" s="159"/>
      <c r="BH1972" s="137">
        <v>1952</v>
      </c>
      <c r="BI1972" s="206"/>
      <c r="BJ1972" s="207"/>
      <c r="BK1972" s="207"/>
      <c r="BL1972" s="207"/>
      <c r="BM1972" s="207"/>
      <c r="BN1972" s="206"/>
      <c r="BO1972" s="208"/>
      <c r="BP1972" s="206"/>
      <c r="BQ1972" s="458"/>
      <c r="BR1972" s="209"/>
      <c r="BS1972" s="210"/>
      <c r="BT1972" s="208"/>
      <c r="BU1972" s="208"/>
      <c r="BV1972" s="458"/>
      <c r="BW1972" s="209"/>
      <c r="EK1972" s="231"/>
      <c r="EL1972" s="231"/>
      <c r="EM1972" s="335" t="s">
        <v>238</v>
      </c>
      <c r="EN1972" s="336">
        <v>2</v>
      </c>
      <c r="EO1972" s="229">
        <v>6</v>
      </c>
      <c r="EP1972" s="234">
        <f>DCOUNT($H$20:$AI$4020,$H$20,EM1971:EO1972)</f>
        <v>0</v>
      </c>
      <c r="ER1972" s="161"/>
      <c r="ES1972" s="161"/>
      <c r="ET1972" s="161"/>
      <c r="EU1972" s="161"/>
      <c r="EV1972" s="161"/>
      <c r="EW1972" s="161"/>
    </row>
    <row r="1973" spans="8:153" ht="15" customHeight="1" x14ac:dyDescent="0.15">
      <c r="H1973" s="740"/>
      <c r="I1973" s="740"/>
      <c r="J1973" s="740"/>
      <c r="K1973" s="740"/>
      <c r="L1973" s="740"/>
      <c r="M1973" s="740"/>
      <c r="N1973" s="748"/>
      <c r="O1973" s="749"/>
      <c r="P1973" s="749"/>
      <c r="Q1973" s="740"/>
      <c r="R1973" s="740"/>
      <c r="S1973" s="740"/>
      <c r="T1973" s="740"/>
      <c r="U1973" s="740"/>
      <c r="V1973" s="740"/>
      <c r="W1973" s="740"/>
      <c r="X1973" s="740"/>
      <c r="Y1973" s="740"/>
      <c r="Z1973" s="740"/>
      <c r="AA1973" s="740"/>
      <c r="AB1973" s="740"/>
      <c r="AC1973" s="740"/>
      <c r="AD1973" s="740"/>
      <c r="AE1973" s="740"/>
      <c r="AF1973" s="740"/>
      <c r="AG1973" s="750"/>
      <c r="AH1973" s="742" t="str">
        <f t="shared" si="84"/>
        <v/>
      </c>
      <c r="AI1973" s="37" t="str">
        <f t="shared" si="85"/>
        <v/>
      </c>
      <c r="AJ1973" s="38"/>
      <c r="AK1973" s="38"/>
      <c r="AL1973" s="38"/>
      <c r="AM1973" s="38"/>
      <c r="AN1973" s="38"/>
      <c r="AO1973" s="38"/>
      <c r="AP1973" s="38"/>
      <c r="AZ1973" s="159"/>
      <c r="BA1973" s="159"/>
      <c r="BB1973" s="159"/>
      <c r="BH1973" s="137">
        <v>1953</v>
      </c>
      <c r="BI1973" s="206"/>
      <c r="BJ1973" s="207"/>
      <c r="BK1973" s="207"/>
      <c r="BL1973" s="207"/>
      <c r="BM1973" s="207"/>
      <c r="BN1973" s="206"/>
      <c r="BO1973" s="208"/>
      <c r="BP1973" s="206"/>
      <c r="BQ1973" s="458"/>
      <c r="BR1973" s="209"/>
      <c r="BS1973" s="210"/>
      <c r="BT1973" s="208"/>
      <c r="BU1973" s="208"/>
      <c r="BV1973" s="458"/>
      <c r="BW1973" s="209"/>
      <c r="EK1973" s="231"/>
      <c r="EL1973" s="231"/>
      <c r="EM1973" s="333" t="s">
        <v>76</v>
      </c>
      <c r="EN1973" s="334" t="s">
        <v>946</v>
      </c>
      <c r="EO1973" s="188" t="s">
        <v>1601</v>
      </c>
      <c r="EP1973" s="189"/>
      <c r="ER1973" s="193"/>
      <c r="ES1973" s="193"/>
      <c r="ET1973" s="193"/>
      <c r="EU1973" s="193"/>
      <c r="EV1973" s="193"/>
      <c r="EW1973" s="193"/>
    </row>
    <row r="1974" spans="8:153" ht="15" customHeight="1" x14ac:dyDescent="0.15">
      <c r="H1974" s="740"/>
      <c r="I1974" s="740"/>
      <c r="J1974" s="740"/>
      <c r="K1974" s="740"/>
      <c r="L1974" s="740"/>
      <c r="M1974" s="740"/>
      <c r="N1974" s="748"/>
      <c r="O1974" s="749"/>
      <c r="P1974" s="749"/>
      <c r="Q1974" s="740"/>
      <c r="R1974" s="740"/>
      <c r="S1974" s="740"/>
      <c r="T1974" s="740"/>
      <c r="U1974" s="740"/>
      <c r="V1974" s="740"/>
      <c r="W1974" s="740"/>
      <c r="X1974" s="740"/>
      <c r="Y1974" s="740"/>
      <c r="Z1974" s="740"/>
      <c r="AA1974" s="740"/>
      <c r="AB1974" s="740"/>
      <c r="AC1974" s="740"/>
      <c r="AD1974" s="740"/>
      <c r="AE1974" s="740"/>
      <c r="AF1974" s="740"/>
      <c r="AG1974" s="750"/>
      <c r="AH1974" s="742" t="str">
        <f t="shared" si="84"/>
        <v/>
      </c>
      <c r="AI1974" s="37" t="str">
        <f t="shared" si="85"/>
        <v/>
      </c>
      <c r="AJ1974" s="38"/>
      <c r="AK1974" s="38"/>
      <c r="AL1974" s="38"/>
      <c r="AM1974" s="38"/>
      <c r="AN1974" s="38"/>
      <c r="AO1974" s="38"/>
      <c r="AP1974" s="38"/>
      <c r="AZ1974" s="159"/>
      <c r="BA1974" s="159"/>
      <c r="BB1974" s="159"/>
      <c r="BH1974" s="137">
        <v>1954</v>
      </c>
      <c r="BI1974" s="206"/>
      <c r="BJ1974" s="207"/>
      <c r="BK1974" s="207"/>
      <c r="BL1974" s="207"/>
      <c r="BM1974" s="207"/>
      <c r="BN1974" s="206"/>
      <c r="BO1974" s="208"/>
      <c r="BP1974" s="206"/>
      <c r="BQ1974" s="458"/>
      <c r="BR1974" s="209"/>
      <c r="BS1974" s="210"/>
      <c r="BT1974" s="208"/>
      <c r="BU1974" s="208"/>
      <c r="BV1974" s="458"/>
      <c r="BW1974" s="209"/>
      <c r="EK1974" s="231"/>
      <c r="EL1974" s="231"/>
      <c r="EM1974" s="335" t="s">
        <v>240</v>
      </c>
      <c r="EN1974" s="336">
        <v>2</v>
      </c>
      <c r="EO1974" s="229">
        <v>6</v>
      </c>
      <c r="EP1974" s="234">
        <f>DCOUNT($H$20:$AI$4020,$H$20,EM1973:EO1974)</f>
        <v>0</v>
      </c>
      <c r="ER1974" s="161"/>
      <c r="ES1974" s="161"/>
      <c r="ET1974" s="161"/>
      <c r="EU1974" s="161"/>
      <c r="EV1974" s="161"/>
      <c r="EW1974" s="161"/>
    </row>
    <row r="1975" spans="8:153" ht="15" customHeight="1" x14ac:dyDescent="0.15">
      <c r="H1975" s="740"/>
      <c r="I1975" s="740"/>
      <c r="J1975" s="740"/>
      <c r="K1975" s="740"/>
      <c r="L1975" s="740"/>
      <c r="M1975" s="740"/>
      <c r="N1975" s="748"/>
      <c r="O1975" s="749"/>
      <c r="P1975" s="749"/>
      <c r="Q1975" s="740"/>
      <c r="R1975" s="740"/>
      <c r="S1975" s="740"/>
      <c r="T1975" s="740"/>
      <c r="U1975" s="740"/>
      <c r="V1975" s="740"/>
      <c r="W1975" s="740"/>
      <c r="X1975" s="740"/>
      <c r="Y1975" s="740"/>
      <c r="Z1975" s="740"/>
      <c r="AA1975" s="740"/>
      <c r="AB1975" s="740"/>
      <c r="AC1975" s="740"/>
      <c r="AD1975" s="740"/>
      <c r="AE1975" s="740"/>
      <c r="AF1975" s="740"/>
      <c r="AG1975" s="750"/>
      <c r="AH1975" s="742" t="str">
        <f t="shared" si="84"/>
        <v/>
      </c>
      <c r="AI1975" s="37" t="str">
        <f t="shared" si="85"/>
        <v/>
      </c>
      <c r="AJ1975" s="38"/>
      <c r="AK1975" s="38"/>
      <c r="AL1975" s="38"/>
      <c r="AM1975" s="38"/>
      <c r="AN1975" s="38"/>
      <c r="AO1975" s="38"/>
      <c r="AP1975" s="38"/>
      <c r="AZ1975" s="159"/>
      <c r="BA1975" s="159"/>
      <c r="BB1975" s="159"/>
      <c r="BH1975" s="137">
        <v>1955</v>
      </c>
      <c r="BI1975" s="206"/>
      <c r="BJ1975" s="207"/>
      <c r="BK1975" s="207"/>
      <c r="BL1975" s="207"/>
      <c r="BM1975" s="207"/>
      <c r="BN1975" s="206"/>
      <c r="BO1975" s="208"/>
      <c r="BP1975" s="206"/>
      <c r="BQ1975" s="458"/>
      <c r="BR1975" s="209"/>
      <c r="BS1975" s="210"/>
      <c r="BT1975" s="208"/>
      <c r="BU1975" s="208"/>
      <c r="BV1975" s="458"/>
      <c r="BW1975" s="209"/>
      <c r="EK1975" s="231"/>
      <c r="EL1975" s="231"/>
      <c r="EM1975" s="333" t="s">
        <v>76</v>
      </c>
      <c r="EN1975" s="334" t="s">
        <v>946</v>
      </c>
      <c r="EO1975" s="188" t="s">
        <v>1601</v>
      </c>
      <c r="EP1975" s="189"/>
      <c r="ER1975" s="193"/>
      <c r="ES1975" s="193"/>
      <c r="ET1975" s="193"/>
      <c r="EU1975" s="193"/>
      <c r="EV1975" s="193"/>
      <c r="EW1975" s="193"/>
    </row>
    <row r="1976" spans="8:153" ht="15" customHeight="1" x14ac:dyDescent="0.15">
      <c r="H1976" s="740"/>
      <c r="I1976" s="740"/>
      <c r="J1976" s="740"/>
      <c r="K1976" s="740"/>
      <c r="L1976" s="740"/>
      <c r="M1976" s="740"/>
      <c r="N1976" s="748"/>
      <c r="O1976" s="749"/>
      <c r="P1976" s="749"/>
      <c r="Q1976" s="740"/>
      <c r="R1976" s="740"/>
      <c r="S1976" s="740"/>
      <c r="T1976" s="740"/>
      <c r="U1976" s="740"/>
      <c r="V1976" s="740"/>
      <c r="W1976" s="740"/>
      <c r="X1976" s="740"/>
      <c r="Y1976" s="740"/>
      <c r="Z1976" s="740"/>
      <c r="AA1976" s="740"/>
      <c r="AB1976" s="740"/>
      <c r="AC1976" s="740"/>
      <c r="AD1976" s="740"/>
      <c r="AE1976" s="740"/>
      <c r="AF1976" s="740"/>
      <c r="AG1976" s="750"/>
      <c r="AH1976" s="742" t="str">
        <f t="shared" si="84"/>
        <v/>
      </c>
      <c r="AI1976" s="37" t="str">
        <f t="shared" si="85"/>
        <v/>
      </c>
      <c r="AJ1976" s="38"/>
      <c r="AK1976" s="38"/>
      <c r="AL1976" s="38"/>
      <c r="AM1976" s="38"/>
      <c r="AN1976" s="38"/>
      <c r="AO1976" s="38"/>
      <c r="AP1976" s="38"/>
      <c r="AZ1976" s="159"/>
      <c r="BA1976" s="159"/>
      <c r="BB1976" s="159"/>
      <c r="BH1976" s="137">
        <v>1956</v>
      </c>
      <c r="BI1976" s="206"/>
      <c r="BJ1976" s="207"/>
      <c r="BK1976" s="207"/>
      <c r="BL1976" s="207"/>
      <c r="BM1976" s="207"/>
      <c r="BN1976" s="206"/>
      <c r="BO1976" s="208"/>
      <c r="BP1976" s="206"/>
      <c r="BQ1976" s="458"/>
      <c r="BR1976" s="209"/>
      <c r="BS1976" s="210"/>
      <c r="BT1976" s="208"/>
      <c r="BU1976" s="208"/>
      <c r="BV1976" s="458"/>
      <c r="BW1976" s="209"/>
      <c r="EK1976" s="231"/>
      <c r="EL1976" s="231"/>
      <c r="EM1976" s="335" t="s">
        <v>244</v>
      </c>
      <c r="EN1976" s="336">
        <v>2</v>
      </c>
      <c r="EO1976" s="229">
        <v>6</v>
      </c>
      <c r="EP1976" s="234">
        <f>DCOUNT($H$20:$AI$4020,$H$20,EM1975:EO1976)</f>
        <v>0</v>
      </c>
      <c r="ER1976" s="161"/>
      <c r="ES1976" s="161"/>
      <c r="ET1976" s="161"/>
      <c r="EU1976" s="161"/>
      <c r="EV1976" s="161"/>
      <c r="EW1976" s="161"/>
    </row>
    <row r="1977" spans="8:153" ht="15" customHeight="1" x14ac:dyDescent="0.15">
      <c r="H1977" s="740"/>
      <c r="I1977" s="740"/>
      <c r="J1977" s="740"/>
      <c r="K1977" s="740"/>
      <c r="L1977" s="740"/>
      <c r="M1977" s="740"/>
      <c r="N1977" s="748"/>
      <c r="O1977" s="749"/>
      <c r="P1977" s="749"/>
      <c r="Q1977" s="740"/>
      <c r="R1977" s="740"/>
      <c r="S1977" s="740"/>
      <c r="T1977" s="740"/>
      <c r="U1977" s="740"/>
      <c r="V1977" s="740"/>
      <c r="W1977" s="740"/>
      <c r="X1977" s="740"/>
      <c r="Y1977" s="740"/>
      <c r="Z1977" s="740"/>
      <c r="AA1977" s="740"/>
      <c r="AB1977" s="740"/>
      <c r="AC1977" s="740"/>
      <c r="AD1977" s="740"/>
      <c r="AE1977" s="740"/>
      <c r="AF1977" s="740"/>
      <c r="AG1977" s="750"/>
      <c r="AH1977" s="742" t="str">
        <f t="shared" si="84"/>
        <v/>
      </c>
      <c r="AI1977" s="37" t="str">
        <f t="shared" si="85"/>
        <v/>
      </c>
      <c r="AJ1977" s="38"/>
      <c r="AK1977" s="38"/>
      <c r="AL1977" s="38"/>
      <c r="AM1977" s="38"/>
      <c r="AN1977" s="38"/>
      <c r="AO1977" s="38"/>
      <c r="AP1977" s="38"/>
      <c r="AZ1977" s="159"/>
      <c r="BA1977" s="159"/>
      <c r="BB1977" s="159"/>
      <c r="BH1977" s="137">
        <v>1957</v>
      </c>
      <c r="BI1977" s="206"/>
      <c r="BJ1977" s="207"/>
      <c r="BK1977" s="207"/>
      <c r="BL1977" s="207"/>
      <c r="BM1977" s="207"/>
      <c r="BN1977" s="206"/>
      <c r="BO1977" s="208"/>
      <c r="BP1977" s="206"/>
      <c r="BQ1977" s="458"/>
      <c r="BR1977" s="209"/>
      <c r="BS1977" s="210"/>
      <c r="BT1977" s="208"/>
      <c r="BU1977" s="208"/>
      <c r="BV1977" s="458"/>
      <c r="BW1977" s="209"/>
      <c r="EK1977" s="231"/>
      <c r="EL1977" s="231"/>
      <c r="EM1977" s="333" t="s">
        <v>76</v>
      </c>
      <c r="EN1977" s="334" t="s">
        <v>946</v>
      </c>
      <c r="EO1977" s="188" t="s">
        <v>1601</v>
      </c>
      <c r="EP1977" s="189"/>
      <c r="ER1977" s="193"/>
      <c r="ES1977" s="193"/>
      <c r="ET1977" s="193"/>
      <c r="EU1977" s="193"/>
      <c r="EV1977" s="193"/>
      <c r="EW1977" s="193"/>
    </row>
    <row r="1978" spans="8:153" ht="15" customHeight="1" x14ac:dyDescent="0.15">
      <c r="H1978" s="740"/>
      <c r="I1978" s="740"/>
      <c r="J1978" s="740"/>
      <c r="K1978" s="740"/>
      <c r="L1978" s="740"/>
      <c r="M1978" s="740"/>
      <c r="N1978" s="748"/>
      <c r="O1978" s="749"/>
      <c r="P1978" s="749"/>
      <c r="Q1978" s="740"/>
      <c r="R1978" s="740"/>
      <c r="S1978" s="740"/>
      <c r="T1978" s="740"/>
      <c r="U1978" s="740"/>
      <c r="V1978" s="740"/>
      <c r="W1978" s="740"/>
      <c r="X1978" s="740"/>
      <c r="Y1978" s="740"/>
      <c r="Z1978" s="740"/>
      <c r="AA1978" s="740"/>
      <c r="AB1978" s="740"/>
      <c r="AC1978" s="740"/>
      <c r="AD1978" s="740"/>
      <c r="AE1978" s="740"/>
      <c r="AF1978" s="740"/>
      <c r="AG1978" s="750"/>
      <c r="AH1978" s="742" t="str">
        <f t="shared" si="84"/>
        <v/>
      </c>
      <c r="AI1978" s="37" t="str">
        <f t="shared" si="85"/>
        <v/>
      </c>
      <c r="AJ1978" s="38"/>
      <c r="AK1978" s="38"/>
      <c r="AL1978" s="38"/>
      <c r="AM1978" s="38"/>
      <c r="AN1978" s="38"/>
      <c r="AO1978" s="38"/>
      <c r="AP1978" s="38"/>
      <c r="AZ1978" s="159"/>
      <c r="BA1978" s="159"/>
      <c r="BB1978" s="159"/>
      <c r="BH1978" s="137">
        <v>1958</v>
      </c>
      <c r="BI1978" s="206"/>
      <c r="BJ1978" s="207"/>
      <c r="BK1978" s="207"/>
      <c r="BL1978" s="207"/>
      <c r="BM1978" s="207"/>
      <c r="BN1978" s="206"/>
      <c r="BO1978" s="208"/>
      <c r="BP1978" s="206"/>
      <c r="BQ1978" s="458"/>
      <c r="BR1978" s="209"/>
      <c r="BS1978" s="210"/>
      <c r="BT1978" s="208"/>
      <c r="BU1978" s="208"/>
      <c r="BV1978" s="458"/>
      <c r="BW1978" s="209"/>
      <c r="EK1978" s="231"/>
      <c r="EL1978" s="225"/>
      <c r="EM1978" s="335" t="s">
        <v>246</v>
      </c>
      <c r="EN1978" s="336">
        <v>2</v>
      </c>
      <c r="EO1978" s="229">
        <v>6</v>
      </c>
      <c r="EP1978" s="234">
        <f>DCOUNT($H$20:$AI$4020,$H$20,EM1977:EO1978)</f>
        <v>0</v>
      </c>
      <c r="ER1978" s="161"/>
      <c r="ES1978" s="161"/>
      <c r="ET1978" s="161"/>
      <c r="EU1978" s="161"/>
      <c r="EV1978" s="161"/>
      <c r="EW1978" s="161"/>
    </row>
    <row r="1979" spans="8:153" ht="15" customHeight="1" x14ac:dyDescent="0.15">
      <c r="H1979" s="740"/>
      <c r="I1979" s="740"/>
      <c r="J1979" s="740"/>
      <c r="K1979" s="740"/>
      <c r="L1979" s="740"/>
      <c r="M1979" s="740"/>
      <c r="N1979" s="748"/>
      <c r="O1979" s="749"/>
      <c r="P1979" s="749"/>
      <c r="Q1979" s="740"/>
      <c r="R1979" s="740"/>
      <c r="S1979" s="740"/>
      <c r="T1979" s="740"/>
      <c r="U1979" s="740"/>
      <c r="V1979" s="740"/>
      <c r="W1979" s="740"/>
      <c r="X1979" s="740"/>
      <c r="Y1979" s="740"/>
      <c r="Z1979" s="740"/>
      <c r="AA1979" s="740"/>
      <c r="AB1979" s="740"/>
      <c r="AC1979" s="740"/>
      <c r="AD1979" s="740"/>
      <c r="AE1979" s="740"/>
      <c r="AF1979" s="740"/>
      <c r="AG1979" s="750"/>
      <c r="AH1979" s="742" t="str">
        <f t="shared" si="84"/>
        <v/>
      </c>
      <c r="AI1979" s="37" t="str">
        <f t="shared" si="85"/>
        <v/>
      </c>
      <c r="AJ1979" s="38"/>
      <c r="AK1979" s="38"/>
      <c r="AL1979" s="38"/>
      <c r="AM1979" s="38"/>
      <c r="AN1979" s="38"/>
      <c r="AO1979" s="38"/>
      <c r="AP1979" s="38"/>
      <c r="AZ1979" s="159"/>
      <c r="BA1979" s="159"/>
      <c r="BB1979" s="159"/>
      <c r="BH1979" s="137">
        <v>1959</v>
      </c>
      <c r="BI1979" s="206"/>
      <c r="BJ1979" s="207"/>
      <c r="BK1979" s="207"/>
      <c r="BL1979" s="207"/>
      <c r="BM1979" s="207"/>
      <c r="BN1979" s="206"/>
      <c r="BO1979" s="208"/>
      <c r="BP1979" s="206"/>
      <c r="BQ1979" s="458"/>
      <c r="BR1979" s="209"/>
      <c r="BS1979" s="210"/>
      <c r="BT1979" s="208"/>
      <c r="BU1979" s="208"/>
      <c r="BV1979" s="458"/>
      <c r="BW1979" s="209"/>
      <c r="EK1979" s="231"/>
      <c r="EL1979" s="271"/>
      <c r="EM1979" s="333" t="s">
        <v>76</v>
      </c>
      <c r="EN1979" s="334" t="s">
        <v>946</v>
      </c>
      <c r="EO1979" s="188" t="s">
        <v>1601</v>
      </c>
      <c r="EP1979" s="189"/>
      <c r="ER1979" s="193"/>
      <c r="ES1979" s="193"/>
      <c r="ET1979" s="193"/>
      <c r="EU1979" s="193"/>
      <c r="EV1979" s="193"/>
      <c r="EW1979" s="193"/>
    </row>
    <row r="1980" spans="8:153" ht="15" customHeight="1" x14ac:dyDescent="0.15">
      <c r="H1980" s="740"/>
      <c r="I1980" s="740"/>
      <c r="J1980" s="740"/>
      <c r="K1980" s="740"/>
      <c r="L1980" s="740"/>
      <c r="M1980" s="740"/>
      <c r="N1980" s="748"/>
      <c r="O1980" s="749"/>
      <c r="P1980" s="749"/>
      <c r="Q1980" s="740"/>
      <c r="R1980" s="740"/>
      <c r="S1980" s="740"/>
      <c r="T1980" s="740"/>
      <c r="U1980" s="740"/>
      <c r="V1980" s="740"/>
      <c r="W1980" s="740"/>
      <c r="X1980" s="740"/>
      <c r="Y1980" s="740"/>
      <c r="Z1980" s="740"/>
      <c r="AA1980" s="740"/>
      <c r="AB1980" s="740"/>
      <c r="AC1980" s="740"/>
      <c r="AD1980" s="740"/>
      <c r="AE1980" s="740"/>
      <c r="AF1980" s="740"/>
      <c r="AG1980" s="750"/>
      <c r="AH1980" s="742" t="str">
        <f t="shared" si="84"/>
        <v/>
      </c>
      <c r="AI1980" s="37" t="str">
        <f t="shared" si="85"/>
        <v/>
      </c>
      <c r="AJ1980" s="38"/>
      <c r="AK1980" s="38"/>
      <c r="AL1980" s="38"/>
      <c r="AM1980" s="38"/>
      <c r="AN1980" s="38"/>
      <c r="AO1980" s="38"/>
      <c r="AP1980" s="38"/>
      <c r="AZ1980" s="159"/>
      <c r="BA1980" s="159"/>
      <c r="BB1980" s="159"/>
      <c r="BH1980" s="137">
        <v>1960</v>
      </c>
      <c r="BI1980" s="206"/>
      <c r="BJ1980" s="207"/>
      <c r="BK1980" s="207"/>
      <c r="BL1980" s="207"/>
      <c r="BM1980" s="207"/>
      <c r="BN1980" s="206"/>
      <c r="BO1980" s="208"/>
      <c r="BP1980" s="206"/>
      <c r="BQ1980" s="458"/>
      <c r="BR1980" s="209"/>
      <c r="BS1980" s="210"/>
      <c r="BT1980" s="208"/>
      <c r="BU1980" s="208"/>
      <c r="BV1980" s="458"/>
      <c r="BW1980" s="209"/>
      <c r="EK1980" s="231"/>
      <c r="EL1980" s="232"/>
      <c r="EM1980" s="335" t="s">
        <v>247</v>
      </c>
      <c r="EN1980" s="336">
        <v>2</v>
      </c>
      <c r="EO1980" s="229">
        <v>6</v>
      </c>
      <c r="EP1980" s="234">
        <f>DCOUNT($H$20:$AI$4020,$H$20,EM1979:EO1980)</f>
        <v>0</v>
      </c>
      <c r="ER1980" s="161"/>
      <c r="ES1980" s="161"/>
      <c r="ET1980" s="161"/>
      <c r="EU1980" s="161"/>
      <c r="EV1980" s="161"/>
      <c r="EW1980" s="161"/>
    </row>
    <row r="1981" spans="8:153" ht="15" customHeight="1" x14ac:dyDescent="0.15">
      <c r="H1981" s="740"/>
      <c r="I1981" s="740"/>
      <c r="J1981" s="740"/>
      <c r="K1981" s="740"/>
      <c r="L1981" s="740"/>
      <c r="M1981" s="740"/>
      <c r="N1981" s="748"/>
      <c r="O1981" s="749"/>
      <c r="P1981" s="749"/>
      <c r="Q1981" s="740"/>
      <c r="R1981" s="740"/>
      <c r="S1981" s="740"/>
      <c r="T1981" s="740"/>
      <c r="U1981" s="740"/>
      <c r="V1981" s="740"/>
      <c r="W1981" s="740"/>
      <c r="X1981" s="740"/>
      <c r="Y1981" s="740"/>
      <c r="Z1981" s="740"/>
      <c r="AA1981" s="740"/>
      <c r="AB1981" s="740"/>
      <c r="AC1981" s="740"/>
      <c r="AD1981" s="740"/>
      <c r="AE1981" s="740"/>
      <c r="AF1981" s="740"/>
      <c r="AG1981" s="750"/>
      <c r="AH1981" s="742" t="str">
        <f t="shared" si="84"/>
        <v/>
      </c>
      <c r="AI1981" s="37" t="str">
        <f t="shared" si="85"/>
        <v/>
      </c>
      <c r="AJ1981" s="38"/>
      <c r="AK1981" s="38"/>
      <c r="AL1981" s="38"/>
      <c r="AM1981" s="38"/>
      <c r="AN1981" s="38"/>
      <c r="AO1981" s="38"/>
      <c r="AP1981" s="38"/>
      <c r="AZ1981" s="159"/>
      <c r="BA1981" s="159"/>
      <c r="BB1981" s="159"/>
      <c r="BH1981" s="137">
        <v>1961</v>
      </c>
      <c r="BI1981" s="206"/>
      <c r="BJ1981" s="207"/>
      <c r="BK1981" s="207"/>
      <c r="BL1981" s="207"/>
      <c r="BM1981" s="207"/>
      <c r="BN1981" s="206"/>
      <c r="BO1981" s="208"/>
      <c r="BP1981" s="206"/>
      <c r="BQ1981" s="458"/>
      <c r="BR1981" s="209"/>
      <c r="BS1981" s="210"/>
      <c r="BT1981" s="208"/>
      <c r="BU1981" s="208"/>
      <c r="BV1981" s="458"/>
      <c r="BW1981" s="209"/>
      <c r="EK1981" s="231"/>
      <c r="EL1981" s="232"/>
      <c r="EM1981" s="333" t="s">
        <v>76</v>
      </c>
      <c r="EN1981" s="334" t="s">
        <v>946</v>
      </c>
      <c r="EO1981" s="188" t="s">
        <v>1601</v>
      </c>
      <c r="EP1981" s="189"/>
      <c r="ER1981" s="193"/>
      <c r="ES1981" s="193"/>
      <c r="ET1981" s="193"/>
      <c r="EU1981" s="193"/>
      <c r="EV1981" s="193"/>
      <c r="EW1981" s="193"/>
    </row>
    <row r="1982" spans="8:153" ht="15" customHeight="1" x14ac:dyDescent="0.15">
      <c r="H1982" s="740"/>
      <c r="I1982" s="740"/>
      <c r="J1982" s="740"/>
      <c r="K1982" s="740"/>
      <c r="L1982" s="740"/>
      <c r="M1982" s="740"/>
      <c r="N1982" s="748"/>
      <c r="O1982" s="749"/>
      <c r="P1982" s="749"/>
      <c r="Q1982" s="740"/>
      <c r="R1982" s="740"/>
      <c r="S1982" s="740"/>
      <c r="T1982" s="740"/>
      <c r="U1982" s="740"/>
      <c r="V1982" s="740"/>
      <c r="W1982" s="740"/>
      <c r="X1982" s="740"/>
      <c r="Y1982" s="740"/>
      <c r="Z1982" s="740"/>
      <c r="AA1982" s="740"/>
      <c r="AB1982" s="740"/>
      <c r="AC1982" s="740"/>
      <c r="AD1982" s="740"/>
      <c r="AE1982" s="740"/>
      <c r="AF1982" s="740"/>
      <c r="AG1982" s="750"/>
      <c r="AH1982" s="742" t="str">
        <f t="shared" si="84"/>
        <v/>
      </c>
      <c r="AI1982" s="37" t="str">
        <f t="shared" si="85"/>
        <v/>
      </c>
      <c r="AJ1982" s="38"/>
      <c r="AK1982" s="38"/>
      <c r="AL1982" s="38"/>
      <c r="AM1982" s="38"/>
      <c r="AN1982" s="38"/>
      <c r="AO1982" s="38"/>
      <c r="AP1982" s="38"/>
      <c r="AZ1982" s="159"/>
      <c r="BA1982" s="159"/>
      <c r="BB1982" s="159"/>
      <c r="BH1982" s="137">
        <v>1962</v>
      </c>
      <c r="BI1982" s="206"/>
      <c r="BJ1982" s="207"/>
      <c r="BK1982" s="207"/>
      <c r="BL1982" s="207"/>
      <c r="BM1982" s="207"/>
      <c r="BN1982" s="206"/>
      <c r="BO1982" s="208"/>
      <c r="BP1982" s="206"/>
      <c r="BQ1982" s="458"/>
      <c r="BR1982" s="209"/>
      <c r="BS1982" s="210"/>
      <c r="BT1982" s="208"/>
      <c r="BU1982" s="208"/>
      <c r="BV1982" s="458"/>
      <c r="BW1982" s="209"/>
      <c r="EK1982" s="231"/>
      <c r="EL1982" s="232"/>
      <c r="EM1982" s="335" t="s">
        <v>248</v>
      </c>
      <c r="EN1982" s="336">
        <v>2</v>
      </c>
      <c r="EO1982" s="229">
        <v>6</v>
      </c>
      <c r="EP1982" s="234">
        <f>DCOUNT($H$20:$AI$4020,$H$20,EM1981:EO1982)</f>
        <v>0</v>
      </c>
      <c r="ER1982" s="161"/>
      <c r="ES1982" s="161"/>
      <c r="ET1982" s="161"/>
      <c r="EU1982" s="161"/>
      <c r="EV1982" s="161"/>
      <c r="EW1982" s="161"/>
    </row>
    <row r="1983" spans="8:153" ht="15" customHeight="1" x14ac:dyDescent="0.15">
      <c r="H1983" s="740"/>
      <c r="I1983" s="740"/>
      <c r="J1983" s="740"/>
      <c r="K1983" s="740"/>
      <c r="L1983" s="740"/>
      <c r="M1983" s="740"/>
      <c r="N1983" s="748"/>
      <c r="O1983" s="749"/>
      <c r="P1983" s="749"/>
      <c r="Q1983" s="740"/>
      <c r="R1983" s="740"/>
      <c r="S1983" s="740"/>
      <c r="T1983" s="740"/>
      <c r="U1983" s="740"/>
      <c r="V1983" s="740"/>
      <c r="W1983" s="740"/>
      <c r="X1983" s="740"/>
      <c r="Y1983" s="740"/>
      <c r="Z1983" s="740"/>
      <c r="AA1983" s="740"/>
      <c r="AB1983" s="740"/>
      <c r="AC1983" s="740"/>
      <c r="AD1983" s="740"/>
      <c r="AE1983" s="740"/>
      <c r="AF1983" s="740"/>
      <c r="AG1983" s="750"/>
      <c r="AH1983" s="742" t="str">
        <f t="shared" si="84"/>
        <v/>
      </c>
      <c r="AI1983" s="37" t="str">
        <f t="shared" si="85"/>
        <v/>
      </c>
      <c r="AJ1983" s="38"/>
      <c r="AK1983" s="38"/>
      <c r="AL1983" s="38"/>
      <c r="AM1983" s="38"/>
      <c r="AN1983" s="38"/>
      <c r="AO1983" s="38"/>
      <c r="AP1983" s="38"/>
      <c r="AZ1983" s="159"/>
      <c r="BA1983" s="159"/>
      <c r="BB1983" s="159"/>
      <c r="BH1983" s="137">
        <v>1963</v>
      </c>
      <c r="BI1983" s="206"/>
      <c r="BJ1983" s="207"/>
      <c r="BK1983" s="207"/>
      <c r="BL1983" s="207"/>
      <c r="BM1983" s="207"/>
      <c r="BN1983" s="206"/>
      <c r="BO1983" s="208"/>
      <c r="BP1983" s="206"/>
      <c r="BQ1983" s="458"/>
      <c r="BR1983" s="209"/>
      <c r="BS1983" s="210"/>
      <c r="BT1983" s="208"/>
      <c r="BU1983" s="208"/>
      <c r="BV1983" s="458"/>
      <c r="BW1983" s="209"/>
      <c r="EK1983" s="231"/>
      <c r="EL1983" s="232"/>
      <c r="EM1983" s="333" t="s">
        <v>76</v>
      </c>
      <c r="EN1983" s="334" t="s">
        <v>946</v>
      </c>
      <c r="EO1983" s="188" t="s">
        <v>1601</v>
      </c>
      <c r="EP1983" s="189"/>
      <c r="ER1983" s="193"/>
      <c r="ES1983" s="193"/>
      <c r="ET1983" s="193"/>
      <c r="EU1983" s="193"/>
      <c r="EV1983" s="193"/>
      <c r="EW1983" s="193"/>
    </row>
    <row r="1984" spans="8:153" ht="15" customHeight="1" x14ac:dyDescent="0.15">
      <c r="H1984" s="740"/>
      <c r="I1984" s="740"/>
      <c r="J1984" s="740"/>
      <c r="K1984" s="740"/>
      <c r="L1984" s="740"/>
      <c r="M1984" s="740"/>
      <c r="N1984" s="748"/>
      <c r="O1984" s="749"/>
      <c r="P1984" s="749"/>
      <c r="Q1984" s="740"/>
      <c r="R1984" s="740"/>
      <c r="S1984" s="740"/>
      <c r="T1984" s="740"/>
      <c r="U1984" s="740"/>
      <c r="V1984" s="740"/>
      <c r="W1984" s="740"/>
      <c r="X1984" s="740"/>
      <c r="Y1984" s="740"/>
      <c r="Z1984" s="740"/>
      <c r="AA1984" s="740"/>
      <c r="AB1984" s="740"/>
      <c r="AC1984" s="740"/>
      <c r="AD1984" s="740"/>
      <c r="AE1984" s="740"/>
      <c r="AF1984" s="740"/>
      <c r="AG1984" s="750"/>
      <c r="AH1984" s="742" t="str">
        <f t="shared" si="84"/>
        <v/>
      </c>
      <c r="AI1984" s="37" t="str">
        <f t="shared" si="85"/>
        <v/>
      </c>
      <c r="AJ1984" s="38"/>
      <c r="AK1984" s="38"/>
      <c r="AL1984" s="38"/>
      <c r="AM1984" s="38"/>
      <c r="AN1984" s="38"/>
      <c r="AO1984" s="38"/>
      <c r="AP1984" s="38"/>
      <c r="AZ1984" s="159"/>
      <c r="BA1984" s="159"/>
      <c r="BB1984" s="159"/>
      <c r="BH1984" s="137">
        <v>1964</v>
      </c>
      <c r="BI1984" s="206"/>
      <c r="BJ1984" s="207"/>
      <c r="BK1984" s="207"/>
      <c r="BL1984" s="207"/>
      <c r="BM1984" s="207"/>
      <c r="BN1984" s="206"/>
      <c r="BO1984" s="208"/>
      <c r="BP1984" s="206"/>
      <c r="BQ1984" s="458"/>
      <c r="BR1984" s="209"/>
      <c r="BS1984" s="210"/>
      <c r="BT1984" s="208"/>
      <c r="BU1984" s="208"/>
      <c r="BV1984" s="458"/>
      <c r="BW1984" s="209"/>
      <c r="EK1984" s="231"/>
      <c r="EL1984" s="232"/>
      <c r="EM1984" s="335" t="s">
        <v>604</v>
      </c>
      <c r="EN1984" s="336">
        <v>2</v>
      </c>
      <c r="EO1984" s="229">
        <v>6</v>
      </c>
      <c r="EP1984" s="234">
        <f>DCOUNT($H$20:$AI$4020,$H$20,EM1983:EO1984)</f>
        <v>0</v>
      </c>
      <c r="ER1984" s="161"/>
      <c r="ES1984" s="161"/>
      <c r="ET1984" s="161"/>
      <c r="EU1984" s="161"/>
      <c r="EV1984" s="161"/>
      <c r="EW1984" s="161"/>
    </row>
    <row r="1985" spans="8:153" ht="15" customHeight="1" x14ac:dyDescent="0.15">
      <c r="H1985" s="740"/>
      <c r="I1985" s="740"/>
      <c r="J1985" s="740"/>
      <c r="K1985" s="740"/>
      <c r="L1985" s="740"/>
      <c r="M1985" s="740"/>
      <c r="N1985" s="748"/>
      <c r="O1985" s="749"/>
      <c r="P1985" s="749"/>
      <c r="Q1985" s="740"/>
      <c r="R1985" s="740"/>
      <c r="S1985" s="740"/>
      <c r="T1985" s="740"/>
      <c r="U1985" s="740"/>
      <c r="V1985" s="740"/>
      <c r="W1985" s="740"/>
      <c r="X1985" s="740"/>
      <c r="Y1985" s="740"/>
      <c r="Z1985" s="740"/>
      <c r="AA1985" s="740"/>
      <c r="AB1985" s="740"/>
      <c r="AC1985" s="740"/>
      <c r="AD1985" s="740"/>
      <c r="AE1985" s="740"/>
      <c r="AF1985" s="740"/>
      <c r="AG1985" s="750"/>
      <c r="AH1985" s="742" t="str">
        <f t="shared" si="84"/>
        <v/>
      </c>
      <c r="AI1985" s="37" t="str">
        <f t="shared" si="85"/>
        <v/>
      </c>
      <c r="AJ1985" s="38"/>
      <c r="AK1985" s="38"/>
      <c r="AL1985" s="38"/>
      <c r="AM1985" s="38"/>
      <c r="AN1985" s="38"/>
      <c r="AO1985" s="38"/>
      <c r="AP1985" s="38"/>
      <c r="AZ1985" s="159"/>
      <c r="BA1985" s="159"/>
      <c r="BB1985" s="159"/>
      <c r="BH1985" s="137">
        <v>1965</v>
      </c>
      <c r="BI1985" s="206"/>
      <c r="BJ1985" s="207"/>
      <c r="BK1985" s="207"/>
      <c r="BL1985" s="207"/>
      <c r="BM1985" s="207"/>
      <c r="BN1985" s="206"/>
      <c r="BO1985" s="208"/>
      <c r="BP1985" s="206"/>
      <c r="BQ1985" s="458"/>
      <c r="BR1985" s="209"/>
      <c r="BS1985" s="210"/>
      <c r="BT1985" s="208"/>
      <c r="BU1985" s="208"/>
      <c r="BV1985" s="458"/>
      <c r="BW1985" s="209"/>
      <c r="EK1985" s="231"/>
      <c r="EL1985" s="232"/>
      <c r="EM1985" s="333" t="s">
        <v>76</v>
      </c>
      <c r="EN1985" s="334" t="s">
        <v>946</v>
      </c>
      <c r="EO1985" s="188" t="s">
        <v>1601</v>
      </c>
      <c r="EP1985" s="189"/>
      <c r="ER1985" s="193"/>
      <c r="ES1985" s="193"/>
      <c r="ET1985" s="193"/>
      <c r="EU1985" s="193"/>
      <c r="EV1985" s="193"/>
      <c r="EW1985" s="193"/>
    </row>
    <row r="1986" spans="8:153" ht="15" customHeight="1" x14ac:dyDescent="0.15">
      <c r="H1986" s="740"/>
      <c r="I1986" s="740"/>
      <c r="J1986" s="740"/>
      <c r="K1986" s="740"/>
      <c r="L1986" s="740"/>
      <c r="M1986" s="740"/>
      <c r="N1986" s="748"/>
      <c r="O1986" s="749"/>
      <c r="P1986" s="749"/>
      <c r="Q1986" s="740"/>
      <c r="R1986" s="740"/>
      <c r="S1986" s="740"/>
      <c r="T1986" s="740"/>
      <c r="U1986" s="740"/>
      <c r="V1986" s="740"/>
      <c r="W1986" s="740"/>
      <c r="X1986" s="740"/>
      <c r="Y1986" s="740"/>
      <c r="Z1986" s="740"/>
      <c r="AA1986" s="740"/>
      <c r="AB1986" s="740"/>
      <c r="AC1986" s="740"/>
      <c r="AD1986" s="740"/>
      <c r="AE1986" s="740"/>
      <c r="AF1986" s="740"/>
      <c r="AG1986" s="750"/>
      <c r="AH1986" s="742" t="str">
        <f t="shared" si="84"/>
        <v/>
      </c>
      <c r="AI1986" s="37" t="str">
        <f t="shared" si="85"/>
        <v/>
      </c>
      <c r="AJ1986" s="38"/>
      <c r="AK1986" s="38"/>
      <c r="AL1986" s="38"/>
      <c r="AM1986" s="38"/>
      <c r="AN1986" s="38"/>
      <c r="AO1986" s="38"/>
      <c r="AP1986" s="38"/>
      <c r="AZ1986" s="159"/>
      <c r="BA1986" s="159"/>
      <c r="BB1986" s="159"/>
      <c r="BH1986" s="137">
        <v>1966</v>
      </c>
      <c r="BI1986" s="206"/>
      <c r="BJ1986" s="207"/>
      <c r="BK1986" s="207"/>
      <c r="BL1986" s="207"/>
      <c r="BM1986" s="207"/>
      <c r="BN1986" s="206"/>
      <c r="BO1986" s="208"/>
      <c r="BP1986" s="206"/>
      <c r="BQ1986" s="458"/>
      <c r="BR1986" s="209"/>
      <c r="BS1986" s="210"/>
      <c r="BT1986" s="208"/>
      <c r="BU1986" s="208"/>
      <c r="BV1986" s="458"/>
      <c r="BW1986" s="209"/>
      <c r="EK1986" s="231"/>
      <c r="EL1986" s="232"/>
      <c r="EM1986" s="335" t="s">
        <v>369</v>
      </c>
      <c r="EN1986" s="336">
        <v>2</v>
      </c>
      <c r="EO1986" s="229">
        <v>6</v>
      </c>
      <c r="EP1986" s="234">
        <f>DCOUNT($H$20:$AI$4020,$H$20,EM1985:EO1986)</f>
        <v>0</v>
      </c>
      <c r="ER1986" s="161"/>
      <c r="ES1986" s="161"/>
      <c r="ET1986" s="161"/>
      <c r="EU1986" s="161"/>
      <c r="EV1986" s="161"/>
      <c r="EW1986" s="161"/>
    </row>
    <row r="1987" spans="8:153" ht="15" customHeight="1" x14ac:dyDescent="0.15">
      <c r="H1987" s="740"/>
      <c r="I1987" s="740"/>
      <c r="J1987" s="740"/>
      <c r="K1987" s="740"/>
      <c r="L1987" s="740"/>
      <c r="M1987" s="740"/>
      <c r="N1987" s="748"/>
      <c r="O1987" s="749"/>
      <c r="P1987" s="749"/>
      <c r="Q1987" s="740"/>
      <c r="R1987" s="740"/>
      <c r="S1987" s="740"/>
      <c r="T1987" s="740"/>
      <c r="U1987" s="740"/>
      <c r="V1987" s="740"/>
      <c r="W1987" s="740"/>
      <c r="X1987" s="740"/>
      <c r="Y1987" s="740"/>
      <c r="Z1987" s="740"/>
      <c r="AA1987" s="740"/>
      <c r="AB1987" s="740"/>
      <c r="AC1987" s="740"/>
      <c r="AD1987" s="740"/>
      <c r="AE1987" s="740"/>
      <c r="AF1987" s="740"/>
      <c r="AG1987" s="750"/>
      <c r="AH1987" s="742" t="str">
        <f t="shared" si="84"/>
        <v/>
      </c>
      <c r="AI1987" s="37" t="str">
        <f t="shared" si="85"/>
        <v/>
      </c>
      <c r="AJ1987" s="38"/>
      <c r="AK1987" s="38"/>
      <c r="AL1987" s="38"/>
      <c r="AM1987" s="38"/>
      <c r="AN1987" s="38"/>
      <c r="AO1987" s="38"/>
      <c r="AP1987" s="38"/>
      <c r="AZ1987" s="159"/>
      <c r="BA1987" s="159"/>
      <c r="BB1987" s="159"/>
      <c r="BH1987" s="137">
        <v>1967</v>
      </c>
      <c r="BI1987" s="206"/>
      <c r="BJ1987" s="207"/>
      <c r="BK1987" s="207"/>
      <c r="BL1987" s="207"/>
      <c r="BM1987" s="207"/>
      <c r="BN1987" s="206"/>
      <c r="BO1987" s="208"/>
      <c r="BP1987" s="206"/>
      <c r="BQ1987" s="458"/>
      <c r="BR1987" s="209"/>
      <c r="BS1987" s="210"/>
      <c r="BT1987" s="208"/>
      <c r="BU1987" s="208"/>
      <c r="BV1987" s="458"/>
      <c r="BW1987" s="209"/>
      <c r="EK1987" s="231"/>
      <c r="EL1987" s="232"/>
      <c r="EM1987" s="333" t="s">
        <v>76</v>
      </c>
      <c r="EN1987" s="334" t="s">
        <v>946</v>
      </c>
      <c r="EO1987" s="188" t="s">
        <v>1601</v>
      </c>
      <c r="EP1987" s="189"/>
      <c r="ER1987" s="193"/>
      <c r="ES1987" s="193"/>
      <c r="ET1987" s="193"/>
      <c r="EU1987" s="193"/>
      <c r="EV1987" s="193"/>
      <c r="EW1987" s="193"/>
    </row>
    <row r="1988" spans="8:153" ht="15" customHeight="1" x14ac:dyDescent="0.15">
      <c r="H1988" s="740"/>
      <c r="I1988" s="740"/>
      <c r="J1988" s="740"/>
      <c r="K1988" s="740"/>
      <c r="L1988" s="740"/>
      <c r="M1988" s="740"/>
      <c r="N1988" s="748"/>
      <c r="O1988" s="749"/>
      <c r="P1988" s="749"/>
      <c r="Q1988" s="740"/>
      <c r="R1988" s="740"/>
      <c r="S1988" s="740"/>
      <c r="T1988" s="740"/>
      <c r="U1988" s="740"/>
      <c r="V1988" s="740"/>
      <c r="W1988" s="740"/>
      <c r="X1988" s="740"/>
      <c r="Y1988" s="740"/>
      <c r="Z1988" s="740"/>
      <c r="AA1988" s="740"/>
      <c r="AB1988" s="740"/>
      <c r="AC1988" s="740"/>
      <c r="AD1988" s="740"/>
      <c r="AE1988" s="740"/>
      <c r="AF1988" s="740"/>
      <c r="AG1988" s="750"/>
      <c r="AH1988" s="742" t="str">
        <f t="shared" si="84"/>
        <v/>
      </c>
      <c r="AI1988" s="37" t="str">
        <f t="shared" si="85"/>
        <v/>
      </c>
      <c r="AJ1988" s="38"/>
      <c r="AK1988" s="38"/>
      <c r="AL1988" s="38"/>
      <c r="AM1988" s="38"/>
      <c r="AN1988" s="38"/>
      <c r="AO1988" s="38"/>
      <c r="AP1988" s="38"/>
      <c r="AZ1988" s="159"/>
      <c r="BA1988" s="159"/>
      <c r="BB1988" s="159"/>
      <c r="BH1988" s="137">
        <v>1968</v>
      </c>
      <c r="BI1988" s="206"/>
      <c r="BJ1988" s="207"/>
      <c r="BK1988" s="207"/>
      <c r="BL1988" s="207"/>
      <c r="BM1988" s="207"/>
      <c r="BN1988" s="206"/>
      <c r="BO1988" s="208"/>
      <c r="BP1988" s="206"/>
      <c r="BQ1988" s="458"/>
      <c r="BR1988" s="209"/>
      <c r="BS1988" s="210"/>
      <c r="BT1988" s="208"/>
      <c r="BU1988" s="208"/>
      <c r="BV1988" s="458"/>
      <c r="BW1988" s="209"/>
      <c r="EK1988" s="231"/>
      <c r="EL1988" s="232"/>
      <c r="EM1988" s="335" t="s">
        <v>382</v>
      </c>
      <c r="EN1988" s="336">
        <v>2</v>
      </c>
      <c r="EO1988" s="229">
        <v>6</v>
      </c>
      <c r="EP1988" s="234">
        <f>DCOUNT($H$20:$AI$4020,$H$20,EM1987:EO1988)</f>
        <v>0</v>
      </c>
      <c r="ER1988" s="161"/>
      <c r="ES1988" s="161"/>
      <c r="ET1988" s="161"/>
      <c r="EU1988" s="161"/>
      <c r="EV1988" s="161"/>
      <c r="EW1988" s="161"/>
    </row>
    <row r="1989" spans="8:153" ht="15" customHeight="1" x14ac:dyDescent="0.15">
      <c r="H1989" s="740"/>
      <c r="I1989" s="740"/>
      <c r="J1989" s="740"/>
      <c r="K1989" s="740"/>
      <c r="L1989" s="740"/>
      <c r="M1989" s="740"/>
      <c r="N1989" s="748"/>
      <c r="O1989" s="749"/>
      <c r="P1989" s="749"/>
      <c r="Q1989" s="740"/>
      <c r="R1989" s="740"/>
      <c r="S1989" s="740"/>
      <c r="T1989" s="740"/>
      <c r="U1989" s="740"/>
      <c r="V1989" s="740"/>
      <c r="W1989" s="740"/>
      <c r="X1989" s="740"/>
      <c r="Y1989" s="740"/>
      <c r="Z1989" s="740"/>
      <c r="AA1989" s="740"/>
      <c r="AB1989" s="740"/>
      <c r="AC1989" s="740"/>
      <c r="AD1989" s="740"/>
      <c r="AE1989" s="740"/>
      <c r="AF1989" s="740"/>
      <c r="AG1989" s="750"/>
      <c r="AH1989" s="742" t="str">
        <f t="shared" si="84"/>
        <v/>
      </c>
      <c r="AI1989" s="37" t="str">
        <f t="shared" si="85"/>
        <v/>
      </c>
      <c r="AJ1989" s="38"/>
      <c r="AK1989" s="38"/>
      <c r="AL1989" s="38"/>
      <c r="AM1989" s="38"/>
      <c r="AN1989" s="38"/>
      <c r="AO1989" s="38"/>
      <c r="AP1989" s="38"/>
      <c r="AZ1989" s="159"/>
      <c r="BA1989" s="159"/>
      <c r="BB1989" s="159"/>
      <c r="BH1989" s="137">
        <v>1969</v>
      </c>
      <c r="BI1989" s="206"/>
      <c r="BJ1989" s="207"/>
      <c r="BK1989" s="207"/>
      <c r="BL1989" s="207"/>
      <c r="BM1989" s="207"/>
      <c r="BN1989" s="206"/>
      <c r="BO1989" s="208"/>
      <c r="BP1989" s="206"/>
      <c r="BQ1989" s="458"/>
      <c r="BR1989" s="209"/>
      <c r="BS1989" s="210"/>
      <c r="BT1989" s="208"/>
      <c r="BU1989" s="208"/>
      <c r="BV1989" s="458"/>
      <c r="BW1989" s="209"/>
      <c r="EK1989" s="231"/>
      <c r="EL1989" s="232"/>
      <c r="EM1989" s="333" t="s">
        <v>76</v>
      </c>
      <c r="EN1989" s="334" t="s">
        <v>946</v>
      </c>
      <c r="EO1989" s="188" t="s">
        <v>1601</v>
      </c>
      <c r="EP1989" s="189"/>
      <c r="ER1989" s="193"/>
      <c r="ES1989" s="193"/>
      <c r="ET1989" s="193"/>
      <c r="EU1989" s="193"/>
      <c r="EV1989" s="193"/>
      <c r="EW1989" s="193"/>
    </row>
    <row r="1990" spans="8:153" ht="15" customHeight="1" x14ac:dyDescent="0.15">
      <c r="H1990" s="740"/>
      <c r="I1990" s="740"/>
      <c r="J1990" s="740"/>
      <c r="K1990" s="740"/>
      <c r="L1990" s="740"/>
      <c r="M1990" s="740"/>
      <c r="N1990" s="748"/>
      <c r="O1990" s="749"/>
      <c r="P1990" s="749"/>
      <c r="Q1990" s="740"/>
      <c r="R1990" s="740"/>
      <c r="S1990" s="740"/>
      <c r="T1990" s="740"/>
      <c r="U1990" s="740"/>
      <c r="V1990" s="740"/>
      <c r="W1990" s="740"/>
      <c r="X1990" s="740"/>
      <c r="Y1990" s="740"/>
      <c r="Z1990" s="740"/>
      <c r="AA1990" s="740"/>
      <c r="AB1990" s="740"/>
      <c r="AC1990" s="740"/>
      <c r="AD1990" s="740"/>
      <c r="AE1990" s="740"/>
      <c r="AF1990" s="740"/>
      <c r="AG1990" s="750"/>
      <c r="AH1990" s="742" t="str">
        <f t="shared" si="84"/>
        <v/>
      </c>
      <c r="AI1990" s="37" t="str">
        <f t="shared" si="85"/>
        <v/>
      </c>
      <c r="AJ1990" s="38"/>
      <c r="AK1990" s="38"/>
      <c r="AL1990" s="38"/>
      <c r="AM1990" s="38"/>
      <c r="AN1990" s="38"/>
      <c r="AO1990" s="38"/>
      <c r="AP1990" s="38"/>
      <c r="AZ1990" s="159"/>
      <c r="BA1990" s="159"/>
      <c r="BB1990" s="159"/>
      <c r="BH1990" s="137">
        <v>1970</v>
      </c>
      <c r="BI1990" s="206"/>
      <c r="BJ1990" s="207"/>
      <c r="BK1990" s="207"/>
      <c r="BL1990" s="207"/>
      <c r="BM1990" s="207"/>
      <c r="BN1990" s="206"/>
      <c r="BO1990" s="208"/>
      <c r="BP1990" s="206"/>
      <c r="BQ1990" s="458"/>
      <c r="BR1990" s="209"/>
      <c r="BS1990" s="210"/>
      <c r="BT1990" s="208"/>
      <c r="BU1990" s="208"/>
      <c r="BV1990" s="458"/>
      <c r="BW1990" s="209"/>
      <c r="EK1990" s="231"/>
      <c r="EL1990" s="232"/>
      <c r="EM1990" s="335" t="s">
        <v>608</v>
      </c>
      <c r="EN1990" s="336">
        <v>2</v>
      </c>
      <c r="EO1990" s="229">
        <v>6</v>
      </c>
      <c r="EP1990" s="234">
        <f>DCOUNT($H$20:$AI$4020,$H$20,EM1989:EO1990)</f>
        <v>0</v>
      </c>
      <c r="ER1990" s="161"/>
      <c r="ES1990" s="161"/>
      <c r="ET1990" s="161"/>
      <c r="EU1990" s="161"/>
      <c r="EV1990" s="161"/>
      <c r="EW1990" s="161"/>
    </row>
    <row r="1991" spans="8:153" ht="15" customHeight="1" x14ac:dyDescent="0.15">
      <c r="H1991" s="740"/>
      <c r="I1991" s="740"/>
      <c r="J1991" s="740"/>
      <c r="K1991" s="740"/>
      <c r="L1991" s="740"/>
      <c r="M1991" s="740"/>
      <c r="N1991" s="748"/>
      <c r="O1991" s="749"/>
      <c r="P1991" s="749"/>
      <c r="Q1991" s="740"/>
      <c r="R1991" s="740"/>
      <c r="S1991" s="740"/>
      <c r="T1991" s="740"/>
      <c r="U1991" s="740"/>
      <c r="V1991" s="740"/>
      <c r="W1991" s="740"/>
      <c r="X1991" s="740"/>
      <c r="Y1991" s="740"/>
      <c r="Z1991" s="740"/>
      <c r="AA1991" s="740"/>
      <c r="AB1991" s="740"/>
      <c r="AC1991" s="740"/>
      <c r="AD1991" s="740"/>
      <c r="AE1991" s="740"/>
      <c r="AF1991" s="740"/>
      <c r="AG1991" s="750"/>
      <c r="AH1991" s="742" t="str">
        <f t="shared" si="84"/>
        <v/>
      </c>
      <c r="AI1991" s="37" t="str">
        <f t="shared" si="85"/>
        <v/>
      </c>
      <c r="AJ1991" s="38"/>
      <c r="AK1991" s="38"/>
      <c r="AL1991" s="38"/>
      <c r="AM1991" s="38"/>
      <c r="AN1991" s="38"/>
      <c r="AO1991" s="38"/>
      <c r="AP1991" s="38"/>
      <c r="AZ1991" s="159"/>
      <c r="BA1991" s="159"/>
      <c r="BB1991" s="159"/>
      <c r="BH1991" s="137">
        <v>1971</v>
      </c>
      <c r="BI1991" s="206"/>
      <c r="BJ1991" s="207"/>
      <c r="BK1991" s="207"/>
      <c r="BL1991" s="207"/>
      <c r="BM1991" s="207"/>
      <c r="BN1991" s="206"/>
      <c r="BO1991" s="208"/>
      <c r="BP1991" s="206"/>
      <c r="BQ1991" s="458"/>
      <c r="BR1991" s="209"/>
      <c r="BS1991" s="210"/>
      <c r="BT1991" s="208"/>
      <c r="BU1991" s="208"/>
      <c r="BV1991" s="458"/>
      <c r="BW1991" s="209"/>
      <c r="EK1991" s="231"/>
      <c r="EL1991" s="232"/>
      <c r="EM1991" s="333" t="s">
        <v>76</v>
      </c>
      <c r="EN1991" s="334" t="s">
        <v>946</v>
      </c>
      <c r="EO1991" s="188" t="s">
        <v>1601</v>
      </c>
      <c r="EP1991" s="189"/>
      <c r="ER1991" s="193"/>
      <c r="ES1991" s="193"/>
      <c r="ET1991" s="193"/>
      <c r="EU1991" s="193"/>
      <c r="EV1991" s="193"/>
      <c r="EW1991" s="193"/>
    </row>
    <row r="1992" spans="8:153" ht="15" customHeight="1" x14ac:dyDescent="0.15">
      <c r="H1992" s="740"/>
      <c r="I1992" s="740"/>
      <c r="J1992" s="740"/>
      <c r="K1992" s="740"/>
      <c r="L1992" s="740"/>
      <c r="M1992" s="740"/>
      <c r="N1992" s="748"/>
      <c r="O1992" s="749"/>
      <c r="P1992" s="749"/>
      <c r="Q1992" s="740"/>
      <c r="R1992" s="740"/>
      <c r="S1992" s="740"/>
      <c r="T1992" s="740"/>
      <c r="U1992" s="740"/>
      <c r="V1992" s="740"/>
      <c r="W1992" s="740"/>
      <c r="X1992" s="740"/>
      <c r="Y1992" s="740"/>
      <c r="Z1992" s="740"/>
      <c r="AA1992" s="740"/>
      <c r="AB1992" s="740"/>
      <c r="AC1992" s="740"/>
      <c r="AD1992" s="740"/>
      <c r="AE1992" s="740"/>
      <c r="AF1992" s="740"/>
      <c r="AG1992" s="750"/>
      <c r="AH1992" s="742" t="str">
        <f t="shared" si="84"/>
        <v/>
      </c>
      <c r="AI1992" s="37" t="str">
        <f t="shared" si="85"/>
        <v/>
      </c>
      <c r="AJ1992" s="38"/>
      <c r="AK1992" s="38"/>
      <c r="AL1992" s="38"/>
      <c r="AM1992" s="38"/>
      <c r="AN1992" s="38"/>
      <c r="AO1992" s="38"/>
      <c r="AP1992" s="38"/>
      <c r="AZ1992" s="159"/>
      <c r="BA1992" s="159"/>
      <c r="BB1992" s="159"/>
      <c r="BH1992" s="137">
        <v>1972</v>
      </c>
      <c r="BI1992" s="206"/>
      <c r="BJ1992" s="207"/>
      <c r="BK1992" s="207"/>
      <c r="BL1992" s="207"/>
      <c r="BM1992" s="207"/>
      <c r="BN1992" s="206"/>
      <c r="BO1992" s="208"/>
      <c r="BP1992" s="206"/>
      <c r="BQ1992" s="458"/>
      <c r="BR1992" s="209"/>
      <c r="BS1992" s="210"/>
      <c r="BT1992" s="208"/>
      <c r="BU1992" s="208"/>
      <c r="BV1992" s="458"/>
      <c r="BW1992" s="209"/>
      <c r="EK1992" s="231"/>
      <c r="EL1992" s="232"/>
      <c r="EM1992" s="335" t="s">
        <v>371</v>
      </c>
      <c r="EN1992" s="336">
        <v>2</v>
      </c>
      <c r="EO1992" s="229">
        <v>6</v>
      </c>
      <c r="EP1992" s="234">
        <f>DCOUNT($H$20:$AI$4020,$H$20,EM1991:EO1992)</f>
        <v>0</v>
      </c>
      <c r="ER1992" s="161"/>
      <c r="ES1992" s="161"/>
      <c r="ET1992" s="161"/>
      <c r="EU1992" s="161"/>
      <c r="EV1992" s="161"/>
      <c r="EW1992" s="161"/>
    </row>
    <row r="1993" spans="8:153" ht="15" customHeight="1" x14ac:dyDescent="0.15">
      <c r="H1993" s="740"/>
      <c r="I1993" s="740"/>
      <c r="J1993" s="740"/>
      <c r="K1993" s="740"/>
      <c r="L1993" s="740"/>
      <c r="M1993" s="740"/>
      <c r="N1993" s="748"/>
      <c r="O1993" s="749"/>
      <c r="P1993" s="749"/>
      <c r="Q1993" s="740"/>
      <c r="R1993" s="740"/>
      <c r="S1993" s="740"/>
      <c r="T1993" s="740"/>
      <c r="U1993" s="740"/>
      <c r="V1993" s="740"/>
      <c r="W1993" s="740"/>
      <c r="X1993" s="740"/>
      <c r="Y1993" s="740"/>
      <c r="Z1993" s="740"/>
      <c r="AA1993" s="740"/>
      <c r="AB1993" s="740"/>
      <c r="AC1993" s="740"/>
      <c r="AD1993" s="740"/>
      <c r="AE1993" s="740"/>
      <c r="AF1993" s="740"/>
      <c r="AG1993" s="750"/>
      <c r="AH1993" s="742" t="str">
        <f t="shared" si="84"/>
        <v/>
      </c>
      <c r="AI1993" s="37" t="str">
        <f t="shared" si="85"/>
        <v/>
      </c>
      <c r="AJ1993" s="38"/>
      <c r="AK1993" s="38"/>
      <c r="AL1993" s="38"/>
      <c r="AM1993" s="38"/>
      <c r="AN1993" s="38"/>
      <c r="AO1993" s="38"/>
      <c r="AP1993" s="38"/>
      <c r="AZ1993" s="159"/>
      <c r="BA1993" s="159"/>
      <c r="BB1993" s="159"/>
      <c r="BH1993" s="137">
        <v>1973</v>
      </c>
      <c r="BI1993" s="206"/>
      <c r="BJ1993" s="207"/>
      <c r="BK1993" s="207"/>
      <c r="BL1993" s="207"/>
      <c r="BM1993" s="207"/>
      <c r="BN1993" s="206"/>
      <c r="BO1993" s="208"/>
      <c r="BP1993" s="206"/>
      <c r="BQ1993" s="458"/>
      <c r="BR1993" s="209"/>
      <c r="BS1993" s="210"/>
      <c r="BT1993" s="208"/>
      <c r="BU1993" s="208"/>
      <c r="BV1993" s="458"/>
      <c r="BW1993" s="209"/>
      <c r="EK1993" s="231"/>
      <c r="EL1993" s="232"/>
      <c r="EM1993" s="333" t="s">
        <v>76</v>
      </c>
      <c r="EN1993" s="334" t="s">
        <v>946</v>
      </c>
      <c r="EO1993" s="188" t="s">
        <v>1601</v>
      </c>
      <c r="EP1993" s="189"/>
      <c r="ER1993" s="193"/>
      <c r="ES1993" s="193"/>
      <c r="ET1993" s="193"/>
      <c r="EU1993" s="193"/>
      <c r="EV1993" s="193"/>
      <c r="EW1993" s="193"/>
    </row>
    <row r="1994" spans="8:153" ht="15" customHeight="1" x14ac:dyDescent="0.15">
      <c r="H1994" s="740"/>
      <c r="I1994" s="740"/>
      <c r="J1994" s="740"/>
      <c r="K1994" s="740"/>
      <c r="L1994" s="740"/>
      <c r="M1994" s="740"/>
      <c r="N1994" s="748"/>
      <c r="O1994" s="749"/>
      <c r="P1994" s="749"/>
      <c r="Q1994" s="740"/>
      <c r="R1994" s="740"/>
      <c r="S1994" s="740"/>
      <c r="T1994" s="740"/>
      <c r="U1994" s="740"/>
      <c r="V1994" s="740"/>
      <c r="W1994" s="740"/>
      <c r="X1994" s="740"/>
      <c r="Y1994" s="740"/>
      <c r="Z1994" s="740"/>
      <c r="AA1994" s="740"/>
      <c r="AB1994" s="740"/>
      <c r="AC1994" s="740"/>
      <c r="AD1994" s="740"/>
      <c r="AE1994" s="740"/>
      <c r="AF1994" s="740"/>
      <c r="AG1994" s="750"/>
      <c r="AH1994" s="742" t="str">
        <f t="shared" si="84"/>
        <v/>
      </c>
      <c r="AI1994" s="37" t="str">
        <f t="shared" si="85"/>
        <v/>
      </c>
      <c r="AJ1994" s="38"/>
      <c r="AK1994" s="38"/>
      <c r="AL1994" s="38"/>
      <c r="AM1994" s="38"/>
      <c r="AN1994" s="38"/>
      <c r="AO1994" s="38"/>
      <c r="AP1994" s="38"/>
      <c r="AZ1994" s="159"/>
      <c r="BA1994" s="159"/>
      <c r="BB1994" s="159"/>
      <c r="BH1994" s="137">
        <v>1974</v>
      </c>
      <c r="BI1994" s="206"/>
      <c r="BJ1994" s="207"/>
      <c r="BK1994" s="207"/>
      <c r="BL1994" s="207"/>
      <c r="BM1994" s="207"/>
      <c r="BN1994" s="206"/>
      <c r="BO1994" s="208"/>
      <c r="BP1994" s="206"/>
      <c r="BQ1994" s="458"/>
      <c r="BR1994" s="209"/>
      <c r="BS1994" s="210"/>
      <c r="BT1994" s="208"/>
      <c r="BU1994" s="208"/>
      <c r="BV1994" s="458"/>
      <c r="BW1994" s="209"/>
      <c r="EK1994" s="231"/>
      <c r="EL1994" s="232"/>
      <c r="EM1994" s="335" t="s">
        <v>383</v>
      </c>
      <c r="EN1994" s="336">
        <v>2</v>
      </c>
      <c r="EO1994" s="229">
        <v>6</v>
      </c>
      <c r="EP1994" s="234">
        <f>DCOUNT($H$20:$AI$4020,$H$20,EM1993:EO1994)</f>
        <v>0</v>
      </c>
      <c r="ER1994" s="161"/>
      <c r="ES1994" s="161"/>
      <c r="ET1994" s="161"/>
      <c r="EU1994" s="161"/>
      <c r="EV1994" s="161"/>
      <c r="EW1994" s="161"/>
    </row>
    <row r="1995" spans="8:153" ht="15" customHeight="1" x14ac:dyDescent="0.15">
      <c r="H1995" s="740"/>
      <c r="I1995" s="740"/>
      <c r="J1995" s="740"/>
      <c r="K1995" s="740"/>
      <c r="L1995" s="740"/>
      <c r="M1995" s="740"/>
      <c r="N1995" s="748"/>
      <c r="O1995" s="749"/>
      <c r="P1995" s="749"/>
      <c r="Q1995" s="740"/>
      <c r="R1995" s="740"/>
      <c r="S1995" s="740"/>
      <c r="T1995" s="740"/>
      <c r="U1995" s="740"/>
      <c r="V1995" s="740"/>
      <c r="W1995" s="740"/>
      <c r="X1995" s="740"/>
      <c r="Y1995" s="740"/>
      <c r="Z1995" s="740"/>
      <c r="AA1995" s="740"/>
      <c r="AB1995" s="740"/>
      <c r="AC1995" s="740"/>
      <c r="AD1995" s="740"/>
      <c r="AE1995" s="740"/>
      <c r="AF1995" s="740"/>
      <c r="AG1995" s="750"/>
      <c r="AH1995" s="742" t="str">
        <f t="shared" si="84"/>
        <v/>
      </c>
      <c r="AI1995" s="37" t="str">
        <f t="shared" si="85"/>
        <v/>
      </c>
      <c r="AJ1995" s="38"/>
      <c r="AK1995" s="38"/>
      <c r="AL1995" s="38"/>
      <c r="AM1995" s="38"/>
      <c r="AN1995" s="38"/>
      <c r="AO1995" s="38"/>
      <c r="AP1995" s="38"/>
      <c r="AZ1995" s="159"/>
      <c r="BA1995" s="159"/>
      <c r="BB1995" s="159"/>
      <c r="BH1995" s="137">
        <v>1975</v>
      </c>
      <c r="BI1995" s="206"/>
      <c r="BJ1995" s="207"/>
      <c r="BK1995" s="207"/>
      <c r="BL1995" s="207"/>
      <c r="BM1995" s="207"/>
      <c r="BN1995" s="206"/>
      <c r="BO1995" s="208"/>
      <c r="BP1995" s="206"/>
      <c r="BQ1995" s="458"/>
      <c r="BR1995" s="209"/>
      <c r="BS1995" s="210"/>
      <c r="BT1995" s="208"/>
      <c r="BU1995" s="208"/>
      <c r="BV1995" s="458"/>
      <c r="BW1995" s="209"/>
      <c r="EK1995" s="231"/>
      <c r="EL1995" s="232"/>
      <c r="EM1995" s="333" t="s">
        <v>76</v>
      </c>
      <c r="EN1995" s="334" t="s">
        <v>946</v>
      </c>
      <c r="EO1995" s="188" t="s">
        <v>1601</v>
      </c>
      <c r="EP1995" s="189"/>
      <c r="ER1995" s="193"/>
      <c r="ES1995" s="193"/>
      <c r="ET1995" s="193"/>
      <c r="EU1995" s="193"/>
      <c r="EV1995" s="193"/>
      <c r="EW1995" s="193"/>
    </row>
    <row r="1996" spans="8:153" ht="15" customHeight="1" x14ac:dyDescent="0.15">
      <c r="H1996" s="740"/>
      <c r="I1996" s="740"/>
      <c r="J1996" s="740"/>
      <c r="K1996" s="740"/>
      <c r="L1996" s="740"/>
      <c r="M1996" s="740"/>
      <c r="N1996" s="748"/>
      <c r="O1996" s="749"/>
      <c r="P1996" s="749"/>
      <c r="Q1996" s="740"/>
      <c r="R1996" s="740"/>
      <c r="S1996" s="740"/>
      <c r="T1996" s="740"/>
      <c r="U1996" s="740"/>
      <c r="V1996" s="740"/>
      <c r="W1996" s="740"/>
      <c r="X1996" s="740"/>
      <c r="Y1996" s="740"/>
      <c r="Z1996" s="740"/>
      <c r="AA1996" s="740"/>
      <c r="AB1996" s="740"/>
      <c r="AC1996" s="740"/>
      <c r="AD1996" s="740"/>
      <c r="AE1996" s="740"/>
      <c r="AF1996" s="740"/>
      <c r="AG1996" s="750"/>
      <c r="AH1996" s="742" t="str">
        <f t="shared" si="84"/>
        <v/>
      </c>
      <c r="AI1996" s="37" t="str">
        <f t="shared" si="85"/>
        <v/>
      </c>
      <c r="AJ1996" s="38"/>
      <c r="AK1996" s="38"/>
      <c r="AL1996" s="38"/>
      <c r="AM1996" s="38"/>
      <c r="AN1996" s="38"/>
      <c r="AO1996" s="38"/>
      <c r="AP1996" s="38"/>
      <c r="AZ1996" s="159"/>
      <c r="BA1996" s="159"/>
      <c r="BB1996" s="159"/>
      <c r="BH1996" s="137">
        <v>1976</v>
      </c>
      <c r="BI1996" s="206"/>
      <c r="BJ1996" s="207"/>
      <c r="BK1996" s="207"/>
      <c r="BL1996" s="207"/>
      <c r="BM1996" s="207"/>
      <c r="BN1996" s="206"/>
      <c r="BO1996" s="208"/>
      <c r="BP1996" s="206"/>
      <c r="BQ1996" s="458"/>
      <c r="BR1996" s="209"/>
      <c r="BS1996" s="210"/>
      <c r="BT1996" s="208"/>
      <c r="BU1996" s="208"/>
      <c r="BV1996" s="458"/>
      <c r="BW1996" s="209"/>
      <c r="EK1996" s="231"/>
      <c r="EL1996" s="232"/>
      <c r="EM1996" s="335" t="s">
        <v>362</v>
      </c>
      <c r="EN1996" s="336">
        <v>2</v>
      </c>
      <c r="EO1996" s="229">
        <v>6</v>
      </c>
      <c r="EP1996" s="234">
        <f>DCOUNT($H$20:$AI$4020,$H$20,EM1995:EO1996)</f>
        <v>0</v>
      </c>
      <c r="ER1996" s="161"/>
      <c r="ES1996" s="161"/>
      <c r="ET1996" s="161"/>
      <c r="EU1996" s="161"/>
      <c r="EV1996" s="161"/>
      <c r="EW1996" s="161"/>
    </row>
    <row r="1997" spans="8:153" ht="15" customHeight="1" x14ac:dyDescent="0.15">
      <c r="H1997" s="740"/>
      <c r="I1997" s="740"/>
      <c r="J1997" s="740"/>
      <c r="K1997" s="740"/>
      <c r="L1997" s="740"/>
      <c r="M1997" s="740"/>
      <c r="N1997" s="748"/>
      <c r="O1997" s="749"/>
      <c r="P1997" s="749"/>
      <c r="Q1997" s="740"/>
      <c r="R1997" s="740"/>
      <c r="S1997" s="740"/>
      <c r="T1997" s="740"/>
      <c r="U1997" s="740"/>
      <c r="V1997" s="740"/>
      <c r="W1997" s="740"/>
      <c r="X1997" s="740"/>
      <c r="Y1997" s="740"/>
      <c r="Z1997" s="740"/>
      <c r="AA1997" s="740"/>
      <c r="AB1997" s="740"/>
      <c r="AC1997" s="740"/>
      <c r="AD1997" s="740"/>
      <c r="AE1997" s="740"/>
      <c r="AF1997" s="740"/>
      <c r="AG1997" s="750"/>
      <c r="AH1997" s="742" t="str">
        <f t="shared" si="84"/>
        <v/>
      </c>
      <c r="AI1997" s="37" t="str">
        <f t="shared" si="85"/>
        <v/>
      </c>
      <c r="AJ1997" s="38"/>
      <c r="AK1997" s="38"/>
      <c r="AL1997" s="38"/>
      <c r="AM1997" s="38"/>
      <c r="AN1997" s="38"/>
      <c r="AO1997" s="38"/>
      <c r="AP1997" s="38"/>
      <c r="AZ1997" s="159"/>
      <c r="BA1997" s="159"/>
      <c r="BB1997" s="159"/>
      <c r="BH1997" s="137">
        <v>1977</v>
      </c>
      <c r="BI1997" s="206"/>
      <c r="BJ1997" s="207"/>
      <c r="BK1997" s="207"/>
      <c r="BL1997" s="207"/>
      <c r="BM1997" s="207"/>
      <c r="BN1997" s="206"/>
      <c r="BO1997" s="208"/>
      <c r="BP1997" s="206"/>
      <c r="BQ1997" s="458"/>
      <c r="BR1997" s="209"/>
      <c r="BS1997" s="210"/>
      <c r="BT1997" s="208"/>
      <c r="BU1997" s="208"/>
      <c r="BV1997" s="458"/>
      <c r="BW1997" s="209"/>
      <c r="EK1997" s="231"/>
      <c r="EL1997" s="232"/>
      <c r="EM1997" s="333" t="s">
        <v>76</v>
      </c>
      <c r="EN1997" s="334" t="s">
        <v>946</v>
      </c>
      <c r="EO1997" s="188" t="s">
        <v>1601</v>
      </c>
      <c r="EP1997" s="189"/>
      <c r="ER1997" s="193"/>
      <c r="ES1997" s="193"/>
      <c r="ET1997" s="193"/>
      <c r="EU1997" s="193"/>
      <c r="EV1997" s="193"/>
      <c r="EW1997" s="193"/>
    </row>
    <row r="1998" spans="8:153" ht="15" customHeight="1" x14ac:dyDescent="0.15">
      <c r="H1998" s="740"/>
      <c r="I1998" s="740"/>
      <c r="J1998" s="740"/>
      <c r="K1998" s="740"/>
      <c r="L1998" s="740"/>
      <c r="M1998" s="740"/>
      <c r="N1998" s="748"/>
      <c r="O1998" s="749"/>
      <c r="P1998" s="749"/>
      <c r="Q1998" s="740"/>
      <c r="R1998" s="740"/>
      <c r="S1998" s="740"/>
      <c r="T1998" s="740"/>
      <c r="U1998" s="740"/>
      <c r="V1998" s="740"/>
      <c r="W1998" s="740"/>
      <c r="X1998" s="740"/>
      <c r="Y1998" s="740"/>
      <c r="Z1998" s="740"/>
      <c r="AA1998" s="740"/>
      <c r="AB1998" s="740"/>
      <c r="AC1998" s="740"/>
      <c r="AD1998" s="740"/>
      <c r="AE1998" s="740"/>
      <c r="AF1998" s="740"/>
      <c r="AG1998" s="750"/>
      <c r="AH1998" s="742" t="str">
        <f t="shared" si="84"/>
        <v/>
      </c>
      <c r="AI1998" s="37" t="str">
        <f t="shared" si="85"/>
        <v/>
      </c>
      <c r="AJ1998" s="38"/>
      <c r="AK1998" s="38"/>
      <c r="AL1998" s="38"/>
      <c r="AM1998" s="38"/>
      <c r="AN1998" s="38"/>
      <c r="AO1998" s="38"/>
      <c r="AP1998" s="38"/>
      <c r="AZ1998" s="159"/>
      <c r="BA1998" s="159"/>
      <c r="BB1998" s="159"/>
      <c r="BH1998" s="137">
        <v>1978</v>
      </c>
      <c r="BI1998" s="206"/>
      <c r="BJ1998" s="207"/>
      <c r="BK1998" s="207"/>
      <c r="BL1998" s="207"/>
      <c r="BM1998" s="207"/>
      <c r="BN1998" s="206"/>
      <c r="BO1998" s="208"/>
      <c r="BP1998" s="206"/>
      <c r="BQ1998" s="458"/>
      <c r="BR1998" s="209"/>
      <c r="BS1998" s="210"/>
      <c r="BT1998" s="208"/>
      <c r="BU1998" s="208"/>
      <c r="BV1998" s="458"/>
      <c r="BW1998" s="209"/>
      <c r="EK1998" s="231"/>
      <c r="EL1998" s="232"/>
      <c r="EM1998" s="335" t="s">
        <v>372</v>
      </c>
      <c r="EN1998" s="336">
        <v>2</v>
      </c>
      <c r="EO1998" s="229">
        <v>6</v>
      </c>
      <c r="EP1998" s="234">
        <f>DCOUNT($H$20:$AI$4020,$H$20,EM1997:EO1998)</f>
        <v>0</v>
      </c>
      <c r="ER1998" s="161"/>
      <c r="ES1998" s="161"/>
      <c r="ET1998" s="161"/>
      <c r="EU1998" s="161"/>
      <c r="EV1998" s="161"/>
      <c r="EW1998" s="161"/>
    </row>
    <row r="1999" spans="8:153" ht="15" customHeight="1" x14ac:dyDescent="0.15">
      <c r="H1999" s="740"/>
      <c r="I1999" s="740"/>
      <c r="J1999" s="740"/>
      <c r="K1999" s="740"/>
      <c r="L1999" s="740"/>
      <c r="M1999" s="740"/>
      <c r="N1999" s="748"/>
      <c r="O1999" s="749"/>
      <c r="P1999" s="749"/>
      <c r="Q1999" s="740"/>
      <c r="R1999" s="740"/>
      <c r="S1999" s="740"/>
      <c r="T1999" s="740"/>
      <c r="U1999" s="740"/>
      <c r="V1999" s="740"/>
      <c r="W1999" s="740"/>
      <c r="X1999" s="740"/>
      <c r="Y1999" s="740"/>
      <c r="Z1999" s="740"/>
      <c r="AA1999" s="740"/>
      <c r="AB1999" s="740"/>
      <c r="AC1999" s="740"/>
      <c r="AD1999" s="740"/>
      <c r="AE1999" s="740"/>
      <c r="AF1999" s="740"/>
      <c r="AG1999" s="750"/>
      <c r="AH1999" s="742" t="str">
        <f t="shared" si="84"/>
        <v/>
      </c>
      <c r="AI1999" s="37" t="str">
        <f t="shared" si="85"/>
        <v/>
      </c>
      <c r="AJ1999" s="38"/>
      <c r="AK1999" s="38"/>
      <c r="AL1999" s="38"/>
      <c r="AM1999" s="38"/>
      <c r="AN1999" s="38"/>
      <c r="AO1999" s="38"/>
      <c r="AP1999" s="38"/>
      <c r="AZ1999" s="159"/>
      <c r="BA1999" s="159"/>
      <c r="BB1999" s="159"/>
      <c r="BH1999" s="137">
        <v>1979</v>
      </c>
      <c r="BI1999" s="206"/>
      <c r="BJ1999" s="207"/>
      <c r="BK1999" s="207"/>
      <c r="BL1999" s="207"/>
      <c r="BM1999" s="207"/>
      <c r="BN1999" s="206"/>
      <c r="BO1999" s="208"/>
      <c r="BP1999" s="206"/>
      <c r="BQ1999" s="458"/>
      <c r="BR1999" s="209"/>
      <c r="BS1999" s="210"/>
      <c r="BT1999" s="208"/>
      <c r="BU1999" s="208"/>
      <c r="BV1999" s="458"/>
      <c r="BW1999" s="209"/>
      <c r="EK1999" s="231"/>
      <c r="EL1999" s="232"/>
      <c r="EM1999" s="333" t="s">
        <v>76</v>
      </c>
      <c r="EN1999" s="334" t="s">
        <v>946</v>
      </c>
      <c r="EO1999" s="188" t="s">
        <v>1601</v>
      </c>
      <c r="EP1999" s="189"/>
      <c r="ER1999" s="193"/>
      <c r="ES1999" s="193"/>
      <c r="ET1999" s="193"/>
      <c r="EU1999" s="193"/>
      <c r="EV1999" s="193"/>
      <c r="EW1999" s="193"/>
    </row>
    <row r="2000" spans="8:153" ht="15" customHeight="1" x14ac:dyDescent="0.15">
      <c r="H2000" s="740"/>
      <c r="I2000" s="740"/>
      <c r="J2000" s="740"/>
      <c r="K2000" s="740"/>
      <c r="L2000" s="740"/>
      <c r="M2000" s="740"/>
      <c r="N2000" s="748"/>
      <c r="O2000" s="749"/>
      <c r="P2000" s="749"/>
      <c r="Q2000" s="740"/>
      <c r="R2000" s="740"/>
      <c r="S2000" s="740"/>
      <c r="T2000" s="740"/>
      <c r="U2000" s="740"/>
      <c r="V2000" s="740"/>
      <c r="W2000" s="740"/>
      <c r="X2000" s="740"/>
      <c r="Y2000" s="740"/>
      <c r="Z2000" s="740"/>
      <c r="AA2000" s="740"/>
      <c r="AB2000" s="740"/>
      <c r="AC2000" s="740"/>
      <c r="AD2000" s="740"/>
      <c r="AE2000" s="740"/>
      <c r="AF2000" s="740"/>
      <c r="AG2000" s="750"/>
      <c r="AH2000" s="742" t="str">
        <f t="shared" si="84"/>
        <v/>
      </c>
      <c r="AI2000" s="37" t="str">
        <f t="shared" si="85"/>
        <v/>
      </c>
      <c r="AJ2000" s="38"/>
      <c r="AK2000" s="38"/>
      <c r="AL2000" s="38"/>
      <c r="AM2000" s="38"/>
      <c r="AN2000" s="38"/>
      <c r="AO2000" s="38"/>
      <c r="AP2000" s="38"/>
      <c r="AZ2000" s="159"/>
      <c r="BA2000" s="159"/>
      <c r="BB2000" s="159"/>
      <c r="BH2000" s="137">
        <v>1980</v>
      </c>
      <c r="BI2000" s="206"/>
      <c r="BJ2000" s="207"/>
      <c r="BK2000" s="207"/>
      <c r="BL2000" s="207"/>
      <c r="BM2000" s="207"/>
      <c r="BN2000" s="206"/>
      <c r="BO2000" s="208"/>
      <c r="BP2000" s="206"/>
      <c r="BQ2000" s="458"/>
      <c r="BR2000" s="209"/>
      <c r="BS2000" s="210"/>
      <c r="BT2000" s="208"/>
      <c r="BU2000" s="208"/>
      <c r="BV2000" s="458"/>
      <c r="BW2000" s="209"/>
      <c r="EK2000" s="231"/>
      <c r="EL2000" s="232"/>
      <c r="EM2000" s="339" t="s">
        <v>384</v>
      </c>
      <c r="EN2000" s="336">
        <v>2</v>
      </c>
      <c r="EO2000" s="229">
        <v>6</v>
      </c>
      <c r="EP2000" s="234">
        <f>DCOUNT($H$20:$AI$4020,$H$20,EM1999:EO2000)</f>
        <v>0</v>
      </c>
      <c r="ER2000" s="161"/>
      <c r="ES2000" s="161"/>
      <c r="ET2000" s="161"/>
      <c r="EU2000" s="161"/>
      <c r="EV2000" s="161"/>
      <c r="EW2000" s="161"/>
    </row>
    <row r="2001" spans="8:153" ht="15" customHeight="1" x14ac:dyDescent="0.15">
      <c r="H2001" s="740"/>
      <c r="I2001" s="740"/>
      <c r="J2001" s="740"/>
      <c r="K2001" s="740"/>
      <c r="L2001" s="740"/>
      <c r="M2001" s="740"/>
      <c r="N2001" s="748"/>
      <c r="O2001" s="749"/>
      <c r="P2001" s="749"/>
      <c r="Q2001" s="740"/>
      <c r="R2001" s="740"/>
      <c r="S2001" s="740"/>
      <c r="T2001" s="740"/>
      <c r="U2001" s="740"/>
      <c r="V2001" s="740"/>
      <c r="W2001" s="740"/>
      <c r="X2001" s="740"/>
      <c r="Y2001" s="740"/>
      <c r="Z2001" s="740"/>
      <c r="AA2001" s="740"/>
      <c r="AB2001" s="740"/>
      <c r="AC2001" s="740"/>
      <c r="AD2001" s="740"/>
      <c r="AE2001" s="740"/>
      <c r="AF2001" s="740"/>
      <c r="AG2001" s="750"/>
      <c r="AH2001" s="742" t="str">
        <f t="shared" si="84"/>
        <v/>
      </c>
      <c r="AI2001" s="37" t="str">
        <f t="shared" si="85"/>
        <v/>
      </c>
      <c r="AJ2001" s="38"/>
      <c r="AK2001" s="38"/>
      <c r="AL2001" s="38"/>
      <c r="AM2001" s="38"/>
      <c r="AN2001" s="38"/>
      <c r="AO2001" s="38"/>
      <c r="AP2001" s="38"/>
      <c r="AZ2001" s="159"/>
      <c r="BA2001" s="159"/>
      <c r="BB2001" s="159"/>
      <c r="BH2001" s="137">
        <v>1981</v>
      </c>
      <c r="BI2001" s="206"/>
      <c r="BJ2001" s="207"/>
      <c r="BK2001" s="207"/>
      <c r="BL2001" s="207"/>
      <c r="BM2001" s="207"/>
      <c r="BN2001" s="206"/>
      <c r="BO2001" s="208"/>
      <c r="BP2001" s="206"/>
      <c r="BQ2001" s="458"/>
      <c r="BR2001" s="209"/>
      <c r="BS2001" s="210"/>
      <c r="BT2001" s="208"/>
      <c r="BU2001" s="208"/>
      <c r="BV2001" s="458"/>
      <c r="BW2001" s="209"/>
      <c r="EK2001" s="231"/>
      <c r="EL2001" s="232"/>
      <c r="EM2001" s="333" t="s">
        <v>76</v>
      </c>
      <c r="EN2001" s="334" t="s">
        <v>946</v>
      </c>
      <c r="EO2001" s="188" t="s">
        <v>1601</v>
      </c>
      <c r="EP2001" s="189"/>
      <c r="ER2001" s="193"/>
      <c r="ES2001" s="193"/>
      <c r="ET2001" s="193"/>
      <c r="EU2001" s="193"/>
      <c r="EV2001" s="193"/>
      <c r="EW2001" s="193"/>
    </row>
    <row r="2002" spans="8:153" ht="15" customHeight="1" x14ac:dyDescent="0.15">
      <c r="H2002" s="740"/>
      <c r="I2002" s="740"/>
      <c r="J2002" s="740"/>
      <c r="K2002" s="740"/>
      <c r="L2002" s="740"/>
      <c r="M2002" s="740"/>
      <c r="N2002" s="748"/>
      <c r="O2002" s="749"/>
      <c r="P2002" s="749"/>
      <c r="Q2002" s="740"/>
      <c r="R2002" s="740"/>
      <c r="S2002" s="740"/>
      <c r="T2002" s="740"/>
      <c r="U2002" s="740"/>
      <c r="V2002" s="740"/>
      <c r="W2002" s="740"/>
      <c r="X2002" s="740"/>
      <c r="Y2002" s="740"/>
      <c r="Z2002" s="740"/>
      <c r="AA2002" s="740"/>
      <c r="AB2002" s="740"/>
      <c r="AC2002" s="740"/>
      <c r="AD2002" s="740"/>
      <c r="AE2002" s="740"/>
      <c r="AF2002" s="740"/>
      <c r="AG2002" s="750"/>
      <c r="AH2002" s="742" t="str">
        <f t="shared" si="84"/>
        <v/>
      </c>
      <c r="AI2002" s="37" t="str">
        <f t="shared" si="85"/>
        <v/>
      </c>
      <c r="AJ2002" s="38"/>
      <c r="AK2002" s="38"/>
      <c r="AL2002" s="38"/>
      <c r="AM2002" s="38"/>
      <c r="AN2002" s="38"/>
      <c r="AO2002" s="38"/>
      <c r="AP2002" s="38"/>
      <c r="AZ2002" s="159"/>
      <c r="BA2002" s="159"/>
      <c r="BB2002" s="159"/>
      <c r="BH2002" s="137">
        <v>1982</v>
      </c>
      <c r="BI2002" s="206"/>
      <c r="BJ2002" s="207"/>
      <c r="BK2002" s="207"/>
      <c r="BL2002" s="207"/>
      <c r="BM2002" s="207"/>
      <c r="BN2002" s="206"/>
      <c r="BO2002" s="208"/>
      <c r="BP2002" s="206"/>
      <c r="BQ2002" s="458"/>
      <c r="BR2002" s="209"/>
      <c r="BS2002" s="210"/>
      <c r="BT2002" s="208"/>
      <c r="BU2002" s="208"/>
      <c r="BV2002" s="458"/>
      <c r="BW2002" s="209"/>
      <c r="EK2002" s="231"/>
      <c r="EL2002" s="232"/>
      <c r="EM2002" s="339" t="s">
        <v>364</v>
      </c>
      <c r="EN2002" s="336">
        <v>2</v>
      </c>
      <c r="EO2002" s="229">
        <v>6</v>
      </c>
      <c r="EP2002" s="234">
        <f>DCOUNT($H$20:$AI$4020,$H$20,EM2001:EO2002)</f>
        <v>0</v>
      </c>
      <c r="ER2002" s="161"/>
      <c r="ES2002" s="161"/>
      <c r="ET2002" s="161"/>
      <c r="EU2002" s="161"/>
      <c r="EV2002" s="161"/>
      <c r="EW2002" s="161"/>
    </row>
    <row r="2003" spans="8:153" ht="15" customHeight="1" x14ac:dyDescent="0.15">
      <c r="H2003" s="740"/>
      <c r="I2003" s="740"/>
      <c r="J2003" s="740"/>
      <c r="K2003" s="740"/>
      <c r="L2003" s="740"/>
      <c r="M2003" s="740"/>
      <c r="N2003" s="748"/>
      <c r="O2003" s="749"/>
      <c r="P2003" s="749"/>
      <c r="Q2003" s="740"/>
      <c r="R2003" s="740"/>
      <c r="S2003" s="740"/>
      <c r="T2003" s="740"/>
      <c r="U2003" s="740"/>
      <c r="V2003" s="740"/>
      <c r="W2003" s="740"/>
      <c r="X2003" s="740"/>
      <c r="Y2003" s="740"/>
      <c r="Z2003" s="740"/>
      <c r="AA2003" s="740"/>
      <c r="AB2003" s="740"/>
      <c r="AC2003" s="740"/>
      <c r="AD2003" s="740"/>
      <c r="AE2003" s="740"/>
      <c r="AF2003" s="740"/>
      <c r="AG2003" s="750"/>
      <c r="AH2003" s="742" t="str">
        <f t="shared" si="84"/>
        <v/>
      </c>
      <c r="AI2003" s="37" t="str">
        <f t="shared" si="85"/>
        <v/>
      </c>
      <c r="AJ2003" s="38"/>
      <c r="AK2003" s="38"/>
      <c r="AL2003" s="38"/>
      <c r="AM2003" s="38"/>
      <c r="AN2003" s="38"/>
      <c r="AO2003" s="38"/>
      <c r="AP2003" s="38"/>
      <c r="AZ2003" s="159"/>
      <c r="BA2003" s="159"/>
      <c r="BB2003" s="159"/>
      <c r="BH2003" s="137">
        <v>1983</v>
      </c>
      <c r="BI2003" s="206"/>
      <c r="BJ2003" s="207"/>
      <c r="BK2003" s="207"/>
      <c r="BL2003" s="207"/>
      <c r="BM2003" s="207"/>
      <c r="BN2003" s="206"/>
      <c r="BO2003" s="208"/>
      <c r="BP2003" s="206"/>
      <c r="BQ2003" s="458"/>
      <c r="BR2003" s="209"/>
      <c r="BS2003" s="210"/>
      <c r="BT2003" s="208"/>
      <c r="BU2003" s="208"/>
      <c r="BV2003" s="458"/>
      <c r="BW2003" s="209"/>
      <c r="EK2003" s="231"/>
      <c r="EL2003" s="232"/>
      <c r="EM2003" s="333" t="s">
        <v>76</v>
      </c>
      <c r="EN2003" s="334" t="s">
        <v>946</v>
      </c>
      <c r="EO2003" s="188" t="s">
        <v>1601</v>
      </c>
      <c r="EP2003" s="189"/>
      <c r="ER2003" s="193"/>
      <c r="ES2003" s="193"/>
      <c r="ET2003" s="193"/>
      <c r="EU2003" s="193"/>
      <c r="EV2003" s="193"/>
      <c r="EW2003" s="193"/>
    </row>
    <row r="2004" spans="8:153" ht="15" customHeight="1" x14ac:dyDescent="0.15">
      <c r="H2004" s="740"/>
      <c r="I2004" s="740"/>
      <c r="J2004" s="740"/>
      <c r="K2004" s="740"/>
      <c r="L2004" s="740"/>
      <c r="M2004" s="740"/>
      <c r="N2004" s="748"/>
      <c r="O2004" s="749"/>
      <c r="P2004" s="749"/>
      <c r="Q2004" s="740"/>
      <c r="R2004" s="740"/>
      <c r="S2004" s="740"/>
      <c r="T2004" s="740"/>
      <c r="U2004" s="740"/>
      <c r="V2004" s="740"/>
      <c r="W2004" s="740"/>
      <c r="X2004" s="740"/>
      <c r="Y2004" s="740"/>
      <c r="Z2004" s="740"/>
      <c r="AA2004" s="740"/>
      <c r="AB2004" s="740"/>
      <c r="AC2004" s="740"/>
      <c r="AD2004" s="740"/>
      <c r="AE2004" s="740"/>
      <c r="AF2004" s="740"/>
      <c r="AG2004" s="750"/>
      <c r="AH2004" s="742" t="str">
        <f t="shared" si="84"/>
        <v/>
      </c>
      <c r="AI2004" s="37" t="str">
        <f t="shared" si="85"/>
        <v/>
      </c>
      <c r="AJ2004" s="38"/>
      <c r="AK2004" s="38"/>
      <c r="AL2004" s="38"/>
      <c r="AM2004" s="38"/>
      <c r="AN2004" s="38"/>
      <c r="AO2004" s="38"/>
      <c r="AP2004" s="38"/>
      <c r="AZ2004" s="159"/>
      <c r="BA2004" s="159"/>
      <c r="BB2004" s="159"/>
      <c r="BH2004" s="137">
        <v>1984</v>
      </c>
      <c r="BI2004" s="206"/>
      <c r="BJ2004" s="207"/>
      <c r="BK2004" s="207"/>
      <c r="BL2004" s="207"/>
      <c r="BM2004" s="207"/>
      <c r="BN2004" s="206"/>
      <c r="BO2004" s="208"/>
      <c r="BP2004" s="206"/>
      <c r="BQ2004" s="458"/>
      <c r="BR2004" s="209"/>
      <c r="BS2004" s="210"/>
      <c r="BT2004" s="208"/>
      <c r="BU2004" s="208"/>
      <c r="BV2004" s="458"/>
      <c r="BW2004" s="209"/>
      <c r="EK2004" s="231"/>
      <c r="EL2004" s="232"/>
      <c r="EM2004" s="339" t="s">
        <v>373</v>
      </c>
      <c r="EN2004" s="336">
        <v>2</v>
      </c>
      <c r="EO2004" s="229">
        <v>6</v>
      </c>
      <c r="EP2004" s="234">
        <f>DCOUNT($H$20:$AI$4020,$H$20,EM2003:EO2004)</f>
        <v>0</v>
      </c>
      <c r="ER2004" s="161"/>
      <c r="ES2004" s="161"/>
      <c r="ET2004" s="161"/>
      <c r="EU2004" s="161"/>
      <c r="EV2004" s="161"/>
      <c r="EW2004" s="161"/>
    </row>
    <row r="2005" spans="8:153" ht="15" customHeight="1" x14ac:dyDescent="0.15">
      <c r="H2005" s="740"/>
      <c r="I2005" s="740"/>
      <c r="J2005" s="740"/>
      <c r="K2005" s="740"/>
      <c r="L2005" s="740"/>
      <c r="M2005" s="740"/>
      <c r="N2005" s="748"/>
      <c r="O2005" s="749"/>
      <c r="P2005" s="749"/>
      <c r="Q2005" s="740"/>
      <c r="R2005" s="740"/>
      <c r="S2005" s="740"/>
      <c r="T2005" s="740"/>
      <c r="U2005" s="740"/>
      <c r="V2005" s="740"/>
      <c r="W2005" s="740"/>
      <c r="X2005" s="740"/>
      <c r="Y2005" s="740"/>
      <c r="Z2005" s="740"/>
      <c r="AA2005" s="740"/>
      <c r="AB2005" s="740"/>
      <c r="AC2005" s="740"/>
      <c r="AD2005" s="740"/>
      <c r="AE2005" s="740"/>
      <c r="AF2005" s="740"/>
      <c r="AG2005" s="750"/>
      <c r="AH2005" s="742" t="str">
        <f t="shared" si="84"/>
        <v/>
      </c>
      <c r="AI2005" s="37" t="str">
        <f t="shared" si="85"/>
        <v/>
      </c>
      <c r="AJ2005" s="38"/>
      <c r="AK2005" s="38"/>
      <c r="AL2005" s="38"/>
      <c r="AM2005" s="38"/>
      <c r="AN2005" s="38"/>
      <c r="AO2005" s="38"/>
      <c r="AP2005" s="38"/>
      <c r="AZ2005" s="159"/>
      <c r="BA2005" s="159"/>
      <c r="BB2005" s="159"/>
      <c r="BH2005" s="137">
        <v>1985</v>
      </c>
      <c r="BI2005" s="206"/>
      <c r="BJ2005" s="207"/>
      <c r="BK2005" s="207"/>
      <c r="BL2005" s="207"/>
      <c r="BM2005" s="207"/>
      <c r="BN2005" s="206"/>
      <c r="BO2005" s="208"/>
      <c r="BP2005" s="206"/>
      <c r="BQ2005" s="458"/>
      <c r="BR2005" s="209"/>
      <c r="BS2005" s="210"/>
      <c r="BT2005" s="208"/>
      <c r="BU2005" s="208"/>
      <c r="BV2005" s="458"/>
      <c r="BW2005" s="209"/>
      <c r="EK2005" s="231"/>
      <c r="EL2005" s="232"/>
      <c r="EM2005" s="333" t="s">
        <v>76</v>
      </c>
      <c r="EN2005" s="334" t="s">
        <v>946</v>
      </c>
      <c r="EO2005" s="188" t="s">
        <v>1601</v>
      </c>
      <c r="EP2005" s="189"/>
      <c r="ER2005" s="193"/>
      <c r="ES2005" s="193"/>
      <c r="ET2005" s="193"/>
      <c r="EU2005" s="193"/>
      <c r="EV2005" s="193"/>
      <c r="EW2005" s="193"/>
    </row>
    <row r="2006" spans="8:153" ht="15" customHeight="1" x14ac:dyDescent="0.15">
      <c r="H2006" s="740"/>
      <c r="I2006" s="740"/>
      <c r="J2006" s="740"/>
      <c r="K2006" s="740"/>
      <c r="L2006" s="740"/>
      <c r="M2006" s="740"/>
      <c r="N2006" s="748"/>
      <c r="O2006" s="749"/>
      <c r="P2006" s="749"/>
      <c r="Q2006" s="740"/>
      <c r="R2006" s="740"/>
      <c r="S2006" s="740"/>
      <c r="T2006" s="740"/>
      <c r="U2006" s="740"/>
      <c r="V2006" s="740"/>
      <c r="W2006" s="740"/>
      <c r="X2006" s="740"/>
      <c r="Y2006" s="740"/>
      <c r="Z2006" s="740"/>
      <c r="AA2006" s="740"/>
      <c r="AB2006" s="740"/>
      <c r="AC2006" s="740"/>
      <c r="AD2006" s="740"/>
      <c r="AE2006" s="740"/>
      <c r="AF2006" s="740"/>
      <c r="AG2006" s="750"/>
      <c r="AH2006" s="742" t="str">
        <f t="shared" si="84"/>
        <v/>
      </c>
      <c r="AI2006" s="37" t="str">
        <f t="shared" si="85"/>
        <v/>
      </c>
      <c r="AJ2006" s="38"/>
      <c r="AK2006" s="38"/>
      <c r="AL2006" s="38"/>
      <c r="AM2006" s="38"/>
      <c r="AN2006" s="38"/>
      <c r="AO2006" s="38"/>
      <c r="AP2006" s="38"/>
      <c r="AZ2006" s="159"/>
      <c r="BA2006" s="159"/>
      <c r="BB2006" s="159"/>
      <c r="BH2006" s="137">
        <v>1986</v>
      </c>
      <c r="BI2006" s="206"/>
      <c r="BJ2006" s="207"/>
      <c r="BK2006" s="207"/>
      <c r="BL2006" s="207"/>
      <c r="BM2006" s="207"/>
      <c r="BN2006" s="206"/>
      <c r="BO2006" s="208"/>
      <c r="BP2006" s="206"/>
      <c r="BQ2006" s="458"/>
      <c r="BR2006" s="209"/>
      <c r="BS2006" s="210"/>
      <c r="BT2006" s="208"/>
      <c r="BU2006" s="208"/>
      <c r="BV2006" s="458"/>
      <c r="BW2006" s="209"/>
      <c r="EK2006" s="231"/>
      <c r="EL2006" s="232"/>
      <c r="EM2006" s="339" t="s">
        <v>385</v>
      </c>
      <c r="EN2006" s="336">
        <v>2</v>
      </c>
      <c r="EO2006" s="229">
        <v>6</v>
      </c>
      <c r="EP2006" s="234">
        <f>DCOUNT($H$20:$AI$4020,$H$20,EM2005:EO2006)</f>
        <v>0</v>
      </c>
      <c r="ER2006" s="161"/>
      <c r="ES2006" s="161"/>
      <c r="ET2006" s="161"/>
      <c r="EU2006" s="161"/>
      <c r="EV2006" s="161"/>
      <c r="EW2006" s="161"/>
    </row>
    <row r="2007" spans="8:153" ht="15" customHeight="1" x14ac:dyDescent="0.15">
      <c r="H2007" s="740"/>
      <c r="I2007" s="740"/>
      <c r="J2007" s="740"/>
      <c r="K2007" s="740"/>
      <c r="L2007" s="740"/>
      <c r="M2007" s="740"/>
      <c r="N2007" s="748"/>
      <c r="O2007" s="749"/>
      <c r="P2007" s="749"/>
      <c r="Q2007" s="740"/>
      <c r="R2007" s="740"/>
      <c r="S2007" s="740"/>
      <c r="T2007" s="740"/>
      <c r="U2007" s="740"/>
      <c r="V2007" s="740"/>
      <c r="W2007" s="740"/>
      <c r="X2007" s="740"/>
      <c r="Y2007" s="740"/>
      <c r="Z2007" s="740"/>
      <c r="AA2007" s="740"/>
      <c r="AB2007" s="740"/>
      <c r="AC2007" s="740"/>
      <c r="AD2007" s="740"/>
      <c r="AE2007" s="740"/>
      <c r="AF2007" s="740"/>
      <c r="AG2007" s="750"/>
      <c r="AH2007" s="742" t="str">
        <f t="shared" ref="AH2007:AH2070" si="86">UPPER(N2007)</f>
        <v/>
      </c>
      <c r="AI2007" s="37" t="str">
        <f t="shared" ref="AI2007:AI2070" si="87">DBCS(AH2007)</f>
        <v/>
      </c>
      <c r="AJ2007" s="38"/>
      <c r="AK2007" s="38"/>
      <c r="AL2007" s="38"/>
      <c r="AM2007" s="38"/>
      <c r="AN2007" s="38"/>
      <c r="AO2007" s="38"/>
      <c r="AP2007" s="38"/>
      <c r="AZ2007" s="159"/>
      <c r="BA2007" s="159"/>
      <c r="BB2007" s="159"/>
      <c r="BH2007" s="137">
        <v>1987</v>
      </c>
      <c r="BI2007" s="206"/>
      <c r="BJ2007" s="207"/>
      <c r="BK2007" s="207"/>
      <c r="BL2007" s="207"/>
      <c r="BM2007" s="207"/>
      <c r="BN2007" s="206"/>
      <c r="BO2007" s="208"/>
      <c r="BP2007" s="206"/>
      <c r="BQ2007" s="458"/>
      <c r="BR2007" s="209"/>
      <c r="BS2007" s="210"/>
      <c r="BT2007" s="208"/>
      <c r="BU2007" s="208"/>
      <c r="BV2007" s="458"/>
      <c r="BW2007" s="209"/>
      <c r="EK2007" s="231"/>
      <c r="EL2007" s="232"/>
      <c r="EM2007" s="333" t="s">
        <v>76</v>
      </c>
      <c r="EN2007" s="334" t="s">
        <v>946</v>
      </c>
      <c r="EO2007" s="188" t="s">
        <v>1601</v>
      </c>
      <c r="EP2007" s="189"/>
      <c r="ER2007" s="193"/>
      <c r="ES2007" s="193"/>
      <c r="ET2007" s="193"/>
      <c r="EU2007" s="193"/>
      <c r="EV2007" s="193"/>
      <c r="EW2007" s="193"/>
    </row>
    <row r="2008" spans="8:153" ht="15" customHeight="1" x14ac:dyDescent="0.15">
      <c r="H2008" s="740"/>
      <c r="I2008" s="740"/>
      <c r="J2008" s="740"/>
      <c r="K2008" s="740"/>
      <c r="L2008" s="740"/>
      <c r="M2008" s="740"/>
      <c r="N2008" s="748"/>
      <c r="O2008" s="749"/>
      <c r="P2008" s="749"/>
      <c r="Q2008" s="740"/>
      <c r="R2008" s="740"/>
      <c r="S2008" s="740"/>
      <c r="T2008" s="740"/>
      <c r="U2008" s="740"/>
      <c r="V2008" s="740"/>
      <c r="W2008" s="740"/>
      <c r="X2008" s="740"/>
      <c r="Y2008" s="740"/>
      <c r="Z2008" s="740"/>
      <c r="AA2008" s="740"/>
      <c r="AB2008" s="740"/>
      <c r="AC2008" s="740"/>
      <c r="AD2008" s="740"/>
      <c r="AE2008" s="740"/>
      <c r="AF2008" s="740"/>
      <c r="AG2008" s="750"/>
      <c r="AH2008" s="742" t="str">
        <f t="shared" si="86"/>
        <v/>
      </c>
      <c r="AI2008" s="37" t="str">
        <f t="shared" si="87"/>
        <v/>
      </c>
      <c r="AJ2008" s="38"/>
      <c r="AK2008" s="38"/>
      <c r="AL2008" s="38"/>
      <c r="AM2008" s="38"/>
      <c r="AN2008" s="38"/>
      <c r="AO2008" s="38"/>
      <c r="AP2008" s="38"/>
      <c r="AZ2008" s="159"/>
      <c r="BA2008" s="159"/>
      <c r="BB2008" s="159"/>
      <c r="BH2008" s="137">
        <v>1988</v>
      </c>
      <c r="BI2008" s="206"/>
      <c r="BJ2008" s="207"/>
      <c r="BK2008" s="207"/>
      <c r="BL2008" s="207"/>
      <c r="BM2008" s="207"/>
      <c r="BN2008" s="206"/>
      <c r="BO2008" s="208"/>
      <c r="BP2008" s="206"/>
      <c r="BQ2008" s="458"/>
      <c r="BR2008" s="209"/>
      <c r="BS2008" s="210"/>
      <c r="BT2008" s="208"/>
      <c r="BU2008" s="208"/>
      <c r="BV2008" s="458"/>
      <c r="BW2008" s="209"/>
      <c r="EK2008" s="231"/>
      <c r="EL2008" s="232"/>
      <c r="EM2008" s="339" t="s">
        <v>153</v>
      </c>
      <c r="EN2008" s="336">
        <v>2</v>
      </c>
      <c r="EO2008" s="229">
        <v>6</v>
      </c>
      <c r="EP2008" s="234">
        <f>DCOUNT($H$20:$AI$4020,$H$20,EM2007:EO2008)</f>
        <v>0</v>
      </c>
      <c r="ER2008" s="161"/>
      <c r="ES2008" s="161"/>
      <c r="ET2008" s="161"/>
      <c r="EU2008" s="161"/>
      <c r="EV2008" s="161"/>
      <c r="EW2008" s="161"/>
    </row>
    <row r="2009" spans="8:153" ht="15" customHeight="1" x14ac:dyDescent="0.15">
      <c r="H2009" s="740"/>
      <c r="I2009" s="740"/>
      <c r="J2009" s="740"/>
      <c r="K2009" s="740"/>
      <c r="L2009" s="740"/>
      <c r="M2009" s="740"/>
      <c r="N2009" s="748"/>
      <c r="O2009" s="749"/>
      <c r="P2009" s="749"/>
      <c r="Q2009" s="740"/>
      <c r="R2009" s="740"/>
      <c r="S2009" s="740"/>
      <c r="T2009" s="740"/>
      <c r="U2009" s="740"/>
      <c r="V2009" s="740"/>
      <c r="W2009" s="740"/>
      <c r="X2009" s="740"/>
      <c r="Y2009" s="740"/>
      <c r="Z2009" s="740"/>
      <c r="AA2009" s="740"/>
      <c r="AB2009" s="740"/>
      <c r="AC2009" s="740"/>
      <c r="AD2009" s="740"/>
      <c r="AE2009" s="740"/>
      <c r="AF2009" s="740"/>
      <c r="AG2009" s="750"/>
      <c r="AH2009" s="742" t="str">
        <f t="shared" si="86"/>
        <v/>
      </c>
      <c r="AI2009" s="37" t="str">
        <f t="shared" si="87"/>
        <v/>
      </c>
      <c r="AJ2009" s="38"/>
      <c r="AK2009" s="38"/>
      <c r="AL2009" s="38"/>
      <c r="AM2009" s="38"/>
      <c r="AN2009" s="38"/>
      <c r="AO2009" s="38"/>
      <c r="AP2009" s="38"/>
      <c r="AZ2009" s="159"/>
      <c r="BA2009" s="159"/>
      <c r="BB2009" s="159"/>
      <c r="BH2009" s="137">
        <v>1989</v>
      </c>
      <c r="BI2009" s="206"/>
      <c r="BJ2009" s="207"/>
      <c r="BK2009" s="207"/>
      <c r="BL2009" s="207"/>
      <c r="BM2009" s="207"/>
      <c r="BN2009" s="206"/>
      <c r="BO2009" s="208"/>
      <c r="BP2009" s="206"/>
      <c r="BQ2009" s="458"/>
      <c r="BR2009" s="209"/>
      <c r="BS2009" s="210"/>
      <c r="BT2009" s="208"/>
      <c r="BU2009" s="208"/>
      <c r="BV2009" s="458"/>
      <c r="BW2009" s="209"/>
      <c r="EK2009" s="231"/>
      <c r="EL2009" s="232"/>
      <c r="EM2009" s="333" t="s">
        <v>76</v>
      </c>
      <c r="EN2009" s="334" t="s">
        <v>946</v>
      </c>
      <c r="EO2009" s="188" t="s">
        <v>1601</v>
      </c>
      <c r="EP2009" s="189"/>
      <c r="ER2009" s="193"/>
      <c r="ES2009" s="193"/>
      <c r="ET2009" s="193"/>
      <c r="EU2009" s="193"/>
      <c r="EV2009" s="193"/>
      <c r="EW2009" s="193"/>
    </row>
    <row r="2010" spans="8:153" ht="15" customHeight="1" x14ac:dyDescent="0.15">
      <c r="H2010" s="740"/>
      <c r="I2010" s="740"/>
      <c r="J2010" s="740"/>
      <c r="K2010" s="740"/>
      <c r="L2010" s="740"/>
      <c r="M2010" s="740"/>
      <c r="N2010" s="748"/>
      <c r="O2010" s="749"/>
      <c r="P2010" s="749"/>
      <c r="Q2010" s="740"/>
      <c r="R2010" s="740"/>
      <c r="S2010" s="740"/>
      <c r="T2010" s="740"/>
      <c r="U2010" s="740"/>
      <c r="V2010" s="740"/>
      <c r="W2010" s="740"/>
      <c r="X2010" s="740"/>
      <c r="Y2010" s="740"/>
      <c r="Z2010" s="740"/>
      <c r="AA2010" s="740"/>
      <c r="AB2010" s="740"/>
      <c r="AC2010" s="740"/>
      <c r="AD2010" s="740"/>
      <c r="AE2010" s="740"/>
      <c r="AF2010" s="740"/>
      <c r="AG2010" s="750"/>
      <c r="AH2010" s="742" t="str">
        <f t="shared" si="86"/>
        <v/>
      </c>
      <c r="AI2010" s="37" t="str">
        <f t="shared" si="87"/>
        <v/>
      </c>
      <c r="AJ2010" s="38"/>
      <c r="AK2010" s="38"/>
      <c r="AL2010" s="38"/>
      <c r="AM2010" s="38"/>
      <c r="AN2010" s="38"/>
      <c r="AO2010" s="38"/>
      <c r="AP2010" s="38"/>
      <c r="AZ2010" s="159"/>
      <c r="BA2010" s="159"/>
      <c r="BB2010" s="159"/>
      <c r="BH2010" s="137">
        <v>1990</v>
      </c>
      <c r="BI2010" s="206"/>
      <c r="BJ2010" s="207"/>
      <c r="BK2010" s="207"/>
      <c r="BL2010" s="207"/>
      <c r="BM2010" s="207"/>
      <c r="BN2010" s="206"/>
      <c r="BO2010" s="208"/>
      <c r="BP2010" s="206"/>
      <c r="BQ2010" s="458"/>
      <c r="BR2010" s="209"/>
      <c r="BS2010" s="210"/>
      <c r="BT2010" s="208"/>
      <c r="BU2010" s="208"/>
      <c r="BV2010" s="458"/>
      <c r="BW2010" s="209"/>
      <c r="EK2010" s="231"/>
      <c r="EL2010" s="232"/>
      <c r="EM2010" s="339" t="s">
        <v>154</v>
      </c>
      <c r="EN2010" s="336">
        <v>2</v>
      </c>
      <c r="EO2010" s="229">
        <v>6</v>
      </c>
      <c r="EP2010" s="234">
        <f>DCOUNT($H$20:$AI$4020,$H$20,EM2009:EO2010)</f>
        <v>0</v>
      </c>
      <c r="ER2010" s="161"/>
      <c r="ES2010" s="161"/>
      <c r="ET2010" s="161"/>
      <c r="EU2010" s="161"/>
      <c r="EV2010" s="161"/>
      <c r="EW2010" s="161"/>
    </row>
    <row r="2011" spans="8:153" ht="15" customHeight="1" x14ac:dyDescent="0.15">
      <c r="H2011" s="740"/>
      <c r="I2011" s="740"/>
      <c r="J2011" s="740"/>
      <c r="K2011" s="740"/>
      <c r="L2011" s="740"/>
      <c r="M2011" s="740"/>
      <c r="N2011" s="748"/>
      <c r="O2011" s="749"/>
      <c r="P2011" s="749"/>
      <c r="Q2011" s="740"/>
      <c r="R2011" s="740"/>
      <c r="S2011" s="740"/>
      <c r="T2011" s="740"/>
      <c r="U2011" s="740"/>
      <c r="V2011" s="740"/>
      <c r="W2011" s="740"/>
      <c r="X2011" s="740"/>
      <c r="Y2011" s="740"/>
      <c r="Z2011" s="740"/>
      <c r="AA2011" s="740"/>
      <c r="AB2011" s="740"/>
      <c r="AC2011" s="740"/>
      <c r="AD2011" s="740"/>
      <c r="AE2011" s="740"/>
      <c r="AF2011" s="740"/>
      <c r="AG2011" s="750"/>
      <c r="AH2011" s="742" t="str">
        <f t="shared" si="86"/>
        <v/>
      </c>
      <c r="AI2011" s="37" t="str">
        <f t="shared" si="87"/>
        <v/>
      </c>
      <c r="AJ2011" s="38"/>
      <c r="AK2011" s="38"/>
      <c r="AL2011" s="38"/>
      <c r="AM2011" s="38"/>
      <c r="AN2011" s="38"/>
      <c r="AO2011" s="38"/>
      <c r="AP2011" s="38"/>
      <c r="AZ2011" s="159"/>
      <c r="BA2011" s="159"/>
      <c r="BB2011" s="159"/>
      <c r="BH2011" s="137">
        <v>1991</v>
      </c>
      <c r="BI2011" s="206"/>
      <c r="BJ2011" s="207"/>
      <c r="BK2011" s="207"/>
      <c r="BL2011" s="207"/>
      <c r="BM2011" s="207"/>
      <c r="BN2011" s="206"/>
      <c r="BO2011" s="208"/>
      <c r="BP2011" s="206"/>
      <c r="BQ2011" s="458"/>
      <c r="BR2011" s="209"/>
      <c r="BS2011" s="210"/>
      <c r="BT2011" s="208"/>
      <c r="BU2011" s="208"/>
      <c r="BV2011" s="458"/>
      <c r="BW2011" s="209"/>
      <c r="EK2011" s="231"/>
      <c r="EL2011" s="232"/>
      <c r="EM2011" s="333" t="s">
        <v>76</v>
      </c>
      <c r="EN2011" s="334" t="s">
        <v>946</v>
      </c>
      <c r="EO2011" s="188" t="s">
        <v>1601</v>
      </c>
      <c r="EP2011" s="189"/>
      <c r="ER2011" s="193"/>
      <c r="ES2011" s="193"/>
      <c r="ET2011" s="193"/>
      <c r="EU2011" s="193"/>
      <c r="EV2011" s="193"/>
      <c r="EW2011" s="193"/>
    </row>
    <row r="2012" spans="8:153" ht="15" customHeight="1" x14ac:dyDescent="0.15">
      <c r="H2012" s="740"/>
      <c r="I2012" s="740"/>
      <c r="J2012" s="740"/>
      <c r="K2012" s="740"/>
      <c r="L2012" s="740"/>
      <c r="M2012" s="740"/>
      <c r="N2012" s="748"/>
      <c r="O2012" s="749"/>
      <c r="P2012" s="749"/>
      <c r="Q2012" s="740"/>
      <c r="R2012" s="740"/>
      <c r="S2012" s="740"/>
      <c r="T2012" s="740"/>
      <c r="U2012" s="740"/>
      <c r="V2012" s="740"/>
      <c r="W2012" s="740"/>
      <c r="X2012" s="740"/>
      <c r="Y2012" s="740"/>
      <c r="Z2012" s="740"/>
      <c r="AA2012" s="740"/>
      <c r="AB2012" s="740"/>
      <c r="AC2012" s="740"/>
      <c r="AD2012" s="740"/>
      <c r="AE2012" s="740"/>
      <c r="AF2012" s="740"/>
      <c r="AG2012" s="750"/>
      <c r="AH2012" s="742" t="str">
        <f t="shared" si="86"/>
        <v/>
      </c>
      <c r="AI2012" s="37" t="str">
        <f t="shared" si="87"/>
        <v/>
      </c>
      <c r="AJ2012" s="38"/>
      <c r="AK2012" s="38"/>
      <c r="AL2012" s="38"/>
      <c r="AM2012" s="38"/>
      <c r="AN2012" s="38"/>
      <c r="AO2012" s="38"/>
      <c r="AP2012" s="38"/>
      <c r="AZ2012" s="159"/>
      <c r="BA2012" s="159"/>
      <c r="BB2012" s="159"/>
      <c r="BH2012" s="137">
        <v>1992</v>
      </c>
      <c r="BI2012" s="206"/>
      <c r="BJ2012" s="207"/>
      <c r="BK2012" s="207"/>
      <c r="BL2012" s="207"/>
      <c r="BM2012" s="207"/>
      <c r="BN2012" s="206"/>
      <c r="BO2012" s="208"/>
      <c r="BP2012" s="206"/>
      <c r="BQ2012" s="458"/>
      <c r="BR2012" s="209"/>
      <c r="BS2012" s="210"/>
      <c r="BT2012" s="208"/>
      <c r="BU2012" s="208"/>
      <c r="BV2012" s="458"/>
      <c r="BW2012" s="209"/>
      <c r="EK2012" s="231"/>
      <c r="EL2012" s="232"/>
      <c r="EM2012" s="339" t="s">
        <v>155</v>
      </c>
      <c r="EN2012" s="336">
        <v>2</v>
      </c>
      <c r="EO2012" s="229">
        <v>6</v>
      </c>
      <c r="EP2012" s="234">
        <f>DCOUNT($H$20:$AI$4020,$H$20,EM2011:EO2012)</f>
        <v>0</v>
      </c>
      <c r="ER2012" s="161"/>
      <c r="ES2012" s="161"/>
      <c r="ET2012" s="161"/>
      <c r="EU2012" s="161"/>
      <c r="EV2012" s="161"/>
      <c r="EW2012" s="161"/>
    </row>
    <row r="2013" spans="8:153" ht="15" customHeight="1" x14ac:dyDescent="0.15">
      <c r="H2013" s="740"/>
      <c r="I2013" s="740"/>
      <c r="J2013" s="740"/>
      <c r="K2013" s="740"/>
      <c r="L2013" s="740"/>
      <c r="M2013" s="740"/>
      <c r="N2013" s="748"/>
      <c r="O2013" s="749"/>
      <c r="P2013" s="749"/>
      <c r="Q2013" s="740"/>
      <c r="R2013" s="740"/>
      <c r="S2013" s="740"/>
      <c r="T2013" s="740"/>
      <c r="U2013" s="740"/>
      <c r="V2013" s="740"/>
      <c r="W2013" s="740"/>
      <c r="X2013" s="740"/>
      <c r="Y2013" s="740"/>
      <c r="Z2013" s="740"/>
      <c r="AA2013" s="740"/>
      <c r="AB2013" s="740"/>
      <c r="AC2013" s="740"/>
      <c r="AD2013" s="740"/>
      <c r="AE2013" s="740"/>
      <c r="AF2013" s="740"/>
      <c r="AG2013" s="750"/>
      <c r="AH2013" s="742" t="str">
        <f t="shared" si="86"/>
        <v/>
      </c>
      <c r="AI2013" s="37" t="str">
        <f t="shared" si="87"/>
        <v/>
      </c>
      <c r="AJ2013" s="38"/>
      <c r="AK2013" s="38"/>
      <c r="AL2013" s="38"/>
      <c r="AM2013" s="38"/>
      <c r="AN2013" s="38"/>
      <c r="AO2013" s="38"/>
      <c r="AP2013" s="38"/>
      <c r="AZ2013" s="159"/>
      <c r="BA2013" s="159"/>
      <c r="BB2013" s="159"/>
      <c r="BH2013" s="137">
        <v>1993</v>
      </c>
      <c r="BI2013" s="206"/>
      <c r="BJ2013" s="207"/>
      <c r="BK2013" s="207"/>
      <c r="BL2013" s="207"/>
      <c r="BM2013" s="207"/>
      <c r="BN2013" s="206"/>
      <c r="BO2013" s="208"/>
      <c r="BP2013" s="206"/>
      <c r="BQ2013" s="458"/>
      <c r="BR2013" s="209"/>
      <c r="BS2013" s="210"/>
      <c r="BT2013" s="208"/>
      <c r="BU2013" s="208"/>
      <c r="BV2013" s="458"/>
      <c r="BW2013" s="209"/>
      <c r="EK2013" s="231"/>
      <c r="EL2013" s="232"/>
      <c r="EM2013" s="333" t="s">
        <v>76</v>
      </c>
      <c r="EN2013" s="334" t="s">
        <v>946</v>
      </c>
      <c r="EO2013" s="188" t="s">
        <v>1601</v>
      </c>
      <c r="EP2013" s="189"/>
      <c r="ER2013" s="193"/>
      <c r="ES2013" s="193"/>
      <c r="ET2013" s="193"/>
      <c r="EU2013" s="193"/>
      <c r="EV2013" s="193"/>
      <c r="EW2013" s="193"/>
    </row>
    <row r="2014" spans="8:153" ht="15" customHeight="1" x14ac:dyDescent="0.15">
      <c r="H2014" s="740"/>
      <c r="I2014" s="740"/>
      <c r="J2014" s="740"/>
      <c r="K2014" s="740"/>
      <c r="L2014" s="740"/>
      <c r="M2014" s="740"/>
      <c r="N2014" s="748"/>
      <c r="O2014" s="749"/>
      <c r="P2014" s="749"/>
      <c r="Q2014" s="740"/>
      <c r="R2014" s="740"/>
      <c r="S2014" s="740"/>
      <c r="T2014" s="740"/>
      <c r="U2014" s="740"/>
      <c r="V2014" s="740"/>
      <c r="W2014" s="740"/>
      <c r="X2014" s="740"/>
      <c r="Y2014" s="740"/>
      <c r="Z2014" s="740"/>
      <c r="AA2014" s="740"/>
      <c r="AB2014" s="740"/>
      <c r="AC2014" s="740"/>
      <c r="AD2014" s="740"/>
      <c r="AE2014" s="740"/>
      <c r="AF2014" s="740"/>
      <c r="AG2014" s="750"/>
      <c r="AH2014" s="742" t="str">
        <f t="shared" si="86"/>
        <v/>
      </c>
      <c r="AI2014" s="37" t="str">
        <f t="shared" si="87"/>
        <v/>
      </c>
      <c r="AJ2014" s="38"/>
      <c r="AK2014" s="38"/>
      <c r="AL2014" s="38"/>
      <c r="AM2014" s="38"/>
      <c r="AN2014" s="38"/>
      <c r="AO2014" s="38"/>
      <c r="AP2014" s="38"/>
      <c r="AZ2014" s="159"/>
      <c r="BA2014" s="159"/>
      <c r="BB2014" s="159"/>
      <c r="BH2014" s="137">
        <v>1994</v>
      </c>
      <c r="BI2014" s="206"/>
      <c r="BJ2014" s="207"/>
      <c r="BK2014" s="207"/>
      <c r="BL2014" s="207"/>
      <c r="BM2014" s="207"/>
      <c r="BN2014" s="206"/>
      <c r="BO2014" s="208"/>
      <c r="BP2014" s="206"/>
      <c r="BQ2014" s="458"/>
      <c r="BR2014" s="209"/>
      <c r="BS2014" s="210"/>
      <c r="BT2014" s="208"/>
      <c r="BU2014" s="208"/>
      <c r="BV2014" s="458"/>
      <c r="BW2014" s="209"/>
      <c r="EK2014" s="231"/>
      <c r="EL2014" s="232"/>
      <c r="EM2014" s="339" t="s">
        <v>156</v>
      </c>
      <c r="EN2014" s="336">
        <v>2</v>
      </c>
      <c r="EO2014" s="229">
        <v>6</v>
      </c>
      <c r="EP2014" s="234">
        <f>DCOUNT($H$20:$AI$4020,$H$20,EM2013:EO2014)</f>
        <v>0</v>
      </c>
      <c r="ER2014" s="161"/>
      <c r="ES2014" s="161"/>
      <c r="ET2014" s="161"/>
      <c r="EU2014" s="161"/>
      <c r="EV2014" s="161"/>
      <c r="EW2014" s="161"/>
    </row>
    <row r="2015" spans="8:153" ht="15" customHeight="1" x14ac:dyDescent="0.15">
      <c r="H2015" s="740"/>
      <c r="I2015" s="740"/>
      <c r="J2015" s="740"/>
      <c r="K2015" s="740"/>
      <c r="L2015" s="740"/>
      <c r="M2015" s="740"/>
      <c r="N2015" s="748"/>
      <c r="O2015" s="749"/>
      <c r="P2015" s="749"/>
      <c r="Q2015" s="740"/>
      <c r="R2015" s="740"/>
      <c r="S2015" s="740"/>
      <c r="T2015" s="740"/>
      <c r="U2015" s="740"/>
      <c r="V2015" s="740"/>
      <c r="W2015" s="740"/>
      <c r="X2015" s="740"/>
      <c r="Y2015" s="740"/>
      <c r="Z2015" s="740"/>
      <c r="AA2015" s="740"/>
      <c r="AB2015" s="740"/>
      <c r="AC2015" s="740"/>
      <c r="AD2015" s="740"/>
      <c r="AE2015" s="740"/>
      <c r="AF2015" s="740"/>
      <c r="AG2015" s="750"/>
      <c r="AH2015" s="742" t="str">
        <f t="shared" si="86"/>
        <v/>
      </c>
      <c r="AI2015" s="37" t="str">
        <f t="shared" si="87"/>
        <v/>
      </c>
      <c r="AJ2015" s="38"/>
      <c r="AK2015" s="38"/>
      <c r="AL2015" s="38"/>
      <c r="AM2015" s="38"/>
      <c r="AN2015" s="38"/>
      <c r="AO2015" s="38"/>
      <c r="AP2015" s="38"/>
      <c r="AZ2015" s="159"/>
      <c r="BA2015" s="159"/>
      <c r="BB2015" s="159"/>
      <c r="BH2015" s="137">
        <v>1995</v>
      </c>
      <c r="BI2015" s="206"/>
      <c r="BJ2015" s="207"/>
      <c r="BK2015" s="207"/>
      <c r="BL2015" s="207"/>
      <c r="BM2015" s="207"/>
      <c r="BN2015" s="206"/>
      <c r="BO2015" s="208"/>
      <c r="BP2015" s="206"/>
      <c r="BQ2015" s="458"/>
      <c r="BR2015" s="209"/>
      <c r="BS2015" s="210"/>
      <c r="BT2015" s="208"/>
      <c r="BU2015" s="208"/>
      <c r="BV2015" s="458"/>
      <c r="BW2015" s="209"/>
      <c r="EK2015" s="231"/>
      <c r="EL2015" s="232"/>
      <c r="EM2015" s="333" t="s">
        <v>76</v>
      </c>
      <c r="EN2015" s="334" t="s">
        <v>946</v>
      </c>
      <c r="EO2015" s="188" t="s">
        <v>1601</v>
      </c>
      <c r="EP2015" s="189"/>
      <c r="ER2015" s="193"/>
      <c r="ES2015" s="193"/>
      <c r="ET2015" s="193"/>
      <c r="EU2015" s="193"/>
      <c r="EV2015" s="193"/>
      <c r="EW2015" s="193"/>
    </row>
    <row r="2016" spans="8:153" ht="15" customHeight="1" x14ac:dyDescent="0.15">
      <c r="H2016" s="740"/>
      <c r="I2016" s="740"/>
      <c r="J2016" s="740"/>
      <c r="K2016" s="740"/>
      <c r="L2016" s="740"/>
      <c r="M2016" s="740"/>
      <c r="N2016" s="748"/>
      <c r="O2016" s="749"/>
      <c r="P2016" s="749"/>
      <c r="Q2016" s="740"/>
      <c r="R2016" s="740"/>
      <c r="S2016" s="740"/>
      <c r="T2016" s="740"/>
      <c r="U2016" s="740"/>
      <c r="V2016" s="740"/>
      <c r="W2016" s="740"/>
      <c r="X2016" s="740"/>
      <c r="Y2016" s="740"/>
      <c r="Z2016" s="740"/>
      <c r="AA2016" s="740"/>
      <c r="AB2016" s="740"/>
      <c r="AC2016" s="740"/>
      <c r="AD2016" s="740"/>
      <c r="AE2016" s="740"/>
      <c r="AF2016" s="740"/>
      <c r="AG2016" s="750"/>
      <c r="AH2016" s="742" t="str">
        <f t="shared" si="86"/>
        <v/>
      </c>
      <c r="AI2016" s="37" t="str">
        <f t="shared" si="87"/>
        <v/>
      </c>
      <c r="AJ2016" s="38"/>
      <c r="AK2016" s="38"/>
      <c r="AL2016" s="38"/>
      <c r="AM2016" s="38"/>
      <c r="AN2016" s="38"/>
      <c r="AO2016" s="38"/>
      <c r="AP2016" s="38"/>
      <c r="AZ2016" s="159"/>
      <c r="BA2016" s="159"/>
      <c r="BB2016" s="159"/>
      <c r="BH2016" s="137">
        <v>1996</v>
      </c>
      <c r="BI2016" s="206"/>
      <c r="BJ2016" s="207"/>
      <c r="BK2016" s="207"/>
      <c r="BL2016" s="207"/>
      <c r="BM2016" s="207"/>
      <c r="BN2016" s="206"/>
      <c r="BO2016" s="208"/>
      <c r="BP2016" s="206"/>
      <c r="BQ2016" s="458"/>
      <c r="BR2016" s="209"/>
      <c r="BS2016" s="210"/>
      <c r="BT2016" s="208"/>
      <c r="BU2016" s="208"/>
      <c r="BV2016" s="458"/>
      <c r="BW2016" s="209"/>
      <c r="EK2016" s="231"/>
      <c r="EL2016" s="232"/>
      <c r="EM2016" s="339" t="s">
        <v>338</v>
      </c>
      <c r="EN2016" s="336">
        <v>2</v>
      </c>
      <c r="EO2016" s="229">
        <v>6</v>
      </c>
      <c r="EP2016" s="234">
        <f>DCOUNT($H$20:$AI$4020,$H$20,EM2015:EO2016)</f>
        <v>0</v>
      </c>
      <c r="ER2016" s="161"/>
      <c r="ES2016" s="161"/>
      <c r="ET2016" s="161"/>
      <c r="EU2016" s="161"/>
      <c r="EV2016" s="161"/>
      <c r="EW2016" s="161"/>
    </row>
    <row r="2017" spans="8:153" ht="15" customHeight="1" x14ac:dyDescent="0.15">
      <c r="H2017" s="740"/>
      <c r="I2017" s="740"/>
      <c r="J2017" s="740"/>
      <c r="K2017" s="740"/>
      <c r="L2017" s="740"/>
      <c r="M2017" s="740"/>
      <c r="N2017" s="748"/>
      <c r="O2017" s="749"/>
      <c r="P2017" s="749"/>
      <c r="Q2017" s="740"/>
      <c r="R2017" s="740"/>
      <c r="S2017" s="740"/>
      <c r="T2017" s="740"/>
      <c r="U2017" s="740"/>
      <c r="V2017" s="740"/>
      <c r="W2017" s="740"/>
      <c r="X2017" s="740"/>
      <c r="Y2017" s="740"/>
      <c r="Z2017" s="740"/>
      <c r="AA2017" s="740"/>
      <c r="AB2017" s="740"/>
      <c r="AC2017" s="740"/>
      <c r="AD2017" s="740"/>
      <c r="AE2017" s="740"/>
      <c r="AF2017" s="740"/>
      <c r="AG2017" s="750"/>
      <c r="AH2017" s="742" t="str">
        <f t="shared" si="86"/>
        <v/>
      </c>
      <c r="AI2017" s="37" t="str">
        <f t="shared" si="87"/>
        <v/>
      </c>
      <c r="AJ2017" s="38"/>
      <c r="AK2017" s="38"/>
      <c r="AL2017" s="38"/>
      <c r="AM2017" s="38"/>
      <c r="AN2017" s="38"/>
      <c r="AO2017" s="38"/>
      <c r="AP2017" s="38"/>
      <c r="AZ2017" s="159"/>
      <c r="BA2017" s="159"/>
      <c r="BB2017" s="159"/>
      <c r="BH2017" s="137">
        <v>1997</v>
      </c>
      <c r="BI2017" s="206"/>
      <c r="BJ2017" s="207"/>
      <c r="BK2017" s="207"/>
      <c r="BL2017" s="207"/>
      <c r="BM2017" s="207"/>
      <c r="BN2017" s="206"/>
      <c r="BO2017" s="208"/>
      <c r="BP2017" s="206"/>
      <c r="BQ2017" s="458"/>
      <c r="BR2017" s="209"/>
      <c r="BS2017" s="210"/>
      <c r="BT2017" s="208"/>
      <c r="BU2017" s="208"/>
      <c r="BV2017" s="458"/>
      <c r="BW2017" s="209"/>
      <c r="EK2017" s="231"/>
      <c r="EL2017" s="232"/>
      <c r="EM2017" s="333" t="s">
        <v>76</v>
      </c>
      <c r="EN2017" s="334" t="s">
        <v>946</v>
      </c>
      <c r="EO2017" s="188" t="s">
        <v>1601</v>
      </c>
      <c r="EP2017" s="189"/>
      <c r="ER2017" s="193"/>
      <c r="ES2017" s="193"/>
      <c r="ET2017" s="193"/>
      <c r="EU2017" s="193"/>
      <c r="EV2017" s="193"/>
      <c r="EW2017" s="193"/>
    </row>
    <row r="2018" spans="8:153" ht="15" customHeight="1" x14ac:dyDescent="0.15">
      <c r="H2018" s="740"/>
      <c r="I2018" s="740"/>
      <c r="J2018" s="740"/>
      <c r="K2018" s="740"/>
      <c r="L2018" s="740"/>
      <c r="M2018" s="740"/>
      <c r="N2018" s="748"/>
      <c r="O2018" s="749"/>
      <c r="P2018" s="749"/>
      <c r="Q2018" s="740"/>
      <c r="R2018" s="740"/>
      <c r="S2018" s="740"/>
      <c r="T2018" s="740"/>
      <c r="U2018" s="740"/>
      <c r="V2018" s="740"/>
      <c r="W2018" s="740"/>
      <c r="X2018" s="740"/>
      <c r="Y2018" s="740"/>
      <c r="Z2018" s="740"/>
      <c r="AA2018" s="740"/>
      <c r="AB2018" s="740"/>
      <c r="AC2018" s="740"/>
      <c r="AD2018" s="740"/>
      <c r="AE2018" s="740"/>
      <c r="AF2018" s="740"/>
      <c r="AG2018" s="750"/>
      <c r="AH2018" s="742" t="str">
        <f t="shared" si="86"/>
        <v/>
      </c>
      <c r="AI2018" s="37" t="str">
        <f t="shared" si="87"/>
        <v/>
      </c>
      <c r="AJ2018" s="38"/>
      <c r="AK2018" s="38"/>
      <c r="AL2018" s="38"/>
      <c r="AM2018" s="38"/>
      <c r="AN2018" s="38"/>
      <c r="AO2018" s="38"/>
      <c r="AP2018" s="38"/>
      <c r="AZ2018" s="159"/>
      <c r="BA2018" s="159"/>
      <c r="BB2018" s="159"/>
      <c r="BH2018" s="137">
        <v>1998</v>
      </c>
      <c r="BI2018" s="206"/>
      <c r="BJ2018" s="207"/>
      <c r="BK2018" s="207"/>
      <c r="BL2018" s="207"/>
      <c r="BM2018" s="207"/>
      <c r="BN2018" s="206"/>
      <c r="BO2018" s="208"/>
      <c r="BP2018" s="206"/>
      <c r="BQ2018" s="458"/>
      <c r="BR2018" s="209"/>
      <c r="BS2018" s="210"/>
      <c r="BT2018" s="208"/>
      <c r="BU2018" s="208"/>
      <c r="BV2018" s="458"/>
      <c r="BW2018" s="209"/>
      <c r="EK2018" s="231"/>
      <c r="EL2018" s="232"/>
      <c r="EM2018" s="339" t="s">
        <v>340</v>
      </c>
      <c r="EN2018" s="336">
        <v>2</v>
      </c>
      <c r="EO2018" s="229">
        <v>6</v>
      </c>
      <c r="EP2018" s="234">
        <f>DCOUNT($H$20:$AI$4020,$H$20,EM2017:EO2018)</f>
        <v>0</v>
      </c>
      <c r="ER2018" s="161"/>
      <c r="ES2018" s="161"/>
      <c r="ET2018" s="161"/>
      <c r="EU2018" s="161"/>
      <c r="EV2018" s="161"/>
      <c r="EW2018" s="161"/>
    </row>
    <row r="2019" spans="8:153" ht="15" customHeight="1" x14ac:dyDescent="0.15">
      <c r="H2019" s="740"/>
      <c r="I2019" s="740"/>
      <c r="J2019" s="740"/>
      <c r="K2019" s="740"/>
      <c r="L2019" s="740"/>
      <c r="M2019" s="740"/>
      <c r="N2019" s="748"/>
      <c r="O2019" s="749"/>
      <c r="P2019" s="749"/>
      <c r="Q2019" s="740"/>
      <c r="R2019" s="740"/>
      <c r="S2019" s="740"/>
      <c r="T2019" s="740"/>
      <c r="U2019" s="740"/>
      <c r="V2019" s="740"/>
      <c r="W2019" s="740"/>
      <c r="X2019" s="740"/>
      <c r="Y2019" s="740"/>
      <c r="Z2019" s="740"/>
      <c r="AA2019" s="740"/>
      <c r="AB2019" s="740"/>
      <c r="AC2019" s="740"/>
      <c r="AD2019" s="740"/>
      <c r="AE2019" s="740"/>
      <c r="AF2019" s="740"/>
      <c r="AG2019" s="750"/>
      <c r="AH2019" s="742" t="str">
        <f t="shared" si="86"/>
        <v/>
      </c>
      <c r="AI2019" s="37" t="str">
        <f t="shared" si="87"/>
        <v/>
      </c>
      <c r="AJ2019" s="38"/>
      <c r="AK2019" s="38"/>
      <c r="AL2019" s="38"/>
      <c r="AM2019" s="38"/>
      <c r="AN2019" s="38"/>
      <c r="AO2019" s="38"/>
      <c r="AP2019" s="38"/>
      <c r="AZ2019" s="159"/>
      <c r="BA2019" s="159"/>
      <c r="BB2019" s="159"/>
      <c r="BH2019" s="137">
        <v>1999</v>
      </c>
      <c r="BI2019" s="206"/>
      <c r="BJ2019" s="207"/>
      <c r="BK2019" s="207"/>
      <c r="BL2019" s="207"/>
      <c r="BM2019" s="207"/>
      <c r="BN2019" s="206"/>
      <c r="BO2019" s="208"/>
      <c r="BP2019" s="206"/>
      <c r="BQ2019" s="458"/>
      <c r="BR2019" s="209"/>
      <c r="BS2019" s="210"/>
      <c r="BT2019" s="208"/>
      <c r="BU2019" s="208"/>
      <c r="BV2019" s="458"/>
      <c r="BW2019" s="209"/>
      <c r="EK2019" s="231"/>
      <c r="EL2019" s="232"/>
      <c r="EM2019" s="333" t="s">
        <v>76</v>
      </c>
      <c r="EN2019" s="334" t="s">
        <v>946</v>
      </c>
      <c r="EO2019" s="188" t="s">
        <v>1601</v>
      </c>
      <c r="EP2019" s="189"/>
      <c r="ER2019" s="193"/>
      <c r="ES2019" s="193"/>
      <c r="ET2019" s="193"/>
      <c r="EU2019" s="193"/>
      <c r="EV2019" s="193"/>
      <c r="EW2019" s="193"/>
    </row>
    <row r="2020" spans="8:153" ht="15" customHeight="1" x14ac:dyDescent="0.15">
      <c r="H2020" s="740"/>
      <c r="I2020" s="740"/>
      <c r="J2020" s="740"/>
      <c r="K2020" s="740"/>
      <c r="L2020" s="740"/>
      <c r="M2020" s="740"/>
      <c r="N2020" s="748"/>
      <c r="O2020" s="749"/>
      <c r="P2020" s="749"/>
      <c r="Q2020" s="740"/>
      <c r="R2020" s="740"/>
      <c r="S2020" s="740"/>
      <c r="T2020" s="740"/>
      <c r="U2020" s="740"/>
      <c r="V2020" s="740"/>
      <c r="W2020" s="740"/>
      <c r="X2020" s="740"/>
      <c r="Y2020" s="740"/>
      <c r="Z2020" s="740"/>
      <c r="AA2020" s="740"/>
      <c r="AB2020" s="740"/>
      <c r="AC2020" s="740"/>
      <c r="AD2020" s="740"/>
      <c r="AE2020" s="740"/>
      <c r="AF2020" s="740"/>
      <c r="AG2020" s="750"/>
      <c r="AH2020" s="742" t="str">
        <f t="shared" si="86"/>
        <v/>
      </c>
      <c r="AI2020" s="37" t="str">
        <f t="shared" si="87"/>
        <v/>
      </c>
      <c r="AJ2020" s="38"/>
      <c r="AK2020" s="38"/>
      <c r="AL2020" s="38"/>
      <c r="AM2020" s="38"/>
      <c r="AN2020" s="38"/>
      <c r="AO2020" s="38"/>
      <c r="AP2020" s="38"/>
      <c r="AZ2020" s="159"/>
      <c r="BA2020" s="159"/>
      <c r="BB2020" s="159"/>
      <c r="BH2020" s="137">
        <v>2000</v>
      </c>
      <c r="BI2020" s="206"/>
      <c r="BJ2020" s="207"/>
      <c r="BK2020" s="207"/>
      <c r="BL2020" s="207"/>
      <c r="BM2020" s="207"/>
      <c r="BN2020" s="206"/>
      <c r="BO2020" s="208"/>
      <c r="BP2020" s="206"/>
      <c r="BQ2020" s="458"/>
      <c r="BR2020" s="209"/>
      <c r="BS2020" s="210"/>
      <c r="BT2020" s="208"/>
      <c r="BU2020" s="208"/>
      <c r="BV2020" s="458"/>
      <c r="BW2020" s="209"/>
      <c r="EK2020" s="231"/>
      <c r="EL2020" s="232"/>
      <c r="EM2020" s="339" t="s">
        <v>129</v>
      </c>
      <c r="EN2020" s="336">
        <v>2</v>
      </c>
      <c r="EO2020" s="229">
        <v>6</v>
      </c>
      <c r="EP2020" s="234">
        <f>DCOUNT($H$20:$AI$4020,$H$20,EM2019:EO2020)</f>
        <v>0</v>
      </c>
      <c r="ER2020" s="161"/>
      <c r="ES2020" s="161"/>
      <c r="ET2020" s="161"/>
      <c r="EU2020" s="161"/>
      <c r="EV2020" s="161"/>
      <c r="EW2020" s="161"/>
    </row>
    <row r="2021" spans="8:153" ht="15" customHeight="1" x14ac:dyDescent="0.15">
      <c r="H2021" s="740"/>
      <c r="I2021" s="740"/>
      <c r="J2021" s="740"/>
      <c r="K2021" s="740"/>
      <c r="L2021" s="740"/>
      <c r="M2021" s="740"/>
      <c r="N2021" s="748"/>
      <c r="O2021" s="749"/>
      <c r="P2021" s="749"/>
      <c r="Q2021" s="740"/>
      <c r="R2021" s="740"/>
      <c r="S2021" s="740"/>
      <c r="T2021" s="740"/>
      <c r="U2021" s="740"/>
      <c r="V2021" s="740"/>
      <c r="W2021" s="740"/>
      <c r="X2021" s="740"/>
      <c r="Y2021" s="740"/>
      <c r="Z2021" s="740"/>
      <c r="AA2021" s="740"/>
      <c r="AB2021" s="740"/>
      <c r="AC2021" s="740"/>
      <c r="AD2021" s="740"/>
      <c r="AE2021" s="740"/>
      <c r="AF2021" s="740"/>
      <c r="AG2021" s="750"/>
      <c r="AH2021" s="742" t="str">
        <f t="shared" si="86"/>
        <v/>
      </c>
      <c r="AI2021" s="37" t="str">
        <f t="shared" si="87"/>
        <v/>
      </c>
      <c r="AZ2021" s="159"/>
      <c r="BA2021" s="159"/>
      <c r="BB2021" s="159"/>
      <c r="BH2021" s="137">
        <v>2001</v>
      </c>
      <c r="BI2021" s="206"/>
      <c r="BJ2021" s="207"/>
      <c r="BK2021" s="207"/>
      <c r="BL2021" s="207"/>
      <c r="BM2021" s="207"/>
      <c r="BN2021" s="206"/>
      <c r="BO2021" s="208"/>
      <c r="BP2021" s="206"/>
      <c r="BQ2021" s="458"/>
      <c r="BR2021" s="209"/>
      <c r="BS2021" s="210"/>
      <c r="BT2021" s="208"/>
      <c r="BU2021" s="208"/>
      <c r="BV2021" s="458"/>
      <c r="BW2021" s="209"/>
      <c r="EK2021" s="231"/>
      <c r="EL2021" s="232"/>
      <c r="EM2021" s="333" t="s">
        <v>76</v>
      </c>
      <c r="EN2021" s="334" t="s">
        <v>946</v>
      </c>
      <c r="EO2021" s="188" t="s">
        <v>1601</v>
      </c>
      <c r="EP2021" s="189"/>
      <c r="ER2021" s="193"/>
      <c r="ES2021" s="193"/>
      <c r="ET2021" s="193"/>
      <c r="EU2021" s="193"/>
      <c r="EV2021" s="193"/>
      <c r="EW2021" s="193"/>
    </row>
    <row r="2022" spans="8:153" ht="15" customHeight="1" x14ac:dyDescent="0.15">
      <c r="H2022" s="740"/>
      <c r="I2022" s="740"/>
      <c r="J2022" s="740"/>
      <c r="K2022" s="740"/>
      <c r="L2022" s="740"/>
      <c r="M2022" s="740"/>
      <c r="N2022" s="748"/>
      <c r="O2022" s="749"/>
      <c r="P2022" s="749"/>
      <c r="Q2022" s="740"/>
      <c r="R2022" s="740"/>
      <c r="S2022" s="740"/>
      <c r="T2022" s="740"/>
      <c r="U2022" s="740"/>
      <c r="V2022" s="740"/>
      <c r="W2022" s="740"/>
      <c r="X2022" s="740"/>
      <c r="Y2022" s="740"/>
      <c r="Z2022" s="740"/>
      <c r="AA2022" s="740"/>
      <c r="AB2022" s="740"/>
      <c r="AC2022" s="740"/>
      <c r="AD2022" s="740"/>
      <c r="AE2022" s="740"/>
      <c r="AF2022" s="740"/>
      <c r="AG2022" s="750"/>
      <c r="AH2022" s="742" t="str">
        <f t="shared" si="86"/>
        <v/>
      </c>
      <c r="AI2022" s="37" t="str">
        <f t="shared" si="87"/>
        <v/>
      </c>
      <c r="AZ2022" s="159"/>
      <c r="BA2022" s="159"/>
      <c r="BB2022" s="159"/>
      <c r="BH2022" s="137">
        <v>2002</v>
      </c>
      <c r="BI2022" s="206"/>
      <c r="BJ2022" s="207"/>
      <c r="BK2022" s="207"/>
      <c r="BL2022" s="207"/>
      <c r="BM2022" s="207"/>
      <c r="BN2022" s="206"/>
      <c r="BO2022" s="208"/>
      <c r="BP2022" s="206"/>
      <c r="BQ2022" s="458"/>
      <c r="BR2022" s="209"/>
      <c r="BS2022" s="210"/>
      <c r="BT2022" s="208"/>
      <c r="BU2022" s="208"/>
      <c r="BV2022" s="458"/>
      <c r="BW2022" s="209"/>
      <c r="EK2022" s="231"/>
      <c r="EL2022" s="232"/>
      <c r="EM2022" s="339" t="s">
        <v>131</v>
      </c>
      <c r="EN2022" s="336">
        <v>2</v>
      </c>
      <c r="EO2022" s="229">
        <v>6</v>
      </c>
      <c r="EP2022" s="234">
        <f>DCOUNT($H$20:$AI$4020,$H$20,EM2021:EO2022)</f>
        <v>0</v>
      </c>
      <c r="ER2022" s="161"/>
      <c r="ES2022" s="161"/>
      <c r="ET2022" s="161"/>
      <c r="EU2022" s="161"/>
      <c r="EV2022" s="161"/>
      <c r="EW2022" s="161"/>
    </row>
    <row r="2023" spans="8:153" ht="15" customHeight="1" x14ac:dyDescent="0.15">
      <c r="H2023" s="740"/>
      <c r="I2023" s="740"/>
      <c r="J2023" s="740"/>
      <c r="K2023" s="740"/>
      <c r="L2023" s="740"/>
      <c r="M2023" s="740"/>
      <c r="N2023" s="748"/>
      <c r="O2023" s="749"/>
      <c r="P2023" s="749"/>
      <c r="Q2023" s="740"/>
      <c r="R2023" s="740"/>
      <c r="S2023" s="740"/>
      <c r="T2023" s="740"/>
      <c r="U2023" s="740"/>
      <c r="V2023" s="740"/>
      <c r="W2023" s="740"/>
      <c r="X2023" s="740"/>
      <c r="Y2023" s="740"/>
      <c r="Z2023" s="740"/>
      <c r="AA2023" s="740"/>
      <c r="AB2023" s="740"/>
      <c r="AC2023" s="740"/>
      <c r="AD2023" s="740"/>
      <c r="AE2023" s="740"/>
      <c r="AF2023" s="740"/>
      <c r="AG2023" s="750"/>
      <c r="AH2023" s="742" t="str">
        <f t="shared" si="86"/>
        <v/>
      </c>
      <c r="AI2023" s="37" t="str">
        <f t="shared" si="87"/>
        <v/>
      </c>
      <c r="AZ2023" s="159"/>
      <c r="BA2023" s="159"/>
      <c r="BB2023" s="159"/>
      <c r="BH2023" s="137">
        <v>2003</v>
      </c>
      <c r="BI2023" s="206"/>
      <c r="BJ2023" s="207"/>
      <c r="BK2023" s="207"/>
      <c r="BL2023" s="207"/>
      <c r="BM2023" s="207"/>
      <c r="BN2023" s="206"/>
      <c r="BO2023" s="208"/>
      <c r="BP2023" s="206"/>
      <c r="BQ2023" s="458"/>
      <c r="BR2023" s="209"/>
      <c r="BS2023" s="210"/>
      <c r="BT2023" s="208"/>
      <c r="BU2023" s="208"/>
      <c r="BV2023" s="458"/>
      <c r="BW2023" s="209"/>
      <c r="EK2023" s="231"/>
      <c r="EL2023" s="232"/>
      <c r="EM2023" s="333" t="s">
        <v>76</v>
      </c>
      <c r="EN2023" s="334" t="s">
        <v>946</v>
      </c>
      <c r="EO2023" s="188" t="s">
        <v>1601</v>
      </c>
      <c r="EP2023" s="189"/>
      <c r="ER2023" s="193"/>
      <c r="ES2023" s="193"/>
      <c r="ET2023" s="193"/>
      <c r="EU2023" s="193"/>
      <c r="EV2023" s="193"/>
      <c r="EW2023" s="193"/>
    </row>
    <row r="2024" spans="8:153" ht="15" customHeight="1" x14ac:dyDescent="0.15">
      <c r="H2024" s="740"/>
      <c r="I2024" s="740"/>
      <c r="J2024" s="740"/>
      <c r="K2024" s="740"/>
      <c r="L2024" s="740"/>
      <c r="M2024" s="740"/>
      <c r="N2024" s="748"/>
      <c r="O2024" s="749"/>
      <c r="P2024" s="749"/>
      <c r="Q2024" s="740"/>
      <c r="R2024" s="740"/>
      <c r="S2024" s="740"/>
      <c r="T2024" s="740"/>
      <c r="U2024" s="740"/>
      <c r="V2024" s="740"/>
      <c r="W2024" s="740"/>
      <c r="X2024" s="740"/>
      <c r="Y2024" s="740"/>
      <c r="Z2024" s="740"/>
      <c r="AA2024" s="740"/>
      <c r="AB2024" s="740"/>
      <c r="AC2024" s="740"/>
      <c r="AD2024" s="740"/>
      <c r="AE2024" s="740"/>
      <c r="AF2024" s="740"/>
      <c r="AG2024" s="750"/>
      <c r="AH2024" s="742" t="str">
        <f t="shared" si="86"/>
        <v/>
      </c>
      <c r="AI2024" s="37" t="str">
        <f t="shared" si="87"/>
        <v/>
      </c>
      <c r="AZ2024" s="159"/>
      <c r="BA2024" s="159"/>
      <c r="BB2024" s="159"/>
      <c r="BH2024" s="137">
        <v>2004</v>
      </c>
      <c r="BI2024" s="206"/>
      <c r="BJ2024" s="207"/>
      <c r="BK2024" s="207"/>
      <c r="BL2024" s="207"/>
      <c r="BM2024" s="207"/>
      <c r="BN2024" s="206"/>
      <c r="BO2024" s="208"/>
      <c r="BP2024" s="206"/>
      <c r="BQ2024" s="458"/>
      <c r="BR2024" s="209"/>
      <c r="BS2024" s="210"/>
      <c r="BT2024" s="208"/>
      <c r="BU2024" s="208"/>
      <c r="BV2024" s="458"/>
      <c r="BW2024" s="209"/>
      <c r="EK2024" s="231"/>
      <c r="EL2024" s="232"/>
      <c r="EM2024" s="339" t="s">
        <v>458</v>
      </c>
      <c r="EN2024" s="336">
        <v>2</v>
      </c>
      <c r="EO2024" s="229">
        <v>6</v>
      </c>
      <c r="EP2024" s="234">
        <f>DCOUNT($H$20:$AI$4020,$H$20,EM2023:EO2024)</f>
        <v>0</v>
      </c>
      <c r="ER2024" s="161"/>
      <c r="ES2024" s="161"/>
      <c r="ET2024" s="161"/>
      <c r="EU2024" s="161"/>
      <c r="EV2024" s="161"/>
      <c r="EW2024" s="161"/>
    </row>
    <row r="2025" spans="8:153" ht="15" customHeight="1" x14ac:dyDescent="0.15">
      <c r="H2025" s="740"/>
      <c r="I2025" s="740"/>
      <c r="J2025" s="740"/>
      <c r="K2025" s="740"/>
      <c r="L2025" s="740"/>
      <c r="M2025" s="740"/>
      <c r="N2025" s="748"/>
      <c r="O2025" s="749"/>
      <c r="P2025" s="749"/>
      <c r="Q2025" s="740"/>
      <c r="R2025" s="740"/>
      <c r="S2025" s="740"/>
      <c r="T2025" s="740"/>
      <c r="U2025" s="740"/>
      <c r="V2025" s="740"/>
      <c r="W2025" s="740"/>
      <c r="X2025" s="740"/>
      <c r="Y2025" s="740"/>
      <c r="Z2025" s="740"/>
      <c r="AA2025" s="740"/>
      <c r="AB2025" s="740"/>
      <c r="AC2025" s="740"/>
      <c r="AD2025" s="740"/>
      <c r="AE2025" s="740"/>
      <c r="AF2025" s="740"/>
      <c r="AG2025" s="750"/>
      <c r="AH2025" s="742" t="str">
        <f t="shared" si="86"/>
        <v/>
      </c>
      <c r="AI2025" s="37" t="str">
        <f t="shared" si="87"/>
        <v/>
      </c>
      <c r="AZ2025" s="159"/>
      <c r="BA2025" s="159"/>
      <c r="BB2025" s="159"/>
      <c r="BH2025" s="137">
        <v>2005</v>
      </c>
      <c r="BI2025" s="206"/>
      <c r="BJ2025" s="207"/>
      <c r="BK2025" s="207"/>
      <c r="BL2025" s="207"/>
      <c r="BM2025" s="207"/>
      <c r="BN2025" s="206"/>
      <c r="BO2025" s="208"/>
      <c r="BP2025" s="206"/>
      <c r="BQ2025" s="458"/>
      <c r="BR2025" s="209"/>
      <c r="BS2025" s="210"/>
      <c r="BT2025" s="208"/>
      <c r="BU2025" s="208"/>
      <c r="BV2025" s="458"/>
      <c r="BW2025" s="209"/>
      <c r="EK2025" s="231"/>
      <c r="EL2025" s="232"/>
      <c r="EM2025" s="333" t="s">
        <v>76</v>
      </c>
      <c r="EN2025" s="334" t="s">
        <v>946</v>
      </c>
      <c r="EO2025" s="188" t="s">
        <v>1601</v>
      </c>
      <c r="EP2025" s="189"/>
      <c r="ER2025" s="193"/>
      <c r="ES2025" s="193"/>
      <c r="ET2025" s="193"/>
      <c r="EU2025" s="193"/>
      <c r="EV2025" s="193"/>
      <c r="EW2025" s="193"/>
    </row>
    <row r="2026" spans="8:153" ht="15" customHeight="1" x14ac:dyDescent="0.15">
      <c r="H2026" s="740"/>
      <c r="I2026" s="740"/>
      <c r="J2026" s="740"/>
      <c r="K2026" s="740"/>
      <c r="L2026" s="740"/>
      <c r="M2026" s="740"/>
      <c r="N2026" s="748"/>
      <c r="O2026" s="749"/>
      <c r="P2026" s="749"/>
      <c r="Q2026" s="740"/>
      <c r="R2026" s="740"/>
      <c r="S2026" s="740"/>
      <c r="T2026" s="740"/>
      <c r="U2026" s="740"/>
      <c r="V2026" s="740"/>
      <c r="W2026" s="740"/>
      <c r="X2026" s="740"/>
      <c r="Y2026" s="740"/>
      <c r="Z2026" s="740"/>
      <c r="AA2026" s="740"/>
      <c r="AB2026" s="740"/>
      <c r="AC2026" s="740"/>
      <c r="AD2026" s="740"/>
      <c r="AE2026" s="740"/>
      <c r="AF2026" s="740"/>
      <c r="AG2026" s="750"/>
      <c r="AH2026" s="742" t="str">
        <f t="shared" si="86"/>
        <v/>
      </c>
      <c r="AI2026" s="37" t="str">
        <f t="shared" si="87"/>
        <v/>
      </c>
      <c r="AZ2026" s="159"/>
      <c r="BA2026" s="159"/>
      <c r="BB2026" s="159"/>
      <c r="BH2026" s="137">
        <v>2006</v>
      </c>
      <c r="BI2026" s="206"/>
      <c r="BJ2026" s="207"/>
      <c r="BK2026" s="207"/>
      <c r="BL2026" s="207"/>
      <c r="BM2026" s="207"/>
      <c r="BN2026" s="206"/>
      <c r="BO2026" s="208"/>
      <c r="BP2026" s="206"/>
      <c r="BQ2026" s="458"/>
      <c r="BR2026" s="209"/>
      <c r="BS2026" s="210"/>
      <c r="BT2026" s="208"/>
      <c r="BU2026" s="208"/>
      <c r="BV2026" s="458"/>
      <c r="BW2026" s="209"/>
      <c r="EK2026" s="231"/>
      <c r="EL2026" s="232"/>
      <c r="EM2026" s="339" t="s">
        <v>459</v>
      </c>
      <c r="EN2026" s="336">
        <v>2</v>
      </c>
      <c r="EO2026" s="229">
        <v>6</v>
      </c>
      <c r="EP2026" s="234">
        <f>DCOUNT($H$20:$AI$4020,$H$20,EM2025:EO2026)</f>
        <v>0</v>
      </c>
      <c r="ER2026" s="161"/>
      <c r="ES2026" s="161"/>
      <c r="ET2026" s="161"/>
      <c r="EU2026" s="161"/>
      <c r="EV2026" s="161"/>
      <c r="EW2026" s="161"/>
    </row>
    <row r="2027" spans="8:153" ht="15" customHeight="1" x14ac:dyDescent="0.15">
      <c r="H2027" s="740"/>
      <c r="I2027" s="740"/>
      <c r="J2027" s="740"/>
      <c r="K2027" s="740"/>
      <c r="L2027" s="740"/>
      <c r="M2027" s="740"/>
      <c r="N2027" s="748"/>
      <c r="O2027" s="749"/>
      <c r="P2027" s="749"/>
      <c r="Q2027" s="740"/>
      <c r="R2027" s="740"/>
      <c r="S2027" s="740"/>
      <c r="T2027" s="740"/>
      <c r="U2027" s="740"/>
      <c r="V2027" s="740"/>
      <c r="W2027" s="740"/>
      <c r="X2027" s="740"/>
      <c r="Y2027" s="740"/>
      <c r="Z2027" s="740"/>
      <c r="AA2027" s="740"/>
      <c r="AB2027" s="740"/>
      <c r="AC2027" s="740"/>
      <c r="AD2027" s="740"/>
      <c r="AE2027" s="740"/>
      <c r="AF2027" s="740"/>
      <c r="AG2027" s="750"/>
      <c r="AH2027" s="742" t="str">
        <f t="shared" si="86"/>
        <v/>
      </c>
      <c r="AI2027" s="37" t="str">
        <f t="shared" si="87"/>
        <v/>
      </c>
      <c r="AZ2027" s="159"/>
      <c r="BA2027" s="159"/>
      <c r="BB2027" s="159"/>
      <c r="BH2027" s="137">
        <v>2007</v>
      </c>
      <c r="BI2027" s="206"/>
      <c r="BJ2027" s="207"/>
      <c r="BK2027" s="207"/>
      <c r="BL2027" s="207"/>
      <c r="BM2027" s="207"/>
      <c r="BN2027" s="206"/>
      <c r="BO2027" s="208"/>
      <c r="BP2027" s="206"/>
      <c r="BQ2027" s="458"/>
      <c r="BR2027" s="209"/>
      <c r="BS2027" s="210"/>
      <c r="BT2027" s="208"/>
      <c r="BU2027" s="208"/>
      <c r="BV2027" s="458"/>
      <c r="BW2027" s="209"/>
      <c r="EK2027" s="231"/>
      <c r="EL2027" s="232"/>
      <c r="EM2027" s="333" t="s">
        <v>76</v>
      </c>
      <c r="EN2027" s="334" t="s">
        <v>946</v>
      </c>
      <c r="EO2027" s="188" t="s">
        <v>1601</v>
      </c>
      <c r="EP2027" s="189"/>
      <c r="ER2027" s="193"/>
      <c r="ES2027" s="193"/>
      <c r="ET2027" s="193"/>
      <c r="EU2027" s="193"/>
      <c r="EV2027" s="193"/>
      <c r="EW2027" s="193"/>
    </row>
    <row r="2028" spans="8:153" ht="15" customHeight="1" x14ac:dyDescent="0.15">
      <c r="H2028" s="740"/>
      <c r="I2028" s="740"/>
      <c r="J2028" s="740"/>
      <c r="K2028" s="740"/>
      <c r="L2028" s="740"/>
      <c r="M2028" s="740"/>
      <c r="N2028" s="748"/>
      <c r="O2028" s="749"/>
      <c r="P2028" s="749"/>
      <c r="Q2028" s="740"/>
      <c r="R2028" s="740"/>
      <c r="S2028" s="740"/>
      <c r="T2028" s="740"/>
      <c r="U2028" s="740"/>
      <c r="V2028" s="740"/>
      <c r="W2028" s="740"/>
      <c r="X2028" s="740"/>
      <c r="Y2028" s="740"/>
      <c r="Z2028" s="740"/>
      <c r="AA2028" s="740"/>
      <c r="AB2028" s="740"/>
      <c r="AC2028" s="740"/>
      <c r="AD2028" s="740"/>
      <c r="AE2028" s="740"/>
      <c r="AF2028" s="740"/>
      <c r="AG2028" s="750"/>
      <c r="AH2028" s="742" t="str">
        <f t="shared" si="86"/>
        <v/>
      </c>
      <c r="AI2028" s="37" t="str">
        <f t="shared" si="87"/>
        <v/>
      </c>
      <c r="AZ2028" s="159"/>
      <c r="BA2028" s="159"/>
      <c r="BB2028" s="159"/>
      <c r="BH2028" s="137">
        <v>2008</v>
      </c>
      <c r="BI2028" s="206"/>
      <c r="BJ2028" s="207"/>
      <c r="BK2028" s="207"/>
      <c r="BL2028" s="207"/>
      <c r="BM2028" s="207"/>
      <c r="BN2028" s="206"/>
      <c r="BO2028" s="208"/>
      <c r="BP2028" s="206"/>
      <c r="BQ2028" s="458"/>
      <c r="BR2028" s="209"/>
      <c r="BS2028" s="210"/>
      <c r="BT2028" s="208"/>
      <c r="BU2028" s="208"/>
      <c r="BV2028" s="458"/>
      <c r="BW2028" s="209"/>
      <c r="EK2028" s="231"/>
      <c r="EL2028" s="232"/>
      <c r="EM2028" s="339" t="s">
        <v>460</v>
      </c>
      <c r="EN2028" s="336">
        <v>2</v>
      </c>
      <c r="EO2028" s="229">
        <v>6</v>
      </c>
      <c r="EP2028" s="234">
        <f>DCOUNT($H$20:$AI$4020,$H$20,EM2027:EO2028)</f>
        <v>0</v>
      </c>
      <c r="ER2028" s="161"/>
      <c r="ES2028" s="161"/>
      <c r="ET2028" s="161"/>
      <c r="EU2028" s="161"/>
      <c r="EV2028" s="161"/>
      <c r="EW2028" s="161"/>
    </row>
    <row r="2029" spans="8:153" ht="15" customHeight="1" x14ac:dyDescent="0.15">
      <c r="H2029" s="740"/>
      <c r="I2029" s="740"/>
      <c r="J2029" s="740"/>
      <c r="K2029" s="740"/>
      <c r="L2029" s="740"/>
      <c r="M2029" s="740"/>
      <c r="N2029" s="748"/>
      <c r="O2029" s="749"/>
      <c r="P2029" s="749"/>
      <c r="Q2029" s="740"/>
      <c r="R2029" s="740"/>
      <c r="S2029" s="740"/>
      <c r="T2029" s="740"/>
      <c r="U2029" s="740"/>
      <c r="V2029" s="740"/>
      <c r="W2029" s="740"/>
      <c r="X2029" s="740"/>
      <c r="Y2029" s="740"/>
      <c r="Z2029" s="740"/>
      <c r="AA2029" s="740"/>
      <c r="AB2029" s="740"/>
      <c r="AC2029" s="740"/>
      <c r="AD2029" s="740"/>
      <c r="AE2029" s="740"/>
      <c r="AF2029" s="740"/>
      <c r="AG2029" s="750"/>
      <c r="AH2029" s="742" t="str">
        <f t="shared" si="86"/>
        <v/>
      </c>
      <c r="AI2029" s="37" t="str">
        <f t="shared" si="87"/>
        <v/>
      </c>
      <c r="AZ2029" s="159"/>
      <c r="BA2029" s="159"/>
      <c r="BB2029" s="159"/>
      <c r="BH2029" s="137">
        <v>2009</v>
      </c>
      <c r="BI2029" s="206"/>
      <c r="BJ2029" s="207"/>
      <c r="BK2029" s="207"/>
      <c r="BL2029" s="207"/>
      <c r="BM2029" s="207"/>
      <c r="BN2029" s="206"/>
      <c r="BO2029" s="208"/>
      <c r="BP2029" s="206"/>
      <c r="BQ2029" s="458"/>
      <c r="BR2029" s="209"/>
      <c r="BS2029" s="210"/>
      <c r="BT2029" s="208"/>
      <c r="BU2029" s="208"/>
      <c r="BV2029" s="458"/>
      <c r="BW2029" s="209"/>
      <c r="EK2029" s="231"/>
      <c r="EL2029" s="232"/>
      <c r="EM2029" s="333" t="s">
        <v>76</v>
      </c>
      <c r="EN2029" s="334" t="s">
        <v>946</v>
      </c>
      <c r="EO2029" s="188" t="s">
        <v>1601</v>
      </c>
      <c r="EP2029" s="189"/>
      <c r="ER2029" s="193"/>
      <c r="ES2029" s="193"/>
      <c r="ET2029" s="193"/>
      <c r="EU2029" s="193"/>
      <c r="EV2029" s="193"/>
      <c r="EW2029" s="193"/>
    </row>
    <row r="2030" spans="8:153" ht="15" customHeight="1" x14ac:dyDescent="0.15">
      <c r="H2030" s="740"/>
      <c r="I2030" s="740"/>
      <c r="J2030" s="740"/>
      <c r="K2030" s="740"/>
      <c r="L2030" s="740"/>
      <c r="M2030" s="740"/>
      <c r="N2030" s="748"/>
      <c r="O2030" s="749"/>
      <c r="P2030" s="749"/>
      <c r="Q2030" s="740"/>
      <c r="R2030" s="740"/>
      <c r="S2030" s="740"/>
      <c r="T2030" s="740"/>
      <c r="U2030" s="740"/>
      <c r="V2030" s="740"/>
      <c r="W2030" s="740"/>
      <c r="X2030" s="740"/>
      <c r="Y2030" s="740"/>
      <c r="Z2030" s="740"/>
      <c r="AA2030" s="740"/>
      <c r="AB2030" s="740"/>
      <c r="AC2030" s="740"/>
      <c r="AD2030" s="740"/>
      <c r="AE2030" s="740"/>
      <c r="AF2030" s="740"/>
      <c r="AG2030" s="750"/>
      <c r="AH2030" s="742" t="str">
        <f t="shared" si="86"/>
        <v/>
      </c>
      <c r="AI2030" s="37" t="str">
        <f t="shared" si="87"/>
        <v/>
      </c>
      <c r="AZ2030" s="159"/>
      <c r="BA2030" s="159"/>
      <c r="BB2030" s="159"/>
      <c r="BH2030" s="137">
        <v>2010</v>
      </c>
      <c r="BI2030" s="206"/>
      <c r="BJ2030" s="207"/>
      <c r="BK2030" s="207"/>
      <c r="BL2030" s="207"/>
      <c r="BM2030" s="207"/>
      <c r="BN2030" s="206"/>
      <c r="BO2030" s="208"/>
      <c r="BP2030" s="206"/>
      <c r="BQ2030" s="458"/>
      <c r="BR2030" s="209"/>
      <c r="BS2030" s="210"/>
      <c r="BT2030" s="208"/>
      <c r="BU2030" s="208"/>
      <c r="BV2030" s="458"/>
      <c r="BW2030" s="209"/>
      <c r="EK2030" s="231"/>
      <c r="EL2030" s="232"/>
      <c r="EM2030" s="339" t="s">
        <v>462</v>
      </c>
      <c r="EN2030" s="336">
        <v>2</v>
      </c>
      <c r="EO2030" s="229">
        <v>6</v>
      </c>
      <c r="EP2030" s="234">
        <f>DCOUNT($H$20:$AI$4020,$H$20,EM2029:EO2030)</f>
        <v>0</v>
      </c>
      <c r="ER2030" s="161"/>
      <c r="ES2030" s="161"/>
      <c r="ET2030" s="161"/>
      <c r="EU2030" s="161"/>
      <c r="EV2030" s="161"/>
      <c r="EW2030" s="161"/>
    </row>
    <row r="2031" spans="8:153" ht="15" customHeight="1" x14ac:dyDescent="0.15">
      <c r="H2031" s="740"/>
      <c r="I2031" s="740"/>
      <c r="J2031" s="740"/>
      <c r="K2031" s="740"/>
      <c r="L2031" s="740"/>
      <c r="M2031" s="740"/>
      <c r="N2031" s="748"/>
      <c r="O2031" s="749"/>
      <c r="P2031" s="749"/>
      <c r="Q2031" s="740"/>
      <c r="R2031" s="740"/>
      <c r="S2031" s="740"/>
      <c r="T2031" s="740"/>
      <c r="U2031" s="740"/>
      <c r="V2031" s="740"/>
      <c r="W2031" s="740"/>
      <c r="X2031" s="740"/>
      <c r="Y2031" s="740"/>
      <c r="Z2031" s="740"/>
      <c r="AA2031" s="740"/>
      <c r="AB2031" s="740"/>
      <c r="AC2031" s="740"/>
      <c r="AD2031" s="740"/>
      <c r="AE2031" s="740"/>
      <c r="AF2031" s="740"/>
      <c r="AG2031" s="750"/>
      <c r="AH2031" s="742" t="str">
        <f t="shared" si="86"/>
        <v/>
      </c>
      <c r="AI2031" s="37" t="str">
        <f t="shared" si="87"/>
        <v/>
      </c>
      <c r="AZ2031" s="159"/>
      <c r="BA2031" s="159"/>
      <c r="BB2031" s="159"/>
      <c r="BH2031" s="137">
        <v>2011</v>
      </c>
      <c r="BI2031" s="206"/>
      <c r="BJ2031" s="207"/>
      <c r="BK2031" s="207"/>
      <c r="BL2031" s="207"/>
      <c r="BM2031" s="207"/>
      <c r="BN2031" s="206"/>
      <c r="BO2031" s="208"/>
      <c r="BP2031" s="206"/>
      <c r="BQ2031" s="458"/>
      <c r="BR2031" s="209"/>
      <c r="BS2031" s="210"/>
      <c r="BT2031" s="208"/>
      <c r="BU2031" s="208"/>
      <c r="BV2031" s="458"/>
      <c r="BW2031" s="209"/>
      <c r="EK2031" s="231"/>
      <c r="EL2031" s="232"/>
      <c r="EM2031" s="333" t="s">
        <v>76</v>
      </c>
      <c r="EN2031" s="334" t="s">
        <v>946</v>
      </c>
      <c r="EO2031" s="188" t="s">
        <v>1601</v>
      </c>
      <c r="EP2031" s="189"/>
      <c r="ER2031" s="193"/>
      <c r="ES2031" s="193"/>
      <c r="ET2031" s="193"/>
      <c r="EU2031" s="193"/>
      <c r="EV2031" s="193"/>
      <c r="EW2031" s="193"/>
    </row>
    <row r="2032" spans="8:153" ht="15" customHeight="1" x14ac:dyDescent="0.15">
      <c r="H2032" s="740"/>
      <c r="I2032" s="740"/>
      <c r="J2032" s="740"/>
      <c r="K2032" s="740"/>
      <c r="L2032" s="740"/>
      <c r="M2032" s="740"/>
      <c r="N2032" s="748"/>
      <c r="O2032" s="749"/>
      <c r="P2032" s="749"/>
      <c r="Q2032" s="740"/>
      <c r="R2032" s="740"/>
      <c r="S2032" s="740"/>
      <c r="T2032" s="740"/>
      <c r="U2032" s="740"/>
      <c r="V2032" s="740"/>
      <c r="W2032" s="740"/>
      <c r="X2032" s="740"/>
      <c r="Y2032" s="740"/>
      <c r="Z2032" s="740"/>
      <c r="AA2032" s="740"/>
      <c r="AB2032" s="740"/>
      <c r="AC2032" s="740"/>
      <c r="AD2032" s="740"/>
      <c r="AE2032" s="740"/>
      <c r="AF2032" s="740"/>
      <c r="AG2032" s="750"/>
      <c r="AH2032" s="742" t="str">
        <f t="shared" si="86"/>
        <v/>
      </c>
      <c r="AI2032" s="37" t="str">
        <f t="shared" si="87"/>
        <v/>
      </c>
      <c r="AZ2032" s="159"/>
      <c r="BA2032" s="159"/>
      <c r="BB2032" s="159"/>
      <c r="BH2032" s="137">
        <v>2012</v>
      </c>
      <c r="BI2032" s="206"/>
      <c r="BJ2032" s="207"/>
      <c r="BK2032" s="207"/>
      <c r="BL2032" s="207"/>
      <c r="BM2032" s="207"/>
      <c r="BN2032" s="206"/>
      <c r="BO2032" s="208"/>
      <c r="BP2032" s="206"/>
      <c r="BQ2032" s="458"/>
      <c r="BR2032" s="209"/>
      <c r="BS2032" s="210"/>
      <c r="BT2032" s="208"/>
      <c r="BU2032" s="208"/>
      <c r="BV2032" s="458"/>
      <c r="BW2032" s="209"/>
      <c r="EK2032" s="231"/>
      <c r="EL2032" s="232"/>
      <c r="EM2032" s="339" t="s">
        <v>637</v>
      </c>
      <c r="EN2032" s="336">
        <v>2</v>
      </c>
      <c r="EO2032" s="229">
        <v>6</v>
      </c>
      <c r="EP2032" s="234">
        <f>DCOUNT($H$20:$AI$4020,$H$20,EM2031:EO2032)</f>
        <v>0</v>
      </c>
      <c r="ER2032" s="161"/>
      <c r="ES2032" s="161"/>
      <c r="ET2032" s="161"/>
      <c r="EU2032" s="161"/>
      <c r="EV2032" s="161"/>
      <c r="EW2032" s="161"/>
    </row>
    <row r="2033" spans="8:153" ht="15" customHeight="1" x14ac:dyDescent="0.15">
      <c r="H2033" s="740"/>
      <c r="I2033" s="740"/>
      <c r="J2033" s="740"/>
      <c r="K2033" s="740"/>
      <c r="L2033" s="740"/>
      <c r="M2033" s="740"/>
      <c r="N2033" s="748"/>
      <c r="O2033" s="749"/>
      <c r="P2033" s="749"/>
      <c r="Q2033" s="740"/>
      <c r="R2033" s="740"/>
      <c r="S2033" s="740"/>
      <c r="T2033" s="740"/>
      <c r="U2033" s="740"/>
      <c r="V2033" s="740"/>
      <c r="W2033" s="740"/>
      <c r="X2033" s="740"/>
      <c r="Y2033" s="740"/>
      <c r="Z2033" s="740"/>
      <c r="AA2033" s="740"/>
      <c r="AB2033" s="740"/>
      <c r="AC2033" s="740"/>
      <c r="AD2033" s="740"/>
      <c r="AE2033" s="740"/>
      <c r="AF2033" s="740"/>
      <c r="AG2033" s="750"/>
      <c r="AH2033" s="742" t="str">
        <f t="shared" si="86"/>
        <v/>
      </c>
      <c r="AI2033" s="37" t="str">
        <f t="shared" si="87"/>
        <v/>
      </c>
      <c r="AZ2033" s="159"/>
      <c r="BA2033" s="159"/>
      <c r="BB2033" s="159"/>
      <c r="BH2033" s="137">
        <v>2013</v>
      </c>
      <c r="BI2033" s="206"/>
      <c r="BJ2033" s="207"/>
      <c r="BK2033" s="207"/>
      <c r="BL2033" s="207"/>
      <c r="BM2033" s="207"/>
      <c r="BN2033" s="206"/>
      <c r="BO2033" s="208"/>
      <c r="BP2033" s="206"/>
      <c r="BQ2033" s="458"/>
      <c r="BR2033" s="209"/>
      <c r="BS2033" s="210"/>
      <c r="BT2033" s="208"/>
      <c r="BU2033" s="208"/>
      <c r="BV2033" s="458"/>
      <c r="BW2033" s="209"/>
      <c r="EK2033" s="231"/>
      <c r="EL2033" s="232"/>
      <c r="EM2033" s="333" t="s">
        <v>76</v>
      </c>
      <c r="EN2033" s="334" t="s">
        <v>946</v>
      </c>
      <c r="EO2033" s="188" t="s">
        <v>1601</v>
      </c>
      <c r="EP2033" s="189"/>
      <c r="ER2033" s="193"/>
      <c r="ES2033" s="193"/>
      <c r="ET2033" s="193"/>
      <c r="EU2033" s="193"/>
      <c r="EV2033" s="193"/>
      <c r="EW2033" s="193"/>
    </row>
    <row r="2034" spans="8:153" ht="15" customHeight="1" x14ac:dyDescent="0.15">
      <c r="H2034" s="740"/>
      <c r="I2034" s="740"/>
      <c r="J2034" s="740"/>
      <c r="K2034" s="740"/>
      <c r="L2034" s="740"/>
      <c r="M2034" s="740"/>
      <c r="N2034" s="748"/>
      <c r="O2034" s="749"/>
      <c r="P2034" s="749"/>
      <c r="Q2034" s="740"/>
      <c r="R2034" s="740"/>
      <c r="S2034" s="740"/>
      <c r="T2034" s="740"/>
      <c r="U2034" s="740"/>
      <c r="V2034" s="740"/>
      <c r="W2034" s="740"/>
      <c r="X2034" s="740"/>
      <c r="Y2034" s="740"/>
      <c r="Z2034" s="740"/>
      <c r="AA2034" s="740"/>
      <c r="AB2034" s="740"/>
      <c r="AC2034" s="740"/>
      <c r="AD2034" s="740"/>
      <c r="AE2034" s="740"/>
      <c r="AF2034" s="740"/>
      <c r="AG2034" s="750"/>
      <c r="AH2034" s="742" t="str">
        <f t="shared" si="86"/>
        <v/>
      </c>
      <c r="AI2034" s="37" t="str">
        <f t="shared" si="87"/>
        <v/>
      </c>
      <c r="AZ2034" s="159"/>
      <c r="BA2034" s="159"/>
      <c r="BB2034" s="159"/>
      <c r="BH2034" s="137">
        <v>2014</v>
      </c>
      <c r="BI2034" s="206"/>
      <c r="BJ2034" s="207"/>
      <c r="BK2034" s="207"/>
      <c r="BL2034" s="207"/>
      <c r="BM2034" s="207"/>
      <c r="BN2034" s="206"/>
      <c r="BO2034" s="208"/>
      <c r="BP2034" s="206"/>
      <c r="BQ2034" s="458"/>
      <c r="BR2034" s="209"/>
      <c r="BS2034" s="210"/>
      <c r="BT2034" s="208"/>
      <c r="BU2034" s="208"/>
      <c r="BV2034" s="458"/>
      <c r="BW2034" s="209"/>
      <c r="EK2034" s="231"/>
      <c r="EL2034" s="232"/>
      <c r="EM2034" s="339" t="s">
        <v>638</v>
      </c>
      <c r="EN2034" s="336">
        <v>2</v>
      </c>
      <c r="EO2034" s="229">
        <v>6</v>
      </c>
      <c r="EP2034" s="234">
        <f>DCOUNT($H$20:$AI$4020,$H$20,EM2033:EO2034)</f>
        <v>0</v>
      </c>
      <c r="ER2034" s="161"/>
      <c r="ES2034" s="161"/>
      <c r="ET2034" s="161"/>
      <c r="EU2034" s="161"/>
      <c r="EV2034" s="161"/>
      <c r="EW2034" s="161"/>
    </row>
    <row r="2035" spans="8:153" ht="15" customHeight="1" x14ac:dyDescent="0.15">
      <c r="H2035" s="740"/>
      <c r="I2035" s="740"/>
      <c r="J2035" s="740"/>
      <c r="K2035" s="740"/>
      <c r="L2035" s="740"/>
      <c r="M2035" s="740"/>
      <c r="N2035" s="748"/>
      <c r="O2035" s="749"/>
      <c r="P2035" s="749"/>
      <c r="Q2035" s="740"/>
      <c r="R2035" s="740"/>
      <c r="S2035" s="740"/>
      <c r="T2035" s="740"/>
      <c r="U2035" s="740"/>
      <c r="V2035" s="740"/>
      <c r="W2035" s="740"/>
      <c r="X2035" s="740"/>
      <c r="Y2035" s="740"/>
      <c r="Z2035" s="740"/>
      <c r="AA2035" s="740"/>
      <c r="AB2035" s="740"/>
      <c r="AC2035" s="740"/>
      <c r="AD2035" s="740"/>
      <c r="AE2035" s="740"/>
      <c r="AF2035" s="740"/>
      <c r="AG2035" s="750"/>
      <c r="AH2035" s="742" t="str">
        <f t="shared" si="86"/>
        <v/>
      </c>
      <c r="AI2035" s="37" t="str">
        <f t="shared" si="87"/>
        <v/>
      </c>
      <c r="AZ2035" s="159"/>
      <c r="BA2035" s="159"/>
      <c r="BB2035" s="159"/>
      <c r="BH2035" s="137">
        <v>2015</v>
      </c>
      <c r="BI2035" s="206"/>
      <c r="BJ2035" s="207"/>
      <c r="BK2035" s="207"/>
      <c r="BL2035" s="207"/>
      <c r="BM2035" s="207"/>
      <c r="BN2035" s="206"/>
      <c r="BO2035" s="208"/>
      <c r="BP2035" s="206"/>
      <c r="BQ2035" s="458"/>
      <c r="BR2035" s="209"/>
      <c r="BS2035" s="210"/>
      <c r="BT2035" s="208"/>
      <c r="BU2035" s="208"/>
      <c r="BV2035" s="458"/>
      <c r="BW2035" s="209"/>
      <c r="EK2035" s="231"/>
      <c r="EL2035" s="232"/>
      <c r="EM2035" s="333" t="s">
        <v>76</v>
      </c>
      <c r="EN2035" s="334" t="s">
        <v>946</v>
      </c>
      <c r="EO2035" s="188" t="s">
        <v>1601</v>
      </c>
      <c r="EP2035" s="189"/>
      <c r="ER2035" s="193"/>
      <c r="ES2035" s="193"/>
      <c r="ET2035" s="193"/>
      <c r="EU2035" s="193"/>
      <c r="EV2035" s="193"/>
      <c r="EW2035" s="193"/>
    </row>
    <row r="2036" spans="8:153" ht="15" customHeight="1" x14ac:dyDescent="0.15">
      <c r="H2036" s="740"/>
      <c r="I2036" s="740"/>
      <c r="J2036" s="740"/>
      <c r="K2036" s="740"/>
      <c r="L2036" s="740"/>
      <c r="M2036" s="740"/>
      <c r="N2036" s="748"/>
      <c r="O2036" s="749"/>
      <c r="P2036" s="749"/>
      <c r="Q2036" s="740"/>
      <c r="R2036" s="740"/>
      <c r="S2036" s="740"/>
      <c r="T2036" s="740"/>
      <c r="U2036" s="740"/>
      <c r="V2036" s="740"/>
      <c r="W2036" s="740"/>
      <c r="X2036" s="740"/>
      <c r="Y2036" s="740"/>
      <c r="Z2036" s="740"/>
      <c r="AA2036" s="740"/>
      <c r="AB2036" s="740"/>
      <c r="AC2036" s="740"/>
      <c r="AD2036" s="740"/>
      <c r="AE2036" s="740"/>
      <c r="AF2036" s="740"/>
      <c r="AG2036" s="750"/>
      <c r="AH2036" s="742" t="str">
        <f t="shared" si="86"/>
        <v/>
      </c>
      <c r="AI2036" s="37" t="str">
        <f t="shared" si="87"/>
        <v/>
      </c>
      <c r="AZ2036" s="159"/>
      <c r="BA2036" s="159"/>
      <c r="BB2036" s="159"/>
      <c r="BH2036" s="137">
        <v>2016</v>
      </c>
      <c r="BI2036" s="206"/>
      <c r="BJ2036" s="207"/>
      <c r="BK2036" s="207"/>
      <c r="BL2036" s="207"/>
      <c r="BM2036" s="207"/>
      <c r="BN2036" s="206"/>
      <c r="BO2036" s="208"/>
      <c r="BP2036" s="206"/>
      <c r="BQ2036" s="458"/>
      <c r="BR2036" s="209"/>
      <c r="BS2036" s="210"/>
      <c r="BT2036" s="208"/>
      <c r="BU2036" s="208"/>
      <c r="BV2036" s="458"/>
      <c r="BW2036" s="209"/>
      <c r="EK2036" s="231"/>
      <c r="EL2036" s="232"/>
      <c r="EM2036" s="339" t="s">
        <v>639</v>
      </c>
      <c r="EN2036" s="336">
        <v>2</v>
      </c>
      <c r="EO2036" s="229">
        <v>6</v>
      </c>
      <c r="EP2036" s="234">
        <f>DCOUNT($H$20:$AI$4020,$H$20,EM2035:EO2036)</f>
        <v>0</v>
      </c>
      <c r="ER2036" s="161"/>
      <c r="ES2036" s="161"/>
      <c r="ET2036" s="161"/>
      <c r="EU2036" s="161"/>
      <c r="EV2036" s="161"/>
      <c r="EW2036" s="161"/>
    </row>
    <row r="2037" spans="8:153" ht="15" customHeight="1" x14ac:dyDescent="0.15">
      <c r="H2037" s="740"/>
      <c r="I2037" s="740"/>
      <c r="J2037" s="740"/>
      <c r="K2037" s="740"/>
      <c r="L2037" s="740"/>
      <c r="M2037" s="740"/>
      <c r="N2037" s="748"/>
      <c r="O2037" s="749"/>
      <c r="P2037" s="749"/>
      <c r="Q2037" s="740"/>
      <c r="R2037" s="740"/>
      <c r="S2037" s="740"/>
      <c r="T2037" s="740"/>
      <c r="U2037" s="740"/>
      <c r="V2037" s="740"/>
      <c r="W2037" s="740"/>
      <c r="X2037" s="740"/>
      <c r="Y2037" s="740"/>
      <c r="Z2037" s="740"/>
      <c r="AA2037" s="740"/>
      <c r="AB2037" s="740"/>
      <c r="AC2037" s="740"/>
      <c r="AD2037" s="740"/>
      <c r="AE2037" s="740"/>
      <c r="AF2037" s="740"/>
      <c r="AG2037" s="750"/>
      <c r="AH2037" s="742" t="str">
        <f t="shared" si="86"/>
        <v/>
      </c>
      <c r="AI2037" s="37" t="str">
        <f t="shared" si="87"/>
        <v/>
      </c>
      <c r="AZ2037" s="159"/>
      <c r="BA2037" s="159"/>
      <c r="BB2037" s="159"/>
      <c r="BH2037" s="137">
        <v>2017</v>
      </c>
      <c r="BI2037" s="206"/>
      <c r="BJ2037" s="207"/>
      <c r="BK2037" s="207"/>
      <c r="BL2037" s="207"/>
      <c r="BM2037" s="207"/>
      <c r="BN2037" s="206"/>
      <c r="BO2037" s="208"/>
      <c r="BP2037" s="206"/>
      <c r="BQ2037" s="458"/>
      <c r="BR2037" s="209"/>
      <c r="BS2037" s="210"/>
      <c r="BT2037" s="208"/>
      <c r="BU2037" s="208"/>
      <c r="BV2037" s="458"/>
      <c r="BW2037" s="209"/>
      <c r="EK2037" s="231"/>
      <c r="EL2037" s="232"/>
      <c r="EM2037" s="333" t="s">
        <v>76</v>
      </c>
      <c r="EN2037" s="334" t="s">
        <v>946</v>
      </c>
      <c r="EO2037" s="188" t="s">
        <v>1601</v>
      </c>
      <c r="EP2037" s="189"/>
      <c r="ER2037" s="193"/>
      <c r="ES2037" s="193"/>
      <c r="ET2037" s="193"/>
      <c r="EU2037" s="193"/>
      <c r="EV2037" s="193"/>
      <c r="EW2037" s="193"/>
    </row>
    <row r="2038" spans="8:153" ht="15" customHeight="1" x14ac:dyDescent="0.15">
      <c r="H2038" s="740"/>
      <c r="I2038" s="740"/>
      <c r="J2038" s="740"/>
      <c r="K2038" s="740"/>
      <c r="L2038" s="740"/>
      <c r="M2038" s="740"/>
      <c r="N2038" s="748"/>
      <c r="O2038" s="749"/>
      <c r="P2038" s="749"/>
      <c r="Q2038" s="740"/>
      <c r="R2038" s="740"/>
      <c r="S2038" s="740"/>
      <c r="T2038" s="740"/>
      <c r="U2038" s="740"/>
      <c r="V2038" s="740"/>
      <c r="W2038" s="740"/>
      <c r="X2038" s="740"/>
      <c r="Y2038" s="740"/>
      <c r="Z2038" s="740"/>
      <c r="AA2038" s="740"/>
      <c r="AB2038" s="740"/>
      <c r="AC2038" s="740"/>
      <c r="AD2038" s="740"/>
      <c r="AE2038" s="740"/>
      <c r="AF2038" s="740"/>
      <c r="AG2038" s="750"/>
      <c r="AH2038" s="742" t="str">
        <f t="shared" si="86"/>
        <v/>
      </c>
      <c r="AI2038" s="37" t="str">
        <f t="shared" si="87"/>
        <v/>
      </c>
      <c r="AZ2038" s="159"/>
      <c r="BA2038" s="159"/>
      <c r="BB2038" s="159"/>
      <c r="BH2038" s="137">
        <v>2018</v>
      </c>
      <c r="BI2038" s="206"/>
      <c r="BJ2038" s="207"/>
      <c r="BK2038" s="207"/>
      <c r="BL2038" s="207"/>
      <c r="BM2038" s="207"/>
      <c r="BN2038" s="206"/>
      <c r="BO2038" s="208"/>
      <c r="BP2038" s="206"/>
      <c r="BQ2038" s="458"/>
      <c r="BR2038" s="209"/>
      <c r="BS2038" s="210"/>
      <c r="BT2038" s="208"/>
      <c r="BU2038" s="208"/>
      <c r="BV2038" s="458"/>
      <c r="BW2038" s="209"/>
      <c r="EK2038" s="231"/>
      <c r="EL2038" s="232"/>
      <c r="EM2038" s="340" t="s">
        <v>640</v>
      </c>
      <c r="EN2038" s="336">
        <v>2</v>
      </c>
      <c r="EO2038" s="229">
        <v>6</v>
      </c>
      <c r="EP2038" s="234">
        <f>DCOUNT($H$20:$AI$4020,$H$20,EM2037:EO2038)</f>
        <v>0</v>
      </c>
      <c r="ER2038" s="161"/>
      <c r="ES2038" s="161"/>
      <c r="ET2038" s="161"/>
      <c r="EU2038" s="161"/>
      <c r="EV2038" s="161"/>
      <c r="EW2038" s="161"/>
    </row>
    <row r="2039" spans="8:153" ht="15" customHeight="1" x14ac:dyDescent="0.15">
      <c r="H2039" s="740"/>
      <c r="I2039" s="740"/>
      <c r="J2039" s="740"/>
      <c r="K2039" s="740"/>
      <c r="L2039" s="740"/>
      <c r="M2039" s="740"/>
      <c r="N2039" s="748"/>
      <c r="O2039" s="749"/>
      <c r="P2039" s="749"/>
      <c r="Q2039" s="740"/>
      <c r="R2039" s="740"/>
      <c r="S2039" s="740"/>
      <c r="T2039" s="740"/>
      <c r="U2039" s="740"/>
      <c r="V2039" s="740"/>
      <c r="W2039" s="740"/>
      <c r="X2039" s="740"/>
      <c r="Y2039" s="740"/>
      <c r="Z2039" s="740"/>
      <c r="AA2039" s="740"/>
      <c r="AB2039" s="740"/>
      <c r="AC2039" s="740"/>
      <c r="AD2039" s="740"/>
      <c r="AE2039" s="740"/>
      <c r="AF2039" s="740"/>
      <c r="AG2039" s="750"/>
      <c r="AH2039" s="742" t="str">
        <f t="shared" si="86"/>
        <v/>
      </c>
      <c r="AI2039" s="37" t="str">
        <f t="shared" si="87"/>
        <v/>
      </c>
      <c r="AZ2039" s="159"/>
      <c r="BA2039" s="159"/>
      <c r="BB2039" s="159"/>
      <c r="BH2039" s="137">
        <v>2019</v>
      </c>
      <c r="BI2039" s="206"/>
      <c r="BJ2039" s="207"/>
      <c r="BK2039" s="207"/>
      <c r="BL2039" s="207"/>
      <c r="BM2039" s="207"/>
      <c r="BN2039" s="206"/>
      <c r="BO2039" s="208"/>
      <c r="BP2039" s="206"/>
      <c r="BQ2039" s="458"/>
      <c r="BR2039" s="209"/>
      <c r="BS2039" s="210"/>
      <c r="BT2039" s="208"/>
      <c r="BU2039" s="208"/>
      <c r="BV2039" s="458"/>
      <c r="BW2039" s="209"/>
      <c r="EK2039" s="231"/>
      <c r="EL2039" s="226"/>
      <c r="EM2039" s="333" t="s">
        <v>76</v>
      </c>
      <c r="EN2039" s="334" t="s">
        <v>946</v>
      </c>
      <c r="EO2039" s="188" t="s">
        <v>1601</v>
      </c>
      <c r="EP2039" s="189"/>
      <c r="ER2039" s="193"/>
      <c r="ES2039" s="193"/>
      <c r="ET2039" s="193"/>
      <c r="EU2039" s="193"/>
      <c r="EV2039" s="193"/>
      <c r="EW2039" s="193"/>
    </row>
    <row r="2040" spans="8:153" ht="15" customHeight="1" x14ac:dyDescent="0.15">
      <c r="H2040" s="740"/>
      <c r="I2040" s="740"/>
      <c r="J2040" s="740"/>
      <c r="K2040" s="740"/>
      <c r="L2040" s="740"/>
      <c r="M2040" s="740"/>
      <c r="N2040" s="748"/>
      <c r="O2040" s="749"/>
      <c r="P2040" s="749"/>
      <c r="Q2040" s="740"/>
      <c r="R2040" s="740"/>
      <c r="S2040" s="740"/>
      <c r="T2040" s="740"/>
      <c r="U2040" s="740"/>
      <c r="V2040" s="740"/>
      <c r="W2040" s="740"/>
      <c r="X2040" s="740"/>
      <c r="Y2040" s="740"/>
      <c r="Z2040" s="740"/>
      <c r="AA2040" s="740"/>
      <c r="AB2040" s="740"/>
      <c r="AC2040" s="740"/>
      <c r="AD2040" s="740"/>
      <c r="AE2040" s="740"/>
      <c r="AF2040" s="740"/>
      <c r="AG2040" s="750"/>
      <c r="AH2040" s="742" t="str">
        <f t="shared" si="86"/>
        <v/>
      </c>
      <c r="AI2040" s="37" t="str">
        <f t="shared" si="87"/>
        <v/>
      </c>
      <c r="AZ2040" s="159"/>
      <c r="BA2040" s="159"/>
      <c r="BB2040" s="159"/>
      <c r="BH2040" s="137">
        <v>2020</v>
      </c>
      <c r="BI2040" s="206"/>
      <c r="BJ2040" s="207"/>
      <c r="BK2040" s="207"/>
      <c r="BL2040" s="207"/>
      <c r="BM2040" s="207"/>
      <c r="BN2040" s="206"/>
      <c r="BO2040" s="208"/>
      <c r="BP2040" s="206"/>
      <c r="BQ2040" s="458"/>
      <c r="BR2040" s="209"/>
      <c r="BS2040" s="210"/>
      <c r="BT2040" s="208"/>
      <c r="BU2040" s="208"/>
      <c r="BV2040" s="458"/>
      <c r="BW2040" s="209"/>
      <c r="EK2040" s="231"/>
      <c r="EL2040" s="232"/>
      <c r="EM2040" s="451" t="s">
        <v>1172</v>
      </c>
      <c r="EN2040" s="336">
        <v>2</v>
      </c>
      <c r="EO2040" s="229">
        <v>6</v>
      </c>
      <c r="EP2040" s="234">
        <f>DCOUNT($H$20:$AI$4020,$H$20,EM2039:EO2040)</f>
        <v>0</v>
      </c>
      <c r="ER2040" s="161"/>
      <c r="ES2040" s="161"/>
      <c r="ET2040" s="161"/>
      <c r="EU2040" s="161"/>
      <c r="EV2040" s="161"/>
      <c r="EW2040" s="161"/>
    </row>
    <row r="2041" spans="8:153" ht="15" customHeight="1" x14ac:dyDescent="0.15">
      <c r="H2041" s="740"/>
      <c r="I2041" s="740"/>
      <c r="J2041" s="740"/>
      <c r="K2041" s="740"/>
      <c r="L2041" s="740"/>
      <c r="M2041" s="740"/>
      <c r="N2041" s="748"/>
      <c r="O2041" s="749"/>
      <c r="P2041" s="749"/>
      <c r="Q2041" s="740"/>
      <c r="R2041" s="740"/>
      <c r="S2041" s="740"/>
      <c r="T2041" s="740"/>
      <c r="U2041" s="740"/>
      <c r="V2041" s="740"/>
      <c r="W2041" s="740"/>
      <c r="X2041" s="740"/>
      <c r="Y2041" s="740"/>
      <c r="Z2041" s="740"/>
      <c r="AA2041" s="740"/>
      <c r="AB2041" s="740"/>
      <c r="AC2041" s="740"/>
      <c r="AD2041" s="740"/>
      <c r="AE2041" s="740"/>
      <c r="AF2041" s="740"/>
      <c r="AG2041" s="750"/>
      <c r="AH2041" s="742" t="str">
        <f t="shared" si="86"/>
        <v/>
      </c>
      <c r="AI2041" s="37" t="str">
        <f t="shared" si="87"/>
        <v/>
      </c>
      <c r="AZ2041" s="159"/>
      <c r="BA2041" s="159"/>
      <c r="BB2041" s="159"/>
      <c r="BH2041" s="137">
        <v>2021</v>
      </c>
      <c r="BI2041" s="206"/>
      <c r="BJ2041" s="207"/>
      <c r="BK2041" s="207"/>
      <c r="BL2041" s="207"/>
      <c r="BM2041" s="207"/>
      <c r="BN2041" s="206"/>
      <c r="BO2041" s="208"/>
      <c r="BP2041" s="206"/>
      <c r="BQ2041" s="458"/>
      <c r="BR2041" s="209"/>
      <c r="BS2041" s="210"/>
      <c r="BT2041" s="208"/>
      <c r="BU2041" s="208"/>
      <c r="BV2041" s="458"/>
      <c r="BW2041" s="209"/>
      <c r="EK2041" s="231"/>
      <c r="EL2041" s="232"/>
      <c r="EM2041" s="333" t="s">
        <v>76</v>
      </c>
      <c r="EN2041" s="334" t="s">
        <v>946</v>
      </c>
      <c r="EO2041" s="188" t="s">
        <v>1601</v>
      </c>
      <c r="EP2041" s="189"/>
      <c r="ER2041" s="193"/>
      <c r="ES2041" s="193"/>
      <c r="ET2041" s="193"/>
      <c r="EU2041" s="193"/>
      <c r="EV2041" s="193"/>
      <c r="EW2041" s="193"/>
    </row>
    <row r="2042" spans="8:153" ht="15" customHeight="1" x14ac:dyDescent="0.15">
      <c r="H2042" s="740"/>
      <c r="I2042" s="740"/>
      <c r="J2042" s="740"/>
      <c r="K2042" s="740"/>
      <c r="L2042" s="740"/>
      <c r="M2042" s="740"/>
      <c r="N2042" s="748"/>
      <c r="O2042" s="749"/>
      <c r="P2042" s="749"/>
      <c r="Q2042" s="740"/>
      <c r="R2042" s="740"/>
      <c r="S2042" s="740"/>
      <c r="T2042" s="740"/>
      <c r="U2042" s="740"/>
      <c r="V2042" s="740"/>
      <c r="W2042" s="740"/>
      <c r="X2042" s="740"/>
      <c r="Y2042" s="740"/>
      <c r="Z2042" s="740"/>
      <c r="AA2042" s="740"/>
      <c r="AB2042" s="740"/>
      <c r="AC2042" s="740"/>
      <c r="AD2042" s="740"/>
      <c r="AE2042" s="740"/>
      <c r="AF2042" s="740"/>
      <c r="AG2042" s="750"/>
      <c r="AH2042" s="742" t="str">
        <f t="shared" si="86"/>
        <v/>
      </c>
      <c r="AI2042" s="37" t="str">
        <f t="shared" si="87"/>
        <v/>
      </c>
      <c r="AZ2042" s="159"/>
      <c r="BA2042" s="159"/>
      <c r="BB2042" s="159"/>
      <c r="BH2042" s="137">
        <v>2022</v>
      </c>
      <c r="BI2042" s="206"/>
      <c r="BJ2042" s="207"/>
      <c r="BK2042" s="207"/>
      <c r="BL2042" s="207"/>
      <c r="BM2042" s="207"/>
      <c r="BN2042" s="206"/>
      <c r="BO2042" s="208"/>
      <c r="BP2042" s="206"/>
      <c r="BQ2042" s="458"/>
      <c r="BR2042" s="209"/>
      <c r="BS2042" s="210"/>
      <c r="BT2042" s="208"/>
      <c r="BU2042" s="208"/>
      <c r="BV2042" s="458"/>
      <c r="BW2042" s="209"/>
      <c r="EK2042" s="231"/>
      <c r="EL2042" s="232"/>
      <c r="EM2042" s="451" t="s">
        <v>1173</v>
      </c>
      <c r="EN2042" s="336">
        <v>2</v>
      </c>
      <c r="EO2042" s="229">
        <v>6</v>
      </c>
      <c r="EP2042" s="234">
        <f>DCOUNT($H$20:$AI$4020,$H$20,EM2041:EO2042)</f>
        <v>0</v>
      </c>
      <c r="ER2042" s="161"/>
      <c r="ES2042" s="161"/>
      <c r="ET2042" s="161"/>
      <c r="EU2042" s="161"/>
      <c r="EV2042" s="161"/>
      <c r="EW2042" s="161"/>
    </row>
    <row r="2043" spans="8:153" ht="15" customHeight="1" x14ac:dyDescent="0.15">
      <c r="H2043" s="740"/>
      <c r="I2043" s="740"/>
      <c r="J2043" s="740"/>
      <c r="K2043" s="740"/>
      <c r="L2043" s="740"/>
      <c r="M2043" s="740"/>
      <c r="N2043" s="748"/>
      <c r="O2043" s="749"/>
      <c r="P2043" s="749"/>
      <c r="Q2043" s="740"/>
      <c r="R2043" s="740"/>
      <c r="S2043" s="740"/>
      <c r="T2043" s="740"/>
      <c r="U2043" s="740"/>
      <c r="V2043" s="740"/>
      <c r="W2043" s="740"/>
      <c r="X2043" s="740"/>
      <c r="Y2043" s="740"/>
      <c r="Z2043" s="740"/>
      <c r="AA2043" s="740"/>
      <c r="AB2043" s="740"/>
      <c r="AC2043" s="740"/>
      <c r="AD2043" s="740"/>
      <c r="AE2043" s="740"/>
      <c r="AF2043" s="740"/>
      <c r="AG2043" s="750"/>
      <c r="AH2043" s="742" t="str">
        <f t="shared" si="86"/>
        <v/>
      </c>
      <c r="AI2043" s="37" t="str">
        <f t="shared" si="87"/>
        <v/>
      </c>
      <c r="AZ2043" s="159"/>
      <c r="BA2043" s="159"/>
      <c r="BB2043" s="159"/>
      <c r="BH2043" s="137">
        <v>2023</v>
      </c>
      <c r="BI2043" s="206"/>
      <c r="BJ2043" s="207"/>
      <c r="BK2043" s="207"/>
      <c r="BL2043" s="207"/>
      <c r="BM2043" s="207"/>
      <c r="BN2043" s="206"/>
      <c r="BO2043" s="208"/>
      <c r="BP2043" s="206"/>
      <c r="BQ2043" s="458"/>
      <c r="BR2043" s="209"/>
      <c r="BS2043" s="210"/>
      <c r="BT2043" s="208"/>
      <c r="BU2043" s="208"/>
      <c r="BV2043" s="458"/>
      <c r="BW2043" s="209"/>
      <c r="EK2043" s="231"/>
      <c r="EL2043" s="232"/>
      <c r="EM2043" s="333" t="s">
        <v>76</v>
      </c>
      <c r="EN2043" s="334" t="s">
        <v>946</v>
      </c>
      <c r="EO2043" s="188" t="s">
        <v>1601</v>
      </c>
      <c r="EP2043" s="189"/>
      <c r="ER2043" s="193"/>
      <c r="ES2043" s="193"/>
      <c r="ET2043" s="193"/>
      <c r="EU2043" s="193"/>
      <c r="EV2043" s="193"/>
      <c r="EW2043" s="193"/>
    </row>
    <row r="2044" spans="8:153" ht="15" customHeight="1" x14ac:dyDescent="0.15">
      <c r="H2044" s="740"/>
      <c r="I2044" s="740"/>
      <c r="J2044" s="740"/>
      <c r="K2044" s="740"/>
      <c r="L2044" s="740"/>
      <c r="M2044" s="740"/>
      <c r="N2044" s="748"/>
      <c r="O2044" s="749"/>
      <c r="P2044" s="749"/>
      <c r="Q2044" s="740"/>
      <c r="R2044" s="740"/>
      <c r="S2044" s="740"/>
      <c r="T2044" s="740"/>
      <c r="U2044" s="740"/>
      <c r="V2044" s="740"/>
      <c r="W2044" s="740"/>
      <c r="X2044" s="740"/>
      <c r="Y2044" s="740"/>
      <c r="Z2044" s="740"/>
      <c r="AA2044" s="740"/>
      <c r="AB2044" s="740"/>
      <c r="AC2044" s="740"/>
      <c r="AD2044" s="740"/>
      <c r="AE2044" s="740"/>
      <c r="AF2044" s="740"/>
      <c r="AG2044" s="750"/>
      <c r="AH2044" s="742" t="str">
        <f t="shared" si="86"/>
        <v/>
      </c>
      <c r="AI2044" s="37" t="str">
        <f t="shared" si="87"/>
        <v/>
      </c>
      <c r="AZ2044" s="159"/>
      <c r="BA2044" s="159"/>
      <c r="BB2044" s="159"/>
      <c r="BH2044" s="137">
        <v>2024</v>
      </c>
      <c r="BI2044" s="206"/>
      <c r="BJ2044" s="207"/>
      <c r="BK2044" s="207"/>
      <c r="BL2044" s="207"/>
      <c r="BM2044" s="207"/>
      <c r="BN2044" s="206"/>
      <c r="BO2044" s="208"/>
      <c r="BP2044" s="206"/>
      <c r="BQ2044" s="458"/>
      <c r="BR2044" s="209"/>
      <c r="BS2044" s="210"/>
      <c r="BT2044" s="208"/>
      <c r="BU2044" s="208"/>
      <c r="BV2044" s="458"/>
      <c r="BW2044" s="209"/>
      <c r="EK2044" s="231"/>
      <c r="EL2044" s="232"/>
      <c r="EM2044" s="451" t="s">
        <v>1174</v>
      </c>
      <c r="EN2044" s="336">
        <v>2</v>
      </c>
      <c r="EO2044" s="229">
        <v>6</v>
      </c>
      <c r="EP2044" s="234">
        <f>DCOUNT($H$20:$AI$4020,$H$20,EM2043:EO2044)</f>
        <v>0</v>
      </c>
      <c r="ER2044" s="161"/>
      <c r="ES2044" s="161"/>
      <c r="ET2044" s="161"/>
      <c r="EU2044" s="161"/>
      <c r="EV2044" s="161"/>
      <c r="EW2044" s="161"/>
    </row>
    <row r="2045" spans="8:153" ht="15" customHeight="1" x14ac:dyDescent="0.15">
      <c r="H2045" s="740"/>
      <c r="I2045" s="740"/>
      <c r="J2045" s="740"/>
      <c r="K2045" s="740"/>
      <c r="L2045" s="740"/>
      <c r="M2045" s="740"/>
      <c r="N2045" s="748"/>
      <c r="O2045" s="749"/>
      <c r="P2045" s="749"/>
      <c r="Q2045" s="740"/>
      <c r="R2045" s="740"/>
      <c r="S2045" s="740"/>
      <c r="T2045" s="740"/>
      <c r="U2045" s="740"/>
      <c r="V2045" s="740"/>
      <c r="W2045" s="740"/>
      <c r="X2045" s="740"/>
      <c r="Y2045" s="740"/>
      <c r="Z2045" s="740"/>
      <c r="AA2045" s="740"/>
      <c r="AB2045" s="740"/>
      <c r="AC2045" s="740"/>
      <c r="AD2045" s="740"/>
      <c r="AE2045" s="740"/>
      <c r="AF2045" s="740"/>
      <c r="AG2045" s="750"/>
      <c r="AH2045" s="742" t="str">
        <f t="shared" si="86"/>
        <v/>
      </c>
      <c r="AI2045" s="37" t="str">
        <f t="shared" si="87"/>
        <v/>
      </c>
      <c r="AZ2045" s="159"/>
      <c r="BA2045" s="159"/>
      <c r="BB2045" s="159"/>
      <c r="BH2045" s="137">
        <v>2025</v>
      </c>
      <c r="BI2045" s="206"/>
      <c r="BJ2045" s="207"/>
      <c r="BK2045" s="207"/>
      <c r="BL2045" s="207"/>
      <c r="BM2045" s="207"/>
      <c r="BN2045" s="206"/>
      <c r="BO2045" s="208"/>
      <c r="BP2045" s="206"/>
      <c r="BQ2045" s="458"/>
      <c r="BR2045" s="209"/>
      <c r="BS2045" s="210"/>
      <c r="BT2045" s="208"/>
      <c r="BU2045" s="208"/>
      <c r="BV2045" s="458"/>
      <c r="BW2045" s="209"/>
      <c r="EK2045" s="231"/>
      <c r="EL2045" s="232"/>
      <c r="EM2045" s="333" t="s">
        <v>76</v>
      </c>
      <c r="EN2045" s="334" t="s">
        <v>946</v>
      </c>
      <c r="EO2045" s="188" t="s">
        <v>1601</v>
      </c>
      <c r="EP2045" s="189"/>
      <c r="ER2045" s="193"/>
      <c r="ES2045" s="193"/>
      <c r="ET2045" s="193"/>
      <c r="EU2045" s="193"/>
      <c r="EV2045" s="193"/>
      <c r="EW2045" s="193"/>
    </row>
    <row r="2046" spans="8:153" ht="15" customHeight="1" x14ac:dyDescent="0.15">
      <c r="H2046" s="740"/>
      <c r="I2046" s="740"/>
      <c r="J2046" s="740"/>
      <c r="K2046" s="740"/>
      <c r="L2046" s="740"/>
      <c r="M2046" s="740"/>
      <c r="N2046" s="748"/>
      <c r="O2046" s="749"/>
      <c r="P2046" s="749"/>
      <c r="Q2046" s="740"/>
      <c r="R2046" s="740"/>
      <c r="S2046" s="740"/>
      <c r="T2046" s="740"/>
      <c r="U2046" s="740"/>
      <c r="V2046" s="740"/>
      <c r="W2046" s="740"/>
      <c r="X2046" s="740"/>
      <c r="Y2046" s="740"/>
      <c r="Z2046" s="740"/>
      <c r="AA2046" s="740"/>
      <c r="AB2046" s="740"/>
      <c r="AC2046" s="740"/>
      <c r="AD2046" s="740"/>
      <c r="AE2046" s="740"/>
      <c r="AF2046" s="740"/>
      <c r="AG2046" s="750"/>
      <c r="AH2046" s="742" t="str">
        <f t="shared" si="86"/>
        <v/>
      </c>
      <c r="AI2046" s="37" t="str">
        <f t="shared" si="87"/>
        <v/>
      </c>
      <c r="AZ2046" s="159"/>
      <c r="BA2046" s="159"/>
      <c r="BB2046" s="159"/>
      <c r="BH2046" s="137">
        <v>2026</v>
      </c>
      <c r="BI2046" s="206"/>
      <c r="BJ2046" s="207"/>
      <c r="BK2046" s="207"/>
      <c r="BL2046" s="207"/>
      <c r="BM2046" s="207"/>
      <c r="BN2046" s="206"/>
      <c r="BO2046" s="208"/>
      <c r="BP2046" s="206"/>
      <c r="BQ2046" s="458"/>
      <c r="BR2046" s="209"/>
      <c r="BS2046" s="210"/>
      <c r="BT2046" s="208"/>
      <c r="BU2046" s="208"/>
      <c r="BV2046" s="458"/>
      <c r="BW2046" s="209"/>
      <c r="EK2046" s="231"/>
      <c r="EL2046" s="232"/>
      <c r="EM2046" s="451" t="s">
        <v>1175</v>
      </c>
      <c r="EN2046" s="336">
        <v>2</v>
      </c>
      <c r="EO2046" s="229">
        <v>6</v>
      </c>
      <c r="EP2046" s="234">
        <f>DCOUNT($H$20:$AI$4020,$H$20,EM2045:EO2046)</f>
        <v>0</v>
      </c>
      <c r="ER2046" s="161"/>
      <c r="ES2046" s="161"/>
      <c r="ET2046" s="161"/>
      <c r="EU2046" s="161"/>
      <c r="EV2046" s="161"/>
      <c r="EW2046" s="161"/>
    </row>
    <row r="2047" spans="8:153" ht="15" customHeight="1" x14ac:dyDescent="0.15">
      <c r="H2047" s="740"/>
      <c r="I2047" s="740"/>
      <c r="J2047" s="740"/>
      <c r="K2047" s="740"/>
      <c r="L2047" s="740"/>
      <c r="M2047" s="740"/>
      <c r="N2047" s="748"/>
      <c r="O2047" s="749"/>
      <c r="P2047" s="749"/>
      <c r="Q2047" s="740"/>
      <c r="R2047" s="740"/>
      <c r="S2047" s="740"/>
      <c r="T2047" s="740"/>
      <c r="U2047" s="740"/>
      <c r="V2047" s="740"/>
      <c r="W2047" s="740"/>
      <c r="X2047" s="740"/>
      <c r="Y2047" s="740"/>
      <c r="Z2047" s="740"/>
      <c r="AA2047" s="740"/>
      <c r="AB2047" s="740"/>
      <c r="AC2047" s="740"/>
      <c r="AD2047" s="740"/>
      <c r="AE2047" s="740"/>
      <c r="AF2047" s="740"/>
      <c r="AG2047" s="750"/>
      <c r="AH2047" s="742" t="str">
        <f t="shared" si="86"/>
        <v/>
      </c>
      <c r="AI2047" s="37" t="str">
        <f t="shared" si="87"/>
        <v/>
      </c>
      <c r="AZ2047" s="159"/>
      <c r="BA2047" s="159"/>
      <c r="BB2047" s="159"/>
      <c r="BH2047" s="137">
        <v>2027</v>
      </c>
      <c r="BI2047" s="206"/>
      <c r="BJ2047" s="207"/>
      <c r="BK2047" s="207"/>
      <c r="BL2047" s="207"/>
      <c r="BM2047" s="207"/>
      <c r="BN2047" s="206"/>
      <c r="BO2047" s="208"/>
      <c r="BP2047" s="206"/>
      <c r="BQ2047" s="458"/>
      <c r="BR2047" s="209"/>
      <c r="BS2047" s="210"/>
      <c r="BT2047" s="208"/>
      <c r="BU2047" s="208"/>
      <c r="BV2047" s="458"/>
      <c r="BW2047" s="209"/>
      <c r="EK2047" s="231"/>
      <c r="EL2047" s="232"/>
      <c r="EM2047" s="333" t="s">
        <v>76</v>
      </c>
      <c r="EN2047" s="334" t="s">
        <v>946</v>
      </c>
      <c r="EO2047" s="188" t="s">
        <v>1601</v>
      </c>
      <c r="EP2047" s="189"/>
      <c r="ER2047" s="193"/>
      <c r="ES2047" s="193"/>
      <c r="ET2047" s="193"/>
      <c r="EU2047" s="193"/>
      <c r="EV2047" s="193"/>
      <c r="EW2047" s="193"/>
    </row>
    <row r="2048" spans="8:153" ht="15" customHeight="1" x14ac:dyDescent="0.15">
      <c r="H2048" s="740"/>
      <c r="I2048" s="740"/>
      <c r="J2048" s="740"/>
      <c r="K2048" s="740"/>
      <c r="L2048" s="740"/>
      <c r="M2048" s="740"/>
      <c r="N2048" s="748"/>
      <c r="O2048" s="749"/>
      <c r="P2048" s="749"/>
      <c r="Q2048" s="740"/>
      <c r="R2048" s="740"/>
      <c r="S2048" s="740"/>
      <c r="T2048" s="740"/>
      <c r="U2048" s="740"/>
      <c r="V2048" s="740"/>
      <c r="W2048" s="740"/>
      <c r="X2048" s="740"/>
      <c r="Y2048" s="740"/>
      <c r="Z2048" s="740"/>
      <c r="AA2048" s="740"/>
      <c r="AB2048" s="740"/>
      <c r="AC2048" s="740"/>
      <c r="AD2048" s="740"/>
      <c r="AE2048" s="740"/>
      <c r="AF2048" s="740"/>
      <c r="AG2048" s="750"/>
      <c r="AH2048" s="742" t="str">
        <f t="shared" si="86"/>
        <v/>
      </c>
      <c r="AI2048" s="37" t="str">
        <f t="shared" si="87"/>
        <v/>
      </c>
      <c r="AZ2048" s="159"/>
      <c r="BA2048" s="159"/>
      <c r="BB2048" s="159"/>
      <c r="BH2048" s="137">
        <v>2028</v>
      </c>
      <c r="BI2048" s="206"/>
      <c r="BJ2048" s="207"/>
      <c r="BK2048" s="207"/>
      <c r="BL2048" s="207"/>
      <c r="BM2048" s="207"/>
      <c r="BN2048" s="206"/>
      <c r="BO2048" s="208"/>
      <c r="BP2048" s="206"/>
      <c r="BQ2048" s="458"/>
      <c r="BR2048" s="209"/>
      <c r="BS2048" s="210"/>
      <c r="BT2048" s="208"/>
      <c r="BU2048" s="208"/>
      <c r="BV2048" s="458"/>
      <c r="BW2048" s="209"/>
      <c r="EK2048" s="231"/>
      <c r="EL2048" s="232"/>
      <c r="EM2048" s="455" t="s">
        <v>1184</v>
      </c>
      <c r="EN2048" s="336">
        <v>2</v>
      </c>
      <c r="EO2048" s="229">
        <v>6</v>
      </c>
      <c r="EP2048" s="234">
        <f>DCOUNT($H$20:$AI$4020,$H$20,EM2047:EO2048)</f>
        <v>0</v>
      </c>
      <c r="ER2048" s="161"/>
      <c r="ES2048" s="161"/>
      <c r="ET2048" s="161"/>
      <c r="EU2048" s="161"/>
      <c r="EV2048" s="161"/>
      <c r="EW2048" s="161"/>
    </row>
    <row r="2049" spans="8:153" ht="15" customHeight="1" x14ac:dyDescent="0.15">
      <c r="H2049" s="740"/>
      <c r="I2049" s="740"/>
      <c r="J2049" s="740"/>
      <c r="K2049" s="740"/>
      <c r="L2049" s="740"/>
      <c r="M2049" s="740"/>
      <c r="N2049" s="748"/>
      <c r="O2049" s="749"/>
      <c r="P2049" s="749"/>
      <c r="Q2049" s="740"/>
      <c r="R2049" s="740"/>
      <c r="S2049" s="740"/>
      <c r="T2049" s="740"/>
      <c r="U2049" s="740"/>
      <c r="V2049" s="740"/>
      <c r="W2049" s="740"/>
      <c r="X2049" s="740"/>
      <c r="Y2049" s="740"/>
      <c r="Z2049" s="740"/>
      <c r="AA2049" s="740"/>
      <c r="AB2049" s="740"/>
      <c r="AC2049" s="740"/>
      <c r="AD2049" s="740"/>
      <c r="AE2049" s="740"/>
      <c r="AF2049" s="740"/>
      <c r="AG2049" s="750"/>
      <c r="AH2049" s="742" t="str">
        <f t="shared" si="86"/>
        <v/>
      </c>
      <c r="AI2049" s="37" t="str">
        <f t="shared" si="87"/>
        <v/>
      </c>
      <c r="AZ2049" s="159"/>
      <c r="BA2049" s="159"/>
      <c r="BB2049" s="159"/>
      <c r="BH2049" s="137">
        <v>2029</v>
      </c>
      <c r="BI2049" s="206"/>
      <c r="BJ2049" s="207"/>
      <c r="BK2049" s="207"/>
      <c r="BL2049" s="207"/>
      <c r="BM2049" s="207"/>
      <c r="BN2049" s="206"/>
      <c r="BO2049" s="208"/>
      <c r="BP2049" s="206"/>
      <c r="BQ2049" s="458"/>
      <c r="BR2049" s="209"/>
      <c r="BS2049" s="210"/>
      <c r="BT2049" s="208"/>
      <c r="BU2049" s="208"/>
      <c r="BV2049" s="458"/>
      <c r="BW2049" s="209"/>
      <c r="EK2049" s="231"/>
      <c r="EL2049" s="226"/>
      <c r="EM2049" s="333" t="s">
        <v>76</v>
      </c>
      <c r="EN2049" s="334" t="s">
        <v>946</v>
      </c>
      <c r="EO2049" s="188" t="s">
        <v>1601</v>
      </c>
      <c r="EP2049" s="189"/>
      <c r="ER2049" s="193"/>
      <c r="ES2049" s="193"/>
      <c r="ET2049" s="193"/>
      <c r="EU2049" s="193"/>
      <c r="EV2049" s="193"/>
      <c r="EW2049" s="193"/>
    </row>
    <row r="2050" spans="8:153" ht="15" customHeight="1" x14ac:dyDescent="0.15">
      <c r="H2050" s="740"/>
      <c r="I2050" s="740"/>
      <c r="J2050" s="740"/>
      <c r="K2050" s="740"/>
      <c r="L2050" s="740"/>
      <c r="M2050" s="740"/>
      <c r="N2050" s="748"/>
      <c r="O2050" s="749"/>
      <c r="P2050" s="749"/>
      <c r="Q2050" s="740"/>
      <c r="R2050" s="740"/>
      <c r="S2050" s="740"/>
      <c r="T2050" s="740"/>
      <c r="U2050" s="740"/>
      <c r="V2050" s="740"/>
      <c r="W2050" s="740"/>
      <c r="X2050" s="740"/>
      <c r="Y2050" s="740"/>
      <c r="Z2050" s="740"/>
      <c r="AA2050" s="740"/>
      <c r="AB2050" s="740"/>
      <c r="AC2050" s="740"/>
      <c r="AD2050" s="740"/>
      <c r="AE2050" s="740"/>
      <c r="AF2050" s="740"/>
      <c r="AG2050" s="750"/>
      <c r="AH2050" s="742" t="str">
        <f t="shared" si="86"/>
        <v/>
      </c>
      <c r="AI2050" s="37" t="str">
        <f t="shared" si="87"/>
        <v/>
      </c>
      <c r="AZ2050" s="159"/>
      <c r="BA2050" s="159"/>
      <c r="BB2050" s="159"/>
      <c r="BH2050" s="137">
        <v>2030</v>
      </c>
      <c r="BI2050" s="206"/>
      <c r="BJ2050" s="207"/>
      <c r="BK2050" s="207"/>
      <c r="BL2050" s="207"/>
      <c r="BM2050" s="207"/>
      <c r="BN2050" s="206"/>
      <c r="BO2050" s="208"/>
      <c r="BP2050" s="206"/>
      <c r="BQ2050" s="458"/>
      <c r="BR2050" s="209"/>
      <c r="BS2050" s="210"/>
      <c r="BT2050" s="208"/>
      <c r="BU2050" s="208"/>
      <c r="BV2050" s="458"/>
      <c r="BW2050" s="209"/>
      <c r="EK2050" s="231"/>
      <c r="EL2050" s="232"/>
      <c r="EM2050" s="451" t="s">
        <v>1185</v>
      </c>
      <c r="EN2050" s="336">
        <v>2</v>
      </c>
      <c r="EO2050" s="229">
        <v>6</v>
      </c>
      <c r="EP2050" s="234">
        <f>DCOUNT($H$20:$AI$4020,$H$20,EM2049:EO2050)</f>
        <v>0</v>
      </c>
      <c r="ER2050" s="161"/>
      <c r="ES2050" s="161"/>
      <c r="ET2050" s="161"/>
      <c r="EU2050" s="161"/>
      <c r="EV2050" s="161"/>
      <c r="EW2050" s="161"/>
    </row>
    <row r="2051" spans="8:153" ht="15" customHeight="1" x14ac:dyDescent="0.15">
      <c r="H2051" s="740"/>
      <c r="I2051" s="740"/>
      <c r="J2051" s="740"/>
      <c r="K2051" s="740"/>
      <c r="L2051" s="740"/>
      <c r="M2051" s="740"/>
      <c r="N2051" s="748"/>
      <c r="O2051" s="749"/>
      <c r="P2051" s="749"/>
      <c r="Q2051" s="740"/>
      <c r="R2051" s="740"/>
      <c r="S2051" s="740"/>
      <c r="T2051" s="740"/>
      <c r="U2051" s="740"/>
      <c r="V2051" s="740"/>
      <c r="W2051" s="740"/>
      <c r="X2051" s="740"/>
      <c r="Y2051" s="740"/>
      <c r="Z2051" s="740"/>
      <c r="AA2051" s="740"/>
      <c r="AB2051" s="740"/>
      <c r="AC2051" s="740"/>
      <c r="AD2051" s="740"/>
      <c r="AE2051" s="740"/>
      <c r="AF2051" s="740"/>
      <c r="AG2051" s="750"/>
      <c r="AH2051" s="742" t="str">
        <f t="shared" si="86"/>
        <v/>
      </c>
      <c r="AI2051" s="37" t="str">
        <f t="shared" si="87"/>
        <v/>
      </c>
      <c r="AZ2051" s="159"/>
      <c r="BA2051" s="159"/>
      <c r="BB2051" s="159"/>
      <c r="BH2051" s="137">
        <v>2031</v>
      </c>
      <c r="BI2051" s="206"/>
      <c r="BJ2051" s="207"/>
      <c r="BK2051" s="207"/>
      <c r="BL2051" s="207"/>
      <c r="BM2051" s="207"/>
      <c r="BN2051" s="206"/>
      <c r="BO2051" s="208"/>
      <c r="BP2051" s="206"/>
      <c r="BQ2051" s="458"/>
      <c r="BR2051" s="209"/>
      <c r="BS2051" s="210"/>
      <c r="BT2051" s="208"/>
      <c r="BU2051" s="208"/>
      <c r="BV2051" s="458"/>
      <c r="BW2051" s="209"/>
      <c r="EK2051" s="231"/>
      <c r="EL2051" s="232"/>
      <c r="EM2051" s="333" t="s">
        <v>76</v>
      </c>
      <c r="EN2051" s="334" t="s">
        <v>946</v>
      </c>
      <c r="EO2051" s="188" t="s">
        <v>1601</v>
      </c>
      <c r="EP2051" s="189"/>
      <c r="ER2051" s="193"/>
      <c r="ES2051" s="193"/>
      <c r="ET2051" s="193"/>
      <c r="EU2051" s="193"/>
      <c r="EV2051" s="193"/>
      <c r="EW2051" s="193"/>
    </row>
    <row r="2052" spans="8:153" ht="15" customHeight="1" x14ac:dyDescent="0.15">
      <c r="H2052" s="740"/>
      <c r="I2052" s="740"/>
      <c r="J2052" s="740"/>
      <c r="K2052" s="740"/>
      <c r="L2052" s="740"/>
      <c r="M2052" s="740"/>
      <c r="N2052" s="748"/>
      <c r="O2052" s="749"/>
      <c r="P2052" s="749"/>
      <c r="Q2052" s="740"/>
      <c r="R2052" s="740"/>
      <c r="S2052" s="740"/>
      <c r="T2052" s="740"/>
      <c r="U2052" s="740"/>
      <c r="V2052" s="740"/>
      <c r="W2052" s="740"/>
      <c r="X2052" s="740"/>
      <c r="Y2052" s="740"/>
      <c r="Z2052" s="740"/>
      <c r="AA2052" s="740"/>
      <c r="AB2052" s="740"/>
      <c r="AC2052" s="740"/>
      <c r="AD2052" s="740"/>
      <c r="AE2052" s="740"/>
      <c r="AF2052" s="740"/>
      <c r="AG2052" s="750"/>
      <c r="AH2052" s="742" t="str">
        <f t="shared" si="86"/>
        <v/>
      </c>
      <c r="AI2052" s="37" t="str">
        <f t="shared" si="87"/>
        <v/>
      </c>
      <c r="AZ2052" s="159"/>
      <c r="BA2052" s="159"/>
      <c r="BB2052" s="159"/>
      <c r="BH2052" s="137">
        <v>2032</v>
      </c>
      <c r="BI2052" s="206"/>
      <c r="BJ2052" s="207"/>
      <c r="BK2052" s="207"/>
      <c r="BL2052" s="207"/>
      <c r="BM2052" s="207"/>
      <c r="BN2052" s="206"/>
      <c r="BO2052" s="208"/>
      <c r="BP2052" s="206"/>
      <c r="BQ2052" s="458"/>
      <c r="BR2052" s="209"/>
      <c r="BS2052" s="210"/>
      <c r="BT2052" s="208"/>
      <c r="BU2052" s="208"/>
      <c r="BV2052" s="458"/>
      <c r="BW2052" s="209"/>
      <c r="EK2052" s="231"/>
      <c r="EL2052" s="232"/>
      <c r="EM2052" s="451" t="s">
        <v>1186</v>
      </c>
      <c r="EN2052" s="336">
        <v>2</v>
      </c>
      <c r="EO2052" s="229">
        <v>6</v>
      </c>
      <c r="EP2052" s="234">
        <f>DCOUNT($H$20:$AI$4020,$H$20,EM2051:EO2052)</f>
        <v>0</v>
      </c>
      <c r="ER2052" s="161"/>
      <c r="ES2052" s="161"/>
      <c r="ET2052" s="161"/>
      <c r="EU2052" s="161"/>
      <c r="EV2052" s="161"/>
      <c r="EW2052" s="161"/>
    </row>
    <row r="2053" spans="8:153" ht="15" customHeight="1" x14ac:dyDescent="0.15">
      <c r="H2053" s="740"/>
      <c r="I2053" s="740"/>
      <c r="J2053" s="740"/>
      <c r="K2053" s="740"/>
      <c r="L2053" s="740"/>
      <c r="M2053" s="740"/>
      <c r="N2053" s="748"/>
      <c r="O2053" s="749"/>
      <c r="P2053" s="749"/>
      <c r="Q2053" s="740"/>
      <c r="R2053" s="740"/>
      <c r="S2053" s="740"/>
      <c r="T2053" s="740"/>
      <c r="U2053" s="740"/>
      <c r="V2053" s="740"/>
      <c r="W2053" s="740"/>
      <c r="X2053" s="740"/>
      <c r="Y2053" s="740"/>
      <c r="Z2053" s="740"/>
      <c r="AA2053" s="740"/>
      <c r="AB2053" s="740"/>
      <c r="AC2053" s="740"/>
      <c r="AD2053" s="740"/>
      <c r="AE2053" s="740"/>
      <c r="AF2053" s="740"/>
      <c r="AG2053" s="750"/>
      <c r="AH2053" s="742" t="str">
        <f t="shared" si="86"/>
        <v/>
      </c>
      <c r="AI2053" s="37" t="str">
        <f t="shared" si="87"/>
        <v/>
      </c>
      <c r="AZ2053" s="159"/>
      <c r="BA2053" s="159"/>
      <c r="BB2053" s="159"/>
      <c r="BC2053" s="159"/>
      <c r="BH2053" s="137">
        <v>2033</v>
      </c>
      <c r="BI2053" s="206"/>
      <c r="BJ2053" s="207"/>
      <c r="BK2053" s="207"/>
      <c r="BL2053" s="207"/>
      <c r="BM2053" s="207"/>
      <c r="BN2053" s="206"/>
      <c r="BO2053" s="208"/>
      <c r="BP2053" s="206"/>
      <c r="BQ2053" s="458"/>
      <c r="BR2053" s="209"/>
      <c r="BS2053" s="210"/>
      <c r="BT2053" s="208"/>
      <c r="BU2053" s="208"/>
      <c r="BV2053" s="458"/>
      <c r="BW2053" s="209"/>
      <c r="EK2053" s="231"/>
      <c r="EL2053" s="232"/>
      <c r="EM2053" s="333" t="s">
        <v>76</v>
      </c>
      <c r="EN2053" s="334" t="s">
        <v>946</v>
      </c>
      <c r="EO2053" s="188" t="s">
        <v>1601</v>
      </c>
      <c r="EP2053" s="189"/>
      <c r="ER2053" s="193"/>
      <c r="ES2053" s="193"/>
      <c r="ET2053" s="193"/>
      <c r="EU2053" s="193"/>
      <c r="EV2053" s="193"/>
      <c r="EW2053" s="193"/>
    </row>
    <row r="2054" spans="8:153" ht="15" customHeight="1" x14ac:dyDescent="0.15">
      <c r="H2054" s="740"/>
      <c r="I2054" s="740"/>
      <c r="J2054" s="740"/>
      <c r="K2054" s="740"/>
      <c r="L2054" s="740"/>
      <c r="M2054" s="740"/>
      <c r="N2054" s="748"/>
      <c r="O2054" s="749"/>
      <c r="P2054" s="749"/>
      <c r="Q2054" s="740"/>
      <c r="R2054" s="740"/>
      <c r="S2054" s="740"/>
      <c r="T2054" s="740"/>
      <c r="U2054" s="740"/>
      <c r="V2054" s="740"/>
      <c r="W2054" s="740"/>
      <c r="X2054" s="740"/>
      <c r="Y2054" s="740"/>
      <c r="Z2054" s="740"/>
      <c r="AA2054" s="740"/>
      <c r="AB2054" s="740"/>
      <c r="AC2054" s="740"/>
      <c r="AD2054" s="740"/>
      <c r="AE2054" s="740"/>
      <c r="AF2054" s="740"/>
      <c r="AG2054" s="750"/>
      <c r="AH2054" s="742" t="str">
        <f t="shared" si="86"/>
        <v/>
      </c>
      <c r="AI2054" s="37" t="str">
        <f t="shared" si="87"/>
        <v/>
      </c>
      <c r="AZ2054" s="159"/>
      <c r="BA2054" s="159"/>
      <c r="BB2054" s="159"/>
      <c r="BC2054" s="159"/>
      <c r="BH2054" s="137">
        <v>2034</v>
      </c>
      <c r="BI2054" s="206"/>
      <c r="BJ2054" s="207"/>
      <c r="BK2054" s="207"/>
      <c r="BL2054" s="207"/>
      <c r="BM2054" s="207"/>
      <c r="BN2054" s="206"/>
      <c r="BO2054" s="208"/>
      <c r="BP2054" s="206"/>
      <c r="BQ2054" s="458"/>
      <c r="BR2054" s="209"/>
      <c r="BS2054" s="210"/>
      <c r="BT2054" s="208"/>
      <c r="BU2054" s="208"/>
      <c r="BV2054" s="458"/>
      <c r="BW2054" s="209"/>
      <c r="EK2054" s="231"/>
      <c r="EL2054" s="232"/>
      <c r="EM2054" s="451" t="s">
        <v>1187</v>
      </c>
      <c r="EN2054" s="336">
        <v>2</v>
      </c>
      <c r="EO2054" s="229">
        <v>6</v>
      </c>
      <c r="EP2054" s="234">
        <f>DCOUNT($H$20:$AI$4020,$H$20,EM2053:EO2054)</f>
        <v>0</v>
      </c>
      <c r="ER2054" s="161"/>
      <c r="ES2054" s="161"/>
      <c r="ET2054" s="161"/>
      <c r="EU2054" s="161"/>
      <c r="EV2054" s="161"/>
      <c r="EW2054" s="161"/>
    </row>
    <row r="2055" spans="8:153" ht="15" customHeight="1" x14ac:dyDescent="0.15">
      <c r="H2055" s="740"/>
      <c r="I2055" s="740"/>
      <c r="J2055" s="740"/>
      <c r="K2055" s="740"/>
      <c r="L2055" s="740"/>
      <c r="M2055" s="740"/>
      <c r="N2055" s="748"/>
      <c r="O2055" s="749"/>
      <c r="P2055" s="749"/>
      <c r="Q2055" s="740"/>
      <c r="R2055" s="740"/>
      <c r="S2055" s="740"/>
      <c r="T2055" s="740"/>
      <c r="U2055" s="740"/>
      <c r="V2055" s="740"/>
      <c r="W2055" s="740"/>
      <c r="X2055" s="740"/>
      <c r="Y2055" s="740"/>
      <c r="Z2055" s="740"/>
      <c r="AA2055" s="740"/>
      <c r="AB2055" s="740"/>
      <c r="AC2055" s="740"/>
      <c r="AD2055" s="740"/>
      <c r="AE2055" s="740"/>
      <c r="AF2055" s="740"/>
      <c r="AG2055" s="750"/>
      <c r="AH2055" s="742" t="str">
        <f t="shared" si="86"/>
        <v/>
      </c>
      <c r="AI2055" s="37" t="str">
        <f t="shared" si="87"/>
        <v/>
      </c>
      <c r="AZ2055" s="159"/>
      <c r="BA2055" s="159"/>
      <c r="BB2055" s="159"/>
      <c r="BC2055" s="159"/>
      <c r="BH2055" s="137">
        <v>2035</v>
      </c>
      <c r="BI2055" s="206"/>
      <c r="BJ2055" s="207"/>
      <c r="BK2055" s="207"/>
      <c r="BL2055" s="207"/>
      <c r="BM2055" s="207"/>
      <c r="BN2055" s="206"/>
      <c r="BO2055" s="208"/>
      <c r="BP2055" s="206"/>
      <c r="BQ2055" s="458"/>
      <c r="BR2055" s="209"/>
      <c r="BS2055" s="210"/>
      <c r="BT2055" s="208"/>
      <c r="BU2055" s="208"/>
      <c r="BV2055" s="458"/>
      <c r="BW2055" s="209"/>
      <c r="EK2055" s="231"/>
      <c r="EL2055" s="232"/>
      <c r="EM2055" s="333" t="s">
        <v>76</v>
      </c>
      <c r="EN2055" s="334" t="s">
        <v>946</v>
      </c>
      <c r="EO2055" s="188" t="s">
        <v>1601</v>
      </c>
      <c r="EP2055" s="189"/>
      <c r="ER2055" s="193"/>
      <c r="ES2055" s="193"/>
      <c r="ET2055" s="193"/>
      <c r="EU2055" s="193"/>
      <c r="EV2055" s="193"/>
      <c r="EW2055" s="193"/>
    </row>
    <row r="2056" spans="8:153" ht="15" customHeight="1" x14ac:dyDescent="0.15">
      <c r="H2056" s="740"/>
      <c r="I2056" s="740"/>
      <c r="J2056" s="740"/>
      <c r="K2056" s="740"/>
      <c r="L2056" s="740"/>
      <c r="M2056" s="740"/>
      <c r="N2056" s="748"/>
      <c r="O2056" s="749"/>
      <c r="P2056" s="749"/>
      <c r="Q2056" s="740"/>
      <c r="R2056" s="740"/>
      <c r="S2056" s="740"/>
      <c r="T2056" s="740"/>
      <c r="U2056" s="740"/>
      <c r="V2056" s="740"/>
      <c r="W2056" s="740"/>
      <c r="X2056" s="740"/>
      <c r="Y2056" s="740"/>
      <c r="Z2056" s="740"/>
      <c r="AA2056" s="740"/>
      <c r="AB2056" s="740"/>
      <c r="AC2056" s="740"/>
      <c r="AD2056" s="740"/>
      <c r="AE2056" s="740"/>
      <c r="AF2056" s="740"/>
      <c r="AG2056" s="750"/>
      <c r="AH2056" s="742" t="str">
        <f t="shared" si="86"/>
        <v/>
      </c>
      <c r="AI2056" s="37" t="str">
        <f t="shared" si="87"/>
        <v/>
      </c>
      <c r="AZ2056" s="159"/>
      <c r="BA2056" s="159"/>
      <c r="BB2056" s="159"/>
      <c r="BC2056" s="159"/>
      <c r="BH2056" s="137">
        <v>2036</v>
      </c>
      <c r="BI2056" s="206"/>
      <c r="BJ2056" s="207"/>
      <c r="BK2056" s="207"/>
      <c r="BL2056" s="207"/>
      <c r="BM2056" s="207"/>
      <c r="BN2056" s="206"/>
      <c r="BO2056" s="208"/>
      <c r="BP2056" s="206"/>
      <c r="BQ2056" s="458"/>
      <c r="BR2056" s="209"/>
      <c r="BS2056" s="210"/>
      <c r="BT2056" s="208"/>
      <c r="BU2056" s="208"/>
      <c r="BV2056" s="458"/>
      <c r="BW2056" s="209"/>
      <c r="EK2056" s="231"/>
      <c r="EL2056" s="232"/>
      <c r="EM2056" s="451" t="s">
        <v>1196</v>
      </c>
      <c r="EN2056" s="336">
        <v>2</v>
      </c>
      <c r="EO2056" s="229">
        <v>6</v>
      </c>
      <c r="EP2056" s="234">
        <f>DCOUNT($H$20:$AI$4020,$H$20,EM2055:EO2056)</f>
        <v>0</v>
      </c>
      <c r="ER2056" s="161"/>
      <c r="ES2056" s="161"/>
      <c r="ET2056" s="161"/>
      <c r="EU2056" s="161"/>
      <c r="EV2056" s="161"/>
      <c r="EW2056" s="161"/>
    </row>
    <row r="2057" spans="8:153" ht="15" customHeight="1" x14ac:dyDescent="0.15">
      <c r="H2057" s="740"/>
      <c r="I2057" s="740"/>
      <c r="J2057" s="740"/>
      <c r="K2057" s="740"/>
      <c r="L2057" s="740"/>
      <c r="M2057" s="740"/>
      <c r="N2057" s="748"/>
      <c r="O2057" s="749"/>
      <c r="P2057" s="749"/>
      <c r="Q2057" s="740"/>
      <c r="R2057" s="740"/>
      <c r="S2057" s="740"/>
      <c r="T2057" s="740"/>
      <c r="U2057" s="740"/>
      <c r="V2057" s="740"/>
      <c r="W2057" s="740"/>
      <c r="X2057" s="740"/>
      <c r="Y2057" s="740"/>
      <c r="Z2057" s="740"/>
      <c r="AA2057" s="740"/>
      <c r="AB2057" s="740"/>
      <c r="AC2057" s="740"/>
      <c r="AD2057" s="740"/>
      <c r="AE2057" s="740"/>
      <c r="AF2057" s="740"/>
      <c r="AG2057" s="750"/>
      <c r="AH2057" s="742" t="str">
        <f t="shared" si="86"/>
        <v/>
      </c>
      <c r="AI2057" s="37" t="str">
        <f t="shared" si="87"/>
        <v/>
      </c>
      <c r="AZ2057" s="159"/>
      <c r="BA2057" s="159"/>
      <c r="BB2057" s="159"/>
      <c r="BC2057" s="159"/>
      <c r="BH2057" s="137">
        <v>2037</v>
      </c>
      <c r="BI2057" s="206"/>
      <c r="BJ2057" s="207"/>
      <c r="BK2057" s="207"/>
      <c r="BL2057" s="207"/>
      <c r="BM2057" s="207"/>
      <c r="BN2057" s="206"/>
      <c r="BO2057" s="208"/>
      <c r="BP2057" s="206"/>
      <c r="BQ2057" s="458"/>
      <c r="BR2057" s="209"/>
      <c r="BS2057" s="210"/>
      <c r="BT2057" s="208"/>
      <c r="BU2057" s="208"/>
      <c r="BV2057" s="458"/>
      <c r="BW2057" s="209"/>
      <c r="EK2057" s="231"/>
      <c r="EL2057" s="232"/>
      <c r="EM2057" s="333" t="s">
        <v>76</v>
      </c>
      <c r="EN2057" s="334" t="s">
        <v>946</v>
      </c>
      <c r="EO2057" s="188" t="s">
        <v>1601</v>
      </c>
      <c r="EP2057" s="189"/>
      <c r="ER2057" s="193"/>
      <c r="ES2057" s="193"/>
      <c r="ET2057" s="193"/>
      <c r="EU2057" s="193"/>
      <c r="EV2057" s="193"/>
      <c r="EW2057" s="193"/>
    </row>
    <row r="2058" spans="8:153" ht="15" customHeight="1" x14ac:dyDescent="0.15">
      <c r="H2058" s="740"/>
      <c r="I2058" s="740"/>
      <c r="J2058" s="740"/>
      <c r="K2058" s="740"/>
      <c r="L2058" s="740"/>
      <c r="M2058" s="740"/>
      <c r="N2058" s="748"/>
      <c r="O2058" s="749"/>
      <c r="P2058" s="749"/>
      <c r="Q2058" s="740"/>
      <c r="R2058" s="740"/>
      <c r="S2058" s="740"/>
      <c r="T2058" s="740"/>
      <c r="U2058" s="740"/>
      <c r="V2058" s="740"/>
      <c r="W2058" s="740"/>
      <c r="X2058" s="740"/>
      <c r="Y2058" s="740"/>
      <c r="Z2058" s="740"/>
      <c r="AA2058" s="740"/>
      <c r="AB2058" s="740"/>
      <c r="AC2058" s="740"/>
      <c r="AD2058" s="740"/>
      <c r="AE2058" s="740"/>
      <c r="AF2058" s="740"/>
      <c r="AG2058" s="750"/>
      <c r="AH2058" s="742" t="str">
        <f t="shared" si="86"/>
        <v/>
      </c>
      <c r="AI2058" s="37" t="str">
        <f t="shared" si="87"/>
        <v/>
      </c>
      <c r="AZ2058" s="159"/>
      <c r="BA2058" s="159"/>
      <c r="BB2058" s="159"/>
      <c r="BC2058" s="159"/>
      <c r="BH2058" s="137">
        <v>2038</v>
      </c>
      <c r="BI2058" s="206"/>
      <c r="BJ2058" s="207"/>
      <c r="BK2058" s="207"/>
      <c r="BL2058" s="207"/>
      <c r="BM2058" s="207"/>
      <c r="BN2058" s="206"/>
      <c r="BO2058" s="208"/>
      <c r="BP2058" s="206"/>
      <c r="BQ2058" s="458"/>
      <c r="BR2058" s="209"/>
      <c r="BS2058" s="210"/>
      <c r="BT2058" s="208"/>
      <c r="BU2058" s="208"/>
      <c r="BV2058" s="458"/>
      <c r="BW2058" s="209"/>
      <c r="EK2058" s="231"/>
      <c r="EL2058" s="232"/>
      <c r="EM2058" s="455" t="s">
        <v>1197</v>
      </c>
      <c r="EN2058" s="336">
        <v>2</v>
      </c>
      <c r="EO2058" s="229">
        <v>6</v>
      </c>
      <c r="EP2058" s="234">
        <f>DCOUNT($H$20:$AI$4020,$H$20,EM2057:EO2058)</f>
        <v>0</v>
      </c>
      <c r="ER2058" s="161"/>
      <c r="ES2058" s="161"/>
      <c r="ET2058" s="161"/>
      <c r="EU2058" s="161"/>
      <c r="EV2058" s="161"/>
      <c r="EW2058" s="161"/>
    </row>
    <row r="2059" spans="8:153" ht="15" customHeight="1" x14ac:dyDescent="0.15">
      <c r="H2059" s="740"/>
      <c r="I2059" s="740"/>
      <c r="J2059" s="740"/>
      <c r="K2059" s="740"/>
      <c r="L2059" s="740"/>
      <c r="M2059" s="740"/>
      <c r="N2059" s="748"/>
      <c r="O2059" s="749"/>
      <c r="P2059" s="749"/>
      <c r="Q2059" s="740"/>
      <c r="R2059" s="740"/>
      <c r="S2059" s="740"/>
      <c r="T2059" s="740"/>
      <c r="U2059" s="740"/>
      <c r="V2059" s="740"/>
      <c r="W2059" s="740"/>
      <c r="X2059" s="740"/>
      <c r="Y2059" s="740"/>
      <c r="Z2059" s="740"/>
      <c r="AA2059" s="740"/>
      <c r="AB2059" s="740"/>
      <c r="AC2059" s="740"/>
      <c r="AD2059" s="740"/>
      <c r="AE2059" s="740"/>
      <c r="AF2059" s="740"/>
      <c r="AG2059" s="750"/>
      <c r="AH2059" s="742" t="str">
        <f t="shared" si="86"/>
        <v/>
      </c>
      <c r="AI2059" s="37" t="str">
        <f t="shared" si="87"/>
        <v/>
      </c>
      <c r="AZ2059" s="159"/>
      <c r="BA2059" s="159"/>
      <c r="BB2059" s="159"/>
      <c r="BC2059" s="159"/>
      <c r="BH2059" s="137">
        <v>2039</v>
      </c>
      <c r="BI2059" s="206"/>
      <c r="BJ2059" s="207"/>
      <c r="BK2059" s="207"/>
      <c r="BL2059" s="207"/>
      <c r="BM2059" s="207"/>
      <c r="BN2059" s="206"/>
      <c r="BO2059" s="208"/>
      <c r="BP2059" s="206"/>
      <c r="BQ2059" s="458"/>
      <c r="BR2059" s="209"/>
      <c r="BS2059" s="210"/>
      <c r="BT2059" s="208"/>
      <c r="BU2059" s="208"/>
      <c r="BV2059" s="458"/>
      <c r="BW2059" s="209"/>
      <c r="EK2059" s="231"/>
      <c r="EL2059" s="226"/>
      <c r="EM2059" s="333" t="s">
        <v>76</v>
      </c>
      <c r="EN2059" s="334" t="s">
        <v>946</v>
      </c>
      <c r="EO2059" s="188" t="s">
        <v>1601</v>
      </c>
      <c r="EP2059" s="189"/>
      <c r="ER2059" s="193"/>
      <c r="ES2059" s="193"/>
      <c r="ET2059" s="193"/>
      <c r="EU2059" s="193"/>
      <c r="EV2059" s="193"/>
      <c r="EW2059" s="193"/>
    </row>
    <row r="2060" spans="8:153" ht="15" customHeight="1" x14ac:dyDescent="0.15">
      <c r="H2060" s="740"/>
      <c r="I2060" s="740"/>
      <c r="J2060" s="740"/>
      <c r="K2060" s="740"/>
      <c r="L2060" s="740"/>
      <c r="M2060" s="740"/>
      <c r="N2060" s="748"/>
      <c r="O2060" s="749"/>
      <c r="P2060" s="749"/>
      <c r="Q2060" s="740"/>
      <c r="R2060" s="740"/>
      <c r="S2060" s="740"/>
      <c r="T2060" s="740"/>
      <c r="U2060" s="740"/>
      <c r="V2060" s="740"/>
      <c r="W2060" s="740"/>
      <c r="X2060" s="740"/>
      <c r="Y2060" s="740"/>
      <c r="Z2060" s="740"/>
      <c r="AA2060" s="740"/>
      <c r="AB2060" s="740"/>
      <c r="AC2060" s="740"/>
      <c r="AD2060" s="740"/>
      <c r="AE2060" s="740"/>
      <c r="AF2060" s="740"/>
      <c r="AG2060" s="750"/>
      <c r="AH2060" s="742" t="str">
        <f t="shared" si="86"/>
        <v/>
      </c>
      <c r="AI2060" s="37" t="str">
        <f t="shared" si="87"/>
        <v/>
      </c>
      <c r="AZ2060" s="159"/>
      <c r="BA2060" s="159"/>
      <c r="BB2060" s="159"/>
      <c r="BC2060" s="159"/>
      <c r="BH2060" s="137">
        <v>2040</v>
      </c>
      <c r="BI2060" s="206"/>
      <c r="BJ2060" s="207"/>
      <c r="BK2060" s="207"/>
      <c r="BL2060" s="207"/>
      <c r="BM2060" s="207"/>
      <c r="BN2060" s="206"/>
      <c r="BO2060" s="208"/>
      <c r="BP2060" s="206"/>
      <c r="BQ2060" s="458"/>
      <c r="BR2060" s="209"/>
      <c r="BS2060" s="210"/>
      <c r="BT2060" s="208"/>
      <c r="BU2060" s="208"/>
      <c r="BV2060" s="458"/>
      <c r="BW2060" s="209"/>
      <c r="EK2060" s="231"/>
      <c r="EL2060" s="232"/>
      <c r="EM2060" s="451" t="s">
        <v>537</v>
      </c>
      <c r="EN2060" s="336">
        <v>2</v>
      </c>
      <c r="EO2060" s="229">
        <v>6</v>
      </c>
      <c r="EP2060" s="234">
        <f>DCOUNT($H$20:$AI$4020,$H$20,EM2059:EO2060)</f>
        <v>0</v>
      </c>
      <c r="ER2060" s="161"/>
      <c r="ES2060" s="161"/>
      <c r="ET2060" s="161"/>
      <c r="EU2060" s="161"/>
      <c r="EV2060" s="161"/>
      <c r="EW2060" s="161"/>
    </row>
    <row r="2061" spans="8:153" ht="15" customHeight="1" x14ac:dyDescent="0.15">
      <c r="H2061" s="740"/>
      <c r="I2061" s="740"/>
      <c r="J2061" s="740"/>
      <c r="K2061" s="740"/>
      <c r="L2061" s="740"/>
      <c r="M2061" s="740"/>
      <c r="N2061" s="748"/>
      <c r="O2061" s="749"/>
      <c r="P2061" s="749"/>
      <c r="Q2061" s="740"/>
      <c r="R2061" s="740"/>
      <c r="S2061" s="740"/>
      <c r="T2061" s="740"/>
      <c r="U2061" s="740"/>
      <c r="V2061" s="740"/>
      <c r="W2061" s="740"/>
      <c r="X2061" s="740"/>
      <c r="Y2061" s="740"/>
      <c r="Z2061" s="740"/>
      <c r="AA2061" s="740"/>
      <c r="AB2061" s="740"/>
      <c r="AC2061" s="740"/>
      <c r="AD2061" s="740"/>
      <c r="AE2061" s="740"/>
      <c r="AF2061" s="740"/>
      <c r="AG2061" s="750"/>
      <c r="AH2061" s="742" t="str">
        <f t="shared" si="86"/>
        <v/>
      </c>
      <c r="AI2061" s="37" t="str">
        <f t="shared" si="87"/>
        <v/>
      </c>
      <c r="AZ2061" s="159"/>
      <c r="BA2061" s="159"/>
      <c r="BB2061" s="159"/>
      <c r="BC2061" s="159"/>
      <c r="BH2061" s="137">
        <v>2041</v>
      </c>
      <c r="BI2061" s="206"/>
      <c r="BJ2061" s="207"/>
      <c r="BK2061" s="207"/>
      <c r="BL2061" s="207"/>
      <c r="BM2061" s="207"/>
      <c r="BN2061" s="206"/>
      <c r="BO2061" s="208"/>
      <c r="BP2061" s="206"/>
      <c r="BQ2061" s="458"/>
      <c r="BR2061" s="209"/>
      <c r="BS2061" s="210"/>
      <c r="BT2061" s="208"/>
      <c r="BU2061" s="208"/>
      <c r="BV2061" s="458"/>
      <c r="BW2061" s="209"/>
      <c r="EK2061" s="231"/>
      <c r="EL2061" s="232"/>
      <c r="EM2061" s="333" t="s">
        <v>76</v>
      </c>
      <c r="EN2061" s="334" t="s">
        <v>946</v>
      </c>
      <c r="EO2061" s="188" t="s">
        <v>1601</v>
      </c>
      <c r="EP2061" s="189"/>
      <c r="ER2061" s="193"/>
      <c r="ES2061" s="193"/>
      <c r="ET2061" s="193"/>
      <c r="EU2061" s="193"/>
      <c r="EV2061" s="193"/>
      <c r="EW2061" s="193"/>
    </row>
    <row r="2062" spans="8:153" ht="15" customHeight="1" x14ac:dyDescent="0.15">
      <c r="H2062" s="740"/>
      <c r="I2062" s="740"/>
      <c r="J2062" s="740"/>
      <c r="K2062" s="740"/>
      <c r="L2062" s="740"/>
      <c r="M2062" s="740"/>
      <c r="N2062" s="748"/>
      <c r="O2062" s="749"/>
      <c r="P2062" s="749"/>
      <c r="Q2062" s="740"/>
      <c r="R2062" s="740"/>
      <c r="S2062" s="740"/>
      <c r="T2062" s="740"/>
      <c r="U2062" s="740"/>
      <c r="V2062" s="740"/>
      <c r="W2062" s="740"/>
      <c r="X2062" s="740"/>
      <c r="Y2062" s="740"/>
      <c r="Z2062" s="740"/>
      <c r="AA2062" s="740"/>
      <c r="AB2062" s="740"/>
      <c r="AC2062" s="740"/>
      <c r="AD2062" s="740"/>
      <c r="AE2062" s="740"/>
      <c r="AF2062" s="740"/>
      <c r="AG2062" s="750"/>
      <c r="AH2062" s="742" t="str">
        <f t="shared" si="86"/>
        <v/>
      </c>
      <c r="AI2062" s="37" t="str">
        <f t="shared" si="87"/>
        <v/>
      </c>
      <c r="AZ2062" s="159"/>
      <c r="BA2062" s="159"/>
      <c r="BB2062" s="159"/>
      <c r="BC2062" s="159"/>
      <c r="BH2062" s="137">
        <v>2042</v>
      </c>
      <c r="BI2062" s="206"/>
      <c r="BJ2062" s="207"/>
      <c r="BK2062" s="207"/>
      <c r="BL2062" s="207"/>
      <c r="BM2062" s="207"/>
      <c r="BN2062" s="206"/>
      <c r="BO2062" s="208"/>
      <c r="BP2062" s="206"/>
      <c r="BQ2062" s="458"/>
      <c r="BR2062" s="209"/>
      <c r="BS2062" s="210"/>
      <c r="BT2062" s="208"/>
      <c r="BU2062" s="208"/>
      <c r="BV2062" s="458"/>
      <c r="BW2062" s="209"/>
      <c r="EK2062" s="231"/>
      <c r="EL2062" s="232"/>
      <c r="EM2062" s="451" t="s">
        <v>283</v>
      </c>
      <c r="EN2062" s="336">
        <v>2</v>
      </c>
      <c r="EO2062" s="229">
        <v>6</v>
      </c>
      <c r="EP2062" s="234">
        <f>DCOUNT($H$20:$AI$4020,$H$20,EM2061:EO2062)</f>
        <v>0</v>
      </c>
      <c r="ER2062" s="161"/>
      <c r="ES2062" s="161"/>
      <c r="ET2062" s="161"/>
      <c r="EU2062" s="161"/>
      <c r="EV2062" s="161"/>
      <c r="EW2062" s="161"/>
    </row>
    <row r="2063" spans="8:153" ht="15" customHeight="1" x14ac:dyDescent="0.15">
      <c r="H2063" s="740"/>
      <c r="I2063" s="740"/>
      <c r="J2063" s="740"/>
      <c r="K2063" s="740"/>
      <c r="L2063" s="740"/>
      <c r="M2063" s="740"/>
      <c r="N2063" s="748"/>
      <c r="O2063" s="749"/>
      <c r="P2063" s="749"/>
      <c r="Q2063" s="740"/>
      <c r="R2063" s="740"/>
      <c r="S2063" s="740"/>
      <c r="T2063" s="740"/>
      <c r="U2063" s="740"/>
      <c r="V2063" s="740"/>
      <c r="W2063" s="740"/>
      <c r="X2063" s="740"/>
      <c r="Y2063" s="740"/>
      <c r="Z2063" s="740"/>
      <c r="AA2063" s="740"/>
      <c r="AB2063" s="740"/>
      <c r="AC2063" s="740"/>
      <c r="AD2063" s="740"/>
      <c r="AE2063" s="740"/>
      <c r="AF2063" s="740"/>
      <c r="AG2063" s="750"/>
      <c r="AH2063" s="742" t="str">
        <f t="shared" si="86"/>
        <v/>
      </c>
      <c r="AI2063" s="37" t="str">
        <f t="shared" si="87"/>
        <v/>
      </c>
      <c r="AZ2063" s="159"/>
      <c r="BA2063" s="159"/>
      <c r="BB2063" s="159"/>
      <c r="BC2063" s="159"/>
      <c r="BH2063" s="137">
        <v>2043</v>
      </c>
      <c r="BI2063" s="206"/>
      <c r="BJ2063" s="207"/>
      <c r="BK2063" s="207"/>
      <c r="BL2063" s="207"/>
      <c r="BM2063" s="207"/>
      <c r="BN2063" s="206"/>
      <c r="BO2063" s="208"/>
      <c r="BP2063" s="206"/>
      <c r="BQ2063" s="458"/>
      <c r="BR2063" s="209"/>
      <c r="BS2063" s="210"/>
      <c r="BT2063" s="208"/>
      <c r="BU2063" s="208"/>
      <c r="BV2063" s="458"/>
      <c r="BW2063" s="209"/>
      <c r="EK2063" s="231"/>
      <c r="EL2063" s="232"/>
      <c r="EM2063" s="333" t="s">
        <v>76</v>
      </c>
      <c r="EN2063" s="334" t="s">
        <v>946</v>
      </c>
      <c r="EO2063" s="188" t="s">
        <v>1601</v>
      </c>
      <c r="EP2063" s="189"/>
      <c r="ER2063" s="193"/>
      <c r="ES2063" s="193"/>
      <c r="ET2063" s="193"/>
      <c r="EU2063" s="193"/>
      <c r="EV2063" s="193"/>
      <c r="EW2063" s="193"/>
    </row>
    <row r="2064" spans="8:153" ht="15" customHeight="1" x14ac:dyDescent="0.15">
      <c r="H2064" s="740"/>
      <c r="I2064" s="740"/>
      <c r="J2064" s="740"/>
      <c r="K2064" s="740"/>
      <c r="L2064" s="740"/>
      <c r="M2064" s="740"/>
      <c r="N2064" s="748"/>
      <c r="O2064" s="749"/>
      <c r="P2064" s="749"/>
      <c r="Q2064" s="740"/>
      <c r="R2064" s="740"/>
      <c r="S2064" s="740"/>
      <c r="T2064" s="740"/>
      <c r="U2064" s="740"/>
      <c r="V2064" s="740"/>
      <c r="W2064" s="740"/>
      <c r="X2064" s="740"/>
      <c r="Y2064" s="740"/>
      <c r="Z2064" s="740"/>
      <c r="AA2064" s="740"/>
      <c r="AB2064" s="740"/>
      <c r="AC2064" s="740"/>
      <c r="AD2064" s="740"/>
      <c r="AE2064" s="740"/>
      <c r="AF2064" s="740"/>
      <c r="AG2064" s="750"/>
      <c r="AH2064" s="742" t="str">
        <f t="shared" si="86"/>
        <v/>
      </c>
      <c r="AI2064" s="37" t="str">
        <f t="shared" si="87"/>
        <v/>
      </c>
      <c r="AZ2064" s="159"/>
      <c r="BA2064" s="159"/>
      <c r="BB2064" s="159"/>
      <c r="BC2064" s="159"/>
      <c r="BH2064" s="137">
        <v>2044</v>
      </c>
      <c r="BI2064" s="206"/>
      <c r="BJ2064" s="207"/>
      <c r="BK2064" s="207"/>
      <c r="BL2064" s="207"/>
      <c r="BM2064" s="207"/>
      <c r="BN2064" s="206"/>
      <c r="BO2064" s="208"/>
      <c r="BP2064" s="206"/>
      <c r="BQ2064" s="458"/>
      <c r="BR2064" s="209"/>
      <c r="BS2064" s="210"/>
      <c r="BT2064" s="208"/>
      <c r="BU2064" s="208"/>
      <c r="BV2064" s="458"/>
      <c r="BW2064" s="209"/>
      <c r="EK2064" s="231"/>
      <c r="EL2064" s="232"/>
      <c r="EM2064" s="451" t="s">
        <v>284</v>
      </c>
      <c r="EN2064" s="336">
        <v>2</v>
      </c>
      <c r="EO2064" s="229">
        <v>6</v>
      </c>
      <c r="EP2064" s="234">
        <f>DCOUNT($H$20:$AI$4020,$H$20,EM2063:EO2064)</f>
        <v>0</v>
      </c>
      <c r="ER2064" s="161"/>
      <c r="ES2064" s="161"/>
      <c r="ET2064" s="161"/>
      <c r="EU2064" s="161"/>
      <c r="EV2064" s="161"/>
      <c r="EW2064" s="161"/>
    </row>
    <row r="2065" spans="8:153" ht="15" customHeight="1" x14ac:dyDescent="0.15">
      <c r="H2065" s="740"/>
      <c r="I2065" s="740"/>
      <c r="J2065" s="740"/>
      <c r="K2065" s="740"/>
      <c r="L2065" s="740"/>
      <c r="M2065" s="740"/>
      <c r="N2065" s="748"/>
      <c r="O2065" s="749"/>
      <c r="P2065" s="749"/>
      <c r="Q2065" s="740"/>
      <c r="R2065" s="740"/>
      <c r="S2065" s="740"/>
      <c r="T2065" s="740"/>
      <c r="U2065" s="740"/>
      <c r="V2065" s="740"/>
      <c r="W2065" s="740"/>
      <c r="X2065" s="740"/>
      <c r="Y2065" s="740"/>
      <c r="Z2065" s="740"/>
      <c r="AA2065" s="740"/>
      <c r="AB2065" s="740"/>
      <c r="AC2065" s="740"/>
      <c r="AD2065" s="740"/>
      <c r="AE2065" s="740"/>
      <c r="AF2065" s="740"/>
      <c r="AG2065" s="750"/>
      <c r="AH2065" s="742" t="str">
        <f t="shared" si="86"/>
        <v/>
      </c>
      <c r="AI2065" s="37" t="str">
        <f t="shared" si="87"/>
        <v/>
      </c>
      <c r="AZ2065" s="159"/>
      <c r="BA2065" s="159"/>
      <c r="BB2065" s="159"/>
      <c r="BC2065" s="159"/>
      <c r="BH2065" s="137">
        <v>2045</v>
      </c>
      <c r="BI2065" s="206"/>
      <c r="BJ2065" s="207"/>
      <c r="BK2065" s="207"/>
      <c r="BL2065" s="207"/>
      <c r="BM2065" s="207"/>
      <c r="BN2065" s="206"/>
      <c r="BO2065" s="208"/>
      <c r="BP2065" s="206"/>
      <c r="BQ2065" s="458"/>
      <c r="BR2065" s="209"/>
      <c r="BS2065" s="210"/>
      <c r="BT2065" s="208"/>
      <c r="BU2065" s="208"/>
      <c r="BV2065" s="458"/>
      <c r="BW2065" s="209"/>
      <c r="EK2065" s="231"/>
      <c r="EL2065" s="232"/>
      <c r="EM2065" s="333" t="s">
        <v>76</v>
      </c>
      <c r="EN2065" s="334" t="s">
        <v>946</v>
      </c>
      <c r="EO2065" s="188" t="s">
        <v>1601</v>
      </c>
      <c r="EP2065" s="189"/>
      <c r="ER2065" s="193"/>
      <c r="ES2065" s="193"/>
      <c r="ET2065" s="193"/>
      <c r="EU2065" s="193"/>
      <c r="EV2065" s="193"/>
      <c r="EW2065" s="193"/>
    </row>
    <row r="2066" spans="8:153" ht="15" customHeight="1" x14ac:dyDescent="0.15">
      <c r="H2066" s="740"/>
      <c r="I2066" s="740"/>
      <c r="J2066" s="740"/>
      <c r="K2066" s="740"/>
      <c r="L2066" s="740"/>
      <c r="M2066" s="740"/>
      <c r="N2066" s="748"/>
      <c r="O2066" s="749"/>
      <c r="P2066" s="749"/>
      <c r="Q2066" s="740"/>
      <c r="R2066" s="740"/>
      <c r="S2066" s="740"/>
      <c r="T2066" s="740"/>
      <c r="U2066" s="740"/>
      <c r="V2066" s="740"/>
      <c r="W2066" s="740"/>
      <c r="X2066" s="740"/>
      <c r="Y2066" s="740"/>
      <c r="Z2066" s="740"/>
      <c r="AA2066" s="740"/>
      <c r="AB2066" s="740"/>
      <c r="AC2066" s="740"/>
      <c r="AD2066" s="740"/>
      <c r="AE2066" s="740"/>
      <c r="AF2066" s="740"/>
      <c r="AG2066" s="750"/>
      <c r="AH2066" s="742" t="str">
        <f t="shared" si="86"/>
        <v/>
      </c>
      <c r="AI2066" s="37" t="str">
        <f t="shared" si="87"/>
        <v/>
      </c>
      <c r="AZ2066" s="159"/>
      <c r="BA2066" s="159"/>
      <c r="BB2066" s="159"/>
      <c r="BC2066" s="159"/>
      <c r="BH2066" s="137">
        <v>2046</v>
      </c>
      <c r="BI2066" s="206"/>
      <c r="BJ2066" s="207"/>
      <c r="BK2066" s="207"/>
      <c r="BL2066" s="207"/>
      <c r="BM2066" s="207"/>
      <c r="BN2066" s="206"/>
      <c r="BO2066" s="208"/>
      <c r="BP2066" s="206"/>
      <c r="BQ2066" s="458"/>
      <c r="BR2066" s="209"/>
      <c r="BS2066" s="210"/>
      <c r="BT2066" s="208"/>
      <c r="BU2066" s="208"/>
      <c r="BV2066" s="458"/>
      <c r="BW2066" s="209"/>
      <c r="EK2066" s="231"/>
      <c r="EL2066" s="232"/>
      <c r="EM2066" s="451" t="s">
        <v>285</v>
      </c>
      <c r="EN2066" s="336">
        <v>2</v>
      </c>
      <c r="EO2066" s="229">
        <v>6</v>
      </c>
      <c r="EP2066" s="234">
        <f>DCOUNT($H$20:$AI$4020,$H$20,EM2065:EO2066)</f>
        <v>0</v>
      </c>
      <c r="ER2066" s="161"/>
      <c r="ES2066" s="161"/>
      <c r="ET2066" s="161"/>
      <c r="EU2066" s="161"/>
      <c r="EV2066" s="161"/>
      <c r="EW2066" s="161"/>
    </row>
    <row r="2067" spans="8:153" ht="15" customHeight="1" x14ac:dyDescent="0.15">
      <c r="H2067" s="740"/>
      <c r="I2067" s="740"/>
      <c r="J2067" s="740"/>
      <c r="K2067" s="740"/>
      <c r="L2067" s="740"/>
      <c r="M2067" s="740"/>
      <c r="N2067" s="748"/>
      <c r="O2067" s="749"/>
      <c r="P2067" s="749"/>
      <c r="Q2067" s="740"/>
      <c r="R2067" s="740"/>
      <c r="S2067" s="740"/>
      <c r="T2067" s="740"/>
      <c r="U2067" s="740"/>
      <c r="V2067" s="740"/>
      <c r="W2067" s="740"/>
      <c r="X2067" s="740"/>
      <c r="Y2067" s="740"/>
      <c r="Z2067" s="740"/>
      <c r="AA2067" s="740"/>
      <c r="AB2067" s="740"/>
      <c r="AC2067" s="740"/>
      <c r="AD2067" s="740"/>
      <c r="AE2067" s="740"/>
      <c r="AF2067" s="740"/>
      <c r="AG2067" s="750"/>
      <c r="AH2067" s="742" t="str">
        <f t="shared" si="86"/>
        <v/>
      </c>
      <c r="AI2067" s="37" t="str">
        <f t="shared" si="87"/>
        <v/>
      </c>
      <c r="AZ2067" s="159"/>
      <c r="BA2067" s="159"/>
      <c r="BB2067" s="159"/>
      <c r="BC2067" s="159"/>
      <c r="BH2067" s="137">
        <v>2047</v>
      </c>
      <c r="BI2067" s="206"/>
      <c r="BJ2067" s="207"/>
      <c r="BK2067" s="207"/>
      <c r="BL2067" s="207"/>
      <c r="BM2067" s="207"/>
      <c r="BN2067" s="206"/>
      <c r="BO2067" s="208"/>
      <c r="BP2067" s="206"/>
      <c r="BQ2067" s="458"/>
      <c r="BR2067" s="209"/>
      <c r="BS2067" s="210"/>
      <c r="BT2067" s="208"/>
      <c r="BU2067" s="208"/>
      <c r="BV2067" s="458"/>
      <c r="BW2067" s="209"/>
      <c r="EK2067" s="231"/>
      <c r="EL2067" s="232"/>
      <c r="EM2067" s="333" t="s">
        <v>76</v>
      </c>
      <c r="EN2067" s="334" t="s">
        <v>946</v>
      </c>
      <c r="EO2067" s="188" t="s">
        <v>1601</v>
      </c>
      <c r="EP2067" s="189"/>
      <c r="ER2067" s="193"/>
      <c r="ES2067" s="193"/>
      <c r="ET2067" s="193"/>
      <c r="EU2067" s="193"/>
      <c r="EV2067" s="193"/>
      <c r="EW2067" s="193"/>
    </row>
    <row r="2068" spans="8:153" ht="15" customHeight="1" x14ac:dyDescent="0.15">
      <c r="H2068" s="740"/>
      <c r="I2068" s="740"/>
      <c r="J2068" s="740"/>
      <c r="K2068" s="740"/>
      <c r="L2068" s="740"/>
      <c r="M2068" s="740"/>
      <c r="N2068" s="748"/>
      <c r="O2068" s="749"/>
      <c r="P2068" s="749"/>
      <c r="Q2068" s="740"/>
      <c r="R2068" s="740"/>
      <c r="S2068" s="740"/>
      <c r="T2068" s="740"/>
      <c r="U2068" s="740"/>
      <c r="V2068" s="740"/>
      <c r="W2068" s="740"/>
      <c r="X2068" s="740"/>
      <c r="Y2068" s="740"/>
      <c r="Z2068" s="740"/>
      <c r="AA2068" s="740"/>
      <c r="AB2068" s="740"/>
      <c r="AC2068" s="740"/>
      <c r="AD2068" s="740"/>
      <c r="AE2068" s="740"/>
      <c r="AF2068" s="740"/>
      <c r="AG2068" s="750"/>
      <c r="AH2068" s="742" t="str">
        <f t="shared" si="86"/>
        <v/>
      </c>
      <c r="AI2068" s="37" t="str">
        <f t="shared" si="87"/>
        <v/>
      </c>
      <c r="AZ2068" s="159"/>
      <c r="BA2068" s="159"/>
      <c r="BB2068" s="159"/>
      <c r="BH2068" s="137">
        <v>2048</v>
      </c>
      <c r="BI2068" s="206"/>
      <c r="BJ2068" s="207"/>
      <c r="BK2068" s="207"/>
      <c r="BL2068" s="207"/>
      <c r="BM2068" s="207"/>
      <c r="BN2068" s="206"/>
      <c r="BO2068" s="208"/>
      <c r="BP2068" s="206"/>
      <c r="BQ2068" s="458"/>
      <c r="BR2068" s="209"/>
      <c r="BS2068" s="210"/>
      <c r="BT2068" s="208"/>
      <c r="BU2068" s="208"/>
      <c r="BV2068" s="458"/>
      <c r="BW2068" s="209"/>
      <c r="EK2068" s="231"/>
      <c r="EL2068" s="232"/>
      <c r="EM2068" s="455" t="s">
        <v>286</v>
      </c>
      <c r="EN2068" s="336">
        <v>2</v>
      </c>
      <c r="EO2068" s="229">
        <v>6</v>
      </c>
      <c r="EP2068" s="234">
        <f>DCOUNT($H$20:$AI$4020,$H$20,EM2067:EO2068)</f>
        <v>0</v>
      </c>
      <c r="ER2068" s="161"/>
      <c r="ES2068" s="161"/>
      <c r="ET2068" s="161"/>
      <c r="EU2068" s="161"/>
      <c r="EV2068" s="161"/>
      <c r="EW2068" s="161"/>
    </row>
    <row r="2069" spans="8:153" ht="15" customHeight="1" x14ac:dyDescent="0.15">
      <c r="H2069" s="740"/>
      <c r="I2069" s="740"/>
      <c r="J2069" s="740"/>
      <c r="K2069" s="740"/>
      <c r="L2069" s="740"/>
      <c r="M2069" s="740"/>
      <c r="N2069" s="748"/>
      <c r="O2069" s="749"/>
      <c r="P2069" s="749"/>
      <c r="Q2069" s="740"/>
      <c r="R2069" s="740"/>
      <c r="S2069" s="740"/>
      <c r="T2069" s="740"/>
      <c r="U2069" s="740"/>
      <c r="V2069" s="740"/>
      <c r="W2069" s="740"/>
      <c r="X2069" s="740"/>
      <c r="Y2069" s="740"/>
      <c r="Z2069" s="740"/>
      <c r="AA2069" s="740"/>
      <c r="AB2069" s="740"/>
      <c r="AC2069" s="740"/>
      <c r="AD2069" s="740"/>
      <c r="AE2069" s="740"/>
      <c r="AF2069" s="740"/>
      <c r="AG2069" s="750"/>
      <c r="AH2069" s="742" t="str">
        <f t="shared" si="86"/>
        <v/>
      </c>
      <c r="AI2069" s="37" t="str">
        <f t="shared" si="87"/>
        <v/>
      </c>
      <c r="AZ2069" s="159"/>
      <c r="BA2069" s="159"/>
      <c r="BB2069" s="159"/>
      <c r="BH2069" s="137">
        <v>2049</v>
      </c>
      <c r="BI2069" s="206"/>
      <c r="BJ2069" s="207"/>
      <c r="BK2069" s="207"/>
      <c r="BL2069" s="207"/>
      <c r="BM2069" s="207"/>
      <c r="BN2069" s="206"/>
      <c r="BO2069" s="208"/>
      <c r="BP2069" s="206"/>
      <c r="BQ2069" s="458"/>
      <c r="BR2069" s="209"/>
      <c r="BS2069" s="210"/>
      <c r="BT2069" s="208"/>
      <c r="BU2069" s="208"/>
      <c r="BV2069" s="458"/>
      <c r="BW2069" s="209"/>
      <c r="EK2069" s="225"/>
      <c r="EL2069" s="557"/>
      <c r="EM2069" s="556" t="s">
        <v>76</v>
      </c>
      <c r="EN2069" s="553" t="s">
        <v>946</v>
      </c>
      <c r="EO2069" s="545" t="s">
        <v>1601</v>
      </c>
      <c r="EP2069" s="546"/>
      <c r="ER2069" s="193"/>
      <c r="ES2069" s="193"/>
      <c r="ET2069" s="193"/>
      <c r="EU2069" s="193"/>
      <c r="EV2069" s="193"/>
      <c r="EW2069" s="193"/>
    </row>
    <row r="2070" spans="8:153" ht="15" customHeight="1" x14ac:dyDescent="0.15">
      <c r="H2070" s="740"/>
      <c r="I2070" s="740"/>
      <c r="J2070" s="740"/>
      <c r="K2070" s="740"/>
      <c r="L2070" s="740"/>
      <c r="M2070" s="740"/>
      <c r="N2070" s="748"/>
      <c r="O2070" s="749"/>
      <c r="P2070" s="749"/>
      <c r="Q2070" s="740"/>
      <c r="R2070" s="740"/>
      <c r="S2070" s="740"/>
      <c r="T2070" s="740"/>
      <c r="U2070" s="740"/>
      <c r="V2070" s="740"/>
      <c r="W2070" s="740"/>
      <c r="X2070" s="740"/>
      <c r="Y2070" s="740"/>
      <c r="Z2070" s="740"/>
      <c r="AA2070" s="740"/>
      <c r="AB2070" s="740"/>
      <c r="AC2070" s="740"/>
      <c r="AD2070" s="740"/>
      <c r="AE2070" s="740"/>
      <c r="AF2070" s="740"/>
      <c r="AG2070" s="750"/>
      <c r="AH2070" s="742" t="str">
        <f t="shared" si="86"/>
        <v/>
      </c>
      <c r="AI2070" s="37" t="str">
        <f t="shared" si="87"/>
        <v/>
      </c>
      <c r="AZ2070" s="159"/>
      <c r="BA2070" s="159"/>
      <c r="BB2070" s="159"/>
      <c r="BH2070" s="137">
        <v>2050</v>
      </c>
      <c r="BI2070" s="206"/>
      <c r="BJ2070" s="207"/>
      <c r="BK2070" s="207"/>
      <c r="BL2070" s="207"/>
      <c r="BM2070" s="207"/>
      <c r="BN2070" s="206"/>
      <c r="BO2070" s="208"/>
      <c r="BP2070" s="206"/>
      <c r="BQ2070" s="458"/>
      <c r="BR2070" s="209"/>
      <c r="BS2070" s="210"/>
      <c r="BT2070" s="208"/>
      <c r="BU2070" s="208"/>
      <c r="BV2070" s="458"/>
      <c r="BW2070" s="209"/>
      <c r="EK2070" s="231"/>
      <c r="EL2070" s="232"/>
      <c r="EM2070" s="552" t="s">
        <v>2596</v>
      </c>
      <c r="EN2070" s="554">
        <v>2</v>
      </c>
      <c r="EO2070" s="549">
        <v>6</v>
      </c>
      <c r="EP2070" s="551">
        <f>DCOUNT($H$20:$AI$4020,$H$20,EM2069:EO2070)</f>
        <v>0</v>
      </c>
      <c r="ER2070" s="161"/>
      <c r="ES2070" s="161"/>
      <c r="ET2070" s="161"/>
      <c r="EU2070" s="161"/>
      <c r="EV2070" s="161"/>
      <c r="EW2070" s="161"/>
    </row>
    <row r="2071" spans="8:153" ht="15" customHeight="1" x14ac:dyDescent="0.15">
      <c r="H2071" s="740"/>
      <c r="I2071" s="740"/>
      <c r="J2071" s="740"/>
      <c r="K2071" s="740"/>
      <c r="L2071" s="740"/>
      <c r="M2071" s="740"/>
      <c r="N2071" s="748"/>
      <c r="O2071" s="749"/>
      <c r="P2071" s="749"/>
      <c r="Q2071" s="740"/>
      <c r="R2071" s="740"/>
      <c r="S2071" s="740"/>
      <c r="T2071" s="740"/>
      <c r="U2071" s="740"/>
      <c r="V2071" s="740"/>
      <c r="W2071" s="740"/>
      <c r="X2071" s="740"/>
      <c r="Y2071" s="740"/>
      <c r="Z2071" s="740"/>
      <c r="AA2071" s="740"/>
      <c r="AB2071" s="740"/>
      <c r="AC2071" s="740"/>
      <c r="AD2071" s="740"/>
      <c r="AE2071" s="740"/>
      <c r="AF2071" s="740"/>
      <c r="AG2071" s="750"/>
      <c r="AH2071" s="742" t="str">
        <f t="shared" ref="AH2071:AH2134" si="88">UPPER(N2071)</f>
        <v/>
      </c>
      <c r="AI2071" s="37" t="str">
        <f t="shared" ref="AI2071:AI2134" si="89">DBCS(AH2071)</f>
        <v/>
      </c>
      <c r="AZ2071" s="159"/>
      <c r="BA2071" s="159"/>
      <c r="BB2071" s="159"/>
      <c r="BH2071" s="137">
        <v>2051</v>
      </c>
      <c r="BI2071" s="206"/>
      <c r="BJ2071" s="207"/>
      <c r="BK2071" s="207"/>
      <c r="BL2071" s="207"/>
      <c r="BM2071" s="207"/>
      <c r="BN2071" s="206"/>
      <c r="BO2071" s="208"/>
      <c r="BP2071" s="206"/>
      <c r="BQ2071" s="458"/>
      <c r="BR2071" s="209"/>
      <c r="BS2071" s="210"/>
      <c r="BT2071" s="208"/>
      <c r="BU2071" s="208"/>
      <c r="BV2071" s="458"/>
      <c r="BW2071" s="209"/>
      <c r="EK2071" s="231"/>
      <c r="EL2071" s="232"/>
      <c r="EM2071" s="543" t="s">
        <v>76</v>
      </c>
      <c r="EN2071" s="553" t="s">
        <v>946</v>
      </c>
      <c r="EO2071" s="545" t="s">
        <v>1601</v>
      </c>
      <c r="EP2071" s="546"/>
      <c r="ER2071" s="193"/>
      <c r="ES2071" s="193"/>
      <c r="ET2071" s="193"/>
      <c r="EU2071" s="193"/>
      <c r="EV2071" s="193"/>
      <c r="EW2071" s="193"/>
    </row>
    <row r="2072" spans="8:153" ht="15" customHeight="1" x14ac:dyDescent="0.15">
      <c r="H2072" s="740"/>
      <c r="I2072" s="740"/>
      <c r="J2072" s="740"/>
      <c r="K2072" s="740"/>
      <c r="L2072" s="740"/>
      <c r="M2072" s="740"/>
      <c r="N2072" s="748"/>
      <c r="O2072" s="749"/>
      <c r="P2072" s="749"/>
      <c r="Q2072" s="740"/>
      <c r="R2072" s="740"/>
      <c r="S2072" s="740"/>
      <c r="T2072" s="740"/>
      <c r="U2072" s="740"/>
      <c r="V2072" s="740"/>
      <c r="W2072" s="740"/>
      <c r="X2072" s="740"/>
      <c r="Y2072" s="740"/>
      <c r="Z2072" s="740"/>
      <c r="AA2072" s="740"/>
      <c r="AB2072" s="740"/>
      <c r="AC2072" s="740"/>
      <c r="AD2072" s="740"/>
      <c r="AE2072" s="740"/>
      <c r="AF2072" s="740"/>
      <c r="AG2072" s="750"/>
      <c r="AH2072" s="742" t="str">
        <f t="shared" si="88"/>
        <v/>
      </c>
      <c r="AI2072" s="37" t="str">
        <f t="shared" si="89"/>
        <v/>
      </c>
      <c r="AZ2072" s="159"/>
      <c r="BA2072" s="159"/>
      <c r="BB2072" s="159"/>
      <c r="BH2072" s="137">
        <v>2052</v>
      </c>
      <c r="BI2072" s="206"/>
      <c r="BJ2072" s="207"/>
      <c r="BK2072" s="207"/>
      <c r="BL2072" s="207"/>
      <c r="BM2072" s="207"/>
      <c r="BN2072" s="206"/>
      <c r="BO2072" s="208"/>
      <c r="BP2072" s="206"/>
      <c r="BQ2072" s="458"/>
      <c r="BR2072" s="209"/>
      <c r="BS2072" s="210"/>
      <c r="BT2072" s="208"/>
      <c r="BU2072" s="208"/>
      <c r="BV2072" s="458"/>
      <c r="BW2072" s="209"/>
      <c r="EK2072" s="231"/>
      <c r="EL2072" s="232"/>
      <c r="EM2072" s="552" t="s">
        <v>2597</v>
      </c>
      <c r="EN2072" s="554">
        <v>2</v>
      </c>
      <c r="EO2072" s="549">
        <v>6</v>
      </c>
      <c r="EP2072" s="551">
        <f>DCOUNT($H$20:$AI$4020,$H$20,EM2071:EO2072)</f>
        <v>0</v>
      </c>
      <c r="ER2072" s="161"/>
      <c r="ES2072" s="161"/>
      <c r="ET2072" s="161"/>
      <c r="EU2072" s="161"/>
      <c r="EV2072" s="161"/>
      <c r="EW2072" s="161"/>
    </row>
    <row r="2073" spans="8:153" ht="15" customHeight="1" x14ac:dyDescent="0.15">
      <c r="H2073" s="740"/>
      <c r="I2073" s="740"/>
      <c r="J2073" s="740"/>
      <c r="K2073" s="740"/>
      <c r="L2073" s="740"/>
      <c r="M2073" s="740"/>
      <c r="N2073" s="748"/>
      <c r="O2073" s="749"/>
      <c r="P2073" s="749"/>
      <c r="Q2073" s="740"/>
      <c r="R2073" s="740"/>
      <c r="S2073" s="740"/>
      <c r="T2073" s="740"/>
      <c r="U2073" s="740"/>
      <c r="V2073" s="740"/>
      <c r="W2073" s="740"/>
      <c r="X2073" s="740"/>
      <c r="Y2073" s="740"/>
      <c r="Z2073" s="740"/>
      <c r="AA2073" s="740"/>
      <c r="AB2073" s="740"/>
      <c r="AC2073" s="740"/>
      <c r="AD2073" s="740"/>
      <c r="AE2073" s="740"/>
      <c r="AF2073" s="740"/>
      <c r="AG2073" s="750"/>
      <c r="AH2073" s="742" t="str">
        <f t="shared" si="88"/>
        <v/>
      </c>
      <c r="AI2073" s="37" t="str">
        <f t="shared" si="89"/>
        <v/>
      </c>
      <c r="AZ2073" s="159"/>
      <c r="BA2073" s="159"/>
      <c r="BB2073" s="159"/>
      <c r="BH2073" s="137">
        <v>2053</v>
      </c>
      <c r="BI2073" s="206"/>
      <c r="BJ2073" s="207"/>
      <c r="BK2073" s="207"/>
      <c r="BL2073" s="207"/>
      <c r="BM2073" s="207"/>
      <c r="BN2073" s="206"/>
      <c r="BO2073" s="208"/>
      <c r="BP2073" s="206"/>
      <c r="BQ2073" s="458"/>
      <c r="BR2073" s="209"/>
      <c r="BS2073" s="210"/>
      <c r="BT2073" s="208"/>
      <c r="BU2073" s="208"/>
      <c r="BV2073" s="458"/>
      <c r="BW2073" s="209"/>
      <c r="EK2073" s="231"/>
      <c r="EL2073" s="232"/>
      <c r="EM2073" s="543" t="s">
        <v>76</v>
      </c>
      <c r="EN2073" s="553" t="s">
        <v>946</v>
      </c>
      <c r="EO2073" s="545" t="s">
        <v>1601</v>
      </c>
      <c r="EP2073" s="546"/>
      <c r="ER2073" s="193"/>
      <c r="ES2073" s="193"/>
      <c r="ET2073" s="193"/>
      <c r="EU2073" s="193"/>
      <c r="EV2073" s="193"/>
      <c r="EW2073" s="193"/>
    </row>
    <row r="2074" spans="8:153" ht="15" customHeight="1" x14ac:dyDescent="0.15">
      <c r="H2074" s="740"/>
      <c r="I2074" s="740"/>
      <c r="J2074" s="740"/>
      <c r="K2074" s="740"/>
      <c r="L2074" s="740"/>
      <c r="M2074" s="740"/>
      <c r="N2074" s="748"/>
      <c r="O2074" s="749"/>
      <c r="P2074" s="749"/>
      <c r="Q2074" s="740"/>
      <c r="R2074" s="740"/>
      <c r="S2074" s="740"/>
      <c r="T2074" s="740"/>
      <c r="U2074" s="740"/>
      <c r="V2074" s="740"/>
      <c r="W2074" s="740"/>
      <c r="X2074" s="740"/>
      <c r="Y2074" s="740"/>
      <c r="Z2074" s="740"/>
      <c r="AA2074" s="740"/>
      <c r="AB2074" s="740"/>
      <c r="AC2074" s="740"/>
      <c r="AD2074" s="740"/>
      <c r="AE2074" s="740"/>
      <c r="AF2074" s="740"/>
      <c r="AG2074" s="750"/>
      <c r="AH2074" s="742" t="str">
        <f t="shared" si="88"/>
        <v/>
      </c>
      <c r="AI2074" s="37" t="str">
        <f t="shared" si="89"/>
        <v/>
      </c>
      <c r="AZ2074" s="159"/>
      <c r="BA2074" s="159"/>
      <c r="BB2074" s="159"/>
      <c r="BH2074" s="137">
        <v>2054</v>
      </c>
      <c r="BI2074" s="206"/>
      <c r="BJ2074" s="207"/>
      <c r="BK2074" s="207"/>
      <c r="BL2074" s="207"/>
      <c r="BM2074" s="207"/>
      <c r="BN2074" s="206"/>
      <c r="BO2074" s="208"/>
      <c r="BP2074" s="206"/>
      <c r="BQ2074" s="458"/>
      <c r="BR2074" s="209"/>
      <c r="BS2074" s="210"/>
      <c r="BT2074" s="208"/>
      <c r="BU2074" s="208"/>
      <c r="BV2074" s="458"/>
      <c r="BW2074" s="209"/>
      <c r="EK2074" s="231"/>
      <c r="EL2074" s="232"/>
      <c r="EM2074" s="552" t="s">
        <v>2598</v>
      </c>
      <c r="EN2074" s="554">
        <v>2</v>
      </c>
      <c r="EO2074" s="549">
        <v>6</v>
      </c>
      <c r="EP2074" s="551">
        <f>DCOUNT($H$20:$AI$4020,$H$20,EM2073:EO2074)</f>
        <v>0</v>
      </c>
      <c r="ER2074" s="161"/>
      <c r="ES2074" s="161"/>
      <c r="ET2074" s="161"/>
      <c r="EU2074" s="161"/>
      <c r="EV2074" s="161"/>
      <c r="EW2074" s="161"/>
    </row>
    <row r="2075" spans="8:153" ht="15" customHeight="1" x14ac:dyDescent="0.15">
      <c r="H2075" s="740"/>
      <c r="I2075" s="740"/>
      <c r="J2075" s="740"/>
      <c r="K2075" s="740"/>
      <c r="L2075" s="740"/>
      <c r="M2075" s="740"/>
      <c r="N2075" s="748"/>
      <c r="O2075" s="749"/>
      <c r="P2075" s="749"/>
      <c r="Q2075" s="740"/>
      <c r="R2075" s="740"/>
      <c r="S2075" s="740"/>
      <c r="T2075" s="740"/>
      <c r="U2075" s="740"/>
      <c r="V2075" s="740"/>
      <c r="W2075" s="740"/>
      <c r="X2075" s="740"/>
      <c r="Y2075" s="740"/>
      <c r="Z2075" s="740"/>
      <c r="AA2075" s="740"/>
      <c r="AB2075" s="740"/>
      <c r="AC2075" s="740"/>
      <c r="AD2075" s="740"/>
      <c r="AE2075" s="740"/>
      <c r="AF2075" s="740"/>
      <c r="AG2075" s="750"/>
      <c r="AH2075" s="742" t="str">
        <f t="shared" si="88"/>
        <v/>
      </c>
      <c r="AI2075" s="37" t="str">
        <f t="shared" si="89"/>
        <v/>
      </c>
      <c r="AZ2075" s="159"/>
      <c r="BA2075" s="159"/>
      <c r="BB2075" s="159"/>
      <c r="BH2075" s="137">
        <v>2055</v>
      </c>
      <c r="BI2075" s="206"/>
      <c r="BJ2075" s="207"/>
      <c r="BK2075" s="207"/>
      <c r="BL2075" s="207"/>
      <c r="BM2075" s="207"/>
      <c r="BN2075" s="206"/>
      <c r="BO2075" s="208"/>
      <c r="BP2075" s="206"/>
      <c r="BQ2075" s="458"/>
      <c r="BR2075" s="209"/>
      <c r="BS2075" s="210"/>
      <c r="BT2075" s="208"/>
      <c r="BU2075" s="208"/>
      <c r="BV2075" s="458"/>
      <c r="BW2075" s="209"/>
      <c r="EK2075" s="231"/>
      <c r="EL2075" s="232"/>
      <c r="EM2075" s="543" t="s">
        <v>76</v>
      </c>
      <c r="EN2075" s="553" t="s">
        <v>946</v>
      </c>
      <c r="EO2075" s="545" t="s">
        <v>1601</v>
      </c>
      <c r="EP2075" s="546"/>
      <c r="ER2075" s="193"/>
      <c r="ES2075" s="193"/>
      <c r="ET2075" s="193"/>
      <c r="EU2075" s="193"/>
      <c r="EV2075" s="193"/>
      <c r="EW2075" s="193"/>
    </row>
    <row r="2076" spans="8:153" ht="15" customHeight="1" x14ac:dyDescent="0.15">
      <c r="H2076" s="740"/>
      <c r="I2076" s="740"/>
      <c r="J2076" s="740"/>
      <c r="K2076" s="740"/>
      <c r="L2076" s="740"/>
      <c r="M2076" s="740"/>
      <c r="N2076" s="748"/>
      <c r="O2076" s="749"/>
      <c r="P2076" s="749"/>
      <c r="Q2076" s="740"/>
      <c r="R2076" s="740"/>
      <c r="S2076" s="740"/>
      <c r="T2076" s="740"/>
      <c r="U2076" s="740"/>
      <c r="V2076" s="740"/>
      <c r="W2076" s="740"/>
      <c r="X2076" s="740"/>
      <c r="Y2076" s="740"/>
      <c r="Z2076" s="740"/>
      <c r="AA2076" s="740"/>
      <c r="AB2076" s="740"/>
      <c r="AC2076" s="740"/>
      <c r="AD2076" s="740"/>
      <c r="AE2076" s="740"/>
      <c r="AF2076" s="740"/>
      <c r="AG2076" s="750"/>
      <c r="AH2076" s="742" t="str">
        <f t="shared" si="88"/>
        <v/>
      </c>
      <c r="AI2076" s="37" t="str">
        <f t="shared" si="89"/>
        <v/>
      </c>
      <c r="AZ2076" s="159"/>
      <c r="BA2076" s="159"/>
      <c r="BB2076" s="159"/>
      <c r="BH2076" s="137">
        <v>2056</v>
      </c>
      <c r="BI2076" s="206"/>
      <c r="BJ2076" s="207"/>
      <c r="BK2076" s="207"/>
      <c r="BL2076" s="207"/>
      <c r="BM2076" s="207"/>
      <c r="BN2076" s="206"/>
      <c r="BO2076" s="208"/>
      <c r="BP2076" s="206"/>
      <c r="BQ2076" s="458"/>
      <c r="BR2076" s="209"/>
      <c r="BS2076" s="210"/>
      <c r="BT2076" s="208"/>
      <c r="BU2076" s="208"/>
      <c r="BV2076" s="458"/>
      <c r="BW2076" s="209"/>
      <c r="EK2076" s="231"/>
      <c r="EL2076" s="226"/>
      <c r="EM2076" s="555" t="s">
        <v>2599</v>
      </c>
      <c r="EN2076" s="554">
        <v>2</v>
      </c>
      <c r="EO2076" s="549">
        <v>6</v>
      </c>
      <c r="EP2076" s="551">
        <f>DCOUNT($H$20:$AI$4020,$H$20,EM2075:EO2076)</f>
        <v>0</v>
      </c>
      <c r="ER2076" s="161"/>
      <c r="ES2076" s="161"/>
      <c r="ET2076" s="161"/>
      <c r="EU2076" s="161"/>
      <c r="EV2076" s="161"/>
      <c r="EW2076" s="161"/>
    </row>
    <row r="2077" spans="8:153" ht="15" customHeight="1" x14ac:dyDescent="0.15">
      <c r="H2077" s="740"/>
      <c r="I2077" s="740"/>
      <c r="J2077" s="740"/>
      <c r="K2077" s="740"/>
      <c r="L2077" s="740"/>
      <c r="M2077" s="740"/>
      <c r="N2077" s="748"/>
      <c r="O2077" s="749"/>
      <c r="P2077" s="749"/>
      <c r="Q2077" s="740"/>
      <c r="R2077" s="740"/>
      <c r="S2077" s="740"/>
      <c r="T2077" s="740"/>
      <c r="U2077" s="740"/>
      <c r="V2077" s="740"/>
      <c r="W2077" s="740"/>
      <c r="X2077" s="740"/>
      <c r="Y2077" s="740"/>
      <c r="Z2077" s="740"/>
      <c r="AA2077" s="740"/>
      <c r="AB2077" s="740"/>
      <c r="AC2077" s="740"/>
      <c r="AD2077" s="740"/>
      <c r="AE2077" s="740"/>
      <c r="AF2077" s="740"/>
      <c r="AG2077" s="750"/>
      <c r="AH2077" s="742" t="str">
        <f t="shared" si="88"/>
        <v/>
      </c>
      <c r="AI2077" s="37" t="str">
        <f t="shared" si="89"/>
        <v/>
      </c>
      <c r="AZ2077" s="159"/>
      <c r="BA2077" s="159"/>
      <c r="BB2077" s="159"/>
      <c r="BH2077" s="137">
        <v>2057</v>
      </c>
      <c r="BI2077" s="206"/>
      <c r="BJ2077" s="207"/>
      <c r="BK2077" s="207"/>
      <c r="BL2077" s="207"/>
      <c r="BM2077" s="207"/>
      <c r="BN2077" s="206"/>
      <c r="BO2077" s="208"/>
      <c r="BP2077" s="206"/>
      <c r="BQ2077" s="458"/>
      <c r="BR2077" s="209"/>
      <c r="BS2077" s="210"/>
      <c r="BT2077" s="208"/>
      <c r="BU2077" s="208"/>
      <c r="BV2077" s="458"/>
      <c r="BW2077" s="209"/>
      <c r="EK2077" s="231"/>
      <c r="EL2077" s="225"/>
      <c r="EM2077" s="586" t="s">
        <v>76</v>
      </c>
      <c r="EN2077" s="608" t="s">
        <v>946</v>
      </c>
      <c r="EO2077" s="581" t="s">
        <v>1601</v>
      </c>
      <c r="EP2077" s="582"/>
      <c r="ER2077" s="193"/>
      <c r="ES2077" s="193"/>
      <c r="ET2077" s="193"/>
      <c r="EU2077" s="193"/>
      <c r="EV2077" s="193"/>
      <c r="EW2077" s="193"/>
    </row>
    <row r="2078" spans="8:153" ht="15" customHeight="1" x14ac:dyDescent="0.15">
      <c r="H2078" s="740"/>
      <c r="I2078" s="740"/>
      <c r="J2078" s="740"/>
      <c r="K2078" s="740"/>
      <c r="L2078" s="740"/>
      <c r="M2078" s="740"/>
      <c r="N2078" s="748"/>
      <c r="O2078" s="749"/>
      <c r="P2078" s="749"/>
      <c r="Q2078" s="740"/>
      <c r="R2078" s="740"/>
      <c r="S2078" s="740"/>
      <c r="T2078" s="740"/>
      <c r="U2078" s="740"/>
      <c r="V2078" s="740"/>
      <c r="W2078" s="740"/>
      <c r="X2078" s="740"/>
      <c r="Y2078" s="740"/>
      <c r="Z2078" s="740"/>
      <c r="AA2078" s="740"/>
      <c r="AB2078" s="740"/>
      <c r="AC2078" s="740"/>
      <c r="AD2078" s="740"/>
      <c r="AE2078" s="740"/>
      <c r="AF2078" s="740"/>
      <c r="AG2078" s="750"/>
      <c r="AH2078" s="742" t="str">
        <f t="shared" si="88"/>
        <v/>
      </c>
      <c r="AI2078" s="37" t="str">
        <f t="shared" si="89"/>
        <v/>
      </c>
      <c r="AZ2078" s="159"/>
      <c r="BA2078" s="159"/>
      <c r="BB2078" s="159"/>
      <c r="BH2078" s="137">
        <v>2058</v>
      </c>
      <c r="BI2078" s="206"/>
      <c r="BJ2078" s="207"/>
      <c r="BK2078" s="207"/>
      <c r="BL2078" s="207"/>
      <c r="BM2078" s="207"/>
      <c r="BN2078" s="206"/>
      <c r="BO2078" s="208"/>
      <c r="BP2078" s="206"/>
      <c r="BQ2078" s="458"/>
      <c r="BR2078" s="209"/>
      <c r="BS2078" s="210"/>
      <c r="BT2078" s="208"/>
      <c r="BU2078" s="208"/>
      <c r="BV2078" s="458"/>
      <c r="BW2078" s="209"/>
      <c r="EK2078" s="231"/>
      <c r="EL2078" s="231"/>
      <c r="EM2078" s="627" t="s">
        <v>2914</v>
      </c>
      <c r="EN2078" s="591">
        <v>2</v>
      </c>
      <c r="EO2078" s="584">
        <v>6</v>
      </c>
      <c r="EP2078" s="585">
        <f>DCOUNT($H$20:$AI$4020,$H$20,EM2077:EO2078)</f>
        <v>0</v>
      </c>
      <c r="ER2078" s="161"/>
      <c r="ES2078" s="161"/>
      <c r="ET2078" s="161"/>
      <c r="EU2078" s="161"/>
      <c r="EV2078" s="161"/>
      <c r="EW2078" s="161"/>
    </row>
    <row r="2079" spans="8:153" ht="15" customHeight="1" x14ac:dyDescent="0.15">
      <c r="H2079" s="740"/>
      <c r="I2079" s="740"/>
      <c r="J2079" s="740"/>
      <c r="K2079" s="740"/>
      <c r="L2079" s="740"/>
      <c r="M2079" s="740"/>
      <c r="N2079" s="748"/>
      <c r="O2079" s="749"/>
      <c r="P2079" s="749"/>
      <c r="Q2079" s="740"/>
      <c r="R2079" s="740"/>
      <c r="S2079" s="740"/>
      <c r="T2079" s="740"/>
      <c r="U2079" s="740"/>
      <c r="V2079" s="740"/>
      <c r="W2079" s="740"/>
      <c r="X2079" s="740"/>
      <c r="Y2079" s="740"/>
      <c r="Z2079" s="740"/>
      <c r="AA2079" s="740"/>
      <c r="AB2079" s="740"/>
      <c r="AC2079" s="740"/>
      <c r="AD2079" s="740"/>
      <c r="AE2079" s="740"/>
      <c r="AF2079" s="740"/>
      <c r="AG2079" s="750"/>
      <c r="AH2079" s="742" t="str">
        <f t="shared" si="88"/>
        <v/>
      </c>
      <c r="AI2079" s="37" t="str">
        <f t="shared" si="89"/>
        <v/>
      </c>
      <c r="AZ2079" s="159"/>
      <c r="BA2079" s="159"/>
      <c r="BB2079" s="159"/>
      <c r="BH2079" s="137">
        <v>2059</v>
      </c>
      <c r="BI2079" s="206"/>
      <c r="BJ2079" s="207"/>
      <c r="BK2079" s="207"/>
      <c r="BL2079" s="207"/>
      <c r="BM2079" s="207"/>
      <c r="BN2079" s="206"/>
      <c r="BO2079" s="208"/>
      <c r="BP2079" s="206"/>
      <c r="BQ2079" s="458"/>
      <c r="BR2079" s="209"/>
      <c r="BS2079" s="210"/>
      <c r="BT2079" s="208"/>
      <c r="BU2079" s="208"/>
      <c r="BV2079" s="458"/>
      <c r="BW2079" s="209"/>
      <c r="EK2079" s="231"/>
      <c r="EL2079" s="231"/>
      <c r="EM2079" s="586" t="s">
        <v>76</v>
      </c>
      <c r="EN2079" s="608" t="s">
        <v>946</v>
      </c>
      <c r="EO2079" s="581" t="s">
        <v>1601</v>
      </c>
      <c r="EP2079" s="582"/>
      <c r="ER2079" s="193"/>
      <c r="ES2079" s="193"/>
      <c r="ET2079" s="193"/>
      <c r="EU2079" s="193"/>
      <c r="EV2079" s="193"/>
      <c r="EW2079" s="193"/>
    </row>
    <row r="2080" spans="8:153" ht="15" customHeight="1" x14ac:dyDescent="0.15">
      <c r="H2080" s="740"/>
      <c r="I2080" s="740"/>
      <c r="J2080" s="740"/>
      <c r="K2080" s="740"/>
      <c r="L2080" s="740"/>
      <c r="M2080" s="740"/>
      <c r="N2080" s="748"/>
      <c r="O2080" s="749"/>
      <c r="P2080" s="749"/>
      <c r="Q2080" s="740"/>
      <c r="R2080" s="740"/>
      <c r="S2080" s="740"/>
      <c r="T2080" s="740"/>
      <c r="U2080" s="740"/>
      <c r="V2080" s="740"/>
      <c r="W2080" s="740"/>
      <c r="X2080" s="740"/>
      <c r="Y2080" s="740"/>
      <c r="Z2080" s="740"/>
      <c r="AA2080" s="740"/>
      <c r="AB2080" s="740"/>
      <c r="AC2080" s="740"/>
      <c r="AD2080" s="740"/>
      <c r="AE2080" s="740"/>
      <c r="AF2080" s="740"/>
      <c r="AG2080" s="750"/>
      <c r="AH2080" s="742" t="str">
        <f t="shared" si="88"/>
        <v/>
      </c>
      <c r="AI2080" s="37" t="str">
        <f t="shared" si="89"/>
        <v/>
      </c>
      <c r="AZ2080" s="159"/>
      <c r="BA2080" s="159"/>
      <c r="BB2080" s="159"/>
      <c r="BH2080" s="137">
        <v>2060</v>
      </c>
      <c r="BI2080" s="206"/>
      <c r="BJ2080" s="207"/>
      <c r="BK2080" s="207"/>
      <c r="BL2080" s="207"/>
      <c r="BM2080" s="207"/>
      <c r="BN2080" s="206"/>
      <c r="BO2080" s="208"/>
      <c r="BP2080" s="206"/>
      <c r="BQ2080" s="458"/>
      <c r="BR2080" s="209"/>
      <c r="BS2080" s="210"/>
      <c r="BT2080" s="208"/>
      <c r="BU2080" s="208"/>
      <c r="BV2080" s="458"/>
      <c r="BW2080" s="209"/>
      <c r="EK2080" s="231"/>
      <c r="EL2080" s="231"/>
      <c r="EM2080" s="627" t="s">
        <v>2915</v>
      </c>
      <c r="EN2080" s="591">
        <v>2</v>
      </c>
      <c r="EO2080" s="584">
        <v>6</v>
      </c>
      <c r="EP2080" s="585">
        <f>DCOUNT($H$20:$AI$4020,$H$20,EM2079:EO2080)</f>
        <v>0</v>
      </c>
      <c r="ER2080" s="161"/>
      <c r="ES2080" s="161"/>
      <c r="ET2080" s="161"/>
      <c r="EU2080" s="161"/>
      <c r="EV2080" s="161"/>
      <c r="EW2080" s="161"/>
    </row>
    <row r="2081" spans="8:153" ht="15" customHeight="1" x14ac:dyDescent="0.15">
      <c r="H2081" s="740"/>
      <c r="I2081" s="740"/>
      <c r="J2081" s="740"/>
      <c r="K2081" s="740"/>
      <c r="L2081" s="740"/>
      <c r="M2081" s="740"/>
      <c r="N2081" s="748"/>
      <c r="O2081" s="749"/>
      <c r="P2081" s="749"/>
      <c r="Q2081" s="740"/>
      <c r="R2081" s="740"/>
      <c r="S2081" s="740"/>
      <c r="T2081" s="740"/>
      <c r="U2081" s="740"/>
      <c r="V2081" s="740"/>
      <c r="W2081" s="740"/>
      <c r="X2081" s="740"/>
      <c r="Y2081" s="740"/>
      <c r="Z2081" s="740"/>
      <c r="AA2081" s="740"/>
      <c r="AB2081" s="740"/>
      <c r="AC2081" s="740"/>
      <c r="AD2081" s="740"/>
      <c r="AE2081" s="740"/>
      <c r="AF2081" s="740"/>
      <c r="AG2081" s="750"/>
      <c r="AH2081" s="742" t="str">
        <f t="shared" si="88"/>
        <v/>
      </c>
      <c r="AI2081" s="37" t="str">
        <f t="shared" si="89"/>
        <v/>
      </c>
      <c r="AZ2081" s="159"/>
      <c r="BA2081" s="159"/>
      <c r="BB2081" s="159"/>
      <c r="BH2081" s="137">
        <v>2061</v>
      </c>
      <c r="BI2081" s="206"/>
      <c r="BJ2081" s="207"/>
      <c r="BK2081" s="207"/>
      <c r="BL2081" s="207"/>
      <c r="BM2081" s="207"/>
      <c r="BN2081" s="206"/>
      <c r="BO2081" s="208"/>
      <c r="BP2081" s="206"/>
      <c r="BQ2081" s="458"/>
      <c r="BR2081" s="209"/>
      <c r="BS2081" s="210"/>
      <c r="BT2081" s="208"/>
      <c r="BU2081" s="208"/>
      <c r="BV2081" s="458"/>
      <c r="BW2081" s="209"/>
      <c r="EK2081" s="231"/>
      <c r="EL2081" s="231"/>
      <c r="EM2081" s="586" t="s">
        <v>76</v>
      </c>
      <c r="EN2081" s="608" t="s">
        <v>946</v>
      </c>
      <c r="EO2081" s="581" t="s">
        <v>1601</v>
      </c>
      <c r="EP2081" s="582"/>
      <c r="ER2081" s="193"/>
      <c r="ES2081" s="193"/>
      <c r="ET2081" s="193"/>
      <c r="EU2081" s="193"/>
      <c r="EV2081" s="193"/>
      <c r="EW2081" s="193"/>
    </row>
    <row r="2082" spans="8:153" ht="15" customHeight="1" x14ac:dyDescent="0.15">
      <c r="H2082" s="740"/>
      <c r="I2082" s="740"/>
      <c r="J2082" s="740"/>
      <c r="K2082" s="740"/>
      <c r="L2082" s="740"/>
      <c r="M2082" s="740"/>
      <c r="N2082" s="748"/>
      <c r="O2082" s="749"/>
      <c r="P2082" s="749"/>
      <c r="Q2082" s="740"/>
      <c r="R2082" s="740"/>
      <c r="S2082" s="740"/>
      <c r="T2082" s="740"/>
      <c r="U2082" s="740"/>
      <c r="V2082" s="740"/>
      <c r="W2082" s="740"/>
      <c r="X2082" s="740"/>
      <c r="Y2082" s="740"/>
      <c r="Z2082" s="740"/>
      <c r="AA2082" s="740"/>
      <c r="AB2082" s="740"/>
      <c r="AC2082" s="740"/>
      <c r="AD2082" s="740"/>
      <c r="AE2082" s="740"/>
      <c r="AF2082" s="740"/>
      <c r="AG2082" s="750"/>
      <c r="AH2082" s="742" t="str">
        <f t="shared" si="88"/>
        <v/>
      </c>
      <c r="AI2082" s="37" t="str">
        <f t="shared" si="89"/>
        <v/>
      </c>
      <c r="AZ2082" s="159"/>
      <c r="BA2082" s="159"/>
      <c r="BB2082" s="159"/>
      <c r="BH2082" s="137">
        <v>2062</v>
      </c>
      <c r="BI2082" s="206"/>
      <c r="BJ2082" s="207"/>
      <c r="BK2082" s="207"/>
      <c r="BL2082" s="207"/>
      <c r="BM2082" s="207"/>
      <c r="BN2082" s="206"/>
      <c r="BO2082" s="208"/>
      <c r="BP2082" s="206"/>
      <c r="BQ2082" s="458"/>
      <c r="BR2082" s="209"/>
      <c r="BS2082" s="210"/>
      <c r="BT2082" s="208"/>
      <c r="BU2082" s="208"/>
      <c r="BV2082" s="458"/>
      <c r="BW2082" s="209"/>
      <c r="EK2082" s="231"/>
      <c r="EL2082" s="231"/>
      <c r="EM2082" s="627" t="s">
        <v>2916</v>
      </c>
      <c r="EN2082" s="591">
        <v>2</v>
      </c>
      <c r="EO2082" s="584">
        <v>6</v>
      </c>
      <c r="EP2082" s="585">
        <f>DCOUNT($H$20:$AI$4020,$H$20,EM2081:EO2082)</f>
        <v>0</v>
      </c>
      <c r="ER2082" s="161"/>
      <c r="ES2082" s="161"/>
      <c r="ET2082" s="161"/>
      <c r="EU2082" s="161"/>
      <c r="EV2082" s="161"/>
      <c r="EW2082" s="161"/>
    </row>
    <row r="2083" spans="8:153" ht="15" customHeight="1" x14ac:dyDescent="0.15">
      <c r="H2083" s="740"/>
      <c r="I2083" s="740"/>
      <c r="J2083" s="740"/>
      <c r="K2083" s="740"/>
      <c r="L2083" s="740"/>
      <c r="M2083" s="740"/>
      <c r="N2083" s="748"/>
      <c r="O2083" s="749"/>
      <c r="P2083" s="749"/>
      <c r="Q2083" s="740"/>
      <c r="R2083" s="740"/>
      <c r="S2083" s="740"/>
      <c r="T2083" s="740"/>
      <c r="U2083" s="740"/>
      <c r="V2083" s="740"/>
      <c r="W2083" s="740"/>
      <c r="X2083" s="740"/>
      <c r="Y2083" s="740"/>
      <c r="Z2083" s="740"/>
      <c r="AA2083" s="740"/>
      <c r="AB2083" s="740"/>
      <c r="AC2083" s="740"/>
      <c r="AD2083" s="740"/>
      <c r="AE2083" s="740"/>
      <c r="AF2083" s="740"/>
      <c r="AG2083" s="750"/>
      <c r="AH2083" s="742" t="str">
        <f t="shared" si="88"/>
        <v/>
      </c>
      <c r="AI2083" s="37" t="str">
        <f t="shared" si="89"/>
        <v/>
      </c>
      <c r="AZ2083" s="159"/>
      <c r="BA2083" s="159"/>
      <c r="BB2083" s="159"/>
      <c r="BH2083" s="137">
        <v>2063</v>
      </c>
      <c r="BI2083" s="206"/>
      <c r="BJ2083" s="207"/>
      <c r="BK2083" s="207"/>
      <c r="BL2083" s="207"/>
      <c r="BM2083" s="207"/>
      <c r="BN2083" s="206"/>
      <c r="BO2083" s="208"/>
      <c r="BP2083" s="206"/>
      <c r="BQ2083" s="458"/>
      <c r="BR2083" s="209"/>
      <c r="BS2083" s="210"/>
      <c r="BT2083" s="208"/>
      <c r="BU2083" s="208"/>
      <c r="BV2083" s="458"/>
      <c r="BW2083" s="209"/>
      <c r="EK2083" s="231"/>
      <c r="EL2083" s="225"/>
      <c r="EM2083" s="586" t="s">
        <v>76</v>
      </c>
      <c r="EN2083" s="608" t="s">
        <v>946</v>
      </c>
      <c r="EO2083" s="581" t="s">
        <v>1601</v>
      </c>
      <c r="EP2083" s="582"/>
      <c r="ER2083" s="193"/>
      <c r="ES2083" s="193"/>
      <c r="ET2083" s="193"/>
      <c r="EU2083" s="193"/>
      <c r="EV2083" s="193"/>
      <c r="EW2083" s="193"/>
    </row>
    <row r="2084" spans="8:153" ht="15" customHeight="1" x14ac:dyDescent="0.15">
      <c r="H2084" s="740"/>
      <c r="I2084" s="740"/>
      <c r="J2084" s="740"/>
      <c r="K2084" s="740"/>
      <c r="L2084" s="740"/>
      <c r="M2084" s="740"/>
      <c r="N2084" s="748"/>
      <c r="O2084" s="749"/>
      <c r="P2084" s="749"/>
      <c r="Q2084" s="740"/>
      <c r="R2084" s="740"/>
      <c r="S2084" s="740"/>
      <c r="T2084" s="740"/>
      <c r="U2084" s="740"/>
      <c r="V2084" s="740"/>
      <c r="W2084" s="740"/>
      <c r="X2084" s="740"/>
      <c r="Y2084" s="740"/>
      <c r="Z2084" s="740"/>
      <c r="AA2084" s="740"/>
      <c r="AB2084" s="740"/>
      <c r="AC2084" s="740"/>
      <c r="AD2084" s="740"/>
      <c r="AE2084" s="740"/>
      <c r="AF2084" s="740"/>
      <c r="AG2084" s="750"/>
      <c r="AH2084" s="742" t="str">
        <f t="shared" si="88"/>
        <v/>
      </c>
      <c r="AI2084" s="37" t="str">
        <f t="shared" si="89"/>
        <v/>
      </c>
      <c r="AZ2084" s="159"/>
      <c r="BA2084" s="159"/>
      <c r="BB2084" s="159"/>
      <c r="BH2084" s="137">
        <v>2064</v>
      </c>
      <c r="BI2084" s="206"/>
      <c r="BJ2084" s="207"/>
      <c r="BK2084" s="207"/>
      <c r="BL2084" s="207"/>
      <c r="BM2084" s="207"/>
      <c r="BN2084" s="206"/>
      <c r="BO2084" s="208"/>
      <c r="BP2084" s="206"/>
      <c r="BQ2084" s="458"/>
      <c r="BR2084" s="209"/>
      <c r="BS2084" s="210"/>
      <c r="BT2084" s="208"/>
      <c r="BU2084" s="208"/>
      <c r="BV2084" s="458"/>
      <c r="BW2084" s="209"/>
      <c r="EK2084" s="231"/>
      <c r="EL2084" s="231"/>
      <c r="EM2084" s="627" t="s">
        <v>2920</v>
      </c>
      <c r="EN2084" s="591">
        <v>2</v>
      </c>
      <c r="EO2084" s="584">
        <v>6</v>
      </c>
      <c r="EP2084" s="585">
        <f>DCOUNT($H$20:$AI$4020,$H$20,EM2083:EO2084)</f>
        <v>0</v>
      </c>
      <c r="ER2084" s="161"/>
      <c r="ES2084" s="161"/>
      <c r="ET2084" s="161"/>
      <c r="EU2084" s="161"/>
      <c r="EV2084" s="161"/>
      <c r="EW2084" s="161"/>
    </row>
    <row r="2085" spans="8:153" ht="15" customHeight="1" x14ac:dyDescent="0.15">
      <c r="H2085" s="740"/>
      <c r="I2085" s="740"/>
      <c r="J2085" s="740"/>
      <c r="K2085" s="740"/>
      <c r="L2085" s="740"/>
      <c r="M2085" s="740"/>
      <c r="N2085" s="748"/>
      <c r="O2085" s="749"/>
      <c r="P2085" s="749"/>
      <c r="Q2085" s="740"/>
      <c r="R2085" s="740"/>
      <c r="S2085" s="740"/>
      <c r="T2085" s="740"/>
      <c r="U2085" s="740"/>
      <c r="V2085" s="740"/>
      <c r="W2085" s="740"/>
      <c r="X2085" s="740"/>
      <c r="Y2085" s="740"/>
      <c r="Z2085" s="740"/>
      <c r="AA2085" s="740"/>
      <c r="AB2085" s="740"/>
      <c r="AC2085" s="740"/>
      <c r="AD2085" s="740"/>
      <c r="AE2085" s="740"/>
      <c r="AF2085" s="740"/>
      <c r="AG2085" s="750"/>
      <c r="AH2085" s="742" t="str">
        <f t="shared" si="88"/>
        <v/>
      </c>
      <c r="AI2085" s="37" t="str">
        <f t="shared" si="89"/>
        <v/>
      </c>
      <c r="AZ2085" s="159"/>
      <c r="BA2085" s="159"/>
      <c r="BB2085" s="159"/>
      <c r="BH2085" s="137">
        <v>2065</v>
      </c>
      <c r="BI2085" s="206"/>
      <c r="BJ2085" s="207"/>
      <c r="BK2085" s="207"/>
      <c r="BL2085" s="207"/>
      <c r="BM2085" s="207"/>
      <c r="BN2085" s="206"/>
      <c r="BO2085" s="208"/>
      <c r="BP2085" s="206"/>
      <c r="BQ2085" s="458"/>
      <c r="BR2085" s="209"/>
      <c r="BS2085" s="210"/>
      <c r="BT2085" s="208"/>
      <c r="BU2085" s="208"/>
      <c r="BV2085" s="458"/>
      <c r="BW2085" s="209"/>
      <c r="EK2085" s="231"/>
      <c r="EL2085" s="231"/>
      <c r="EM2085" s="586" t="s">
        <v>76</v>
      </c>
      <c r="EN2085" s="608" t="s">
        <v>946</v>
      </c>
      <c r="EO2085" s="581" t="s">
        <v>1601</v>
      </c>
      <c r="EP2085" s="582"/>
      <c r="ER2085" s="193"/>
      <c r="ES2085" s="193"/>
      <c r="ET2085" s="193"/>
      <c r="EU2085" s="193"/>
      <c r="EV2085" s="193"/>
      <c r="EW2085" s="193"/>
    </row>
    <row r="2086" spans="8:153" ht="15" customHeight="1" x14ac:dyDescent="0.15">
      <c r="H2086" s="740"/>
      <c r="I2086" s="740"/>
      <c r="J2086" s="740"/>
      <c r="K2086" s="740"/>
      <c r="L2086" s="740"/>
      <c r="M2086" s="740"/>
      <c r="N2086" s="748"/>
      <c r="O2086" s="749"/>
      <c r="P2086" s="749"/>
      <c r="Q2086" s="740"/>
      <c r="R2086" s="740"/>
      <c r="S2086" s="740"/>
      <c r="T2086" s="740"/>
      <c r="U2086" s="740"/>
      <c r="V2086" s="740"/>
      <c r="W2086" s="740"/>
      <c r="X2086" s="740"/>
      <c r="Y2086" s="740"/>
      <c r="Z2086" s="740"/>
      <c r="AA2086" s="740"/>
      <c r="AB2086" s="740"/>
      <c r="AC2086" s="740"/>
      <c r="AD2086" s="740"/>
      <c r="AE2086" s="740"/>
      <c r="AF2086" s="740"/>
      <c r="AG2086" s="750"/>
      <c r="AH2086" s="742" t="str">
        <f t="shared" si="88"/>
        <v/>
      </c>
      <c r="AI2086" s="37" t="str">
        <f t="shared" si="89"/>
        <v/>
      </c>
      <c r="AZ2086" s="159"/>
      <c r="BA2086" s="159"/>
      <c r="BB2086" s="159"/>
      <c r="BH2086" s="137">
        <v>2066</v>
      </c>
      <c r="BI2086" s="206"/>
      <c r="BJ2086" s="207"/>
      <c r="BK2086" s="207"/>
      <c r="BL2086" s="207"/>
      <c r="BM2086" s="207"/>
      <c r="BN2086" s="206"/>
      <c r="BO2086" s="208"/>
      <c r="BP2086" s="206"/>
      <c r="BQ2086" s="458"/>
      <c r="BR2086" s="209"/>
      <c r="BS2086" s="210"/>
      <c r="BT2086" s="208"/>
      <c r="BU2086" s="208"/>
      <c r="BV2086" s="458"/>
      <c r="BW2086" s="209"/>
      <c r="EK2086" s="231"/>
      <c r="EL2086" s="231"/>
      <c r="EM2086" s="627" t="s">
        <v>2921</v>
      </c>
      <c r="EN2086" s="591">
        <v>2</v>
      </c>
      <c r="EO2086" s="584">
        <v>6</v>
      </c>
      <c r="EP2086" s="585">
        <f>DCOUNT($H$20:$AI$4020,$H$20,EM2085:EO2086)</f>
        <v>0</v>
      </c>
      <c r="ER2086" s="161"/>
      <c r="ES2086" s="161"/>
      <c r="ET2086" s="161"/>
      <c r="EU2086" s="161"/>
      <c r="EV2086" s="161"/>
      <c r="EW2086" s="161"/>
    </row>
    <row r="2087" spans="8:153" ht="15" customHeight="1" x14ac:dyDescent="0.15">
      <c r="H2087" s="740"/>
      <c r="I2087" s="740"/>
      <c r="J2087" s="740"/>
      <c r="K2087" s="740"/>
      <c r="L2087" s="740"/>
      <c r="M2087" s="740"/>
      <c r="N2087" s="748"/>
      <c r="O2087" s="749"/>
      <c r="P2087" s="749"/>
      <c r="Q2087" s="740"/>
      <c r="R2087" s="740"/>
      <c r="S2087" s="740"/>
      <c r="T2087" s="740"/>
      <c r="U2087" s="740"/>
      <c r="V2087" s="740"/>
      <c r="W2087" s="740"/>
      <c r="X2087" s="740"/>
      <c r="Y2087" s="740"/>
      <c r="Z2087" s="740"/>
      <c r="AA2087" s="740"/>
      <c r="AB2087" s="740"/>
      <c r="AC2087" s="740"/>
      <c r="AD2087" s="740"/>
      <c r="AE2087" s="740"/>
      <c r="AF2087" s="740"/>
      <c r="AG2087" s="750"/>
      <c r="AH2087" s="742" t="str">
        <f t="shared" si="88"/>
        <v/>
      </c>
      <c r="AI2087" s="37" t="str">
        <f t="shared" si="89"/>
        <v/>
      </c>
      <c r="AZ2087" s="159"/>
      <c r="BA2087" s="159"/>
      <c r="BB2087" s="159"/>
      <c r="BH2087" s="137">
        <v>2067</v>
      </c>
      <c r="BI2087" s="206"/>
      <c r="BJ2087" s="207"/>
      <c r="BK2087" s="207"/>
      <c r="BL2087" s="207"/>
      <c r="BM2087" s="207"/>
      <c r="BN2087" s="206"/>
      <c r="BO2087" s="208"/>
      <c r="BP2087" s="206"/>
      <c r="BQ2087" s="458"/>
      <c r="BR2087" s="209"/>
      <c r="BS2087" s="210"/>
      <c r="BT2087" s="208"/>
      <c r="BU2087" s="208"/>
      <c r="BV2087" s="458"/>
      <c r="BW2087" s="209"/>
      <c r="EK2087" s="231"/>
      <c r="EL2087" s="231"/>
      <c r="EM2087" s="586" t="s">
        <v>76</v>
      </c>
      <c r="EN2087" s="608" t="s">
        <v>946</v>
      </c>
      <c r="EO2087" s="581" t="s">
        <v>1601</v>
      </c>
      <c r="EP2087" s="582"/>
      <c r="ER2087" s="193"/>
      <c r="ES2087" s="193"/>
      <c r="ET2087" s="193"/>
      <c r="EU2087" s="193"/>
      <c r="EV2087" s="193"/>
      <c r="EW2087" s="193"/>
    </row>
    <row r="2088" spans="8:153" ht="15" customHeight="1" x14ac:dyDescent="0.15">
      <c r="H2088" s="740"/>
      <c r="I2088" s="740"/>
      <c r="J2088" s="740"/>
      <c r="K2088" s="740"/>
      <c r="L2088" s="740"/>
      <c r="M2088" s="740"/>
      <c r="N2088" s="748"/>
      <c r="O2088" s="749"/>
      <c r="P2088" s="749"/>
      <c r="Q2088" s="740"/>
      <c r="R2088" s="740"/>
      <c r="S2088" s="740"/>
      <c r="T2088" s="740"/>
      <c r="U2088" s="740"/>
      <c r="V2088" s="740"/>
      <c r="W2088" s="740"/>
      <c r="X2088" s="740"/>
      <c r="Y2088" s="740"/>
      <c r="Z2088" s="740"/>
      <c r="AA2088" s="740"/>
      <c r="AB2088" s="740"/>
      <c r="AC2088" s="740"/>
      <c r="AD2088" s="740"/>
      <c r="AE2088" s="740"/>
      <c r="AF2088" s="740"/>
      <c r="AG2088" s="750"/>
      <c r="AH2088" s="742" t="str">
        <f t="shared" si="88"/>
        <v/>
      </c>
      <c r="AI2088" s="37" t="str">
        <f t="shared" si="89"/>
        <v/>
      </c>
      <c r="AZ2088" s="159"/>
      <c r="BA2088" s="159"/>
      <c r="BB2088" s="159"/>
      <c r="BH2088" s="137">
        <v>2068</v>
      </c>
      <c r="BI2088" s="206"/>
      <c r="BJ2088" s="207"/>
      <c r="BK2088" s="207"/>
      <c r="BL2088" s="207"/>
      <c r="BM2088" s="207"/>
      <c r="BN2088" s="206"/>
      <c r="BO2088" s="208"/>
      <c r="BP2088" s="206"/>
      <c r="BQ2088" s="458"/>
      <c r="BR2088" s="209"/>
      <c r="BS2088" s="210"/>
      <c r="BT2088" s="208"/>
      <c r="BU2088" s="208"/>
      <c r="BV2088" s="458"/>
      <c r="BW2088" s="209"/>
      <c r="EK2088" s="231"/>
      <c r="EL2088" s="231"/>
      <c r="EM2088" s="627" t="s">
        <v>2922</v>
      </c>
      <c r="EN2088" s="591">
        <v>2</v>
      </c>
      <c r="EO2088" s="584">
        <v>6</v>
      </c>
      <c r="EP2088" s="585">
        <f>DCOUNT($H$20:$AI$4020,$H$20,EM2087:EO2088)</f>
        <v>0</v>
      </c>
      <c r="ER2088" s="161"/>
      <c r="ES2088" s="161"/>
      <c r="ET2088" s="161"/>
      <c r="EU2088" s="161"/>
      <c r="EV2088" s="161"/>
      <c r="EW2088" s="161"/>
    </row>
    <row r="2089" spans="8:153" ht="15" customHeight="1" x14ac:dyDescent="0.15">
      <c r="H2089" s="740"/>
      <c r="I2089" s="740"/>
      <c r="J2089" s="740"/>
      <c r="K2089" s="740"/>
      <c r="L2089" s="740"/>
      <c r="M2089" s="740"/>
      <c r="N2089" s="748"/>
      <c r="O2089" s="749"/>
      <c r="P2089" s="749"/>
      <c r="Q2089" s="740"/>
      <c r="R2089" s="740"/>
      <c r="S2089" s="740"/>
      <c r="T2089" s="740"/>
      <c r="U2089" s="740"/>
      <c r="V2089" s="740"/>
      <c r="W2089" s="740"/>
      <c r="X2089" s="740"/>
      <c r="Y2089" s="740"/>
      <c r="Z2089" s="740"/>
      <c r="AA2089" s="740"/>
      <c r="AB2089" s="740"/>
      <c r="AC2089" s="740"/>
      <c r="AD2089" s="740"/>
      <c r="AE2089" s="740"/>
      <c r="AF2089" s="740"/>
      <c r="AG2089" s="750"/>
      <c r="AH2089" s="742" t="str">
        <f t="shared" si="88"/>
        <v/>
      </c>
      <c r="AI2089" s="37" t="str">
        <f t="shared" si="89"/>
        <v/>
      </c>
      <c r="AZ2089" s="159"/>
      <c r="BA2089" s="159"/>
      <c r="BB2089" s="159"/>
      <c r="BH2089" s="137">
        <v>2069</v>
      </c>
      <c r="BI2089" s="206"/>
      <c r="BJ2089" s="207"/>
      <c r="BK2089" s="207"/>
      <c r="BL2089" s="207"/>
      <c r="BM2089" s="207"/>
      <c r="BN2089" s="206"/>
      <c r="BO2089" s="208"/>
      <c r="BP2089" s="206"/>
      <c r="BQ2089" s="458"/>
      <c r="BR2089" s="209"/>
      <c r="BS2089" s="210"/>
      <c r="BT2089" s="208"/>
      <c r="BU2089" s="208"/>
      <c r="BV2089" s="458"/>
      <c r="BW2089" s="209"/>
      <c r="EK2089" s="231"/>
      <c r="EL2089" s="225"/>
      <c r="EM2089" s="586" t="s">
        <v>76</v>
      </c>
      <c r="EN2089" s="608" t="s">
        <v>946</v>
      </c>
      <c r="EO2089" s="581" t="s">
        <v>1601</v>
      </c>
      <c r="EP2089" s="582"/>
      <c r="ER2089" s="193"/>
      <c r="ES2089" s="193"/>
      <c r="ET2089" s="193"/>
      <c r="EU2089" s="193"/>
      <c r="EV2089" s="193"/>
      <c r="EW2089" s="193"/>
    </row>
    <row r="2090" spans="8:153" ht="15" customHeight="1" x14ac:dyDescent="0.15">
      <c r="H2090" s="740"/>
      <c r="I2090" s="740"/>
      <c r="J2090" s="740"/>
      <c r="K2090" s="740"/>
      <c r="L2090" s="740"/>
      <c r="M2090" s="740"/>
      <c r="N2090" s="748"/>
      <c r="O2090" s="749"/>
      <c r="P2090" s="749"/>
      <c r="Q2090" s="740"/>
      <c r="R2090" s="740"/>
      <c r="S2090" s="740"/>
      <c r="T2090" s="740"/>
      <c r="U2090" s="740"/>
      <c r="V2090" s="740"/>
      <c r="W2090" s="740"/>
      <c r="X2090" s="740"/>
      <c r="Y2090" s="740"/>
      <c r="Z2090" s="740"/>
      <c r="AA2090" s="740"/>
      <c r="AB2090" s="740"/>
      <c r="AC2090" s="740"/>
      <c r="AD2090" s="740"/>
      <c r="AE2090" s="740"/>
      <c r="AF2090" s="740"/>
      <c r="AG2090" s="750"/>
      <c r="AH2090" s="742" t="str">
        <f t="shared" si="88"/>
        <v/>
      </c>
      <c r="AI2090" s="37" t="str">
        <f t="shared" si="89"/>
        <v/>
      </c>
      <c r="AZ2090" s="159"/>
      <c r="BA2090" s="159"/>
      <c r="BB2090" s="159"/>
      <c r="BH2090" s="137">
        <v>2070</v>
      </c>
      <c r="BI2090" s="206"/>
      <c r="BJ2090" s="207"/>
      <c r="BK2090" s="207"/>
      <c r="BL2090" s="207"/>
      <c r="BM2090" s="207"/>
      <c r="BN2090" s="206"/>
      <c r="BO2090" s="208"/>
      <c r="BP2090" s="206"/>
      <c r="BQ2090" s="458"/>
      <c r="BR2090" s="209"/>
      <c r="BS2090" s="210"/>
      <c r="BT2090" s="208"/>
      <c r="BU2090" s="208"/>
      <c r="BV2090" s="458"/>
      <c r="BW2090" s="209"/>
      <c r="EK2090" s="231"/>
      <c r="EL2090" s="231"/>
      <c r="EM2090" s="627" t="s">
        <v>2926</v>
      </c>
      <c r="EN2090" s="591">
        <v>2</v>
      </c>
      <c r="EO2090" s="584">
        <v>6</v>
      </c>
      <c r="EP2090" s="585">
        <f>DCOUNT($H$20:$AI$4020,$H$20,EM2089:EO2090)</f>
        <v>0</v>
      </c>
      <c r="ER2090" s="161"/>
      <c r="ES2090" s="161"/>
      <c r="ET2090" s="161"/>
      <c r="EU2090" s="161"/>
      <c r="EV2090" s="161"/>
      <c r="EW2090" s="161"/>
    </row>
    <row r="2091" spans="8:153" ht="15" customHeight="1" x14ac:dyDescent="0.15">
      <c r="H2091" s="740"/>
      <c r="I2091" s="740"/>
      <c r="J2091" s="740"/>
      <c r="K2091" s="740"/>
      <c r="L2091" s="740"/>
      <c r="M2091" s="740"/>
      <c r="N2091" s="748"/>
      <c r="O2091" s="749"/>
      <c r="P2091" s="749"/>
      <c r="Q2091" s="740"/>
      <c r="R2091" s="740"/>
      <c r="S2091" s="740"/>
      <c r="T2091" s="740"/>
      <c r="U2091" s="740"/>
      <c r="V2091" s="740"/>
      <c r="W2091" s="740"/>
      <c r="X2091" s="740"/>
      <c r="Y2091" s="740"/>
      <c r="Z2091" s="740"/>
      <c r="AA2091" s="740"/>
      <c r="AB2091" s="740"/>
      <c r="AC2091" s="740"/>
      <c r="AD2091" s="740"/>
      <c r="AE2091" s="740"/>
      <c r="AF2091" s="740"/>
      <c r="AG2091" s="750"/>
      <c r="AH2091" s="742" t="str">
        <f t="shared" si="88"/>
        <v/>
      </c>
      <c r="AI2091" s="37" t="str">
        <f t="shared" si="89"/>
        <v/>
      </c>
      <c r="AZ2091" s="159"/>
      <c r="BA2091" s="159"/>
      <c r="BB2091" s="159"/>
      <c r="BH2091" s="137">
        <v>2071</v>
      </c>
      <c r="BI2091" s="206"/>
      <c r="BJ2091" s="207"/>
      <c r="BK2091" s="207"/>
      <c r="BL2091" s="207"/>
      <c r="BM2091" s="207"/>
      <c r="BN2091" s="206"/>
      <c r="BO2091" s="208"/>
      <c r="BP2091" s="206"/>
      <c r="BQ2091" s="458"/>
      <c r="BR2091" s="209"/>
      <c r="BS2091" s="210"/>
      <c r="BT2091" s="208"/>
      <c r="BU2091" s="208"/>
      <c r="BV2091" s="458"/>
      <c r="BW2091" s="209"/>
      <c r="EK2091" s="231"/>
      <c r="EL2091" s="231"/>
      <c r="EM2091" s="586" t="s">
        <v>76</v>
      </c>
      <c r="EN2091" s="608" t="s">
        <v>946</v>
      </c>
      <c r="EO2091" s="581" t="s">
        <v>1601</v>
      </c>
      <c r="EP2091" s="582"/>
      <c r="ER2091" s="193"/>
      <c r="ES2091" s="193"/>
      <c r="ET2091" s="193"/>
      <c r="EU2091" s="193"/>
      <c r="EV2091" s="193"/>
      <c r="EW2091" s="193"/>
    </row>
    <row r="2092" spans="8:153" ht="15" customHeight="1" x14ac:dyDescent="0.15">
      <c r="H2092" s="740"/>
      <c r="I2092" s="740"/>
      <c r="J2092" s="740"/>
      <c r="K2092" s="740"/>
      <c r="L2092" s="740"/>
      <c r="M2092" s="740"/>
      <c r="N2092" s="748"/>
      <c r="O2092" s="749"/>
      <c r="P2092" s="749"/>
      <c r="Q2092" s="740"/>
      <c r="R2092" s="740"/>
      <c r="S2092" s="740"/>
      <c r="T2092" s="740"/>
      <c r="U2092" s="740"/>
      <c r="V2092" s="740"/>
      <c r="W2092" s="740"/>
      <c r="X2092" s="740"/>
      <c r="Y2092" s="740"/>
      <c r="Z2092" s="740"/>
      <c r="AA2092" s="740"/>
      <c r="AB2092" s="740"/>
      <c r="AC2092" s="740"/>
      <c r="AD2092" s="740"/>
      <c r="AE2092" s="740"/>
      <c r="AF2092" s="740"/>
      <c r="AG2092" s="750"/>
      <c r="AH2092" s="742" t="str">
        <f t="shared" si="88"/>
        <v/>
      </c>
      <c r="AI2092" s="37" t="str">
        <f t="shared" si="89"/>
        <v/>
      </c>
      <c r="AZ2092" s="159"/>
      <c r="BA2092" s="159"/>
      <c r="BB2092" s="159"/>
      <c r="BH2092" s="137">
        <v>2072</v>
      </c>
      <c r="BI2092" s="206"/>
      <c r="BJ2092" s="207"/>
      <c r="BK2092" s="207"/>
      <c r="BL2092" s="207"/>
      <c r="BM2092" s="207"/>
      <c r="BN2092" s="206"/>
      <c r="BO2092" s="208"/>
      <c r="BP2092" s="206"/>
      <c r="BQ2092" s="458"/>
      <c r="BR2092" s="209"/>
      <c r="BS2092" s="210"/>
      <c r="BT2092" s="208"/>
      <c r="BU2092" s="208"/>
      <c r="BV2092" s="458"/>
      <c r="BW2092" s="209"/>
      <c r="EK2092" s="231"/>
      <c r="EL2092" s="231"/>
      <c r="EM2092" s="627" t="s">
        <v>2927</v>
      </c>
      <c r="EN2092" s="591">
        <v>2</v>
      </c>
      <c r="EO2092" s="584">
        <v>6</v>
      </c>
      <c r="EP2092" s="585">
        <f>DCOUNT($H$20:$AI$4020,$H$20,EM2091:EO2092)</f>
        <v>0</v>
      </c>
      <c r="ER2092" s="161"/>
      <c r="ES2092" s="161"/>
      <c r="ET2092" s="161"/>
      <c r="EU2092" s="161"/>
      <c r="EV2092" s="161"/>
      <c r="EW2092" s="161"/>
    </row>
    <row r="2093" spans="8:153" ht="15" customHeight="1" x14ac:dyDescent="0.15">
      <c r="H2093" s="740"/>
      <c r="I2093" s="740"/>
      <c r="J2093" s="740"/>
      <c r="K2093" s="740"/>
      <c r="L2093" s="740"/>
      <c r="M2093" s="740"/>
      <c r="N2093" s="748"/>
      <c r="O2093" s="749"/>
      <c r="P2093" s="749"/>
      <c r="Q2093" s="740"/>
      <c r="R2093" s="740"/>
      <c r="S2093" s="740"/>
      <c r="T2093" s="740"/>
      <c r="U2093" s="740"/>
      <c r="V2093" s="740"/>
      <c r="W2093" s="740"/>
      <c r="X2093" s="740"/>
      <c r="Y2093" s="740"/>
      <c r="Z2093" s="740"/>
      <c r="AA2093" s="740"/>
      <c r="AB2093" s="740"/>
      <c r="AC2093" s="740"/>
      <c r="AD2093" s="740"/>
      <c r="AE2093" s="740"/>
      <c r="AF2093" s="740"/>
      <c r="AG2093" s="750"/>
      <c r="AH2093" s="742" t="str">
        <f t="shared" si="88"/>
        <v/>
      </c>
      <c r="AI2093" s="37" t="str">
        <f t="shared" si="89"/>
        <v/>
      </c>
      <c r="AZ2093" s="159"/>
      <c r="BA2093" s="159"/>
      <c r="BB2093" s="159"/>
      <c r="BH2093" s="137">
        <v>2073</v>
      </c>
      <c r="BI2093" s="206"/>
      <c r="BJ2093" s="207"/>
      <c r="BK2093" s="207"/>
      <c r="BL2093" s="207"/>
      <c r="BM2093" s="207"/>
      <c r="BN2093" s="206"/>
      <c r="BO2093" s="208"/>
      <c r="BP2093" s="206"/>
      <c r="BQ2093" s="458"/>
      <c r="BR2093" s="209"/>
      <c r="BS2093" s="210"/>
      <c r="BT2093" s="208"/>
      <c r="BU2093" s="208"/>
      <c r="BV2093" s="458"/>
      <c r="BW2093" s="209"/>
      <c r="EK2093" s="231"/>
      <c r="EL2093" s="231"/>
      <c r="EM2093" s="586" t="s">
        <v>76</v>
      </c>
      <c r="EN2093" s="608" t="s">
        <v>946</v>
      </c>
      <c r="EO2093" s="581" t="s">
        <v>1601</v>
      </c>
      <c r="EP2093" s="582"/>
      <c r="ER2093" s="193"/>
      <c r="ES2093" s="193"/>
      <c r="ET2093" s="193"/>
      <c r="EU2093" s="193"/>
      <c r="EV2093" s="193"/>
      <c r="EW2093" s="193"/>
    </row>
    <row r="2094" spans="8:153" ht="15" customHeight="1" x14ac:dyDescent="0.15">
      <c r="H2094" s="740"/>
      <c r="I2094" s="740"/>
      <c r="J2094" s="740"/>
      <c r="K2094" s="740"/>
      <c r="L2094" s="740"/>
      <c r="M2094" s="740"/>
      <c r="N2094" s="748"/>
      <c r="O2094" s="749"/>
      <c r="P2094" s="749"/>
      <c r="Q2094" s="740"/>
      <c r="R2094" s="740"/>
      <c r="S2094" s="740"/>
      <c r="T2094" s="740"/>
      <c r="U2094" s="740"/>
      <c r="V2094" s="740"/>
      <c r="W2094" s="740"/>
      <c r="X2094" s="740"/>
      <c r="Y2094" s="740"/>
      <c r="Z2094" s="740"/>
      <c r="AA2094" s="740"/>
      <c r="AB2094" s="740"/>
      <c r="AC2094" s="740"/>
      <c r="AD2094" s="740"/>
      <c r="AE2094" s="740"/>
      <c r="AF2094" s="740"/>
      <c r="AG2094" s="750"/>
      <c r="AH2094" s="742" t="str">
        <f t="shared" si="88"/>
        <v/>
      </c>
      <c r="AI2094" s="37" t="str">
        <f t="shared" si="89"/>
        <v/>
      </c>
      <c r="AZ2094" s="159"/>
      <c r="BA2094" s="159"/>
      <c r="BB2094" s="159"/>
      <c r="BH2094" s="137">
        <v>2074</v>
      </c>
      <c r="BI2094" s="206"/>
      <c r="BJ2094" s="207"/>
      <c r="BK2094" s="207"/>
      <c r="BL2094" s="207"/>
      <c r="BM2094" s="207"/>
      <c r="BN2094" s="206"/>
      <c r="BO2094" s="208"/>
      <c r="BP2094" s="206"/>
      <c r="BQ2094" s="458"/>
      <c r="BR2094" s="209"/>
      <c r="BS2094" s="210"/>
      <c r="BT2094" s="208"/>
      <c r="BU2094" s="208"/>
      <c r="BV2094" s="458"/>
      <c r="BW2094" s="209"/>
      <c r="EK2094" s="231"/>
      <c r="EL2094" s="231"/>
      <c r="EM2094" s="627" t="s">
        <v>2928</v>
      </c>
      <c r="EN2094" s="591">
        <v>2</v>
      </c>
      <c r="EO2094" s="584">
        <v>6</v>
      </c>
      <c r="EP2094" s="585">
        <f>DCOUNT($H$20:$AI$4020,$H$20,EM2093:EO2094)</f>
        <v>0</v>
      </c>
      <c r="ER2094" s="161"/>
      <c r="ES2094" s="161"/>
      <c r="ET2094" s="161"/>
      <c r="EU2094" s="161"/>
      <c r="EV2094" s="161"/>
      <c r="EW2094" s="161"/>
    </row>
    <row r="2095" spans="8:153" ht="15" customHeight="1" x14ac:dyDescent="0.15">
      <c r="H2095" s="740"/>
      <c r="I2095" s="740"/>
      <c r="J2095" s="740"/>
      <c r="K2095" s="740"/>
      <c r="L2095" s="740"/>
      <c r="M2095" s="740"/>
      <c r="N2095" s="748"/>
      <c r="O2095" s="749"/>
      <c r="P2095" s="749"/>
      <c r="Q2095" s="740"/>
      <c r="R2095" s="740"/>
      <c r="S2095" s="740"/>
      <c r="T2095" s="740"/>
      <c r="U2095" s="740"/>
      <c r="V2095" s="740"/>
      <c r="W2095" s="740"/>
      <c r="X2095" s="740"/>
      <c r="Y2095" s="740"/>
      <c r="Z2095" s="740"/>
      <c r="AA2095" s="740"/>
      <c r="AB2095" s="740"/>
      <c r="AC2095" s="740"/>
      <c r="AD2095" s="740"/>
      <c r="AE2095" s="740"/>
      <c r="AF2095" s="740"/>
      <c r="AG2095" s="750"/>
      <c r="AH2095" s="742" t="str">
        <f t="shared" si="88"/>
        <v/>
      </c>
      <c r="AI2095" s="37" t="str">
        <f t="shared" si="89"/>
        <v/>
      </c>
      <c r="AZ2095" s="159"/>
      <c r="BA2095" s="159"/>
      <c r="BB2095" s="159"/>
      <c r="BH2095" s="137">
        <v>2075</v>
      </c>
      <c r="BI2095" s="206"/>
      <c r="BJ2095" s="207"/>
      <c r="BK2095" s="207"/>
      <c r="BL2095" s="207"/>
      <c r="BM2095" s="207"/>
      <c r="BN2095" s="206"/>
      <c r="BO2095" s="208"/>
      <c r="BP2095" s="206"/>
      <c r="BQ2095" s="458"/>
      <c r="BR2095" s="209"/>
      <c r="BS2095" s="210"/>
      <c r="BT2095" s="208"/>
      <c r="BU2095" s="208"/>
      <c r="BV2095" s="458"/>
      <c r="BW2095" s="209"/>
      <c r="EK2095" s="231"/>
      <c r="EL2095" s="225"/>
      <c r="EM2095" s="586" t="s">
        <v>76</v>
      </c>
      <c r="EN2095" s="608" t="s">
        <v>946</v>
      </c>
      <c r="EO2095" s="581" t="s">
        <v>1601</v>
      </c>
      <c r="EP2095" s="582"/>
      <c r="ER2095" s="193"/>
      <c r="ES2095" s="193"/>
      <c r="ET2095" s="193"/>
      <c r="EU2095" s="193"/>
      <c r="EV2095" s="193"/>
      <c r="EW2095" s="193"/>
    </row>
    <row r="2096" spans="8:153" ht="15" customHeight="1" x14ac:dyDescent="0.15">
      <c r="H2096" s="740"/>
      <c r="I2096" s="740"/>
      <c r="J2096" s="740"/>
      <c r="K2096" s="740"/>
      <c r="L2096" s="740"/>
      <c r="M2096" s="740"/>
      <c r="N2096" s="748"/>
      <c r="O2096" s="749"/>
      <c r="P2096" s="749"/>
      <c r="Q2096" s="740"/>
      <c r="R2096" s="740"/>
      <c r="S2096" s="740"/>
      <c r="T2096" s="740"/>
      <c r="U2096" s="740"/>
      <c r="V2096" s="740"/>
      <c r="W2096" s="740"/>
      <c r="X2096" s="740"/>
      <c r="Y2096" s="740"/>
      <c r="Z2096" s="740"/>
      <c r="AA2096" s="740"/>
      <c r="AB2096" s="740"/>
      <c r="AC2096" s="740"/>
      <c r="AD2096" s="740"/>
      <c r="AE2096" s="740"/>
      <c r="AF2096" s="740"/>
      <c r="AG2096" s="750"/>
      <c r="AH2096" s="742" t="str">
        <f t="shared" si="88"/>
        <v/>
      </c>
      <c r="AI2096" s="37" t="str">
        <f t="shared" si="89"/>
        <v/>
      </c>
      <c r="AZ2096" s="159"/>
      <c r="BA2096" s="159"/>
      <c r="BB2096" s="159"/>
      <c r="BH2096" s="137">
        <v>2076</v>
      </c>
      <c r="BI2096" s="206"/>
      <c r="BJ2096" s="207"/>
      <c r="BK2096" s="207"/>
      <c r="BL2096" s="207"/>
      <c r="BM2096" s="207"/>
      <c r="BN2096" s="206"/>
      <c r="BO2096" s="208"/>
      <c r="BP2096" s="206"/>
      <c r="BQ2096" s="458"/>
      <c r="BR2096" s="209"/>
      <c r="BS2096" s="210"/>
      <c r="BT2096" s="208"/>
      <c r="BU2096" s="208"/>
      <c r="BV2096" s="458"/>
      <c r="BW2096" s="209"/>
      <c r="EK2096" s="231"/>
      <c r="EL2096" s="231"/>
      <c r="EM2096" s="627" t="s">
        <v>2932</v>
      </c>
      <c r="EN2096" s="591">
        <v>2</v>
      </c>
      <c r="EO2096" s="584">
        <v>6</v>
      </c>
      <c r="EP2096" s="585">
        <f>DCOUNT($H$20:$AI$4020,$H$20,EM2095:EO2096)</f>
        <v>0</v>
      </c>
      <c r="ER2096" s="161"/>
      <c r="ES2096" s="161"/>
      <c r="ET2096" s="161"/>
      <c r="EU2096" s="161"/>
      <c r="EV2096" s="161"/>
      <c r="EW2096" s="161"/>
    </row>
    <row r="2097" spans="8:153" ht="15" customHeight="1" x14ac:dyDescent="0.15">
      <c r="H2097" s="740"/>
      <c r="I2097" s="740"/>
      <c r="J2097" s="740"/>
      <c r="K2097" s="740"/>
      <c r="L2097" s="740"/>
      <c r="M2097" s="740"/>
      <c r="N2097" s="748"/>
      <c r="O2097" s="749"/>
      <c r="P2097" s="749"/>
      <c r="Q2097" s="740"/>
      <c r="R2097" s="740"/>
      <c r="S2097" s="740"/>
      <c r="T2097" s="740"/>
      <c r="U2097" s="740"/>
      <c r="V2097" s="740"/>
      <c r="W2097" s="740"/>
      <c r="X2097" s="740"/>
      <c r="Y2097" s="740"/>
      <c r="Z2097" s="740"/>
      <c r="AA2097" s="740"/>
      <c r="AB2097" s="740"/>
      <c r="AC2097" s="740"/>
      <c r="AD2097" s="740"/>
      <c r="AE2097" s="740"/>
      <c r="AF2097" s="740"/>
      <c r="AG2097" s="750"/>
      <c r="AH2097" s="742" t="str">
        <f t="shared" si="88"/>
        <v/>
      </c>
      <c r="AI2097" s="37" t="str">
        <f t="shared" si="89"/>
        <v/>
      </c>
      <c r="AZ2097" s="159"/>
      <c r="BA2097" s="159"/>
      <c r="BB2097" s="159"/>
      <c r="BH2097" s="137">
        <v>2077</v>
      </c>
      <c r="BI2097" s="206"/>
      <c r="BJ2097" s="207"/>
      <c r="BK2097" s="207"/>
      <c r="BL2097" s="207"/>
      <c r="BM2097" s="207"/>
      <c r="BN2097" s="206"/>
      <c r="BO2097" s="208"/>
      <c r="BP2097" s="206"/>
      <c r="BQ2097" s="458"/>
      <c r="BR2097" s="209"/>
      <c r="BS2097" s="210"/>
      <c r="BT2097" s="208"/>
      <c r="BU2097" s="208"/>
      <c r="BV2097" s="458"/>
      <c r="BW2097" s="209"/>
      <c r="EK2097" s="231"/>
      <c r="EL2097" s="231"/>
      <c r="EM2097" s="586" t="s">
        <v>76</v>
      </c>
      <c r="EN2097" s="608" t="s">
        <v>946</v>
      </c>
      <c r="EO2097" s="581" t="s">
        <v>1601</v>
      </c>
      <c r="EP2097" s="582"/>
      <c r="ER2097" s="193"/>
      <c r="ES2097" s="193"/>
      <c r="ET2097" s="193"/>
      <c r="EU2097" s="193"/>
      <c r="EV2097" s="193"/>
      <c r="EW2097" s="193"/>
    </row>
    <row r="2098" spans="8:153" ht="15" customHeight="1" x14ac:dyDescent="0.15">
      <c r="H2098" s="740"/>
      <c r="I2098" s="740"/>
      <c r="J2098" s="740"/>
      <c r="K2098" s="740"/>
      <c r="L2098" s="740"/>
      <c r="M2098" s="740"/>
      <c r="N2098" s="748"/>
      <c r="O2098" s="749"/>
      <c r="P2098" s="749"/>
      <c r="Q2098" s="740"/>
      <c r="R2098" s="740"/>
      <c r="S2098" s="740"/>
      <c r="T2098" s="740"/>
      <c r="U2098" s="740"/>
      <c r="V2098" s="740"/>
      <c r="W2098" s="740"/>
      <c r="X2098" s="740"/>
      <c r="Y2098" s="740"/>
      <c r="Z2098" s="740"/>
      <c r="AA2098" s="740"/>
      <c r="AB2098" s="740"/>
      <c r="AC2098" s="740"/>
      <c r="AD2098" s="740"/>
      <c r="AE2098" s="740"/>
      <c r="AF2098" s="740"/>
      <c r="AG2098" s="750"/>
      <c r="AH2098" s="742" t="str">
        <f t="shared" si="88"/>
        <v/>
      </c>
      <c r="AI2098" s="37" t="str">
        <f t="shared" si="89"/>
        <v/>
      </c>
      <c r="AZ2098" s="159"/>
      <c r="BA2098" s="159"/>
      <c r="BB2098" s="159"/>
      <c r="BH2098" s="137">
        <v>2078</v>
      </c>
      <c r="BI2098" s="206"/>
      <c r="BJ2098" s="207"/>
      <c r="BK2098" s="207"/>
      <c r="BL2098" s="207"/>
      <c r="BM2098" s="207"/>
      <c r="BN2098" s="206"/>
      <c r="BO2098" s="208"/>
      <c r="BP2098" s="206"/>
      <c r="BQ2098" s="458"/>
      <c r="BR2098" s="209"/>
      <c r="BS2098" s="210"/>
      <c r="BT2098" s="208"/>
      <c r="BU2098" s="208"/>
      <c r="BV2098" s="458"/>
      <c r="BW2098" s="209"/>
      <c r="EK2098" s="231"/>
      <c r="EL2098" s="231"/>
      <c r="EM2098" s="627" t="s">
        <v>2933</v>
      </c>
      <c r="EN2098" s="591">
        <v>2</v>
      </c>
      <c r="EO2098" s="584">
        <v>6</v>
      </c>
      <c r="EP2098" s="585">
        <f>DCOUNT($H$20:$AI$4020,$H$20,EM2097:EO2098)</f>
        <v>0</v>
      </c>
      <c r="ER2098" s="161"/>
      <c r="ES2098" s="161"/>
      <c r="ET2098" s="161"/>
      <c r="EU2098" s="161"/>
      <c r="EV2098" s="161"/>
      <c r="EW2098" s="161"/>
    </row>
    <row r="2099" spans="8:153" ht="15" customHeight="1" x14ac:dyDescent="0.15">
      <c r="H2099" s="740"/>
      <c r="I2099" s="740"/>
      <c r="J2099" s="740"/>
      <c r="K2099" s="740"/>
      <c r="L2099" s="740"/>
      <c r="M2099" s="740"/>
      <c r="N2099" s="748"/>
      <c r="O2099" s="749"/>
      <c r="P2099" s="749"/>
      <c r="Q2099" s="740"/>
      <c r="R2099" s="740"/>
      <c r="S2099" s="740"/>
      <c r="T2099" s="740"/>
      <c r="U2099" s="740"/>
      <c r="V2099" s="740"/>
      <c r="W2099" s="740"/>
      <c r="X2099" s="740"/>
      <c r="Y2099" s="740"/>
      <c r="Z2099" s="740"/>
      <c r="AA2099" s="740"/>
      <c r="AB2099" s="740"/>
      <c r="AC2099" s="740"/>
      <c r="AD2099" s="740"/>
      <c r="AE2099" s="740"/>
      <c r="AF2099" s="740"/>
      <c r="AG2099" s="750"/>
      <c r="AH2099" s="742" t="str">
        <f t="shared" si="88"/>
        <v/>
      </c>
      <c r="AI2099" s="37" t="str">
        <f t="shared" si="89"/>
        <v/>
      </c>
      <c r="AZ2099" s="159"/>
      <c r="BA2099" s="159"/>
      <c r="BB2099" s="159"/>
      <c r="BH2099" s="137">
        <v>2079</v>
      </c>
      <c r="BI2099" s="206"/>
      <c r="BJ2099" s="207"/>
      <c r="BK2099" s="207"/>
      <c r="BL2099" s="207"/>
      <c r="BM2099" s="207"/>
      <c r="BN2099" s="206"/>
      <c r="BO2099" s="208"/>
      <c r="BP2099" s="206"/>
      <c r="BQ2099" s="458"/>
      <c r="BR2099" s="209"/>
      <c r="BS2099" s="210"/>
      <c r="BT2099" s="208"/>
      <c r="BU2099" s="208"/>
      <c r="BV2099" s="458"/>
      <c r="BW2099" s="209"/>
      <c r="EK2099" s="231"/>
      <c r="EL2099" s="231"/>
      <c r="EM2099" s="586" t="s">
        <v>76</v>
      </c>
      <c r="EN2099" s="608" t="s">
        <v>946</v>
      </c>
      <c r="EO2099" s="581" t="s">
        <v>1601</v>
      </c>
      <c r="EP2099" s="582"/>
      <c r="ER2099" s="193"/>
      <c r="ES2099" s="193"/>
      <c r="ET2099" s="193"/>
      <c r="EU2099" s="193"/>
      <c r="EV2099" s="193"/>
      <c r="EW2099" s="193"/>
    </row>
    <row r="2100" spans="8:153" ht="15" customHeight="1" x14ac:dyDescent="0.15">
      <c r="H2100" s="740"/>
      <c r="I2100" s="740"/>
      <c r="J2100" s="740"/>
      <c r="K2100" s="740"/>
      <c r="L2100" s="740"/>
      <c r="M2100" s="740"/>
      <c r="N2100" s="748"/>
      <c r="O2100" s="749"/>
      <c r="P2100" s="749"/>
      <c r="Q2100" s="740"/>
      <c r="R2100" s="740"/>
      <c r="S2100" s="740"/>
      <c r="T2100" s="740"/>
      <c r="U2100" s="740"/>
      <c r="V2100" s="740"/>
      <c r="W2100" s="740"/>
      <c r="X2100" s="740"/>
      <c r="Y2100" s="740"/>
      <c r="Z2100" s="740"/>
      <c r="AA2100" s="740"/>
      <c r="AB2100" s="740"/>
      <c r="AC2100" s="740"/>
      <c r="AD2100" s="740"/>
      <c r="AE2100" s="740"/>
      <c r="AF2100" s="740"/>
      <c r="AG2100" s="750"/>
      <c r="AH2100" s="742" t="str">
        <f t="shared" si="88"/>
        <v/>
      </c>
      <c r="AI2100" s="37" t="str">
        <f t="shared" si="89"/>
        <v/>
      </c>
      <c r="AZ2100" s="159"/>
      <c r="BA2100" s="159"/>
      <c r="BB2100" s="159"/>
      <c r="BH2100" s="137">
        <v>2080</v>
      </c>
      <c r="BI2100" s="206"/>
      <c r="BJ2100" s="207"/>
      <c r="BK2100" s="207"/>
      <c r="BL2100" s="207"/>
      <c r="BM2100" s="207"/>
      <c r="BN2100" s="206"/>
      <c r="BO2100" s="208"/>
      <c r="BP2100" s="206"/>
      <c r="BQ2100" s="458"/>
      <c r="BR2100" s="209"/>
      <c r="BS2100" s="210"/>
      <c r="BT2100" s="208"/>
      <c r="BU2100" s="208"/>
      <c r="BV2100" s="458"/>
      <c r="BW2100" s="209"/>
      <c r="EK2100" s="231"/>
      <c r="EL2100" s="231"/>
      <c r="EM2100" s="627" t="s">
        <v>2934</v>
      </c>
      <c r="EN2100" s="591">
        <v>2</v>
      </c>
      <c r="EO2100" s="584">
        <v>6</v>
      </c>
      <c r="EP2100" s="585">
        <f>DCOUNT($H$20:$AI$4020,$H$20,EM2099:EO2100)</f>
        <v>0</v>
      </c>
      <c r="ER2100" s="161"/>
      <c r="ES2100" s="161"/>
      <c r="ET2100" s="161"/>
      <c r="EU2100" s="161"/>
      <c r="EV2100" s="161"/>
      <c r="EW2100" s="161"/>
    </row>
    <row r="2101" spans="8:153" ht="15" customHeight="1" x14ac:dyDescent="0.15">
      <c r="H2101" s="740"/>
      <c r="I2101" s="740"/>
      <c r="J2101" s="740"/>
      <c r="K2101" s="740"/>
      <c r="L2101" s="740"/>
      <c r="M2101" s="740"/>
      <c r="N2101" s="748"/>
      <c r="O2101" s="749"/>
      <c r="P2101" s="749"/>
      <c r="Q2101" s="740"/>
      <c r="R2101" s="740"/>
      <c r="S2101" s="740"/>
      <c r="T2101" s="740"/>
      <c r="U2101" s="740"/>
      <c r="V2101" s="740"/>
      <c r="W2101" s="740"/>
      <c r="X2101" s="740"/>
      <c r="Y2101" s="740"/>
      <c r="Z2101" s="740"/>
      <c r="AA2101" s="740"/>
      <c r="AB2101" s="740"/>
      <c r="AC2101" s="740"/>
      <c r="AD2101" s="740"/>
      <c r="AE2101" s="740"/>
      <c r="AF2101" s="740"/>
      <c r="AG2101" s="750"/>
      <c r="AH2101" s="742" t="str">
        <f t="shared" si="88"/>
        <v/>
      </c>
      <c r="AI2101" s="37" t="str">
        <f t="shared" si="89"/>
        <v/>
      </c>
      <c r="AZ2101" s="159"/>
      <c r="BA2101" s="159"/>
      <c r="BB2101" s="159"/>
      <c r="BH2101" s="137">
        <v>2081</v>
      </c>
      <c r="BI2101" s="206"/>
      <c r="BJ2101" s="207"/>
      <c r="BK2101" s="207"/>
      <c r="BL2101" s="207"/>
      <c r="BM2101" s="207"/>
      <c r="BN2101" s="206"/>
      <c r="BO2101" s="208"/>
      <c r="BP2101" s="206"/>
      <c r="BQ2101" s="458"/>
      <c r="BR2101" s="209"/>
      <c r="BS2101" s="210"/>
      <c r="BT2101" s="208"/>
      <c r="BU2101" s="208"/>
      <c r="BV2101" s="458"/>
      <c r="BW2101" s="209"/>
      <c r="EK2101" s="225"/>
      <c r="EL2101" s="558" t="s">
        <v>4015</v>
      </c>
      <c r="EM2101" s="186" t="s">
        <v>76</v>
      </c>
      <c r="EN2101" s="187" t="s">
        <v>946</v>
      </c>
      <c r="EO2101" s="188" t="s">
        <v>1601</v>
      </c>
      <c r="EP2101" s="189"/>
      <c r="ER2101" s="193"/>
      <c r="ES2101" s="193"/>
      <c r="ET2101" s="193"/>
      <c r="EU2101" s="193"/>
      <c r="EV2101" s="193"/>
      <c r="EW2101" s="193"/>
    </row>
    <row r="2102" spans="8:153" ht="15" customHeight="1" x14ac:dyDescent="0.15">
      <c r="H2102" s="740"/>
      <c r="I2102" s="740"/>
      <c r="J2102" s="740"/>
      <c r="K2102" s="740"/>
      <c r="L2102" s="740"/>
      <c r="M2102" s="740"/>
      <c r="N2102" s="748"/>
      <c r="O2102" s="749"/>
      <c r="P2102" s="749"/>
      <c r="Q2102" s="740"/>
      <c r="R2102" s="740"/>
      <c r="S2102" s="740"/>
      <c r="T2102" s="740"/>
      <c r="U2102" s="740"/>
      <c r="V2102" s="740"/>
      <c r="W2102" s="740"/>
      <c r="X2102" s="740"/>
      <c r="Y2102" s="740"/>
      <c r="Z2102" s="740"/>
      <c r="AA2102" s="740"/>
      <c r="AB2102" s="740"/>
      <c r="AC2102" s="740"/>
      <c r="AD2102" s="740"/>
      <c r="AE2102" s="740"/>
      <c r="AF2102" s="740"/>
      <c r="AG2102" s="750"/>
      <c r="AH2102" s="742" t="str">
        <f t="shared" si="88"/>
        <v/>
      </c>
      <c r="AI2102" s="37" t="str">
        <f t="shared" si="89"/>
        <v/>
      </c>
      <c r="AZ2102" s="159"/>
      <c r="BA2102" s="159"/>
      <c r="BB2102" s="159"/>
      <c r="BH2102" s="137">
        <v>2082</v>
      </c>
      <c r="BI2102" s="206"/>
      <c r="BJ2102" s="207"/>
      <c r="BK2102" s="207"/>
      <c r="BL2102" s="207"/>
      <c r="BM2102" s="207"/>
      <c r="BN2102" s="206"/>
      <c r="BO2102" s="208"/>
      <c r="BP2102" s="206"/>
      <c r="BQ2102" s="458"/>
      <c r="BR2102" s="209"/>
      <c r="BS2102" s="210"/>
      <c r="BT2102" s="208"/>
      <c r="BU2102" s="208"/>
      <c r="BV2102" s="458"/>
      <c r="BW2102" s="209"/>
      <c r="EK2102" s="231"/>
      <c r="EL2102" s="232">
        <f>SUM(EP2101:EP2794)</f>
        <v>0</v>
      </c>
      <c r="EM2102" s="233" t="s">
        <v>225</v>
      </c>
      <c r="EN2102" s="228">
        <v>0</v>
      </c>
      <c r="EO2102" s="229">
        <v>7</v>
      </c>
      <c r="EP2102" s="234">
        <f>DCOUNT($H$20:$AI$4020,$H$20,EM2101:EO2102)</f>
        <v>0</v>
      </c>
      <c r="ER2102" s="161"/>
      <c r="ES2102" s="161"/>
      <c r="ET2102" s="161"/>
      <c r="EU2102" s="161"/>
      <c r="EV2102" s="161"/>
      <c r="EW2102" s="161"/>
    </row>
    <row r="2103" spans="8:153" ht="15" customHeight="1" x14ac:dyDescent="0.15">
      <c r="H2103" s="740"/>
      <c r="I2103" s="740"/>
      <c r="J2103" s="740"/>
      <c r="K2103" s="740"/>
      <c r="L2103" s="740"/>
      <c r="M2103" s="740"/>
      <c r="N2103" s="748"/>
      <c r="O2103" s="749"/>
      <c r="P2103" s="749"/>
      <c r="Q2103" s="740"/>
      <c r="R2103" s="740"/>
      <c r="S2103" s="740"/>
      <c r="T2103" s="740"/>
      <c r="U2103" s="740"/>
      <c r="V2103" s="740"/>
      <c r="W2103" s="740"/>
      <c r="X2103" s="740"/>
      <c r="Y2103" s="740"/>
      <c r="Z2103" s="740"/>
      <c r="AA2103" s="740"/>
      <c r="AB2103" s="740"/>
      <c r="AC2103" s="740"/>
      <c r="AD2103" s="740"/>
      <c r="AE2103" s="740"/>
      <c r="AF2103" s="740"/>
      <c r="AG2103" s="750"/>
      <c r="AH2103" s="742" t="str">
        <f t="shared" si="88"/>
        <v/>
      </c>
      <c r="AI2103" s="37" t="str">
        <f t="shared" si="89"/>
        <v/>
      </c>
      <c r="AZ2103" s="159"/>
      <c r="BA2103" s="159"/>
      <c r="BB2103" s="159"/>
      <c r="BH2103" s="137">
        <v>2083</v>
      </c>
      <c r="BI2103" s="206"/>
      <c r="BJ2103" s="207"/>
      <c r="BK2103" s="207"/>
      <c r="BL2103" s="207"/>
      <c r="BM2103" s="207"/>
      <c r="BN2103" s="206"/>
      <c r="BO2103" s="208"/>
      <c r="BP2103" s="206"/>
      <c r="BQ2103" s="458"/>
      <c r="BR2103" s="209"/>
      <c r="BS2103" s="210"/>
      <c r="BT2103" s="208"/>
      <c r="BU2103" s="208"/>
      <c r="BV2103" s="458"/>
      <c r="BW2103" s="209"/>
      <c r="EK2103" s="231"/>
      <c r="EL2103" s="232"/>
      <c r="EM2103" s="186" t="s">
        <v>76</v>
      </c>
      <c r="EN2103" s="187" t="s">
        <v>946</v>
      </c>
      <c r="EO2103" s="188" t="s">
        <v>1601</v>
      </c>
      <c r="EP2103" s="189"/>
      <c r="ER2103" s="193"/>
      <c r="ES2103" s="193"/>
      <c r="ET2103" s="193"/>
      <c r="EU2103" s="193"/>
      <c r="EV2103" s="193"/>
      <c r="EW2103" s="193"/>
    </row>
    <row r="2104" spans="8:153" ht="15" customHeight="1" x14ac:dyDescent="0.15">
      <c r="H2104" s="740"/>
      <c r="I2104" s="740"/>
      <c r="J2104" s="740"/>
      <c r="K2104" s="740"/>
      <c r="L2104" s="740"/>
      <c r="M2104" s="740"/>
      <c r="N2104" s="748"/>
      <c r="O2104" s="749"/>
      <c r="P2104" s="749"/>
      <c r="Q2104" s="740"/>
      <c r="R2104" s="740"/>
      <c r="S2104" s="740"/>
      <c r="T2104" s="740"/>
      <c r="U2104" s="740"/>
      <c r="V2104" s="740"/>
      <c r="W2104" s="740"/>
      <c r="X2104" s="740"/>
      <c r="Y2104" s="740"/>
      <c r="Z2104" s="740"/>
      <c r="AA2104" s="740"/>
      <c r="AB2104" s="740"/>
      <c r="AC2104" s="740"/>
      <c r="AD2104" s="740"/>
      <c r="AE2104" s="740"/>
      <c r="AF2104" s="740"/>
      <c r="AG2104" s="750"/>
      <c r="AH2104" s="742" t="str">
        <f t="shared" si="88"/>
        <v/>
      </c>
      <c r="AI2104" s="37" t="str">
        <f t="shared" si="89"/>
        <v/>
      </c>
      <c r="AZ2104" s="159"/>
      <c r="BA2104" s="159"/>
      <c r="BB2104" s="159"/>
      <c r="BH2104" s="137">
        <v>2084</v>
      </c>
      <c r="BI2104" s="206"/>
      <c r="BJ2104" s="207"/>
      <c r="BK2104" s="207"/>
      <c r="BL2104" s="207"/>
      <c r="BM2104" s="207"/>
      <c r="BN2104" s="206"/>
      <c r="BO2104" s="208"/>
      <c r="BP2104" s="206"/>
      <c r="BQ2104" s="458"/>
      <c r="BR2104" s="209"/>
      <c r="BS2104" s="210"/>
      <c r="BT2104" s="208"/>
      <c r="BU2104" s="208"/>
      <c r="BV2104" s="458"/>
      <c r="BW2104" s="209"/>
      <c r="EK2104" s="231"/>
      <c r="EL2104" s="232"/>
      <c r="EM2104" s="233" t="s">
        <v>229</v>
      </c>
      <c r="EN2104" s="228">
        <v>0</v>
      </c>
      <c r="EO2104" s="229">
        <v>7</v>
      </c>
      <c r="EP2104" s="234">
        <f>DCOUNT($H$20:$AI$4020,$H$20,EM2103:EO2104)</f>
        <v>0</v>
      </c>
      <c r="ER2104" s="161"/>
      <c r="ES2104" s="161"/>
      <c r="ET2104" s="161"/>
      <c r="EU2104" s="161"/>
      <c r="EV2104" s="161"/>
      <c r="EW2104" s="161"/>
    </row>
    <row r="2105" spans="8:153" ht="15" customHeight="1" x14ac:dyDescent="0.15">
      <c r="H2105" s="740"/>
      <c r="I2105" s="740"/>
      <c r="J2105" s="740"/>
      <c r="K2105" s="740"/>
      <c r="L2105" s="740"/>
      <c r="M2105" s="740"/>
      <c r="N2105" s="748"/>
      <c r="O2105" s="749"/>
      <c r="P2105" s="749"/>
      <c r="Q2105" s="740"/>
      <c r="R2105" s="740"/>
      <c r="S2105" s="740"/>
      <c r="T2105" s="740"/>
      <c r="U2105" s="740"/>
      <c r="V2105" s="740"/>
      <c r="W2105" s="740"/>
      <c r="X2105" s="740"/>
      <c r="Y2105" s="740"/>
      <c r="Z2105" s="740"/>
      <c r="AA2105" s="740"/>
      <c r="AB2105" s="740"/>
      <c r="AC2105" s="740"/>
      <c r="AD2105" s="740"/>
      <c r="AE2105" s="740"/>
      <c r="AF2105" s="740"/>
      <c r="AG2105" s="750"/>
      <c r="AH2105" s="742" t="str">
        <f t="shared" si="88"/>
        <v/>
      </c>
      <c r="AI2105" s="37" t="str">
        <f t="shared" si="89"/>
        <v/>
      </c>
      <c r="AZ2105" s="159"/>
      <c r="BA2105" s="159"/>
      <c r="BB2105" s="159"/>
      <c r="BH2105" s="137">
        <v>2085</v>
      </c>
      <c r="BI2105" s="206"/>
      <c r="BJ2105" s="207"/>
      <c r="BK2105" s="207"/>
      <c r="BL2105" s="207"/>
      <c r="BM2105" s="207"/>
      <c r="BN2105" s="206"/>
      <c r="BO2105" s="208"/>
      <c r="BP2105" s="206"/>
      <c r="BQ2105" s="458"/>
      <c r="BR2105" s="209"/>
      <c r="BS2105" s="210"/>
      <c r="BT2105" s="208"/>
      <c r="BU2105" s="208"/>
      <c r="BV2105" s="458"/>
      <c r="BW2105" s="209"/>
      <c r="EK2105" s="231"/>
      <c r="EL2105" s="232"/>
      <c r="EM2105" s="186" t="s">
        <v>76</v>
      </c>
      <c r="EN2105" s="187" t="s">
        <v>946</v>
      </c>
      <c r="EO2105" s="188" t="s">
        <v>1601</v>
      </c>
      <c r="EP2105" s="189"/>
      <c r="ER2105" s="193"/>
      <c r="ES2105" s="193"/>
      <c r="ET2105" s="193"/>
      <c r="EU2105" s="193"/>
      <c r="EV2105" s="193"/>
      <c r="EW2105" s="193"/>
    </row>
    <row r="2106" spans="8:153" ht="15" customHeight="1" x14ac:dyDescent="0.15">
      <c r="H2106" s="740"/>
      <c r="I2106" s="740"/>
      <c r="J2106" s="740"/>
      <c r="K2106" s="740"/>
      <c r="L2106" s="740"/>
      <c r="M2106" s="740"/>
      <c r="N2106" s="748"/>
      <c r="O2106" s="749"/>
      <c r="P2106" s="749"/>
      <c r="Q2106" s="740"/>
      <c r="R2106" s="740"/>
      <c r="S2106" s="740"/>
      <c r="T2106" s="740"/>
      <c r="U2106" s="740"/>
      <c r="V2106" s="740"/>
      <c r="W2106" s="740"/>
      <c r="X2106" s="740"/>
      <c r="Y2106" s="740"/>
      <c r="Z2106" s="740"/>
      <c r="AA2106" s="740"/>
      <c r="AB2106" s="740"/>
      <c r="AC2106" s="740"/>
      <c r="AD2106" s="740"/>
      <c r="AE2106" s="740"/>
      <c r="AF2106" s="740"/>
      <c r="AG2106" s="750"/>
      <c r="AH2106" s="742" t="str">
        <f t="shared" si="88"/>
        <v/>
      </c>
      <c r="AI2106" s="37" t="str">
        <f t="shared" si="89"/>
        <v/>
      </c>
      <c r="AZ2106" s="159"/>
      <c r="BA2106" s="159"/>
      <c r="BB2106" s="159"/>
      <c r="BH2106" s="137">
        <v>2086</v>
      </c>
      <c r="BI2106" s="206"/>
      <c r="BJ2106" s="207"/>
      <c r="BK2106" s="207"/>
      <c r="BL2106" s="207"/>
      <c r="BM2106" s="207"/>
      <c r="BN2106" s="206"/>
      <c r="BO2106" s="208"/>
      <c r="BP2106" s="206"/>
      <c r="BQ2106" s="458"/>
      <c r="BR2106" s="209"/>
      <c r="BS2106" s="210"/>
      <c r="BT2106" s="208"/>
      <c r="BU2106" s="208"/>
      <c r="BV2106" s="458"/>
      <c r="BW2106" s="209"/>
      <c r="EK2106" s="231"/>
      <c r="EL2106" s="232"/>
      <c r="EM2106" s="233" t="s">
        <v>695</v>
      </c>
      <c r="EN2106" s="228">
        <v>0</v>
      </c>
      <c r="EO2106" s="229">
        <v>7</v>
      </c>
      <c r="EP2106" s="234">
        <f>DCOUNT($H$20:$AI$4020,$H$20,EM2105:EO2106)</f>
        <v>0</v>
      </c>
      <c r="ER2106" s="161"/>
      <c r="ES2106" s="161"/>
      <c r="ET2106" s="161"/>
      <c r="EU2106" s="161"/>
      <c r="EV2106" s="161"/>
      <c r="EW2106" s="161"/>
    </row>
    <row r="2107" spans="8:153" ht="15" customHeight="1" x14ac:dyDescent="0.15">
      <c r="H2107" s="740"/>
      <c r="I2107" s="740"/>
      <c r="J2107" s="740"/>
      <c r="K2107" s="740"/>
      <c r="L2107" s="740"/>
      <c r="M2107" s="740"/>
      <c r="N2107" s="748"/>
      <c r="O2107" s="749"/>
      <c r="P2107" s="749"/>
      <c r="Q2107" s="740"/>
      <c r="R2107" s="740"/>
      <c r="S2107" s="740"/>
      <c r="T2107" s="740"/>
      <c r="U2107" s="740"/>
      <c r="V2107" s="740"/>
      <c r="W2107" s="740"/>
      <c r="X2107" s="740"/>
      <c r="Y2107" s="740"/>
      <c r="Z2107" s="740"/>
      <c r="AA2107" s="740"/>
      <c r="AB2107" s="740"/>
      <c r="AC2107" s="740"/>
      <c r="AD2107" s="740"/>
      <c r="AE2107" s="740"/>
      <c r="AF2107" s="740"/>
      <c r="AG2107" s="750"/>
      <c r="AH2107" s="742" t="str">
        <f t="shared" si="88"/>
        <v/>
      </c>
      <c r="AI2107" s="37" t="str">
        <f t="shared" si="89"/>
        <v/>
      </c>
      <c r="AZ2107" s="159"/>
      <c r="BA2107" s="159"/>
      <c r="BB2107" s="159"/>
      <c r="BH2107" s="137">
        <v>2087</v>
      </c>
      <c r="BI2107" s="206"/>
      <c r="BJ2107" s="207"/>
      <c r="BK2107" s="207"/>
      <c r="BL2107" s="207"/>
      <c r="BM2107" s="207"/>
      <c r="BN2107" s="206"/>
      <c r="BO2107" s="208"/>
      <c r="BP2107" s="206"/>
      <c r="BQ2107" s="458"/>
      <c r="BR2107" s="209"/>
      <c r="BS2107" s="210"/>
      <c r="BT2107" s="208"/>
      <c r="BU2107" s="208"/>
      <c r="BV2107" s="458"/>
      <c r="BW2107" s="209"/>
      <c r="EK2107" s="231"/>
      <c r="EL2107" s="232"/>
      <c r="EM2107" s="186" t="s">
        <v>76</v>
      </c>
      <c r="EN2107" s="187" t="s">
        <v>946</v>
      </c>
      <c r="EO2107" s="188" t="s">
        <v>1601</v>
      </c>
      <c r="EP2107" s="189"/>
      <c r="ER2107" s="193"/>
      <c r="ES2107" s="193"/>
      <c r="ET2107" s="193"/>
      <c r="EU2107" s="193"/>
      <c r="EV2107" s="193"/>
      <c r="EW2107" s="193"/>
    </row>
    <row r="2108" spans="8:153" ht="15" customHeight="1" x14ac:dyDescent="0.15">
      <c r="H2108" s="740"/>
      <c r="I2108" s="740"/>
      <c r="J2108" s="740"/>
      <c r="K2108" s="740"/>
      <c r="L2108" s="740"/>
      <c r="M2108" s="740"/>
      <c r="N2108" s="748"/>
      <c r="O2108" s="749"/>
      <c r="P2108" s="749"/>
      <c r="Q2108" s="740"/>
      <c r="R2108" s="740"/>
      <c r="S2108" s="740"/>
      <c r="T2108" s="740"/>
      <c r="U2108" s="740"/>
      <c r="V2108" s="740"/>
      <c r="W2108" s="740"/>
      <c r="X2108" s="740"/>
      <c r="Y2108" s="740"/>
      <c r="Z2108" s="740"/>
      <c r="AA2108" s="740"/>
      <c r="AB2108" s="740"/>
      <c r="AC2108" s="740"/>
      <c r="AD2108" s="740"/>
      <c r="AE2108" s="740"/>
      <c r="AF2108" s="740"/>
      <c r="AG2108" s="750"/>
      <c r="AH2108" s="742" t="str">
        <f t="shared" si="88"/>
        <v/>
      </c>
      <c r="AI2108" s="37" t="str">
        <f t="shared" si="89"/>
        <v/>
      </c>
      <c r="AZ2108" s="159"/>
      <c r="BA2108" s="159"/>
      <c r="BB2108" s="159"/>
      <c r="BH2108" s="137">
        <v>2088</v>
      </c>
      <c r="BI2108" s="206"/>
      <c r="BJ2108" s="207"/>
      <c r="BK2108" s="207"/>
      <c r="BL2108" s="207"/>
      <c r="BM2108" s="207"/>
      <c r="BN2108" s="206"/>
      <c r="BO2108" s="208"/>
      <c r="BP2108" s="206"/>
      <c r="BQ2108" s="458"/>
      <c r="BR2108" s="209"/>
      <c r="BS2108" s="210"/>
      <c r="BT2108" s="208"/>
      <c r="BU2108" s="208"/>
      <c r="BV2108" s="458"/>
      <c r="BW2108" s="209"/>
      <c r="EK2108" s="231"/>
      <c r="EL2108" s="232"/>
      <c r="EM2108" s="233" t="s">
        <v>696</v>
      </c>
      <c r="EN2108" s="228">
        <v>0</v>
      </c>
      <c r="EO2108" s="229">
        <v>7</v>
      </c>
      <c r="EP2108" s="234">
        <f>DCOUNT($H$20:$AI$4020,$H$20,EM2107:EO2108)</f>
        <v>0</v>
      </c>
      <c r="ER2108" s="161"/>
      <c r="ES2108" s="161"/>
      <c r="ET2108" s="161"/>
      <c r="EU2108" s="161"/>
      <c r="EV2108" s="161"/>
      <c r="EW2108" s="161"/>
    </row>
    <row r="2109" spans="8:153" ht="15" customHeight="1" x14ac:dyDescent="0.15">
      <c r="H2109" s="740"/>
      <c r="I2109" s="740"/>
      <c r="J2109" s="740"/>
      <c r="K2109" s="740"/>
      <c r="L2109" s="740"/>
      <c r="M2109" s="740"/>
      <c r="N2109" s="748"/>
      <c r="O2109" s="749"/>
      <c r="P2109" s="749"/>
      <c r="Q2109" s="740"/>
      <c r="R2109" s="740"/>
      <c r="S2109" s="740"/>
      <c r="T2109" s="740"/>
      <c r="U2109" s="740"/>
      <c r="V2109" s="740"/>
      <c r="W2109" s="740"/>
      <c r="X2109" s="740"/>
      <c r="Y2109" s="740"/>
      <c r="Z2109" s="740"/>
      <c r="AA2109" s="740"/>
      <c r="AB2109" s="740"/>
      <c r="AC2109" s="740"/>
      <c r="AD2109" s="740"/>
      <c r="AE2109" s="740"/>
      <c r="AF2109" s="740"/>
      <c r="AG2109" s="750"/>
      <c r="AH2109" s="742" t="str">
        <f t="shared" si="88"/>
        <v/>
      </c>
      <c r="AI2109" s="37" t="str">
        <f t="shared" si="89"/>
        <v/>
      </c>
      <c r="AZ2109" s="159"/>
      <c r="BA2109" s="159"/>
      <c r="BB2109" s="159"/>
      <c r="BH2109" s="137">
        <v>2089</v>
      </c>
      <c r="BI2109" s="206"/>
      <c r="BJ2109" s="207"/>
      <c r="BK2109" s="207"/>
      <c r="BL2109" s="207"/>
      <c r="BM2109" s="207"/>
      <c r="BN2109" s="206"/>
      <c r="BO2109" s="208"/>
      <c r="BP2109" s="206"/>
      <c r="BQ2109" s="458"/>
      <c r="BR2109" s="209"/>
      <c r="BS2109" s="210"/>
      <c r="BT2109" s="208"/>
      <c r="BU2109" s="208"/>
      <c r="BV2109" s="458"/>
      <c r="BW2109" s="209"/>
      <c r="EK2109" s="231"/>
      <c r="EL2109" s="232"/>
      <c r="EM2109" s="186" t="s">
        <v>76</v>
      </c>
      <c r="EN2109" s="187" t="s">
        <v>946</v>
      </c>
      <c r="EO2109" s="188" t="s">
        <v>1601</v>
      </c>
      <c r="EP2109" s="189"/>
      <c r="ER2109" s="193"/>
      <c r="ES2109" s="193"/>
      <c r="ET2109" s="193"/>
      <c r="EU2109" s="193"/>
      <c r="EV2109" s="193"/>
      <c r="EW2109" s="193"/>
    </row>
    <row r="2110" spans="8:153" ht="15" customHeight="1" x14ac:dyDescent="0.15">
      <c r="H2110" s="740"/>
      <c r="I2110" s="740"/>
      <c r="J2110" s="740"/>
      <c r="K2110" s="740"/>
      <c r="L2110" s="740"/>
      <c r="M2110" s="740"/>
      <c r="N2110" s="748"/>
      <c r="O2110" s="749"/>
      <c r="P2110" s="749"/>
      <c r="Q2110" s="740"/>
      <c r="R2110" s="740"/>
      <c r="S2110" s="740"/>
      <c r="T2110" s="740"/>
      <c r="U2110" s="740"/>
      <c r="V2110" s="740"/>
      <c r="W2110" s="740"/>
      <c r="X2110" s="740"/>
      <c r="Y2110" s="740"/>
      <c r="Z2110" s="740"/>
      <c r="AA2110" s="740"/>
      <c r="AB2110" s="740"/>
      <c r="AC2110" s="740"/>
      <c r="AD2110" s="740"/>
      <c r="AE2110" s="740"/>
      <c r="AF2110" s="740"/>
      <c r="AG2110" s="750"/>
      <c r="AH2110" s="742" t="str">
        <f t="shared" si="88"/>
        <v/>
      </c>
      <c r="AI2110" s="37" t="str">
        <f t="shared" si="89"/>
        <v/>
      </c>
      <c r="AZ2110" s="159"/>
      <c r="BA2110" s="159"/>
      <c r="BB2110" s="159"/>
      <c r="BH2110" s="137">
        <v>2090</v>
      </c>
      <c r="BI2110" s="206"/>
      <c r="BJ2110" s="207"/>
      <c r="BK2110" s="207"/>
      <c r="BL2110" s="207"/>
      <c r="BM2110" s="207"/>
      <c r="BN2110" s="206"/>
      <c r="BO2110" s="208"/>
      <c r="BP2110" s="206"/>
      <c r="BQ2110" s="458"/>
      <c r="BR2110" s="209"/>
      <c r="BS2110" s="210"/>
      <c r="BT2110" s="208"/>
      <c r="BU2110" s="208"/>
      <c r="BV2110" s="458"/>
      <c r="BW2110" s="209"/>
      <c r="EK2110" s="231"/>
      <c r="EL2110" s="232"/>
      <c r="EM2110" s="233" t="s">
        <v>697</v>
      </c>
      <c r="EN2110" s="228">
        <v>0</v>
      </c>
      <c r="EO2110" s="229">
        <v>7</v>
      </c>
      <c r="EP2110" s="234">
        <f>DCOUNT($H$20:$AI$4020,$H$20,EM2109:EO2110)</f>
        <v>0</v>
      </c>
      <c r="ER2110" s="161"/>
      <c r="ES2110" s="161"/>
      <c r="ET2110" s="161"/>
      <c r="EU2110" s="161"/>
      <c r="EV2110" s="161"/>
      <c r="EW2110" s="161"/>
    </row>
    <row r="2111" spans="8:153" ht="15" customHeight="1" x14ac:dyDescent="0.15">
      <c r="H2111" s="740"/>
      <c r="I2111" s="740"/>
      <c r="J2111" s="740"/>
      <c r="K2111" s="740"/>
      <c r="L2111" s="740"/>
      <c r="M2111" s="740"/>
      <c r="N2111" s="748"/>
      <c r="O2111" s="749"/>
      <c r="P2111" s="749"/>
      <c r="Q2111" s="740"/>
      <c r="R2111" s="740"/>
      <c r="S2111" s="740"/>
      <c r="T2111" s="740"/>
      <c r="U2111" s="740"/>
      <c r="V2111" s="740"/>
      <c r="W2111" s="740"/>
      <c r="X2111" s="740"/>
      <c r="Y2111" s="740"/>
      <c r="Z2111" s="740"/>
      <c r="AA2111" s="740"/>
      <c r="AB2111" s="740"/>
      <c r="AC2111" s="740"/>
      <c r="AD2111" s="740"/>
      <c r="AE2111" s="740"/>
      <c r="AF2111" s="740"/>
      <c r="AG2111" s="750"/>
      <c r="AH2111" s="742" t="str">
        <f t="shared" si="88"/>
        <v/>
      </c>
      <c r="AI2111" s="37" t="str">
        <f t="shared" si="89"/>
        <v/>
      </c>
      <c r="AZ2111" s="159"/>
      <c r="BA2111" s="159"/>
      <c r="BB2111" s="159"/>
      <c r="BH2111" s="137">
        <v>2091</v>
      </c>
      <c r="BI2111" s="206"/>
      <c r="BJ2111" s="207"/>
      <c r="BK2111" s="207"/>
      <c r="BL2111" s="207"/>
      <c r="BM2111" s="207"/>
      <c r="BN2111" s="206"/>
      <c r="BO2111" s="208"/>
      <c r="BP2111" s="206"/>
      <c r="BQ2111" s="458"/>
      <c r="BR2111" s="209"/>
      <c r="BS2111" s="210"/>
      <c r="BT2111" s="208"/>
      <c r="BU2111" s="208"/>
      <c r="BV2111" s="458"/>
      <c r="BW2111" s="209"/>
      <c r="EK2111" s="231"/>
      <c r="EL2111" s="232"/>
      <c r="EM2111" s="186" t="s">
        <v>76</v>
      </c>
      <c r="EN2111" s="187" t="s">
        <v>946</v>
      </c>
      <c r="EO2111" s="188" t="s">
        <v>1601</v>
      </c>
      <c r="EP2111" s="189"/>
      <c r="ER2111" s="193"/>
      <c r="ES2111" s="193"/>
      <c r="ET2111" s="193"/>
      <c r="EU2111" s="193"/>
      <c r="EV2111" s="193"/>
      <c r="EW2111" s="193"/>
    </row>
    <row r="2112" spans="8:153" ht="15" customHeight="1" x14ac:dyDescent="0.15">
      <c r="H2112" s="740"/>
      <c r="I2112" s="740"/>
      <c r="J2112" s="740"/>
      <c r="K2112" s="740"/>
      <c r="L2112" s="740"/>
      <c r="M2112" s="740"/>
      <c r="N2112" s="748"/>
      <c r="O2112" s="749"/>
      <c r="P2112" s="749"/>
      <c r="Q2112" s="740"/>
      <c r="R2112" s="740"/>
      <c r="S2112" s="740"/>
      <c r="T2112" s="740"/>
      <c r="U2112" s="740"/>
      <c r="V2112" s="740"/>
      <c r="W2112" s="740"/>
      <c r="X2112" s="740"/>
      <c r="Y2112" s="740"/>
      <c r="Z2112" s="740"/>
      <c r="AA2112" s="740"/>
      <c r="AB2112" s="740"/>
      <c r="AC2112" s="740"/>
      <c r="AD2112" s="740"/>
      <c r="AE2112" s="740"/>
      <c r="AF2112" s="740"/>
      <c r="AG2112" s="750"/>
      <c r="AH2112" s="742" t="str">
        <f t="shared" si="88"/>
        <v/>
      </c>
      <c r="AI2112" s="37" t="str">
        <f t="shared" si="89"/>
        <v/>
      </c>
      <c r="AZ2112" s="159"/>
      <c r="BA2112" s="159"/>
      <c r="BB2112" s="159"/>
      <c r="BH2112" s="137">
        <v>2092</v>
      </c>
      <c r="BI2112" s="206"/>
      <c r="BJ2112" s="207"/>
      <c r="BK2112" s="207"/>
      <c r="BL2112" s="207"/>
      <c r="BM2112" s="207"/>
      <c r="BN2112" s="206"/>
      <c r="BO2112" s="208"/>
      <c r="BP2112" s="206"/>
      <c r="BQ2112" s="458"/>
      <c r="BR2112" s="209"/>
      <c r="BS2112" s="210"/>
      <c r="BT2112" s="208"/>
      <c r="BU2112" s="208"/>
      <c r="BV2112" s="458"/>
      <c r="BW2112" s="209"/>
      <c r="EK2112" s="231"/>
      <c r="EL2112" s="232"/>
      <c r="EM2112" s="233" t="s">
        <v>231</v>
      </c>
      <c r="EN2112" s="228">
        <v>0</v>
      </c>
      <c r="EO2112" s="229">
        <v>7</v>
      </c>
      <c r="EP2112" s="234">
        <f>DCOUNT($H$20:$AI$4020,$H$20,EM2111:EO2112)</f>
        <v>0</v>
      </c>
      <c r="ER2112" s="161"/>
      <c r="ES2112" s="161"/>
      <c r="ET2112" s="161"/>
      <c r="EU2112" s="161"/>
      <c r="EV2112" s="161"/>
      <c r="EW2112" s="161"/>
    </row>
    <row r="2113" spans="8:153" ht="15" customHeight="1" x14ac:dyDescent="0.15">
      <c r="H2113" s="740"/>
      <c r="I2113" s="740"/>
      <c r="J2113" s="740"/>
      <c r="K2113" s="740"/>
      <c r="L2113" s="740"/>
      <c r="M2113" s="740"/>
      <c r="N2113" s="748"/>
      <c r="O2113" s="749"/>
      <c r="P2113" s="749"/>
      <c r="Q2113" s="740"/>
      <c r="R2113" s="740"/>
      <c r="S2113" s="740"/>
      <c r="T2113" s="740"/>
      <c r="U2113" s="740"/>
      <c r="V2113" s="740"/>
      <c r="W2113" s="740"/>
      <c r="X2113" s="740"/>
      <c r="Y2113" s="740"/>
      <c r="Z2113" s="740"/>
      <c r="AA2113" s="740"/>
      <c r="AB2113" s="740"/>
      <c r="AC2113" s="740"/>
      <c r="AD2113" s="740"/>
      <c r="AE2113" s="740"/>
      <c r="AF2113" s="740"/>
      <c r="AG2113" s="750"/>
      <c r="AH2113" s="742" t="str">
        <f t="shared" si="88"/>
        <v/>
      </c>
      <c r="AI2113" s="37" t="str">
        <f t="shared" si="89"/>
        <v/>
      </c>
      <c r="AZ2113" s="159"/>
      <c r="BA2113" s="159"/>
      <c r="BB2113" s="159"/>
      <c r="BH2113" s="137">
        <v>2093</v>
      </c>
      <c r="BI2113" s="206"/>
      <c r="BJ2113" s="207"/>
      <c r="BK2113" s="207"/>
      <c r="BL2113" s="207"/>
      <c r="BM2113" s="207"/>
      <c r="BN2113" s="206"/>
      <c r="BO2113" s="208"/>
      <c r="BP2113" s="206"/>
      <c r="BQ2113" s="458"/>
      <c r="BR2113" s="209"/>
      <c r="BS2113" s="210"/>
      <c r="BT2113" s="208"/>
      <c r="BU2113" s="208"/>
      <c r="BV2113" s="458"/>
      <c r="BW2113" s="209"/>
      <c r="EK2113" s="231"/>
      <c r="EL2113" s="232"/>
      <c r="EM2113" s="186" t="s">
        <v>76</v>
      </c>
      <c r="EN2113" s="187" t="s">
        <v>946</v>
      </c>
      <c r="EO2113" s="188" t="s">
        <v>1601</v>
      </c>
      <c r="EP2113" s="189"/>
      <c r="ER2113" s="193"/>
      <c r="ES2113" s="193"/>
      <c r="ET2113" s="193"/>
      <c r="EU2113" s="193"/>
      <c r="EV2113" s="193"/>
      <c r="EW2113" s="193"/>
    </row>
    <row r="2114" spans="8:153" ht="15" customHeight="1" x14ac:dyDescent="0.15">
      <c r="H2114" s="740"/>
      <c r="I2114" s="740"/>
      <c r="J2114" s="740"/>
      <c r="K2114" s="740"/>
      <c r="L2114" s="740"/>
      <c r="M2114" s="740"/>
      <c r="N2114" s="748"/>
      <c r="O2114" s="749"/>
      <c r="P2114" s="749"/>
      <c r="Q2114" s="740"/>
      <c r="R2114" s="740"/>
      <c r="S2114" s="740"/>
      <c r="T2114" s="740"/>
      <c r="U2114" s="740"/>
      <c r="V2114" s="740"/>
      <c r="W2114" s="740"/>
      <c r="X2114" s="740"/>
      <c r="Y2114" s="740"/>
      <c r="Z2114" s="740"/>
      <c r="AA2114" s="740"/>
      <c r="AB2114" s="740"/>
      <c r="AC2114" s="740"/>
      <c r="AD2114" s="740"/>
      <c r="AE2114" s="740"/>
      <c r="AF2114" s="740"/>
      <c r="AG2114" s="750"/>
      <c r="AH2114" s="742" t="str">
        <f t="shared" si="88"/>
        <v/>
      </c>
      <c r="AI2114" s="37" t="str">
        <f t="shared" si="89"/>
        <v/>
      </c>
      <c r="AZ2114" s="159"/>
      <c r="BA2114" s="159"/>
      <c r="BB2114" s="159"/>
      <c r="BH2114" s="137">
        <v>2094</v>
      </c>
      <c r="BI2114" s="206"/>
      <c r="BJ2114" s="207"/>
      <c r="BK2114" s="207"/>
      <c r="BL2114" s="207"/>
      <c r="BM2114" s="207"/>
      <c r="BN2114" s="206"/>
      <c r="BO2114" s="208"/>
      <c r="BP2114" s="206"/>
      <c r="BQ2114" s="458"/>
      <c r="BR2114" s="209"/>
      <c r="BS2114" s="210"/>
      <c r="BT2114" s="208"/>
      <c r="BU2114" s="208"/>
      <c r="BV2114" s="458"/>
      <c r="BW2114" s="209"/>
      <c r="EK2114" s="231"/>
      <c r="EL2114" s="232"/>
      <c r="EM2114" s="233" t="s">
        <v>233</v>
      </c>
      <c r="EN2114" s="228">
        <v>0</v>
      </c>
      <c r="EO2114" s="229">
        <v>7</v>
      </c>
      <c r="EP2114" s="234">
        <f>DCOUNT($H$20:$AI$4020,$H$20,EM2113:EO2114)</f>
        <v>0</v>
      </c>
      <c r="ER2114" s="161"/>
      <c r="ES2114" s="161"/>
      <c r="ET2114" s="161"/>
      <c r="EU2114" s="161"/>
      <c r="EV2114" s="161"/>
      <c r="EW2114" s="161"/>
    </row>
    <row r="2115" spans="8:153" ht="15" customHeight="1" x14ac:dyDescent="0.15">
      <c r="H2115" s="740"/>
      <c r="I2115" s="740"/>
      <c r="J2115" s="740"/>
      <c r="K2115" s="740"/>
      <c r="L2115" s="740"/>
      <c r="M2115" s="740"/>
      <c r="N2115" s="748"/>
      <c r="O2115" s="749"/>
      <c r="P2115" s="749"/>
      <c r="Q2115" s="740"/>
      <c r="R2115" s="740"/>
      <c r="S2115" s="740"/>
      <c r="T2115" s="740"/>
      <c r="U2115" s="740"/>
      <c r="V2115" s="740"/>
      <c r="W2115" s="740"/>
      <c r="X2115" s="740"/>
      <c r="Y2115" s="740"/>
      <c r="Z2115" s="740"/>
      <c r="AA2115" s="740"/>
      <c r="AB2115" s="740"/>
      <c r="AC2115" s="740"/>
      <c r="AD2115" s="740"/>
      <c r="AE2115" s="740"/>
      <c r="AF2115" s="740"/>
      <c r="AG2115" s="750"/>
      <c r="AH2115" s="742" t="str">
        <f t="shared" si="88"/>
        <v/>
      </c>
      <c r="AI2115" s="37" t="str">
        <f t="shared" si="89"/>
        <v/>
      </c>
      <c r="AZ2115" s="159"/>
      <c r="BA2115" s="159"/>
      <c r="BB2115" s="159"/>
      <c r="BH2115" s="137">
        <v>2095</v>
      </c>
      <c r="BI2115" s="206"/>
      <c r="BJ2115" s="207"/>
      <c r="BK2115" s="207"/>
      <c r="BL2115" s="207"/>
      <c r="BM2115" s="207"/>
      <c r="BN2115" s="206"/>
      <c r="BO2115" s="208"/>
      <c r="BP2115" s="206"/>
      <c r="BQ2115" s="458"/>
      <c r="BR2115" s="209"/>
      <c r="BS2115" s="210"/>
      <c r="BT2115" s="208"/>
      <c r="BU2115" s="208"/>
      <c r="BV2115" s="458"/>
      <c r="BW2115" s="209"/>
      <c r="EK2115" s="231"/>
      <c r="EL2115" s="232"/>
      <c r="EM2115" s="186" t="s">
        <v>76</v>
      </c>
      <c r="EN2115" s="187" t="s">
        <v>946</v>
      </c>
      <c r="EO2115" s="188" t="s">
        <v>1601</v>
      </c>
      <c r="EP2115" s="189"/>
      <c r="ER2115" s="193"/>
      <c r="ES2115" s="193"/>
      <c r="ET2115" s="193"/>
      <c r="EU2115" s="193"/>
      <c r="EV2115" s="193"/>
      <c r="EW2115" s="193"/>
    </row>
    <row r="2116" spans="8:153" ht="15" customHeight="1" x14ac:dyDescent="0.15">
      <c r="H2116" s="740"/>
      <c r="I2116" s="740"/>
      <c r="J2116" s="740"/>
      <c r="K2116" s="740"/>
      <c r="L2116" s="740"/>
      <c r="M2116" s="740"/>
      <c r="N2116" s="748"/>
      <c r="O2116" s="749"/>
      <c r="P2116" s="749"/>
      <c r="Q2116" s="740"/>
      <c r="R2116" s="740"/>
      <c r="S2116" s="740"/>
      <c r="T2116" s="740"/>
      <c r="U2116" s="740"/>
      <c r="V2116" s="740"/>
      <c r="W2116" s="740"/>
      <c r="X2116" s="740"/>
      <c r="Y2116" s="740"/>
      <c r="Z2116" s="740"/>
      <c r="AA2116" s="740"/>
      <c r="AB2116" s="740"/>
      <c r="AC2116" s="740"/>
      <c r="AD2116" s="740"/>
      <c r="AE2116" s="740"/>
      <c r="AF2116" s="740"/>
      <c r="AG2116" s="750"/>
      <c r="AH2116" s="742" t="str">
        <f t="shared" si="88"/>
        <v/>
      </c>
      <c r="AI2116" s="37" t="str">
        <f t="shared" si="89"/>
        <v/>
      </c>
      <c r="AZ2116" s="159"/>
      <c r="BA2116" s="159"/>
      <c r="BB2116" s="159"/>
      <c r="BH2116" s="137">
        <v>2096</v>
      </c>
      <c r="BI2116" s="206"/>
      <c r="BJ2116" s="207"/>
      <c r="BK2116" s="207"/>
      <c r="BL2116" s="207"/>
      <c r="BM2116" s="207"/>
      <c r="BN2116" s="206"/>
      <c r="BO2116" s="208"/>
      <c r="BP2116" s="206"/>
      <c r="BQ2116" s="458"/>
      <c r="BR2116" s="209"/>
      <c r="BS2116" s="210"/>
      <c r="BT2116" s="208"/>
      <c r="BU2116" s="208"/>
      <c r="BV2116" s="458"/>
      <c r="BW2116" s="209"/>
      <c r="EK2116" s="231"/>
      <c r="EL2116" s="232"/>
      <c r="EM2116" s="233" t="s">
        <v>236</v>
      </c>
      <c r="EN2116" s="228">
        <v>0</v>
      </c>
      <c r="EO2116" s="229">
        <v>7</v>
      </c>
      <c r="EP2116" s="234">
        <f>DCOUNT($H$20:$AI$4020,$H$20,EM2115:EO2116)</f>
        <v>0</v>
      </c>
      <c r="ER2116" s="161"/>
      <c r="ES2116" s="161"/>
      <c r="ET2116" s="161"/>
      <c r="EU2116" s="161"/>
      <c r="EV2116" s="161"/>
      <c r="EW2116" s="161"/>
    </row>
    <row r="2117" spans="8:153" ht="15" customHeight="1" x14ac:dyDescent="0.15">
      <c r="H2117" s="740"/>
      <c r="I2117" s="740"/>
      <c r="J2117" s="740"/>
      <c r="K2117" s="740"/>
      <c r="L2117" s="740"/>
      <c r="M2117" s="740"/>
      <c r="N2117" s="748"/>
      <c r="O2117" s="749"/>
      <c r="P2117" s="749"/>
      <c r="Q2117" s="740"/>
      <c r="R2117" s="740"/>
      <c r="S2117" s="740"/>
      <c r="T2117" s="740"/>
      <c r="U2117" s="740"/>
      <c r="V2117" s="740"/>
      <c r="W2117" s="740"/>
      <c r="X2117" s="740"/>
      <c r="Y2117" s="740"/>
      <c r="Z2117" s="740"/>
      <c r="AA2117" s="740"/>
      <c r="AB2117" s="740"/>
      <c r="AC2117" s="740"/>
      <c r="AD2117" s="740"/>
      <c r="AE2117" s="740"/>
      <c r="AF2117" s="740"/>
      <c r="AG2117" s="750"/>
      <c r="AH2117" s="742" t="str">
        <f t="shared" si="88"/>
        <v/>
      </c>
      <c r="AI2117" s="37" t="str">
        <f t="shared" si="89"/>
        <v/>
      </c>
      <c r="AZ2117" s="159"/>
      <c r="BA2117" s="159"/>
      <c r="BB2117" s="159"/>
      <c r="BH2117" s="137">
        <v>2097</v>
      </c>
      <c r="BI2117" s="206"/>
      <c r="BJ2117" s="207"/>
      <c r="BK2117" s="207"/>
      <c r="BL2117" s="207"/>
      <c r="BM2117" s="207"/>
      <c r="BN2117" s="206"/>
      <c r="BO2117" s="208"/>
      <c r="BP2117" s="206"/>
      <c r="BQ2117" s="458"/>
      <c r="BR2117" s="209"/>
      <c r="BS2117" s="210"/>
      <c r="BT2117" s="208"/>
      <c r="BU2117" s="208"/>
      <c r="BV2117" s="458"/>
      <c r="BW2117" s="209"/>
      <c r="EK2117" s="231"/>
      <c r="EL2117" s="232"/>
      <c r="EM2117" s="186" t="s">
        <v>76</v>
      </c>
      <c r="EN2117" s="187" t="s">
        <v>946</v>
      </c>
      <c r="EO2117" s="188" t="s">
        <v>1601</v>
      </c>
      <c r="EP2117" s="189"/>
      <c r="ER2117" s="161"/>
      <c r="ES2117" s="193"/>
      <c r="ET2117" s="193"/>
      <c r="EU2117" s="193"/>
      <c r="EV2117" s="193"/>
      <c r="EW2117" s="193"/>
    </row>
    <row r="2118" spans="8:153" ht="15" customHeight="1" x14ac:dyDescent="0.15">
      <c r="H2118" s="740"/>
      <c r="I2118" s="740"/>
      <c r="J2118" s="740"/>
      <c r="K2118" s="740"/>
      <c r="L2118" s="740"/>
      <c r="M2118" s="740"/>
      <c r="N2118" s="748"/>
      <c r="O2118" s="749"/>
      <c r="P2118" s="749"/>
      <c r="Q2118" s="740"/>
      <c r="R2118" s="740"/>
      <c r="S2118" s="740"/>
      <c r="T2118" s="740"/>
      <c r="U2118" s="740"/>
      <c r="V2118" s="740"/>
      <c r="W2118" s="740"/>
      <c r="X2118" s="740"/>
      <c r="Y2118" s="740"/>
      <c r="Z2118" s="740"/>
      <c r="AA2118" s="740"/>
      <c r="AB2118" s="740"/>
      <c r="AC2118" s="740"/>
      <c r="AD2118" s="740"/>
      <c r="AE2118" s="740"/>
      <c r="AF2118" s="740"/>
      <c r="AG2118" s="750"/>
      <c r="AH2118" s="742" t="str">
        <f t="shared" si="88"/>
        <v/>
      </c>
      <c r="AI2118" s="37" t="str">
        <f t="shared" si="89"/>
        <v/>
      </c>
      <c r="AZ2118" s="159"/>
      <c r="BA2118" s="159"/>
      <c r="BB2118" s="159"/>
      <c r="BH2118" s="137">
        <v>2098</v>
      </c>
      <c r="BI2118" s="206"/>
      <c r="BJ2118" s="207"/>
      <c r="BK2118" s="207"/>
      <c r="BL2118" s="207"/>
      <c r="BM2118" s="207"/>
      <c r="BN2118" s="206"/>
      <c r="BO2118" s="208"/>
      <c r="BP2118" s="206"/>
      <c r="BQ2118" s="458"/>
      <c r="BR2118" s="209"/>
      <c r="BS2118" s="210"/>
      <c r="BT2118" s="208"/>
      <c r="BU2118" s="208"/>
      <c r="BV2118" s="458"/>
      <c r="BW2118" s="209"/>
      <c r="EK2118" s="231"/>
      <c r="EL2118" s="232"/>
      <c r="EM2118" s="233" t="s">
        <v>238</v>
      </c>
      <c r="EN2118" s="228">
        <v>0</v>
      </c>
      <c r="EO2118" s="229">
        <v>7</v>
      </c>
      <c r="EP2118" s="234">
        <f>DCOUNT($H$20:$AI$4020,$H$20,EM2117:EO2118)</f>
        <v>0</v>
      </c>
      <c r="ER2118" s="161"/>
      <c r="ES2118" s="161"/>
      <c r="ET2118" s="161"/>
      <c r="EU2118" s="161"/>
      <c r="EV2118" s="161"/>
      <c r="EW2118" s="161"/>
    </row>
    <row r="2119" spans="8:153" ht="15" customHeight="1" x14ac:dyDescent="0.15">
      <c r="H2119" s="740"/>
      <c r="I2119" s="740"/>
      <c r="J2119" s="740"/>
      <c r="K2119" s="740"/>
      <c r="L2119" s="740"/>
      <c r="M2119" s="740"/>
      <c r="N2119" s="748"/>
      <c r="O2119" s="749"/>
      <c r="P2119" s="749"/>
      <c r="Q2119" s="740"/>
      <c r="R2119" s="740"/>
      <c r="S2119" s="740"/>
      <c r="T2119" s="740"/>
      <c r="U2119" s="740"/>
      <c r="V2119" s="740"/>
      <c r="W2119" s="740"/>
      <c r="X2119" s="740"/>
      <c r="Y2119" s="740"/>
      <c r="Z2119" s="740"/>
      <c r="AA2119" s="740"/>
      <c r="AB2119" s="740"/>
      <c r="AC2119" s="740"/>
      <c r="AD2119" s="740"/>
      <c r="AE2119" s="740"/>
      <c r="AF2119" s="740"/>
      <c r="AG2119" s="750"/>
      <c r="AH2119" s="742" t="str">
        <f t="shared" si="88"/>
        <v/>
      </c>
      <c r="AI2119" s="37" t="str">
        <f t="shared" si="89"/>
        <v/>
      </c>
      <c r="AZ2119" s="159"/>
      <c r="BA2119" s="159"/>
      <c r="BB2119" s="159"/>
      <c r="BH2119" s="137">
        <v>2099</v>
      </c>
      <c r="BI2119" s="206"/>
      <c r="BJ2119" s="207"/>
      <c r="BK2119" s="207"/>
      <c r="BL2119" s="207"/>
      <c r="BM2119" s="207"/>
      <c r="BN2119" s="206"/>
      <c r="BO2119" s="208"/>
      <c r="BP2119" s="206"/>
      <c r="BQ2119" s="458"/>
      <c r="BR2119" s="209"/>
      <c r="BS2119" s="210"/>
      <c r="BT2119" s="208"/>
      <c r="BU2119" s="208"/>
      <c r="BV2119" s="458"/>
      <c r="BW2119" s="209"/>
      <c r="EK2119" s="231"/>
      <c r="EL2119" s="232"/>
      <c r="EM2119" s="186" t="s">
        <v>76</v>
      </c>
      <c r="EN2119" s="187" t="s">
        <v>946</v>
      </c>
      <c r="EO2119" s="188" t="s">
        <v>1601</v>
      </c>
      <c r="EP2119" s="189"/>
      <c r="ER2119" s="161"/>
      <c r="ES2119" s="193"/>
      <c r="ET2119" s="193"/>
      <c r="EU2119" s="193"/>
      <c r="EV2119" s="193"/>
      <c r="EW2119" s="193"/>
    </row>
    <row r="2120" spans="8:153" ht="15" customHeight="1" x14ac:dyDescent="0.15">
      <c r="H2120" s="740"/>
      <c r="I2120" s="740"/>
      <c r="J2120" s="740"/>
      <c r="K2120" s="740"/>
      <c r="L2120" s="740"/>
      <c r="M2120" s="740"/>
      <c r="N2120" s="748"/>
      <c r="O2120" s="749"/>
      <c r="P2120" s="749"/>
      <c r="Q2120" s="740"/>
      <c r="R2120" s="740"/>
      <c r="S2120" s="740"/>
      <c r="T2120" s="740"/>
      <c r="U2120" s="740"/>
      <c r="V2120" s="740"/>
      <c r="W2120" s="740"/>
      <c r="X2120" s="740"/>
      <c r="Y2120" s="740"/>
      <c r="Z2120" s="740"/>
      <c r="AA2120" s="740"/>
      <c r="AB2120" s="740"/>
      <c r="AC2120" s="740"/>
      <c r="AD2120" s="740"/>
      <c r="AE2120" s="740"/>
      <c r="AF2120" s="740"/>
      <c r="AG2120" s="750"/>
      <c r="AH2120" s="742" t="str">
        <f t="shared" si="88"/>
        <v/>
      </c>
      <c r="AI2120" s="37" t="str">
        <f t="shared" si="89"/>
        <v/>
      </c>
      <c r="AZ2120" s="159"/>
      <c r="BA2120" s="159"/>
      <c r="BB2120" s="159"/>
      <c r="BH2120" s="137">
        <v>2100</v>
      </c>
      <c r="BI2120" s="206"/>
      <c r="BJ2120" s="207"/>
      <c r="BK2120" s="207"/>
      <c r="BL2120" s="207"/>
      <c r="BM2120" s="207"/>
      <c r="BN2120" s="206"/>
      <c r="BO2120" s="208"/>
      <c r="BP2120" s="206"/>
      <c r="BQ2120" s="458"/>
      <c r="BR2120" s="209"/>
      <c r="BS2120" s="210"/>
      <c r="BT2120" s="208"/>
      <c r="BU2120" s="208"/>
      <c r="BV2120" s="458"/>
      <c r="BW2120" s="209"/>
      <c r="EK2120" s="231"/>
      <c r="EL2120" s="232"/>
      <c r="EM2120" s="233" t="s">
        <v>240</v>
      </c>
      <c r="EN2120" s="228">
        <v>0</v>
      </c>
      <c r="EO2120" s="229">
        <v>7</v>
      </c>
      <c r="EP2120" s="234">
        <f>DCOUNT($H$20:$AI$4020,$H$20,EM2119:EO2120)</f>
        <v>0</v>
      </c>
      <c r="ER2120" s="161"/>
      <c r="ES2120" s="161"/>
      <c r="ET2120" s="161"/>
      <c r="EU2120" s="161"/>
      <c r="EV2120" s="161"/>
      <c r="EW2120" s="161"/>
    </row>
    <row r="2121" spans="8:153" ht="15" customHeight="1" x14ac:dyDescent="0.15">
      <c r="H2121" s="740"/>
      <c r="I2121" s="740"/>
      <c r="J2121" s="740"/>
      <c r="K2121" s="740"/>
      <c r="L2121" s="740"/>
      <c r="M2121" s="740"/>
      <c r="N2121" s="748"/>
      <c r="O2121" s="749"/>
      <c r="P2121" s="749"/>
      <c r="Q2121" s="740"/>
      <c r="R2121" s="740"/>
      <c r="S2121" s="740"/>
      <c r="T2121" s="740"/>
      <c r="U2121" s="740"/>
      <c r="V2121" s="740"/>
      <c r="W2121" s="740"/>
      <c r="X2121" s="740"/>
      <c r="Y2121" s="740"/>
      <c r="Z2121" s="740"/>
      <c r="AA2121" s="740"/>
      <c r="AB2121" s="740"/>
      <c r="AC2121" s="740"/>
      <c r="AD2121" s="740"/>
      <c r="AE2121" s="740"/>
      <c r="AF2121" s="740"/>
      <c r="AG2121" s="750"/>
      <c r="AH2121" s="742" t="str">
        <f t="shared" si="88"/>
        <v/>
      </c>
      <c r="AI2121" s="37" t="str">
        <f t="shared" si="89"/>
        <v/>
      </c>
      <c r="AZ2121" s="159"/>
      <c r="BA2121" s="159"/>
      <c r="BB2121" s="159"/>
      <c r="BH2121" s="137">
        <v>2101</v>
      </c>
      <c r="BI2121" s="206"/>
      <c r="BJ2121" s="207"/>
      <c r="BK2121" s="207"/>
      <c r="BL2121" s="207"/>
      <c r="BM2121" s="207"/>
      <c r="BN2121" s="206"/>
      <c r="BO2121" s="208"/>
      <c r="BP2121" s="206"/>
      <c r="BQ2121" s="458"/>
      <c r="BR2121" s="209"/>
      <c r="BS2121" s="210"/>
      <c r="BT2121" s="208"/>
      <c r="BU2121" s="208"/>
      <c r="BV2121" s="458"/>
      <c r="BW2121" s="209"/>
      <c r="EK2121" s="231"/>
      <c r="EL2121" s="232"/>
      <c r="EM2121" s="186" t="s">
        <v>76</v>
      </c>
      <c r="EN2121" s="187" t="s">
        <v>946</v>
      </c>
      <c r="EO2121" s="188" t="s">
        <v>1601</v>
      </c>
      <c r="EP2121" s="189"/>
      <c r="ER2121" s="193"/>
      <c r="ES2121" s="193"/>
      <c r="ET2121" s="193"/>
      <c r="EU2121" s="193"/>
      <c r="EV2121" s="193"/>
      <c r="EW2121" s="193"/>
    </row>
    <row r="2122" spans="8:153" ht="15" customHeight="1" x14ac:dyDescent="0.15">
      <c r="H2122" s="740"/>
      <c r="I2122" s="740"/>
      <c r="J2122" s="740"/>
      <c r="K2122" s="740"/>
      <c r="L2122" s="740"/>
      <c r="M2122" s="740"/>
      <c r="N2122" s="748"/>
      <c r="O2122" s="749"/>
      <c r="P2122" s="749"/>
      <c r="Q2122" s="740"/>
      <c r="R2122" s="740"/>
      <c r="S2122" s="740"/>
      <c r="T2122" s="740"/>
      <c r="U2122" s="740"/>
      <c r="V2122" s="740"/>
      <c r="W2122" s="740"/>
      <c r="X2122" s="740"/>
      <c r="Y2122" s="740"/>
      <c r="Z2122" s="740"/>
      <c r="AA2122" s="740"/>
      <c r="AB2122" s="740"/>
      <c r="AC2122" s="740"/>
      <c r="AD2122" s="740"/>
      <c r="AE2122" s="740"/>
      <c r="AF2122" s="740"/>
      <c r="AG2122" s="750"/>
      <c r="AH2122" s="742" t="str">
        <f t="shared" si="88"/>
        <v/>
      </c>
      <c r="AI2122" s="37" t="str">
        <f t="shared" si="89"/>
        <v/>
      </c>
      <c r="AZ2122" s="159"/>
      <c r="BA2122" s="159"/>
      <c r="BB2122" s="159"/>
      <c r="BH2122" s="137">
        <v>2102</v>
      </c>
      <c r="BI2122" s="206"/>
      <c r="BJ2122" s="207"/>
      <c r="BK2122" s="207"/>
      <c r="BL2122" s="207"/>
      <c r="BM2122" s="207"/>
      <c r="BN2122" s="206"/>
      <c r="BO2122" s="208"/>
      <c r="BP2122" s="206"/>
      <c r="BQ2122" s="458"/>
      <c r="BR2122" s="209"/>
      <c r="BS2122" s="210"/>
      <c r="BT2122" s="208"/>
      <c r="BU2122" s="208"/>
      <c r="BV2122" s="458"/>
      <c r="BW2122" s="209"/>
      <c r="EK2122" s="231"/>
      <c r="EL2122" s="232"/>
      <c r="EM2122" s="233" t="s">
        <v>242</v>
      </c>
      <c r="EN2122" s="228">
        <v>0</v>
      </c>
      <c r="EO2122" s="229">
        <v>7</v>
      </c>
      <c r="EP2122" s="234">
        <f>DCOUNT($H$20:$AI$4020,$H$20,EM2121:EO2122)</f>
        <v>0</v>
      </c>
      <c r="ER2122" s="161"/>
      <c r="ES2122" s="161"/>
      <c r="ET2122" s="161"/>
      <c r="EU2122" s="161"/>
      <c r="EV2122" s="161"/>
      <c r="EW2122" s="161"/>
    </row>
    <row r="2123" spans="8:153" ht="15" customHeight="1" x14ac:dyDescent="0.15">
      <c r="H2123" s="740"/>
      <c r="I2123" s="740"/>
      <c r="J2123" s="740"/>
      <c r="K2123" s="740"/>
      <c r="L2123" s="740"/>
      <c r="M2123" s="740"/>
      <c r="N2123" s="748"/>
      <c r="O2123" s="749"/>
      <c r="P2123" s="749"/>
      <c r="Q2123" s="740"/>
      <c r="R2123" s="740"/>
      <c r="S2123" s="740"/>
      <c r="T2123" s="740"/>
      <c r="U2123" s="740"/>
      <c r="V2123" s="740"/>
      <c r="W2123" s="740"/>
      <c r="X2123" s="740"/>
      <c r="Y2123" s="740"/>
      <c r="Z2123" s="740"/>
      <c r="AA2123" s="740"/>
      <c r="AB2123" s="740"/>
      <c r="AC2123" s="740"/>
      <c r="AD2123" s="740"/>
      <c r="AE2123" s="740"/>
      <c r="AF2123" s="740"/>
      <c r="AG2123" s="750"/>
      <c r="AH2123" s="742" t="str">
        <f t="shared" si="88"/>
        <v/>
      </c>
      <c r="AI2123" s="37" t="str">
        <f t="shared" si="89"/>
        <v/>
      </c>
      <c r="AZ2123" s="159"/>
      <c r="BA2123" s="159"/>
      <c r="BB2123" s="159"/>
      <c r="BH2123" s="137">
        <v>2103</v>
      </c>
      <c r="BI2123" s="206"/>
      <c r="BJ2123" s="207"/>
      <c r="BK2123" s="207"/>
      <c r="BL2123" s="207"/>
      <c r="BM2123" s="207"/>
      <c r="BN2123" s="206"/>
      <c r="BO2123" s="208"/>
      <c r="BP2123" s="206"/>
      <c r="BQ2123" s="458"/>
      <c r="BR2123" s="209"/>
      <c r="BS2123" s="210"/>
      <c r="BT2123" s="208"/>
      <c r="BU2123" s="208"/>
      <c r="BV2123" s="458"/>
      <c r="BW2123" s="209"/>
      <c r="EK2123" s="231"/>
      <c r="EL2123" s="232"/>
      <c r="EM2123" s="186" t="s">
        <v>76</v>
      </c>
      <c r="EN2123" s="187" t="s">
        <v>946</v>
      </c>
      <c r="EO2123" s="188" t="s">
        <v>1601</v>
      </c>
      <c r="EP2123" s="189"/>
      <c r="ER2123" s="193"/>
      <c r="ES2123" s="193"/>
      <c r="ET2123" s="193"/>
      <c r="EU2123" s="193"/>
      <c r="EV2123" s="193"/>
      <c r="EW2123" s="193"/>
    </row>
    <row r="2124" spans="8:153" ht="15" customHeight="1" x14ac:dyDescent="0.15">
      <c r="H2124" s="740"/>
      <c r="I2124" s="740"/>
      <c r="J2124" s="740"/>
      <c r="K2124" s="740"/>
      <c r="L2124" s="740"/>
      <c r="M2124" s="740"/>
      <c r="N2124" s="748"/>
      <c r="O2124" s="749"/>
      <c r="P2124" s="749"/>
      <c r="Q2124" s="740"/>
      <c r="R2124" s="740"/>
      <c r="S2124" s="740"/>
      <c r="T2124" s="740"/>
      <c r="U2124" s="740"/>
      <c r="V2124" s="740"/>
      <c r="W2124" s="740"/>
      <c r="X2124" s="740"/>
      <c r="Y2124" s="740"/>
      <c r="Z2124" s="740"/>
      <c r="AA2124" s="740"/>
      <c r="AB2124" s="740"/>
      <c r="AC2124" s="740"/>
      <c r="AD2124" s="740"/>
      <c r="AE2124" s="740"/>
      <c r="AF2124" s="740"/>
      <c r="AG2124" s="750"/>
      <c r="AH2124" s="742" t="str">
        <f t="shared" si="88"/>
        <v/>
      </c>
      <c r="AI2124" s="37" t="str">
        <f t="shared" si="89"/>
        <v/>
      </c>
      <c r="AZ2124" s="159"/>
      <c r="BA2124" s="159"/>
      <c r="BB2124" s="159"/>
      <c r="BH2124" s="137">
        <v>2104</v>
      </c>
      <c r="BI2124" s="206"/>
      <c r="BJ2124" s="207"/>
      <c r="BK2124" s="207"/>
      <c r="BL2124" s="207"/>
      <c r="BM2124" s="207"/>
      <c r="BN2124" s="206"/>
      <c r="BO2124" s="208"/>
      <c r="BP2124" s="206"/>
      <c r="BQ2124" s="458"/>
      <c r="BR2124" s="209"/>
      <c r="BS2124" s="210"/>
      <c r="BT2124" s="208"/>
      <c r="BU2124" s="208"/>
      <c r="BV2124" s="458"/>
      <c r="BW2124" s="209"/>
      <c r="EK2124" s="231"/>
      <c r="EL2124" s="232"/>
      <c r="EM2124" s="233" t="s">
        <v>244</v>
      </c>
      <c r="EN2124" s="228">
        <v>0</v>
      </c>
      <c r="EO2124" s="229">
        <v>7</v>
      </c>
      <c r="EP2124" s="234">
        <f>DCOUNT($H$20:$AI$4020,$H$20,EM2123:EO2124)</f>
        <v>0</v>
      </c>
      <c r="ER2124" s="161"/>
      <c r="ES2124" s="161"/>
      <c r="ET2124" s="161"/>
      <c r="EU2124" s="161"/>
      <c r="EV2124" s="161"/>
      <c r="EW2124" s="161"/>
    </row>
    <row r="2125" spans="8:153" ht="15" customHeight="1" x14ac:dyDescent="0.15">
      <c r="H2125" s="740"/>
      <c r="I2125" s="740"/>
      <c r="J2125" s="740"/>
      <c r="K2125" s="740"/>
      <c r="L2125" s="740"/>
      <c r="M2125" s="740"/>
      <c r="N2125" s="748"/>
      <c r="O2125" s="749"/>
      <c r="P2125" s="749"/>
      <c r="Q2125" s="740"/>
      <c r="R2125" s="740"/>
      <c r="S2125" s="740"/>
      <c r="T2125" s="740"/>
      <c r="U2125" s="740"/>
      <c r="V2125" s="740"/>
      <c r="W2125" s="740"/>
      <c r="X2125" s="740"/>
      <c r="Y2125" s="740"/>
      <c r="Z2125" s="740"/>
      <c r="AA2125" s="740"/>
      <c r="AB2125" s="740"/>
      <c r="AC2125" s="740"/>
      <c r="AD2125" s="740"/>
      <c r="AE2125" s="740"/>
      <c r="AF2125" s="740"/>
      <c r="AG2125" s="750"/>
      <c r="AH2125" s="742" t="str">
        <f t="shared" si="88"/>
        <v/>
      </c>
      <c r="AI2125" s="37" t="str">
        <f t="shared" si="89"/>
        <v/>
      </c>
      <c r="AZ2125" s="159"/>
      <c r="BA2125" s="159"/>
      <c r="BB2125" s="159"/>
      <c r="BH2125" s="137">
        <v>2105</v>
      </c>
      <c r="BI2125" s="206"/>
      <c r="BJ2125" s="207"/>
      <c r="BK2125" s="207"/>
      <c r="BL2125" s="207"/>
      <c r="BM2125" s="207"/>
      <c r="BN2125" s="206"/>
      <c r="BO2125" s="208"/>
      <c r="BP2125" s="206"/>
      <c r="BQ2125" s="458"/>
      <c r="BR2125" s="209"/>
      <c r="BS2125" s="210"/>
      <c r="BT2125" s="208"/>
      <c r="BU2125" s="208"/>
      <c r="BV2125" s="458"/>
      <c r="BW2125" s="209"/>
      <c r="EK2125" s="231"/>
      <c r="EL2125" s="232"/>
      <c r="EM2125" s="186" t="s">
        <v>76</v>
      </c>
      <c r="EN2125" s="187" t="s">
        <v>946</v>
      </c>
      <c r="EO2125" s="188" t="s">
        <v>1601</v>
      </c>
      <c r="EP2125" s="189"/>
      <c r="ER2125" s="193"/>
      <c r="ES2125" s="161"/>
      <c r="ET2125" s="161"/>
      <c r="EU2125" s="161"/>
      <c r="EV2125" s="161"/>
      <c r="EW2125" s="161"/>
    </row>
    <row r="2126" spans="8:153" ht="15" customHeight="1" x14ac:dyDescent="0.15">
      <c r="H2126" s="740"/>
      <c r="I2126" s="740"/>
      <c r="J2126" s="740"/>
      <c r="K2126" s="740"/>
      <c r="L2126" s="740"/>
      <c r="M2126" s="740"/>
      <c r="N2126" s="748"/>
      <c r="O2126" s="749"/>
      <c r="P2126" s="749"/>
      <c r="Q2126" s="740"/>
      <c r="R2126" s="740"/>
      <c r="S2126" s="740"/>
      <c r="T2126" s="740"/>
      <c r="U2126" s="740"/>
      <c r="V2126" s="740"/>
      <c r="W2126" s="740"/>
      <c r="X2126" s="740"/>
      <c r="Y2126" s="740"/>
      <c r="Z2126" s="740"/>
      <c r="AA2126" s="740"/>
      <c r="AB2126" s="740"/>
      <c r="AC2126" s="740"/>
      <c r="AD2126" s="740"/>
      <c r="AE2126" s="740"/>
      <c r="AF2126" s="740"/>
      <c r="AG2126" s="750"/>
      <c r="AH2126" s="742" t="str">
        <f t="shared" si="88"/>
        <v/>
      </c>
      <c r="AI2126" s="37" t="str">
        <f t="shared" si="89"/>
        <v/>
      </c>
      <c r="AZ2126" s="159"/>
      <c r="BA2126" s="159"/>
      <c r="BB2126" s="159"/>
      <c r="BH2126" s="137">
        <v>2106</v>
      </c>
      <c r="BI2126" s="206"/>
      <c r="BJ2126" s="207"/>
      <c r="BK2126" s="207"/>
      <c r="BL2126" s="207"/>
      <c r="BM2126" s="207"/>
      <c r="BN2126" s="206"/>
      <c r="BO2126" s="208"/>
      <c r="BP2126" s="206"/>
      <c r="BQ2126" s="458"/>
      <c r="BR2126" s="209"/>
      <c r="BS2126" s="210"/>
      <c r="BT2126" s="208"/>
      <c r="BU2126" s="208"/>
      <c r="BV2126" s="458"/>
      <c r="BW2126" s="209"/>
      <c r="EK2126" s="231"/>
      <c r="EL2126" s="232"/>
      <c r="EM2126" s="233" t="s">
        <v>246</v>
      </c>
      <c r="EN2126" s="228">
        <v>0</v>
      </c>
      <c r="EO2126" s="229">
        <v>7</v>
      </c>
      <c r="EP2126" s="234">
        <f>DCOUNT($H$20:$AI$4020,$H$20,EM2125:EO2126)</f>
        <v>0</v>
      </c>
      <c r="ER2126" s="161"/>
      <c r="ES2126" s="161"/>
      <c r="ET2126" s="161"/>
      <c r="EU2126" s="161"/>
      <c r="EV2126" s="161"/>
      <c r="EW2126" s="161"/>
    </row>
    <row r="2127" spans="8:153" ht="15" customHeight="1" x14ac:dyDescent="0.15">
      <c r="H2127" s="740"/>
      <c r="I2127" s="740"/>
      <c r="J2127" s="740"/>
      <c r="K2127" s="740"/>
      <c r="L2127" s="740"/>
      <c r="M2127" s="740"/>
      <c r="N2127" s="748"/>
      <c r="O2127" s="749"/>
      <c r="P2127" s="749"/>
      <c r="Q2127" s="740"/>
      <c r="R2127" s="740"/>
      <c r="S2127" s="740"/>
      <c r="T2127" s="740"/>
      <c r="U2127" s="740"/>
      <c r="V2127" s="740"/>
      <c r="W2127" s="740"/>
      <c r="X2127" s="740"/>
      <c r="Y2127" s="740"/>
      <c r="Z2127" s="740"/>
      <c r="AA2127" s="740"/>
      <c r="AB2127" s="740"/>
      <c r="AC2127" s="740"/>
      <c r="AD2127" s="740"/>
      <c r="AE2127" s="740"/>
      <c r="AF2127" s="740"/>
      <c r="AG2127" s="750"/>
      <c r="AH2127" s="742" t="str">
        <f t="shared" si="88"/>
        <v/>
      </c>
      <c r="AI2127" s="37" t="str">
        <f t="shared" si="89"/>
        <v/>
      </c>
      <c r="AZ2127" s="159"/>
      <c r="BA2127" s="159"/>
      <c r="BB2127" s="159"/>
      <c r="BH2127" s="137">
        <v>2107</v>
      </c>
      <c r="BI2127" s="206"/>
      <c r="BJ2127" s="207"/>
      <c r="BK2127" s="207"/>
      <c r="BL2127" s="207"/>
      <c r="BM2127" s="207"/>
      <c r="BN2127" s="206"/>
      <c r="BO2127" s="208"/>
      <c r="BP2127" s="206"/>
      <c r="BQ2127" s="458"/>
      <c r="BR2127" s="209"/>
      <c r="BS2127" s="210"/>
      <c r="BT2127" s="208"/>
      <c r="BU2127" s="208"/>
      <c r="BV2127" s="458"/>
      <c r="BW2127" s="209"/>
      <c r="EK2127" s="231"/>
      <c r="EL2127" s="232"/>
      <c r="EM2127" s="186" t="s">
        <v>76</v>
      </c>
      <c r="EN2127" s="187" t="s">
        <v>946</v>
      </c>
      <c r="EO2127" s="188" t="s">
        <v>1601</v>
      </c>
      <c r="EP2127" s="189"/>
      <c r="ER2127" s="193"/>
      <c r="ES2127" s="161"/>
      <c r="ET2127" s="161"/>
      <c r="EU2127" s="161"/>
      <c r="EV2127" s="161"/>
      <c r="EW2127" s="161"/>
    </row>
    <row r="2128" spans="8:153" ht="15" customHeight="1" x14ac:dyDescent="0.15">
      <c r="H2128" s="740"/>
      <c r="I2128" s="740"/>
      <c r="J2128" s="740"/>
      <c r="K2128" s="740"/>
      <c r="L2128" s="740"/>
      <c r="M2128" s="740"/>
      <c r="N2128" s="748"/>
      <c r="O2128" s="749"/>
      <c r="P2128" s="749"/>
      <c r="Q2128" s="740"/>
      <c r="R2128" s="740"/>
      <c r="S2128" s="740"/>
      <c r="T2128" s="740"/>
      <c r="U2128" s="740"/>
      <c r="V2128" s="740"/>
      <c r="W2128" s="740"/>
      <c r="X2128" s="740"/>
      <c r="Y2128" s="740"/>
      <c r="Z2128" s="740"/>
      <c r="AA2128" s="740"/>
      <c r="AB2128" s="740"/>
      <c r="AC2128" s="740"/>
      <c r="AD2128" s="740"/>
      <c r="AE2128" s="740"/>
      <c r="AF2128" s="740"/>
      <c r="AG2128" s="750"/>
      <c r="AH2128" s="742" t="str">
        <f t="shared" si="88"/>
        <v/>
      </c>
      <c r="AI2128" s="37" t="str">
        <f t="shared" si="89"/>
        <v/>
      </c>
      <c r="AZ2128" s="159"/>
      <c r="BA2128" s="159"/>
      <c r="BB2128" s="159"/>
      <c r="BH2128" s="137">
        <v>2108</v>
      </c>
      <c r="BI2128" s="206"/>
      <c r="BJ2128" s="207"/>
      <c r="BK2128" s="207"/>
      <c r="BL2128" s="207"/>
      <c r="BM2128" s="207"/>
      <c r="BN2128" s="206"/>
      <c r="BO2128" s="208"/>
      <c r="BP2128" s="206"/>
      <c r="BQ2128" s="458"/>
      <c r="BR2128" s="209"/>
      <c r="BS2128" s="210"/>
      <c r="BT2128" s="208"/>
      <c r="BU2128" s="208"/>
      <c r="BV2128" s="458"/>
      <c r="BW2128" s="209"/>
      <c r="EK2128" s="231"/>
      <c r="EL2128" s="232"/>
      <c r="EM2128" s="233" t="s">
        <v>247</v>
      </c>
      <c r="EN2128" s="228">
        <v>0</v>
      </c>
      <c r="EO2128" s="229">
        <v>7</v>
      </c>
      <c r="EP2128" s="234">
        <f>DCOUNT($H$20:$AI$4020,$H$20,EM2127:EO2128)</f>
        <v>0</v>
      </c>
      <c r="ER2128" s="161"/>
      <c r="ES2128" s="161"/>
      <c r="ET2128" s="161"/>
      <c r="EU2128" s="161"/>
      <c r="EV2128" s="161"/>
      <c r="EW2128" s="161"/>
    </row>
    <row r="2129" spans="8:153" ht="15" customHeight="1" x14ac:dyDescent="0.15">
      <c r="H2129" s="740"/>
      <c r="I2129" s="740"/>
      <c r="J2129" s="740"/>
      <c r="K2129" s="740"/>
      <c r="L2129" s="740"/>
      <c r="M2129" s="740"/>
      <c r="N2129" s="748"/>
      <c r="O2129" s="749"/>
      <c r="P2129" s="749"/>
      <c r="Q2129" s="740"/>
      <c r="R2129" s="740"/>
      <c r="S2129" s="740"/>
      <c r="T2129" s="740"/>
      <c r="U2129" s="740"/>
      <c r="V2129" s="740"/>
      <c r="W2129" s="740"/>
      <c r="X2129" s="740"/>
      <c r="Y2129" s="740"/>
      <c r="Z2129" s="740"/>
      <c r="AA2129" s="740"/>
      <c r="AB2129" s="740"/>
      <c r="AC2129" s="740"/>
      <c r="AD2129" s="740"/>
      <c r="AE2129" s="740"/>
      <c r="AF2129" s="740"/>
      <c r="AG2129" s="750"/>
      <c r="AH2129" s="742" t="str">
        <f t="shared" si="88"/>
        <v/>
      </c>
      <c r="AI2129" s="37" t="str">
        <f t="shared" si="89"/>
        <v/>
      </c>
      <c r="AZ2129" s="159"/>
      <c r="BA2129" s="159"/>
      <c r="BB2129" s="159"/>
      <c r="BH2129" s="137">
        <v>2109</v>
      </c>
      <c r="BI2129" s="206"/>
      <c r="BJ2129" s="207"/>
      <c r="BK2129" s="207"/>
      <c r="BL2129" s="207"/>
      <c r="BM2129" s="207"/>
      <c r="BN2129" s="206"/>
      <c r="BO2129" s="208"/>
      <c r="BP2129" s="206"/>
      <c r="BQ2129" s="458"/>
      <c r="BR2129" s="209"/>
      <c r="BS2129" s="210"/>
      <c r="BT2129" s="208"/>
      <c r="BU2129" s="208"/>
      <c r="BV2129" s="458"/>
      <c r="BW2129" s="209"/>
      <c r="EK2129" s="231"/>
      <c r="EL2129" s="232"/>
      <c r="EM2129" s="186" t="s">
        <v>76</v>
      </c>
      <c r="EN2129" s="187" t="s">
        <v>946</v>
      </c>
      <c r="EO2129" s="188" t="s">
        <v>1601</v>
      </c>
      <c r="EP2129" s="189"/>
      <c r="ER2129" s="193"/>
      <c r="ES2129" s="193"/>
      <c r="ET2129" s="193"/>
      <c r="EU2129" s="193"/>
      <c r="EV2129" s="193"/>
      <c r="EW2129" s="193"/>
    </row>
    <row r="2130" spans="8:153" ht="15" customHeight="1" x14ac:dyDescent="0.15">
      <c r="H2130" s="740"/>
      <c r="I2130" s="740"/>
      <c r="J2130" s="740"/>
      <c r="K2130" s="740"/>
      <c r="L2130" s="740"/>
      <c r="M2130" s="740"/>
      <c r="N2130" s="748"/>
      <c r="O2130" s="749"/>
      <c r="P2130" s="749"/>
      <c r="Q2130" s="740"/>
      <c r="R2130" s="740"/>
      <c r="S2130" s="740"/>
      <c r="T2130" s="740"/>
      <c r="U2130" s="740"/>
      <c r="V2130" s="740"/>
      <c r="W2130" s="740"/>
      <c r="X2130" s="740"/>
      <c r="Y2130" s="740"/>
      <c r="Z2130" s="740"/>
      <c r="AA2130" s="740"/>
      <c r="AB2130" s="740"/>
      <c r="AC2130" s="740"/>
      <c r="AD2130" s="740"/>
      <c r="AE2130" s="740"/>
      <c r="AF2130" s="740"/>
      <c r="AG2130" s="750"/>
      <c r="AH2130" s="742" t="str">
        <f t="shared" si="88"/>
        <v/>
      </c>
      <c r="AI2130" s="37" t="str">
        <f t="shared" si="89"/>
        <v/>
      </c>
      <c r="AZ2130" s="159"/>
      <c r="BA2130" s="159"/>
      <c r="BB2130" s="159"/>
      <c r="BH2130" s="137">
        <v>2110</v>
      </c>
      <c r="BI2130" s="206"/>
      <c r="BJ2130" s="207"/>
      <c r="BK2130" s="207"/>
      <c r="BL2130" s="207"/>
      <c r="BM2130" s="207"/>
      <c r="BN2130" s="206"/>
      <c r="BO2130" s="208"/>
      <c r="BP2130" s="206"/>
      <c r="BQ2130" s="458"/>
      <c r="BR2130" s="209"/>
      <c r="BS2130" s="210"/>
      <c r="BT2130" s="208"/>
      <c r="BU2130" s="208"/>
      <c r="BV2130" s="458"/>
      <c r="BW2130" s="209"/>
      <c r="EK2130" s="231"/>
      <c r="EL2130" s="232"/>
      <c r="EM2130" s="233" t="s">
        <v>248</v>
      </c>
      <c r="EN2130" s="228">
        <v>0</v>
      </c>
      <c r="EO2130" s="229">
        <v>7</v>
      </c>
      <c r="EP2130" s="234">
        <f>DCOUNT($H$20:$AI$4020,$H$20,EM2129:EO2130)</f>
        <v>0</v>
      </c>
      <c r="ER2130" s="161"/>
      <c r="ES2130" s="161"/>
      <c r="ET2130" s="161"/>
      <c r="EU2130" s="161"/>
      <c r="EV2130" s="161"/>
      <c r="EW2130" s="161"/>
    </row>
    <row r="2131" spans="8:153" ht="15" customHeight="1" x14ac:dyDescent="0.15">
      <c r="H2131" s="740"/>
      <c r="I2131" s="740"/>
      <c r="J2131" s="740"/>
      <c r="K2131" s="740"/>
      <c r="L2131" s="740"/>
      <c r="M2131" s="740"/>
      <c r="N2131" s="748"/>
      <c r="O2131" s="749"/>
      <c r="P2131" s="749"/>
      <c r="Q2131" s="740"/>
      <c r="R2131" s="740"/>
      <c r="S2131" s="740"/>
      <c r="T2131" s="740"/>
      <c r="U2131" s="740"/>
      <c r="V2131" s="740"/>
      <c r="W2131" s="740"/>
      <c r="X2131" s="740"/>
      <c r="Y2131" s="740"/>
      <c r="Z2131" s="740"/>
      <c r="AA2131" s="740"/>
      <c r="AB2131" s="740"/>
      <c r="AC2131" s="740"/>
      <c r="AD2131" s="740"/>
      <c r="AE2131" s="740"/>
      <c r="AF2131" s="740"/>
      <c r="AG2131" s="750"/>
      <c r="AH2131" s="742" t="str">
        <f t="shared" si="88"/>
        <v/>
      </c>
      <c r="AI2131" s="37" t="str">
        <f t="shared" si="89"/>
        <v/>
      </c>
      <c r="AZ2131" s="159"/>
      <c r="BA2131" s="159"/>
      <c r="BB2131" s="159"/>
      <c r="BH2131" s="137">
        <v>2111</v>
      </c>
      <c r="BI2131" s="206"/>
      <c r="BJ2131" s="207"/>
      <c r="BK2131" s="207"/>
      <c r="BL2131" s="207"/>
      <c r="BM2131" s="207"/>
      <c r="BN2131" s="206"/>
      <c r="BO2131" s="208"/>
      <c r="BP2131" s="206"/>
      <c r="BQ2131" s="458"/>
      <c r="BR2131" s="209"/>
      <c r="BS2131" s="210"/>
      <c r="BT2131" s="208"/>
      <c r="BU2131" s="208"/>
      <c r="BV2131" s="458"/>
      <c r="BW2131" s="209"/>
      <c r="EK2131" s="231"/>
      <c r="EL2131" s="232"/>
      <c r="EM2131" s="186" t="s">
        <v>76</v>
      </c>
      <c r="EN2131" s="187" t="s">
        <v>946</v>
      </c>
      <c r="EO2131" s="188" t="s">
        <v>1601</v>
      </c>
      <c r="EP2131" s="189"/>
      <c r="ER2131" s="193"/>
      <c r="ES2131" s="193"/>
      <c r="ET2131" s="193"/>
      <c r="EU2131" s="193"/>
      <c r="EV2131" s="193"/>
      <c r="EW2131" s="193"/>
    </row>
    <row r="2132" spans="8:153" ht="15" customHeight="1" x14ac:dyDescent="0.15">
      <c r="H2132" s="740"/>
      <c r="I2132" s="740"/>
      <c r="J2132" s="740"/>
      <c r="K2132" s="740"/>
      <c r="L2132" s="740"/>
      <c r="M2132" s="740"/>
      <c r="N2132" s="748"/>
      <c r="O2132" s="749"/>
      <c r="P2132" s="749"/>
      <c r="Q2132" s="740"/>
      <c r="R2132" s="740"/>
      <c r="S2132" s="740"/>
      <c r="T2132" s="740"/>
      <c r="U2132" s="740"/>
      <c r="V2132" s="740"/>
      <c r="W2132" s="740"/>
      <c r="X2132" s="740"/>
      <c r="Y2132" s="740"/>
      <c r="Z2132" s="740"/>
      <c r="AA2132" s="740"/>
      <c r="AB2132" s="740"/>
      <c r="AC2132" s="740"/>
      <c r="AD2132" s="740"/>
      <c r="AE2132" s="740"/>
      <c r="AF2132" s="740"/>
      <c r="AG2132" s="750"/>
      <c r="AH2132" s="742" t="str">
        <f t="shared" si="88"/>
        <v/>
      </c>
      <c r="AI2132" s="37" t="str">
        <f t="shared" si="89"/>
        <v/>
      </c>
      <c r="AZ2132" s="159"/>
      <c r="BA2132" s="159"/>
      <c r="BB2132" s="159"/>
      <c r="BH2132" s="137">
        <v>2112</v>
      </c>
      <c r="BI2132" s="206"/>
      <c r="BJ2132" s="207"/>
      <c r="BK2132" s="207"/>
      <c r="BL2132" s="207"/>
      <c r="BM2132" s="207"/>
      <c r="BN2132" s="206"/>
      <c r="BO2132" s="208"/>
      <c r="BP2132" s="206"/>
      <c r="BQ2132" s="458"/>
      <c r="BR2132" s="209"/>
      <c r="BS2132" s="210"/>
      <c r="BT2132" s="208"/>
      <c r="BU2132" s="208"/>
      <c r="BV2132" s="458"/>
      <c r="BW2132" s="209"/>
      <c r="EK2132" s="231"/>
      <c r="EL2132" s="232"/>
      <c r="EM2132" s="233" t="s">
        <v>249</v>
      </c>
      <c r="EN2132" s="228">
        <v>0</v>
      </c>
      <c r="EO2132" s="229">
        <v>7</v>
      </c>
      <c r="EP2132" s="234">
        <f>DCOUNT($H$20:$AI$4020,$H$20,EM2131:EO2132)</f>
        <v>0</v>
      </c>
      <c r="ER2132" s="161"/>
      <c r="ES2132" s="161"/>
      <c r="ET2132" s="161"/>
      <c r="EU2132" s="161"/>
      <c r="EV2132" s="161"/>
      <c r="EW2132" s="161"/>
    </row>
    <row r="2133" spans="8:153" ht="15" customHeight="1" x14ac:dyDescent="0.15">
      <c r="H2133" s="740"/>
      <c r="I2133" s="740"/>
      <c r="J2133" s="740"/>
      <c r="K2133" s="740"/>
      <c r="L2133" s="740"/>
      <c r="M2133" s="740"/>
      <c r="N2133" s="748"/>
      <c r="O2133" s="749"/>
      <c r="P2133" s="749"/>
      <c r="Q2133" s="740"/>
      <c r="R2133" s="740"/>
      <c r="S2133" s="740"/>
      <c r="T2133" s="740"/>
      <c r="U2133" s="740"/>
      <c r="V2133" s="740"/>
      <c r="W2133" s="740"/>
      <c r="X2133" s="740"/>
      <c r="Y2133" s="740"/>
      <c r="Z2133" s="740"/>
      <c r="AA2133" s="740"/>
      <c r="AB2133" s="740"/>
      <c r="AC2133" s="740"/>
      <c r="AD2133" s="740"/>
      <c r="AE2133" s="740"/>
      <c r="AF2133" s="740"/>
      <c r="AG2133" s="750"/>
      <c r="AH2133" s="742" t="str">
        <f t="shared" si="88"/>
        <v/>
      </c>
      <c r="AI2133" s="37" t="str">
        <f t="shared" si="89"/>
        <v/>
      </c>
      <c r="AZ2133" s="159"/>
      <c r="BA2133" s="159"/>
      <c r="BB2133" s="159"/>
      <c r="BH2133" s="137">
        <v>2113</v>
      </c>
      <c r="BI2133" s="206"/>
      <c r="BJ2133" s="207"/>
      <c r="BK2133" s="207"/>
      <c r="BL2133" s="207"/>
      <c r="BM2133" s="207"/>
      <c r="BN2133" s="206"/>
      <c r="BO2133" s="208"/>
      <c r="BP2133" s="206"/>
      <c r="BQ2133" s="458"/>
      <c r="BR2133" s="209"/>
      <c r="BS2133" s="210"/>
      <c r="BT2133" s="208"/>
      <c r="BU2133" s="208"/>
      <c r="BV2133" s="458"/>
      <c r="BW2133" s="209"/>
      <c r="EK2133" s="231"/>
      <c r="EL2133" s="232"/>
      <c r="EM2133" s="186" t="s">
        <v>76</v>
      </c>
      <c r="EN2133" s="187" t="s">
        <v>946</v>
      </c>
      <c r="EO2133" s="188" t="s">
        <v>1601</v>
      </c>
      <c r="EP2133" s="189"/>
      <c r="ER2133" s="193"/>
      <c r="ES2133" s="193"/>
      <c r="ET2133" s="193"/>
      <c r="EU2133" s="193"/>
      <c r="EV2133" s="193"/>
      <c r="EW2133" s="193"/>
    </row>
    <row r="2134" spans="8:153" ht="15" customHeight="1" x14ac:dyDescent="0.15">
      <c r="H2134" s="740"/>
      <c r="I2134" s="740"/>
      <c r="J2134" s="740"/>
      <c r="K2134" s="740"/>
      <c r="L2134" s="740"/>
      <c r="M2134" s="740"/>
      <c r="N2134" s="748"/>
      <c r="O2134" s="749"/>
      <c r="P2134" s="749"/>
      <c r="Q2134" s="740"/>
      <c r="R2134" s="740"/>
      <c r="S2134" s="740"/>
      <c r="T2134" s="740"/>
      <c r="U2134" s="740"/>
      <c r="V2134" s="740"/>
      <c r="W2134" s="740"/>
      <c r="X2134" s="740"/>
      <c r="Y2134" s="740"/>
      <c r="Z2134" s="740"/>
      <c r="AA2134" s="740"/>
      <c r="AB2134" s="740"/>
      <c r="AC2134" s="740"/>
      <c r="AD2134" s="740"/>
      <c r="AE2134" s="740"/>
      <c r="AF2134" s="740"/>
      <c r="AG2134" s="750"/>
      <c r="AH2134" s="742" t="str">
        <f t="shared" si="88"/>
        <v/>
      </c>
      <c r="AI2134" s="37" t="str">
        <f t="shared" si="89"/>
        <v/>
      </c>
      <c r="AZ2134" s="159"/>
      <c r="BA2134" s="159"/>
      <c r="BB2134" s="159"/>
      <c r="BH2134" s="137">
        <v>2114</v>
      </c>
      <c r="BI2134" s="206"/>
      <c r="BJ2134" s="207"/>
      <c r="BK2134" s="207"/>
      <c r="BL2134" s="207"/>
      <c r="BM2134" s="207"/>
      <c r="BN2134" s="206"/>
      <c r="BO2134" s="208"/>
      <c r="BP2134" s="206"/>
      <c r="BQ2134" s="458"/>
      <c r="BR2134" s="209"/>
      <c r="BS2134" s="210"/>
      <c r="BT2134" s="208"/>
      <c r="BU2134" s="208"/>
      <c r="BV2134" s="458"/>
      <c r="BW2134" s="209"/>
      <c r="EK2134" s="231"/>
      <c r="EL2134" s="232"/>
      <c r="EM2134" s="233" t="s">
        <v>250</v>
      </c>
      <c r="EN2134" s="228">
        <v>0</v>
      </c>
      <c r="EO2134" s="229">
        <v>7</v>
      </c>
      <c r="EP2134" s="234">
        <f>DCOUNT($H$20:$AI$4020,$H$20,EM2133:EO2134)</f>
        <v>0</v>
      </c>
      <c r="ER2134" s="161"/>
      <c r="ES2134" s="161"/>
      <c r="ET2134" s="161"/>
      <c r="EU2134" s="161"/>
      <c r="EV2134" s="161"/>
      <c r="EW2134" s="161"/>
    </row>
    <row r="2135" spans="8:153" ht="15" customHeight="1" x14ac:dyDescent="0.15">
      <c r="H2135" s="740"/>
      <c r="I2135" s="740"/>
      <c r="J2135" s="740"/>
      <c r="K2135" s="740"/>
      <c r="L2135" s="740"/>
      <c r="M2135" s="740"/>
      <c r="N2135" s="748"/>
      <c r="O2135" s="749"/>
      <c r="P2135" s="749"/>
      <c r="Q2135" s="740"/>
      <c r="R2135" s="740"/>
      <c r="S2135" s="740"/>
      <c r="T2135" s="740"/>
      <c r="U2135" s="740"/>
      <c r="V2135" s="740"/>
      <c r="W2135" s="740"/>
      <c r="X2135" s="740"/>
      <c r="Y2135" s="740"/>
      <c r="Z2135" s="740"/>
      <c r="AA2135" s="740"/>
      <c r="AB2135" s="740"/>
      <c r="AC2135" s="740"/>
      <c r="AD2135" s="740"/>
      <c r="AE2135" s="740"/>
      <c r="AF2135" s="740"/>
      <c r="AG2135" s="750"/>
      <c r="AH2135" s="742" t="str">
        <f t="shared" ref="AH2135:AH2198" si="90">UPPER(N2135)</f>
        <v/>
      </c>
      <c r="AI2135" s="37" t="str">
        <f t="shared" ref="AI2135:AI2198" si="91">DBCS(AH2135)</f>
        <v/>
      </c>
      <c r="AZ2135" s="159"/>
      <c r="BA2135" s="159"/>
      <c r="BB2135" s="159"/>
      <c r="BH2135" s="137">
        <v>2115</v>
      </c>
      <c r="BI2135" s="206"/>
      <c r="BJ2135" s="207"/>
      <c r="BK2135" s="207"/>
      <c r="BL2135" s="207"/>
      <c r="BM2135" s="207"/>
      <c r="BN2135" s="206"/>
      <c r="BO2135" s="208"/>
      <c r="BP2135" s="206"/>
      <c r="BQ2135" s="458"/>
      <c r="BR2135" s="209"/>
      <c r="BS2135" s="210"/>
      <c r="BT2135" s="208"/>
      <c r="BU2135" s="208"/>
      <c r="BV2135" s="458"/>
      <c r="BW2135" s="209"/>
      <c r="EK2135" s="231"/>
      <c r="EL2135" s="232"/>
      <c r="EM2135" s="186" t="s">
        <v>76</v>
      </c>
      <c r="EN2135" s="187" t="s">
        <v>946</v>
      </c>
      <c r="EO2135" s="188" t="s">
        <v>1601</v>
      </c>
      <c r="EP2135" s="189"/>
      <c r="ER2135" s="193"/>
      <c r="ES2135" s="193"/>
      <c r="ET2135" s="193"/>
      <c r="EU2135" s="193"/>
      <c r="EV2135" s="193"/>
      <c r="EW2135" s="193"/>
    </row>
    <row r="2136" spans="8:153" ht="15" customHeight="1" x14ac:dyDescent="0.15">
      <c r="H2136" s="740"/>
      <c r="I2136" s="740"/>
      <c r="J2136" s="740"/>
      <c r="K2136" s="740"/>
      <c r="L2136" s="740"/>
      <c r="M2136" s="740"/>
      <c r="N2136" s="748"/>
      <c r="O2136" s="749"/>
      <c r="P2136" s="749"/>
      <c r="Q2136" s="740"/>
      <c r="R2136" s="740"/>
      <c r="S2136" s="740"/>
      <c r="T2136" s="740"/>
      <c r="U2136" s="740"/>
      <c r="V2136" s="740"/>
      <c r="W2136" s="740"/>
      <c r="X2136" s="740"/>
      <c r="Y2136" s="740"/>
      <c r="Z2136" s="740"/>
      <c r="AA2136" s="740"/>
      <c r="AB2136" s="740"/>
      <c r="AC2136" s="740"/>
      <c r="AD2136" s="740"/>
      <c r="AE2136" s="740"/>
      <c r="AF2136" s="740"/>
      <c r="AG2136" s="750"/>
      <c r="AH2136" s="742" t="str">
        <f t="shared" si="90"/>
        <v/>
      </c>
      <c r="AI2136" s="37" t="str">
        <f t="shared" si="91"/>
        <v/>
      </c>
      <c r="AZ2136" s="159"/>
      <c r="BA2136" s="159"/>
      <c r="BB2136" s="159"/>
      <c r="BH2136" s="137">
        <v>2116</v>
      </c>
      <c r="BI2136" s="206"/>
      <c r="BJ2136" s="207"/>
      <c r="BK2136" s="207"/>
      <c r="BL2136" s="207"/>
      <c r="BM2136" s="207"/>
      <c r="BN2136" s="206"/>
      <c r="BO2136" s="208"/>
      <c r="BP2136" s="206"/>
      <c r="BQ2136" s="458"/>
      <c r="BR2136" s="209"/>
      <c r="BS2136" s="210"/>
      <c r="BT2136" s="208"/>
      <c r="BU2136" s="208"/>
      <c r="BV2136" s="458"/>
      <c r="BW2136" s="209"/>
      <c r="EK2136" s="231"/>
      <c r="EL2136" s="232"/>
      <c r="EM2136" s="233" t="s">
        <v>251</v>
      </c>
      <c r="EN2136" s="228">
        <v>0</v>
      </c>
      <c r="EO2136" s="229">
        <v>7</v>
      </c>
      <c r="EP2136" s="234">
        <f>DCOUNT($H$20:$AI$4020,$H$20,EM2135:EO2136)</f>
        <v>0</v>
      </c>
      <c r="ER2136" s="161"/>
      <c r="ES2136" s="161"/>
      <c r="ET2136" s="161"/>
      <c r="EU2136" s="161"/>
      <c r="EV2136" s="161"/>
      <c r="EW2136" s="161"/>
    </row>
    <row r="2137" spans="8:153" ht="15" customHeight="1" x14ac:dyDescent="0.15">
      <c r="H2137" s="740"/>
      <c r="I2137" s="740"/>
      <c r="J2137" s="740"/>
      <c r="K2137" s="740"/>
      <c r="L2137" s="740"/>
      <c r="M2137" s="740"/>
      <c r="N2137" s="748"/>
      <c r="O2137" s="749"/>
      <c r="P2137" s="749"/>
      <c r="Q2137" s="740"/>
      <c r="R2137" s="740"/>
      <c r="S2137" s="740"/>
      <c r="T2137" s="740"/>
      <c r="U2137" s="740"/>
      <c r="V2137" s="740"/>
      <c r="W2137" s="740"/>
      <c r="X2137" s="740"/>
      <c r="Y2137" s="740"/>
      <c r="Z2137" s="740"/>
      <c r="AA2137" s="740"/>
      <c r="AB2137" s="740"/>
      <c r="AC2137" s="740"/>
      <c r="AD2137" s="740"/>
      <c r="AE2137" s="740"/>
      <c r="AF2137" s="740"/>
      <c r="AG2137" s="750"/>
      <c r="AH2137" s="742" t="str">
        <f t="shared" si="90"/>
        <v/>
      </c>
      <c r="AI2137" s="37" t="str">
        <f t="shared" si="91"/>
        <v/>
      </c>
      <c r="AZ2137" s="159"/>
      <c r="BA2137" s="159"/>
      <c r="BB2137" s="159"/>
      <c r="BH2137" s="137">
        <v>2117</v>
      </c>
      <c r="BI2137" s="206"/>
      <c r="BJ2137" s="207"/>
      <c r="BK2137" s="207"/>
      <c r="BL2137" s="207"/>
      <c r="BM2137" s="207"/>
      <c r="BN2137" s="206"/>
      <c r="BO2137" s="208"/>
      <c r="BP2137" s="206"/>
      <c r="BQ2137" s="458"/>
      <c r="BR2137" s="209"/>
      <c r="BS2137" s="210"/>
      <c r="BT2137" s="208"/>
      <c r="BU2137" s="208"/>
      <c r="BV2137" s="458"/>
      <c r="BW2137" s="209"/>
      <c r="EK2137" s="231"/>
      <c r="EL2137" s="232"/>
      <c r="EM2137" s="186" t="s">
        <v>76</v>
      </c>
      <c r="EN2137" s="187" t="s">
        <v>946</v>
      </c>
      <c r="EO2137" s="188" t="s">
        <v>1601</v>
      </c>
      <c r="EP2137" s="189"/>
      <c r="ER2137" s="193"/>
      <c r="ES2137" s="193"/>
      <c r="ET2137" s="193"/>
      <c r="EU2137" s="193"/>
      <c r="EV2137" s="193"/>
      <c r="EW2137" s="193"/>
    </row>
    <row r="2138" spans="8:153" ht="15" customHeight="1" x14ac:dyDescent="0.15">
      <c r="H2138" s="740"/>
      <c r="I2138" s="740"/>
      <c r="J2138" s="740"/>
      <c r="K2138" s="740"/>
      <c r="L2138" s="740"/>
      <c r="M2138" s="740"/>
      <c r="N2138" s="748"/>
      <c r="O2138" s="749"/>
      <c r="P2138" s="749"/>
      <c r="Q2138" s="740"/>
      <c r="R2138" s="740"/>
      <c r="S2138" s="740"/>
      <c r="T2138" s="740"/>
      <c r="U2138" s="740"/>
      <c r="V2138" s="740"/>
      <c r="W2138" s="740"/>
      <c r="X2138" s="740"/>
      <c r="Y2138" s="740"/>
      <c r="Z2138" s="740"/>
      <c r="AA2138" s="740"/>
      <c r="AB2138" s="740"/>
      <c r="AC2138" s="740"/>
      <c r="AD2138" s="740"/>
      <c r="AE2138" s="740"/>
      <c r="AF2138" s="740"/>
      <c r="AG2138" s="750"/>
      <c r="AH2138" s="742" t="str">
        <f t="shared" si="90"/>
        <v/>
      </c>
      <c r="AI2138" s="37" t="str">
        <f t="shared" si="91"/>
        <v/>
      </c>
      <c r="AZ2138" s="159"/>
      <c r="BA2138" s="159"/>
      <c r="BB2138" s="159"/>
      <c r="BH2138" s="137">
        <v>2118</v>
      </c>
      <c r="BI2138" s="206"/>
      <c r="BJ2138" s="207"/>
      <c r="BK2138" s="207"/>
      <c r="BL2138" s="207"/>
      <c r="BM2138" s="207"/>
      <c r="BN2138" s="206"/>
      <c r="BO2138" s="208"/>
      <c r="BP2138" s="206"/>
      <c r="BQ2138" s="458"/>
      <c r="BR2138" s="209"/>
      <c r="BS2138" s="210"/>
      <c r="BT2138" s="208"/>
      <c r="BU2138" s="208"/>
      <c r="BV2138" s="458"/>
      <c r="BW2138" s="209"/>
      <c r="EK2138" s="231"/>
      <c r="EL2138" s="232"/>
      <c r="EM2138" s="233" t="s">
        <v>252</v>
      </c>
      <c r="EN2138" s="228">
        <v>0</v>
      </c>
      <c r="EO2138" s="229">
        <v>7</v>
      </c>
      <c r="EP2138" s="234">
        <f>DCOUNT($H$20:$AI$4020,$H$20,EM2137:EO2138)</f>
        <v>0</v>
      </c>
      <c r="ER2138" s="161"/>
      <c r="ES2138" s="161"/>
      <c r="ET2138" s="161"/>
      <c r="EU2138" s="161"/>
      <c r="EV2138" s="161"/>
      <c r="EW2138" s="161"/>
    </row>
    <row r="2139" spans="8:153" ht="15" customHeight="1" x14ac:dyDescent="0.15">
      <c r="H2139" s="740"/>
      <c r="I2139" s="740"/>
      <c r="J2139" s="740"/>
      <c r="K2139" s="740"/>
      <c r="L2139" s="740"/>
      <c r="M2139" s="740"/>
      <c r="N2139" s="748"/>
      <c r="O2139" s="749"/>
      <c r="P2139" s="749"/>
      <c r="Q2139" s="740"/>
      <c r="R2139" s="740"/>
      <c r="S2139" s="740"/>
      <c r="T2139" s="740"/>
      <c r="U2139" s="740"/>
      <c r="V2139" s="740"/>
      <c r="W2139" s="740"/>
      <c r="X2139" s="740"/>
      <c r="Y2139" s="740"/>
      <c r="Z2139" s="740"/>
      <c r="AA2139" s="740"/>
      <c r="AB2139" s="740"/>
      <c r="AC2139" s="740"/>
      <c r="AD2139" s="740"/>
      <c r="AE2139" s="740"/>
      <c r="AF2139" s="740"/>
      <c r="AG2139" s="750"/>
      <c r="AH2139" s="742" t="str">
        <f t="shared" si="90"/>
        <v/>
      </c>
      <c r="AI2139" s="37" t="str">
        <f t="shared" si="91"/>
        <v/>
      </c>
      <c r="AZ2139" s="159"/>
      <c r="BA2139" s="159"/>
      <c r="BB2139" s="159"/>
      <c r="BH2139" s="137">
        <v>2119</v>
      </c>
      <c r="BI2139" s="206"/>
      <c r="BJ2139" s="207"/>
      <c r="BK2139" s="207"/>
      <c r="BL2139" s="207"/>
      <c r="BM2139" s="207"/>
      <c r="BN2139" s="206"/>
      <c r="BO2139" s="208"/>
      <c r="BP2139" s="206"/>
      <c r="BQ2139" s="458"/>
      <c r="BR2139" s="209"/>
      <c r="BS2139" s="210"/>
      <c r="BT2139" s="208"/>
      <c r="BU2139" s="208"/>
      <c r="BV2139" s="458"/>
      <c r="BW2139" s="209"/>
      <c r="EK2139" s="231"/>
      <c r="EL2139" s="232"/>
      <c r="EM2139" s="186" t="s">
        <v>76</v>
      </c>
      <c r="EN2139" s="187" t="s">
        <v>946</v>
      </c>
      <c r="EO2139" s="188" t="s">
        <v>1601</v>
      </c>
      <c r="EP2139" s="189"/>
      <c r="ER2139" s="193"/>
      <c r="ES2139" s="193"/>
      <c r="ET2139" s="193"/>
      <c r="EU2139" s="193"/>
      <c r="EV2139" s="193"/>
      <c r="EW2139" s="193"/>
    </row>
    <row r="2140" spans="8:153" ht="15" customHeight="1" x14ac:dyDescent="0.15">
      <c r="H2140" s="740"/>
      <c r="I2140" s="740"/>
      <c r="J2140" s="740"/>
      <c r="K2140" s="740"/>
      <c r="L2140" s="740"/>
      <c r="M2140" s="740"/>
      <c r="N2140" s="748"/>
      <c r="O2140" s="749"/>
      <c r="P2140" s="749"/>
      <c r="Q2140" s="740"/>
      <c r="R2140" s="740"/>
      <c r="S2140" s="740"/>
      <c r="T2140" s="740"/>
      <c r="U2140" s="740"/>
      <c r="V2140" s="740"/>
      <c r="W2140" s="740"/>
      <c r="X2140" s="740"/>
      <c r="Y2140" s="740"/>
      <c r="Z2140" s="740"/>
      <c r="AA2140" s="740"/>
      <c r="AB2140" s="740"/>
      <c r="AC2140" s="740"/>
      <c r="AD2140" s="740"/>
      <c r="AE2140" s="740"/>
      <c r="AF2140" s="740"/>
      <c r="AG2140" s="750"/>
      <c r="AH2140" s="742" t="str">
        <f t="shared" si="90"/>
        <v/>
      </c>
      <c r="AI2140" s="37" t="str">
        <f t="shared" si="91"/>
        <v/>
      </c>
      <c r="AZ2140" s="159"/>
      <c r="BA2140" s="159"/>
      <c r="BB2140" s="159"/>
      <c r="BH2140" s="137">
        <v>2120</v>
      </c>
      <c r="BI2140" s="206"/>
      <c r="BJ2140" s="207"/>
      <c r="BK2140" s="207"/>
      <c r="BL2140" s="207"/>
      <c r="BM2140" s="207"/>
      <c r="BN2140" s="206"/>
      <c r="BO2140" s="208"/>
      <c r="BP2140" s="206"/>
      <c r="BQ2140" s="458"/>
      <c r="BR2140" s="209"/>
      <c r="BS2140" s="210"/>
      <c r="BT2140" s="208"/>
      <c r="BU2140" s="208"/>
      <c r="BV2140" s="458"/>
      <c r="BW2140" s="209"/>
      <c r="EK2140" s="231"/>
      <c r="EL2140" s="232"/>
      <c r="EM2140" s="233" t="s">
        <v>254</v>
      </c>
      <c r="EN2140" s="228">
        <v>0</v>
      </c>
      <c r="EO2140" s="229">
        <v>7</v>
      </c>
      <c r="EP2140" s="234">
        <f>DCOUNT($H$20:$AI$4020,$H$20,EM2139:EO2140)</f>
        <v>0</v>
      </c>
      <c r="ER2140" s="161"/>
      <c r="ES2140" s="161"/>
      <c r="ET2140" s="161"/>
      <c r="EU2140" s="161"/>
      <c r="EV2140" s="161"/>
      <c r="EW2140" s="161"/>
    </row>
    <row r="2141" spans="8:153" ht="15" customHeight="1" x14ac:dyDescent="0.15">
      <c r="H2141" s="740"/>
      <c r="I2141" s="740"/>
      <c r="J2141" s="740"/>
      <c r="K2141" s="740"/>
      <c r="L2141" s="740"/>
      <c r="M2141" s="740"/>
      <c r="N2141" s="748"/>
      <c r="O2141" s="749"/>
      <c r="P2141" s="749"/>
      <c r="Q2141" s="740"/>
      <c r="R2141" s="740"/>
      <c r="S2141" s="740"/>
      <c r="T2141" s="740"/>
      <c r="U2141" s="740"/>
      <c r="V2141" s="740"/>
      <c r="W2141" s="740"/>
      <c r="X2141" s="740"/>
      <c r="Y2141" s="740"/>
      <c r="Z2141" s="740"/>
      <c r="AA2141" s="740"/>
      <c r="AB2141" s="740"/>
      <c r="AC2141" s="740"/>
      <c r="AD2141" s="740"/>
      <c r="AE2141" s="740"/>
      <c r="AF2141" s="740"/>
      <c r="AG2141" s="750"/>
      <c r="AH2141" s="742" t="str">
        <f t="shared" si="90"/>
        <v/>
      </c>
      <c r="AI2141" s="37" t="str">
        <f t="shared" si="91"/>
        <v/>
      </c>
      <c r="AZ2141" s="159"/>
      <c r="BA2141" s="159"/>
      <c r="BB2141" s="159"/>
      <c r="BH2141" s="137">
        <v>2121</v>
      </c>
      <c r="BI2141" s="206"/>
      <c r="BJ2141" s="207"/>
      <c r="BK2141" s="207"/>
      <c r="BL2141" s="207"/>
      <c r="BM2141" s="207"/>
      <c r="BN2141" s="206"/>
      <c r="BO2141" s="208"/>
      <c r="BP2141" s="206"/>
      <c r="BQ2141" s="458"/>
      <c r="BR2141" s="209"/>
      <c r="BS2141" s="210"/>
      <c r="BT2141" s="208"/>
      <c r="BU2141" s="208"/>
      <c r="BV2141" s="458"/>
      <c r="BW2141" s="209"/>
      <c r="EK2141" s="231"/>
      <c r="EL2141" s="232"/>
      <c r="EM2141" s="186" t="s">
        <v>76</v>
      </c>
      <c r="EN2141" s="187" t="s">
        <v>946</v>
      </c>
      <c r="EO2141" s="188" t="s">
        <v>1601</v>
      </c>
      <c r="EP2141" s="189"/>
      <c r="ER2141" s="193"/>
      <c r="ES2141" s="193"/>
      <c r="ET2141" s="193"/>
      <c r="EU2141" s="193"/>
      <c r="EV2141" s="193"/>
      <c r="EW2141" s="193"/>
    </row>
    <row r="2142" spans="8:153" ht="15" customHeight="1" x14ac:dyDescent="0.15">
      <c r="H2142" s="740"/>
      <c r="I2142" s="740"/>
      <c r="J2142" s="740"/>
      <c r="K2142" s="740"/>
      <c r="L2142" s="740"/>
      <c r="M2142" s="740"/>
      <c r="N2142" s="748"/>
      <c r="O2142" s="749"/>
      <c r="P2142" s="749"/>
      <c r="Q2142" s="740"/>
      <c r="R2142" s="740"/>
      <c r="S2142" s="740"/>
      <c r="T2142" s="740"/>
      <c r="U2142" s="740"/>
      <c r="V2142" s="740"/>
      <c r="W2142" s="740"/>
      <c r="X2142" s="740"/>
      <c r="Y2142" s="740"/>
      <c r="Z2142" s="740"/>
      <c r="AA2142" s="740"/>
      <c r="AB2142" s="740"/>
      <c r="AC2142" s="740"/>
      <c r="AD2142" s="740"/>
      <c r="AE2142" s="740"/>
      <c r="AF2142" s="740"/>
      <c r="AG2142" s="750"/>
      <c r="AH2142" s="742" t="str">
        <f t="shared" si="90"/>
        <v/>
      </c>
      <c r="AI2142" s="37" t="str">
        <f t="shared" si="91"/>
        <v/>
      </c>
      <c r="AZ2142" s="159"/>
      <c r="BA2142" s="159"/>
      <c r="BB2142" s="159"/>
      <c r="BH2142" s="137">
        <v>2122</v>
      </c>
      <c r="BI2142" s="206"/>
      <c r="BJ2142" s="207"/>
      <c r="BK2142" s="207"/>
      <c r="BL2142" s="207"/>
      <c r="BM2142" s="207"/>
      <c r="BN2142" s="206"/>
      <c r="BO2142" s="208"/>
      <c r="BP2142" s="206"/>
      <c r="BQ2142" s="458"/>
      <c r="BR2142" s="209"/>
      <c r="BS2142" s="210"/>
      <c r="BT2142" s="208"/>
      <c r="BU2142" s="208"/>
      <c r="BV2142" s="458"/>
      <c r="BW2142" s="209"/>
      <c r="EK2142" s="231"/>
      <c r="EL2142" s="232"/>
      <c r="EM2142" s="233" t="s">
        <v>256</v>
      </c>
      <c r="EN2142" s="228">
        <v>0</v>
      </c>
      <c r="EO2142" s="229">
        <v>7</v>
      </c>
      <c r="EP2142" s="234">
        <f>DCOUNT($H$20:$AI$4020,$H$20,EM2141:EO2142)</f>
        <v>0</v>
      </c>
      <c r="ER2142" s="161"/>
      <c r="ES2142" s="161"/>
      <c r="ET2142" s="161"/>
      <c r="EU2142" s="161"/>
      <c r="EV2142" s="161"/>
      <c r="EW2142" s="161"/>
    </row>
    <row r="2143" spans="8:153" ht="15" customHeight="1" x14ac:dyDescent="0.15">
      <c r="H2143" s="740"/>
      <c r="I2143" s="740"/>
      <c r="J2143" s="740"/>
      <c r="K2143" s="740"/>
      <c r="L2143" s="740"/>
      <c r="M2143" s="740"/>
      <c r="N2143" s="748"/>
      <c r="O2143" s="749"/>
      <c r="P2143" s="749"/>
      <c r="Q2143" s="740"/>
      <c r="R2143" s="740"/>
      <c r="S2143" s="740"/>
      <c r="T2143" s="740"/>
      <c r="U2143" s="740"/>
      <c r="V2143" s="740"/>
      <c r="W2143" s="740"/>
      <c r="X2143" s="740"/>
      <c r="Y2143" s="740"/>
      <c r="Z2143" s="740"/>
      <c r="AA2143" s="740"/>
      <c r="AB2143" s="740"/>
      <c r="AC2143" s="740"/>
      <c r="AD2143" s="740"/>
      <c r="AE2143" s="740"/>
      <c r="AF2143" s="740"/>
      <c r="AG2143" s="750"/>
      <c r="AH2143" s="742" t="str">
        <f t="shared" si="90"/>
        <v/>
      </c>
      <c r="AI2143" s="37" t="str">
        <f t="shared" si="91"/>
        <v/>
      </c>
      <c r="AZ2143" s="159"/>
      <c r="BA2143" s="159"/>
      <c r="BB2143" s="159"/>
      <c r="BH2143" s="137">
        <v>2123</v>
      </c>
      <c r="BI2143" s="206"/>
      <c r="BJ2143" s="207"/>
      <c r="BK2143" s="207"/>
      <c r="BL2143" s="207"/>
      <c r="BM2143" s="207"/>
      <c r="BN2143" s="206"/>
      <c r="BO2143" s="208"/>
      <c r="BP2143" s="206"/>
      <c r="BQ2143" s="458"/>
      <c r="BR2143" s="209"/>
      <c r="BS2143" s="210"/>
      <c r="BT2143" s="208"/>
      <c r="BU2143" s="208"/>
      <c r="BV2143" s="458"/>
      <c r="BW2143" s="209"/>
      <c r="EK2143" s="231"/>
      <c r="EL2143" s="232"/>
      <c r="EM2143" s="186" t="s">
        <v>76</v>
      </c>
      <c r="EN2143" s="187" t="s">
        <v>946</v>
      </c>
      <c r="EO2143" s="188" t="s">
        <v>1601</v>
      </c>
      <c r="EP2143" s="189"/>
      <c r="ER2143" s="193"/>
      <c r="ES2143" s="193"/>
      <c r="ET2143" s="193"/>
      <c r="EU2143" s="193"/>
      <c r="EV2143" s="193"/>
      <c r="EW2143" s="193"/>
    </row>
    <row r="2144" spans="8:153" ht="15" customHeight="1" x14ac:dyDescent="0.15">
      <c r="H2144" s="740"/>
      <c r="I2144" s="740"/>
      <c r="J2144" s="740"/>
      <c r="K2144" s="740"/>
      <c r="L2144" s="740"/>
      <c r="M2144" s="740"/>
      <c r="N2144" s="748"/>
      <c r="O2144" s="749"/>
      <c r="P2144" s="749"/>
      <c r="Q2144" s="740"/>
      <c r="R2144" s="740"/>
      <c r="S2144" s="740"/>
      <c r="T2144" s="740"/>
      <c r="U2144" s="740"/>
      <c r="V2144" s="740"/>
      <c r="W2144" s="740"/>
      <c r="X2144" s="740"/>
      <c r="Y2144" s="740"/>
      <c r="Z2144" s="740"/>
      <c r="AA2144" s="740"/>
      <c r="AB2144" s="740"/>
      <c r="AC2144" s="740"/>
      <c r="AD2144" s="740"/>
      <c r="AE2144" s="740"/>
      <c r="AF2144" s="740"/>
      <c r="AG2144" s="750"/>
      <c r="AH2144" s="742" t="str">
        <f t="shared" si="90"/>
        <v/>
      </c>
      <c r="AI2144" s="37" t="str">
        <f t="shared" si="91"/>
        <v/>
      </c>
      <c r="AZ2144" s="159"/>
      <c r="BA2144" s="159"/>
      <c r="BB2144" s="159"/>
      <c r="BH2144" s="137">
        <v>2124</v>
      </c>
      <c r="BI2144" s="206"/>
      <c r="BJ2144" s="207"/>
      <c r="BK2144" s="207"/>
      <c r="BL2144" s="207"/>
      <c r="BM2144" s="207"/>
      <c r="BN2144" s="206"/>
      <c r="BO2144" s="208"/>
      <c r="BP2144" s="206"/>
      <c r="BQ2144" s="458"/>
      <c r="BR2144" s="209"/>
      <c r="BS2144" s="210"/>
      <c r="BT2144" s="208"/>
      <c r="BU2144" s="208"/>
      <c r="BV2144" s="458"/>
      <c r="BW2144" s="209"/>
      <c r="EK2144" s="231"/>
      <c r="EL2144" s="232"/>
      <c r="EM2144" s="233" t="s">
        <v>258</v>
      </c>
      <c r="EN2144" s="228">
        <v>0</v>
      </c>
      <c r="EO2144" s="229">
        <v>7</v>
      </c>
      <c r="EP2144" s="234">
        <f>DCOUNT($H$20:$AI$4020,$H$20,EM2143:EO2144)</f>
        <v>0</v>
      </c>
      <c r="ER2144" s="161"/>
      <c r="ES2144" s="161"/>
      <c r="ET2144" s="161"/>
      <c r="EU2144" s="161"/>
      <c r="EV2144" s="161"/>
      <c r="EW2144" s="161"/>
    </row>
    <row r="2145" spans="8:153" ht="15" customHeight="1" x14ac:dyDescent="0.15">
      <c r="H2145" s="740"/>
      <c r="I2145" s="740"/>
      <c r="J2145" s="740"/>
      <c r="K2145" s="740"/>
      <c r="L2145" s="740"/>
      <c r="M2145" s="740"/>
      <c r="N2145" s="748"/>
      <c r="O2145" s="749"/>
      <c r="P2145" s="749"/>
      <c r="Q2145" s="740"/>
      <c r="R2145" s="740"/>
      <c r="S2145" s="740"/>
      <c r="T2145" s="740"/>
      <c r="U2145" s="740"/>
      <c r="V2145" s="740"/>
      <c r="W2145" s="740"/>
      <c r="X2145" s="740"/>
      <c r="Y2145" s="740"/>
      <c r="Z2145" s="740"/>
      <c r="AA2145" s="740"/>
      <c r="AB2145" s="740"/>
      <c r="AC2145" s="740"/>
      <c r="AD2145" s="740"/>
      <c r="AE2145" s="740"/>
      <c r="AF2145" s="740"/>
      <c r="AG2145" s="750"/>
      <c r="AH2145" s="742" t="str">
        <f t="shared" si="90"/>
        <v/>
      </c>
      <c r="AI2145" s="37" t="str">
        <f t="shared" si="91"/>
        <v/>
      </c>
      <c r="AZ2145" s="159"/>
      <c r="BA2145" s="159"/>
      <c r="BB2145" s="159"/>
      <c r="BH2145" s="137">
        <v>2125</v>
      </c>
      <c r="BI2145" s="206"/>
      <c r="BJ2145" s="207"/>
      <c r="BK2145" s="207"/>
      <c r="BL2145" s="207"/>
      <c r="BM2145" s="207"/>
      <c r="BN2145" s="206"/>
      <c r="BO2145" s="208"/>
      <c r="BP2145" s="206"/>
      <c r="BQ2145" s="458"/>
      <c r="BR2145" s="209"/>
      <c r="BS2145" s="210"/>
      <c r="BT2145" s="208"/>
      <c r="BU2145" s="208"/>
      <c r="BV2145" s="458"/>
      <c r="BW2145" s="209"/>
      <c r="EK2145" s="231"/>
      <c r="EL2145" s="232"/>
      <c r="EM2145" s="186" t="s">
        <v>76</v>
      </c>
      <c r="EN2145" s="187" t="s">
        <v>946</v>
      </c>
      <c r="EO2145" s="188" t="s">
        <v>1601</v>
      </c>
      <c r="EP2145" s="189"/>
      <c r="ER2145" s="193"/>
      <c r="ES2145" s="193"/>
      <c r="ET2145" s="193"/>
      <c r="EU2145" s="193"/>
      <c r="EV2145" s="193"/>
      <c r="EW2145" s="193"/>
    </row>
    <row r="2146" spans="8:153" ht="15" customHeight="1" x14ac:dyDescent="0.15">
      <c r="H2146" s="740"/>
      <c r="I2146" s="740"/>
      <c r="J2146" s="740"/>
      <c r="K2146" s="740"/>
      <c r="L2146" s="740"/>
      <c r="M2146" s="740"/>
      <c r="N2146" s="748"/>
      <c r="O2146" s="749"/>
      <c r="P2146" s="749"/>
      <c r="Q2146" s="740"/>
      <c r="R2146" s="740"/>
      <c r="S2146" s="740"/>
      <c r="T2146" s="740"/>
      <c r="U2146" s="740"/>
      <c r="V2146" s="740"/>
      <c r="W2146" s="740"/>
      <c r="X2146" s="740"/>
      <c r="Y2146" s="740"/>
      <c r="Z2146" s="740"/>
      <c r="AA2146" s="740"/>
      <c r="AB2146" s="740"/>
      <c r="AC2146" s="740"/>
      <c r="AD2146" s="740"/>
      <c r="AE2146" s="740"/>
      <c r="AF2146" s="740"/>
      <c r="AG2146" s="750"/>
      <c r="AH2146" s="742" t="str">
        <f t="shared" si="90"/>
        <v/>
      </c>
      <c r="AI2146" s="37" t="str">
        <f t="shared" si="91"/>
        <v/>
      </c>
      <c r="AZ2146" s="159"/>
      <c r="BA2146" s="159"/>
      <c r="BB2146" s="159"/>
      <c r="BH2146" s="137">
        <v>2126</v>
      </c>
      <c r="BI2146" s="206"/>
      <c r="BJ2146" s="207"/>
      <c r="BK2146" s="207"/>
      <c r="BL2146" s="207"/>
      <c r="BM2146" s="207"/>
      <c r="BN2146" s="206"/>
      <c r="BO2146" s="208"/>
      <c r="BP2146" s="206"/>
      <c r="BQ2146" s="458"/>
      <c r="BR2146" s="209"/>
      <c r="BS2146" s="210"/>
      <c r="BT2146" s="208"/>
      <c r="BU2146" s="208"/>
      <c r="BV2146" s="458"/>
      <c r="BW2146" s="209"/>
      <c r="EK2146" s="231"/>
      <c r="EL2146" s="232"/>
      <c r="EM2146" s="233" t="s">
        <v>776</v>
      </c>
      <c r="EN2146" s="228">
        <v>0</v>
      </c>
      <c r="EO2146" s="229">
        <v>7</v>
      </c>
      <c r="EP2146" s="234">
        <f>DCOUNT($H$20:$AI$4020,$H$20,EM2145:EO2146)</f>
        <v>0</v>
      </c>
      <c r="ER2146" s="161"/>
      <c r="ES2146" s="161"/>
      <c r="ET2146" s="161"/>
      <c r="EU2146" s="161"/>
      <c r="EV2146" s="161"/>
      <c r="EW2146" s="161"/>
    </row>
    <row r="2147" spans="8:153" ht="15" customHeight="1" x14ac:dyDescent="0.15">
      <c r="H2147" s="740"/>
      <c r="I2147" s="740"/>
      <c r="J2147" s="740"/>
      <c r="K2147" s="740"/>
      <c r="L2147" s="740"/>
      <c r="M2147" s="740"/>
      <c r="N2147" s="748"/>
      <c r="O2147" s="749"/>
      <c r="P2147" s="749"/>
      <c r="Q2147" s="740"/>
      <c r="R2147" s="740"/>
      <c r="S2147" s="740"/>
      <c r="T2147" s="740"/>
      <c r="U2147" s="740"/>
      <c r="V2147" s="740"/>
      <c r="W2147" s="740"/>
      <c r="X2147" s="740"/>
      <c r="Y2147" s="740"/>
      <c r="Z2147" s="740"/>
      <c r="AA2147" s="740"/>
      <c r="AB2147" s="740"/>
      <c r="AC2147" s="740"/>
      <c r="AD2147" s="740"/>
      <c r="AE2147" s="740"/>
      <c r="AF2147" s="740"/>
      <c r="AG2147" s="750"/>
      <c r="AH2147" s="742" t="str">
        <f t="shared" si="90"/>
        <v/>
      </c>
      <c r="AI2147" s="37" t="str">
        <f t="shared" si="91"/>
        <v/>
      </c>
      <c r="AZ2147" s="159"/>
      <c r="BA2147" s="159"/>
      <c r="BB2147" s="159"/>
      <c r="BH2147" s="137">
        <v>2127</v>
      </c>
      <c r="BI2147" s="206"/>
      <c r="BJ2147" s="207"/>
      <c r="BK2147" s="207"/>
      <c r="BL2147" s="207"/>
      <c r="BM2147" s="207"/>
      <c r="BN2147" s="206"/>
      <c r="BO2147" s="208"/>
      <c r="BP2147" s="206"/>
      <c r="BQ2147" s="458"/>
      <c r="BR2147" s="209"/>
      <c r="BS2147" s="210"/>
      <c r="BT2147" s="208"/>
      <c r="BU2147" s="208"/>
      <c r="BV2147" s="458"/>
      <c r="BW2147" s="209"/>
      <c r="EK2147" s="231"/>
      <c r="EL2147" s="232"/>
      <c r="EM2147" s="186" t="s">
        <v>76</v>
      </c>
      <c r="EN2147" s="187" t="s">
        <v>946</v>
      </c>
      <c r="EO2147" s="188" t="s">
        <v>1601</v>
      </c>
      <c r="EP2147" s="189"/>
      <c r="ER2147" s="193"/>
      <c r="ES2147" s="193"/>
      <c r="ET2147" s="193"/>
      <c r="EU2147" s="193"/>
      <c r="EV2147" s="193"/>
      <c r="EW2147" s="193"/>
    </row>
    <row r="2148" spans="8:153" ht="15" customHeight="1" x14ac:dyDescent="0.15">
      <c r="H2148" s="740"/>
      <c r="I2148" s="740"/>
      <c r="J2148" s="740"/>
      <c r="K2148" s="740"/>
      <c r="L2148" s="740"/>
      <c r="M2148" s="740"/>
      <c r="N2148" s="748"/>
      <c r="O2148" s="749"/>
      <c r="P2148" s="749"/>
      <c r="Q2148" s="740"/>
      <c r="R2148" s="740"/>
      <c r="S2148" s="740"/>
      <c r="T2148" s="740"/>
      <c r="U2148" s="740"/>
      <c r="V2148" s="740"/>
      <c r="W2148" s="740"/>
      <c r="X2148" s="740"/>
      <c r="Y2148" s="740"/>
      <c r="Z2148" s="740"/>
      <c r="AA2148" s="740"/>
      <c r="AB2148" s="740"/>
      <c r="AC2148" s="740"/>
      <c r="AD2148" s="740"/>
      <c r="AE2148" s="740"/>
      <c r="AF2148" s="740"/>
      <c r="AG2148" s="750"/>
      <c r="AH2148" s="742" t="str">
        <f t="shared" si="90"/>
        <v/>
      </c>
      <c r="AI2148" s="37" t="str">
        <f t="shared" si="91"/>
        <v/>
      </c>
      <c r="AZ2148" s="159"/>
      <c r="BA2148" s="159"/>
      <c r="BB2148" s="159"/>
      <c r="BH2148" s="137">
        <v>2128</v>
      </c>
      <c r="BI2148" s="206"/>
      <c r="BJ2148" s="207"/>
      <c r="BK2148" s="207"/>
      <c r="BL2148" s="207"/>
      <c r="BM2148" s="207"/>
      <c r="BN2148" s="206"/>
      <c r="BO2148" s="208"/>
      <c r="BP2148" s="206"/>
      <c r="BQ2148" s="458"/>
      <c r="BR2148" s="209"/>
      <c r="BS2148" s="210"/>
      <c r="BT2148" s="208"/>
      <c r="BU2148" s="208"/>
      <c r="BV2148" s="458"/>
      <c r="BW2148" s="209"/>
      <c r="EK2148" s="231"/>
      <c r="EL2148" s="232"/>
      <c r="EM2148" s="233" t="s">
        <v>777</v>
      </c>
      <c r="EN2148" s="228">
        <v>0</v>
      </c>
      <c r="EO2148" s="229">
        <v>7</v>
      </c>
      <c r="EP2148" s="234">
        <f>DCOUNT($H$20:$AI$4020,$H$20,EM2147:EO2148)</f>
        <v>0</v>
      </c>
      <c r="ER2148" s="161"/>
      <c r="ES2148" s="161"/>
      <c r="ET2148" s="161"/>
      <c r="EU2148" s="161"/>
      <c r="EV2148" s="161"/>
      <c r="EW2148" s="161"/>
    </row>
    <row r="2149" spans="8:153" ht="15" customHeight="1" x14ac:dyDescent="0.15">
      <c r="H2149" s="740"/>
      <c r="I2149" s="740"/>
      <c r="J2149" s="740"/>
      <c r="K2149" s="740"/>
      <c r="L2149" s="740"/>
      <c r="M2149" s="740"/>
      <c r="N2149" s="748"/>
      <c r="O2149" s="749"/>
      <c r="P2149" s="749"/>
      <c r="Q2149" s="740"/>
      <c r="R2149" s="740"/>
      <c r="S2149" s="740"/>
      <c r="T2149" s="740"/>
      <c r="U2149" s="740"/>
      <c r="V2149" s="740"/>
      <c r="W2149" s="740"/>
      <c r="X2149" s="740"/>
      <c r="Y2149" s="740"/>
      <c r="Z2149" s="740"/>
      <c r="AA2149" s="740"/>
      <c r="AB2149" s="740"/>
      <c r="AC2149" s="740"/>
      <c r="AD2149" s="740"/>
      <c r="AE2149" s="740"/>
      <c r="AF2149" s="740"/>
      <c r="AG2149" s="750"/>
      <c r="AH2149" s="742" t="str">
        <f t="shared" si="90"/>
        <v/>
      </c>
      <c r="AI2149" s="37" t="str">
        <f t="shared" si="91"/>
        <v/>
      </c>
      <c r="AZ2149" s="159"/>
      <c r="BA2149" s="159"/>
      <c r="BB2149" s="159"/>
      <c r="BH2149" s="137">
        <v>2129</v>
      </c>
      <c r="BI2149" s="206"/>
      <c r="BJ2149" s="207"/>
      <c r="BK2149" s="207"/>
      <c r="BL2149" s="207"/>
      <c r="BM2149" s="207"/>
      <c r="BN2149" s="206"/>
      <c r="BO2149" s="208"/>
      <c r="BP2149" s="206"/>
      <c r="BQ2149" s="458"/>
      <c r="BR2149" s="209"/>
      <c r="BS2149" s="210"/>
      <c r="BT2149" s="208"/>
      <c r="BU2149" s="208"/>
      <c r="BV2149" s="458"/>
      <c r="BW2149" s="209"/>
      <c r="EK2149" s="231"/>
      <c r="EL2149" s="232"/>
      <c r="EM2149" s="186" t="s">
        <v>76</v>
      </c>
      <c r="EN2149" s="187" t="s">
        <v>946</v>
      </c>
      <c r="EO2149" s="188" t="s">
        <v>1601</v>
      </c>
      <c r="EP2149" s="189"/>
      <c r="ER2149" s="193"/>
      <c r="ES2149" s="193"/>
      <c r="ET2149" s="193"/>
      <c r="EU2149" s="193"/>
      <c r="EV2149" s="193"/>
      <c r="EW2149" s="193"/>
    </row>
    <row r="2150" spans="8:153" ht="15" customHeight="1" x14ac:dyDescent="0.15">
      <c r="H2150" s="740"/>
      <c r="I2150" s="740"/>
      <c r="J2150" s="740"/>
      <c r="K2150" s="740"/>
      <c r="L2150" s="740"/>
      <c r="M2150" s="740"/>
      <c r="N2150" s="748"/>
      <c r="O2150" s="749"/>
      <c r="P2150" s="749"/>
      <c r="Q2150" s="740"/>
      <c r="R2150" s="740"/>
      <c r="S2150" s="740"/>
      <c r="T2150" s="740"/>
      <c r="U2150" s="740"/>
      <c r="V2150" s="740"/>
      <c r="W2150" s="740"/>
      <c r="X2150" s="740"/>
      <c r="Y2150" s="740"/>
      <c r="Z2150" s="740"/>
      <c r="AA2150" s="740"/>
      <c r="AB2150" s="740"/>
      <c r="AC2150" s="740"/>
      <c r="AD2150" s="740"/>
      <c r="AE2150" s="740"/>
      <c r="AF2150" s="740"/>
      <c r="AG2150" s="750"/>
      <c r="AH2150" s="742" t="str">
        <f t="shared" si="90"/>
        <v/>
      </c>
      <c r="AI2150" s="37" t="str">
        <f t="shared" si="91"/>
        <v/>
      </c>
      <c r="AZ2150" s="159"/>
      <c r="BA2150" s="159"/>
      <c r="BB2150" s="159"/>
      <c r="BH2150" s="137">
        <v>2130</v>
      </c>
      <c r="BI2150" s="206"/>
      <c r="BJ2150" s="207"/>
      <c r="BK2150" s="207"/>
      <c r="BL2150" s="207"/>
      <c r="BM2150" s="207"/>
      <c r="BN2150" s="206"/>
      <c r="BO2150" s="208"/>
      <c r="BP2150" s="206"/>
      <c r="BQ2150" s="458"/>
      <c r="BR2150" s="209"/>
      <c r="BS2150" s="210"/>
      <c r="BT2150" s="208"/>
      <c r="BU2150" s="208"/>
      <c r="BV2150" s="458"/>
      <c r="BW2150" s="209"/>
      <c r="EK2150" s="231"/>
      <c r="EL2150" s="232"/>
      <c r="EM2150" s="233" t="s">
        <v>778</v>
      </c>
      <c r="EN2150" s="228">
        <v>0</v>
      </c>
      <c r="EO2150" s="229">
        <v>7</v>
      </c>
      <c r="EP2150" s="234">
        <f>DCOUNT($H$20:$AI$4020,$H$20,EM2149:EO2150)</f>
        <v>0</v>
      </c>
      <c r="ER2150" s="161"/>
      <c r="ES2150" s="161"/>
      <c r="ET2150" s="161"/>
      <c r="EU2150" s="161"/>
      <c r="EV2150" s="161"/>
      <c r="EW2150" s="161"/>
    </row>
    <row r="2151" spans="8:153" ht="15" customHeight="1" x14ac:dyDescent="0.15">
      <c r="H2151" s="740"/>
      <c r="I2151" s="740"/>
      <c r="J2151" s="740"/>
      <c r="K2151" s="740"/>
      <c r="L2151" s="740"/>
      <c r="M2151" s="740"/>
      <c r="N2151" s="748"/>
      <c r="O2151" s="749"/>
      <c r="P2151" s="749"/>
      <c r="Q2151" s="740"/>
      <c r="R2151" s="740"/>
      <c r="S2151" s="740"/>
      <c r="T2151" s="740"/>
      <c r="U2151" s="740"/>
      <c r="V2151" s="740"/>
      <c r="W2151" s="740"/>
      <c r="X2151" s="740"/>
      <c r="Y2151" s="740"/>
      <c r="Z2151" s="740"/>
      <c r="AA2151" s="740"/>
      <c r="AB2151" s="740"/>
      <c r="AC2151" s="740"/>
      <c r="AD2151" s="740"/>
      <c r="AE2151" s="740"/>
      <c r="AF2151" s="740"/>
      <c r="AG2151" s="750"/>
      <c r="AH2151" s="742" t="str">
        <f t="shared" si="90"/>
        <v/>
      </c>
      <c r="AI2151" s="37" t="str">
        <f t="shared" si="91"/>
        <v/>
      </c>
      <c r="AZ2151" s="159"/>
      <c r="BA2151" s="159"/>
      <c r="BB2151" s="159"/>
      <c r="BH2151" s="137">
        <v>2131</v>
      </c>
      <c r="BI2151" s="206"/>
      <c r="BJ2151" s="207"/>
      <c r="BK2151" s="207"/>
      <c r="BL2151" s="207"/>
      <c r="BM2151" s="207"/>
      <c r="BN2151" s="206"/>
      <c r="BO2151" s="208"/>
      <c r="BP2151" s="206"/>
      <c r="BQ2151" s="458"/>
      <c r="BR2151" s="209"/>
      <c r="BS2151" s="210"/>
      <c r="BT2151" s="208"/>
      <c r="BU2151" s="208"/>
      <c r="BV2151" s="458"/>
      <c r="BW2151" s="209"/>
      <c r="EK2151" s="231"/>
      <c r="EL2151" s="232"/>
      <c r="EM2151" s="186" t="s">
        <v>76</v>
      </c>
      <c r="EN2151" s="187" t="s">
        <v>946</v>
      </c>
      <c r="EO2151" s="188" t="s">
        <v>1601</v>
      </c>
      <c r="EP2151" s="189"/>
      <c r="ER2151" s="193"/>
      <c r="ES2151" s="193"/>
      <c r="ET2151" s="193"/>
      <c r="EU2151" s="193"/>
      <c r="EV2151" s="193"/>
      <c r="EW2151" s="193"/>
    </row>
    <row r="2152" spans="8:153" ht="15" customHeight="1" x14ac:dyDescent="0.15">
      <c r="H2152" s="740"/>
      <c r="I2152" s="740"/>
      <c r="J2152" s="740"/>
      <c r="K2152" s="740"/>
      <c r="L2152" s="740"/>
      <c r="M2152" s="740"/>
      <c r="N2152" s="748"/>
      <c r="O2152" s="749"/>
      <c r="P2152" s="749"/>
      <c r="Q2152" s="740"/>
      <c r="R2152" s="740"/>
      <c r="S2152" s="740"/>
      <c r="T2152" s="740"/>
      <c r="U2152" s="740"/>
      <c r="V2152" s="740"/>
      <c r="W2152" s="740"/>
      <c r="X2152" s="740"/>
      <c r="Y2152" s="740"/>
      <c r="Z2152" s="740"/>
      <c r="AA2152" s="740"/>
      <c r="AB2152" s="740"/>
      <c r="AC2152" s="740"/>
      <c r="AD2152" s="740"/>
      <c r="AE2152" s="740"/>
      <c r="AF2152" s="740"/>
      <c r="AG2152" s="750"/>
      <c r="AH2152" s="742" t="str">
        <f t="shared" si="90"/>
        <v/>
      </c>
      <c r="AI2152" s="37" t="str">
        <f t="shared" si="91"/>
        <v/>
      </c>
      <c r="AZ2152" s="159"/>
      <c r="BA2152" s="159"/>
      <c r="BB2152" s="159"/>
      <c r="BH2152" s="137">
        <v>2132</v>
      </c>
      <c r="BI2152" s="206"/>
      <c r="BJ2152" s="207"/>
      <c r="BK2152" s="207"/>
      <c r="BL2152" s="207"/>
      <c r="BM2152" s="207"/>
      <c r="BN2152" s="206"/>
      <c r="BO2152" s="208"/>
      <c r="BP2152" s="206"/>
      <c r="BQ2152" s="458"/>
      <c r="BR2152" s="209"/>
      <c r="BS2152" s="210"/>
      <c r="BT2152" s="208"/>
      <c r="BU2152" s="208"/>
      <c r="BV2152" s="458"/>
      <c r="BW2152" s="209"/>
      <c r="EK2152" s="231"/>
      <c r="EL2152" s="232"/>
      <c r="EM2152" s="233" t="s">
        <v>779</v>
      </c>
      <c r="EN2152" s="228">
        <v>0</v>
      </c>
      <c r="EO2152" s="229">
        <v>7</v>
      </c>
      <c r="EP2152" s="234">
        <f>DCOUNT($H$20:$AI$4020,$H$20,EM2151:EO2152)</f>
        <v>0</v>
      </c>
      <c r="ER2152" s="161"/>
      <c r="ES2152" s="161"/>
      <c r="ET2152" s="161"/>
      <c r="EU2152" s="161"/>
      <c r="EV2152" s="161"/>
      <c r="EW2152" s="161"/>
    </row>
    <row r="2153" spans="8:153" ht="15" customHeight="1" x14ac:dyDescent="0.15">
      <c r="H2153" s="740"/>
      <c r="I2153" s="740"/>
      <c r="J2153" s="740"/>
      <c r="K2153" s="740"/>
      <c r="L2153" s="740"/>
      <c r="M2153" s="740"/>
      <c r="N2153" s="748"/>
      <c r="O2153" s="749"/>
      <c r="P2153" s="749"/>
      <c r="Q2153" s="740"/>
      <c r="R2153" s="740"/>
      <c r="S2153" s="740"/>
      <c r="T2153" s="740"/>
      <c r="U2153" s="740"/>
      <c r="V2153" s="740"/>
      <c r="W2153" s="740"/>
      <c r="X2153" s="740"/>
      <c r="Y2153" s="740"/>
      <c r="Z2153" s="740"/>
      <c r="AA2153" s="740"/>
      <c r="AB2153" s="740"/>
      <c r="AC2153" s="740"/>
      <c r="AD2153" s="740"/>
      <c r="AE2153" s="740"/>
      <c r="AF2153" s="740"/>
      <c r="AG2153" s="750"/>
      <c r="AH2153" s="742" t="str">
        <f t="shared" si="90"/>
        <v/>
      </c>
      <c r="AI2153" s="37" t="str">
        <f t="shared" si="91"/>
        <v/>
      </c>
      <c r="AZ2153" s="159"/>
      <c r="BA2153" s="159"/>
      <c r="BB2153" s="159"/>
      <c r="BH2153" s="137">
        <v>2133</v>
      </c>
      <c r="BI2153" s="206"/>
      <c r="BJ2153" s="207"/>
      <c r="BK2153" s="207"/>
      <c r="BL2153" s="207"/>
      <c r="BM2153" s="207"/>
      <c r="BN2153" s="206"/>
      <c r="BO2153" s="208"/>
      <c r="BP2153" s="206"/>
      <c r="BQ2153" s="458"/>
      <c r="BR2153" s="209"/>
      <c r="BS2153" s="210"/>
      <c r="BT2153" s="208"/>
      <c r="BU2153" s="208"/>
      <c r="BV2153" s="458"/>
      <c r="BW2153" s="209"/>
      <c r="EK2153" s="231"/>
      <c r="EL2153" s="232"/>
      <c r="EM2153" s="186" t="s">
        <v>76</v>
      </c>
      <c r="EN2153" s="187" t="s">
        <v>946</v>
      </c>
      <c r="EO2153" s="188" t="s">
        <v>1601</v>
      </c>
      <c r="EP2153" s="189"/>
      <c r="ER2153" s="193"/>
      <c r="ES2153" s="193"/>
      <c r="ET2153" s="193"/>
      <c r="EU2153" s="193"/>
      <c r="EV2153" s="193"/>
      <c r="EW2153" s="193"/>
    </row>
    <row r="2154" spans="8:153" ht="15" customHeight="1" x14ac:dyDescent="0.15">
      <c r="H2154" s="740"/>
      <c r="I2154" s="740"/>
      <c r="J2154" s="740"/>
      <c r="K2154" s="740"/>
      <c r="L2154" s="740"/>
      <c r="M2154" s="740"/>
      <c r="N2154" s="748"/>
      <c r="O2154" s="749"/>
      <c r="P2154" s="749"/>
      <c r="Q2154" s="740"/>
      <c r="R2154" s="740"/>
      <c r="S2154" s="740"/>
      <c r="T2154" s="740"/>
      <c r="U2154" s="740"/>
      <c r="V2154" s="740"/>
      <c r="W2154" s="740"/>
      <c r="X2154" s="740"/>
      <c r="Y2154" s="740"/>
      <c r="Z2154" s="740"/>
      <c r="AA2154" s="740"/>
      <c r="AB2154" s="740"/>
      <c r="AC2154" s="740"/>
      <c r="AD2154" s="740"/>
      <c r="AE2154" s="740"/>
      <c r="AF2154" s="740"/>
      <c r="AG2154" s="750"/>
      <c r="AH2154" s="742" t="str">
        <f t="shared" si="90"/>
        <v/>
      </c>
      <c r="AI2154" s="37" t="str">
        <f t="shared" si="91"/>
        <v/>
      </c>
      <c r="AZ2154" s="159"/>
      <c r="BA2154" s="159"/>
      <c r="BB2154" s="159"/>
      <c r="BH2154" s="137">
        <v>2134</v>
      </c>
      <c r="BI2154" s="206"/>
      <c r="BJ2154" s="207"/>
      <c r="BK2154" s="207"/>
      <c r="BL2154" s="207"/>
      <c r="BM2154" s="207"/>
      <c r="BN2154" s="206"/>
      <c r="BO2154" s="208"/>
      <c r="BP2154" s="206"/>
      <c r="BQ2154" s="458"/>
      <c r="BR2154" s="209"/>
      <c r="BS2154" s="210"/>
      <c r="BT2154" s="208"/>
      <c r="BU2154" s="208"/>
      <c r="BV2154" s="458"/>
      <c r="BW2154" s="209"/>
      <c r="EK2154" s="231"/>
      <c r="EL2154" s="232"/>
      <c r="EM2154" s="233" t="s">
        <v>780</v>
      </c>
      <c r="EN2154" s="228">
        <v>0</v>
      </c>
      <c r="EO2154" s="229">
        <v>7</v>
      </c>
      <c r="EP2154" s="234">
        <f>DCOUNT($H$20:$AI$4020,$H$20,EM2153:EO2154)</f>
        <v>0</v>
      </c>
      <c r="ER2154" s="161"/>
      <c r="ES2154" s="161"/>
      <c r="ET2154" s="161"/>
      <c r="EU2154" s="161"/>
      <c r="EV2154" s="161"/>
      <c r="EW2154" s="161"/>
    </row>
    <row r="2155" spans="8:153" ht="15" customHeight="1" x14ac:dyDescent="0.15">
      <c r="H2155" s="740"/>
      <c r="I2155" s="740"/>
      <c r="J2155" s="740"/>
      <c r="K2155" s="740"/>
      <c r="L2155" s="740"/>
      <c r="M2155" s="740"/>
      <c r="N2155" s="748"/>
      <c r="O2155" s="749"/>
      <c r="P2155" s="749"/>
      <c r="Q2155" s="740"/>
      <c r="R2155" s="740"/>
      <c r="S2155" s="740"/>
      <c r="T2155" s="740"/>
      <c r="U2155" s="740"/>
      <c r="V2155" s="740"/>
      <c r="W2155" s="740"/>
      <c r="X2155" s="740"/>
      <c r="Y2155" s="740"/>
      <c r="Z2155" s="740"/>
      <c r="AA2155" s="740"/>
      <c r="AB2155" s="740"/>
      <c r="AC2155" s="740"/>
      <c r="AD2155" s="740"/>
      <c r="AE2155" s="740"/>
      <c r="AF2155" s="740"/>
      <c r="AG2155" s="750"/>
      <c r="AH2155" s="742" t="str">
        <f t="shared" si="90"/>
        <v/>
      </c>
      <c r="AI2155" s="37" t="str">
        <f t="shared" si="91"/>
        <v/>
      </c>
      <c r="AZ2155" s="159"/>
      <c r="BA2155" s="159"/>
      <c r="BB2155" s="159"/>
      <c r="BH2155" s="137">
        <v>2135</v>
      </c>
      <c r="BI2155" s="206"/>
      <c r="BJ2155" s="207"/>
      <c r="BK2155" s="207"/>
      <c r="BL2155" s="207"/>
      <c r="BM2155" s="207"/>
      <c r="BN2155" s="206"/>
      <c r="BO2155" s="208"/>
      <c r="BP2155" s="206"/>
      <c r="BQ2155" s="458"/>
      <c r="BR2155" s="209"/>
      <c r="BS2155" s="210"/>
      <c r="BT2155" s="208"/>
      <c r="BU2155" s="208"/>
      <c r="BV2155" s="458"/>
      <c r="BW2155" s="209"/>
      <c r="EK2155" s="231"/>
      <c r="EL2155" s="232"/>
      <c r="EM2155" s="186" t="s">
        <v>76</v>
      </c>
      <c r="EN2155" s="187" t="s">
        <v>946</v>
      </c>
      <c r="EO2155" s="188" t="s">
        <v>1601</v>
      </c>
      <c r="EP2155" s="189"/>
      <c r="ER2155" s="193"/>
      <c r="ES2155" s="193"/>
      <c r="ET2155" s="193"/>
      <c r="EU2155" s="193"/>
      <c r="EV2155" s="193"/>
      <c r="EW2155" s="193"/>
    </row>
    <row r="2156" spans="8:153" ht="15" customHeight="1" x14ac:dyDescent="0.15">
      <c r="H2156" s="740"/>
      <c r="I2156" s="740"/>
      <c r="J2156" s="740"/>
      <c r="K2156" s="740"/>
      <c r="L2156" s="740"/>
      <c r="M2156" s="740"/>
      <c r="N2156" s="748"/>
      <c r="O2156" s="749"/>
      <c r="P2156" s="749"/>
      <c r="Q2156" s="740"/>
      <c r="R2156" s="740"/>
      <c r="S2156" s="740"/>
      <c r="T2156" s="740"/>
      <c r="U2156" s="740"/>
      <c r="V2156" s="740"/>
      <c r="W2156" s="740"/>
      <c r="X2156" s="740"/>
      <c r="Y2156" s="740"/>
      <c r="Z2156" s="740"/>
      <c r="AA2156" s="740"/>
      <c r="AB2156" s="740"/>
      <c r="AC2156" s="740"/>
      <c r="AD2156" s="740"/>
      <c r="AE2156" s="740"/>
      <c r="AF2156" s="740"/>
      <c r="AG2156" s="750"/>
      <c r="AH2156" s="742" t="str">
        <f t="shared" si="90"/>
        <v/>
      </c>
      <c r="AI2156" s="37" t="str">
        <f t="shared" si="91"/>
        <v/>
      </c>
      <c r="AZ2156" s="159"/>
      <c r="BA2156" s="159"/>
      <c r="BB2156" s="159"/>
      <c r="BH2156" s="137">
        <v>2136</v>
      </c>
      <c r="BI2156" s="206"/>
      <c r="BJ2156" s="207"/>
      <c r="BK2156" s="207"/>
      <c r="BL2156" s="207"/>
      <c r="BM2156" s="207"/>
      <c r="BN2156" s="206"/>
      <c r="BO2156" s="208"/>
      <c r="BP2156" s="206"/>
      <c r="BQ2156" s="458"/>
      <c r="BR2156" s="209"/>
      <c r="BS2156" s="210"/>
      <c r="BT2156" s="208"/>
      <c r="BU2156" s="208"/>
      <c r="BV2156" s="458"/>
      <c r="BW2156" s="209"/>
      <c r="EK2156" s="231"/>
      <c r="EL2156" s="232"/>
      <c r="EM2156" s="233" t="s">
        <v>781</v>
      </c>
      <c r="EN2156" s="228">
        <v>0</v>
      </c>
      <c r="EO2156" s="229">
        <v>7</v>
      </c>
      <c r="EP2156" s="234">
        <f>DCOUNT($H$20:$AI$4020,$H$20,EM2155:EO2156)</f>
        <v>0</v>
      </c>
      <c r="ER2156" s="161"/>
      <c r="ES2156" s="161"/>
      <c r="ET2156" s="161"/>
      <c r="EU2156" s="161"/>
      <c r="EV2156" s="161"/>
      <c r="EW2156" s="161"/>
    </row>
    <row r="2157" spans="8:153" ht="15" customHeight="1" x14ac:dyDescent="0.15">
      <c r="H2157" s="740"/>
      <c r="I2157" s="740"/>
      <c r="J2157" s="740"/>
      <c r="K2157" s="740"/>
      <c r="L2157" s="740"/>
      <c r="M2157" s="740"/>
      <c r="N2157" s="748"/>
      <c r="O2157" s="749"/>
      <c r="P2157" s="749"/>
      <c r="Q2157" s="740"/>
      <c r="R2157" s="740"/>
      <c r="S2157" s="740"/>
      <c r="T2157" s="740"/>
      <c r="U2157" s="740"/>
      <c r="V2157" s="740"/>
      <c r="W2157" s="740"/>
      <c r="X2157" s="740"/>
      <c r="Y2157" s="740"/>
      <c r="Z2157" s="740"/>
      <c r="AA2157" s="740"/>
      <c r="AB2157" s="740"/>
      <c r="AC2157" s="740"/>
      <c r="AD2157" s="740"/>
      <c r="AE2157" s="740"/>
      <c r="AF2157" s="740"/>
      <c r="AG2157" s="750"/>
      <c r="AH2157" s="742" t="str">
        <f t="shared" si="90"/>
        <v/>
      </c>
      <c r="AI2157" s="37" t="str">
        <f t="shared" si="91"/>
        <v/>
      </c>
      <c r="AZ2157" s="159"/>
      <c r="BA2157" s="159"/>
      <c r="BB2157" s="159"/>
      <c r="BH2157" s="137">
        <v>2137</v>
      </c>
      <c r="BI2157" s="206"/>
      <c r="BJ2157" s="207"/>
      <c r="BK2157" s="207"/>
      <c r="BL2157" s="207"/>
      <c r="BM2157" s="207"/>
      <c r="BN2157" s="206"/>
      <c r="BO2157" s="208"/>
      <c r="BP2157" s="206"/>
      <c r="BQ2157" s="458"/>
      <c r="BR2157" s="209"/>
      <c r="BS2157" s="210"/>
      <c r="BT2157" s="208"/>
      <c r="BU2157" s="208"/>
      <c r="BV2157" s="458"/>
      <c r="BW2157" s="209"/>
      <c r="EK2157" s="231"/>
      <c r="EL2157" s="232"/>
      <c r="EM2157" s="186" t="s">
        <v>76</v>
      </c>
      <c r="EN2157" s="187" t="s">
        <v>946</v>
      </c>
      <c r="EO2157" s="188" t="s">
        <v>1601</v>
      </c>
      <c r="EP2157" s="189"/>
      <c r="ER2157" s="193"/>
      <c r="ES2157" s="193"/>
      <c r="ET2157" s="193"/>
      <c r="EU2157" s="193"/>
      <c r="EV2157" s="193"/>
      <c r="EW2157" s="193"/>
    </row>
    <row r="2158" spans="8:153" ht="15" customHeight="1" x14ac:dyDescent="0.15">
      <c r="H2158" s="740"/>
      <c r="I2158" s="740"/>
      <c r="J2158" s="740"/>
      <c r="K2158" s="740"/>
      <c r="L2158" s="740"/>
      <c r="M2158" s="740"/>
      <c r="N2158" s="748"/>
      <c r="O2158" s="749"/>
      <c r="P2158" s="749"/>
      <c r="Q2158" s="740"/>
      <c r="R2158" s="740"/>
      <c r="S2158" s="740"/>
      <c r="T2158" s="740"/>
      <c r="U2158" s="740"/>
      <c r="V2158" s="740"/>
      <c r="W2158" s="740"/>
      <c r="X2158" s="740"/>
      <c r="Y2158" s="740"/>
      <c r="Z2158" s="740"/>
      <c r="AA2158" s="740"/>
      <c r="AB2158" s="740"/>
      <c r="AC2158" s="740"/>
      <c r="AD2158" s="740"/>
      <c r="AE2158" s="740"/>
      <c r="AF2158" s="740"/>
      <c r="AG2158" s="750"/>
      <c r="AH2158" s="742" t="str">
        <f t="shared" si="90"/>
        <v/>
      </c>
      <c r="AI2158" s="37" t="str">
        <f t="shared" si="91"/>
        <v/>
      </c>
      <c r="AZ2158" s="159"/>
      <c r="BA2158" s="159"/>
      <c r="BB2158" s="159"/>
      <c r="BH2158" s="137">
        <v>2138</v>
      </c>
      <c r="BI2158" s="206"/>
      <c r="BJ2158" s="207"/>
      <c r="BK2158" s="207"/>
      <c r="BL2158" s="207"/>
      <c r="BM2158" s="207"/>
      <c r="BN2158" s="206"/>
      <c r="BO2158" s="208"/>
      <c r="BP2158" s="206"/>
      <c r="BQ2158" s="458"/>
      <c r="BR2158" s="209"/>
      <c r="BS2158" s="210"/>
      <c r="BT2158" s="208"/>
      <c r="BU2158" s="208"/>
      <c r="BV2158" s="458"/>
      <c r="BW2158" s="209"/>
      <c r="EK2158" s="231"/>
      <c r="EL2158" s="232"/>
      <c r="EM2158" s="233" t="s">
        <v>782</v>
      </c>
      <c r="EN2158" s="228">
        <v>0</v>
      </c>
      <c r="EO2158" s="229">
        <v>7</v>
      </c>
      <c r="EP2158" s="234">
        <f>DCOUNT($H$20:$AI$4020,$H$20,EM2157:EO2158)</f>
        <v>0</v>
      </c>
      <c r="ER2158" s="161"/>
      <c r="ES2158" s="161"/>
      <c r="ET2158" s="161"/>
      <c r="EU2158" s="161"/>
      <c r="EV2158" s="161"/>
      <c r="EW2158" s="161"/>
    </row>
    <row r="2159" spans="8:153" ht="15" customHeight="1" x14ac:dyDescent="0.15">
      <c r="H2159" s="740"/>
      <c r="I2159" s="740"/>
      <c r="J2159" s="740"/>
      <c r="K2159" s="740"/>
      <c r="L2159" s="740"/>
      <c r="M2159" s="740"/>
      <c r="N2159" s="748"/>
      <c r="O2159" s="749"/>
      <c r="P2159" s="749"/>
      <c r="Q2159" s="740"/>
      <c r="R2159" s="740"/>
      <c r="S2159" s="740"/>
      <c r="T2159" s="740"/>
      <c r="U2159" s="740"/>
      <c r="V2159" s="740"/>
      <c r="W2159" s="740"/>
      <c r="X2159" s="740"/>
      <c r="Y2159" s="740"/>
      <c r="Z2159" s="740"/>
      <c r="AA2159" s="740"/>
      <c r="AB2159" s="740"/>
      <c r="AC2159" s="740"/>
      <c r="AD2159" s="740"/>
      <c r="AE2159" s="740"/>
      <c r="AF2159" s="740"/>
      <c r="AG2159" s="750"/>
      <c r="AH2159" s="742" t="str">
        <f t="shared" si="90"/>
        <v/>
      </c>
      <c r="AI2159" s="37" t="str">
        <f t="shared" si="91"/>
        <v/>
      </c>
      <c r="AZ2159" s="159"/>
      <c r="BA2159" s="159"/>
      <c r="BB2159" s="159"/>
      <c r="BH2159" s="137">
        <v>2139</v>
      </c>
      <c r="BI2159" s="206"/>
      <c r="BJ2159" s="207"/>
      <c r="BK2159" s="207"/>
      <c r="BL2159" s="207"/>
      <c r="BM2159" s="207"/>
      <c r="BN2159" s="206"/>
      <c r="BO2159" s="208"/>
      <c r="BP2159" s="206"/>
      <c r="BQ2159" s="458"/>
      <c r="BR2159" s="209"/>
      <c r="BS2159" s="210"/>
      <c r="BT2159" s="208"/>
      <c r="BU2159" s="208"/>
      <c r="BV2159" s="458"/>
      <c r="BW2159" s="209"/>
      <c r="EK2159" s="231"/>
      <c r="EL2159" s="232"/>
      <c r="EM2159" s="186" t="s">
        <v>76</v>
      </c>
      <c r="EN2159" s="187" t="s">
        <v>946</v>
      </c>
      <c r="EO2159" s="188" t="s">
        <v>1601</v>
      </c>
      <c r="EP2159" s="189"/>
      <c r="ER2159" s="193"/>
      <c r="ES2159" s="193"/>
      <c r="ET2159" s="193"/>
      <c r="EU2159" s="193"/>
      <c r="EV2159" s="193"/>
      <c r="EW2159" s="193"/>
    </row>
    <row r="2160" spans="8:153" ht="15" customHeight="1" x14ac:dyDescent="0.15">
      <c r="H2160" s="740"/>
      <c r="I2160" s="740"/>
      <c r="J2160" s="740"/>
      <c r="K2160" s="740"/>
      <c r="L2160" s="740"/>
      <c r="M2160" s="740"/>
      <c r="N2160" s="748"/>
      <c r="O2160" s="749"/>
      <c r="P2160" s="749"/>
      <c r="Q2160" s="740"/>
      <c r="R2160" s="740"/>
      <c r="S2160" s="740"/>
      <c r="T2160" s="740"/>
      <c r="U2160" s="740"/>
      <c r="V2160" s="740"/>
      <c r="W2160" s="740"/>
      <c r="X2160" s="740"/>
      <c r="Y2160" s="740"/>
      <c r="Z2160" s="740"/>
      <c r="AA2160" s="740"/>
      <c r="AB2160" s="740"/>
      <c r="AC2160" s="740"/>
      <c r="AD2160" s="740"/>
      <c r="AE2160" s="740"/>
      <c r="AF2160" s="740"/>
      <c r="AG2160" s="750"/>
      <c r="AH2160" s="742" t="str">
        <f t="shared" si="90"/>
        <v/>
      </c>
      <c r="AI2160" s="37" t="str">
        <f t="shared" si="91"/>
        <v/>
      </c>
      <c r="AZ2160" s="159"/>
      <c r="BA2160" s="159"/>
      <c r="BB2160" s="159"/>
      <c r="BH2160" s="137">
        <v>2140</v>
      </c>
      <c r="BI2160" s="206"/>
      <c r="BJ2160" s="207"/>
      <c r="BK2160" s="207"/>
      <c r="BL2160" s="207"/>
      <c r="BM2160" s="207"/>
      <c r="BN2160" s="206"/>
      <c r="BO2160" s="208"/>
      <c r="BP2160" s="206"/>
      <c r="BQ2160" s="458"/>
      <c r="BR2160" s="209"/>
      <c r="BS2160" s="210"/>
      <c r="BT2160" s="208"/>
      <c r="BU2160" s="208"/>
      <c r="BV2160" s="458"/>
      <c r="BW2160" s="209"/>
      <c r="EK2160" s="231"/>
      <c r="EL2160" s="232"/>
      <c r="EM2160" s="233" t="s">
        <v>783</v>
      </c>
      <c r="EN2160" s="228">
        <v>0</v>
      </c>
      <c r="EO2160" s="229">
        <v>7</v>
      </c>
      <c r="EP2160" s="234">
        <f>DCOUNT($H$20:$AI$4020,$H$20,EM2159:EO2160)</f>
        <v>0</v>
      </c>
      <c r="ER2160" s="161"/>
      <c r="ES2160" s="161"/>
      <c r="ET2160" s="161"/>
      <c r="EU2160" s="161"/>
      <c r="EV2160" s="161"/>
      <c r="EW2160" s="161"/>
    </row>
    <row r="2161" spans="8:153" ht="15" customHeight="1" x14ac:dyDescent="0.15">
      <c r="H2161" s="740"/>
      <c r="I2161" s="740"/>
      <c r="J2161" s="740"/>
      <c r="K2161" s="740"/>
      <c r="L2161" s="740"/>
      <c r="M2161" s="740"/>
      <c r="N2161" s="748"/>
      <c r="O2161" s="749"/>
      <c r="P2161" s="749"/>
      <c r="Q2161" s="740"/>
      <c r="R2161" s="740"/>
      <c r="S2161" s="740"/>
      <c r="T2161" s="740"/>
      <c r="U2161" s="740"/>
      <c r="V2161" s="740"/>
      <c r="W2161" s="740"/>
      <c r="X2161" s="740"/>
      <c r="Y2161" s="740"/>
      <c r="Z2161" s="740"/>
      <c r="AA2161" s="740"/>
      <c r="AB2161" s="740"/>
      <c r="AC2161" s="740"/>
      <c r="AD2161" s="740"/>
      <c r="AE2161" s="740"/>
      <c r="AF2161" s="740"/>
      <c r="AG2161" s="750"/>
      <c r="AH2161" s="742" t="str">
        <f t="shared" si="90"/>
        <v/>
      </c>
      <c r="AI2161" s="37" t="str">
        <f t="shared" si="91"/>
        <v/>
      </c>
      <c r="AZ2161" s="159"/>
      <c r="BA2161" s="159"/>
      <c r="BB2161" s="159"/>
      <c r="BH2161" s="137">
        <v>2141</v>
      </c>
      <c r="BI2161" s="206"/>
      <c r="BJ2161" s="207"/>
      <c r="BK2161" s="207"/>
      <c r="BL2161" s="207"/>
      <c r="BM2161" s="207"/>
      <c r="BN2161" s="206"/>
      <c r="BO2161" s="208"/>
      <c r="BP2161" s="206"/>
      <c r="BQ2161" s="458"/>
      <c r="BR2161" s="209"/>
      <c r="BS2161" s="210"/>
      <c r="BT2161" s="208"/>
      <c r="BU2161" s="208"/>
      <c r="BV2161" s="458"/>
      <c r="BW2161" s="209"/>
      <c r="EK2161" s="231"/>
      <c r="EL2161" s="232"/>
      <c r="EM2161" s="186" t="s">
        <v>76</v>
      </c>
      <c r="EN2161" s="187" t="s">
        <v>946</v>
      </c>
      <c r="EO2161" s="188" t="s">
        <v>1601</v>
      </c>
      <c r="EP2161" s="189"/>
      <c r="ER2161" s="193"/>
      <c r="ES2161" s="193"/>
      <c r="ET2161" s="193"/>
      <c r="EU2161" s="193"/>
      <c r="EV2161" s="193"/>
      <c r="EW2161" s="193"/>
    </row>
    <row r="2162" spans="8:153" ht="15" customHeight="1" x14ac:dyDescent="0.15">
      <c r="H2162" s="740"/>
      <c r="I2162" s="740"/>
      <c r="J2162" s="740"/>
      <c r="K2162" s="740"/>
      <c r="L2162" s="740"/>
      <c r="M2162" s="740"/>
      <c r="N2162" s="748"/>
      <c r="O2162" s="749"/>
      <c r="P2162" s="749"/>
      <c r="Q2162" s="740"/>
      <c r="R2162" s="740"/>
      <c r="S2162" s="740"/>
      <c r="T2162" s="740"/>
      <c r="U2162" s="740"/>
      <c r="V2162" s="740"/>
      <c r="W2162" s="740"/>
      <c r="X2162" s="740"/>
      <c r="Y2162" s="740"/>
      <c r="Z2162" s="740"/>
      <c r="AA2162" s="740"/>
      <c r="AB2162" s="740"/>
      <c r="AC2162" s="740"/>
      <c r="AD2162" s="740"/>
      <c r="AE2162" s="740"/>
      <c r="AF2162" s="740"/>
      <c r="AG2162" s="750"/>
      <c r="AH2162" s="742" t="str">
        <f t="shared" si="90"/>
        <v/>
      </c>
      <c r="AI2162" s="37" t="str">
        <f t="shared" si="91"/>
        <v/>
      </c>
      <c r="AZ2162" s="159"/>
      <c r="BA2162" s="159"/>
      <c r="BB2162" s="159"/>
      <c r="BH2162" s="137">
        <v>2142</v>
      </c>
      <c r="BI2162" s="206"/>
      <c r="BJ2162" s="207"/>
      <c r="BK2162" s="207"/>
      <c r="BL2162" s="207"/>
      <c r="BM2162" s="207"/>
      <c r="BN2162" s="206"/>
      <c r="BO2162" s="208"/>
      <c r="BP2162" s="206"/>
      <c r="BQ2162" s="458"/>
      <c r="BR2162" s="209"/>
      <c r="BS2162" s="210"/>
      <c r="BT2162" s="208"/>
      <c r="BU2162" s="208"/>
      <c r="BV2162" s="458"/>
      <c r="BW2162" s="209"/>
      <c r="EK2162" s="231"/>
      <c r="EL2162" s="232"/>
      <c r="EM2162" s="233" t="s">
        <v>784</v>
      </c>
      <c r="EN2162" s="228">
        <v>0</v>
      </c>
      <c r="EO2162" s="229">
        <v>7</v>
      </c>
      <c r="EP2162" s="234">
        <f>DCOUNT($H$20:$AI$4020,$H$20,EM2161:EO2162)</f>
        <v>0</v>
      </c>
      <c r="ER2162" s="161"/>
      <c r="ES2162" s="161"/>
      <c r="ET2162" s="161"/>
      <c r="EU2162" s="161"/>
      <c r="EV2162" s="161"/>
      <c r="EW2162" s="161"/>
    </row>
    <row r="2163" spans="8:153" ht="15" customHeight="1" x14ac:dyDescent="0.15">
      <c r="H2163" s="740"/>
      <c r="I2163" s="740"/>
      <c r="J2163" s="740"/>
      <c r="K2163" s="740"/>
      <c r="L2163" s="740"/>
      <c r="M2163" s="740"/>
      <c r="N2163" s="748"/>
      <c r="O2163" s="749"/>
      <c r="P2163" s="749"/>
      <c r="Q2163" s="740"/>
      <c r="R2163" s="740"/>
      <c r="S2163" s="740"/>
      <c r="T2163" s="740"/>
      <c r="U2163" s="740"/>
      <c r="V2163" s="740"/>
      <c r="W2163" s="740"/>
      <c r="X2163" s="740"/>
      <c r="Y2163" s="740"/>
      <c r="Z2163" s="740"/>
      <c r="AA2163" s="740"/>
      <c r="AB2163" s="740"/>
      <c r="AC2163" s="740"/>
      <c r="AD2163" s="740"/>
      <c r="AE2163" s="740"/>
      <c r="AF2163" s="740"/>
      <c r="AG2163" s="750"/>
      <c r="AH2163" s="742" t="str">
        <f t="shared" si="90"/>
        <v/>
      </c>
      <c r="AI2163" s="37" t="str">
        <f t="shared" si="91"/>
        <v/>
      </c>
      <c r="AZ2163" s="159"/>
      <c r="BA2163" s="159"/>
      <c r="BB2163" s="159"/>
      <c r="BH2163" s="137">
        <v>2143</v>
      </c>
      <c r="BI2163" s="206"/>
      <c r="BJ2163" s="207"/>
      <c r="BK2163" s="207"/>
      <c r="BL2163" s="207"/>
      <c r="BM2163" s="207"/>
      <c r="BN2163" s="206"/>
      <c r="BO2163" s="208"/>
      <c r="BP2163" s="206"/>
      <c r="BQ2163" s="458"/>
      <c r="BR2163" s="209"/>
      <c r="BS2163" s="210"/>
      <c r="BT2163" s="208"/>
      <c r="BU2163" s="208"/>
      <c r="BV2163" s="458"/>
      <c r="BW2163" s="209"/>
      <c r="EK2163" s="231"/>
      <c r="EL2163" s="232"/>
      <c r="EM2163" s="186" t="s">
        <v>76</v>
      </c>
      <c r="EN2163" s="187" t="s">
        <v>946</v>
      </c>
      <c r="EO2163" s="188" t="s">
        <v>1601</v>
      </c>
      <c r="EP2163" s="189"/>
      <c r="ER2163" s="193"/>
      <c r="ES2163" s="193"/>
      <c r="ET2163" s="193"/>
      <c r="EU2163" s="193"/>
      <c r="EV2163" s="193"/>
      <c r="EW2163" s="193"/>
    </row>
    <row r="2164" spans="8:153" ht="15" customHeight="1" x14ac:dyDescent="0.15">
      <c r="H2164" s="740"/>
      <c r="I2164" s="740"/>
      <c r="J2164" s="740"/>
      <c r="K2164" s="740"/>
      <c r="L2164" s="740"/>
      <c r="M2164" s="740"/>
      <c r="N2164" s="748"/>
      <c r="O2164" s="749"/>
      <c r="P2164" s="749"/>
      <c r="Q2164" s="740"/>
      <c r="R2164" s="740"/>
      <c r="S2164" s="740"/>
      <c r="T2164" s="740"/>
      <c r="U2164" s="740"/>
      <c r="V2164" s="740"/>
      <c r="W2164" s="740"/>
      <c r="X2164" s="740"/>
      <c r="Y2164" s="740"/>
      <c r="Z2164" s="740"/>
      <c r="AA2164" s="740"/>
      <c r="AB2164" s="740"/>
      <c r="AC2164" s="740"/>
      <c r="AD2164" s="740"/>
      <c r="AE2164" s="740"/>
      <c r="AF2164" s="740"/>
      <c r="AG2164" s="750"/>
      <c r="AH2164" s="742" t="str">
        <f t="shared" si="90"/>
        <v/>
      </c>
      <c r="AI2164" s="37" t="str">
        <f t="shared" si="91"/>
        <v/>
      </c>
      <c r="AZ2164" s="159"/>
      <c r="BA2164" s="159"/>
      <c r="BB2164" s="159"/>
      <c r="BH2164" s="137">
        <v>2144</v>
      </c>
      <c r="BI2164" s="206"/>
      <c r="BJ2164" s="207"/>
      <c r="BK2164" s="207"/>
      <c r="BL2164" s="207"/>
      <c r="BM2164" s="207"/>
      <c r="BN2164" s="206"/>
      <c r="BO2164" s="208"/>
      <c r="BP2164" s="206"/>
      <c r="BQ2164" s="458"/>
      <c r="BR2164" s="209"/>
      <c r="BS2164" s="210"/>
      <c r="BT2164" s="208"/>
      <c r="BU2164" s="208"/>
      <c r="BV2164" s="458"/>
      <c r="BW2164" s="209"/>
      <c r="EK2164" s="231"/>
      <c r="EL2164" s="232"/>
      <c r="EM2164" s="233" t="s">
        <v>786</v>
      </c>
      <c r="EN2164" s="228">
        <v>0</v>
      </c>
      <c r="EO2164" s="229">
        <v>7</v>
      </c>
      <c r="EP2164" s="234">
        <f>DCOUNT($H$20:$AI$4020,$H$20,EM2163:EO2164)</f>
        <v>0</v>
      </c>
      <c r="ER2164" s="161"/>
      <c r="ES2164" s="161"/>
      <c r="ET2164" s="161"/>
      <c r="EU2164" s="161"/>
      <c r="EV2164" s="161"/>
      <c r="EW2164" s="161"/>
    </row>
    <row r="2165" spans="8:153" ht="15" customHeight="1" x14ac:dyDescent="0.15">
      <c r="H2165" s="740"/>
      <c r="I2165" s="740"/>
      <c r="J2165" s="740"/>
      <c r="K2165" s="740"/>
      <c r="L2165" s="740"/>
      <c r="M2165" s="740"/>
      <c r="N2165" s="748"/>
      <c r="O2165" s="749"/>
      <c r="P2165" s="749"/>
      <c r="Q2165" s="740"/>
      <c r="R2165" s="740"/>
      <c r="S2165" s="740"/>
      <c r="T2165" s="740"/>
      <c r="U2165" s="740"/>
      <c r="V2165" s="740"/>
      <c r="W2165" s="740"/>
      <c r="X2165" s="740"/>
      <c r="Y2165" s="740"/>
      <c r="Z2165" s="740"/>
      <c r="AA2165" s="740"/>
      <c r="AB2165" s="740"/>
      <c r="AC2165" s="740"/>
      <c r="AD2165" s="740"/>
      <c r="AE2165" s="740"/>
      <c r="AF2165" s="740"/>
      <c r="AG2165" s="750"/>
      <c r="AH2165" s="742" t="str">
        <f t="shared" si="90"/>
        <v/>
      </c>
      <c r="AI2165" s="37" t="str">
        <f t="shared" si="91"/>
        <v/>
      </c>
      <c r="AZ2165" s="159"/>
      <c r="BA2165" s="159"/>
      <c r="BB2165" s="159"/>
      <c r="BH2165" s="137">
        <v>2145</v>
      </c>
      <c r="BI2165" s="206"/>
      <c r="BJ2165" s="207"/>
      <c r="BK2165" s="207"/>
      <c r="BL2165" s="207"/>
      <c r="BM2165" s="207"/>
      <c r="BN2165" s="206"/>
      <c r="BO2165" s="208"/>
      <c r="BP2165" s="206"/>
      <c r="BQ2165" s="458"/>
      <c r="BR2165" s="209"/>
      <c r="BS2165" s="210"/>
      <c r="BT2165" s="208"/>
      <c r="BU2165" s="208"/>
      <c r="BV2165" s="458"/>
      <c r="BW2165" s="209"/>
      <c r="EK2165" s="346"/>
      <c r="EL2165" s="454"/>
      <c r="EM2165" s="186" t="s">
        <v>76</v>
      </c>
      <c r="EN2165" s="321" t="s">
        <v>946</v>
      </c>
      <c r="EO2165" s="188" t="s">
        <v>1601</v>
      </c>
      <c r="EP2165" s="189"/>
      <c r="ER2165" s="193"/>
      <c r="ES2165" s="193"/>
      <c r="ET2165" s="193"/>
      <c r="EU2165" s="193"/>
      <c r="EV2165" s="193"/>
      <c r="EW2165" s="193"/>
    </row>
    <row r="2166" spans="8:153" ht="15" customHeight="1" x14ac:dyDescent="0.15">
      <c r="H2166" s="740"/>
      <c r="I2166" s="740"/>
      <c r="J2166" s="740"/>
      <c r="K2166" s="740"/>
      <c r="L2166" s="740"/>
      <c r="M2166" s="740"/>
      <c r="N2166" s="748"/>
      <c r="O2166" s="749"/>
      <c r="P2166" s="749"/>
      <c r="Q2166" s="740"/>
      <c r="R2166" s="740"/>
      <c r="S2166" s="740"/>
      <c r="T2166" s="740"/>
      <c r="U2166" s="740"/>
      <c r="V2166" s="740"/>
      <c r="W2166" s="740"/>
      <c r="X2166" s="740"/>
      <c r="Y2166" s="740"/>
      <c r="Z2166" s="740"/>
      <c r="AA2166" s="740"/>
      <c r="AB2166" s="740"/>
      <c r="AC2166" s="740"/>
      <c r="AD2166" s="740"/>
      <c r="AE2166" s="740"/>
      <c r="AF2166" s="740"/>
      <c r="AG2166" s="750"/>
      <c r="AH2166" s="742" t="str">
        <f t="shared" si="90"/>
        <v/>
      </c>
      <c r="AI2166" s="37" t="str">
        <f t="shared" si="91"/>
        <v/>
      </c>
      <c r="AZ2166" s="159"/>
      <c r="BA2166" s="159"/>
      <c r="BB2166" s="159"/>
      <c r="BH2166" s="137">
        <v>2146</v>
      </c>
      <c r="BI2166" s="206"/>
      <c r="BJ2166" s="207"/>
      <c r="BK2166" s="207"/>
      <c r="BL2166" s="207"/>
      <c r="BM2166" s="207"/>
      <c r="BN2166" s="206"/>
      <c r="BO2166" s="208"/>
      <c r="BP2166" s="206"/>
      <c r="BQ2166" s="458"/>
      <c r="BR2166" s="209"/>
      <c r="BS2166" s="210"/>
      <c r="BT2166" s="208"/>
      <c r="BU2166" s="208"/>
      <c r="BV2166" s="458"/>
      <c r="BW2166" s="209"/>
      <c r="EK2166" s="346"/>
      <c r="EL2166" s="454"/>
      <c r="EM2166" s="233" t="s">
        <v>787</v>
      </c>
      <c r="EN2166" s="228">
        <v>0</v>
      </c>
      <c r="EO2166" s="323">
        <v>7</v>
      </c>
      <c r="EP2166" s="234">
        <f>DCOUNT($H$20:$AI$4020,$H$20,EM2165:EO2166)</f>
        <v>0</v>
      </c>
      <c r="ER2166" s="161"/>
      <c r="ES2166" s="161"/>
      <c r="ET2166" s="161"/>
      <c r="EU2166" s="161"/>
      <c r="EV2166" s="161"/>
      <c r="EW2166" s="161"/>
    </row>
    <row r="2167" spans="8:153" ht="15" customHeight="1" x14ac:dyDescent="0.15">
      <c r="H2167" s="740"/>
      <c r="I2167" s="740"/>
      <c r="J2167" s="740"/>
      <c r="K2167" s="740"/>
      <c r="L2167" s="740"/>
      <c r="M2167" s="740"/>
      <c r="N2167" s="748"/>
      <c r="O2167" s="749"/>
      <c r="P2167" s="749"/>
      <c r="Q2167" s="740"/>
      <c r="R2167" s="740"/>
      <c r="S2167" s="740"/>
      <c r="T2167" s="740"/>
      <c r="U2167" s="740"/>
      <c r="V2167" s="740"/>
      <c r="W2167" s="740"/>
      <c r="X2167" s="740"/>
      <c r="Y2167" s="740"/>
      <c r="Z2167" s="740"/>
      <c r="AA2167" s="740"/>
      <c r="AB2167" s="740"/>
      <c r="AC2167" s="740"/>
      <c r="AD2167" s="740"/>
      <c r="AE2167" s="740"/>
      <c r="AF2167" s="740"/>
      <c r="AG2167" s="750"/>
      <c r="AH2167" s="742" t="str">
        <f t="shared" si="90"/>
        <v/>
      </c>
      <c r="AI2167" s="37" t="str">
        <f t="shared" si="91"/>
        <v/>
      </c>
      <c r="AZ2167" s="159"/>
      <c r="BA2167" s="159"/>
      <c r="BB2167" s="159"/>
      <c r="BH2167" s="137">
        <v>2147</v>
      </c>
      <c r="BI2167" s="206"/>
      <c r="BJ2167" s="207"/>
      <c r="BK2167" s="207"/>
      <c r="BL2167" s="207"/>
      <c r="BM2167" s="207"/>
      <c r="BN2167" s="206"/>
      <c r="BO2167" s="208"/>
      <c r="BP2167" s="206"/>
      <c r="BQ2167" s="458"/>
      <c r="BR2167" s="209"/>
      <c r="BS2167" s="210"/>
      <c r="BT2167" s="208"/>
      <c r="BU2167" s="208"/>
      <c r="BV2167" s="458"/>
      <c r="BW2167" s="209"/>
      <c r="EK2167" s="346"/>
      <c r="EL2167" s="454"/>
      <c r="EM2167" s="186" t="s">
        <v>76</v>
      </c>
      <c r="EN2167" s="321" t="s">
        <v>946</v>
      </c>
      <c r="EO2167" s="188" t="s">
        <v>1601</v>
      </c>
      <c r="EP2167" s="189"/>
      <c r="ER2167" s="193"/>
      <c r="ES2167" s="193"/>
      <c r="ET2167" s="193"/>
      <c r="EU2167" s="193"/>
      <c r="EV2167" s="193"/>
      <c r="EW2167" s="193"/>
    </row>
    <row r="2168" spans="8:153" ht="15" customHeight="1" x14ac:dyDescent="0.15">
      <c r="H2168" s="740"/>
      <c r="I2168" s="740"/>
      <c r="J2168" s="740"/>
      <c r="K2168" s="740"/>
      <c r="L2168" s="740"/>
      <c r="M2168" s="740"/>
      <c r="N2168" s="748"/>
      <c r="O2168" s="749"/>
      <c r="P2168" s="749"/>
      <c r="Q2168" s="740"/>
      <c r="R2168" s="740"/>
      <c r="S2168" s="740"/>
      <c r="T2168" s="740"/>
      <c r="U2168" s="740"/>
      <c r="V2168" s="740"/>
      <c r="W2168" s="740"/>
      <c r="X2168" s="740"/>
      <c r="Y2168" s="740"/>
      <c r="Z2168" s="740"/>
      <c r="AA2168" s="740"/>
      <c r="AB2168" s="740"/>
      <c r="AC2168" s="740"/>
      <c r="AD2168" s="740"/>
      <c r="AE2168" s="740"/>
      <c r="AF2168" s="740"/>
      <c r="AG2168" s="750"/>
      <c r="AH2168" s="742" t="str">
        <f t="shared" si="90"/>
        <v/>
      </c>
      <c r="AI2168" s="37" t="str">
        <f t="shared" si="91"/>
        <v/>
      </c>
      <c r="AZ2168" s="159"/>
      <c r="BA2168" s="159"/>
      <c r="BB2168" s="159"/>
      <c r="BH2168" s="137">
        <v>2148</v>
      </c>
      <c r="BI2168" s="206"/>
      <c r="BJ2168" s="207"/>
      <c r="BK2168" s="207"/>
      <c r="BL2168" s="207"/>
      <c r="BM2168" s="207"/>
      <c r="BN2168" s="206"/>
      <c r="BO2168" s="208"/>
      <c r="BP2168" s="206"/>
      <c r="BQ2168" s="458"/>
      <c r="BR2168" s="209"/>
      <c r="BS2168" s="210"/>
      <c r="BT2168" s="208"/>
      <c r="BU2168" s="208"/>
      <c r="BV2168" s="458"/>
      <c r="BW2168" s="209"/>
      <c r="EK2168" s="346"/>
      <c r="EL2168" s="454"/>
      <c r="EM2168" s="233" t="s">
        <v>570</v>
      </c>
      <c r="EN2168" s="228">
        <v>0</v>
      </c>
      <c r="EO2168" s="323">
        <v>7</v>
      </c>
      <c r="EP2168" s="234">
        <f>DCOUNT($H$20:$AI$4020,$H$20,EM2167:EO2168)</f>
        <v>0</v>
      </c>
      <c r="ER2168" s="161"/>
      <c r="ES2168" s="161"/>
      <c r="ET2168" s="161"/>
      <c r="EU2168" s="161"/>
      <c r="EV2168" s="161"/>
      <c r="EW2168" s="161"/>
    </row>
    <row r="2169" spans="8:153" ht="15" customHeight="1" x14ac:dyDescent="0.15">
      <c r="H2169" s="740"/>
      <c r="I2169" s="740"/>
      <c r="J2169" s="740"/>
      <c r="K2169" s="740"/>
      <c r="L2169" s="740"/>
      <c r="M2169" s="740"/>
      <c r="N2169" s="748"/>
      <c r="O2169" s="749"/>
      <c r="P2169" s="749"/>
      <c r="Q2169" s="740"/>
      <c r="R2169" s="740"/>
      <c r="S2169" s="740"/>
      <c r="T2169" s="740"/>
      <c r="U2169" s="740"/>
      <c r="V2169" s="740"/>
      <c r="W2169" s="740"/>
      <c r="X2169" s="740"/>
      <c r="Y2169" s="740"/>
      <c r="Z2169" s="740"/>
      <c r="AA2169" s="740"/>
      <c r="AB2169" s="740"/>
      <c r="AC2169" s="740"/>
      <c r="AD2169" s="740"/>
      <c r="AE2169" s="740"/>
      <c r="AF2169" s="740"/>
      <c r="AG2169" s="750"/>
      <c r="AH2169" s="742" t="str">
        <f t="shared" si="90"/>
        <v/>
      </c>
      <c r="AI2169" s="37" t="str">
        <f t="shared" si="91"/>
        <v/>
      </c>
      <c r="AZ2169" s="159"/>
      <c r="BA2169" s="159"/>
      <c r="BB2169" s="159"/>
      <c r="BH2169" s="137">
        <v>2149</v>
      </c>
      <c r="BI2169" s="206"/>
      <c r="BJ2169" s="207"/>
      <c r="BK2169" s="207"/>
      <c r="BL2169" s="207"/>
      <c r="BM2169" s="207"/>
      <c r="BN2169" s="206"/>
      <c r="BO2169" s="208"/>
      <c r="BP2169" s="206"/>
      <c r="BQ2169" s="458"/>
      <c r="BR2169" s="209"/>
      <c r="BS2169" s="210"/>
      <c r="BT2169" s="208"/>
      <c r="BU2169" s="208"/>
      <c r="BV2169" s="458"/>
      <c r="BW2169" s="209"/>
      <c r="EK2169" s="346"/>
      <c r="EL2169" s="454"/>
      <c r="EM2169" s="186" t="s">
        <v>76</v>
      </c>
      <c r="EN2169" s="321" t="s">
        <v>946</v>
      </c>
      <c r="EO2169" s="188" t="s">
        <v>1601</v>
      </c>
      <c r="EP2169" s="189"/>
      <c r="ER2169" s="193"/>
      <c r="ES2169" s="193"/>
      <c r="ET2169" s="193"/>
      <c r="EU2169" s="193"/>
      <c r="EV2169" s="193"/>
      <c r="EW2169" s="193"/>
    </row>
    <row r="2170" spans="8:153" ht="15" customHeight="1" x14ac:dyDescent="0.15">
      <c r="H2170" s="740"/>
      <c r="I2170" s="740"/>
      <c r="J2170" s="740"/>
      <c r="K2170" s="740"/>
      <c r="L2170" s="740"/>
      <c r="M2170" s="740"/>
      <c r="N2170" s="748"/>
      <c r="O2170" s="749"/>
      <c r="P2170" s="749"/>
      <c r="Q2170" s="740"/>
      <c r="R2170" s="740"/>
      <c r="S2170" s="740"/>
      <c r="T2170" s="740"/>
      <c r="U2170" s="740"/>
      <c r="V2170" s="740"/>
      <c r="W2170" s="740"/>
      <c r="X2170" s="740"/>
      <c r="Y2170" s="740"/>
      <c r="Z2170" s="740"/>
      <c r="AA2170" s="740"/>
      <c r="AB2170" s="740"/>
      <c r="AC2170" s="740"/>
      <c r="AD2170" s="740"/>
      <c r="AE2170" s="740"/>
      <c r="AF2170" s="740"/>
      <c r="AG2170" s="750"/>
      <c r="AH2170" s="742" t="str">
        <f t="shared" si="90"/>
        <v/>
      </c>
      <c r="AI2170" s="37" t="str">
        <f t="shared" si="91"/>
        <v/>
      </c>
      <c r="AZ2170" s="159"/>
      <c r="BA2170" s="159"/>
      <c r="BB2170" s="159"/>
      <c r="BH2170" s="137">
        <v>2150</v>
      </c>
      <c r="BI2170" s="206"/>
      <c r="BJ2170" s="207"/>
      <c r="BK2170" s="207"/>
      <c r="BL2170" s="207"/>
      <c r="BM2170" s="207"/>
      <c r="BN2170" s="206"/>
      <c r="BO2170" s="208"/>
      <c r="BP2170" s="206"/>
      <c r="BQ2170" s="458"/>
      <c r="BR2170" s="209"/>
      <c r="BS2170" s="210"/>
      <c r="BT2170" s="208"/>
      <c r="BU2170" s="208"/>
      <c r="BV2170" s="458"/>
      <c r="BW2170" s="209"/>
      <c r="EK2170" s="346"/>
      <c r="EL2170" s="454"/>
      <c r="EM2170" s="233" t="s">
        <v>788</v>
      </c>
      <c r="EN2170" s="228">
        <v>0</v>
      </c>
      <c r="EO2170" s="323">
        <v>7</v>
      </c>
      <c r="EP2170" s="234">
        <f>DCOUNT($H$20:$AI$4020,$H$20,EM2169:EO2170)</f>
        <v>0</v>
      </c>
      <c r="ER2170" s="161"/>
      <c r="ES2170" s="161"/>
      <c r="ET2170" s="161"/>
      <c r="EU2170" s="161"/>
      <c r="EV2170" s="161"/>
      <c r="EW2170" s="161"/>
    </row>
    <row r="2171" spans="8:153" ht="15" customHeight="1" x14ac:dyDescent="0.15">
      <c r="H2171" s="740"/>
      <c r="I2171" s="740"/>
      <c r="J2171" s="740"/>
      <c r="K2171" s="740"/>
      <c r="L2171" s="740"/>
      <c r="M2171" s="740"/>
      <c r="N2171" s="748"/>
      <c r="O2171" s="749"/>
      <c r="P2171" s="749"/>
      <c r="Q2171" s="740"/>
      <c r="R2171" s="740"/>
      <c r="S2171" s="740"/>
      <c r="T2171" s="740"/>
      <c r="U2171" s="740"/>
      <c r="V2171" s="740"/>
      <c r="W2171" s="740"/>
      <c r="X2171" s="740"/>
      <c r="Y2171" s="740"/>
      <c r="Z2171" s="740"/>
      <c r="AA2171" s="740"/>
      <c r="AB2171" s="740"/>
      <c r="AC2171" s="740"/>
      <c r="AD2171" s="740"/>
      <c r="AE2171" s="740"/>
      <c r="AF2171" s="740"/>
      <c r="AG2171" s="750"/>
      <c r="AH2171" s="742" t="str">
        <f t="shared" si="90"/>
        <v/>
      </c>
      <c r="AI2171" s="37" t="str">
        <f t="shared" si="91"/>
        <v/>
      </c>
      <c r="AZ2171" s="159"/>
      <c r="BA2171" s="159"/>
      <c r="BB2171" s="159"/>
      <c r="BH2171" s="137">
        <v>2151</v>
      </c>
      <c r="BI2171" s="206"/>
      <c r="BJ2171" s="207"/>
      <c r="BK2171" s="207"/>
      <c r="BL2171" s="207"/>
      <c r="BM2171" s="207"/>
      <c r="BN2171" s="206"/>
      <c r="BO2171" s="208"/>
      <c r="BP2171" s="206"/>
      <c r="BQ2171" s="458"/>
      <c r="BR2171" s="209"/>
      <c r="BS2171" s="210"/>
      <c r="BT2171" s="208"/>
      <c r="BU2171" s="208"/>
      <c r="BV2171" s="458"/>
      <c r="BW2171" s="209"/>
      <c r="EK2171" s="346"/>
      <c r="EL2171" s="454"/>
      <c r="EM2171" s="186" t="s">
        <v>76</v>
      </c>
      <c r="EN2171" s="321" t="s">
        <v>946</v>
      </c>
      <c r="EO2171" s="188" t="s">
        <v>1601</v>
      </c>
      <c r="EP2171" s="189"/>
      <c r="ER2171" s="193"/>
      <c r="ES2171" s="193"/>
      <c r="ET2171" s="193"/>
      <c r="EU2171" s="193"/>
      <c r="EV2171" s="193"/>
      <c r="EW2171" s="193"/>
    </row>
    <row r="2172" spans="8:153" ht="15" customHeight="1" x14ac:dyDescent="0.15">
      <c r="H2172" s="740"/>
      <c r="I2172" s="740"/>
      <c r="J2172" s="740"/>
      <c r="K2172" s="740"/>
      <c r="L2172" s="740"/>
      <c r="M2172" s="740"/>
      <c r="N2172" s="748"/>
      <c r="O2172" s="749"/>
      <c r="P2172" s="749"/>
      <c r="Q2172" s="740"/>
      <c r="R2172" s="740"/>
      <c r="S2172" s="740"/>
      <c r="T2172" s="740"/>
      <c r="U2172" s="740"/>
      <c r="V2172" s="740"/>
      <c r="W2172" s="740"/>
      <c r="X2172" s="740"/>
      <c r="Y2172" s="740"/>
      <c r="Z2172" s="740"/>
      <c r="AA2172" s="740"/>
      <c r="AB2172" s="740"/>
      <c r="AC2172" s="740"/>
      <c r="AD2172" s="740"/>
      <c r="AE2172" s="740"/>
      <c r="AF2172" s="740"/>
      <c r="AG2172" s="750"/>
      <c r="AH2172" s="742" t="str">
        <f t="shared" si="90"/>
        <v/>
      </c>
      <c r="AI2172" s="37" t="str">
        <f t="shared" si="91"/>
        <v/>
      </c>
      <c r="AZ2172" s="159"/>
      <c r="BA2172" s="159"/>
      <c r="BB2172" s="159"/>
      <c r="BH2172" s="137">
        <v>2152</v>
      </c>
      <c r="BI2172" s="206"/>
      <c r="BJ2172" s="207"/>
      <c r="BK2172" s="207"/>
      <c r="BL2172" s="207"/>
      <c r="BM2172" s="207"/>
      <c r="BN2172" s="206"/>
      <c r="BO2172" s="208"/>
      <c r="BP2172" s="206"/>
      <c r="BQ2172" s="458"/>
      <c r="BR2172" s="209"/>
      <c r="BS2172" s="210"/>
      <c r="BT2172" s="208"/>
      <c r="BU2172" s="208"/>
      <c r="BV2172" s="458"/>
      <c r="BW2172" s="209"/>
      <c r="EK2172" s="231"/>
      <c r="EL2172" s="232"/>
      <c r="EM2172" s="233" t="s">
        <v>809</v>
      </c>
      <c r="EN2172" s="228">
        <v>0</v>
      </c>
      <c r="EO2172" s="229">
        <v>7</v>
      </c>
      <c r="EP2172" s="234">
        <f>DCOUNT($H$20:$AI$4020,$H$20,EM2171:EO2172)</f>
        <v>0</v>
      </c>
      <c r="ER2172" s="161"/>
      <c r="ES2172" s="161"/>
      <c r="ET2172" s="161"/>
      <c r="EU2172" s="161"/>
      <c r="EV2172" s="161"/>
      <c r="EW2172" s="161"/>
    </row>
    <row r="2173" spans="8:153" ht="15" customHeight="1" x14ac:dyDescent="0.15">
      <c r="H2173" s="740"/>
      <c r="I2173" s="740"/>
      <c r="J2173" s="740"/>
      <c r="K2173" s="740"/>
      <c r="L2173" s="740"/>
      <c r="M2173" s="740"/>
      <c r="N2173" s="748"/>
      <c r="O2173" s="749"/>
      <c r="P2173" s="749"/>
      <c r="Q2173" s="740"/>
      <c r="R2173" s="740"/>
      <c r="S2173" s="740"/>
      <c r="T2173" s="740"/>
      <c r="U2173" s="740"/>
      <c r="V2173" s="740"/>
      <c r="W2173" s="740"/>
      <c r="X2173" s="740"/>
      <c r="Y2173" s="740"/>
      <c r="Z2173" s="740"/>
      <c r="AA2173" s="740"/>
      <c r="AB2173" s="740"/>
      <c r="AC2173" s="740"/>
      <c r="AD2173" s="740"/>
      <c r="AE2173" s="740"/>
      <c r="AF2173" s="740"/>
      <c r="AG2173" s="750"/>
      <c r="AH2173" s="742" t="str">
        <f t="shared" si="90"/>
        <v/>
      </c>
      <c r="AI2173" s="37" t="str">
        <f t="shared" si="91"/>
        <v/>
      </c>
      <c r="AZ2173" s="159"/>
      <c r="BA2173" s="159"/>
      <c r="BB2173" s="159"/>
      <c r="BH2173" s="137">
        <v>2153</v>
      </c>
      <c r="BI2173" s="206"/>
      <c r="BJ2173" s="207"/>
      <c r="BK2173" s="207"/>
      <c r="BL2173" s="207"/>
      <c r="BM2173" s="207"/>
      <c r="BN2173" s="206"/>
      <c r="BO2173" s="208"/>
      <c r="BP2173" s="206"/>
      <c r="BQ2173" s="458"/>
      <c r="BR2173" s="209"/>
      <c r="BS2173" s="210"/>
      <c r="BT2173" s="208"/>
      <c r="BU2173" s="208"/>
      <c r="BV2173" s="458"/>
      <c r="BW2173" s="209"/>
      <c r="EK2173" s="231"/>
      <c r="EL2173" s="232"/>
      <c r="EM2173" s="186" t="s">
        <v>76</v>
      </c>
      <c r="EN2173" s="187" t="s">
        <v>946</v>
      </c>
      <c r="EO2173" s="188" t="s">
        <v>1601</v>
      </c>
      <c r="EP2173" s="189"/>
      <c r="ER2173" s="193"/>
      <c r="ES2173" s="193"/>
      <c r="ET2173" s="193"/>
      <c r="EU2173" s="193"/>
      <c r="EV2173" s="193"/>
      <c r="EW2173" s="193"/>
    </row>
    <row r="2174" spans="8:153" ht="15" customHeight="1" x14ac:dyDescent="0.15">
      <c r="H2174" s="740"/>
      <c r="I2174" s="740"/>
      <c r="J2174" s="740"/>
      <c r="K2174" s="740"/>
      <c r="L2174" s="740"/>
      <c r="M2174" s="740"/>
      <c r="N2174" s="748"/>
      <c r="O2174" s="749"/>
      <c r="P2174" s="749"/>
      <c r="Q2174" s="740"/>
      <c r="R2174" s="740"/>
      <c r="S2174" s="740"/>
      <c r="T2174" s="740"/>
      <c r="U2174" s="740"/>
      <c r="V2174" s="740"/>
      <c r="W2174" s="740"/>
      <c r="X2174" s="740"/>
      <c r="Y2174" s="740"/>
      <c r="Z2174" s="740"/>
      <c r="AA2174" s="740"/>
      <c r="AB2174" s="740"/>
      <c r="AC2174" s="740"/>
      <c r="AD2174" s="740"/>
      <c r="AE2174" s="740"/>
      <c r="AF2174" s="740"/>
      <c r="AG2174" s="750"/>
      <c r="AH2174" s="742" t="str">
        <f t="shared" si="90"/>
        <v/>
      </c>
      <c r="AI2174" s="37" t="str">
        <f t="shared" si="91"/>
        <v/>
      </c>
      <c r="AZ2174" s="159"/>
      <c r="BA2174" s="159"/>
      <c r="BB2174" s="159"/>
      <c r="BH2174" s="137">
        <v>2154</v>
      </c>
      <c r="BI2174" s="206"/>
      <c r="BJ2174" s="207"/>
      <c r="BK2174" s="207"/>
      <c r="BL2174" s="207"/>
      <c r="BM2174" s="207"/>
      <c r="BN2174" s="206"/>
      <c r="BO2174" s="208"/>
      <c r="BP2174" s="206"/>
      <c r="BQ2174" s="458"/>
      <c r="BR2174" s="209"/>
      <c r="BS2174" s="210"/>
      <c r="BT2174" s="208"/>
      <c r="BU2174" s="208"/>
      <c r="BV2174" s="458"/>
      <c r="BW2174" s="209"/>
      <c r="EK2174" s="231"/>
      <c r="EL2174" s="232"/>
      <c r="EM2174" s="233" t="s">
        <v>810</v>
      </c>
      <c r="EN2174" s="228">
        <v>0</v>
      </c>
      <c r="EO2174" s="229">
        <v>7</v>
      </c>
      <c r="EP2174" s="234">
        <f>DCOUNT($H$20:$AI$4020,$H$20,EM2173:EO2174)</f>
        <v>0</v>
      </c>
      <c r="ER2174" s="161"/>
      <c r="ES2174" s="161"/>
      <c r="ET2174" s="161"/>
      <c r="EU2174" s="161"/>
      <c r="EV2174" s="161"/>
      <c r="EW2174" s="161"/>
    </row>
    <row r="2175" spans="8:153" ht="15" customHeight="1" x14ac:dyDescent="0.15">
      <c r="H2175" s="740"/>
      <c r="I2175" s="740"/>
      <c r="J2175" s="740"/>
      <c r="K2175" s="740"/>
      <c r="L2175" s="740"/>
      <c r="M2175" s="740"/>
      <c r="N2175" s="748"/>
      <c r="O2175" s="749"/>
      <c r="P2175" s="749"/>
      <c r="Q2175" s="740"/>
      <c r="R2175" s="740"/>
      <c r="S2175" s="740"/>
      <c r="T2175" s="740"/>
      <c r="U2175" s="740"/>
      <c r="V2175" s="740"/>
      <c r="W2175" s="740"/>
      <c r="X2175" s="740"/>
      <c r="Y2175" s="740"/>
      <c r="Z2175" s="740"/>
      <c r="AA2175" s="740"/>
      <c r="AB2175" s="740"/>
      <c r="AC2175" s="740"/>
      <c r="AD2175" s="740"/>
      <c r="AE2175" s="740"/>
      <c r="AF2175" s="740"/>
      <c r="AG2175" s="750"/>
      <c r="AH2175" s="742" t="str">
        <f t="shared" si="90"/>
        <v/>
      </c>
      <c r="AI2175" s="37" t="str">
        <f t="shared" si="91"/>
        <v/>
      </c>
      <c r="AZ2175" s="159"/>
      <c r="BA2175" s="159"/>
      <c r="BB2175" s="159"/>
      <c r="BH2175" s="137">
        <v>2155</v>
      </c>
      <c r="BI2175" s="206"/>
      <c r="BJ2175" s="207"/>
      <c r="BK2175" s="207"/>
      <c r="BL2175" s="207"/>
      <c r="BM2175" s="207"/>
      <c r="BN2175" s="206"/>
      <c r="BO2175" s="208"/>
      <c r="BP2175" s="206"/>
      <c r="BQ2175" s="458"/>
      <c r="BR2175" s="209"/>
      <c r="BS2175" s="210"/>
      <c r="BT2175" s="208"/>
      <c r="BU2175" s="208"/>
      <c r="BV2175" s="458"/>
      <c r="BW2175" s="209"/>
      <c r="EK2175" s="231"/>
      <c r="EL2175" s="232"/>
      <c r="EM2175" s="186" t="s">
        <v>76</v>
      </c>
      <c r="EN2175" s="187" t="s">
        <v>946</v>
      </c>
      <c r="EO2175" s="188" t="s">
        <v>1601</v>
      </c>
      <c r="EP2175" s="189"/>
      <c r="ER2175" s="193"/>
      <c r="ES2175" s="193"/>
      <c r="ET2175" s="193"/>
      <c r="EU2175" s="193"/>
      <c r="EV2175" s="193"/>
      <c r="EW2175" s="193"/>
    </row>
    <row r="2176" spans="8:153" ht="15" customHeight="1" x14ac:dyDescent="0.15">
      <c r="H2176" s="740"/>
      <c r="I2176" s="740"/>
      <c r="J2176" s="740"/>
      <c r="K2176" s="740"/>
      <c r="L2176" s="740"/>
      <c r="M2176" s="740"/>
      <c r="N2176" s="748"/>
      <c r="O2176" s="749"/>
      <c r="P2176" s="749"/>
      <c r="Q2176" s="740"/>
      <c r="R2176" s="740"/>
      <c r="S2176" s="740"/>
      <c r="T2176" s="740"/>
      <c r="U2176" s="740"/>
      <c r="V2176" s="740"/>
      <c r="W2176" s="740"/>
      <c r="X2176" s="740"/>
      <c r="Y2176" s="740"/>
      <c r="Z2176" s="740"/>
      <c r="AA2176" s="740"/>
      <c r="AB2176" s="740"/>
      <c r="AC2176" s="740"/>
      <c r="AD2176" s="740"/>
      <c r="AE2176" s="740"/>
      <c r="AF2176" s="740"/>
      <c r="AG2176" s="750"/>
      <c r="AH2176" s="742" t="str">
        <f t="shared" si="90"/>
        <v/>
      </c>
      <c r="AI2176" s="37" t="str">
        <f t="shared" si="91"/>
        <v/>
      </c>
      <c r="AZ2176" s="159"/>
      <c r="BA2176" s="159"/>
      <c r="BB2176" s="159"/>
      <c r="BH2176" s="137">
        <v>2156</v>
      </c>
      <c r="BI2176" s="206"/>
      <c r="BJ2176" s="207"/>
      <c r="BK2176" s="207"/>
      <c r="BL2176" s="207"/>
      <c r="BM2176" s="207"/>
      <c r="BN2176" s="206"/>
      <c r="BO2176" s="208"/>
      <c r="BP2176" s="206"/>
      <c r="BQ2176" s="458"/>
      <c r="BR2176" s="209"/>
      <c r="BS2176" s="210"/>
      <c r="BT2176" s="208"/>
      <c r="BU2176" s="208"/>
      <c r="BV2176" s="458"/>
      <c r="BW2176" s="209"/>
      <c r="EK2176" s="231"/>
      <c r="EL2176" s="232"/>
      <c r="EM2176" s="233" t="s">
        <v>811</v>
      </c>
      <c r="EN2176" s="228">
        <v>0</v>
      </c>
      <c r="EO2176" s="229">
        <v>7</v>
      </c>
      <c r="EP2176" s="234">
        <f>DCOUNT($H$20:$AI$4020,$H$20,EM2175:EO2176)</f>
        <v>0</v>
      </c>
      <c r="ER2176" s="161"/>
      <c r="ES2176" s="161"/>
      <c r="ET2176" s="161"/>
      <c r="EU2176" s="161"/>
      <c r="EV2176" s="161"/>
      <c r="EW2176" s="161"/>
    </row>
    <row r="2177" spans="8:153" ht="15" customHeight="1" x14ac:dyDescent="0.15">
      <c r="H2177" s="740"/>
      <c r="I2177" s="740"/>
      <c r="J2177" s="740"/>
      <c r="K2177" s="740"/>
      <c r="L2177" s="740"/>
      <c r="M2177" s="740"/>
      <c r="N2177" s="748"/>
      <c r="O2177" s="749"/>
      <c r="P2177" s="749"/>
      <c r="Q2177" s="740"/>
      <c r="R2177" s="740"/>
      <c r="S2177" s="740"/>
      <c r="T2177" s="740"/>
      <c r="U2177" s="740"/>
      <c r="V2177" s="740"/>
      <c r="W2177" s="740"/>
      <c r="X2177" s="740"/>
      <c r="Y2177" s="740"/>
      <c r="Z2177" s="740"/>
      <c r="AA2177" s="740"/>
      <c r="AB2177" s="740"/>
      <c r="AC2177" s="740"/>
      <c r="AD2177" s="740"/>
      <c r="AE2177" s="740"/>
      <c r="AF2177" s="740"/>
      <c r="AG2177" s="750"/>
      <c r="AH2177" s="742" t="str">
        <f t="shared" si="90"/>
        <v/>
      </c>
      <c r="AI2177" s="37" t="str">
        <f t="shared" si="91"/>
        <v/>
      </c>
      <c r="AZ2177" s="159"/>
      <c r="BA2177" s="159"/>
      <c r="BB2177" s="159"/>
      <c r="BH2177" s="137">
        <v>2157</v>
      </c>
      <c r="BI2177" s="206"/>
      <c r="BJ2177" s="207"/>
      <c r="BK2177" s="207"/>
      <c r="BL2177" s="207"/>
      <c r="BM2177" s="207"/>
      <c r="BN2177" s="206"/>
      <c r="BO2177" s="208"/>
      <c r="BP2177" s="206"/>
      <c r="BQ2177" s="458"/>
      <c r="BR2177" s="209"/>
      <c r="BS2177" s="210"/>
      <c r="BT2177" s="208"/>
      <c r="BU2177" s="208"/>
      <c r="BV2177" s="458"/>
      <c r="BW2177" s="209"/>
      <c r="EK2177" s="231"/>
      <c r="EL2177" s="232"/>
      <c r="EM2177" s="186" t="s">
        <v>76</v>
      </c>
      <c r="EN2177" s="187" t="s">
        <v>946</v>
      </c>
      <c r="EO2177" s="188" t="s">
        <v>1601</v>
      </c>
      <c r="EP2177" s="189"/>
      <c r="ER2177" s="193"/>
      <c r="ES2177" s="193"/>
      <c r="ET2177" s="193"/>
      <c r="EU2177" s="193"/>
      <c r="EV2177" s="193"/>
      <c r="EW2177" s="193"/>
    </row>
    <row r="2178" spans="8:153" ht="15" customHeight="1" x14ac:dyDescent="0.15">
      <c r="H2178" s="740"/>
      <c r="I2178" s="740"/>
      <c r="J2178" s="740"/>
      <c r="K2178" s="740"/>
      <c r="L2178" s="740"/>
      <c r="M2178" s="740"/>
      <c r="N2178" s="748"/>
      <c r="O2178" s="749"/>
      <c r="P2178" s="749"/>
      <c r="Q2178" s="740"/>
      <c r="R2178" s="740"/>
      <c r="S2178" s="740"/>
      <c r="T2178" s="740"/>
      <c r="U2178" s="740"/>
      <c r="V2178" s="740"/>
      <c r="W2178" s="740"/>
      <c r="X2178" s="740"/>
      <c r="Y2178" s="740"/>
      <c r="Z2178" s="740"/>
      <c r="AA2178" s="740"/>
      <c r="AB2178" s="740"/>
      <c r="AC2178" s="740"/>
      <c r="AD2178" s="740"/>
      <c r="AE2178" s="740"/>
      <c r="AF2178" s="740"/>
      <c r="AG2178" s="750"/>
      <c r="AH2178" s="742" t="str">
        <f t="shared" si="90"/>
        <v/>
      </c>
      <c r="AI2178" s="37" t="str">
        <f t="shared" si="91"/>
        <v/>
      </c>
      <c r="AZ2178" s="159"/>
      <c r="BA2178" s="159"/>
      <c r="BB2178" s="159"/>
      <c r="BH2178" s="137">
        <v>2158</v>
      </c>
      <c r="BI2178" s="206"/>
      <c r="BJ2178" s="207"/>
      <c r="BK2178" s="207"/>
      <c r="BL2178" s="207"/>
      <c r="BM2178" s="207"/>
      <c r="BN2178" s="206"/>
      <c r="BO2178" s="208"/>
      <c r="BP2178" s="206"/>
      <c r="BQ2178" s="458"/>
      <c r="BR2178" s="209"/>
      <c r="BS2178" s="210"/>
      <c r="BT2178" s="208"/>
      <c r="BU2178" s="208"/>
      <c r="BV2178" s="458"/>
      <c r="BW2178" s="209"/>
      <c r="EK2178" s="231"/>
      <c r="EL2178" s="232"/>
      <c r="EM2178" s="233" t="s">
        <v>812</v>
      </c>
      <c r="EN2178" s="228">
        <v>0</v>
      </c>
      <c r="EO2178" s="229">
        <v>7</v>
      </c>
      <c r="EP2178" s="234">
        <f>DCOUNT($H$20:$AI$4020,$H$20,EM2177:EO2178)</f>
        <v>0</v>
      </c>
      <c r="ER2178" s="161"/>
      <c r="ES2178" s="161"/>
      <c r="ET2178" s="161"/>
      <c r="EU2178" s="161"/>
      <c r="EV2178" s="161"/>
      <c r="EW2178" s="161"/>
    </row>
    <row r="2179" spans="8:153" ht="15" customHeight="1" x14ac:dyDescent="0.15">
      <c r="H2179" s="740"/>
      <c r="I2179" s="740"/>
      <c r="J2179" s="740"/>
      <c r="K2179" s="740"/>
      <c r="L2179" s="740"/>
      <c r="M2179" s="740"/>
      <c r="N2179" s="748"/>
      <c r="O2179" s="749"/>
      <c r="P2179" s="749"/>
      <c r="Q2179" s="740"/>
      <c r="R2179" s="740"/>
      <c r="S2179" s="740"/>
      <c r="T2179" s="740"/>
      <c r="U2179" s="740"/>
      <c r="V2179" s="740"/>
      <c r="W2179" s="740"/>
      <c r="X2179" s="740"/>
      <c r="Y2179" s="740"/>
      <c r="Z2179" s="740"/>
      <c r="AA2179" s="740"/>
      <c r="AB2179" s="740"/>
      <c r="AC2179" s="740"/>
      <c r="AD2179" s="740"/>
      <c r="AE2179" s="740"/>
      <c r="AF2179" s="740"/>
      <c r="AG2179" s="750"/>
      <c r="AH2179" s="742" t="str">
        <f t="shared" si="90"/>
        <v/>
      </c>
      <c r="AI2179" s="37" t="str">
        <f t="shared" si="91"/>
        <v/>
      </c>
      <c r="AZ2179" s="159"/>
      <c r="BA2179" s="159"/>
      <c r="BB2179" s="159"/>
      <c r="BH2179" s="137">
        <v>2159</v>
      </c>
      <c r="BI2179" s="206"/>
      <c r="BJ2179" s="207"/>
      <c r="BK2179" s="207"/>
      <c r="BL2179" s="207"/>
      <c r="BM2179" s="207"/>
      <c r="BN2179" s="206"/>
      <c r="BO2179" s="208"/>
      <c r="BP2179" s="206"/>
      <c r="BQ2179" s="458"/>
      <c r="BR2179" s="209"/>
      <c r="BS2179" s="210"/>
      <c r="BT2179" s="208"/>
      <c r="BU2179" s="208"/>
      <c r="BV2179" s="458"/>
      <c r="BW2179" s="209"/>
      <c r="EK2179" s="231"/>
      <c r="EL2179" s="232"/>
      <c r="EM2179" s="186" t="s">
        <v>76</v>
      </c>
      <c r="EN2179" s="187" t="s">
        <v>946</v>
      </c>
      <c r="EO2179" s="188" t="s">
        <v>1601</v>
      </c>
      <c r="EP2179" s="189"/>
      <c r="ER2179" s="193"/>
      <c r="ES2179" s="193"/>
      <c r="ET2179" s="193"/>
      <c r="EU2179" s="193"/>
      <c r="EV2179" s="193"/>
      <c r="EW2179" s="193"/>
    </row>
    <row r="2180" spans="8:153" ht="15" customHeight="1" x14ac:dyDescent="0.15">
      <c r="H2180" s="740"/>
      <c r="I2180" s="740"/>
      <c r="J2180" s="740"/>
      <c r="K2180" s="740"/>
      <c r="L2180" s="740"/>
      <c r="M2180" s="740"/>
      <c r="N2180" s="748"/>
      <c r="O2180" s="749"/>
      <c r="P2180" s="749"/>
      <c r="Q2180" s="740"/>
      <c r="R2180" s="740"/>
      <c r="S2180" s="740"/>
      <c r="T2180" s="740"/>
      <c r="U2180" s="740"/>
      <c r="V2180" s="740"/>
      <c r="W2180" s="740"/>
      <c r="X2180" s="740"/>
      <c r="Y2180" s="740"/>
      <c r="Z2180" s="740"/>
      <c r="AA2180" s="740"/>
      <c r="AB2180" s="740"/>
      <c r="AC2180" s="740"/>
      <c r="AD2180" s="740"/>
      <c r="AE2180" s="740"/>
      <c r="AF2180" s="740"/>
      <c r="AG2180" s="750"/>
      <c r="AH2180" s="742" t="str">
        <f t="shared" si="90"/>
        <v/>
      </c>
      <c r="AI2180" s="37" t="str">
        <f t="shared" si="91"/>
        <v/>
      </c>
      <c r="AZ2180" s="159"/>
      <c r="BA2180" s="159"/>
      <c r="BB2180" s="159"/>
      <c r="BH2180" s="137">
        <v>2160</v>
      </c>
      <c r="BI2180" s="206"/>
      <c r="BJ2180" s="207"/>
      <c r="BK2180" s="207"/>
      <c r="BL2180" s="207"/>
      <c r="BM2180" s="207"/>
      <c r="BN2180" s="206"/>
      <c r="BO2180" s="208"/>
      <c r="BP2180" s="206"/>
      <c r="BQ2180" s="458"/>
      <c r="BR2180" s="209"/>
      <c r="BS2180" s="210"/>
      <c r="BT2180" s="208"/>
      <c r="BU2180" s="208"/>
      <c r="BV2180" s="458"/>
      <c r="BW2180" s="209"/>
      <c r="EK2180" s="231"/>
      <c r="EL2180" s="232"/>
      <c r="EM2180" s="227" t="s">
        <v>813</v>
      </c>
      <c r="EN2180" s="228">
        <v>0</v>
      </c>
      <c r="EO2180" s="229">
        <v>7</v>
      </c>
      <c r="EP2180" s="234">
        <f>DCOUNT($H$20:$AI$4020,$H$20,EM2179:EO2180)</f>
        <v>0</v>
      </c>
      <c r="ER2180" s="161"/>
      <c r="ES2180" s="161"/>
      <c r="ET2180" s="161"/>
      <c r="EU2180" s="161"/>
      <c r="EV2180" s="161"/>
      <c r="EW2180" s="161"/>
    </row>
    <row r="2181" spans="8:153" ht="15" customHeight="1" x14ac:dyDescent="0.15">
      <c r="H2181" s="740"/>
      <c r="I2181" s="740"/>
      <c r="J2181" s="740"/>
      <c r="K2181" s="740"/>
      <c r="L2181" s="740"/>
      <c r="M2181" s="740"/>
      <c r="N2181" s="748"/>
      <c r="O2181" s="749"/>
      <c r="P2181" s="749"/>
      <c r="Q2181" s="740"/>
      <c r="R2181" s="740"/>
      <c r="S2181" s="740"/>
      <c r="T2181" s="740"/>
      <c r="U2181" s="740"/>
      <c r="V2181" s="740"/>
      <c r="W2181" s="740"/>
      <c r="X2181" s="740"/>
      <c r="Y2181" s="740"/>
      <c r="Z2181" s="740"/>
      <c r="AA2181" s="740"/>
      <c r="AB2181" s="740"/>
      <c r="AC2181" s="740"/>
      <c r="AD2181" s="740"/>
      <c r="AE2181" s="740"/>
      <c r="AF2181" s="740"/>
      <c r="AG2181" s="750"/>
      <c r="AH2181" s="742" t="str">
        <f t="shared" si="90"/>
        <v/>
      </c>
      <c r="AI2181" s="37" t="str">
        <f t="shared" si="91"/>
        <v/>
      </c>
      <c r="AZ2181" s="159"/>
      <c r="BA2181" s="159"/>
      <c r="BB2181" s="159"/>
      <c r="BH2181" s="137">
        <v>2161</v>
      </c>
      <c r="BI2181" s="206"/>
      <c r="BJ2181" s="207"/>
      <c r="BK2181" s="207"/>
      <c r="BL2181" s="207"/>
      <c r="BM2181" s="207"/>
      <c r="BN2181" s="206"/>
      <c r="BO2181" s="208"/>
      <c r="BP2181" s="206"/>
      <c r="BQ2181" s="458"/>
      <c r="BR2181" s="209"/>
      <c r="BS2181" s="210"/>
      <c r="BT2181" s="208"/>
      <c r="BU2181" s="208"/>
      <c r="BV2181" s="458"/>
      <c r="BW2181" s="209"/>
      <c r="EK2181" s="231"/>
      <c r="EL2181" s="232"/>
      <c r="EM2181" s="186" t="s">
        <v>76</v>
      </c>
      <c r="EN2181" s="187" t="s">
        <v>946</v>
      </c>
      <c r="EO2181" s="188" t="s">
        <v>1601</v>
      </c>
      <c r="EP2181" s="189"/>
      <c r="ER2181" s="193"/>
      <c r="ES2181" s="193"/>
      <c r="ET2181" s="193"/>
      <c r="EU2181" s="193"/>
      <c r="EV2181" s="193"/>
      <c r="EW2181" s="193"/>
    </row>
    <row r="2182" spans="8:153" ht="15" customHeight="1" x14ac:dyDescent="0.15">
      <c r="H2182" s="740"/>
      <c r="I2182" s="740"/>
      <c r="J2182" s="740"/>
      <c r="K2182" s="740"/>
      <c r="L2182" s="740"/>
      <c r="M2182" s="740"/>
      <c r="N2182" s="748"/>
      <c r="O2182" s="749"/>
      <c r="P2182" s="749"/>
      <c r="Q2182" s="740"/>
      <c r="R2182" s="740"/>
      <c r="S2182" s="740"/>
      <c r="T2182" s="740"/>
      <c r="U2182" s="740"/>
      <c r="V2182" s="740"/>
      <c r="W2182" s="740"/>
      <c r="X2182" s="740"/>
      <c r="Y2182" s="740"/>
      <c r="Z2182" s="740"/>
      <c r="AA2182" s="740"/>
      <c r="AB2182" s="740"/>
      <c r="AC2182" s="740"/>
      <c r="AD2182" s="740"/>
      <c r="AE2182" s="740"/>
      <c r="AF2182" s="740"/>
      <c r="AG2182" s="750"/>
      <c r="AH2182" s="742" t="str">
        <f t="shared" si="90"/>
        <v/>
      </c>
      <c r="AI2182" s="37" t="str">
        <f t="shared" si="91"/>
        <v/>
      </c>
      <c r="AZ2182" s="159"/>
      <c r="BA2182" s="159"/>
      <c r="BB2182" s="159"/>
      <c r="BH2182" s="137">
        <v>2162</v>
      </c>
      <c r="BI2182" s="206"/>
      <c r="BJ2182" s="207"/>
      <c r="BK2182" s="207"/>
      <c r="BL2182" s="207"/>
      <c r="BM2182" s="207"/>
      <c r="BN2182" s="206"/>
      <c r="BO2182" s="208"/>
      <c r="BP2182" s="206"/>
      <c r="BQ2182" s="458"/>
      <c r="BR2182" s="209"/>
      <c r="BS2182" s="210"/>
      <c r="BT2182" s="208"/>
      <c r="BU2182" s="208"/>
      <c r="BV2182" s="458"/>
      <c r="BW2182" s="209"/>
      <c r="EK2182" s="231"/>
      <c r="EL2182" s="232"/>
      <c r="EM2182" s="233" t="s">
        <v>814</v>
      </c>
      <c r="EN2182" s="228">
        <v>0</v>
      </c>
      <c r="EO2182" s="229">
        <v>7</v>
      </c>
      <c r="EP2182" s="234">
        <f>DCOUNT($H$20:$AI$4020,$H$20,EM2181:EO2182)</f>
        <v>0</v>
      </c>
      <c r="ER2182" s="161"/>
      <c r="ES2182" s="161"/>
      <c r="ET2182" s="161"/>
      <c r="EU2182" s="161"/>
      <c r="EV2182" s="161"/>
      <c r="EW2182" s="161"/>
    </row>
    <row r="2183" spans="8:153" ht="15" customHeight="1" x14ac:dyDescent="0.15">
      <c r="H2183" s="740"/>
      <c r="I2183" s="740"/>
      <c r="J2183" s="740"/>
      <c r="K2183" s="740"/>
      <c r="L2183" s="740"/>
      <c r="M2183" s="740"/>
      <c r="N2183" s="748"/>
      <c r="O2183" s="749"/>
      <c r="P2183" s="749"/>
      <c r="Q2183" s="740"/>
      <c r="R2183" s="740"/>
      <c r="S2183" s="740"/>
      <c r="T2183" s="740"/>
      <c r="U2183" s="740"/>
      <c r="V2183" s="740"/>
      <c r="W2183" s="740"/>
      <c r="X2183" s="740"/>
      <c r="Y2183" s="740"/>
      <c r="Z2183" s="740"/>
      <c r="AA2183" s="740"/>
      <c r="AB2183" s="740"/>
      <c r="AC2183" s="740"/>
      <c r="AD2183" s="740"/>
      <c r="AE2183" s="740"/>
      <c r="AF2183" s="740"/>
      <c r="AG2183" s="750"/>
      <c r="AH2183" s="742" t="str">
        <f t="shared" si="90"/>
        <v/>
      </c>
      <c r="AI2183" s="37" t="str">
        <f t="shared" si="91"/>
        <v/>
      </c>
      <c r="AZ2183" s="159"/>
      <c r="BA2183" s="159"/>
      <c r="BB2183" s="159"/>
      <c r="BH2183" s="137">
        <v>2163</v>
      </c>
      <c r="BI2183" s="206"/>
      <c r="BJ2183" s="207"/>
      <c r="BK2183" s="207"/>
      <c r="BL2183" s="207"/>
      <c r="BM2183" s="207"/>
      <c r="BN2183" s="206"/>
      <c r="BO2183" s="208"/>
      <c r="BP2183" s="206"/>
      <c r="BQ2183" s="458"/>
      <c r="BR2183" s="209"/>
      <c r="BS2183" s="210"/>
      <c r="BT2183" s="208"/>
      <c r="BU2183" s="208"/>
      <c r="BV2183" s="458"/>
      <c r="BW2183" s="209"/>
      <c r="EK2183" s="231"/>
      <c r="EL2183" s="232"/>
      <c r="EM2183" s="186" t="s">
        <v>76</v>
      </c>
      <c r="EN2183" s="187" t="s">
        <v>946</v>
      </c>
      <c r="EO2183" s="188" t="s">
        <v>1601</v>
      </c>
      <c r="EP2183" s="189"/>
      <c r="ER2183" s="193"/>
      <c r="ES2183" s="193"/>
      <c r="ET2183" s="193"/>
      <c r="EU2183" s="193"/>
      <c r="EV2183" s="193"/>
      <c r="EW2183" s="193"/>
    </row>
    <row r="2184" spans="8:153" ht="15" customHeight="1" x14ac:dyDescent="0.15">
      <c r="H2184" s="740"/>
      <c r="I2184" s="740"/>
      <c r="J2184" s="740"/>
      <c r="K2184" s="740"/>
      <c r="L2184" s="740"/>
      <c r="M2184" s="740"/>
      <c r="N2184" s="748"/>
      <c r="O2184" s="749"/>
      <c r="P2184" s="749"/>
      <c r="Q2184" s="740"/>
      <c r="R2184" s="740"/>
      <c r="S2184" s="740"/>
      <c r="T2184" s="740"/>
      <c r="U2184" s="740"/>
      <c r="V2184" s="740"/>
      <c r="W2184" s="740"/>
      <c r="X2184" s="740"/>
      <c r="Y2184" s="740"/>
      <c r="Z2184" s="740"/>
      <c r="AA2184" s="740"/>
      <c r="AB2184" s="740"/>
      <c r="AC2184" s="740"/>
      <c r="AD2184" s="740"/>
      <c r="AE2184" s="740"/>
      <c r="AF2184" s="740"/>
      <c r="AG2184" s="750"/>
      <c r="AH2184" s="742" t="str">
        <f t="shared" si="90"/>
        <v/>
      </c>
      <c r="AI2184" s="37" t="str">
        <f t="shared" si="91"/>
        <v/>
      </c>
      <c r="AZ2184" s="159"/>
      <c r="BA2184" s="159"/>
      <c r="BB2184" s="159"/>
      <c r="BH2184" s="137">
        <v>2164</v>
      </c>
      <c r="BI2184" s="206"/>
      <c r="BJ2184" s="207"/>
      <c r="BK2184" s="207"/>
      <c r="BL2184" s="207"/>
      <c r="BM2184" s="207"/>
      <c r="BN2184" s="206"/>
      <c r="BO2184" s="208"/>
      <c r="BP2184" s="206"/>
      <c r="BQ2184" s="458"/>
      <c r="BR2184" s="209"/>
      <c r="BS2184" s="210"/>
      <c r="BT2184" s="208"/>
      <c r="BU2184" s="208"/>
      <c r="BV2184" s="458"/>
      <c r="BW2184" s="209"/>
      <c r="EK2184" s="231"/>
      <c r="EL2184" s="232"/>
      <c r="EM2184" s="233" t="s">
        <v>815</v>
      </c>
      <c r="EN2184" s="228">
        <v>0</v>
      </c>
      <c r="EO2184" s="229">
        <v>7</v>
      </c>
      <c r="EP2184" s="234">
        <f>DCOUNT($H$20:$AI$4020,$H$20,EM2183:EO2184)</f>
        <v>0</v>
      </c>
      <c r="ER2184" s="161"/>
      <c r="ES2184" s="161"/>
      <c r="ET2184" s="161"/>
      <c r="EU2184" s="161"/>
      <c r="EV2184" s="161"/>
      <c r="EW2184" s="161"/>
    </row>
    <row r="2185" spans="8:153" ht="15" customHeight="1" x14ac:dyDescent="0.15">
      <c r="H2185" s="740"/>
      <c r="I2185" s="740"/>
      <c r="J2185" s="740"/>
      <c r="K2185" s="740"/>
      <c r="L2185" s="740"/>
      <c r="M2185" s="740"/>
      <c r="N2185" s="748"/>
      <c r="O2185" s="749"/>
      <c r="P2185" s="749"/>
      <c r="Q2185" s="740"/>
      <c r="R2185" s="740"/>
      <c r="S2185" s="740"/>
      <c r="T2185" s="740"/>
      <c r="U2185" s="740"/>
      <c r="V2185" s="740"/>
      <c r="W2185" s="740"/>
      <c r="X2185" s="740"/>
      <c r="Y2185" s="740"/>
      <c r="Z2185" s="740"/>
      <c r="AA2185" s="740"/>
      <c r="AB2185" s="740"/>
      <c r="AC2185" s="740"/>
      <c r="AD2185" s="740"/>
      <c r="AE2185" s="740"/>
      <c r="AF2185" s="740"/>
      <c r="AG2185" s="750"/>
      <c r="AH2185" s="742" t="str">
        <f t="shared" si="90"/>
        <v/>
      </c>
      <c r="AI2185" s="37" t="str">
        <f t="shared" si="91"/>
        <v/>
      </c>
      <c r="AZ2185" s="159"/>
      <c r="BA2185" s="159"/>
      <c r="BB2185" s="159"/>
      <c r="BH2185" s="137">
        <v>2165</v>
      </c>
      <c r="BI2185" s="206"/>
      <c r="BJ2185" s="207"/>
      <c r="BK2185" s="207"/>
      <c r="BL2185" s="207"/>
      <c r="BM2185" s="207"/>
      <c r="BN2185" s="206"/>
      <c r="BO2185" s="208"/>
      <c r="BP2185" s="206"/>
      <c r="BQ2185" s="458"/>
      <c r="BR2185" s="209"/>
      <c r="BS2185" s="210"/>
      <c r="BT2185" s="208"/>
      <c r="BU2185" s="208"/>
      <c r="BV2185" s="458"/>
      <c r="BW2185" s="209"/>
      <c r="EK2185" s="231"/>
      <c r="EL2185" s="232"/>
      <c r="EM2185" s="186" t="s">
        <v>76</v>
      </c>
      <c r="EN2185" s="187" t="s">
        <v>946</v>
      </c>
      <c r="EO2185" s="188" t="s">
        <v>1601</v>
      </c>
      <c r="EP2185" s="189"/>
      <c r="ER2185" s="193"/>
      <c r="ES2185" s="193"/>
      <c r="ET2185" s="193"/>
      <c r="EU2185" s="193"/>
      <c r="EV2185" s="193"/>
      <c r="EW2185" s="193"/>
    </row>
    <row r="2186" spans="8:153" ht="15" customHeight="1" x14ac:dyDescent="0.15">
      <c r="H2186" s="740"/>
      <c r="I2186" s="740"/>
      <c r="J2186" s="740"/>
      <c r="K2186" s="740"/>
      <c r="L2186" s="740"/>
      <c r="M2186" s="740"/>
      <c r="N2186" s="748"/>
      <c r="O2186" s="749"/>
      <c r="P2186" s="749"/>
      <c r="Q2186" s="740"/>
      <c r="R2186" s="740"/>
      <c r="S2186" s="740"/>
      <c r="T2186" s="740"/>
      <c r="U2186" s="740"/>
      <c r="V2186" s="740"/>
      <c r="W2186" s="740"/>
      <c r="X2186" s="740"/>
      <c r="Y2186" s="740"/>
      <c r="Z2186" s="740"/>
      <c r="AA2186" s="740"/>
      <c r="AB2186" s="740"/>
      <c r="AC2186" s="740"/>
      <c r="AD2186" s="740"/>
      <c r="AE2186" s="740"/>
      <c r="AF2186" s="740"/>
      <c r="AG2186" s="750"/>
      <c r="AH2186" s="742" t="str">
        <f t="shared" si="90"/>
        <v/>
      </c>
      <c r="AI2186" s="37" t="str">
        <f t="shared" si="91"/>
        <v/>
      </c>
      <c r="AZ2186" s="159"/>
      <c r="BA2186" s="159"/>
      <c r="BB2186" s="159"/>
      <c r="BH2186" s="137">
        <v>2166</v>
      </c>
      <c r="BI2186" s="206"/>
      <c r="BJ2186" s="207"/>
      <c r="BK2186" s="207"/>
      <c r="BL2186" s="207"/>
      <c r="BM2186" s="207"/>
      <c r="BN2186" s="206"/>
      <c r="BO2186" s="208"/>
      <c r="BP2186" s="206"/>
      <c r="BQ2186" s="458"/>
      <c r="BR2186" s="209"/>
      <c r="BS2186" s="210"/>
      <c r="BT2186" s="208"/>
      <c r="BU2186" s="208"/>
      <c r="BV2186" s="458"/>
      <c r="BW2186" s="209"/>
      <c r="EK2186" s="231"/>
      <c r="EL2186" s="232"/>
      <c r="EM2186" s="227" t="s">
        <v>816</v>
      </c>
      <c r="EN2186" s="228">
        <v>0</v>
      </c>
      <c r="EO2186" s="229">
        <v>7</v>
      </c>
      <c r="EP2186" s="234">
        <f>DCOUNT($H$20:$AI$4020,$H$20,EM2185:EO2186)</f>
        <v>0</v>
      </c>
      <c r="ER2186" s="161"/>
      <c r="ES2186" s="161"/>
      <c r="ET2186" s="161"/>
      <c r="EU2186" s="161"/>
      <c r="EV2186" s="161"/>
      <c r="EW2186" s="161"/>
    </row>
    <row r="2187" spans="8:153" ht="15" customHeight="1" x14ac:dyDescent="0.15">
      <c r="H2187" s="740"/>
      <c r="I2187" s="740"/>
      <c r="J2187" s="740"/>
      <c r="K2187" s="740"/>
      <c r="L2187" s="740"/>
      <c r="M2187" s="740"/>
      <c r="N2187" s="748"/>
      <c r="O2187" s="749"/>
      <c r="P2187" s="749"/>
      <c r="Q2187" s="740"/>
      <c r="R2187" s="740"/>
      <c r="S2187" s="740"/>
      <c r="T2187" s="740"/>
      <c r="U2187" s="740"/>
      <c r="V2187" s="740"/>
      <c r="W2187" s="740"/>
      <c r="X2187" s="740"/>
      <c r="Y2187" s="740"/>
      <c r="Z2187" s="740"/>
      <c r="AA2187" s="740"/>
      <c r="AB2187" s="740"/>
      <c r="AC2187" s="740"/>
      <c r="AD2187" s="740"/>
      <c r="AE2187" s="740"/>
      <c r="AF2187" s="740"/>
      <c r="AG2187" s="750"/>
      <c r="AH2187" s="742" t="str">
        <f t="shared" si="90"/>
        <v/>
      </c>
      <c r="AI2187" s="37" t="str">
        <f t="shared" si="91"/>
        <v/>
      </c>
      <c r="AZ2187" s="159"/>
      <c r="BA2187" s="159"/>
      <c r="BB2187" s="159"/>
      <c r="BH2187" s="137">
        <v>2167</v>
      </c>
      <c r="BI2187" s="206"/>
      <c r="BJ2187" s="207"/>
      <c r="BK2187" s="207"/>
      <c r="BL2187" s="207"/>
      <c r="BM2187" s="207"/>
      <c r="BN2187" s="206"/>
      <c r="BO2187" s="208"/>
      <c r="BP2187" s="206"/>
      <c r="BQ2187" s="458"/>
      <c r="BR2187" s="209"/>
      <c r="BS2187" s="210"/>
      <c r="BT2187" s="208"/>
      <c r="BU2187" s="208"/>
      <c r="BV2187" s="458"/>
      <c r="BW2187" s="209"/>
      <c r="EK2187" s="231"/>
      <c r="EL2187" s="232"/>
      <c r="EM2187" s="186" t="s">
        <v>76</v>
      </c>
      <c r="EN2187" s="187" t="s">
        <v>946</v>
      </c>
      <c r="EO2187" s="188" t="s">
        <v>1601</v>
      </c>
      <c r="EP2187" s="189"/>
      <c r="ER2187" s="193"/>
      <c r="ES2187" s="193"/>
      <c r="ET2187" s="193"/>
      <c r="EU2187" s="193"/>
      <c r="EV2187" s="193"/>
      <c r="EW2187" s="193"/>
    </row>
    <row r="2188" spans="8:153" ht="15" customHeight="1" x14ac:dyDescent="0.15">
      <c r="H2188" s="740"/>
      <c r="I2188" s="740"/>
      <c r="J2188" s="740"/>
      <c r="K2188" s="740"/>
      <c r="L2188" s="740"/>
      <c r="M2188" s="740"/>
      <c r="N2188" s="748"/>
      <c r="O2188" s="749"/>
      <c r="P2188" s="749"/>
      <c r="Q2188" s="740"/>
      <c r="R2188" s="740"/>
      <c r="S2188" s="740"/>
      <c r="T2188" s="740"/>
      <c r="U2188" s="740"/>
      <c r="V2188" s="740"/>
      <c r="W2188" s="740"/>
      <c r="X2188" s="740"/>
      <c r="Y2188" s="740"/>
      <c r="Z2188" s="740"/>
      <c r="AA2188" s="740"/>
      <c r="AB2188" s="740"/>
      <c r="AC2188" s="740"/>
      <c r="AD2188" s="740"/>
      <c r="AE2188" s="740"/>
      <c r="AF2188" s="740"/>
      <c r="AG2188" s="750"/>
      <c r="AH2188" s="742" t="str">
        <f t="shared" si="90"/>
        <v/>
      </c>
      <c r="AI2188" s="37" t="str">
        <f t="shared" si="91"/>
        <v/>
      </c>
      <c r="AZ2188" s="159"/>
      <c r="BA2188" s="159"/>
      <c r="BB2188" s="159"/>
      <c r="BH2188" s="137">
        <v>2168</v>
      </c>
      <c r="BI2188" s="206"/>
      <c r="BJ2188" s="207"/>
      <c r="BK2188" s="207"/>
      <c r="BL2188" s="207"/>
      <c r="BM2188" s="207"/>
      <c r="BN2188" s="206"/>
      <c r="BO2188" s="208"/>
      <c r="BP2188" s="206"/>
      <c r="BQ2188" s="458"/>
      <c r="BR2188" s="209"/>
      <c r="BS2188" s="210"/>
      <c r="BT2188" s="208"/>
      <c r="BU2188" s="208"/>
      <c r="BV2188" s="458"/>
      <c r="BW2188" s="209"/>
      <c r="EK2188" s="231"/>
      <c r="EL2188" s="232"/>
      <c r="EM2188" s="233" t="s">
        <v>817</v>
      </c>
      <c r="EN2188" s="228">
        <v>0</v>
      </c>
      <c r="EO2188" s="229">
        <v>7</v>
      </c>
      <c r="EP2188" s="234">
        <f>DCOUNT($H$20:$AI$4020,$H$20,EM2187:EO2188)</f>
        <v>0</v>
      </c>
      <c r="ER2188" s="161"/>
      <c r="ES2188" s="161"/>
      <c r="ET2188" s="161"/>
      <c r="EU2188" s="161"/>
      <c r="EV2188" s="161"/>
      <c r="EW2188" s="161"/>
    </row>
    <row r="2189" spans="8:153" ht="15" customHeight="1" x14ac:dyDescent="0.15">
      <c r="H2189" s="740"/>
      <c r="I2189" s="740"/>
      <c r="J2189" s="740"/>
      <c r="K2189" s="740"/>
      <c r="L2189" s="740"/>
      <c r="M2189" s="740"/>
      <c r="N2189" s="748"/>
      <c r="O2189" s="749"/>
      <c r="P2189" s="749"/>
      <c r="Q2189" s="740"/>
      <c r="R2189" s="740"/>
      <c r="S2189" s="740"/>
      <c r="T2189" s="740"/>
      <c r="U2189" s="740"/>
      <c r="V2189" s="740"/>
      <c r="W2189" s="740"/>
      <c r="X2189" s="740"/>
      <c r="Y2189" s="740"/>
      <c r="Z2189" s="740"/>
      <c r="AA2189" s="740"/>
      <c r="AB2189" s="740"/>
      <c r="AC2189" s="740"/>
      <c r="AD2189" s="740"/>
      <c r="AE2189" s="740"/>
      <c r="AF2189" s="740"/>
      <c r="AG2189" s="750"/>
      <c r="AH2189" s="742" t="str">
        <f t="shared" si="90"/>
        <v/>
      </c>
      <c r="AI2189" s="37" t="str">
        <f t="shared" si="91"/>
        <v/>
      </c>
      <c r="AZ2189" s="159"/>
      <c r="BA2189" s="159"/>
      <c r="BB2189" s="159"/>
      <c r="BH2189" s="137">
        <v>2169</v>
      </c>
      <c r="BI2189" s="206"/>
      <c r="BJ2189" s="207"/>
      <c r="BK2189" s="207"/>
      <c r="BL2189" s="207"/>
      <c r="BM2189" s="207"/>
      <c r="BN2189" s="206"/>
      <c r="BO2189" s="208"/>
      <c r="BP2189" s="206"/>
      <c r="BQ2189" s="458"/>
      <c r="BR2189" s="209"/>
      <c r="BS2189" s="210"/>
      <c r="BT2189" s="208"/>
      <c r="BU2189" s="208"/>
      <c r="BV2189" s="458"/>
      <c r="BW2189" s="209"/>
      <c r="EK2189" s="231"/>
      <c r="EL2189" s="232"/>
      <c r="EM2189" s="186" t="s">
        <v>76</v>
      </c>
      <c r="EN2189" s="187" t="s">
        <v>946</v>
      </c>
      <c r="EO2189" s="188" t="s">
        <v>1601</v>
      </c>
      <c r="EP2189" s="189"/>
      <c r="ER2189" s="193"/>
      <c r="ES2189" s="193"/>
      <c r="ET2189" s="193"/>
      <c r="EU2189" s="193"/>
      <c r="EV2189" s="193"/>
      <c r="EW2189" s="193"/>
    </row>
    <row r="2190" spans="8:153" ht="15" customHeight="1" x14ac:dyDescent="0.15">
      <c r="H2190" s="740"/>
      <c r="I2190" s="740"/>
      <c r="J2190" s="740"/>
      <c r="K2190" s="740"/>
      <c r="L2190" s="740"/>
      <c r="M2190" s="740"/>
      <c r="N2190" s="748"/>
      <c r="O2190" s="749"/>
      <c r="P2190" s="749"/>
      <c r="Q2190" s="740"/>
      <c r="R2190" s="740"/>
      <c r="S2190" s="740"/>
      <c r="T2190" s="740"/>
      <c r="U2190" s="740"/>
      <c r="V2190" s="740"/>
      <c r="W2190" s="740"/>
      <c r="X2190" s="740"/>
      <c r="Y2190" s="740"/>
      <c r="Z2190" s="740"/>
      <c r="AA2190" s="740"/>
      <c r="AB2190" s="740"/>
      <c r="AC2190" s="740"/>
      <c r="AD2190" s="740"/>
      <c r="AE2190" s="740"/>
      <c r="AF2190" s="740"/>
      <c r="AG2190" s="750"/>
      <c r="AH2190" s="742" t="str">
        <f t="shared" si="90"/>
        <v/>
      </c>
      <c r="AI2190" s="37" t="str">
        <f t="shared" si="91"/>
        <v/>
      </c>
      <c r="AZ2190" s="159"/>
      <c r="BA2190" s="159"/>
      <c r="BB2190" s="159"/>
      <c r="BH2190" s="137">
        <v>2170</v>
      </c>
      <c r="BI2190" s="206"/>
      <c r="BJ2190" s="207"/>
      <c r="BK2190" s="207"/>
      <c r="BL2190" s="207"/>
      <c r="BM2190" s="207"/>
      <c r="BN2190" s="206"/>
      <c r="BO2190" s="208"/>
      <c r="BP2190" s="206"/>
      <c r="BQ2190" s="458"/>
      <c r="BR2190" s="209"/>
      <c r="BS2190" s="210"/>
      <c r="BT2190" s="208"/>
      <c r="BU2190" s="208"/>
      <c r="BV2190" s="458"/>
      <c r="BW2190" s="209"/>
      <c r="EK2190" s="231"/>
      <c r="EL2190" s="232"/>
      <c r="EM2190" s="233" t="s">
        <v>818</v>
      </c>
      <c r="EN2190" s="228">
        <v>0</v>
      </c>
      <c r="EO2190" s="229">
        <v>7</v>
      </c>
      <c r="EP2190" s="234">
        <f>DCOUNT($H$20:$AI$4020,$H$20,EM2189:EO2190)</f>
        <v>0</v>
      </c>
      <c r="ER2190" s="161"/>
      <c r="ES2190" s="161"/>
      <c r="ET2190" s="161"/>
      <c r="EU2190" s="161"/>
      <c r="EV2190" s="161"/>
      <c r="EW2190" s="161"/>
    </row>
    <row r="2191" spans="8:153" ht="15" customHeight="1" x14ac:dyDescent="0.15">
      <c r="H2191" s="740"/>
      <c r="I2191" s="740"/>
      <c r="J2191" s="740"/>
      <c r="K2191" s="740"/>
      <c r="L2191" s="740"/>
      <c r="M2191" s="740"/>
      <c r="N2191" s="748"/>
      <c r="O2191" s="749"/>
      <c r="P2191" s="749"/>
      <c r="Q2191" s="740"/>
      <c r="R2191" s="740"/>
      <c r="S2191" s="740"/>
      <c r="T2191" s="740"/>
      <c r="U2191" s="740"/>
      <c r="V2191" s="740"/>
      <c r="W2191" s="740"/>
      <c r="X2191" s="740"/>
      <c r="Y2191" s="740"/>
      <c r="Z2191" s="740"/>
      <c r="AA2191" s="740"/>
      <c r="AB2191" s="740"/>
      <c r="AC2191" s="740"/>
      <c r="AD2191" s="740"/>
      <c r="AE2191" s="740"/>
      <c r="AF2191" s="740"/>
      <c r="AG2191" s="750"/>
      <c r="AH2191" s="742" t="str">
        <f t="shared" si="90"/>
        <v/>
      </c>
      <c r="AI2191" s="37" t="str">
        <f t="shared" si="91"/>
        <v/>
      </c>
      <c r="AZ2191" s="159"/>
      <c r="BA2191" s="159"/>
      <c r="BB2191" s="159"/>
      <c r="BH2191" s="137">
        <v>2171</v>
      </c>
      <c r="BI2191" s="206"/>
      <c r="BJ2191" s="207"/>
      <c r="BK2191" s="207"/>
      <c r="BL2191" s="207"/>
      <c r="BM2191" s="207"/>
      <c r="BN2191" s="206"/>
      <c r="BO2191" s="208"/>
      <c r="BP2191" s="206"/>
      <c r="BQ2191" s="458"/>
      <c r="BR2191" s="209"/>
      <c r="BS2191" s="210"/>
      <c r="BT2191" s="208"/>
      <c r="BU2191" s="208"/>
      <c r="BV2191" s="458"/>
      <c r="BW2191" s="209"/>
      <c r="EK2191" s="231"/>
      <c r="EL2191" s="232"/>
      <c r="EM2191" s="186" t="s">
        <v>76</v>
      </c>
      <c r="EN2191" s="187" t="s">
        <v>946</v>
      </c>
      <c r="EO2191" s="188" t="s">
        <v>1601</v>
      </c>
      <c r="EP2191" s="189"/>
      <c r="ER2191" s="193"/>
      <c r="ES2191" s="193"/>
      <c r="ET2191" s="193"/>
      <c r="EU2191" s="193"/>
      <c r="EV2191" s="193"/>
      <c r="EW2191" s="193"/>
    </row>
    <row r="2192" spans="8:153" ht="15" customHeight="1" x14ac:dyDescent="0.15">
      <c r="H2192" s="740"/>
      <c r="I2192" s="740"/>
      <c r="J2192" s="740"/>
      <c r="K2192" s="740"/>
      <c r="L2192" s="740"/>
      <c r="M2192" s="740"/>
      <c r="N2192" s="748"/>
      <c r="O2192" s="749"/>
      <c r="P2192" s="749"/>
      <c r="Q2192" s="740"/>
      <c r="R2192" s="740"/>
      <c r="S2192" s="740"/>
      <c r="T2192" s="740"/>
      <c r="U2192" s="740"/>
      <c r="V2192" s="740"/>
      <c r="W2192" s="740"/>
      <c r="X2192" s="740"/>
      <c r="Y2192" s="740"/>
      <c r="Z2192" s="740"/>
      <c r="AA2192" s="740"/>
      <c r="AB2192" s="740"/>
      <c r="AC2192" s="740"/>
      <c r="AD2192" s="740"/>
      <c r="AE2192" s="740"/>
      <c r="AF2192" s="740"/>
      <c r="AG2192" s="750"/>
      <c r="AH2192" s="742" t="str">
        <f t="shared" si="90"/>
        <v/>
      </c>
      <c r="AI2192" s="37" t="str">
        <f t="shared" si="91"/>
        <v/>
      </c>
      <c r="AZ2192" s="159"/>
      <c r="BA2192" s="159"/>
      <c r="BB2192" s="159"/>
      <c r="BH2192" s="137">
        <v>2172</v>
      </c>
      <c r="BI2192" s="206"/>
      <c r="BJ2192" s="207"/>
      <c r="BK2192" s="207"/>
      <c r="BL2192" s="207"/>
      <c r="BM2192" s="207"/>
      <c r="BN2192" s="206"/>
      <c r="BO2192" s="208"/>
      <c r="BP2192" s="206"/>
      <c r="BQ2192" s="458"/>
      <c r="BR2192" s="209"/>
      <c r="BS2192" s="210"/>
      <c r="BT2192" s="208"/>
      <c r="BU2192" s="208"/>
      <c r="BV2192" s="458"/>
      <c r="BW2192" s="209"/>
      <c r="EK2192" s="231"/>
      <c r="EL2192" s="232"/>
      <c r="EM2192" s="227" t="s">
        <v>819</v>
      </c>
      <c r="EN2192" s="228">
        <v>0</v>
      </c>
      <c r="EO2192" s="229">
        <v>7</v>
      </c>
      <c r="EP2192" s="234">
        <f>DCOUNT($H$20:$AI$4020,$H$20,EM2191:EO2192)</f>
        <v>0</v>
      </c>
      <c r="ER2192" s="161"/>
      <c r="ES2192" s="161"/>
      <c r="ET2192" s="161"/>
      <c r="EU2192" s="161"/>
      <c r="EV2192" s="161"/>
      <c r="EW2192" s="161"/>
    </row>
    <row r="2193" spans="8:153" ht="15" customHeight="1" x14ac:dyDescent="0.15">
      <c r="H2193" s="740"/>
      <c r="I2193" s="740"/>
      <c r="J2193" s="740"/>
      <c r="K2193" s="740"/>
      <c r="L2193" s="740"/>
      <c r="M2193" s="740"/>
      <c r="N2193" s="748"/>
      <c r="O2193" s="749"/>
      <c r="P2193" s="749"/>
      <c r="Q2193" s="740"/>
      <c r="R2193" s="740"/>
      <c r="S2193" s="740"/>
      <c r="T2193" s="740"/>
      <c r="U2193" s="740"/>
      <c r="V2193" s="740"/>
      <c r="W2193" s="740"/>
      <c r="X2193" s="740"/>
      <c r="Y2193" s="740"/>
      <c r="Z2193" s="740"/>
      <c r="AA2193" s="740"/>
      <c r="AB2193" s="740"/>
      <c r="AC2193" s="740"/>
      <c r="AD2193" s="740"/>
      <c r="AE2193" s="740"/>
      <c r="AF2193" s="740"/>
      <c r="AG2193" s="750"/>
      <c r="AH2193" s="742" t="str">
        <f t="shared" si="90"/>
        <v/>
      </c>
      <c r="AI2193" s="37" t="str">
        <f t="shared" si="91"/>
        <v/>
      </c>
      <c r="AZ2193" s="159"/>
      <c r="BA2193" s="159"/>
      <c r="BB2193" s="159"/>
      <c r="BH2193" s="137">
        <v>2173</v>
      </c>
      <c r="BI2193" s="206"/>
      <c r="BJ2193" s="207"/>
      <c r="BK2193" s="207"/>
      <c r="BL2193" s="207"/>
      <c r="BM2193" s="207"/>
      <c r="BN2193" s="206"/>
      <c r="BO2193" s="208"/>
      <c r="BP2193" s="206"/>
      <c r="BQ2193" s="458"/>
      <c r="BR2193" s="209"/>
      <c r="BS2193" s="210"/>
      <c r="BT2193" s="208"/>
      <c r="BU2193" s="208"/>
      <c r="BV2193" s="458"/>
      <c r="BW2193" s="209"/>
      <c r="EK2193" s="231"/>
      <c r="EL2193" s="232"/>
      <c r="EM2193" s="186" t="s">
        <v>76</v>
      </c>
      <c r="EN2193" s="187" t="s">
        <v>946</v>
      </c>
      <c r="EO2193" s="188" t="s">
        <v>1601</v>
      </c>
      <c r="EP2193" s="189"/>
      <c r="ER2193" s="193"/>
      <c r="ES2193" s="193"/>
      <c r="ET2193" s="193"/>
      <c r="EU2193" s="193"/>
      <c r="EV2193" s="193"/>
      <c r="EW2193" s="193"/>
    </row>
    <row r="2194" spans="8:153" ht="15" customHeight="1" x14ac:dyDescent="0.15">
      <c r="H2194" s="740"/>
      <c r="I2194" s="740"/>
      <c r="J2194" s="740"/>
      <c r="K2194" s="740"/>
      <c r="L2194" s="740"/>
      <c r="M2194" s="740"/>
      <c r="N2194" s="748"/>
      <c r="O2194" s="749"/>
      <c r="P2194" s="749"/>
      <c r="Q2194" s="740"/>
      <c r="R2194" s="740"/>
      <c r="S2194" s="740"/>
      <c r="T2194" s="740"/>
      <c r="U2194" s="740"/>
      <c r="V2194" s="740"/>
      <c r="W2194" s="740"/>
      <c r="X2194" s="740"/>
      <c r="Y2194" s="740"/>
      <c r="Z2194" s="740"/>
      <c r="AA2194" s="740"/>
      <c r="AB2194" s="740"/>
      <c r="AC2194" s="740"/>
      <c r="AD2194" s="740"/>
      <c r="AE2194" s="740"/>
      <c r="AF2194" s="740"/>
      <c r="AG2194" s="750"/>
      <c r="AH2194" s="742" t="str">
        <f t="shared" si="90"/>
        <v/>
      </c>
      <c r="AI2194" s="37" t="str">
        <f t="shared" si="91"/>
        <v/>
      </c>
      <c r="AZ2194" s="159"/>
      <c r="BA2194" s="159"/>
      <c r="BB2194" s="159"/>
      <c r="BH2194" s="137">
        <v>2174</v>
      </c>
      <c r="BI2194" s="206"/>
      <c r="BJ2194" s="207"/>
      <c r="BK2194" s="207"/>
      <c r="BL2194" s="207"/>
      <c r="BM2194" s="207"/>
      <c r="BN2194" s="206"/>
      <c r="BO2194" s="208"/>
      <c r="BP2194" s="206"/>
      <c r="BQ2194" s="458"/>
      <c r="BR2194" s="209"/>
      <c r="BS2194" s="210"/>
      <c r="BT2194" s="208"/>
      <c r="BU2194" s="208"/>
      <c r="BV2194" s="458"/>
      <c r="BW2194" s="209"/>
      <c r="EK2194" s="231"/>
      <c r="EL2194" s="232"/>
      <c r="EM2194" s="227" t="s">
        <v>820</v>
      </c>
      <c r="EN2194" s="228">
        <v>0</v>
      </c>
      <c r="EO2194" s="229">
        <v>7</v>
      </c>
      <c r="EP2194" s="234">
        <f>DCOUNT($H$20:$AI$4020,$H$20,EM2193:EO2194)</f>
        <v>0</v>
      </c>
      <c r="ER2194" s="161"/>
      <c r="ES2194" s="161"/>
      <c r="ET2194" s="161"/>
      <c r="EU2194" s="161"/>
      <c r="EV2194" s="161"/>
      <c r="EW2194" s="161"/>
    </row>
    <row r="2195" spans="8:153" ht="15" customHeight="1" x14ac:dyDescent="0.15">
      <c r="H2195" s="740"/>
      <c r="I2195" s="740"/>
      <c r="J2195" s="740"/>
      <c r="K2195" s="740"/>
      <c r="L2195" s="740"/>
      <c r="M2195" s="740"/>
      <c r="N2195" s="748"/>
      <c r="O2195" s="749"/>
      <c r="P2195" s="749"/>
      <c r="Q2195" s="740"/>
      <c r="R2195" s="740"/>
      <c r="S2195" s="740"/>
      <c r="T2195" s="740"/>
      <c r="U2195" s="740"/>
      <c r="V2195" s="740"/>
      <c r="W2195" s="740"/>
      <c r="X2195" s="740"/>
      <c r="Y2195" s="740"/>
      <c r="Z2195" s="740"/>
      <c r="AA2195" s="740"/>
      <c r="AB2195" s="740"/>
      <c r="AC2195" s="740"/>
      <c r="AD2195" s="740"/>
      <c r="AE2195" s="740"/>
      <c r="AF2195" s="740"/>
      <c r="AG2195" s="750"/>
      <c r="AH2195" s="742" t="str">
        <f t="shared" si="90"/>
        <v/>
      </c>
      <c r="AI2195" s="37" t="str">
        <f t="shared" si="91"/>
        <v/>
      </c>
      <c r="AZ2195" s="159"/>
      <c r="BA2195" s="159"/>
      <c r="BB2195" s="159"/>
      <c r="BH2195" s="137">
        <v>2175</v>
      </c>
      <c r="BI2195" s="206"/>
      <c r="BJ2195" s="207"/>
      <c r="BK2195" s="207"/>
      <c r="BL2195" s="207"/>
      <c r="BM2195" s="207"/>
      <c r="BN2195" s="206"/>
      <c r="BO2195" s="208"/>
      <c r="BP2195" s="206"/>
      <c r="BQ2195" s="458"/>
      <c r="BR2195" s="209"/>
      <c r="BS2195" s="210"/>
      <c r="BT2195" s="208"/>
      <c r="BU2195" s="208"/>
      <c r="BV2195" s="458"/>
      <c r="BW2195" s="209"/>
      <c r="EK2195" s="231"/>
      <c r="EL2195" s="232"/>
      <c r="EM2195" s="186" t="s">
        <v>76</v>
      </c>
      <c r="EN2195" s="187" t="s">
        <v>946</v>
      </c>
      <c r="EO2195" s="188" t="s">
        <v>1601</v>
      </c>
      <c r="EP2195" s="189"/>
      <c r="ER2195" s="193"/>
      <c r="ES2195" s="193"/>
      <c r="ET2195" s="193"/>
      <c r="EU2195" s="193"/>
      <c r="EV2195" s="193"/>
      <c r="EW2195" s="193"/>
    </row>
    <row r="2196" spans="8:153" ht="15" customHeight="1" x14ac:dyDescent="0.15">
      <c r="H2196" s="740"/>
      <c r="I2196" s="740"/>
      <c r="J2196" s="740"/>
      <c r="K2196" s="740"/>
      <c r="L2196" s="740"/>
      <c r="M2196" s="740"/>
      <c r="N2196" s="748"/>
      <c r="O2196" s="749"/>
      <c r="P2196" s="749"/>
      <c r="Q2196" s="740"/>
      <c r="R2196" s="740"/>
      <c r="S2196" s="740"/>
      <c r="T2196" s="740"/>
      <c r="U2196" s="740"/>
      <c r="V2196" s="740"/>
      <c r="W2196" s="740"/>
      <c r="X2196" s="740"/>
      <c r="Y2196" s="740"/>
      <c r="Z2196" s="740"/>
      <c r="AA2196" s="740"/>
      <c r="AB2196" s="740"/>
      <c r="AC2196" s="740"/>
      <c r="AD2196" s="740"/>
      <c r="AE2196" s="740"/>
      <c r="AF2196" s="740"/>
      <c r="AG2196" s="750"/>
      <c r="AH2196" s="742" t="str">
        <f t="shared" si="90"/>
        <v/>
      </c>
      <c r="AI2196" s="37" t="str">
        <f t="shared" si="91"/>
        <v/>
      </c>
      <c r="AZ2196" s="159"/>
      <c r="BA2196" s="159"/>
      <c r="BB2196" s="159"/>
      <c r="BH2196" s="137">
        <v>2176</v>
      </c>
      <c r="BI2196" s="206"/>
      <c r="BJ2196" s="207"/>
      <c r="BK2196" s="207"/>
      <c r="BL2196" s="207"/>
      <c r="BM2196" s="207"/>
      <c r="BN2196" s="206"/>
      <c r="BO2196" s="208"/>
      <c r="BP2196" s="206"/>
      <c r="BQ2196" s="458"/>
      <c r="BR2196" s="209"/>
      <c r="BS2196" s="210"/>
      <c r="BT2196" s="208"/>
      <c r="BU2196" s="208"/>
      <c r="BV2196" s="458"/>
      <c r="BW2196" s="209"/>
      <c r="EK2196" s="231"/>
      <c r="EL2196" s="232"/>
      <c r="EM2196" s="227" t="s">
        <v>821</v>
      </c>
      <c r="EN2196" s="228">
        <v>0</v>
      </c>
      <c r="EO2196" s="229">
        <v>7</v>
      </c>
      <c r="EP2196" s="234">
        <f>DCOUNT($H$20:$AI$4020,$H$20,EM2195:EO2196)</f>
        <v>0</v>
      </c>
      <c r="ER2196" s="161"/>
      <c r="ES2196" s="161"/>
      <c r="ET2196" s="161"/>
      <c r="EU2196" s="161"/>
      <c r="EV2196" s="161"/>
      <c r="EW2196" s="161"/>
    </row>
    <row r="2197" spans="8:153" ht="15" customHeight="1" x14ac:dyDescent="0.15">
      <c r="H2197" s="740"/>
      <c r="I2197" s="740"/>
      <c r="J2197" s="740"/>
      <c r="K2197" s="740"/>
      <c r="L2197" s="740"/>
      <c r="M2197" s="740"/>
      <c r="N2197" s="748"/>
      <c r="O2197" s="749"/>
      <c r="P2197" s="749"/>
      <c r="Q2197" s="740"/>
      <c r="R2197" s="740"/>
      <c r="S2197" s="740"/>
      <c r="T2197" s="740"/>
      <c r="U2197" s="740"/>
      <c r="V2197" s="740"/>
      <c r="W2197" s="740"/>
      <c r="X2197" s="740"/>
      <c r="Y2197" s="740"/>
      <c r="Z2197" s="740"/>
      <c r="AA2197" s="740"/>
      <c r="AB2197" s="740"/>
      <c r="AC2197" s="740"/>
      <c r="AD2197" s="740"/>
      <c r="AE2197" s="740"/>
      <c r="AF2197" s="740"/>
      <c r="AG2197" s="750"/>
      <c r="AH2197" s="742" t="str">
        <f t="shared" si="90"/>
        <v/>
      </c>
      <c r="AI2197" s="37" t="str">
        <f t="shared" si="91"/>
        <v/>
      </c>
      <c r="AZ2197" s="159"/>
      <c r="BA2197" s="159"/>
      <c r="BB2197" s="159"/>
      <c r="BH2197" s="137">
        <v>2177</v>
      </c>
      <c r="BI2197" s="206"/>
      <c r="BJ2197" s="207"/>
      <c r="BK2197" s="207"/>
      <c r="BL2197" s="207"/>
      <c r="BM2197" s="207"/>
      <c r="BN2197" s="206"/>
      <c r="BO2197" s="208"/>
      <c r="BP2197" s="206"/>
      <c r="BQ2197" s="458"/>
      <c r="BR2197" s="209"/>
      <c r="BS2197" s="210"/>
      <c r="BT2197" s="208"/>
      <c r="BU2197" s="208"/>
      <c r="BV2197" s="458"/>
      <c r="BW2197" s="209"/>
      <c r="EK2197" s="231"/>
      <c r="EL2197" s="232"/>
      <c r="EM2197" s="186" t="s">
        <v>76</v>
      </c>
      <c r="EN2197" s="187" t="s">
        <v>946</v>
      </c>
      <c r="EO2197" s="188" t="s">
        <v>1601</v>
      </c>
      <c r="EP2197" s="189"/>
      <c r="ER2197" s="193"/>
      <c r="ES2197" s="193"/>
      <c r="ET2197" s="193"/>
      <c r="EU2197" s="193"/>
      <c r="EV2197" s="193"/>
      <c r="EW2197" s="193"/>
    </row>
    <row r="2198" spans="8:153" ht="15" customHeight="1" x14ac:dyDescent="0.15">
      <c r="H2198" s="740"/>
      <c r="I2198" s="740"/>
      <c r="J2198" s="740"/>
      <c r="K2198" s="740"/>
      <c r="L2198" s="740"/>
      <c r="M2198" s="740"/>
      <c r="N2198" s="748"/>
      <c r="O2198" s="749"/>
      <c r="P2198" s="749"/>
      <c r="Q2198" s="740"/>
      <c r="R2198" s="740"/>
      <c r="S2198" s="740"/>
      <c r="T2198" s="740"/>
      <c r="U2198" s="740"/>
      <c r="V2198" s="740"/>
      <c r="W2198" s="740"/>
      <c r="X2198" s="740"/>
      <c r="Y2198" s="740"/>
      <c r="Z2198" s="740"/>
      <c r="AA2198" s="740"/>
      <c r="AB2198" s="740"/>
      <c r="AC2198" s="740"/>
      <c r="AD2198" s="740"/>
      <c r="AE2198" s="740"/>
      <c r="AF2198" s="740"/>
      <c r="AG2198" s="750"/>
      <c r="AH2198" s="742" t="str">
        <f t="shared" si="90"/>
        <v/>
      </c>
      <c r="AI2198" s="37" t="str">
        <f t="shared" si="91"/>
        <v/>
      </c>
      <c r="AZ2198" s="159"/>
      <c r="BA2198" s="159"/>
      <c r="BB2198" s="159"/>
      <c r="BH2198" s="137">
        <v>2178</v>
      </c>
      <c r="BI2198" s="206"/>
      <c r="BJ2198" s="207"/>
      <c r="BK2198" s="207"/>
      <c r="BL2198" s="207"/>
      <c r="BM2198" s="207"/>
      <c r="BN2198" s="206"/>
      <c r="BO2198" s="208"/>
      <c r="BP2198" s="206"/>
      <c r="BQ2198" s="458"/>
      <c r="BR2198" s="209"/>
      <c r="BS2198" s="210"/>
      <c r="BT2198" s="208"/>
      <c r="BU2198" s="208"/>
      <c r="BV2198" s="458"/>
      <c r="BW2198" s="209"/>
      <c r="EK2198" s="231"/>
      <c r="EL2198" s="232"/>
      <c r="EM2198" s="227" t="s">
        <v>822</v>
      </c>
      <c r="EN2198" s="228">
        <v>0</v>
      </c>
      <c r="EO2198" s="229">
        <v>7</v>
      </c>
      <c r="EP2198" s="234">
        <f>DCOUNT($H$20:$AI$4020,$H$20,EM2197:EO2198)</f>
        <v>0</v>
      </c>
      <c r="ER2198" s="161"/>
      <c r="ES2198" s="161"/>
      <c r="ET2198" s="161"/>
      <c r="EU2198" s="161"/>
      <c r="EV2198" s="161"/>
      <c r="EW2198" s="161"/>
    </row>
    <row r="2199" spans="8:153" ht="15" customHeight="1" x14ac:dyDescent="0.15">
      <c r="H2199" s="740"/>
      <c r="I2199" s="740"/>
      <c r="J2199" s="740"/>
      <c r="K2199" s="740"/>
      <c r="L2199" s="740"/>
      <c r="M2199" s="740"/>
      <c r="N2199" s="748"/>
      <c r="O2199" s="749"/>
      <c r="P2199" s="749"/>
      <c r="Q2199" s="740"/>
      <c r="R2199" s="740"/>
      <c r="S2199" s="740"/>
      <c r="T2199" s="740"/>
      <c r="U2199" s="740"/>
      <c r="V2199" s="740"/>
      <c r="W2199" s="740"/>
      <c r="X2199" s="740"/>
      <c r="Y2199" s="740"/>
      <c r="Z2199" s="740"/>
      <c r="AA2199" s="740"/>
      <c r="AB2199" s="740"/>
      <c r="AC2199" s="740"/>
      <c r="AD2199" s="740"/>
      <c r="AE2199" s="740"/>
      <c r="AF2199" s="740"/>
      <c r="AG2199" s="750"/>
      <c r="AH2199" s="742" t="str">
        <f t="shared" ref="AH2199:AH2262" si="92">UPPER(N2199)</f>
        <v/>
      </c>
      <c r="AI2199" s="37" t="str">
        <f t="shared" ref="AI2199:AI2262" si="93">DBCS(AH2199)</f>
        <v/>
      </c>
      <c r="AZ2199" s="159"/>
      <c r="BA2199" s="159"/>
      <c r="BB2199" s="159"/>
      <c r="BH2199" s="137">
        <v>2179</v>
      </c>
      <c r="BI2199" s="206"/>
      <c r="BJ2199" s="207"/>
      <c r="BK2199" s="207"/>
      <c r="BL2199" s="207"/>
      <c r="BM2199" s="207"/>
      <c r="BN2199" s="206"/>
      <c r="BO2199" s="208"/>
      <c r="BP2199" s="206"/>
      <c r="BQ2199" s="458"/>
      <c r="BR2199" s="209"/>
      <c r="BS2199" s="210"/>
      <c r="BT2199" s="208"/>
      <c r="BU2199" s="208"/>
      <c r="BV2199" s="458"/>
      <c r="BW2199" s="209"/>
      <c r="EK2199" s="231"/>
      <c r="EL2199" s="232"/>
      <c r="EM2199" s="186" t="s">
        <v>76</v>
      </c>
      <c r="EN2199" s="187" t="s">
        <v>946</v>
      </c>
      <c r="EO2199" s="188" t="s">
        <v>1601</v>
      </c>
      <c r="EP2199" s="189"/>
      <c r="ER2199" s="193"/>
      <c r="ES2199" s="193"/>
      <c r="ET2199" s="193"/>
      <c r="EU2199" s="193"/>
      <c r="EV2199" s="193"/>
      <c r="EW2199" s="193"/>
    </row>
    <row r="2200" spans="8:153" ht="15" customHeight="1" x14ac:dyDescent="0.15">
      <c r="H2200" s="740"/>
      <c r="I2200" s="740"/>
      <c r="J2200" s="740"/>
      <c r="K2200" s="740"/>
      <c r="L2200" s="740"/>
      <c r="M2200" s="740"/>
      <c r="N2200" s="748"/>
      <c r="O2200" s="749"/>
      <c r="P2200" s="749"/>
      <c r="Q2200" s="740"/>
      <c r="R2200" s="740"/>
      <c r="S2200" s="740"/>
      <c r="T2200" s="740"/>
      <c r="U2200" s="740"/>
      <c r="V2200" s="740"/>
      <c r="W2200" s="740"/>
      <c r="X2200" s="740"/>
      <c r="Y2200" s="740"/>
      <c r="Z2200" s="740"/>
      <c r="AA2200" s="740"/>
      <c r="AB2200" s="740"/>
      <c r="AC2200" s="740"/>
      <c r="AD2200" s="740"/>
      <c r="AE2200" s="740"/>
      <c r="AF2200" s="740"/>
      <c r="AG2200" s="750"/>
      <c r="AH2200" s="742" t="str">
        <f t="shared" si="92"/>
        <v/>
      </c>
      <c r="AI2200" s="37" t="str">
        <f t="shared" si="93"/>
        <v/>
      </c>
      <c r="AZ2200" s="159"/>
      <c r="BA2200" s="159"/>
      <c r="BB2200" s="159"/>
      <c r="BH2200" s="137">
        <v>2180</v>
      </c>
      <c r="BI2200" s="206"/>
      <c r="BJ2200" s="207"/>
      <c r="BK2200" s="207"/>
      <c r="BL2200" s="207"/>
      <c r="BM2200" s="207"/>
      <c r="BN2200" s="206"/>
      <c r="BO2200" s="208"/>
      <c r="BP2200" s="206"/>
      <c r="BQ2200" s="458"/>
      <c r="BR2200" s="209"/>
      <c r="BS2200" s="210"/>
      <c r="BT2200" s="208"/>
      <c r="BU2200" s="208"/>
      <c r="BV2200" s="458"/>
      <c r="BW2200" s="209"/>
      <c r="EK2200" s="231"/>
      <c r="EL2200" s="232"/>
      <c r="EM2200" s="227" t="s">
        <v>823</v>
      </c>
      <c r="EN2200" s="228">
        <v>0</v>
      </c>
      <c r="EO2200" s="229">
        <v>7</v>
      </c>
      <c r="EP2200" s="234">
        <f>DCOUNT($H$20:$AI$4020,$H$20,EM2199:EO2200)</f>
        <v>0</v>
      </c>
      <c r="ER2200" s="161"/>
      <c r="ES2200" s="161"/>
      <c r="ET2200" s="161"/>
      <c r="EU2200" s="161"/>
      <c r="EV2200" s="161"/>
      <c r="EW2200" s="161"/>
    </row>
    <row r="2201" spans="8:153" ht="15" customHeight="1" x14ac:dyDescent="0.15">
      <c r="H2201" s="740"/>
      <c r="I2201" s="740"/>
      <c r="J2201" s="740"/>
      <c r="K2201" s="740"/>
      <c r="L2201" s="740"/>
      <c r="M2201" s="740"/>
      <c r="N2201" s="748"/>
      <c r="O2201" s="749"/>
      <c r="P2201" s="749"/>
      <c r="Q2201" s="740"/>
      <c r="R2201" s="740"/>
      <c r="S2201" s="740"/>
      <c r="T2201" s="740"/>
      <c r="U2201" s="740"/>
      <c r="V2201" s="740"/>
      <c r="W2201" s="740"/>
      <c r="X2201" s="740"/>
      <c r="Y2201" s="740"/>
      <c r="Z2201" s="740"/>
      <c r="AA2201" s="740"/>
      <c r="AB2201" s="740"/>
      <c r="AC2201" s="740"/>
      <c r="AD2201" s="740"/>
      <c r="AE2201" s="740"/>
      <c r="AF2201" s="740"/>
      <c r="AG2201" s="750"/>
      <c r="AH2201" s="742" t="str">
        <f t="shared" si="92"/>
        <v/>
      </c>
      <c r="AI2201" s="37" t="str">
        <f t="shared" si="93"/>
        <v/>
      </c>
      <c r="AZ2201" s="159"/>
      <c r="BA2201" s="159"/>
      <c r="BB2201" s="159"/>
      <c r="BH2201" s="137">
        <v>2181</v>
      </c>
      <c r="BI2201" s="206"/>
      <c r="BJ2201" s="207"/>
      <c r="BK2201" s="207"/>
      <c r="BL2201" s="207"/>
      <c r="BM2201" s="207"/>
      <c r="BN2201" s="206"/>
      <c r="BO2201" s="208"/>
      <c r="BP2201" s="206"/>
      <c r="BQ2201" s="458"/>
      <c r="BR2201" s="209"/>
      <c r="BS2201" s="210"/>
      <c r="BT2201" s="208"/>
      <c r="BU2201" s="208"/>
      <c r="BV2201" s="458"/>
      <c r="BW2201" s="209"/>
      <c r="EK2201" s="231"/>
      <c r="EL2201" s="232"/>
      <c r="EM2201" s="186" t="s">
        <v>76</v>
      </c>
      <c r="EN2201" s="187" t="s">
        <v>946</v>
      </c>
      <c r="EO2201" s="188" t="s">
        <v>1601</v>
      </c>
      <c r="EP2201" s="189"/>
      <c r="ER2201" s="193"/>
      <c r="ES2201" s="193"/>
      <c r="ET2201" s="193"/>
      <c r="EU2201" s="193"/>
      <c r="EV2201" s="193"/>
      <c r="EW2201" s="193"/>
    </row>
    <row r="2202" spans="8:153" ht="15" customHeight="1" x14ac:dyDescent="0.15">
      <c r="H2202" s="740"/>
      <c r="I2202" s="740"/>
      <c r="J2202" s="740"/>
      <c r="K2202" s="740"/>
      <c r="L2202" s="740"/>
      <c r="M2202" s="740"/>
      <c r="N2202" s="748"/>
      <c r="O2202" s="749"/>
      <c r="P2202" s="749"/>
      <c r="Q2202" s="740"/>
      <c r="R2202" s="740"/>
      <c r="S2202" s="740"/>
      <c r="T2202" s="740"/>
      <c r="U2202" s="740"/>
      <c r="V2202" s="740"/>
      <c r="W2202" s="740"/>
      <c r="X2202" s="740"/>
      <c r="Y2202" s="740"/>
      <c r="Z2202" s="740"/>
      <c r="AA2202" s="740"/>
      <c r="AB2202" s="740"/>
      <c r="AC2202" s="740"/>
      <c r="AD2202" s="740"/>
      <c r="AE2202" s="740"/>
      <c r="AF2202" s="740"/>
      <c r="AG2202" s="750"/>
      <c r="AH2202" s="742" t="str">
        <f t="shared" si="92"/>
        <v/>
      </c>
      <c r="AI2202" s="37" t="str">
        <f t="shared" si="93"/>
        <v/>
      </c>
      <c r="AZ2202" s="159"/>
      <c r="BA2202" s="159"/>
      <c r="BB2202" s="159"/>
      <c r="BH2202" s="137">
        <v>2182</v>
      </c>
      <c r="BI2202" s="206"/>
      <c r="BJ2202" s="207"/>
      <c r="BK2202" s="207"/>
      <c r="BL2202" s="207"/>
      <c r="BM2202" s="207"/>
      <c r="BN2202" s="206"/>
      <c r="BO2202" s="208"/>
      <c r="BP2202" s="206"/>
      <c r="BQ2202" s="458"/>
      <c r="BR2202" s="209"/>
      <c r="BS2202" s="210"/>
      <c r="BT2202" s="208"/>
      <c r="BU2202" s="208"/>
      <c r="BV2202" s="458"/>
      <c r="BW2202" s="209"/>
      <c r="EK2202" s="231"/>
      <c r="EL2202" s="232"/>
      <c r="EM2202" s="227" t="s">
        <v>824</v>
      </c>
      <c r="EN2202" s="228">
        <v>0</v>
      </c>
      <c r="EO2202" s="229">
        <v>7</v>
      </c>
      <c r="EP2202" s="234">
        <f>DCOUNT($H$20:$AI$4020,$H$20,EM2201:EO2202)</f>
        <v>0</v>
      </c>
      <c r="ER2202" s="161"/>
      <c r="ES2202" s="161"/>
      <c r="ET2202" s="161"/>
      <c r="EU2202" s="161"/>
      <c r="EV2202" s="161"/>
      <c r="EW2202" s="161"/>
    </row>
    <row r="2203" spans="8:153" ht="15" customHeight="1" x14ac:dyDescent="0.15">
      <c r="H2203" s="740"/>
      <c r="I2203" s="740"/>
      <c r="J2203" s="740"/>
      <c r="K2203" s="740"/>
      <c r="L2203" s="740"/>
      <c r="M2203" s="740"/>
      <c r="N2203" s="748"/>
      <c r="O2203" s="749"/>
      <c r="P2203" s="749"/>
      <c r="Q2203" s="740"/>
      <c r="R2203" s="740"/>
      <c r="S2203" s="740"/>
      <c r="T2203" s="740"/>
      <c r="U2203" s="740"/>
      <c r="V2203" s="740"/>
      <c r="W2203" s="740"/>
      <c r="X2203" s="740"/>
      <c r="Y2203" s="740"/>
      <c r="Z2203" s="740"/>
      <c r="AA2203" s="740"/>
      <c r="AB2203" s="740"/>
      <c r="AC2203" s="740"/>
      <c r="AD2203" s="740"/>
      <c r="AE2203" s="740"/>
      <c r="AF2203" s="740"/>
      <c r="AG2203" s="750"/>
      <c r="AH2203" s="742" t="str">
        <f t="shared" si="92"/>
        <v/>
      </c>
      <c r="AI2203" s="37" t="str">
        <f t="shared" si="93"/>
        <v/>
      </c>
      <c r="AZ2203" s="159"/>
      <c r="BA2203" s="159"/>
      <c r="BB2203" s="159"/>
      <c r="BH2203" s="137">
        <v>2183</v>
      </c>
      <c r="BI2203" s="206"/>
      <c r="BJ2203" s="207"/>
      <c r="BK2203" s="207"/>
      <c r="BL2203" s="207"/>
      <c r="BM2203" s="207"/>
      <c r="BN2203" s="206"/>
      <c r="BO2203" s="208"/>
      <c r="BP2203" s="206"/>
      <c r="BQ2203" s="458"/>
      <c r="BR2203" s="209"/>
      <c r="BS2203" s="210"/>
      <c r="BT2203" s="208"/>
      <c r="BU2203" s="208"/>
      <c r="BV2203" s="458"/>
      <c r="BW2203" s="209"/>
      <c r="EK2203" s="231"/>
      <c r="EL2203" s="232"/>
      <c r="EM2203" s="186" t="s">
        <v>76</v>
      </c>
      <c r="EN2203" s="187" t="s">
        <v>946</v>
      </c>
      <c r="EO2203" s="188" t="s">
        <v>1601</v>
      </c>
      <c r="EP2203" s="189"/>
      <c r="ER2203" s="193"/>
      <c r="ES2203" s="193"/>
      <c r="ET2203" s="193"/>
      <c r="EU2203" s="193"/>
      <c r="EV2203" s="193"/>
      <c r="EW2203" s="193"/>
    </row>
    <row r="2204" spans="8:153" ht="15" customHeight="1" x14ac:dyDescent="0.15">
      <c r="H2204" s="740"/>
      <c r="I2204" s="740"/>
      <c r="J2204" s="740"/>
      <c r="K2204" s="740"/>
      <c r="L2204" s="740"/>
      <c r="M2204" s="740"/>
      <c r="N2204" s="748"/>
      <c r="O2204" s="749"/>
      <c r="P2204" s="749"/>
      <c r="Q2204" s="740"/>
      <c r="R2204" s="740"/>
      <c r="S2204" s="740"/>
      <c r="T2204" s="740"/>
      <c r="U2204" s="740"/>
      <c r="V2204" s="740"/>
      <c r="W2204" s="740"/>
      <c r="X2204" s="740"/>
      <c r="Y2204" s="740"/>
      <c r="Z2204" s="740"/>
      <c r="AA2204" s="740"/>
      <c r="AB2204" s="740"/>
      <c r="AC2204" s="740"/>
      <c r="AD2204" s="740"/>
      <c r="AE2204" s="740"/>
      <c r="AF2204" s="740"/>
      <c r="AG2204" s="750"/>
      <c r="AH2204" s="742" t="str">
        <f t="shared" si="92"/>
        <v/>
      </c>
      <c r="AI2204" s="37" t="str">
        <f t="shared" si="93"/>
        <v/>
      </c>
      <c r="AZ2204" s="159"/>
      <c r="BA2204" s="159"/>
      <c r="BB2204" s="159"/>
      <c r="BH2204" s="137">
        <v>2184</v>
      </c>
      <c r="BI2204" s="206"/>
      <c r="BJ2204" s="207"/>
      <c r="BK2204" s="207"/>
      <c r="BL2204" s="207"/>
      <c r="BM2204" s="207"/>
      <c r="BN2204" s="206"/>
      <c r="BO2204" s="208"/>
      <c r="BP2204" s="206"/>
      <c r="BQ2204" s="458"/>
      <c r="BR2204" s="209"/>
      <c r="BS2204" s="210"/>
      <c r="BT2204" s="208"/>
      <c r="BU2204" s="208"/>
      <c r="BV2204" s="458"/>
      <c r="BW2204" s="209"/>
      <c r="EK2204" s="231"/>
      <c r="EL2204" s="232"/>
      <c r="EM2204" s="227" t="s">
        <v>358</v>
      </c>
      <c r="EN2204" s="228">
        <v>0</v>
      </c>
      <c r="EO2204" s="229">
        <v>7</v>
      </c>
      <c r="EP2204" s="234">
        <f>DCOUNT($H$20:$AI$4020,$H$20,EM2203:EO2204)</f>
        <v>0</v>
      </c>
      <c r="ER2204" s="161"/>
      <c r="ES2204" s="161"/>
      <c r="ET2204" s="161"/>
      <c r="EU2204" s="161"/>
      <c r="EV2204" s="161"/>
      <c r="EW2204" s="161"/>
    </row>
    <row r="2205" spans="8:153" ht="15" customHeight="1" x14ac:dyDescent="0.15">
      <c r="H2205" s="740"/>
      <c r="I2205" s="740"/>
      <c r="J2205" s="740"/>
      <c r="K2205" s="740"/>
      <c r="L2205" s="740"/>
      <c r="M2205" s="740"/>
      <c r="N2205" s="748"/>
      <c r="O2205" s="749"/>
      <c r="P2205" s="749"/>
      <c r="Q2205" s="740"/>
      <c r="R2205" s="740"/>
      <c r="S2205" s="740"/>
      <c r="T2205" s="740"/>
      <c r="U2205" s="740"/>
      <c r="V2205" s="740"/>
      <c r="W2205" s="740"/>
      <c r="X2205" s="740"/>
      <c r="Y2205" s="740"/>
      <c r="Z2205" s="740"/>
      <c r="AA2205" s="740"/>
      <c r="AB2205" s="740"/>
      <c r="AC2205" s="740"/>
      <c r="AD2205" s="740"/>
      <c r="AE2205" s="740"/>
      <c r="AF2205" s="740"/>
      <c r="AG2205" s="750"/>
      <c r="AH2205" s="742" t="str">
        <f t="shared" si="92"/>
        <v/>
      </c>
      <c r="AI2205" s="37" t="str">
        <f t="shared" si="93"/>
        <v/>
      </c>
      <c r="AZ2205" s="159"/>
      <c r="BA2205" s="159"/>
      <c r="BB2205" s="159"/>
      <c r="BH2205" s="137">
        <v>2185</v>
      </c>
      <c r="BI2205" s="206"/>
      <c r="BJ2205" s="207"/>
      <c r="BK2205" s="207"/>
      <c r="BL2205" s="207"/>
      <c r="BM2205" s="207"/>
      <c r="BN2205" s="206"/>
      <c r="BO2205" s="208"/>
      <c r="BP2205" s="206"/>
      <c r="BQ2205" s="458"/>
      <c r="BR2205" s="209"/>
      <c r="BS2205" s="210"/>
      <c r="BT2205" s="208"/>
      <c r="BU2205" s="208"/>
      <c r="BV2205" s="458"/>
      <c r="BW2205" s="209"/>
      <c r="EK2205" s="231"/>
      <c r="EL2205" s="231"/>
      <c r="EM2205" s="186" t="s">
        <v>76</v>
      </c>
      <c r="EN2205" s="187" t="s">
        <v>946</v>
      </c>
      <c r="EO2205" s="188" t="s">
        <v>1601</v>
      </c>
      <c r="EP2205" s="189"/>
      <c r="ER2205" s="193"/>
      <c r="ES2205" s="193"/>
      <c r="ET2205" s="193"/>
      <c r="EU2205" s="193"/>
      <c r="EV2205" s="193"/>
      <c r="EW2205" s="193"/>
    </row>
    <row r="2206" spans="8:153" ht="15" customHeight="1" x14ac:dyDescent="0.15">
      <c r="H2206" s="740"/>
      <c r="I2206" s="740"/>
      <c r="J2206" s="740"/>
      <c r="K2206" s="740"/>
      <c r="L2206" s="740"/>
      <c r="M2206" s="740"/>
      <c r="N2206" s="748"/>
      <c r="O2206" s="749"/>
      <c r="P2206" s="749"/>
      <c r="Q2206" s="740"/>
      <c r="R2206" s="740"/>
      <c r="S2206" s="740"/>
      <c r="T2206" s="740"/>
      <c r="U2206" s="740"/>
      <c r="V2206" s="740"/>
      <c r="W2206" s="740"/>
      <c r="X2206" s="740"/>
      <c r="Y2206" s="740"/>
      <c r="Z2206" s="740"/>
      <c r="AA2206" s="740"/>
      <c r="AB2206" s="740"/>
      <c r="AC2206" s="740"/>
      <c r="AD2206" s="740"/>
      <c r="AE2206" s="740"/>
      <c r="AF2206" s="740"/>
      <c r="AG2206" s="750"/>
      <c r="AH2206" s="742" t="str">
        <f t="shared" si="92"/>
        <v/>
      </c>
      <c r="AI2206" s="37" t="str">
        <f t="shared" si="93"/>
        <v/>
      </c>
      <c r="AZ2206" s="159"/>
      <c r="BA2206" s="159"/>
      <c r="BB2206" s="159"/>
      <c r="BH2206" s="137">
        <v>2186</v>
      </c>
      <c r="BI2206" s="206"/>
      <c r="BJ2206" s="207"/>
      <c r="BK2206" s="207"/>
      <c r="BL2206" s="207"/>
      <c r="BM2206" s="207"/>
      <c r="BN2206" s="206"/>
      <c r="BO2206" s="208"/>
      <c r="BP2206" s="206"/>
      <c r="BQ2206" s="458"/>
      <c r="BR2206" s="209"/>
      <c r="BS2206" s="210"/>
      <c r="BT2206" s="208"/>
      <c r="BU2206" s="208"/>
      <c r="BV2206" s="458"/>
      <c r="BW2206" s="209"/>
      <c r="EK2206" s="231"/>
      <c r="EL2206" s="231"/>
      <c r="EM2206" s="227" t="s">
        <v>826</v>
      </c>
      <c r="EN2206" s="228">
        <v>0</v>
      </c>
      <c r="EO2206" s="229">
        <v>7</v>
      </c>
      <c r="EP2206" s="234">
        <f>DCOUNT($H$20:$AI$4020,$H$20,EM2205:EO2206)</f>
        <v>0</v>
      </c>
      <c r="ER2206" s="161"/>
      <c r="ES2206" s="161"/>
      <c r="ET2206" s="161"/>
      <c r="EU2206" s="161"/>
      <c r="EV2206" s="161"/>
      <c r="EW2206" s="161"/>
    </row>
    <row r="2207" spans="8:153" ht="15" customHeight="1" x14ac:dyDescent="0.15">
      <c r="H2207" s="740"/>
      <c r="I2207" s="740"/>
      <c r="J2207" s="740"/>
      <c r="K2207" s="740"/>
      <c r="L2207" s="740"/>
      <c r="M2207" s="740"/>
      <c r="N2207" s="748"/>
      <c r="O2207" s="749"/>
      <c r="P2207" s="749"/>
      <c r="Q2207" s="740"/>
      <c r="R2207" s="740"/>
      <c r="S2207" s="740"/>
      <c r="T2207" s="740"/>
      <c r="U2207" s="740"/>
      <c r="V2207" s="740"/>
      <c r="W2207" s="740"/>
      <c r="X2207" s="740"/>
      <c r="Y2207" s="740"/>
      <c r="Z2207" s="740"/>
      <c r="AA2207" s="740"/>
      <c r="AB2207" s="740"/>
      <c r="AC2207" s="740"/>
      <c r="AD2207" s="740"/>
      <c r="AE2207" s="740"/>
      <c r="AF2207" s="740"/>
      <c r="AG2207" s="750"/>
      <c r="AH2207" s="742" t="str">
        <f t="shared" si="92"/>
        <v/>
      </c>
      <c r="AI2207" s="37" t="str">
        <f t="shared" si="93"/>
        <v/>
      </c>
      <c r="AZ2207" s="159"/>
      <c r="BA2207" s="159"/>
      <c r="BB2207" s="159"/>
      <c r="BH2207" s="137">
        <v>2187</v>
      </c>
      <c r="BI2207" s="206"/>
      <c r="BJ2207" s="207"/>
      <c r="BK2207" s="207"/>
      <c r="BL2207" s="207"/>
      <c r="BM2207" s="207"/>
      <c r="BN2207" s="206"/>
      <c r="BO2207" s="208"/>
      <c r="BP2207" s="206"/>
      <c r="BQ2207" s="458"/>
      <c r="BR2207" s="209"/>
      <c r="BS2207" s="210"/>
      <c r="BT2207" s="208"/>
      <c r="BU2207" s="208"/>
      <c r="BV2207" s="458"/>
      <c r="BW2207" s="209"/>
      <c r="EK2207" s="231"/>
      <c r="EL2207" s="231"/>
      <c r="EM2207" s="186" t="s">
        <v>76</v>
      </c>
      <c r="EN2207" s="187" t="s">
        <v>946</v>
      </c>
      <c r="EO2207" s="188" t="s">
        <v>1601</v>
      </c>
      <c r="EP2207" s="189"/>
      <c r="ER2207" s="193"/>
      <c r="ES2207" s="193"/>
      <c r="ET2207" s="193"/>
      <c r="EU2207" s="193"/>
      <c r="EV2207" s="193"/>
      <c r="EW2207" s="193"/>
    </row>
    <row r="2208" spans="8:153" ht="15" customHeight="1" x14ac:dyDescent="0.15">
      <c r="H2208" s="740"/>
      <c r="I2208" s="740"/>
      <c r="J2208" s="740"/>
      <c r="K2208" s="740"/>
      <c r="L2208" s="740"/>
      <c r="M2208" s="740"/>
      <c r="N2208" s="748"/>
      <c r="O2208" s="749"/>
      <c r="P2208" s="749"/>
      <c r="Q2208" s="740"/>
      <c r="R2208" s="740"/>
      <c r="S2208" s="740"/>
      <c r="T2208" s="740"/>
      <c r="U2208" s="740"/>
      <c r="V2208" s="740"/>
      <c r="W2208" s="740"/>
      <c r="X2208" s="740"/>
      <c r="Y2208" s="740"/>
      <c r="Z2208" s="740"/>
      <c r="AA2208" s="740"/>
      <c r="AB2208" s="740"/>
      <c r="AC2208" s="740"/>
      <c r="AD2208" s="740"/>
      <c r="AE2208" s="740"/>
      <c r="AF2208" s="740"/>
      <c r="AG2208" s="750"/>
      <c r="AH2208" s="742" t="str">
        <f t="shared" si="92"/>
        <v/>
      </c>
      <c r="AI2208" s="37" t="str">
        <f t="shared" si="93"/>
        <v/>
      </c>
      <c r="AZ2208" s="159"/>
      <c r="BA2208" s="159"/>
      <c r="BB2208" s="159"/>
      <c r="BH2208" s="137">
        <v>2188</v>
      </c>
      <c r="BI2208" s="206"/>
      <c r="BJ2208" s="207"/>
      <c r="BK2208" s="207"/>
      <c r="BL2208" s="207"/>
      <c r="BM2208" s="207"/>
      <c r="BN2208" s="206"/>
      <c r="BO2208" s="208"/>
      <c r="BP2208" s="206"/>
      <c r="BQ2208" s="458"/>
      <c r="BR2208" s="209"/>
      <c r="BS2208" s="210"/>
      <c r="BT2208" s="208"/>
      <c r="BU2208" s="208"/>
      <c r="BV2208" s="458"/>
      <c r="BW2208" s="209"/>
      <c r="EK2208" s="231"/>
      <c r="EL2208" s="231"/>
      <c r="EM2208" s="227" t="s">
        <v>827</v>
      </c>
      <c r="EN2208" s="228">
        <v>0</v>
      </c>
      <c r="EO2208" s="229">
        <v>7</v>
      </c>
      <c r="EP2208" s="234">
        <f>DCOUNT($H$20:$AI$4020,$H$20,EM2207:EO2208)</f>
        <v>0</v>
      </c>
      <c r="ER2208" s="161"/>
      <c r="ES2208" s="161"/>
      <c r="ET2208" s="161"/>
      <c r="EU2208" s="161"/>
      <c r="EV2208" s="161"/>
      <c r="EW2208" s="161"/>
    </row>
    <row r="2209" spans="8:153" ht="15" customHeight="1" x14ac:dyDescent="0.15">
      <c r="H2209" s="740"/>
      <c r="I2209" s="740"/>
      <c r="J2209" s="740"/>
      <c r="K2209" s="740"/>
      <c r="L2209" s="740"/>
      <c r="M2209" s="740"/>
      <c r="N2209" s="748"/>
      <c r="O2209" s="749"/>
      <c r="P2209" s="749"/>
      <c r="Q2209" s="740"/>
      <c r="R2209" s="740"/>
      <c r="S2209" s="740"/>
      <c r="T2209" s="740"/>
      <c r="U2209" s="740"/>
      <c r="V2209" s="740"/>
      <c r="W2209" s="740"/>
      <c r="X2209" s="740"/>
      <c r="Y2209" s="740"/>
      <c r="Z2209" s="740"/>
      <c r="AA2209" s="740"/>
      <c r="AB2209" s="740"/>
      <c r="AC2209" s="740"/>
      <c r="AD2209" s="740"/>
      <c r="AE2209" s="740"/>
      <c r="AF2209" s="740"/>
      <c r="AG2209" s="750"/>
      <c r="AH2209" s="742" t="str">
        <f t="shared" si="92"/>
        <v/>
      </c>
      <c r="AI2209" s="37" t="str">
        <f t="shared" si="93"/>
        <v/>
      </c>
      <c r="AZ2209" s="159"/>
      <c r="BA2209" s="159"/>
      <c r="BB2209" s="159"/>
      <c r="BH2209" s="137">
        <v>2189</v>
      </c>
      <c r="BI2209" s="206"/>
      <c r="BJ2209" s="207"/>
      <c r="BK2209" s="207"/>
      <c r="BL2209" s="207"/>
      <c r="BM2209" s="207"/>
      <c r="BN2209" s="206"/>
      <c r="BO2209" s="208"/>
      <c r="BP2209" s="206"/>
      <c r="BQ2209" s="458"/>
      <c r="BR2209" s="209"/>
      <c r="BS2209" s="210"/>
      <c r="BT2209" s="208"/>
      <c r="BU2209" s="208"/>
      <c r="BV2209" s="458"/>
      <c r="BW2209" s="209"/>
      <c r="EK2209" s="231"/>
      <c r="EL2209" s="231"/>
      <c r="EM2209" s="186" t="s">
        <v>76</v>
      </c>
      <c r="EN2209" s="187" t="s">
        <v>946</v>
      </c>
      <c r="EO2209" s="188" t="s">
        <v>1601</v>
      </c>
      <c r="EP2209" s="189"/>
      <c r="ER2209" s="193"/>
      <c r="ES2209" s="193"/>
      <c r="ET2209" s="193"/>
      <c r="EU2209" s="193"/>
      <c r="EV2209" s="193"/>
      <c r="EW2209" s="193"/>
    </row>
    <row r="2210" spans="8:153" ht="15" customHeight="1" x14ac:dyDescent="0.15">
      <c r="H2210" s="740"/>
      <c r="I2210" s="740"/>
      <c r="J2210" s="740"/>
      <c r="K2210" s="740"/>
      <c r="L2210" s="740"/>
      <c r="M2210" s="740"/>
      <c r="N2210" s="748"/>
      <c r="O2210" s="749"/>
      <c r="P2210" s="749"/>
      <c r="Q2210" s="740"/>
      <c r="R2210" s="740"/>
      <c r="S2210" s="740"/>
      <c r="T2210" s="740"/>
      <c r="U2210" s="740"/>
      <c r="V2210" s="740"/>
      <c r="W2210" s="740"/>
      <c r="X2210" s="740"/>
      <c r="Y2210" s="740"/>
      <c r="Z2210" s="740"/>
      <c r="AA2210" s="740"/>
      <c r="AB2210" s="740"/>
      <c r="AC2210" s="740"/>
      <c r="AD2210" s="740"/>
      <c r="AE2210" s="740"/>
      <c r="AF2210" s="740"/>
      <c r="AG2210" s="750"/>
      <c r="AH2210" s="742" t="str">
        <f t="shared" si="92"/>
        <v/>
      </c>
      <c r="AI2210" s="37" t="str">
        <f t="shared" si="93"/>
        <v/>
      </c>
      <c r="AZ2210" s="159"/>
      <c r="BA2210" s="159"/>
      <c r="BB2210" s="159"/>
      <c r="BH2210" s="137">
        <v>2190</v>
      </c>
      <c r="BI2210" s="206"/>
      <c r="BJ2210" s="207"/>
      <c r="BK2210" s="207"/>
      <c r="BL2210" s="207"/>
      <c r="BM2210" s="207"/>
      <c r="BN2210" s="206"/>
      <c r="BO2210" s="208"/>
      <c r="BP2210" s="206"/>
      <c r="BQ2210" s="458"/>
      <c r="BR2210" s="209"/>
      <c r="BS2210" s="210"/>
      <c r="BT2210" s="208"/>
      <c r="BU2210" s="208"/>
      <c r="BV2210" s="458"/>
      <c r="BW2210" s="209"/>
      <c r="EK2210" s="231"/>
      <c r="EL2210" s="231"/>
      <c r="EM2210" s="227" t="s">
        <v>359</v>
      </c>
      <c r="EN2210" s="228">
        <v>0</v>
      </c>
      <c r="EO2210" s="229">
        <v>7</v>
      </c>
      <c r="EP2210" s="234">
        <f>DCOUNT($H$20:$AI$4020,$H$20,EM2209:EO2210)</f>
        <v>0</v>
      </c>
      <c r="ER2210" s="161"/>
      <c r="ES2210" s="161"/>
      <c r="ET2210" s="161"/>
      <c r="EU2210" s="161"/>
      <c r="EV2210" s="161"/>
      <c r="EW2210" s="161"/>
    </row>
    <row r="2211" spans="8:153" ht="15" customHeight="1" x14ac:dyDescent="0.15">
      <c r="H2211" s="740"/>
      <c r="I2211" s="740"/>
      <c r="J2211" s="740"/>
      <c r="K2211" s="740"/>
      <c r="L2211" s="740"/>
      <c r="M2211" s="740"/>
      <c r="N2211" s="748"/>
      <c r="O2211" s="749"/>
      <c r="P2211" s="749"/>
      <c r="Q2211" s="740"/>
      <c r="R2211" s="740"/>
      <c r="S2211" s="740"/>
      <c r="T2211" s="740"/>
      <c r="U2211" s="740"/>
      <c r="V2211" s="740"/>
      <c r="W2211" s="740"/>
      <c r="X2211" s="740"/>
      <c r="Y2211" s="740"/>
      <c r="Z2211" s="740"/>
      <c r="AA2211" s="740"/>
      <c r="AB2211" s="740"/>
      <c r="AC2211" s="740"/>
      <c r="AD2211" s="740"/>
      <c r="AE2211" s="740"/>
      <c r="AF2211" s="740"/>
      <c r="AG2211" s="750"/>
      <c r="AH2211" s="742" t="str">
        <f t="shared" si="92"/>
        <v/>
      </c>
      <c r="AI2211" s="37" t="str">
        <f t="shared" si="93"/>
        <v/>
      </c>
      <c r="AZ2211" s="159"/>
      <c r="BA2211" s="159"/>
      <c r="BB2211" s="159"/>
      <c r="BH2211" s="137">
        <v>2191</v>
      </c>
      <c r="BI2211" s="206"/>
      <c r="BJ2211" s="207"/>
      <c r="BK2211" s="207"/>
      <c r="BL2211" s="207"/>
      <c r="BM2211" s="207"/>
      <c r="BN2211" s="206"/>
      <c r="BO2211" s="208"/>
      <c r="BP2211" s="206"/>
      <c r="BQ2211" s="458"/>
      <c r="BR2211" s="209"/>
      <c r="BS2211" s="210"/>
      <c r="BT2211" s="208"/>
      <c r="BU2211" s="208"/>
      <c r="BV2211" s="458"/>
      <c r="BW2211" s="209"/>
      <c r="EK2211" s="231"/>
      <c r="EL2211" s="231"/>
      <c r="EM2211" s="186" t="s">
        <v>76</v>
      </c>
      <c r="EN2211" s="187" t="s">
        <v>946</v>
      </c>
      <c r="EO2211" s="188" t="s">
        <v>1601</v>
      </c>
      <c r="EP2211" s="189"/>
      <c r="ER2211" s="193"/>
      <c r="ES2211" s="193"/>
      <c r="ET2211" s="193"/>
      <c r="EU2211" s="193"/>
      <c r="EV2211" s="193"/>
      <c r="EW2211" s="193"/>
    </row>
    <row r="2212" spans="8:153" ht="15" customHeight="1" x14ac:dyDescent="0.15">
      <c r="H2212" s="740"/>
      <c r="I2212" s="740"/>
      <c r="J2212" s="740"/>
      <c r="K2212" s="740"/>
      <c r="L2212" s="740"/>
      <c r="M2212" s="740"/>
      <c r="N2212" s="748"/>
      <c r="O2212" s="749"/>
      <c r="P2212" s="749"/>
      <c r="Q2212" s="740"/>
      <c r="R2212" s="740"/>
      <c r="S2212" s="740"/>
      <c r="T2212" s="740"/>
      <c r="U2212" s="740"/>
      <c r="V2212" s="740"/>
      <c r="W2212" s="740"/>
      <c r="X2212" s="740"/>
      <c r="Y2212" s="740"/>
      <c r="Z2212" s="740"/>
      <c r="AA2212" s="740"/>
      <c r="AB2212" s="740"/>
      <c r="AC2212" s="740"/>
      <c r="AD2212" s="740"/>
      <c r="AE2212" s="740"/>
      <c r="AF2212" s="740"/>
      <c r="AG2212" s="750"/>
      <c r="AH2212" s="742" t="str">
        <f t="shared" si="92"/>
        <v/>
      </c>
      <c r="AI2212" s="37" t="str">
        <f t="shared" si="93"/>
        <v/>
      </c>
      <c r="AZ2212" s="159"/>
      <c r="BA2212" s="159"/>
      <c r="BB2212" s="159"/>
      <c r="BH2212" s="137">
        <v>2192</v>
      </c>
      <c r="BI2212" s="206"/>
      <c r="BJ2212" s="207"/>
      <c r="BK2212" s="207"/>
      <c r="BL2212" s="207"/>
      <c r="BM2212" s="207"/>
      <c r="BN2212" s="206"/>
      <c r="BO2212" s="208"/>
      <c r="BP2212" s="206"/>
      <c r="BQ2212" s="458"/>
      <c r="BR2212" s="209"/>
      <c r="BS2212" s="210"/>
      <c r="BT2212" s="208"/>
      <c r="BU2212" s="208"/>
      <c r="BV2212" s="458"/>
      <c r="BW2212" s="209"/>
      <c r="EK2212" s="231"/>
      <c r="EL2212" s="231"/>
      <c r="EM2212" s="227" t="s">
        <v>829</v>
      </c>
      <c r="EN2212" s="228">
        <v>0</v>
      </c>
      <c r="EO2212" s="229">
        <v>7</v>
      </c>
      <c r="EP2212" s="234">
        <f>DCOUNT($H$20:$AI$4020,$H$20,EM2211:EO2212)</f>
        <v>0</v>
      </c>
      <c r="ER2212" s="161"/>
      <c r="ES2212" s="161"/>
      <c r="ET2212" s="161"/>
      <c r="EU2212" s="161"/>
      <c r="EV2212" s="161"/>
      <c r="EW2212" s="161"/>
    </row>
    <row r="2213" spans="8:153" ht="15" customHeight="1" x14ac:dyDescent="0.15">
      <c r="H2213" s="740"/>
      <c r="I2213" s="740"/>
      <c r="J2213" s="740"/>
      <c r="K2213" s="740"/>
      <c r="L2213" s="740"/>
      <c r="M2213" s="740"/>
      <c r="N2213" s="748"/>
      <c r="O2213" s="749"/>
      <c r="P2213" s="749"/>
      <c r="Q2213" s="740"/>
      <c r="R2213" s="740"/>
      <c r="S2213" s="740"/>
      <c r="T2213" s="740"/>
      <c r="U2213" s="740"/>
      <c r="V2213" s="740"/>
      <c r="W2213" s="740"/>
      <c r="X2213" s="740"/>
      <c r="Y2213" s="740"/>
      <c r="Z2213" s="740"/>
      <c r="AA2213" s="740"/>
      <c r="AB2213" s="740"/>
      <c r="AC2213" s="740"/>
      <c r="AD2213" s="740"/>
      <c r="AE2213" s="740"/>
      <c r="AF2213" s="740"/>
      <c r="AG2213" s="750"/>
      <c r="AH2213" s="742" t="str">
        <f t="shared" si="92"/>
        <v/>
      </c>
      <c r="AI2213" s="37" t="str">
        <f t="shared" si="93"/>
        <v/>
      </c>
      <c r="AZ2213" s="159"/>
      <c r="BA2213" s="159"/>
      <c r="BB2213" s="159"/>
      <c r="BH2213" s="137">
        <v>2193</v>
      </c>
      <c r="BI2213" s="206"/>
      <c r="BJ2213" s="207"/>
      <c r="BK2213" s="207"/>
      <c r="BL2213" s="207"/>
      <c r="BM2213" s="207"/>
      <c r="BN2213" s="206"/>
      <c r="BO2213" s="208"/>
      <c r="BP2213" s="206"/>
      <c r="BQ2213" s="458"/>
      <c r="BR2213" s="209"/>
      <c r="BS2213" s="210"/>
      <c r="BT2213" s="208"/>
      <c r="BU2213" s="208"/>
      <c r="BV2213" s="458"/>
      <c r="BW2213" s="209"/>
      <c r="EK2213" s="231"/>
      <c r="EL2213" s="231"/>
      <c r="EM2213" s="186" t="s">
        <v>76</v>
      </c>
      <c r="EN2213" s="187" t="s">
        <v>946</v>
      </c>
      <c r="EO2213" s="188" t="s">
        <v>1601</v>
      </c>
      <c r="EP2213" s="189"/>
      <c r="ER2213" s="193"/>
      <c r="ES2213" s="193"/>
      <c r="ET2213" s="193"/>
      <c r="EU2213" s="193"/>
      <c r="EV2213" s="193"/>
      <c r="EW2213" s="193"/>
    </row>
    <row r="2214" spans="8:153" ht="15" customHeight="1" x14ac:dyDescent="0.15">
      <c r="H2214" s="740"/>
      <c r="I2214" s="740"/>
      <c r="J2214" s="740"/>
      <c r="K2214" s="740"/>
      <c r="L2214" s="740"/>
      <c r="M2214" s="740"/>
      <c r="N2214" s="748"/>
      <c r="O2214" s="749"/>
      <c r="P2214" s="749"/>
      <c r="Q2214" s="740"/>
      <c r="R2214" s="740"/>
      <c r="S2214" s="740"/>
      <c r="T2214" s="740"/>
      <c r="U2214" s="740"/>
      <c r="V2214" s="740"/>
      <c r="W2214" s="740"/>
      <c r="X2214" s="740"/>
      <c r="Y2214" s="740"/>
      <c r="Z2214" s="740"/>
      <c r="AA2214" s="740"/>
      <c r="AB2214" s="740"/>
      <c r="AC2214" s="740"/>
      <c r="AD2214" s="740"/>
      <c r="AE2214" s="740"/>
      <c r="AF2214" s="740"/>
      <c r="AG2214" s="750"/>
      <c r="AH2214" s="742" t="str">
        <f t="shared" si="92"/>
        <v/>
      </c>
      <c r="AI2214" s="37" t="str">
        <f t="shared" si="93"/>
        <v/>
      </c>
      <c r="AZ2214" s="159"/>
      <c r="BA2214" s="159"/>
      <c r="BB2214" s="159"/>
      <c r="BH2214" s="137">
        <v>2194</v>
      </c>
      <c r="BI2214" s="206"/>
      <c r="BJ2214" s="207"/>
      <c r="BK2214" s="207"/>
      <c r="BL2214" s="207"/>
      <c r="BM2214" s="207"/>
      <c r="BN2214" s="206"/>
      <c r="BO2214" s="208"/>
      <c r="BP2214" s="206"/>
      <c r="BQ2214" s="458"/>
      <c r="BR2214" s="209"/>
      <c r="BS2214" s="210"/>
      <c r="BT2214" s="208"/>
      <c r="BU2214" s="208"/>
      <c r="BV2214" s="458"/>
      <c r="BW2214" s="209"/>
      <c r="EK2214" s="231"/>
      <c r="EL2214" s="231"/>
      <c r="EM2214" s="227" t="s">
        <v>830</v>
      </c>
      <c r="EN2214" s="228">
        <v>0</v>
      </c>
      <c r="EO2214" s="229">
        <v>7</v>
      </c>
      <c r="EP2214" s="234">
        <f>DCOUNT($H$20:$AI$4020,$H$20,EM2213:EO2214)</f>
        <v>0</v>
      </c>
      <c r="ER2214" s="161"/>
      <c r="ES2214" s="161"/>
      <c r="ET2214" s="161"/>
      <c r="EU2214" s="161"/>
      <c r="EV2214" s="161"/>
      <c r="EW2214" s="161"/>
    </row>
    <row r="2215" spans="8:153" ht="15" customHeight="1" x14ac:dyDescent="0.15">
      <c r="H2215" s="740"/>
      <c r="I2215" s="740"/>
      <c r="J2215" s="740"/>
      <c r="K2215" s="740"/>
      <c r="L2215" s="740"/>
      <c r="M2215" s="740"/>
      <c r="N2215" s="748"/>
      <c r="O2215" s="749"/>
      <c r="P2215" s="749"/>
      <c r="Q2215" s="740"/>
      <c r="R2215" s="740"/>
      <c r="S2215" s="740"/>
      <c r="T2215" s="740"/>
      <c r="U2215" s="740"/>
      <c r="V2215" s="740"/>
      <c r="W2215" s="740"/>
      <c r="X2215" s="740"/>
      <c r="Y2215" s="740"/>
      <c r="Z2215" s="740"/>
      <c r="AA2215" s="740"/>
      <c r="AB2215" s="740"/>
      <c r="AC2215" s="740"/>
      <c r="AD2215" s="740"/>
      <c r="AE2215" s="740"/>
      <c r="AF2215" s="740"/>
      <c r="AG2215" s="750"/>
      <c r="AH2215" s="742" t="str">
        <f t="shared" si="92"/>
        <v/>
      </c>
      <c r="AI2215" s="37" t="str">
        <f t="shared" si="93"/>
        <v/>
      </c>
      <c r="AZ2215" s="159"/>
      <c r="BA2215" s="159"/>
      <c r="BB2215" s="159"/>
      <c r="BH2215" s="137">
        <v>2195</v>
      </c>
      <c r="BI2215" s="206"/>
      <c r="BJ2215" s="207"/>
      <c r="BK2215" s="207"/>
      <c r="BL2215" s="207"/>
      <c r="BM2215" s="207"/>
      <c r="BN2215" s="206"/>
      <c r="BO2215" s="208"/>
      <c r="BP2215" s="206"/>
      <c r="BQ2215" s="458"/>
      <c r="BR2215" s="209"/>
      <c r="BS2215" s="210"/>
      <c r="BT2215" s="208"/>
      <c r="BU2215" s="208"/>
      <c r="BV2215" s="458"/>
      <c r="BW2215" s="209"/>
      <c r="EK2215" s="231"/>
      <c r="EL2215" s="231"/>
      <c r="EM2215" s="186" t="s">
        <v>76</v>
      </c>
      <c r="EN2215" s="187" t="s">
        <v>946</v>
      </c>
      <c r="EO2215" s="188" t="s">
        <v>1601</v>
      </c>
      <c r="EP2215" s="189"/>
      <c r="ER2215" s="193"/>
      <c r="ES2215" s="193"/>
      <c r="ET2215" s="193"/>
      <c r="EU2215" s="193"/>
      <c r="EV2215" s="193"/>
      <c r="EW2215" s="193"/>
    </row>
    <row r="2216" spans="8:153" ht="15" customHeight="1" x14ac:dyDescent="0.15">
      <c r="H2216" s="740"/>
      <c r="I2216" s="740"/>
      <c r="J2216" s="740"/>
      <c r="K2216" s="740"/>
      <c r="L2216" s="740"/>
      <c r="M2216" s="740"/>
      <c r="N2216" s="748"/>
      <c r="O2216" s="749"/>
      <c r="P2216" s="749"/>
      <c r="Q2216" s="740"/>
      <c r="R2216" s="740"/>
      <c r="S2216" s="740"/>
      <c r="T2216" s="740"/>
      <c r="U2216" s="740"/>
      <c r="V2216" s="740"/>
      <c r="W2216" s="740"/>
      <c r="X2216" s="740"/>
      <c r="Y2216" s="740"/>
      <c r="Z2216" s="740"/>
      <c r="AA2216" s="740"/>
      <c r="AB2216" s="740"/>
      <c r="AC2216" s="740"/>
      <c r="AD2216" s="740"/>
      <c r="AE2216" s="740"/>
      <c r="AF2216" s="740"/>
      <c r="AG2216" s="750"/>
      <c r="AH2216" s="742" t="str">
        <f t="shared" si="92"/>
        <v/>
      </c>
      <c r="AI2216" s="37" t="str">
        <f t="shared" si="93"/>
        <v/>
      </c>
      <c r="AZ2216" s="167"/>
      <c r="BA2216" s="167"/>
      <c r="BB2216" s="167"/>
      <c r="BH2216" s="137">
        <v>2196</v>
      </c>
      <c r="BI2216" s="206"/>
      <c r="BJ2216" s="207"/>
      <c r="BK2216" s="207"/>
      <c r="BL2216" s="207"/>
      <c r="BM2216" s="207"/>
      <c r="BN2216" s="206"/>
      <c r="BO2216" s="208"/>
      <c r="BP2216" s="206"/>
      <c r="BQ2216" s="458"/>
      <c r="BR2216" s="209"/>
      <c r="BS2216" s="210"/>
      <c r="BT2216" s="208"/>
      <c r="BU2216" s="208"/>
      <c r="BV2216" s="458"/>
      <c r="BW2216" s="209"/>
      <c r="EK2216" s="231"/>
      <c r="EL2216" s="231"/>
      <c r="EM2216" s="227" t="s">
        <v>360</v>
      </c>
      <c r="EN2216" s="228">
        <v>0</v>
      </c>
      <c r="EO2216" s="229">
        <v>7</v>
      </c>
      <c r="EP2216" s="234">
        <f>DCOUNT($H$20:$AI$4020,$H$20,EM2215:EO2216)</f>
        <v>0</v>
      </c>
      <c r="ER2216" s="161"/>
      <c r="ES2216" s="161"/>
      <c r="ET2216" s="161"/>
      <c r="EU2216" s="161"/>
      <c r="EV2216" s="161"/>
      <c r="EW2216" s="161"/>
    </row>
    <row r="2217" spans="8:153" ht="15" customHeight="1" x14ac:dyDescent="0.15">
      <c r="H2217" s="740"/>
      <c r="I2217" s="740"/>
      <c r="J2217" s="740"/>
      <c r="K2217" s="740"/>
      <c r="L2217" s="740"/>
      <c r="M2217" s="740"/>
      <c r="N2217" s="748"/>
      <c r="O2217" s="749"/>
      <c r="P2217" s="749"/>
      <c r="Q2217" s="740"/>
      <c r="R2217" s="740"/>
      <c r="S2217" s="740"/>
      <c r="T2217" s="740"/>
      <c r="U2217" s="740"/>
      <c r="V2217" s="740"/>
      <c r="W2217" s="740"/>
      <c r="X2217" s="740"/>
      <c r="Y2217" s="740"/>
      <c r="Z2217" s="740"/>
      <c r="AA2217" s="740"/>
      <c r="AB2217" s="740"/>
      <c r="AC2217" s="740"/>
      <c r="AD2217" s="740"/>
      <c r="AE2217" s="740"/>
      <c r="AF2217" s="740"/>
      <c r="AG2217" s="750"/>
      <c r="AH2217" s="742" t="str">
        <f t="shared" si="92"/>
        <v/>
      </c>
      <c r="AI2217" s="37" t="str">
        <f t="shared" si="93"/>
        <v/>
      </c>
      <c r="AZ2217" s="167"/>
      <c r="BA2217" s="159"/>
      <c r="BB2217" s="159"/>
      <c r="BH2217" s="137">
        <v>2197</v>
      </c>
      <c r="BI2217" s="206"/>
      <c r="BJ2217" s="207"/>
      <c r="BK2217" s="207"/>
      <c r="BL2217" s="207"/>
      <c r="BM2217" s="207"/>
      <c r="BN2217" s="206"/>
      <c r="BO2217" s="208"/>
      <c r="BP2217" s="206"/>
      <c r="BQ2217" s="458"/>
      <c r="BR2217" s="209"/>
      <c r="BS2217" s="210"/>
      <c r="BT2217" s="208"/>
      <c r="BU2217" s="208"/>
      <c r="BV2217" s="458"/>
      <c r="BW2217" s="209"/>
      <c r="EK2217" s="231"/>
      <c r="EL2217" s="231"/>
      <c r="EM2217" s="186" t="s">
        <v>76</v>
      </c>
      <c r="EN2217" s="187" t="s">
        <v>946</v>
      </c>
      <c r="EO2217" s="188" t="s">
        <v>1601</v>
      </c>
      <c r="EP2217" s="189"/>
      <c r="ER2217" s="193"/>
      <c r="ES2217" s="193"/>
      <c r="ET2217" s="193"/>
      <c r="EU2217" s="193"/>
      <c r="EV2217" s="193"/>
      <c r="EW2217" s="193"/>
    </row>
    <row r="2218" spans="8:153" ht="15" customHeight="1" x14ac:dyDescent="0.15">
      <c r="H2218" s="740"/>
      <c r="I2218" s="740"/>
      <c r="J2218" s="740"/>
      <c r="K2218" s="740"/>
      <c r="L2218" s="740"/>
      <c r="M2218" s="740"/>
      <c r="N2218" s="748"/>
      <c r="O2218" s="749"/>
      <c r="P2218" s="749"/>
      <c r="Q2218" s="740"/>
      <c r="R2218" s="740"/>
      <c r="S2218" s="740"/>
      <c r="T2218" s="740"/>
      <c r="U2218" s="740"/>
      <c r="V2218" s="740"/>
      <c r="W2218" s="740"/>
      <c r="X2218" s="740"/>
      <c r="Y2218" s="740"/>
      <c r="Z2218" s="740"/>
      <c r="AA2218" s="740"/>
      <c r="AB2218" s="740"/>
      <c r="AC2218" s="740"/>
      <c r="AD2218" s="740"/>
      <c r="AE2218" s="740"/>
      <c r="AF2218" s="740"/>
      <c r="AG2218" s="750"/>
      <c r="AH2218" s="742" t="str">
        <f t="shared" si="92"/>
        <v/>
      </c>
      <c r="AI2218" s="37" t="str">
        <f t="shared" si="93"/>
        <v/>
      </c>
      <c r="AZ2218" s="159"/>
      <c r="BA2218" s="159"/>
      <c r="BB2218" s="159"/>
      <c r="BH2218" s="137">
        <v>2198</v>
      </c>
      <c r="BI2218" s="206"/>
      <c r="BJ2218" s="207"/>
      <c r="BK2218" s="207"/>
      <c r="BL2218" s="207"/>
      <c r="BM2218" s="207"/>
      <c r="BN2218" s="206"/>
      <c r="BO2218" s="208"/>
      <c r="BP2218" s="206"/>
      <c r="BQ2218" s="458"/>
      <c r="BR2218" s="209"/>
      <c r="BS2218" s="210"/>
      <c r="BT2218" s="208"/>
      <c r="BU2218" s="208"/>
      <c r="BV2218" s="458"/>
      <c r="BW2218" s="209"/>
      <c r="EK2218" s="231"/>
      <c r="EL2218" s="231"/>
      <c r="EM2218" s="227" t="s">
        <v>604</v>
      </c>
      <c r="EN2218" s="228">
        <v>0</v>
      </c>
      <c r="EO2218" s="229">
        <v>7</v>
      </c>
      <c r="EP2218" s="234">
        <f>DCOUNT($H$20:$AI$4020,$H$20,EM2217:EO2218)</f>
        <v>0</v>
      </c>
      <c r="ER2218" s="161"/>
      <c r="ES2218" s="161"/>
      <c r="ET2218" s="161"/>
      <c r="EU2218" s="161"/>
      <c r="EV2218" s="161"/>
      <c r="EW2218" s="161"/>
    </row>
    <row r="2219" spans="8:153" ht="15" customHeight="1" x14ac:dyDescent="0.15">
      <c r="H2219" s="740"/>
      <c r="I2219" s="740"/>
      <c r="J2219" s="740"/>
      <c r="K2219" s="740"/>
      <c r="L2219" s="740"/>
      <c r="M2219" s="740"/>
      <c r="N2219" s="748"/>
      <c r="O2219" s="749"/>
      <c r="P2219" s="749"/>
      <c r="Q2219" s="740"/>
      <c r="R2219" s="740"/>
      <c r="S2219" s="740"/>
      <c r="T2219" s="740"/>
      <c r="U2219" s="740"/>
      <c r="V2219" s="740"/>
      <c r="W2219" s="740"/>
      <c r="X2219" s="740"/>
      <c r="Y2219" s="740"/>
      <c r="Z2219" s="740"/>
      <c r="AA2219" s="740"/>
      <c r="AB2219" s="740"/>
      <c r="AC2219" s="740"/>
      <c r="AD2219" s="740"/>
      <c r="AE2219" s="740"/>
      <c r="AF2219" s="740"/>
      <c r="AG2219" s="750"/>
      <c r="AH2219" s="742" t="str">
        <f t="shared" si="92"/>
        <v/>
      </c>
      <c r="AI2219" s="37" t="str">
        <f t="shared" si="93"/>
        <v/>
      </c>
      <c r="AZ2219" s="159"/>
      <c r="BA2219" s="159"/>
      <c r="BB2219" s="159"/>
      <c r="BH2219" s="137">
        <v>2199</v>
      </c>
      <c r="BI2219" s="206"/>
      <c r="BJ2219" s="207"/>
      <c r="BK2219" s="207"/>
      <c r="BL2219" s="207"/>
      <c r="BM2219" s="207"/>
      <c r="BN2219" s="206"/>
      <c r="BO2219" s="208"/>
      <c r="BP2219" s="206"/>
      <c r="BQ2219" s="458"/>
      <c r="BR2219" s="209"/>
      <c r="BS2219" s="210"/>
      <c r="BT2219" s="208"/>
      <c r="BU2219" s="208"/>
      <c r="BV2219" s="458"/>
      <c r="BW2219" s="209"/>
      <c r="EK2219" s="231"/>
      <c r="EL2219" s="231"/>
      <c r="EM2219" s="186" t="s">
        <v>76</v>
      </c>
      <c r="EN2219" s="187" t="s">
        <v>946</v>
      </c>
      <c r="EO2219" s="188" t="s">
        <v>1601</v>
      </c>
      <c r="EP2219" s="189"/>
      <c r="ER2219" s="193"/>
      <c r="ES2219" s="193"/>
      <c r="ET2219" s="193"/>
      <c r="EU2219" s="193"/>
      <c r="EV2219" s="193"/>
      <c r="EW2219" s="193"/>
    </row>
    <row r="2220" spans="8:153" ht="15" customHeight="1" x14ac:dyDescent="0.15">
      <c r="H2220" s="740"/>
      <c r="I2220" s="740"/>
      <c r="J2220" s="740"/>
      <c r="K2220" s="740"/>
      <c r="L2220" s="740"/>
      <c r="M2220" s="740"/>
      <c r="N2220" s="748"/>
      <c r="O2220" s="749"/>
      <c r="P2220" s="749"/>
      <c r="Q2220" s="740"/>
      <c r="R2220" s="740"/>
      <c r="S2220" s="740"/>
      <c r="T2220" s="740"/>
      <c r="U2220" s="740"/>
      <c r="V2220" s="740"/>
      <c r="W2220" s="740"/>
      <c r="X2220" s="740"/>
      <c r="Y2220" s="740"/>
      <c r="Z2220" s="740"/>
      <c r="AA2220" s="740"/>
      <c r="AB2220" s="740"/>
      <c r="AC2220" s="740"/>
      <c r="AD2220" s="740"/>
      <c r="AE2220" s="740"/>
      <c r="AF2220" s="740"/>
      <c r="AG2220" s="750"/>
      <c r="AH2220" s="742" t="str">
        <f t="shared" si="92"/>
        <v/>
      </c>
      <c r="AI2220" s="37" t="str">
        <f t="shared" si="93"/>
        <v/>
      </c>
      <c r="AZ2220" s="342"/>
      <c r="BA2220" s="159"/>
      <c r="BB2220" s="159"/>
      <c r="BH2220" s="137">
        <v>2200</v>
      </c>
      <c r="BI2220" s="206"/>
      <c r="BJ2220" s="207"/>
      <c r="BK2220" s="207"/>
      <c r="BL2220" s="207"/>
      <c r="BM2220" s="207"/>
      <c r="BN2220" s="206"/>
      <c r="BO2220" s="208"/>
      <c r="BP2220" s="206"/>
      <c r="BQ2220" s="458"/>
      <c r="BR2220" s="209"/>
      <c r="BS2220" s="210"/>
      <c r="BT2220" s="208"/>
      <c r="BU2220" s="208"/>
      <c r="BV2220" s="458"/>
      <c r="BW2220" s="209"/>
      <c r="EK2220" s="231"/>
      <c r="EL2220" s="231"/>
      <c r="EM2220" s="227" t="s">
        <v>608</v>
      </c>
      <c r="EN2220" s="228">
        <v>0</v>
      </c>
      <c r="EO2220" s="229">
        <v>7</v>
      </c>
      <c r="EP2220" s="234">
        <f>DCOUNT($H$20:$AI$4020,$H$20,EM2219:EO2220)</f>
        <v>0</v>
      </c>
      <c r="ER2220" s="161"/>
      <c r="ES2220" s="161"/>
      <c r="ET2220" s="161"/>
      <c r="EU2220" s="161"/>
      <c r="EV2220" s="161"/>
      <c r="EW2220" s="161"/>
    </row>
    <row r="2221" spans="8:153" ht="15" customHeight="1" x14ac:dyDescent="0.15">
      <c r="H2221" s="740"/>
      <c r="I2221" s="740"/>
      <c r="J2221" s="740"/>
      <c r="K2221" s="740"/>
      <c r="L2221" s="740"/>
      <c r="M2221" s="740"/>
      <c r="N2221" s="748"/>
      <c r="O2221" s="749"/>
      <c r="P2221" s="749"/>
      <c r="Q2221" s="740"/>
      <c r="R2221" s="740"/>
      <c r="S2221" s="740"/>
      <c r="T2221" s="740"/>
      <c r="U2221" s="740"/>
      <c r="V2221" s="740"/>
      <c r="W2221" s="740"/>
      <c r="X2221" s="740"/>
      <c r="Y2221" s="740"/>
      <c r="Z2221" s="740"/>
      <c r="AA2221" s="740"/>
      <c r="AB2221" s="740"/>
      <c r="AC2221" s="740"/>
      <c r="AD2221" s="740"/>
      <c r="AE2221" s="740"/>
      <c r="AF2221" s="740"/>
      <c r="AG2221" s="750"/>
      <c r="AH2221" s="742" t="str">
        <f t="shared" si="92"/>
        <v/>
      </c>
      <c r="AI2221" s="37" t="str">
        <f t="shared" si="93"/>
        <v/>
      </c>
      <c r="AZ2221" s="167"/>
      <c r="BA2221" s="167"/>
      <c r="BB2221" s="167"/>
      <c r="BH2221" s="137">
        <v>2201</v>
      </c>
      <c r="BI2221" s="206"/>
      <c r="BJ2221" s="207"/>
      <c r="BK2221" s="207"/>
      <c r="BL2221" s="207"/>
      <c r="BM2221" s="207"/>
      <c r="BN2221" s="206"/>
      <c r="BO2221" s="208"/>
      <c r="BP2221" s="206"/>
      <c r="BQ2221" s="458"/>
      <c r="BR2221" s="209"/>
      <c r="BS2221" s="210"/>
      <c r="BT2221" s="208"/>
      <c r="BU2221" s="208"/>
      <c r="BV2221" s="458"/>
      <c r="BW2221" s="209"/>
      <c r="EK2221" s="231"/>
      <c r="EL2221" s="231"/>
      <c r="EM2221" s="186" t="s">
        <v>76</v>
      </c>
      <c r="EN2221" s="187" t="s">
        <v>946</v>
      </c>
      <c r="EO2221" s="188" t="s">
        <v>1601</v>
      </c>
      <c r="EP2221" s="189"/>
      <c r="ER2221" s="193"/>
      <c r="ES2221" s="193"/>
      <c r="ET2221" s="193"/>
      <c r="EU2221" s="193"/>
      <c r="EV2221" s="193"/>
      <c r="EW2221" s="193"/>
    </row>
    <row r="2222" spans="8:153" ht="15" customHeight="1" x14ac:dyDescent="0.15">
      <c r="H2222" s="740"/>
      <c r="I2222" s="740"/>
      <c r="J2222" s="740"/>
      <c r="K2222" s="740"/>
      <c r="L2222" s="740"/>
      <c r="M2222" s="740"/>
      <c r="N2222" s="748"/>
      <c r="O2222" s="749"/>
      <c r="P2222" s="749"/>
      <c r="Q2222" s="740"/>
      <c r="R2222" s="740"/>
      <c r="S2222" s="740"/>
      <c r="T2222" s="740"/>
      <c r="U2222" s="740"/>
      <c r="V2222" s="740"/>
      <c r="W2222" s="740"/>
      <c r="X2222" s="740"/>
      <c r="Y2222" s="740"/>
      <c r="Z2222" s="740"/>
      <c r="AA2222" s="740"/>
      <c r="AB2222" s="740"/>
      <c r="AC2222" s="740"/>
      <c r="AD2222" s="740"/>
      <c r="AE2222" s="740"/>
      <c r="AF2222" s="740"/>
      <c r="AG2222" s="750"/>
      <c r="AH2222" s="742" t="str">
        <f t="shared" si="92"/>
        <v/>
      </c>
      <c r="AI2222" s="37" t="str">
        <f t="shared" si="93"/>
        <v/>
      </c>
      <c r="AZ2222" s="167"/>
      <c r="BA2222" s="167"/>
      <c r="BB2222" s="167"/>
      <c r="BH2222" s="137">
        <v>2202</v>
      </c>
      <c r="BI2222" s="206"/>
      <c r="BJ2222" s="207"/>
      <c r="BK2222" s="207"/>
      <c r="BL2222" s="207"/>
      <c r="BM2222" s="207"/>
      <c r="BN2222" s="206"/>
      <c r="BO2222" s="208"/>
      <c r="BP2222" s="206"/>
      <c r="BQ2222" s="458"/>
      <c r="BR2222" s="209"/>
      <c r="BS2222" s="210"/>
      <c r="BT2222" s="208"/>
      <c r="BU2222" s="208"/>
      <c r="BV2222" s="458"/>
      <c r="BW2222" s="209"/>
      <c r="EK2222" s="231"/>
      <c r="EL2222" s="231"/>
      <c r="EM2222" s="227" t="s">
        <v>362</v>
      </c>
      <c r="EN2222" s="228">
        <v>0</v>
      </c>
      <c r="EO2222" s="229">
        <v>7</v>
      </c>
      <c r="EP2222" s="234">
        <f>DCOUNT($H$20:$AI$4020,$H$20,EM2221:EO2222)</f>
        <v>0</v>
      </c>
      <c r="ER2222" s="161"/>
      <c r="ES2222" s="161"/>
      <c r="ET2222" s="161"/>
      <c r="EU2222" s="161"/>
      <c r="EV2222" s="161"/>
      <c r="EW2222" s="161"/>
    </row>
    <row r="2223" spans="8:153" ht="15" customHeight="1" x14ac:dyDescent="0.15">
      <c r="H2223" s="740"/>
      <c r="I2223" s="740"/>
      <c r="J2223" s="740"/>
      <c r="K2223" s="740"/>
      <c r="L2223" s="740"/>
      <c r="M2223" s="740"/>
      <c r="N2223" s="748"/>
      <c r="O2223" s="749"/>
      <c r="P2223" s="749"/>
      <c r="Q2223" s="740"/>
      <c r="R2223" s="740"/>
      <c r="S2223" s="740"/>
      <c r="T2223" s="740"/>
      <c r="U2223" s="740"/>
      <c r="V2223" s="740"/>
      <c r="W2223" s="740"/>
      <c r="X2223" s="740"/>
      <c r="Y2223" s="740"/>
      <c r="Z2223" s="740"/>
      <c r="AA2223" s="740"/>
      <c r="AB2223" s="740"/>
      <c r="AC2223" s="740"/>
      <c r="AD2223" s="740"/>
      <c r="AE2223" s="740"/>
      <c r="AF2223" s="740"/>
      <c r="AG2223" s="750"/>
      <c r="AH2223" s="742" t="str">
        <f t="shared" si="92"/>
        <v/>
      </c>
      <c r="AI2223" s="37" t="str">
        <f t="shared" si="93"/>
        <v/>
      </c>
      <c r="AZ2223" s="167"/>
      <c r="BA2223" s="159"/>
      <c r="BB2223" s="159"/>
      <c r="BH2223" s="137">
        <v>2203</v>
      </c>
      <c r="BI2223" s="206"/>
      <c r="BJ2223" s="207"/>
      <c r="BK2223" s="207"/>
      <c r="BL2223" s="207"/>
      <c r="BM2223" s="207"/>
      <c r="BN2223" s="206"/>
      <c r="BO2223" s="208"/>
      <c r="BP2223" s="206"/>
      <c r="BQ2223" s="458"/>
      <c r="BR2223" s="209"/>
      <c r="BS2223" s="210"/>
      <c r="BT2223" s="208"/>
      <c r="BU2223" s="208"/>
      <c r="BV2223" s="458"/>
      <c r="BW2223" s="209"/>
      <c r="EK2223" s="231"/>
      <c r="EL2223" s="231"/>
      <c r="EM2223" s="186" t="s">
        <v>76</v>
      </c>
      <c r="EN2223" s="187" t="s">
        <v>946</v>
      </c>
      <c r="EO2223" s="188" t="s">
        <v>1601</v>
      </c>
      <c r="EP2223" s="189"/>
      <c r="ER2223" s="193"/>
      <c r="ES2223" s="193"/>
      <c r="ET2223" s="193"/>
      <c r="EU2223" s="193"/>
      <c r="EV2223" s="193"/>
      <c r="EW2223" s="193"/>
    </row>
    <row r="2224" spans="8:153" ht="15" customHeight="1" x14ac:dyDescent="0.15">
      <c r="H2224" s="740"/>
      <c r="I2224" s="740"/>
      <c r="J2224" s="740"/>
      <c r="K2224" s="740"/>
      <c r="L2224" s="740"/>
      <c r="M2224" s="740"/>
      <c r="N2224" s="748"/>
      <c r="O2224" s="749"/>
      <c r="P2224" s="749"/>
      <c r="Q2224" s="740"/>
      <c r="R2224" s="740"/>
      <c r="S2224" s="740"/>
      <c r="T2224" s="740"/>
      <c r="U2224" s="740"/>
      <c r="V2224" s="740"/>
      <c r="W2224" s="740"/>
      <c r="X2224" s="740"/>
      <c r="Y2224" s="740"/>
      <c r="Z2224" s="740"/>
      <c r="AA2224" s="740"/>
      <c r="AB2224" s="740"/>
      <c r="AC2224" s="740"/>
      <c r="AD2224" s="740"/>
      <c r="AE2224" s="740"/>
      <c r="AF2224" s="740"/>
      <c r="AG2224" s="750"/>
      <c r="AH2224" s="742" t="str">
        <f t="shared" si="92"/>
        <v/>
      </c>
      <c r="AI2224" s="37" t="str">
        <f t="shared" si="93"/>
        <v/>
      </c>
      <c r="AZ2224" s="159"/>
      <c r="BA2224" s="159"/>
      <c r="BB2224" s="159"/>
      <c r="BH2224" s="137">
        <v>2204</v>
      </c>
      <c r="BI2224" s="206"/>
      <c r="BJ2224" s="207"/>
      <c r="BK2224" s="207"/>
      <c r="BL2224" s="207"/>
      <c r="BM2224" s="207"/>
      <c r="BN2224" s="206"/>
      <c r="BO2224" s="208"/>
      <c r="BP2224" s="206"/>
      <c r="BQ2224" s="458"/>
      <c r="BR2224" s="209"/>
      <c r="BS2224" s="210"/>
      <c r="BT2224" s="208"/>
      <c r="BU2224" s="208"/>
      <c r="BV2224" s="458"/>
      <c r="BW2224" s="209"/>
      <c r="EK2224" s="231"/>
      <c r="EL2224" s="231"/>
      <c r="EM2224" s="227" t="s">
        <v>364</v>
      </c>
      <c r="EN2224" s="228">
        <v>0</v>
      </c>
      <c r="EO2224" s="229">
        <v>7</v>
      </c>
      <c r="EP2224" s="234">
        <f>DCOUNT($H$20:$AI$4020,$H$20,EM2223:EO2224)</f>
        <v>0</v>
      </c>
      <c r="ER2224" s="161"/>
      <c r="ES2224" s="161"/>
      <c r="ET2224" s="161"/>
      <c r="EU2224" s="161"/>
      <c r="EV2224" s="161"/>
      <c r="EW2224" s="161"/>
    </row>
    <row r="2225" spans="8:153" ht="15" customHeight="1" x14ac:dyDescent="0.15">
      <c r="H2225" s="740"/>
      <c r="I2225" s="740"/>
      <c r="J2225" s="740"/>
      <c r="K2225" s="740"/>
      <c r="L2225" s="740"/>
      <c r="M2225" s="740"/>
      <c r="N2225" s="748"/>
      <c r="O2225" s="749"/>
      <c r="P2225" s="749"/>
      <c r="Q2225" s="740"/>
      <c r="R2225" s="740"/>
      <c r="S2225" s="740"/>
      <c r="T2225" s="740"/>
      <c r="U2225" s="740"/>
      <c r="V2225" s="740"/>
      <c r="W2225" s="740"/>
      <c r="X2225" s="740"/>
      <c r="Y2225" s="740"/>
      <c r="Z2225" s="740"/>
      <c r="AA2225" s="740"/>
      <c r="AB2225" s="740"/>
      <c r="AC2225" s="740"/>
      <c r="AD2225" s="740"/>
      <c r="AE2225" s="740"/>
      <c r="AF2225" s="740"/>
      <c r="AG2225" s="750"/>
      <c r="AH2225" s="742" t="str">
        <f t="shared" si="92"/>
        <v/>
      </c>
      <c r="AI2225" s="37" t="str">
        <f t="shared" si="93"/>
        <v/>
      </c>
      <c r="AZ2225" s="159"/>
      <c r="BA2225" s="159"/>
      <c r="BB2225" s="159"/>
      <c r="BH2225" s="137">
        <v>2205</v>
      </c>
      <c r="BI2225" s="206"/>
      <c r="BJ2225" s="207"/>
      <c r="BK2225" s="207"/>
      <c r="BL2225" s="207"/>
      <c r="BM2225" s="207"/>
      <c r="BN2225" s="206"/>
      <c r="BO2225" s="208"/>
      <c r="BP2225" s="206"/>
      <c r="BQ2225" s="458"/>
      <c r="BR2225" s="209"/>
      <c r="BS2225" s="210"/>
      <c r="BT2225" s="208"/>
      <c r="BU2225" s="208"/>
      <c r="BV2225" s="458"/>
      <c r="BW2225" s="209"/>
      <c r="EK2225" s="231"/>
      <c r="EL2225" s="231"/>
      <c r="EM2225" s="186" t="s">
        <v>76</v>
      </c>
      <c r="EN2225" s="187" t="s">
        <v>946</v>
      </c>
      <c r="EO2225" s="188" t="s">
        <v>1601</v>
      </c>
      <c r="EP2225" s="189"/>
      <c r="ER2225" s="193"/>
      <c r="ES2225" s="193"/>
      <c r="ET2225" s="193"/>
      <c r="EU2225" s="193"/>
      <c r="EV2225" s="193"/>
      <c r="EW2225" s="193"/>
    </row>
    <row r="2226" spans="8:153" ht="15" customHeight="1" x14ac:dyDescent="0.15">
      <c r="H2226" s="740"/>
      <c r="I2226" s="740"/>
      <c r="J2226" s="740"/>
      <c r="K2226" s="740"/>
      <c r="L2226" s="740"/>
      <c r="M2226" s="740"/>
      <c r="N2226" s="748"/>
      <c r="O2226" s="749"/>
      <c r="P2226" s="749"/>
      <c r="Q2226" s="740"/>
      <c r="R2226" s="740"/>
      <c r="S2226" s="740"/>
      <c r="T2226" s="740"/>
      <c r="U2226" s="740"/>
      <c r="V2226" s="740"/>
      <c r="W2226" s="740"/>
      <c r="X2226" s="740"/>
      <c r="Y2226" s="740"/>
      <c r="Z2226" s="740"/>
      <c r="AA2226" s="740"/>
      <c r="AB2226" s="740"/>
      <c r="AC2226" s="740"/>
      <c r="AD2226" s="740"/>
      <c r="AE2226" s="740"/>
      <c r="AF2226" s="740"/>
      <c r="AG2226" s="750"/>
      <c r="AH2226" s="742" t="str">
        <f t="shared" si="92"/>
        <v/>
      </c>
      <c r="AI2226" s="37" t="str">
        <f t="shared" si="93"/>
        <v/>
      </c>
      <c r="AZ2226" s="342"/>
      <c r="BA2226" s="159"/>
      <c r="BB2226" s="159"/>
      <c r="BH2226" s="137">
        <v>2206</v>
      </c>
      <c r="BI2226" s="206"/>
      <c r="BJ2226" s="207"/>
      <c r="BK2226" s="207"/>
      <c r="BL2226" s="207"/>
      <c r="BM2226" s="207"/>
      <c r="BN2226" s="206"/>
      <c r="BO2226" s="208"/>
      <c r="BP2226" s="206"/>
      <c r="BQ2226" s="458"/>
      <c r="BR2226" s="209"/>
      <c r="BS2226" s="210"/>
      <c r="BT2226" s="208"/>
      <c r="BU2226" s="208"/>
      <c r="BV2226" s="458"/>
      <c r="BW2226" s="209"/>
      <c r="EK2226" s="231"/>
      <c r="EL2226" s="231"/>
      <c r="EM2226" s="227" t="s">
        <v>835</v>
      </c>
      <c r="EN2226" s="228">
        <v>0</v>
      </c>
      <c r="EO2226" s="229">
        <v>7</v>
      </c>
      <c r="EP2226" s="234">
        <f>DCOUNT($H$20:$AI$4020,$H$20,EM2225:EO2226)</f>
        <v>0</v>
      </c>
      <c r="ER2226" s="161"/>
      <c r="ES2226" s="161"/>
      <c r="ET2226" s="161"/>
      <c r="EU2226" s="161"/>
      <c r="EV2226" s="161"/>
      <c r="EW2226" s="161"/>
    </row>
    <row r="2227" spans="8:153" ht="15" customHeight="1" x14ac:dyDescent="0.15">
      <c r="H2227" s="740"/>
      <c r="I2227" s="740"/>
      <c r="J2227" s="740"/>
      <c r="K2227" s="740"/>
      <c r="L2227" s="740"/>
      <c r="M2227" s="740"/>
      <c r="N2227" s="748"/>
      <c r="O2227" s="749"/>
      <c r="P2227" s="749"/>
      <c r="Q2227" s="740"/>
      <c r="R2227" s="740"/>
      <c r="S2227" s="740"/>
      <c r="T2227" s="740"/>
      <c r="U2227" s="740"/>
      <c r="V2227" s="740"/>
      <c r="W2227" s="740"/>
      <c r="X2227" s="740"/>
      <c r="Y2227" s="740"/>
      <c r="Z2227" s="740"/>
      <c r="AA2227" s="740"/>
      <c r="AB2227" s="740"/>
      <c r="AC2227" s="740"/>
      <c r="AD2227" s="740"/>
      <c r="AE2227" s="740"/>
      <c r="AF2227" s="740"/>
      <c r="AG2227" s="750"/>
      <c r="AH2227" s="742" t="str">
        <f t="shared" si="92"/>
        <v/>
      </c>
      <c r="AI2227" s="37" t="str">
        <f t="shared" si="93"/>
        <v/>
      </c>
      <c r="AZ2227" s="167"/>
      <c r="BA2227" s="167"/>
      <c r="BB2227" s="167"/>
      <c r="BH2227" s="137">
        <v>2207</v>
      </c>
      <c r="BI2227" s="206"/>
      <c r="BJ2227" s="207"/>
      <c r="BK2227" s="207"/>
      <c r="BL2227" s="207"/>
      <c r="BM2227" s="207"/>
      <c r="BN2227" s="206"/>
      <c r="BO2227" s="208"/>
      <c r="BP2227" s="206"/>
      <c r="BQ2227" s="458"/>
      <c r="BR2227" s="209"/>
      <c r="BS2227" s="210"/>
      <c r="BT2227" s="208"/>
      <c r="BU2227" s="208"/>
      <c r="BV2227" s="458"/>
      <c r="BW2227" s="209"/>
      <c r="EK2227" s="231"/>
      <c r="EL2227" s="231"/>
      <c r="EM2227" s="186" t="s">
        <v>76</v>
      </c>
      <c r="EN2227" s="187" t="s">
        <v>946</v>
      </c>
      <c r="EO2227" s="188" t="s">
        <v>1601</v>
      </c>
      <c r="EP2227" s="189"/>
      <c r="ER2227" s="193"/>
      <c r="ES2227" s="193"/>
      <c r="ET2227" s="193"/>
      <c r="EU2227" s="193"/>
      <c r="EV2227" s="193"/>
      <c r="EW2227" s="193"/>
    </row>
    <row r="2228" spans="8:153" ht="15" customHeight="1" x14ac:dyDescent="0.15">
      <c r="H2228" s="740"/>
      <c r="I2228" s="740"/>
      <c r="J2228" s="740"/>
      <c r="K2228" s="740"/>
      <c r="L2228" s="740"/>
      <c r="M2228" s="740"/>
      <c r="N2228" s="748"/>
      <c r="O2228" s="749"/>
      <c r="P2228" s="749"/>
      <c r="Q2228" s="740"/>
      <c r="R2228" s="740"/>
      <c r="S2228" s="740"/>
      <c r="T2228" s="740"/>
      <c r="U2228" s="740"/>
      <c r="V2228" s="740"/>
      <c r="W2228" s="740"/>
      <c r="X2228" s="740"/>
      <c r="Y2228" s="740"/>
      <c r="Z2228" s="740"/>
      <c r="AA2228" s="740"/>
      <c r="AB2228" s="740"/>
      <c r="AC2228" s="740"/>
      <c r="AD2228" s="740"/>
      <c r="AE2228" s="740"/>
      <c r="AF2228" s="740"/>
      <c r="AG2228" s="750"/>
      <c r="AH2228" s="742" t="str">
        <f t="shared" si="92"/>
        <v/>
      </c>
      <c r="AI2228" s="37" t="str">
        <f t="shared" si="93"/>
        <v/>
      </c>
      <c r="AZ2228" s="167"/>
      <c r="BA2228" s="167"/>
      <c r="BB2228" s="167"/>
      <c r="BH2228" s="137">
        <v>2208</v>
      </c>
      <c r="BI2228" s="206"/>
      <c r="BJ2228" s="207"/>
      <c r="BK2228" s="207"/>
      <c r="BL2228" s="207"/>
      <c r="BM2228" s="207"/>
      <c r="BN2228" s="206"/>
      <c r="BO2228" s="208"/>
      <c r="BP2228" s="206"/>
      <c r="BQ2228" s="458"/>
      <c r="BR2228" s="209"/>
      <c r="BS2228" s="210"/>
      <c r="BT2228" s="208"/>
      <c r="BU2228" s="208"/>
      <c r="BV2228" s="458"/>
      <c r="BW2228" s="209"/>
      <c r="EK2228" s="231"/>
      <c r="EL2228" s="231"/>
      <c r="EM2228" s="227" t="s">
        <v>483</v>
      </c>
      <c r="EN2228" s="228">
        <v>0</v>
      </c>
      <c r="EO2228" s="229">
        <v>7</v>
      </c>
      <c r="EP2228" s="234">
        <f>DCOUNT($H$20:$AI$4020,$H$20,EM2227:EO2228)</f>
        <v>0</v>
      </c>
      <c r="ER2228" s="161"/>
      <c r="ES2228" s="161"/>
      <c r="ET2228" s="161"/>
      <c r="EU2228" s="161"/>
      <c r="EV2228" s="161"/>
      <c r="EW2228" s="161"/>
    </row>
    <row r="2229" spans="8:153" ht="15" customHeight="1" x14ac:dyDescent="0.15">
      <c r="H2229" s="740"/>
      <c r="I2229" s="740"/>
      <c r="J2229" s="740"/>
      <c r="K2229" s="740"/>
      <c r="L2229" s="740"/>
      <c r="M2229" s="740"/>
      <c r="N2229" s="748"/>
      <c r="O2229" s="749"/>
      <c r="P2229" s="749"/>
      <c r="Q2229" s="740"/>
      <c r="R2229" s="740"/>
      <c r="S2229" s="740"/>
      <c r="T2229" s="740"/>
      <c r="U2229" s="740"/>
      <c r="V2229" s="740"/>
      <c r="W2229" s="740"/>
      <c r="X2229" s="740"/>
      <c r="Y2229" s="740"/>
      <c r="Z2229" s="740"/>
      <c r="AA2229" s="740"/>
      <c r="AB2229" s="740"/>
      <c r="AC2229" s="740"/>
      <c r="AD2229" s="740"/>
      <c r="AE2229" s="740"/>
      <c r="AF2229" s="740"/>
      <c r="AG2229" s="750"/>
      <c r="AH2229" s="742" t="str">
        <f t="shared" si="92"/>
        <v/>
      </c>
      <c r="AI2229" s="37" t="str">
        <f t="shared" si="93"/>
        <v/>
      </c>
      <c r="AZ2229" s="167"/>
      <c r="BA2229" s="159"/>
      <c r="BB2229" s="159"/>
      <c r="BH2229" s="137">
        <v>2209</v>
      </c>
      <c r="BI2229" s="206"/>
      <c r="BJ2229" s="207"/>
      <c r="BK2229" s="207"/>
      <c r="BL2229" s="207"/>
      <c r="BM2229" s="207"/>
      <c r="BN2229" s="206"/>
      <c r="BO2229" s="208"/>
      <c r="BP2229" s="206"/>
      <c r="BQ2229" s="458"/>
      <c r="BR2229" s="209"/>
      <c r="BS2229" s="210"/>
      <c r="BT2229" s="208"/>
      <c r="BU2229" s="208"/>
      <c r="BV2229" s="458"/>
      <c r="BW2229" s="209"/>
      <c r="EK2229" s="231"/>
      <c r="EL2229" s="231"/>
      <c r="EM2229" s="186" t="s">
        <v>76</v>
      </c>
      <c r="EN2229" s="187" t="s">
        <v>946</v>
      </c>
      <c r="EO2229" s="188" t="s">
        <v>1601</v>
      </c>
      <c r="EP2229" s="189"/>
      <c r="ER2229" s="193"/>
      <c r="ES2229" s="193"/>
      <c r="ET2229" s="193"/>
      <c r="EU2229" s="193"/>
      <c r="EV2229" s="193"/>
      <c r="EW2229" s="193"/>
    </row>
    <row r="2230" spans="8:153" ht="15" customHeight="1" x14ac:dyDescent="0.15">
      <c r="H2230" s="740"/>
      <c r="I2230" s="740"/>
      <c r="J2230" s="740"/>
      <c r="K2230" s="740"/>
      <c r="L2230" s="740"/>
      <c r="M2230" s="740"/>
      <c r="N2230" s="748"/>
      <c r="O2230" s="749"/>
      <c r="P2230" s="749"/>
      <c r="Q2230" s="740"/>
      <c r="R2230" s="740"/>
      <c r="S2230" s="740"/>
      <c r="T2230" s="740"/>
      <c r="U2230" s="740"/>
      <c r="V2230" s="740"/>
      <c r="W2230" s="740"/>
      <c r="X2230" s="740"/>
      <c r="Y2230" s="740"/>
      <c r="Z2230" s="740"/>
      <c r="AA2230" s="740"/>
      <c r="AB2230" s="740"/>
      <c r="AC2230" s="740"/>
      <c r="AD2230" s="740"/>
      <c r="AE2230" s="740"/>
      <c r="AF2230" s="740"/>
      <c r="AG2230" s="750"/>
      <c r="AH2230" s="742" t="str">
        <f t="shared" si="92"/>
        <v/>
      </c>
      <c r="AI2230" s="37" t="str">
        <f t="shared" si="93"/>
        <v/>
      </c>
      <c r="AZ2230" s="159"/>
      <c r="BA2230" s="159"/>
      <c r="BB2230" s="159"/>
      <c r="BH2230" s="137">
        <v>2210</v>
      </c>
      <c r="BI2230" s="206"/>
      <c r="BJ2230" s="207"/>
      <c r="BK2230" s="207"/>
      <c r="BL2230" s="207"/>
      <c r="BM2230" s="207"/>
      <c r="BN2230" s="206"/>
      <c r="BO2230" s="208"/>
      <c r="BP2230" s="206"/>
      <c r="BQ2230" s="458"/>
      <c r="BR2230" s="209"/>
      <c r="BS2230" s="210"/>
      <c r="BT2230" s="208"/>
      <c r="BU2230" s="208"/>
      <c r="BV2230" s="458"/>
      <c r="BW2230" s="209"/>
      <c r="EK2230" s="231"/>
      <c r="EL2230" s="231"/>
      <c r="EM2230" s="227" t="s">
        <v>837</v>
      </c>
      <c r="EN2230" s="228">
        <v>0</v>
      </c>
      <c r="EO2230" s="229">
        <v>7</v>
      </c>
      <c r="EP2230" s="234">
        <f>DCOUNT($H$20:$AI$4020,$H$20,EM2229:EO2230)</f>
        <v>0</v>
      </c>
      <c r="ER2230" s="161"/>
      <c r="ES2230" s="161"/>
      <c r="ET2230" s="161"/>
      <c r="EU2230" s="161"/>
      <c r="EV2230" s="161"/>
      <c r="EW2230" s="161"/>
    </row>
    <row r="2231" spans="8:153" ht="15" customHeight="1" x14ac:dyDescent="0.15">
      <c r="H2231" s="740"/>
      <c r="I2231" s="740"/>
      <c r="J2231" s="740"/>
      <c r="K2231" s="740"/>
      <c r="L2231" s="740"/>
      <c r="M2231" s="740"/>
      <c r="N2231" s="748"/>
      <c r="O2231" s="749"/>
      <c r="P2231" s="749"/>
      <c r="Q2231" s="740"/>
      <c r="R2231" s="740"/>
      <c r="S2231" s="740"/>
      <c r="T2231" s="740"/>
      <c r="U2231" s="740"/>
      <c r="V2231" s="740"/>
      <c r="W2231" s="740"/>
      <c r="X2231" s="740"/>
      <c r="Y2231" s="740"/>
      <c r="Z2231" s="740"/>
      <c r="AA2231" s="740"/>
      <c r="AB2231" s="740"/>
      <c r="AC2231" s="740"/>
      <c r="AD2231" s="740"/>
      <c r="AE2231" s="740"/>
      <c r="AF2231" s="740"/>
      <c r="AG2231" s="750"/>
      <c r="AH2231" s="742" t="str">
        <f t="shared" si="92"/>
        <v/>
      </c>
      <c r="AI2231" s="37" t="str">
        <f t="shared" si="93"/>
        <v/>
      </c>
      <c r="AZ2231" s="159"/>
      <c r="BA2231" s="159"/>
      <c r="BB2231" s="159"/>
      <c r="BH2231" s="137">
        <v>2211</v>
      </c>
      <c r="BI2231" s="206"/>
      <c r="BJ2231" s="207"/>
      <c r="BK2231" s="207"/>
      <c r="BL2231" s="207"/>
      <c r="BM2231" s="207"/>
      <c r="BN2231" s="206"/>
      <c r="BO2231" s="208"/>
      <c r="BP2231" s="206"/>
      <c r="BQ2231" s="458"/>
      <c r="BR2231" s="209"/>
      <c r="BS2231" s="210"/>
      <c r="BT2231" s="208"/>
      <c r="BU2231" s="208"/>
      <c r="BV2231" s="458"/>
      <c r="BW2231" s="209"/>
      <c r="EK2231" s="231"/>
      <c r="EL2231" s="231"/>
      <c r="EM2231" s="186" t="s">
        <v>76</v>
      </c>
      <c r="EN2231" s="187" t="s">
        <v>946</v>
      </c>
      <c r="EO2231" s="188" t="s">
        <v>1601</v>
      </c>
      <c r="EP2231" s="189"/>
      <c r="ER2231" s="193"/>
      <c r="ES2231" s="193"/>
      <c r="ET2231" s="193"/>
      <c r="EU2231" s="193"/>
      <c r="EV2231" s="193"/>
      <c r="EW2231" s="193"/>
    </row>
    <row r="2232" spans="8:153" ht="15" customHeight="1" x14ac:dyDescent="0.15">
      <c r="H2232" s="740"/>
      <c r="I2232" s="740"/>
      <c r="J2232" s="740"/>
      <c r="K2232" s="740"/>
      <c r="L2232" s="740"/>
      <c r="M2232" s="740"/>
      <c r="N2232" s="748"/>
      <c r="O2232" s="749"/>
      <c r="P2232" s="749"/>
      <c r="Q2232" s="740"/>
      <c r="R2232" s="740"/>
      <c r="S2232" s="740"/>
      <c r="T2232" s="740"/>
      <c r="U2232" s="740"/>
      <c r="V2232" s="740"/>
      <c r="W2232" s="740"/>
      <c r="X2232" s="740"/>
      <c r="Y2232" s="740"/>
      <c r="Z2232" s="740"/>
      <c r="AA2232" s="740"/>
      <c r="AB2232" s="740"/>
      <c r="AC2232" s="740"/>
      <c r="AD2232" s="740"/>
      <c r="AE2232" s="740"/>
      <c r="AF2232" s="740"/>
      <c r="AG2232" s="750"/>
      <c r="AH2232" s="742" t="str">
        <f t="shared" si="92"/>
        <v/>
      </c>
      <c r="AI2232" s="37" t="str">
        <f t="shared" si="93"/>
        <v/>
      </c>
      <c r="AZ2232" s="342"/>
      <c r="BA2232" s="159"/>
      <c r="BB2232" s="159"/>
      <c r="BH2232" s="137">
        <v>2212</v>
      </c>
      <c r="BI2232" s="206"/>
      <c r="BJ2232" s="207"/>
      <c r="BK2232" s="207"/>
      <c r="BL2232" s="207"/>
      <c r="BM2232" s="207"/>
      <c r="BN2232" s="206"/>
      <c r="BO2232" s="208"/>
      <c r="BP2232" s="206"/>
      <c r="BQ2232" s="458"/>
      <c r="BR2232" s="209"/>
      <c r="BS2232" s="210"/>
      <c r="BT2232" s="208"/>
      <c r="BU2232" s="208"/>
      <c r="BV2232" s="458"/>
      <c r="BW2232" s="209"/>
      <c r="EK2232" s="231"/>
      <c r="EL2232" s="231"/>
      <c r="EM2232" s="227" t="s">
        <v>838</v>
      </c>
      <c r="EN2232" s="228">
        <v>0</v>
      </c>
      <c r="EO2232" s="229">
        <v>7</v>
      </c>
      <c r="EP2232" s="234">
        <f>DCOUNT($H$20:$AI$4020,$H$20,EM2231:EO2232)</f>
        <v>0</v>
      </c>
      <c r="ER2232" s="161"/>
      <c r="ES2232" s="161"/>
      <c r="ET2232" s="161"/>
      <c r="EU2232" s="161"/>
      <c r="EV2232" s="161"/>
      <c r="EW2232" s="161"/>
    </row>
    <row r="2233" spans="8:153" ht="15" customHeight="1" x14ac:dyDescent="0.15">
      <c r="H2233" s="740"/>
      <c r="I2233" s="740"/>
      <c r="J2233" s="740"/>
      <c r="K2233" s="740"/>
      <c r="L2233" s="740"/>
      <c r="M2233" s="740"/>
      <c r="N2233" s="748"/>
      <c r="O2233" s="749"/>
      <c r="P2233" s="749"/>
      <c r="Q2233" s="740"/>
      <c r="R2233" s="740"/>
      <c r="S2233" s="740"/>
      <c r="T2233" s="740"/>
      <c r="U2233" s="740"/>
      <c r="V2233" s="740"/>
      <c r="W2233" s="740"/>
      <c r="X2233" s="740"/>
      <c r="Y2233" s="740"/>
      <c r="Z2233" s="740"/>
      <c r="AA2233" s="740"/>
      <c r="AB2233" s="740"/>
      <c r="AC2233" s="740"/>
      <c r="AD2233" s="740"/>
      <c r="AE2233" s="740"/>
      <c r="AF2233" s="740"/>
      <c r="AG2233" s="750"/>
      <c r="AH2233" s="742" t="str">
        <f t="shared" si="92"/>
        <v/>
      </c>
      <c r="AI2233" s="37" t="str">
        <f t="shared" si="93"/>
        <v/>
      </c>
      <c r="AZ2233" s="167"/>
      <c r="BA2233" s="167"/>
      <c r="BB2233" s="167"/>
      <c r="BH2233" s="137">
        <v>2213</v>
      </c>
      <c r="BI2233" s="206"/>
      <c r="BJ2233" s="207"/>
      <c r="BK2233" s="207"/>
      <c r="BL2233" s="207"/>
      <c r="BM2233" s="207"/>
      <c r="BN2233" s="206"/>
      <c r="BO2233" s="208"/>
      <c r="BP2233" s="206"/>
      <c r="BQ2233" s="458"/>
      <c r="BR2233" s="209"/>
      <c r="BS2233" s="210"/>
      <c r="BT2233" s="208"/>
      <c r="BU2233" s="208"/>
      <c r="BV2233" s="458"/>
      <c r="BW2233" s="209"/>
      <c r="EK2233" s="231"/>
      <c r="EL2233" s="231"/>
      <c r="EM2233" s="186" t="s">
        <v>76</v>
      </c>
      <c r="EN2233" s="187" t="s">
        <v>946</v>
      </c>
      <c r="EO2233" s="188" t="s">
        <v>1601</v>
      </c>
      <c r="EP2233" s="189"/>
      <c r="ER2233" s="193"/>
      <c r="ES2233" s="193"/>
      <c r="ET2233" s="193"/>
      <c r="EU2233" s="193"/>
      <c r="EV2233" s="193"/>
      <c r="EW2233" s="193"/>
    </row>
    <row r="2234" spans="8:153" ht="15" customHeight="1" x14ac:dyDescent="0.15">
      <c r="H2234" s="740"/>
      <c r="I2234" s="740"/>
      <c r="J2234" s="740"/>
      <c r="K2234" s="740"/>
      <c r="L2234" s="740"/>
      <c r="M2234" s="740"/>
      <c r="N2234" s="748"/>
      <c r="O2234" s="749"/>
      <c r="P2234" s="749"/>
      <c r="Q2234" s="740"/>
      <c r="R2234" s="740"/>
      <c r="S2234" s="740"/>
      <c r="T2234" s="740"/>
      <c r="U2234" s="740"/>
      <c r="V2234" s="740"/>
      <c r="W2234" s="740"/>
      <c r="X2234" s="740"/>
      <c r="Y2234" s="740"/>
      <c r="Z2234" s="740"/>
      <c r="AA2234" s="740"/>
      <c r="AB2234" s="740"/>
      <c r="AC2234" s="740"/>
      <c r="AD2234" s="740"/>
      <c r="AE2234" s="740"/>
      <c r="AF2234" s="740"/>
      <c r="AG2234" s="750"/>
      <c r="AH2234" s="742" t="str">
        <f t="shared" si="92"/>
        <v/>
      </c>
      <c r="AI2234" s="37" t="str">
        <f t="shared" si="93"/>
        <v/>
      </c>
      <c r="AZ2234" s="167"/>
      <c r="BA2234" s="167"/>
      <c r="BB2234" s="167"/>
      <c r="BH2234" s="137">
        <v>2214</v>
      </c>
      <c r="BI2234" s="206"/>
      <c r="BJ2234" s="207"/>
      <c r="BK2234" s="207"/>
      <c r="BL2234" s="207"/>
      <c r="BM2234" s="207"/>
      <c r="BN2234" s="206"/>
      <c r="BO2234" s="208"/>
      <c r="BP2234" s="206"/>
      <c r="BQ2234" s="458"/>
      <c r="BR2234" s="209"/>
      <c r="BS2234" s="210"/>
      <c r="BT2234" s="208"/>
      <c r="BU2234" s="208"/>
      <c r="BV2234" s="458"/>
      <c r="BW2234" s="209"/>
      <c r="EK2234" s="231"/>
      <c r="EL2234" s="231"/>
      <c r="EM2234" s="227" t="s">
        <v>839</v>
      </c>
      <c r="EN2234" s="228">
        <v>0</v>
      </c>
      <c r="EO2234" s="229">
        <v>7</v>
      </c>
      <c r="EP2234" s="234">
        <f>DCOUNT($H$20:$AI$4020,$H$20,EM2233:EO2234)</f>
        <v>0</v>
      </c>
      <c r="ER2234" s="161"/>
      <c r="ES2234" s="161"/>
      <c r="ET2234" s="161"/>
      <c r="EU2234" s="161"/>
      <c r="EV2234" s="161"/>
      <c r="EW2234" s="161"/>
    </row>
    <row r="2235" spans="8:153" ht="15" customHeight="1" x14ac:dyDescent="0.15">
      <c r="H2235" s="740"/>
      <c r="I2235" s="740"/>
      <c r="J2235" s="740"/>
      <c r="K2235" s="740"/>
      <c r="L2235" s="740"/>
      <c r="M2235" s="740"/>
      <c r="N2235" s="748"/>
      <c r="O2235" s="749"/>
      <c r="P2235" s="749"/>
      <c r="Q2235" s="740"/>
      <c r="R2235" s="740"/>
      <c r="S2235" s="740"/>
      <c r="T2235" s="740"/>
      <c r="U2235" s="740"/>
      <c r="V2235" s="740"/>
      <c r="W2235" s="740"/>
      <c r="X2235" s="740"/>
      <c r="Y2235" s="740"/>
      <c r="Z2235" s="740"/>
      <c r="AA2235" s="740"/>
      <c r="AB2235" s="740"/>
      <c r="AC2235" s="740"/>
      <c r="AD2235" s="740"/>
      <c r="AE2235" s="740"/>
      <c r="AF2235" s="740"/>
      <c r="AG2235" s="750"/>
      <c r="AH2235" s="742" t="str">
        <f t="shared" si="92"/>
        <v/>
      </c>
      <c r="AI2235" s="37" t="str">
        <f t="shared" si="93"/>
        <v/>
      </c>
      <c r="AZ2235" s="167"/>
      <c r="BA2235" s="159"/>
      <c r="BB2235" s="159"/>
      <c r="BH2235" s="137">
        <v>2215</v>
      </c>
      <c r="BI2235" s="206"/>
      <c r="BJ2235" s="207"/>
      <c r="BK2235" s="207"/>
      <c r="BL2235" s="207"/>
      <c r="BM2235" s="207"/>
      <c r="BN2235" s="206"/>
      <c r="BO2235" s="208"/>
      <c r="BP2235" s="206"/>
      <c r="BQ2235" s="458"/>
      <c r="BR2235" s="209"/>
      <c r="BS2235" s="210"/>
      <c r="BT2235" s="208"/>
      <c r="BU2235" s="208"/>
      <c r="BV2235" s="458"/>
      <c r="BW2235" s="209"/>
      <c r="EK2235" s="231"/>
      <c r="EL2235" s="231"/>
      <c r="EM2235" s="186" t="s">
        <v>76</v>
      </c>
      <c r="EN2235" s="187" t="s">
        <v>946</v>
      </c>
      <c r="EO2235" s="188" t="s">
        <v>1601</v>
      </c>
      <c r="EP2235" s="189"/>
      <c r="ER2235" s="193"/>
      <c r="ES2235" s="193"/>
      <c r="ET2235" s="193"/>
      <c r="EU2235" s="193"/>
      <c r="EV2235" s="193"/>
      <c r="EW2235" s="193"/>
    </row>
    <row r="2236" spans="8:153" ht="15" customHeight="1" x14ac:dyDescent="0.15">
      <c r="H2236" s="740"/>
      <c r="I2236" s="740"/>
      <c r="J2236" s="740"/>
      <c r="K2236" s="740"/>
      <c r="L2236" s="740"/>
      <c r="M2236" s="740"/>
      <c r="N2236" s="748"/>
      <c r="O2236" s="749"/>
      <c r="P2236" s="749"/>
      <c r="Q2236" s="740"/>
      <c r="R2236" s="740"/>
      <c r="S2236" s="740"/>
      <c r="T2236" s="740"/>
      <c r="U2236" s="740"/>
      <c r="V2236" s="740"/>
      <c r="W2236" s="740"/>
      <c r="X2236" s="740"/>
      <c r="Y2236" s="740"/>
      <c r="Z2236" s="740"/>
      <c r="AA2236" s="740"/>
      <c r="AB2236" s="740"/>
      <c r="AC2236" s="740"/>
      <c r="AD2236" s="740"/>
      <c r="AE2236" s="740"/>
      <c r="AF2236" s="740"/>
      <c r="AG2236" s="750"/>
      <c r="AH2236" s="742" t="str">
        <f t="shared" si="92"/>
        <v/>
      </c>
      <c r="AI2236" s="37" t="str">
        <f t="shared" si="93"/>
        <v/>
      </c>
      <c r="AZ2236" s="159"/>
      <c r="BA2236" s="159"/>
      <c r="BB2236" s="159"/>
      <c r="BH2236" s="137">
        <v>2216</v>
      </c>
      <c r="BI2236" s="206"/>
      <c r="BJ2236" s="207"/>
      <c r="BK2236" s="207"/>
      <c r="BL2236" s="207"/>
      <c r="BM2236" s="207"/>
      <c r="BN2236" s="206"/>
      <c r="BO2236" s="208"/>
      <c r="BP2236" s="206"/>
      <c r="BQ2236" s="458"/>
      <c r="BR2236" s="209"/>
      <c r="BS2236" s="210"/>
      <c r="BT2236" s="208"/>
      <c r="BU2236" s="208"/>
      <c r="BV2236" s="458"/>
      <c r="BW2236" s="209"/>
      <c r="EK2236" s="231"/>
      <c r="EL2236" s="231"/>
      <c r="EM2236" s="227" t="s">
        <v>840</v>
      </c>
      <c r="EN2236" s="228">
        <v>0</v>
      </c>
      <c r="EO2236" s="229">
        <v>7</v>
      </c>
      <c r="EP2236" s="234">
        <f>DCOUNT($H$20:$AI$4020,$H$20,EM2235:EO2236)</f>
        <v>0</v>
      </c>
      <c r="ER2236" s="161"/>
      <c r="ES2236" s="161"/>
      <c r="ET2236" s="161"/>
      <c r="EU2236" s="161"/>
      <c r="EV2236" s="161"/>
      <c r="EW2236" s="161"/>
    </row>
    <row r="2237" spans="8:153" ht="15" customHeight="1" x14ac:dyDescent="0.15">
      <c r="H2237" s="740"/>
      <c r="I2237" s="740"/>
      <c r="J2237" s="740"/>
      <c r="K2237" s="740"/>
      <c r="L2237" s="740"/>
      <c r="M2237" s="740"/>
      <c r="N2237" s="748"/>
      <c r="O2237" s="749"/>
      <c r="P2237" s="749"/>
      <c r="Q2237" s="740"/>
      <c r="R2237" s="740"/>
      <c r="S2237" s="740"/>
      <c r="T2237" s="740"/>
      <c r="U2237" s="740"/>
      <c r="V2237" s="740"/>
      <c r="W2237" s="740"/>
      <c r="X2237" s="740"/>
      <c r="Y2237" s="740"/>
      <c r="Z2237" s="740"/>
      <c r="AA2237" s="740"/>
      <c r="AB2237" s="740"/>
      <c r="AC2237" s="740"/>
      <c r="AD2237" s="740"/>
      <c r="AE2237" s="740"/>
      <c r="AF2237" s="740"/>
      <c r="AG2237" s="750"/>
      <c r="AH2237" s="742" t="str">
        <f t="shared" si="92"/>
        <v/>
      </c>
      <c r="AI2237" s="37" t="str">
        <f t="shared" si="93"/>
        <v/>
      </c>
      <c r="AZ2237" s="159"/>
      <c r="BA2237" s="159"/>
      <c r="BB2237" s="159"/>
      <c r="BH2237" s="137">
        <v>2217</v>
      </c>
      <c r="BI2237" s="206"/>
      <c r="BJ2237" s="207"/>
      <c r="BK2237" s="207"/>
      <c r="BL2237" s="207"/>
      <c r="BM2237" s="207"/>
      <c r="BN2237" s="206"/>
      <c r="BO2237" s="208"/>
      <c r="BP2237" s="206"/>
      <c r="BQ2237" s="458"/>
      <c r="BR2237" s="209"/>
      <c r="BS2237" s="210"/>
      <c r="BT2237" s="208"/>
      <c r="BU2237" s="208"/>
      <c r="BV2237" s="458"/>
      <c r="BW2237" s="209"/>
      <c r="EK2237" s="231"/>
      <c r="EL2237" s="231"/>
      <c r="EM2237" s="186" t="s">
        <v>76</v>
      </c>
      <c r="EN2237" s="187" t="s">
        <v>946</v>
      </c>
      <c r="EO2237" s="188" t="s">
        <v>1601</v>
      </c>
      <c r="EP2237" s="189"/>
      <c r="ER2237" s="193"/>
      <c r="ES2237" s="193"/>
      <c r="ET2237" s="193"/>
      <c r="EU2237" s="193"/>
      <c r="EV2237" s="193"/>
      <c r="EW2237" s="193"/>
    </row>
    <row r="2238" spans="8:153" ht="15" customHeight="1" x14ac:dyDescent="0.15">
      <c r="H2238" s="740"/>
      <c r="I2238" s="740"/>
      <c r="J2238" s="740"/>
      <c r="K2238" s="740"/>
      <c r="L2238" s="740"/>
      <c r="M2238" s="740"/>
      <c r="N2238" s="748"/>
      <c r="O2238" s="749"/>
      <c r="P2238" s="749"/>
      <c r="Q2238" s="740"/>
      <c r="R2238" s="740"/>
      <c r="S2238" s="740"/>
      <c r="T2238" s="740"/>
      <c r="U2238" s="740"/>
      <c r="V2238" s="740"/>
      <c r="W2238" s="740"/>
      <c r="X2238" s="740"/>
      <c r="Y2238" s="740"/>
      <c r="Z2238" s="740"/>
      <c r="AA2238" s="740"/>
      <c r="AB2238" s="740"/>
      <c r="AC2238" s="740"/>
      <c r="AD2238" s="740"/>
      <c r="AE2238" s="740"/>
      <c r="AF2238" s="740"/>
      <c r="AG2238" s="750"/>
      <c r="AH2238" s="742" t="str">
        <f t="shared" si="92"/>
        <v/>
      </c>
      <c r="AI2238" s="37" t="str">
        <f t="shared" si="93"/>
        <v/>
      </c>
      <c r="AZ2238" s="342"/>
      <c r="BA2238" s="159"/>
      <c r="BB2238" s="159"/>
      <c r="BH2238" s="137">
        <v>2218</v>
      </c>
      <c r="BI2238" s="206"/>
      <c r="BJ2238" s="207"/>
      <c r="BK2238" s="207"/>
      <c r="BL2238" s="207"/>
      <c r="BM2238" s="207"/>
      <c r="BN2238" s="206"/>
      <c r="BO2238" s="208"/>
      <c r="BP2238" s="206"/>
      <c r="BQ2238" s="458"/>
      <c r="BR2238" s="209"/>
      <c r="BS2238" s="210"/>
      <c r="BT2238" s="208"/>
      <c r="BU2238" s="208"/>
      <c r="BV2238" s="458"/>
      <c r="BW2238" s="209"/>
      <c r="EK2238" s="231"/>
      <c r="EL2238" s="231"/>
      <c r="EM2238" s="227" t="s">
        <v>841</v>
      </c>
      <c r="EN2238" s="228">
        <v>0</v>
      </c>
      <c r="EO2238" s="229">
        <v>7</v>
      </c>
      <c r="EP2238" s="234">
        <f>DCOUNT($H$20:$AI$4020,$H$20,EM2237:EO2238)</f>
        <v>0</v>
      </c>
      <c r="ER2238" s="161"/>
      <c r="ES2238" s="161"/>
      <c r="ET2238" s="161"/>
      <c r="EU2238" s="161"/>
      <c r="EV2238" s="161"/>
      <c r="EW2238" s="161"/>
    </row>
    <row r="2239" spans="8:153" ht="15" customHeight="1" x14ac:dyDescent="0.15">
      <c r="H2239" s="740"/>
      <c r="I2239" s="740"/>
      <c r="J2239" s="740"/>
      <c r="K2239" s="740"/>
      <c r="L2239" s="740"/>
      <c r="M2239" s="740"/>
      <c r="N2239" s="748"/>
      <c r="O2239" s="749"/>
      <c r="P2239" s="749"/>
      <c r="Q2239" s="740"/>
      <c r="R2239" s="740"/>
      <c r="S2239" s="740"/>
      <c r="T2239" s="740"/>
      <c r="U2239" s="740"/>
      <c r="V2239" s="740"/>
      <c r="W2239" s="740"/>
      <c r="X2239" s="740"/>
      <c r="Y2239" s="740"/>
      <c r="Z2239" s="740"/>
      <c r="AA2239" s="740"/>
      <c r="AB2239" s="740"/>
      <c r="AC2239" s="740"/>
      <c r="AD2239" s="740"/>
      <c r="AE2239" s="740"/>
      <c r="AF2239" s="740"/>
      <c r="AG2239" s="750"/>
      <c r="AH2239" s="742" t="str">
        <f t="shared" si="92"/>
        <v/>
      </c>
      <c r="AI2239" s="37" t="str">
        <f t="shared" si="93"/>
        <v/>
      </c>
      <c r="AZ2239" s="167"/>
      <c r="BA2239" s="167"/>
      <c r="BB2239" s="167"/>
      <c r="BH2239" s="137">
        <v>2219</v>
      </c>
      <c r="BI2239" s="206"/>
      <c r="BJ2239" s="207"/>
      <c r="BK2239" s="207"/>
      <c r="BL2239" s="207"/>
      <c r="BM2239" s="207"/>
      <c r="BN2239" s="206"/>
      <c r="BO2239" s="208"/>
      <c r="BP2239" s="206"/>
      <c r="BQ2239" s="458"/>
      <c r="BR2239" s="209"/>
      <c r="BS2239" s="210"/>
      <c r="BT2239" s="208"/>
      <c r="BU2239" s="208"/>
      <c r="BV2239" s="458"/>
      <c r="BW2239" s="209"/>
      <c r="EK2239" s="231"/>
      <c r="EL2239" s="231"/>
      <c r="EM2239" s="186" t="s">
        <v>76</v>
      </c>
      <c r="EN2239" s="187" t="s">
        <v>946</v>
      </c>
      <c r="EO2239" s="188" t="s">
        <v>1601</v>
      </c>
      <c r="EP2239" s="189"/>
      <c r="ER2239" s="193"/>
      <c r="ES2239" s="193"/>
      <c r="ET2239" s="193"/>
      <c r="EU2239" s="193"/>
      <c r="EV2239" s="193"/>
      <c r="EW2239" s="193"/>
    </row>
    <row r="2240" spans="8:153" ht="15" customHeight="1" x14ac:dyDescent="0.15">
      <c r="H2240" s="740"/>
      <c r="I2240" s="740"/>
      <c r="J2240" s="740"/>
      <c r="K2240" s="740"/>
      <c r="L2240" s="740"/>
      <c r="M2240" s="740"/>
      <c r="N2240" s="748"/>
      <c r="O2240" s="749"/>
      <c r="P2240" s="749"/>
      <c r="Q2240" s="740"/>
      <c r="R2240" s="740"/>
      <c r="S2240" s="740"/>
      <c r="T2240" s="740"/>
      <c r="U2240" s="740"/>
      <c r="V2240" s="740"/>
      <c r="W2240" s="740"/>
      <c r="X2240" s="740"/>
      <c r="Y2240" s="740"/>
      <c r="Z2240" s="740"/>
      <c r="AA2240" s="740"/>
      <c r="AB2240" s="740"/>
      <c r="AC2240" s="740"/>
      <c r="AD2240" s="740"/>
      <c r="AE2240" s="740"/>
      <c r="AF2240" s="740"/>
      <c r="AG2240" s="750"/>
      <c r="AH2240" s="742" t="str">
        <f t="shared" si="92"/>
        <v/>
      </c>
      <c r="AI2240" s="37" t="str">
        <f t="shared" si="93"/>
        <v/>
      </c>
      <c r="AZ2240" s="167"/>
      <c r="BA2240" s="167"/>
      <c r="BB2240" s="167"/>
      <c r="BH2240" s="137">
        <v>2220</v>
      </c>
      <c r="BI2240" s="206"/>
      <c r="BJ2240" s="207"/>
      <c r="BK2240" s="207"/>
      <c r="BL2240" s="207"/>
      <c r="BM2240" s="207"/>
      <c r="BN2240" s="206"/>
      <c r="BO2240" s="208"/>
      <c r="BP2240" s="206"/>
      <c r="BQ2240" s="458"/>
      <c r="BR2240" s="209"/>
      <c r="BS2240" s="210"/>
      <c r="BT2240" s="208"/>
      <c r="BU2240" s="208"/>
      <c r="BV2240" s="458"/>
      <c r="BW2240" s="209"/>
      <c r="EK2240" s="231"/>
      <c r="EL2240" s="231"/>
      <c r="EM2240" s="233" t="s">
        <v>369</v>
      </c>
      <c r="EN2240" s="228">
        <v>0</v>
      </c>
      <c r="EO2240" s="229">
        <v>7</v>
      </c>
      <c r="EP2240" s="234">
        <f>DCOUNT($H$20:$AI$4020,$H$20,EM2239:EO2240)</f>
        <v>0</v>
      </c>
      <c r="ER2240" s="161"/>
      <c r="ES2240" s="161"/>
      <c r="ET2240" s="161"/>
      <c r="EU2240" s="161"/>
      <c r="EV2240" s="161"/>
      <c r="EW2240" s="161"/>
    </row>
    <row r="2241" spans="8:153" ht="15" customHeight="1" x14ac:dyDescent="0.15">
      <c r="H2241" s="740"/>
      <c r="I2241" s="740"/>
      <c r="J2241" s="740"/>
      <c r="K2241" s="740"/>
      <c r="L2241" s="740"/>
      <c r="M2241" s="740"/>
      <c r="N2241" s="748"/>
      <c r="O2241" s="749"/>
      <c r="P2241" s="749"/>
      <c r="Q2241" s="740"/>
      <c r="R2241" s="740"/>
      <c r="S2241" s="740"/>
      <c r="T2241" s="740"/>
      <c r="U2241" s="740"/>
      <c r="V2241" s="740"/>
      <c r="W2241" s="740"/>
      <c r="X2241" s="740"/>
      <c r="Y2241" s="740"/>
      <c r="Z2241" s="740"/>
      <c r="AA2241" s="740"/>
      <c r="AB2241" s="740"/>
      <c r="AC2241" s="740"/>
      <c r="AD2241" s="740"/>
      <c r="AE2241" s="740"/>
      <c r="AF2241" s="740"/>
      <c r="AG2241" s="750"/>
      <c r="AH2241" s="742" t="str">
        <f t="shared" si="92"/>
        <v/>
      </c>
      <c r="AI2241" s="37" t="str">
        <f t="shared" si="93"/>
        <v/>
      </c>
      <c r="AZ2241" s="167"/>
      <c r="BA2241" s="159"/>
      <c r="BB2241" s="159"/>
      <c r="BH2241" s="137">
        <v>2221</v>
      </c>
      <c r="BI2241" s="206"/>
      <c r="BJ2241" s="207"/>
      <c r="BK2241" s="207"/>
      <c r="BL2241" s="207"/>
      <c r="BM2241" s="207"/>
      <c r="BN2241" s="206"/>
      <c r="BO2241" s="208"/>
      <c r="BP2241" s="206"/>
      <c r="BQ2241" s="458"/>
      <c r="BR2241" s="209"/>
      <c r="BS2241" s="210"/>
      <c r="BT2241" s="208"/>
      <c r="BU2241" s="208"/>
      <c r="BV2241" s="458"/>
      <c r="BW2241" s="209"/>
      <c r="EK2241" s="231"/>
      <c r="EL2241" s="231"/>
      <c r="EM2241" s="186" t="s">
        <v>76</v>
      </c>
      <c r="EN2241" s="187" t="s">
        <v>946</v>
      </c>
      <c r="EO2241" s="188" t="s">
        <v>1601</v>
      </c>
      <c r="EP2241" s="189"/>
      <c r="ER2241" s="193"/>
      <c r="ES2241" s="193"/>
      <c r="ET2241" s="193"/>
      <c r="EU2241" s="193"/>
      <c r="EV2241" s="193"/>
      <c r="EW2241" s="193"/>
    </row>
    <row r="2242" spans="8:153" ht="15" customHeight="1" x14ac:dyDescent="0.15">
      <c r="H2242" s="740"/>
      <c r="I2242" s="740"/>
      <c r="J2242" s="740"/>
      <c r="K2242" s="740"/>
      <c r="L2242" s="740"/>
      <c r="M2242" s="740"/>
      <c r="N2242" s="748"/>
      <c r="O2242" s="749"/>
      <c r="P2242" s="749"/>
      <c r="Q2242" s="740"/>
      <c r="R2242" s="740"/>
      <c r="S2242" s="740"/>
      <c r="T2242" s="740"/>
      <c r="U2242" s="740"/>
      <c r="V2242" s="740"/>
      <c r="W2242" s="740"/>
      <c r="X2242" s="740"/>
      <c r="Y2242" s="740"/>
      <c r="Z2242" s="740"/>
      <c r="AA2242" s="740"/>
      <c r="AB2242" s="740"/>
      <c r="AC2242" s="740"/>
      <c r="AD2242" s="740"/>
      <c r="AE2242" s="740"/>
      <c r="AF2242" s="740"/>
      <c r="AG2242" s="750"/>
      <c r="AH2242" s="742" t="str">
        <f t="shared" si="92"/>
        <v/>
      </c>
      <c r="AI2242" s="37" t="str">
        <f t="shared" si="93"/>
        <v/>
      </c>
      <c r="AZ2242" s="159"/>
      <c r="BA2242" s="159"/>
      <c r="BB2242" s="159"/>
      <c r="BH2242" s="137">
        <v>2222</v>
      </c>
      <c r="BI2242" s="206"/>
      <c r="BJ2242" s="207"/>
      <c r="BK2242" s="207"/>
      <c r="BL2242" s="207"/>
      <c r="BM2242" s="207"/>
      <c r="BN2242" s="206"/>
      <c r="BO2242" s="208"/>
      <c r="BP2242" s="206"/>
      <c r="BQ2242" s="458"/>
      <c r="BR2242" s="209"/>
      <c r="BS2242" s="210"/>
      <c r="BT2242" s="208"/>
      <c r="BU2242" s="208"/>
      <c r="BV2242" s="458"/>
      <c r="BW2242" s="209"/>
      <c r="EK2242" s="231"/>
      <c r="EL2242" s="231"/>
      <c r="EM2242" s="233" t="s">
        <v>371</v>
      </c>
      <c r="EN2242" s="228">
        <v>0</v>
      </c>
      <c r="EO2242" s="229">
        <v>7</v>
      </c>
      <c r="EP2242" s="234">
        <f>DCOUNT($H$20:$AI$4020,$H$20,EM2241:EO2242)</f>
        <v>0</v>
      </c>
      <c r="ER2242" s="161"/>
      <c r="ES2242" s="161"/>
      <c r="ET2242" s="161"/>
      <c r="EU2242" s="161"/>
      <c r="EV2242" s="161"/>
      <c r="EW2242" s="161"/>
    </row>
    <row r="2243" spans="8:153" ht="15" customHeight="1" x14ac:dyDescent="0.15">
      <c r="H2243" s="740"/>
      <c r="I2243" s="740"/>
      <c r="J2243" s="740"/>
      <c r="K2243" s="740"/>
      <c r="L2243" s="740"/>
      <c r="M2243" s="740"/>
      <c r="N2243" s="748"/>
      <c r="O2243" s="749"/>
      <c r="P2243" s="749"/>
      <c r="Q2243" s="740"/>
      <c r="R2243" s="740"/>
      <c r="S2243" s="740"/>
      <c r="T2243" s="740"/>
      <c r="U2243" s="740"/>
      <c r="V2243" s="740"/>
      <c r="W2243" s="740"/>
      <c r="X2243" s="740"/>
      <c r="Y2243" s="740"/>
      <c r="Z2243" s="740"/>
      <c r="AA2243" s="740"/>
      <c r="AB2243" s="740"/>
      <c r="AC2243" s="740"/>
      <c r="AD2243" s="740"/>
      <c r="AE2243" s="740"/>
      <c r="AF2243" s="740"/>
      <c r="AG2243" s="750"/>
      <c r="AH2243" s="742" t="str">
        <f t="shared" si="92"/>
        <v/>
      </c>
      <c r="AI2243" s="37" t="str">
        <f t="shared" si="93"/>
        <v/>
      </c>
      <c r="AZ2243" s="159"/>
      <c r="BA2243" s="159"/>
      <c r="BB2243" s="159"/>
      <c r="BH2243" s="137">
        <v>2223</v>
      </c>
      <c r="BI2243" s="206"/>
      <c r="BJ2243" s="207"/>
      <c r="BK2243" s="207"/>
      <c r="BL2243" s="207"/>
      <c r="BM2243" s="207"/>
      <c r="BN2243" s="206"/>
      <c r="BO2243" s="208"/>
      <c r="BP2243" s="206"/>
      <c r="BQ2243" s="458"/>
      <c r="BR2243" s="209"/>
      <c r="BS2243" s="210"/>
      <c r="BT2243" s="208"/>
      <c r="BU2243" s="208"/>
      <c r="BV2243" s="458"/>
      <c r="BW2243" s="209"/>
      <c r="EK2243" s="231"/>
      <c r="EL2243" s="231"/>
      <c r="EM2243" s="186" t="s">
        <v>76</v>
      </c>
      <c r="EN2243" s="187" t="s">
        <v>946</v>
      </c>
      <c r="EO2243" s="188" t="s">
        <v>1601</v>
      </c>
      <c r="EP2243" s="189"/>
      <c r="ER2243" s="193"/>
      <c r="ES2243" s="193"/>
      <c r="ET2243" s="193"/>
      <c r="EU2243" s="193"/>
      <c r="EV2243" s="193"/>
      <c r="EW2243" s="193"/>
    </row>
    <row r="2244" spans="8:153" ht="15" customHeight="1" x14ac:dyDescent="0.15">
      <c r="H2244" s="740"/>
      <c r="I2244" s="740"/>
      <c r="J2244" s="740"/>
      <c r="K2244" s="740"/>
      <c r="L2244" s="740"/>
      <c r="M2244" s="740"/>
      <c r="N2244" s="748"/>
      <c r="O2244" s="749"/>
      <c r="P2244" s="749"/>
      <c r="Q2244" s="740"/>
      <c r="R2244" s="740"/>
      <c r="S2244" s="740"/>
      <c r="T2244" s="740"/>
      <c r="U2244" s="740"/>
      <c r="V2244" s="740"/>
      <c r="W2244" s="740"/>
      <c r="X2244" s="740"/>
      <c r="Y2244" s="740"/>
      <c r="Z2244" s="740"/>
      <c r="AA2244" s="740"/>
      <c r="AB2244" s="740"/>
      <c r="AC2244" s="740"/>
      <c r="AD2244" s="740"/>
      <c r="AE2244" s="740"/>
      <c r="AF2244" s="740"/>
      <c r="AG2244" s="750"/>
      <c r="AH2244" s="742" t="str">
        <f t="shared" si="92"/>
        <v/>
      </c>
      <c r="AI2244" s="37" t="str">
        <f t="shared" si="93"/>
        <v/>
      </c>
      <c r="AZ2244" s="159"/>
      <c r="BA2244" s="159"/>
      <c r="BB2244" s="159"/>
      <c r="BH2244" s="137">
        <v>2224</v>
      </c>
      <c r="BI2244" s="206"/>
      <c r="BJ2244" s="207"/>
      <c r="BK2244" s="207"/>
      <c r="BL2244" s="207"/>
      <c r="BM2244" s="207"/>
      <c r="BN2244" s="206"/>
      <c r="BO2244" s="208"/>
      <c r="BP2244" s="206"/>
      <c r="BQ2244" s="458"/>
      <c r="BR2244" s="209"/>
      <c r="BS2244" s="210"/>
      <c r="BT2244" s="208"/>
      <c r="BU2244" s="208"/>
      <c r="BV2244" s="458"/>
      <c r="BW2244" s="209"/>
      <c r="EK2244" s="231"/>
      <c r="EL2244" s="231"/>
      <c r="EM2244" s="227" t="s">
        <v>372</v>
      </c>
      <c r="EN2244" s="228">
        <v>0</v>
      </c>
      <c r="EO2244" s="229">
        <v>7</v>
      </c>
      <c r="EP2244" s="234">
        <f>DCOUNT($H$20:$AI$4020,$H$20,EM2243:EO2244)</f>
        <v>0</v>
      </c>
      <c r="ER2244" s="161"/>
      <c r="ES2244" s="161"/>
      <c r="ET2244" s="161"/>
      <c r="EU2244" s="161"/>
      <c r="EV2244" s="161"/>
      <c r="EW2244" s="161"/>
    </row>
    <row r="2245" spans="8:153" ht="15" customHeight="1" x14ac:dyDescent="0.15">
      <c r="H2245" s="740"/>
      <c r="I2245" s="740"/>
      <c r="J2245" s="740"/>
      <c r="K2245" s="740"/>
      <c r="L2245" s="740"/>
      <c r="M2245" s="740"/>
      <c r="N2245" s="748"/>
      <c r="O2245" s="749"/>
      <c r="P2245" s="749"/>
      <c r="Q2245" s="740"/>
      <c r="R2245" s="740"/>
      <c r="S2245" s="740"/>
      <c r="T2245" s="740"/>
      <c r="U2245" s="740"/>
      <c r="V2245" s="740"/>
      <c r="W2245" s="740"/>
      <c r="X2245" s="740"/>
      <c r="Y2245" s="740"/>
      <c r="Z2245" s="740"/>
      <c r="AA2245" s="740"/>
      <c r="AB2245" s="740"/>
      <c r="AC2245" s="740"/>
      <c r="AD2245" s="740"/>
      <c r="AE2245" s="740"/>
      <c r="AF2245" s="740"/>
      <c r="AG2245" s="750"/>
      <c r="AH2245" s="742" t="str">
        <f t="shared" si="92"/>
        <v/>
      </c>
      <c r="AI2245" s="37" t="str">
        <f t="shared" si="93"/>
        <v/>
      </c>
      <c r="AZ2245" s="159"/>
      <c r="BA2245" s="159"/>
      <c r="BB2245" s="159"/>
      <c r="BH2245" s="137">
        <v>2225</v>
      </c>
      <c r="BI2245" s="206"/>
      <c r="BJ2245" s="207"/>
      <c r="BK2245" s="207"/>
      <c r="BL2245" s="207"/>
      <c r="BM2245" s="207"/>
      <c r="BN2245" s="206"/>
      <c r="BO2245" s="208"/>
      <c r="BP2245" s="206"/>
      <c r="BQ2245" s="458"/>
      <c r="BR2245" s="209"/>
      <c r="BS2245" s="210"/>
      <c r="BT2245" s="208"/>
      <c r="BU2245" s="208"/>
      <c r="BV2245" s="458"/>
      <c r="BW2245" s="209"/>
      <c r="EK2245" s="231"/>
      <c r="EL2245" s="231"/>
      <c r="EM2245" s="186" t="s">
        <v>76</v>
      </c>
      <c r="EN2245" s="187" t="s">
        <v>946</v>
      </c>
      <c r="EO2245" s="188" t="s">
        <v>1601</v>
      </c>
      <c r="EP2245" s="189"/>
      <c r="ER2245" s="193"/>
      <c r="ES2245" s="193"/>
      <c r="ET2245" s="193"/>
      <c r="EU2245" s="193"/>
      <c r="EV2245" s="193"/>
      <c r="EW2245" s="193"/>
    </row>
    <row r="2246" spans="8:153" ht="15" customHeight="1" x14ac:dyDescent="0.15">
      <c r="H2246" s="740"/>
      <c r="I2246" s="740"/>
      <c r="J2246" s="740"/>
      <c r="K2246" s="740"/>
      <c r="L2246" s="740"/>
      <c r="M2246" s="740"/>
      <c r="N2246" s="748"/>
      <c r="O2246" s="749"/>
      <c r="P2246" s="749"/>
      <c r="Q2246" s="740"/>
      <c r="R2246" s="740"/>
      <c r="S2246" s="740"/>
      <c r="T2246" s="740"/>
      <c r="U2246" s="740"/>
      <c r="V2246" s="740"/>
      <c r="W2246" s="740"/>
      <c r="X2246" s="740"/>
      <c r="Y2246" s="740"/>
      <c r="Z2246" s="740"/>
      <c r="AA2246" s="740"/>
      <c r="AB2246" s="740"/>
      <c r="AC2246" s="740"/>
      <c r="AD2246" s="740"/>
      <c r="AE2246" s="740"/>
      <c r="AF2246" s="740"/>
      <c r="AG2246" s="750"/>
      <c r="AH2246" s="742" t="str">
        <f t="shared" si="92"/>
        <v/>
      </c>
      <c r="AI2246" s="37" t="str">
        <f t="shared" si="93"/>
        <v/>
      </c>
      <c r="AZ2246" s="159"/>
      <c r="BA2246" s="159"/>
      <c r="BB2246" s="159"/>
      <c r="BH2246" s="137">
        <v>2226</v>
      </c>
      <c r="BI2246" s="206"/>
      <c r="BJ2246" s="207"/>
      <c r="BK2246" s="207"/>
      <c r="BL2246" s="207"/>
      <c r="BM2246" s="207"/>
      <c r="BN2246" s="206"/>
      <c r="BO2246" s="208"/>
      <c r="BP2246" s="206"/>
      <c r="BQ2246" s="458"/>
      <c r="BR2246" s="209"/>
      <c r="BS2246" s="210"/>
      <c r="BT2246" s="208"/>
      <c r="BU2246" s="208"/>
      <c r="BV2246" s="458"/>
      <c r="BW2246" s="209"/>
      <c r="EK2246" s="231"/>
      <c r="EL2246" s="231"/>
      <c r="EM2246" s="227" t="s">
        <v>373</v>
      </c>
      <c r="EN2246" s="228">
        <v>0</v>
      </c>
      <c r="EO2246" s="229">
        <v>7</v>
      </c>
      <c r="EP2246" s="234">
        <f>DCOUNT($H$20:$AI$4020,$H$20,EM2245:EO2246)</f>
        <v>0</v>
      </c>
      <c r="ER2246" s="161"/>
      <c r="ES2246" s="161"/>
      <c r="ET2246" s="161"/>
      <c r="EU2246" s="161"/>
      <c r="EV2246" s="161"/>
      <c r="EW2246" s="161"/>
    </row>
    <row r="2247" spans="8:153" ht="15" customHeight="1" x14ac:dyDescent="0.15">
      <c r="H2247" s="740"/>
      <c r="I2247" s="740"/>
      <c r="J2247" s="740"/>
      <c r="K2247" s="740"/>
      <c r="L2247" s="740"/>
      <c r="M2247" s="740"/>
      <c r="N2247" s="748"/>
      <c r="O2247" s="749"/>
      <c r="P2247" s="749"/>
      <c r="Q2247" s="740"/>
      <c r="R2247" s="740"/>
      <c r="S2247" s="740"/>
      <c r="T2247" s="740"/>
      <c r="U2247" s="740"/>
      <c r="V2247" s="740"/>
      <c r="W2247" s="740"/>
      <c r="X2247" s="740"/>
      <c r="Y2247" s="740"/>
      <c r="Z2247" s="740"/>
      <c r="AA2247" s="740"/>
      <c r="AB2247" s="740"/>
      <c r="AC2247" s="740"/>
      <c r="AD2247" s="740"/>
      <c r="AE2247" s="740"/>
      <c r="AF2247" s="740"/>
      <c r="AG2247" s="750"/>
      <c r="AH2247" s="742" t="str">
        <f t="shared" si="92"/>
        <v/>
      </c>
      <c r="AI2247" s="37" t="str">
        <f t="shared" si="93"/>
        <v/>
      </c>
      <c r="AZ2247" s="159"/>
      <c r="BA2247" s="159"/>
      <c r="BB2247" s="159"/>
      <c r="BH2247" s="137">
        <v>2227</v>
      </c>
      <c r="BI2247" s="206"/>
      <c r="BJ2247" s="207"/>
      <c r="BK2247" s="207"/>
      <c r="BL2247" s="207"/>
      <c r="BM2247" s="207"/>
      <c r="BN2247" s="206"/>
      <c r="BO2247" s="208"/>
      <c r="BP2247" s="206"/>
      <c r="BQ2247" s="458"/>
      <c r="BR2247" s="209"/>
      <c r="BS2247" s="210"/>
      <c r="BT2247" s="208"/>
      <c r="BU2247" s="208"/>
      <c r="BV2247" s="458"/>
      <c r="BW2247" s="209"/>
      <c r="EK2247" s="231"/>
      <c r="EL2247" s="231"/>
      <c r="EM2247" s="186" t="s">
        <v>76</v>
      </c>
      <c r="EN2247" s="187" t="s">
        <v>946</v>
      </c>
      <c r="EO2247" s="188" t="s">
        <v>1601</v>
      </c>
      <c r="EP2247" s="189"/>
      <c r="ER2247" s="193"/>
      <c r="ES2247" s="193"/>
      <c r="ET2247" s="193"/>
      <c r="EU2247" s="193"/>
      <c r="EV2247" s="193"/>
      <c r="EW2247" s="193"/>
    </row>
    <row r="2248" spans="8:153" ht="15" customHeight="1" x14ac:dyDescent="0.15">
      <c r="H2248" s="740"/>
      <c r="I2248" s="740"/>
      <c r="J2248" s="740"/>
      <c r="K2248" s="740"/>
      <c r="L2248" s="740"/>
      <c r="M2248" s="740"/>
      <c r="N2248" s="748"/>
      <c r="O2248" s="749"/>
      <c r="P2248" s="749"/>
      <c r="Q2248" s="740"/>
      <c r="R2248" s="740"/>
      <c r="S2248" s="740"/>
      <c r="T2248" s="740"/>
      <c r="U2248" s="740"/>
      <c r="V2248" s="740"/>
      <c r="W2248" s="740"/>
      <c r="X2248" s="740"/>
      <c r="Y2248" s="740"/>
      <c r="Z2248" s="740"/>
      <c r="AA2248" s="740"/>
      <c r="AB2248" s="740"/>
      <c r="AC2248" s="740"/>
      <c r="AD2248" s="740"/>
      <c r="AE2248" s="740"/>
      <c r="AF2248" s="740"/>
      <c r="AG2248" s="750"/>
      <c r="AH2248" s="742" t="str">
        <f t="shared" si="92"/>
        <v/>
      </c>
      <c r="AI2248" s="37" t="str">
        <f t="shared" si="93"/>
        <v/>
      </c>
      <c r="AZ2248" s="159"/>
      <c r="BA2248" s="159"/>
      <c r="BB2248" s="159"/>
      <c r="BH2248" s="137">
        <v>2228</v>
      </c>
      <c r="BI2248" s="206"/>
      <c r="BJ2248" s="207"/>
      <c r="BK2248" s="207"/>
      <c r="BL2248" s="207"/>
      <c r="BM2248" s="207"/>
      <c r="BN2248" s="206"/>
      <c r="BO2248" s="208"/>
      <c r="BP2248" s="206"/>
      <c r="BQ2248" s="458"/>
      <c r="BR2248" s="209"/>
      <c r="BS2248" s="210"/>
      <c r="BT2248" s="208"/>
      <c r="BU2248" s="208"/>
      <c r="BV2248" s="458"/>
      <c r="BW2248" s="209"/>
      <c r="EK2248" s="231"/>
      <c r="EL2248" s="231"/>
      <c r="EM2248" s="233" t="s">
        <v>374</v>
      </c>
      <c r="EN2248" s="228">
        <v>0</v>
      </c>
      <c r="EO2248" s="229">
        <v>7</v>
      </c>
      <c r="EP2248" s="234">
        <f>DCOUNT($H$20:$AI$4020,$H$20,EM2247:EO2248)</f>
        <v>0</v>
      </c>
      <c r="ER2248" s="161"/>
      <c r="ES2248" s="161"/>
      <c r="ET2248" s="161"/>
      <c r="EU2248" s="161"/>
      <c r="EV2248" s="161"/>
      <c r="EW2248" s="161"/>
    </row>
    <row r="2249" spans="8:153" ht="15" customHeight="1" x14ac:dyDescent="0.15">
      <c r="H2249" s="740"/>
      <c r="I2249" s="740"/>
      <c r="J2249" s="740"/>
      <c r="K2249" s="740"/>
      <c r="L2249" s="740"/>
      <c r="M2249" s="740"/>
      <c r="N2249" s="748"/>
      <c r="O2249" s="749"/>
      <c r="P2249" s="749"/>
      <c r="Q2249" s="740"/>
      <c r="R2249" s="740"/>
      <c r="S2249" s="740"/>
      <c r="T2249" s="740"/>
      <c r="U2249" s="740"/>
      <c r="V2249" s="740"/>
      <c r="W2249" s="740"/>
      <c r="X2249" s="740"/>
      <c r="Y2249" s="740"/>
      <c r="Z2249" s="740"/>
      <c r="AA2249" s="740"/>
      <c r="AB2249" s="740"/>
      <c r="AC2249" s="740"/>
      <c r="AD2249" s="740"/>
      <c r="AE2249" s="740"/>
      <c r="AF2249" s="740"/>
      <c r="AG2249" s="750"/>
      <c r="AH2249" s="742" t="str">
        <f t="shared" si="92"/>
        <v/>
      </c>
      <c r="AI2249" s="37" t="str">
        <f t="shared" si="93"/>
        <v/>
      </c>
      <c r="AZ2249" s="159"/>
      <c r="BA2249" s="159"/>
      <c r="BB2249" s="159"/>
      <c r="BH2249" s="137">
        <v>2229</v>
      </c>
      <c r="BI2249" s="206"/>
      <c r="BJ2249" s="207"/>
      <c r="BK2249" s="207"/>
      <c r="BL2249" s="207"/>
      <c r="BM2249" s="207"/>
      <c r="BN2249" s="206"/>
      <c r="BO2249" s="208"/>
      <c r="BP2249" s="206"/>
      <c r="BQ2249" s="458"/>
      <c r="BR2249" s="209"/>
      <c r="BS2249" s="210"/>
      <c r="BT2249" s="208"/>
      <c r="BU2249" s="208"/>
      <c r="BV2249" s="458"/>
      <c r="BW2249" s="209"/>
      <c r="EK2249" s="231"/>
      <c r="EL2249" s="231"/>
      <c r="EM2249" s="186" t="s">
        <v>76</v>
      </c>
      <c r="EN2249" s="187" t="s">
        <v>946</v>
      </c>
      <c r="EO2249" s="188" t="s">
        <v>1601</v>
      </c>
      <c r="EP2249" s="189"/>
      <c r="ER2249" s="193"/>
      <c r="ES2249" s="193"/>
      <c r="ET2249" s="193"/>
      <c r="EU2249" s="193"/>
      <c r="EV2249" s="193"/>
      <c r="EW2249" s="193"/>
    </row>
    <row r="2250" spans="8:153" ht="15" customHeight="1" x14ac:dyDescent="0.15">
      <c r="H2250" s="740"/>
      <c r="I2250" s="740"/>
      <c r="J2250" s="740"/>
      <c r="K2250" s="740"/>
      <c r="L2250" s="740"/>
      <c r="M2250" s="740"/>
      <c r="N2250" s="748"/>
      <c r="O2250" s="749"/>
      <c r="P2250" s="749"/>
      <c r="Q2250" s="740"/>
      <c r="R2250" s="740"/>
      <c r="S2250" s="740"/>
      <c r="T2250" s="740"/>
      <c r="U2250" s="740"/>
      <c r="V2250" s="740"/>
      <c r="W2250" s="740"/>
      <c r="X2250" s="740"/>
      <c r="Y2250" s="740"/>
      <c r="Z2250" s="740"/>
      <c r="AA2250" s="740"/>
      <c r="AB2250" s="740"/>
      <c r="AC2250" s="740"/>
      <c r="AD2250" s="740"/>
      <c r="AE2250" s="740"/>
      <c r="AF2250" s="740"/>
      <c r="AG2250" s="750"/>
      <c r="AH2250" s="742" t="str">
        <f t="shared" si="92"/>
        <v/>
      </c>
      <c r="AI2250" s="37" t="str">
        <f t="shared" si="93"/>
        <v/>
      </c>
      <c r="AZ2250" s="159"/>
      <c r="BA2250" s="159"/>
      <c r="BB2250" s="159"/>
      <c r="BH2250" s="137">
        <v>2230</v>
      </c>
      <c r="BI2250" s="206"/>
      <c r="BJ2250" s="207"/>
      <c r="BK2250" s="207"/>
      <c r="BL2250" s="207"/>
      <c r="BM2250" s="207"/>
      <c r="BN2250" s="206"/>
      <c r="BO2250" s="208"/>
      <c r="BP2250" s="206"/>
      <c r="BQ2250" s="458"/>
      <c r="BR2250" s="209"/>
      <c r="BS2250" s="210"/>
      <c r="BT2250" s="208"/>
      <c r="BU2250" s="208"/>
      <c r="BV2250" s="458"/>
      <c r="BW2250" s="209"/>
      <c r="EK2250" s="231"/>
      <c r="EL2250" s="231"/>
      <c r="EM2250" s="233" t="s">
        <v>375</v>
      </c>
      <c r="EN2250" s="228">
        <v>0</v>
      </c>
      <c r="EO2250" s="229">
        <v>7</v>
      </c>
      <c r="EP2250" s="234">
        <f>DCOUNT($H$20:$AI$4020,$H$20,EM2249:EO2250)</f>
        <v>0</v>
      </c>
      <c r="ER2250" s="161"/>
      <c r="ES2250" s="161"/>
      <c r="ET2250" s="161"/>
      <c r="EU2250" s="161"/>
      <c r="EV2250" s="161"/>
      <c r="EW2250" s="161"/>
    </row>
    <row r="2251" spans="8:153" ht="15" customHeight="1" x14ac:dyDescent="0.15">
      <c r="H2251" s="740"/>
      <c r="I2251" s="740"/>
      <c r="J2251" s="740"/>
      <c r="K2251" s="740"/>
      <c r="L2251" s="740"/>
      <c r="M2251" s="740"/>
      <c r="N2251" s="748"/>
      <c r="O2251" s="749"/>
      <c r="P2251" s="749"/>
      <c r="Q2251" s="740"/>
      <c r="R2251" s="740"/>
      <c r="S2251" s="740"/>
      <c r="T2251" s="740"/>
      <c r="U2251" s="740"/>
      <c r="V2251" s="740"/>
      <c r="W2251" s="740"/>
      <c r="X2251" s="740"/>
      <c r="Y2251" s="740"/>
      <c r="Z2251" s="740"/>
      <c r="AA2251" s="740"/>
      <c r="AB2251" s="740"/>
      <c r="AC2251" s="740"/>
      <c r="AD2251" s="740"/>
      <c r="AE2251" s="740"/>
      <c r="AF2251" s="740"/>
      <c r="AG2251" s="750"/>
      <c r="AH2251" s="742" t="str">
        <f t="shared" si="92"/>
        <v/>
      </c>
      <c r="AI2251" s="37" t="str">
        <f t="shared" si="93"/>
        <v/>
      </c>
      <c r="AZ2251" s="159"/>
      <c r="BA2251" s="159"/>
      <c r="BB2251" s="159"/>
      <c r="BH2251" s="137">
        <v>2231</v>
      </c>
      <c r="BI2251" s="206"/>
      <c r="BJ2251" s="207"/>
      <c r="BK2251" s="207"/>
      <c r="BL2251" s="207"/>
      <c r="BM2251" s="207"/>
      <c r="BN2251" s="206"/>
      <c r="BO2251" s="208"/>
      <c r="BP2251" s="206"/>
      <c r="BQ2251" s="458"/>
      <c r="BR2251" s="209"/>
      <c r="BS2251" s="210"/>
      <c r="BT2251" s="208"/>
      <c r="BU2251" s="208"/>
      <c r="BV2251" s="458"/>
      <c r="BW2251" s="209"/>
      <c r="EK2251" s="231"/>
      <c r="EL2251" s="231"/>
      <c r="EM2251" s="186" t="s">
        <v>76</v>
      </c>
      <c r="EN2251" s="187" t="s">
        <v>946</v>
      </c>
      <c r="EO2251" s="188" t="s">
        <v>1601</v>
      </c>
      <c r="EP2251" s="189"/>
      <c r="ER2251" s="193"/>
      <c r="ES2251" s="193"/>
      <c r="ET2251" s="193"/>
      <c r="EU2251" s="193"/>
      <c r="EV2251" s="193"/>
      <c r="EW2251" s="193"/>
    </row>
    <row r="2252" spans="8:153" ht="15" customHeight="1" x14ac:dyDescent="0.15">
      <c r="H2252" s="740"/>
      <c r="I2252" s="740"/>
      <c r="J2252" s="740"/>
      <c r="K2252" s="740"/>
      <c r="L2252" s="740"/>
      <c r="M2252" s="740"/>
      <c r="N2252" s="748"/>
      <c r="O2252" s="749"/>
      <c r="P2252" s="749"/>
      <c r="Q2252" s="740"/>
      <c r="R2252" s="740"/>
      <c r="S2252" s="740"/>
      <c r="T2252" s="740"/>
      <c r="U2252" s="740"/>
      <c r="V2252" s="740"/>
      <c r="W2252" s="740"/>
      <c r="X2252" s="740"/>
      <c r="Y2252" s="740"/>
      <c r="Z2252" s="740"/>
      <c r="AA2252" s="740"/>
      <c r="AB2252" s="740"/>
      <c r="AC2252" s="740"/>
      <c r="AD2252" s="740"/>
      <c r="AE2252" s="740"/>
      <c r="AF2252" s="740"/>
      <c r="AG2252" s="750"/>
      <c r="AH2252" s="742" t="str">
        <f t="shared" si="92"/>
        <v/>
      </c>
      <c r="AI2252" s="37" t="str">
        <f t="shared" si="93"/>
        <v/>
      </c>
      <c r="AZ2252" s="159"/>
      <c r="BA2252" s="159"/>
      <c r="BB2252" s="159"/>
      <c r="BH2252" s="137">
        <v>2232</v>
      </c>
      <c r="BI2252" s="206"/>
      <c r="BJ2252" s="207"/>
      <c r="BK2252" s="207"/>
      <c r="BL2252" s="207"/>
      <c r="BM2252" s="207"/>
      <c r="BN2252" s="206"/>
      <c r="BO2252" s="208"/>
      <c r="BP2252" s="206"/>
      <c r="BQ2252" s="458"/>
      <c r="BR2252" s="209"/>
      <c r="BS2252" s="210"/>
      <c r="BT2252" s="208"/>
      <c r="BU2252" s="208"/>
      <c r="BV2252" s="458"/>
      <c r="BW2252" s="209"/>
      <c r="EK2252" s="231"/>
      <c r="EL2252" s="231"/>
      <c r="EM2252" s="227" t="s">
        <v>376</v>
      </c>
      <c r="EN2252" s="228">
        <v>0</v>
      </c>
      <c r="EO2252" s="229">
        <v>7</v>
      </c>
      <c r="EP2252" s="234">
        <f>DCOUNT($H$20:$AI$4020,$H$20,EM2251:EO2252)</f>
        <v>0</v>
      </c>
      <c r="ER2252" s="161"/>
      <c r="ES2252" s="161"/>
      <c r="ET2252" s="161"/>
      <c r="EU2252" s="161"/>
      <c r="EV2252" s="161"/>
      <c r="EW2252" s="161"/>
    </row>
    <row r="2253" spans="8:153" ht="15" customHeight="1" x14ac:dyDescent="0.15">
      <c r="H2253" s="740"/>
      <c r="I2253" s="740"/>
      <c r="J2253" s="740"/>
      <c r="K2253" s="740"/>
      <c r="L2253" s="740"/>
      <c r="M2253" s="740"/>
      <c r="N2253" s="748"/>
      <c r="O2253" s="749"/>
      <c r="P2253" s="749"/>
      <c r="Q2253" s="740"/>
      <c r="R2253" s="740"/>
      <c r="S2253" s="740"/>
      <c r="T2253" s="740"/>
      <c r="U2253" s="740"/>
      <c r="V2253" s="740"/>
      <c r="W2253" s="740"/>
      <c r="X2253" s="740"/>
      <c r="Y2253" s="740"/>
      <c r="Z2253" s="740"/>
      <c r="AA2253" s="740"/>
      <c r="AB2253" s="740"/>
      <c r="AC2253" s="740"/>
      <c r="AD2253" s="740"/>
      <c r="AE2253" s="740"/>
      <c r="AF2253" s="740"/>
      <c r="AG2253" s="750"/>
      <c r="AH2253" s="742" t="str">
        <f t="shared" si="92"/>
        <v/>
      </c>
      <c r="AI2253" s="37" t="str">
        <f t="shared" si="93"/>
        <v/>
      </c>
      <c r="AZ2253" s="159"/>
      <c r="BA2253" s="159"/>
      <c r="BB2253" s="159"/>
      <c r="BH2253" s="137">
        <v>2233</v>
      </c>
      <c r="BI2253" s="206"/>
      <c r="BJ2253" s="207"/>
      <c r="BK2253" s="207"/>
      <c r="BL2253" s="207"/>
      <c r="BM2253" s="207"/>
      <c r="BN2253" s="206"/>
      <c r="BO2253" s="208"/>
      <c r="BP2253" s="206"/>
      <c r="BQ2253" s="458"/>
      <c r="BR2253" s="209"/>
      <c r="BS2253" s="210"/>
      <c r="BT2253" s="208"/>
      <c r="BU2253" s="208"/>
      <c r="BV2253" s="458"/>
      <c r="BW2253" s="209"/>
      <c r="EK2253" s="231"/>
      <c r="EL2253" s="231"/>
      <c r="EM2253" s="186" t="s">
        <v>76</v>
      </c>
      <c r="EN2253" s="187" t="s">
        <v>946</v>
      </c>
      <c r="EO2253" s="188" t="s">
        <v>1601</v>
      </c>
      <c r="EP2253" s="189"/>
      <c r="ER2253" s="193"/>
      <c r="ES2253" s="193"/>
      <c r="ET2253" s="193"/>
      <c r="EU2253" s="193"/>
      <c r="EV2253" s="193"/>
      <c r="EW2253" s="193"/>
    </row>
    <row r="2254" spans="8:153" ht="15" customHeight="1" x14ac:dyDescent="0.15">
      <c r="H2254" s="740"/>
      <c r="I2254" s="740"/>
      <c r="J2254" s="740"/>
      <c r="K2254" s="740"/>
      <c r="L2254" s="740"/>
      <c r="M2254" s="740"/>
      <c r="N2254" s="748"/>
      <c r="O2254" s="749"/>
      <c r="P2254" s="749"/>
      <c r="Q2254" s="740"/>
      <c r="R2254" s="740"/>
      <c r="S2254" s="740"/>
      <c r="T2254" s="740"/>
      <c r="U2254" s="740"/>
      <c r="V2254" s="740"/>
      <c r="W2254" s="740"/>
      <c r="X2254" s="740"/>
      <c r="Y2254" s="740"/>
      <c r="Z2254" s="740"/>
      <c r="AA2254" s="740"/>
      <c r="AB2254" s="740"/>
      <c r="AC2254" s="740"/>
      <c r="AD2254" s="740"/>
      <c r="AE2254" s="740"/>
      <c r="AF2254" s="740"/>
      <c r="AG2254" s="750"/>
      <c r="AH2254" s="742" t="str">
        <f t="shared" si="92"/>
        <v/>
      </c>
      <c r="AI2254" s="37" t="str">
        <f t="shared" si="93"/>
        <v/>
      </c>
      <c r="AZ2254" s="159"/>
      <c r="BA2254" s="159"/>
      <c r="BB2254" s="159"/>
      <c r="BH2254" s="137">
        <v>2234</v>
      </c>
      <c r="BI2254" s="206"/>
      <c r="BJ2254" s="207"/>
      <c r="BK2254" s="207"/>
      <c r="BL2254" s="207"/>
      <c r="BM2254" s="207"/>
      <c r="BN2254" s="206"/>
      <c r="BO2254" s="208"/>
      <c r="BP2254" s="206"/>
      <c r="BQ2254" s="458"/>
      <c r="BR2254" s="209"/>
      <c r="BS2254" s="210"/>
      <c r="BT2254" s="208"/>
      <c r="BU2254" s="208"/>
      <c r="BV2254" s="458"/>
      <c r="BW2254" s="209"/>
      <c r="EK2254" s="231"/>
      <c r="EL2254" s="231"/>
      <c r="EM2254" s="227" t="s">
        <v>377</v>
      </c>
      <c r="EN2254" s="228">
        <v>0</v>
      </c>
      <c r="EO2254" s="229">
        <v>7</v>
      </c>
      <c r="EP2254" s="234">
        <f>DCOUNT($H$20:$AI$4020,$H$20,EM2253:EO2254)</f>
        <v>0</v>
      </c>
      <c r="ER2254" s="161"/>
      <c r="ES2254" s="161"/>
      <c r="ET2254" s="161"/>
      <c r="EU2254" s="161"/>
      <c r="EV2254" s="161"/>
      <c r="EW2254" s="161"/>
    </row>
    <row r="2255" spans="8:153" ht="15" customHeight="1" x14ac:dyDescent="0.15">
      <c r="H2255" s="740"/>
      <c r="I2255" s="740"/>
      <c r="J2255" s="740"/>
      <c r="K2255" s="740"/>
      <c r="L2255" s="740"/>
      <c r="M2255" s="740"/>
      <c r="N2255" s="748"/>
      <c r="O2255" s="749"/>
      <c r="P2255" s="749"/>
      <c r="Q2255" s="740"/>
      <c r="R2255" s="740"/>
      <c r="S2255" s="740"/>
      <c r="T2255" s="740"/>
      <c r="U2255" s="740"/>
      <c r="V2255" s="740"/>
      <c r="W2255" s="740"/>
      <c r="X2255" s="740"/>
      <c r="Y2255" s="740"/>
      <c r="Z2255" s="740"/>
      <c r="AA2255" s="740"/>
      <c r="AB2255" s="740"/>
      <c r="AC2255" s="740"/>
      <c r="AD2255" s="740"/>
      <c r="AE2255" s="740"/>
      <c r="AF2255" s="740"/>
      <c r="AG2255" s="750"/>
      <c r="AH2255" s="742" t="str">
        <f t="shared" si="92"/>
        <v/>
      </c>
      <c r="AI2255" s="37" t="str">
        <f t="shared" si="93"/>
        <v/>
      </c>
      <c r="AZ2255" s="159"/>
      <c r="BA2255" s="159"/>
      <c r="BB2255" s="159"/>
      <c r="BH2255" s="137">
        <v>2235</v>
      </c>
      <c r="BI2255" s="206"/>
      <c r="BJ2255" s="207"/>
      <c r="BK2255" s="207"/>
      <c r="BL2255" s="207"/>
      <c r="BM2255" s="207"/>
      <c r="BN2255" s="206"/>
      <c r="BO2255" s="208"/>
      <c r="BP2255" s="206"/>
      <c r="BQ2255" s="458"/>
      <c r="BR2255" s="209"/>
      <c r="BS2255" s="210"/>
      <c r="BT2255" s="208"/>
      <c r="BU2255" s="208"/>
      <c r="BV2255" s="458"/>
      <c r="BW2255" s="209"/>
      <c r="EK2255" s="231"/>
      <c r="EL2255" s="231"/>
      <c r="EM2255" s="186" t="s">
        <v>76</v>
      </c>
      <c r="EN2255" s="187" t="s">
        <v>946</v>
      </c>
      <c r="EO2255" s="188" t="s">
        <v>1601</v>
      </c>
      <c r="EP2255" s="189"/>
      <c r="ER2255" s="193"/>
      <c r="ES2255" s="193"/>
      <c r="ET2255" s="193"/>
      <c r="EU2255" s="193"/>
      <c r="EV2255" s="193"/>
      <c r="EW2255" s="193"/>
    </row>
    <row r="2256" spans="8:153" ht="15" customHeight="1" x14ac:dyDescent="0.15">
      <c r="H2256" s="740"/>
      <c r="I2256" s="740"/>
      <c r="J2256" s="740"/>
      <c r="K2256" s="740"/>
      <c r="L2256" s="740"/>
      <c r="M2256" s="740"/>
      <c r="N2256" s="748"/>
      <c r="O2256" s="749"/>
      <c r="P2256" s="749"/>
      <c r="Q2256" s="740"/>
      <c r="R2256" s="740"/>
      <c r="S2256" s="740"/>
      <c r="T2256" s="740"/>
      <c r="U2256" s="740"/>
      <c r="V2256" s="740"/>
      <c r="W2256" s="740"/>
      <c r="X2256" s="740"/>
      <c r="Y2256" s="740"/>
      <c r="Z2256" s="740"/>
      <c r="AA2256" s="740"/>
      <c r="AB2256" s="740"/>
      <c r="AC2256" s="740"/>
      <c r="AD2256" s="740"/>
      <c r="AE2256" s="740"/>
      <c r="AF2256" s="740"/>
      <c r="AG2256" s="750"/>
      <c r="AH2256" s="742" t="str">
        <f t="shared" si="92"/>
        <v/>
      </c>
      <c r="AI2256" s="37" t="str">
        <f t="shared" si="93"/>
        <v/>
      </c>
      <c r="BH2256" s="137">
        <v>2236</v>
      </c>
      <c r="BI2256" s="206"/>
      <c r="BJ2256" s="207"/>
      <c r="BK2256" s="207"/>
      <c r="BL2256" s="207"/>
      <c r="BM2256" s="207"/>
      <c r="BN2256" s="206"/>
      <c r="BO2256" s="208"/>
      <c r="BP2256" s="206"/>
      <c r="BQ2256" s="458"/>
      <c r="BR2256" s="209"/>
      <c r="BS2256" s="210"/>
      <c r="BT2256" s="208"/>
      <c r="BU2256" s="208"/>
      <c r="BV2256" s="458"/>
      <c r="BW2256" s="209"/>
      <c r="EK2256" s="231"/>
      <c r="EL2256" s="231"/>
      <c r="EM2256" s="233" t="s">
        <v>379</v>
      </c>
      <c r="EN2256" s="228">
        <v>0</v>
      </c>
      <c r="EO2256" s="229">
        <v>7</v>
      </c>
      <c r="EP2256" s="234">
        <f>DCOUNT($H$20:$AI$4020,$H$20,EM2255:EO2256)</f>
        <v>0</v>
      </c>
      <c r="ER2256" s="161"/>
      <c r="ES2256" s="161"/>
      <c r="ET2256" s="161"/>
      <c r="EU2256" s="161"/>
      <c r="EV2256" s="161"/>
      <c r="EW2256" s="161"/>
    </row>
    <row r="2257" spans="8:153" ht="15" customHeight="1" x14ac:dyDescent="0.15">
      <c r="H2257" s="740"/>
      <c r="I2257" s="740"/>
      <c r="J2257" s="740"/>
      <c r="K2257" s="740"/>
      <c r="L2257" s="740"/>
      <c r="M2257" s="740"/>
      <c r="N2257" s="748"/>
      <c r="O2257" s="749"/>
      <c r="P2257" s="749"/>
      <c r="Q2257" s="740"/>
      <c r="R2257" s="740"/>
      <c r="S2257" s="740"/>
      <c r="T2257" s="740"/>
      <c r="U2257" s="740"/>
      <c r="V2257" s="740"/>
      <c r="W2257" s="740"/>
      <c r="X2257" s="740"/>
      <c r="Y2257" s="740"/>
      <c r="Z2257" s="740"/>
      <c r="AA2257" s="740"/>
      <c r="AB2257" s="740"/>
      <c r="AC2257" s="740"/>
      <c r="AD2257" s="740"/>
      <c r="AE2257" s="740"/>
      <c r="AF2257" s="740"/>
      <c r="AG2257" s="750"/>
      <c r="AH2257" s="742" t="str">
        <f t="shared" si="92"/>
        <v/>
      </c>
      <c r="AI2257" s="37" t="str">
        <f t="shared" si="93"/>
        <v/>
      </c>
      <c r="BH2257" s="137">
        <v>2237</v>
      </c>
      <c r="BI2257" s="206"/>
      <c r="BJ2257" s="207"/>
      <c r="BK2257" s="207"/>
      <c r="BL2257" s="207"/>
      <c r="BM2257" s="207"/>
      <c r="BN2257" s="206"/>
      <c r="BO2257" s="208"/>
      <c r="BP2257" s="206"/>
      <c r="BQ2257" s="458"/>
      <c r="BR2257" s="209"/>
      <c r="BS2257" s="210"/>
      <c r="BT2257" s="208"/>
      <c r="BU2257" s="208"/>
      <c r="BV2257" s="458"/>
      <c r="BW2257" s="209"/>
      <c r="EK2257" s="231"/>
      <c r="EL2257" s="231"/>
      <c r="EM2257" s="186" t="s">
        <v>76</v>
      </c>
      <c r="EN2257" s="187" t="s">
        <v>946</v>
      </c>
      <c r="EO2257" s="188" t="s">
        <v>1601</v>
      </c>
      <c r="EP2257" s="189"/>
      <c r="ER2257" s="193"/>
      <c r="ES2257" s="193"/>
      <c r="ET2257" s="193"/>
      <c r="EU2257" s="193"/>
      <c r="EV2257" s="193"/>
      <c r="EW2257" s="193"/>
    </row>
    <row r="2258" spans="8:153" ht="15" customHeight="1" x14ac:dyDescent="0.15">
      <c r="H2258" s="740"/>
      <c r="I2258" s="740"/>
      <c r="J2258" s="740"/>
      <c r="K2258" s="740"/>
      <c r="L2258" s="740"/>
      <c r="M2258" s="740"/>
      <c r="N2258" s="748"/>
      <c r="O2258" s="749"/>
      <c r="P2258" s="749"/>
      <c r="Q2258" s="740"/>
      <c r="R2258" s="740"/>
      <c r="S2258" s="740"/>
      <c r="T2258" s="740"/>
      <c r="U2258" s="740"/>
      <c r="V2258" s="740"/>
      <c r="W2258" s="740"/>
      <c r="X2258" s="740"/>
      <c r="Y2258" s="740"/>
      <c r="Z2258" s="740"/>
      <c r="AA2258" s="740"/>
      <c r="AB2258" s="740"/>
      <c r="AC2258" s="740"/>
      <c r="AD2258" s="740"/>
      <c r="AE2258" s="740"/>
      <c r="AF2258" s="740"/>
      <c r="AG2258" s="750"/>
      <c r="AH2258" s="742" t="str">
        <f t="shared" si="92"/>
        <v/>
      </c>
      <c r="AI2258" s="37" t="str">
        <f t="shared" si="93"/>
        <v/>
      </c>
      <c r="BH2258" s="137">
        <v>2238</v>
      </c>
      <c r="BI2258" s="206"/>
      <c r="BJ2258" s="207"/>
      <c r="BK2258" s="207"/>
      <c r="BL2258" s="207"/>
      <c r="BM2258" s="207"/>
      <c r="BN2258" s="206"/>
      <c r="BO2258" s="208"/>
      <c r="BP2258" s="206"/>
      <c r="BQ2258" s="458"/>
      <c r="BR2258" s="209"/>
      <c r="BS2258" s="210"/>
      <c r="BT2258" s="208"/>
      <c r="BU2258" s="208"/>
      <c r="BV2258" s="458"/>
      <c r="BW2258" s="209"/>
      <c r="EK2258" s="231"/>
      <c r="EL2258" s="231"/>
      <c r="EM2258" s="233" t="s">
        <v>380</v>
      </c>
      <c r="EN2258" s="228">
        <v>0</v>
      </c>
      <c r="EO2258" s="229">
        <v>7</v>
      </c>
      <c r="EP2258" s="234">
        <f>DCOUNT($H$20:$AI$4020,$H$20,EM2257:EO2258)</f>
        <v>0</v>
      </c>
      <c r="ER2258" s="161"/>
      <c r="ES2258" s="161"/>
      <c r="ET2258" s="161"/>
      <c r="EU2258" s="161"/>
      <c r="EV2258" s="161"/>
      <c r="EW2258" s="161"/>
    </row>
    <row r="2259" spans="8:153" ht="15" customHeight="1" x14ac:dyDescent="0.15">
      <c r="H2259" s="740"/>
      <c r="I2259" s="740"/>
      <c r="J2259" s="740"/>
      <c r="K2259" s="740"/>
      <c r="L2259" s="740"/>
      <c r="M2259" s="740"/>
      <c r="N2259" s="748"/>
      <c r="O2259" s="749"/>
      <c r="P2259" s="749"/>
      <c r="Q2259" s="740"/>
      <c r="R2259" s="740"/>
      <c r="S2259" s="740"/>
      <c r="T2259" s="740"/>
      <c r="U2259" s="740"/>
      <c r="V2259" s="740"/>
      <c r="W2259" s="740"/>
      <c r="X2259" s="740"/>
      <c r="Y2259" s="740"/>
      <c r="Z2259" s="740"/>
      <c r="AA2259" s="740"/>
      <c r="AB2259" s="740"/>
      <c r="AC2259" s="740"/>
      <c r="AD2259" s="740"/>
      <c r="AE2259" s="740"/>
      <c r="AF2259" s="740"/>
      <c r="AG2259" s="750"/>
      <c r="AH2259" s="742" t="str">
        <f t="shared" si="92"/>
        <v/>
      </c>
      <c r="AI2259" s="37" t="str">
        <f t="shared" si="93"/>
        <v/>
      </c>
      <c r="BH2259" s="137">
        <v>2239</v>
      </c>
      <c r="BI2259" s="206"/>
      <c r="BJ2259" s="207"/>
      <c r="BK2259" s="207"/>
      <c r="BL2259" s="207"/>
      <c r="BM2259" s="207"/>
      <c r="BN2259" s="206"/>
      <c r="BO2259" s="208"/>
      <c r="BP2259" s="206"/>
      <c r="BQ2259" s="458"/>
      <c r="BR2259" s="209"/>
      <c r="BS2259" s="210"/>
      <c r="BT2259" s="208"/>
      <c r="BU2259" s="208"/>
      <c r="BV2259" s="458"/>
      <c r="BW2259" s="209"/>
      <c r="EK2259" s="231"/>
      <c r="EL2259" s="231"/>
      <c r="EM2259" s="186" t="s">
        <v>76</v>
      </c>
      <c r="EN2259" s="187" t="s">
        <v>946</v>
      </c>
      <c r="EO2259" s="188" t="s">
        <v>1601</v>
      </c>
      <c r="EP2259" s="189"/>
      <c r="ER2259" s="193"/>
      <c r="ES2259" s="193"/>
      <c r="ET2259" s="193"/>
      <c r="EU2259" s="193"/>
      <c r="EV2259" s="193"/>
      <c r="EW2259" s="193"/>
    </row>
    <row r="2260" spans="8:153" ht="15" customHeight="1" x14ac:dyDescent="0.15">
      <c r="H2260" s="740"/>
      <c r="I2260" s="740"/>
      <c r="J2260" s="740"/>
      <c r="K2260" s="740"/>
      <c r="L2260" s="740"/>
      <c r="M2260" s="740"/>
      <c r="N2260" s="748"/>
      <c r="O2260" s="749"/>
      <c r="P2260" s="749"/>
      <c r="Q2260" s="740"/>
      <c r="R2260" s="740"/>
      <c r="S2260" s="740"/>
      <c r="T2260" s="740"/>
      <c r="U2260" s="740"/>
      <c r="V2260" s="740"/>
      <c r="W2260" s="740"/>
      <c r="X2260" s="740"/>
      <c r="Y2260" s="740"/>
      <c r="Z2260" s="740"/>
      <c r="AA2260" s="740"/>
      <c r="AB2260" s="740"/>
      <c r="AC2260" s="740"/>
      <c r="AD2260" s="740"/>
      <c r="AE2260" s="740"/>
      <c r="AF2260" s="740"/>
      <c r="AG2260" s="750"/>
      <c r="AH2260" s="742" t="str">
        <f t="shared" si="92"/>
        <v/>
      </c>
      <c r="AI2260" s="37" t="str">
        <f t="shared" si="93"/>
        <v/>
      </c>
      <c r="BH2260" s="137">
        <v>2240</v>
      </c>
      <c r="BI2260" s="206"/>
      <c r="BJ2260" s="207"/>
      <c r="BK2260" s="207"/>
      <c r="BL2260" s="207"/>
      <c r="BM2260" s="207"/>
      <c r="BN2260" s="206"/>
      <c r="BO2260" s="208"/>
      <c r="BP2260" s="206"/>
      <c r="BQ2260" s="458"/>
      <c r="BR2260" s="209"/>
      <c r="BS2260" s="210"/>
      <c r="BT2260" s="208"/>
      <c r="BU2260" s="208"/>
      <c r="BV2260" s="458"/>
      <c r="BW2260" s="209"/>
      <c r="EK2260" s="231"/>
      <c r="EL2260" s="231"/>
      <c r="EM2260" s="227" t="s">
        <v>381</v>
      </c>
      <c r="EN2260" s="228">
        <v>0</v>
      </c>
      <c r="EO2260" s="229">
        <v>7</v>
      </c>
      <c r="EP2260" s="234">
        <f>DCOUNT($H$20:$AI$4020,$H$20,EM2259:EO2260)</f>
        <v>0</v>
      </c>
      <c r="ER2260" s="161"/>
      <c r="ES2260" s="161"/>
      <c r="ET2260" s="161"/>
      <c r="EU2260" s="161"/>
      <c r="EV2260" s="161"/>
      <c r="EW2260" s="161"/>
    </row>
    <row r="2261" spans="8:153" ht="15" customHeight="1" x14ac:dyDescent="0.15">
      <c r="H2261" s="740"/>
      <c r="I2261" s="740"/>
      <c r="J2261" s="740"/>
      <c r="K2261" s="740"/>
      <c r="L2261" s="740"/>
      <c r="M2261" s="740"/>
      <c r="N2261" s="748"/>
      <c r="O2261" s="749"/>
      <c r="P2261" s="749"/>
      <c r="Q2261" s="740"/>
      <c r="R2261" s="740"/>
      <c r="S2261" s="740"/>
      <c r="T2261" s="740"/>
      <c r="U2261" s="740"/>
      <c r="V2261" s="740"/>
      <c r="W2261" s="740"/>
      <c r="X2261" s="740"/>
      <c r="Y2261" s="740"/>
      <c r="Z2261" s="740"/>
      <c r="AA2261" s="740"/>
      <c r="AB2261" s="740"/>
      <c r="AC2261" s="740"/>
      <c r="AD2261" s="740"/>
      <c r="AE2261" s="740"/>
      <c r="AF2261" s="740"/>
      <c r="AG2261" s="750"/>
      <c r="AH2261" s="742" t="str">
        <f t="shared" si="92"/>
        <v/>
      </c>
      <c r="AI2261" s="37" t="str">
        <f t="shared" si="93"/>
        <v/>
      </c>
      <c r="BH2261" s="137">
        <v>2241</v>
      </c>
      <c r="BI2261" s="206"/>
      <c r="BJ2261" s="207"/>
      <c r="BK2261" s="207"/>
      <c r="BL2261" s="207"/>
      <c r="BM2261" s="207"/>
      <c r="BN2261" s="206"/>
      <c r="BO2261" s="208"/>
      <c r="BP2261" s="206"/>
      <c r="BQ2261" s="458"/>
      <c r="BR2261" s="209"/>
      <c r="BS2261" s="210"/>
      <c r="BT2261" s="208"/>
      <c r="BU2261" s="208"/>
      <c r="BV2261" s="458"/>
      <c r="BW2261" s="209"/>
      <c r="EK2261" s="231"/>
      <c r="EL2261" s="231"/>
      <c r="EM2261" s="186" t="s">
        <v>76</v>
      </c>
      <c r="EN2261" s="187" t="s">
        <v>946</v>
      </c>
      <c r="EO2261" s="188" t="s">
        <v>1601</v>
      </c>
      <c r="EP2261" s="189"/>
      <c r="ER2261" s="193"/>
      <c r="ES2261" s="193"/>
      <c r="ET2261" s="193"/>
      <c r="EU2261" s="193"/>
      <c r="EV2261" s="193"/>
      <c r="EW2261" s="193"/>
    </row>
    <row r="2262" spans="8:153" ht="15" customHeight="1" x14ac:dyDescent="0.15">
      <c r="H2262" s="740"/>
      <c r="I2262" s="740"/>
      <c r="J2262" s="740"/>
      <c r="K2262" s="740"/>
      <c r="L2262" s="740"/>
      <c r="M2262" s="740"/>
      <c r="N2262" s="748"/>
      <c r="O2262" s="749"/>
      <c r="P2262" s="749"/>
      <c r="Q2262" s="740"/>
      <c r="R2262" s="740"/>
      <c r="S2262" s="740"/>
      <c r="T2262" s="740"/>
      <c r="U2262" s="740"/>
      <c r="V2262" s="740"/>
      <c r="W2262" s="740"/>
      <c r="X2262" s="740"/>
      <c r="Y2262" s="740"/>
      <c r="Z2262" s="740"/>
      <c r="AA2262" s="740"/>
      <c r="AB2262" s="740"/>
      <c r="AC2262" s="740"/>
      <c r="AD2262" s="740"/>
      <c r="AE2262" s="740"/>
      <c r="AF2262" s="740"/>
      <c r="AG2262" s="750"/>
      <c r="AH2262" s="742" t="str">
        <f t="shared" si="92"/>
        <v/>
      </c>
      <c r="AI2262" s="37" t="str">
        <f t="shared" si="93"/>
        <v/>
      </c>
      <c r="BH2262" s="137">
        <v>2242</v>
      </c>
      <c r="BI2262" s="206"/>
      <c r="BJ2262" s="207"/>
      <c r="BK2262" s="207"/>
      <c r="BL2262" s="207"/>
      <c r="BM2262" s="207"/>
      <c r="BN2262" s="206"/>
      <c r="BO2262" s="208"/>
      <c r="BP2262" s="206"/>
      <c r="BQ2262" s="458"/>
      <c r="BR2262" s="209"/>
      <c r="BS2262" s="210"/>
      <c r="BT2262" s="208"/>
      <c r="BU2262" s="208"/>
      <c r="BV2262" s="458"/>
      <c r="BW2262" s="209"/>
      <c r="EK2262" s="231"/>
      <c r="EL2262" s="231"/>
      <c r="EM2262" s="233" t="s">
        <v>382</v>
      </c>
      <c r="EN2262" s="228">
        <v>0</v>
      </c>
      <c r="EO2262" s="229">
        <v>7</v>
      </c>
      <c r="EP2262" s="234">
        <f>DCOUNT($H$20:$AI$4020,$H$20,EM2261:EO2262)</f>
        <v>0</v>
      </c>
      <c r="ER2262" s="161"/>
      <c r="ES2262" s="161"/>
      <c r="ET2262" s="161"/>
      <c r="EU2262" s="161"/>
      <c r="EV2262" s="161"/>
      <c r="EW2262" s="161"/>
    </row>
    <row r="2263" spans="8:153" ht="15" customHeight="1" x14ac:dyDescent="0.15">
      <c r="H2263" s="740"/>
      <c r="I2263" s="740"/>
      <c r="J2263" s="740"/>
      <c r="K2263" s="740"/>
      <c r="L2263" s="740"/>
      <c r="M2263" s="740"/>
      <c r="N2263" s="748"/>
      <c r="O2263" s="749"/>
      <c r="P2263" s="749"/>
      <c r="Q2263" s="740"/>
      <c r="R2263" s="740"/>
      <c r="S2263" s="740"/>
      <c r="T2263" s="740"/>
      <c r="U2263" s="740"/>
      <c r="V2263" s="740"/>
      <c r="W2263" s="740"/>
      <c r="X2263" s="740"/>
      <c r="Y2263" s="740"/>
      <c r="Z2263" s="740"/>
      <c r="AA2263" s="740"/>
      <c r="AB2263" s="740"/>
      <c r="AC2263" s="740"/>
      <c r="AD2263" s="740"/>
      <c r="AE2263" s="740"/>
      <c r="AF2263" s="740"/>
      <c r="AG2263" s="750"/>
      <c r="AH2263" s="742" t="str">
        <f t="shared" ref="AH2263:AH2326" si="94">UPPER(N2263)</f>
        <v/>
      </c>
      <c r="AI2263" s="37" t="str">
        <f t="shared" ref="AI2263:AI2326" si="95">DBCS(AH2263)</f>
        <v/>
      </c>
      <c r="BH2263" s="137">
        <v>2243</v>
      </c>
      <c r="BI2263" s="206"/>
      <c r="BJ2263" s="207"/>
      <c r="BK2263" s="207"/>
      <c r="BL2263" s="207"/>
      <c r="BM2263" s="207"/>
      <c r="BN2263" s="206"/>
      <c r="BO2263" s="208"/>
      <c r="BP2263" s="206"/>
      <c r="BQ2263" s="458"/>
      <c r="BR2263" s="209"/>
      <c r="BS2263" s="210"/>
      <c r="BT2263" s="208"/>
      <c r="BU2263" s="208"/>
      <c r="BV2263" s="458"/>
      <c r="BW2263" s="209"/>
      <c r="EK2263" s="231"/>
      <c r="EL2263" s="231"/>
      <c r="EM2263" s="186" t="s">
        <v>76</v>
      </c>
      <c r="EN2263" s="187" t="s">
        <v>946</v>
      </c>
      <c r="EO2263" s="188" t="s">
        <v>1601</v>
      </c>
      <c r="EP2263" s="189"/>
      <c r="ER2263" s="193"/>
      <c r="ES2263" s="193"/>
      <c r="ET2263" s="193"/>
      <c r="EU2263" s="193"/>
      <c r="EV2263" s="193"/>
      <c r="EW2263" s="193"/>
    </row>
    <row r="2264" spans="8:153" ht="15" customHeight="1" x14ac:dyDescent="0.15">
      <c r="H2264" s="740"/>
      <c r="I2264" s="740"/>
      <c r="J2264" s="740"/>
      <c r="K2264" s="740"/>
      <c r="L2264" s="740"/>
      <c r="M2264" s="740"/>
      <c r="N2264" s="748"/>
      <c r="O2264" s="749"/>
      <c r="P2264" s="749"/>
      <c r="Q2264" s="740"/>
      <c r="R2264" s="740"/>
      <c r="S2264" s="740"/>
      <c r="T2264" s="740"/>
      <c r="U2264" s="740"/>
      <c r="V2264" s="740"/>
      <c r="W2264" s="740"/>
      <c r="X2264" s="740"/>
      <c r="Y2264" s="740"/>
      <c r="Z2264" s="740"/>
      <c r="AA2264" s="740"/>
      <c r="AB2264" s="740"/>
      <c r="AC2264" s="740"/>
      <c r="AD2264" s="740"/>
      <c r="AE2264" s="740"/>
      <c r="AF2264" s="740"/>
      <c r="AG2264" s="750"/>
      <c r="AH2264" s="742" t="str">
        <f t="shared" si="94"/>
        <v/>
      </c>
      <c r="AI2264" s="37" t="str">
        <f t="shared" si="95"/>
        <v/>
      </c>
      <c r="BH2264" s="137">
        <v>2244</v>
      </c>
      <c r="BI2264" s="206"/>
      <c r="BJ2264" s="207"/>
      <c r="BK2264" s="207"/>
      <c r="BL2264" s="207"/>
      <c r="BM2264" s="207"/>
      <c r="BN2264" s="206"/>
      <c r="BO2264" s="208"/>
      <c r="BP2264" s="206"/>
      <c r="BQ2264" s="458"/>
      <c r="BR2264" s="209"/>
      <c r="BS2264" s="210"/>
      <c r="BT2264" s="208"/>
      <c r="BU2264" s="208"/>
      <c r="BV2264" s="458"/>
      <c r="BW2264" s="209"/>
      <c r="EK2264" s="231"/>
      <c r="EL2264" s="231"/>
      <c r="EM2264" s="233" t="s">
        <v>383</v>
      </c>
      <c r="EN2264" s="228">
        <v>0</v>
      </c>
      <c r="EO2264" s="229">
        <v>7</v>
      </c>
      <c r="EP2264" s="234">
        <f>DCOUNT($H$20:$AI$4020,$H$20,EM2263:EO2264)</f>
        <v>0</v>
      </c>
      <c r="ER2264" s="161"/>
      <c r="ES2264" s="161"/>
      <c r="ET2264" s="161"/>
      <c r="EU2264" s="161"/>
      <c r="EV2264" s="161"/>
      <c r="EW2264" s="161"/>
    </row>
    <row r="2265" spans="8:153" ht="15" customHeight="1" x14ac:dyDescent="0.15">
      <c r="H2265" s="740"/>
      <c r="I2265" s="740"/>
      <c r="J2265" s="740"/>
      <c r="K2265" s="740"/>
      <c r="L2265" s="740"/>
      <c r="M2265" s="740"/>
      <c r="N2265" s="748"/>
      <c r="O2265" s="749"/>
      <c r="P2265" s="749"/>
      <c r="Q2265" s="740"/>
      <c r="R2265" s="740"/>
      <c r="S2265" s="740"/>
      <c r="T2265" s="740"/>
      <c r="U2265" s="740"/>
      <c r="V2265" s="740"/>
      <c r="W2265" s="740"/>
      <c r="X2265" s="740"/>
      <c r="Y2265" s="740"/>
      <c r="Z2265" s="740"/>
      <c r="AA2265" s="740"/>
      <c r="AB2265" s="740"/>
      <c r="AC2265" s="740"/>
      <c r="AD2265" s="740"/>
      <c r="AE2265" s="740"/>
      <c r="AF2265" s="740"/>
      <c r="AG2265" s="750"/>
      <c r="AH2265" s="742" t="str">
        <f t="shared" si="94"/>
        <v/>
      </c>
      <c r="AI2265" s="37" t="str">
        <f t="shared" si="95"/>
        <v/>
      </c>
      <c r="BH2265" s="137">
        <v>2245</v>
      </c>
      <c r="BI2265" s="206"/>
      <c r="BJ2265" s="207"/>
      <c r="BK2265" s="207"/>
      <c r="BL2265" s="207"/>
      <c r="BM2265" s="207"/>
      <c r="BN2265" s="206"/>
      <c r="BO2265" s="208"/>
      <c r="BP2265" s="206"/>
      <c r="BQ2265" s="458"/>
      <c r="BR2265" s="209"/>
      <c r="BS2265" s="210"/>
      <c r="BT2265" s="208"/>
      <c r="BU2265" s="208"/>
      <c r="BV2265" s="458"/>
      <c r="BW2265" s="209"/>
      <c r="EK2265" s="231"/>
      <c r="EL2265" s="231"/>
      <c r="EM2265" s="186" t="s">
        <v>76</v>
      </c>
      <c r="EN2265" s="187" t="s">
        <v>946</v>
      </c>
      <c r="EO2265" s="188" t="s">
        <v>1601</v>
      </c>
      <c r="EP2265" s="189"/>
      <c r="ER2265" s="193"/>
      <c r="ES2265" s="193"/>
      <c r="ET2265" s="193"/>
      <c r="EU2265" s="193"/>
      <c r="EV2265" s="193"/>
      <c r="EW2265" s="193"/>
    </row>
    <row r="2266" spans="8:153" ht="15" customHeight="1" x14ac:dyDescent="0.15">
      <c r="H2266" s="740"/>
      <c r="I2266" s="740"/>
      <c r="J2266" s="740"/>
      <c r="K2266" s="740"/>
      <c r="L2266" s="740"/>
      <c r="M2266" s="740"/>
      <c r="N2266" s="748"/>
      <c r="O2266" s="749"/>
      <c r="P2266" s="749"/>
      <c r="Q2266" s="740"/>
      <c r="R2266" s="740"/>
      <c r="S2266" s="740"/>
      <c r="T2266" s="740"/>
      <c r="U2266" s="740"/>
      <c r="V2266" s="740"/>
      <c r="W2266" s="740"/>
      <c r="X2266" s="740"/>
      <c r="Y2266" s="740"/>
      <c r="Z2266" s="740"/>
      <c r="AA2266" s="740"/>
      <c r="AB2266" s="740"/>
      <c r="AC2266" s="740"/>
      <c r="AD2266" s="740"/>
      <c r="AE2266" s="740"/>
      <c r="AF2266" s="740"/>
      <c r="AG2266" s="750"/>
      <c r="AH2266" s="742" t="str">
        <f t="shared" si="94"/>
        <v/>
      </c>
      <c r="AI2266" s="37" t="str">
        <f t="shared" si="95"/>
        <v/>
      </c>
      <c r="BH2266" s="137">
        <v>2246</v>
      </c>
      <c r="BI2266" s="206"/>
      <c r="BJ2266" s="207"/>
      <c r="BK2266" s="207"/>
      <c r="BL2266" s="207"/>
      <c r="BM2266" s="207"/>
      <c r="BN2266" s="206"/>
      <c r="BO2266" s="208"/>
      <c r="BP2266" s="206"/>
      <c r="BQ2266" s="458"/>
      <c r="BR2266" s="209"/>
      <c r="BS2266" s="210"/>
      <c r="BT2266" s="208"/>
      <c r="BU2266" s="208"/>
      <c r="BV2266" s="458"/>
      <c r="BW2266" s="209"/>
      <c r="EK2266" s="231"/>
      <c r="EL2266" s="231"/>
      <c r="EM2266" s="227" t="s">
        <v>384</v>
      </c>
      <c r="EN2266" s="228">
        <v>0</v>
      </c>
      <c r="EO2266" s="229">
        <v>7</v>
      </c>
      <c r="EP2266" s="234">
        <f>DCOUNT($H$20:$AI$4020,$H$20,EM2265:EO2266)</f>
        <v>0</v>
      </c>
      <c r="ER2266" s="161"/>
      <c r="ES2266" s="161"/>
      <c r="ET2266" s="161"/>
      <c r="EU2266" s="161"/>
      <c r="EV2266" s="161"/>
      <c r="EW2266" s="161"/>
    </row>
    <row r="2267" spans="8:153" ht="15" customHeight="1" x14ac:dyDescent="0.15">
      <c r="H2267" s="740"/>
      <c r="I2267" s="740"/>
      <c r="J2267" s="740"/>
      <c r="K2267" s="740"/>
      <c r="L2267" s="740"/>
      <c r="M2267" s="740"/>
      <c r="N2267" s="748"/>
      <c r="O2267" s="749"/>
      <c r="P2267" s="749"/>
      <c r="Q2267" s="740"/>
      <c r="R2267" s="740"/>
      <c r="S2267" s="740"/>
      <c r="T2267" s="740"/>
      <c r="U2267" s="740"/>
      <c r="V2267" s="740"/>
      <c r="W2267" s="740"/>
      <c r="X2267" s="740"/>
      <c r="Y2267" s="740"/>
      <c r="Z2267" s="740"/>
      <c r="AA2267" s="740"/>
      <c r="AB2267" s="740"/>
      <c r="AC2267" s="740"/>
      <c r="AD2267" s="740"/>
      <c r="AE2267" s="740"/>
      <c r="AF2267" s="740"/>
      <c r="AG2267" s="750"/>
      <c r="AH2267" s="742" t="str">
        <f t="shared" si="94"/>
        <v/>
      </c>
      <c r="AI2267" s="37" t="str">
        <f t="shared" si="95"/>
        <v/>
      </c>
      <c r="BH2267" s="137">
        <v>2247</v>
      </c>
      <c r="BI2267" s="206"/>
      <c r="BJ2267" s="207"/>
      <c r="BK2267" s="207"/>
      <c r="BL2267" s="207"/>
      <c r="BM2267" s="207"/>
      <c r="BN2267" s="206"/>
      <c r="BO2267" s="208"/>
      <c r="BP2267" s="206"/>
      <c r="BQ2267" s="458"/>
      <c r="BR2267" s="209"/>
      <c r="BS2267" s="210"/>
      <c r="BT2267" s="208"/>
      <c r="BU2267" s="208"/>
      <c r="BV2267" s="458"/>
      <c r="BW2267" s="209"/>
      <c r="EK2267" s="231"/>
      <c r="EL2267" s="231"/>
      <c r="EM2267" s="186" t="s">
        <v>76</v>
      </c>
      <c r="EN2267" s="187" t="s">
        <v>946</v>
      </c>
      <c r="EO2267" s="188" t="s">
        <v>1601</v>
      </c>
      <c r="EP2267" s="189"/>
      <c r="ER2267" s="193"/>
      <c r="ES2267" s="193"/>
      <c r="ET2267" s="193"/>
      <c r="EU2267" s="193"/>
      <c r="EV2267" s="193"/>
      <c r="EW2267" s="193"/>
    </row>
    <row r="2268" spans="8:153" ht="15" customHeight="1" x14ac:dyDescent="0.15">
      <c r="H2268" s="740"/>
      <c r="I2268" s="740"/>
      <c r="J2268" s="740"/>
      <c r="K2268" s="740"/>
      <c r="L2268" s="740"/>
      <c r="M2268" s="740"/>
      <c r="N2268" s="748"/>
      <c r="O2268" s="749"/>
      <c r="P2268" s="749"/>
      <c r="Q2268" s="740"/>
      <c r="R2268" s="740"/>
      <c r="S2268" s="740"/>
      <c r="T2268" s="740"/>
      <c r="U2268" s="740"/>
      <c r="V2268" s="740"/>
      <c r="W2268" s="740"/>
      <c r="X2268" s="740"/>
      <c r="Y2268" s="740"/>
      <c r="Z2268" s="740"/>
      <c r="AA2268" s="740"/>
      <c r="AB2268" s="740"/>
      <c r="AC2268" s="740"/>
      <c r="AD2268" s="740"/>
      <c r="AE2268" s="740"/>
      <c r="AF2268" s="740"/>
      <c r="AG2268" s="750"/>
      <c r="AH2268" s="742" t="str">
        <f t="shared" si="94"/>
        <v/>
      </c>
      <c r="AI2268" s="37" t="str">
        <f t="shared" si="95"/>
        <v/>
      </c>
      <c r="BH2268" s="137">
        <v>2248</v>
      </c>
      <c r="BI2268" s="206"/>
      <c r="BJ2268" s="207"/>
      <c r="BK2268" s="207"/>
      <c r="BL2268" s="207"/>
      <c r="BM2268" s="207"/>
      <c r="BN2268" s="206"/>
      <c r="BO2268" s="208"/>
      <c r="BP2268" s="206"/>
      <c r="BQ2268" s="458"/>
      <c r="BR2268" s="209"/>
      <c r="BS2268" s="210"/>
      <c r="BT2268" s="208"/>
      <c r="BU2268" s="208"/>
      <c r="BV2268" s="458"/>
      <c r="BW2268" s="209"/>
      <c r="EK2268" s="231"/>
      <c r="EL2268" s="231"/>
      <c r="EM2268" s="227" t="s">
        <v>385</v>
      </c>
      <c r="EN2268" s="228">
        <v>0</v>
      </c>
      <c r="EO2268" s="229">
        <v>7</v>
      </c>
      <c r="EP2268" s="234">
        <f>DCOUNT($H$20:$AI$4020,$H$20,EM2267:EO2268)</f>
        <v>0</v>
      </c>
      <c r="ER2268" s="161"/>
      <c r="ES2268" s="161"/>
      <c r="ET2268" s="161"/>
      <c r="EU2268" s="161"/>
      <c r="EV2268" s="161"/>
      <c r="EW2268" s="161"/>
    </row>
    <row r="2269" spans="8:153" ht="15" customHeight="1" x14ac:dyDescent="0.15">
      <c r="H2269" s="740"/>
      <c r="I2269" s="740"/>
      <c r="J2269" s="740"/>
      <c r="K2269" s="740"/>
      <c r="L2269" s="740"/>
      <c r="M2269" s="740"/>
      <c r="N2269" s="748"/>
      <c r="O2269" s="749"/>
      <c r="P2269" s="749"/>
      <c r="Q2269" s="740"/>
      <c r="R2269" s="740"/>
      <c r="S2269" s="740"/>
      <c r="T2269" s="740"/>
      <c r="U2269" s="740"/>
      <c r="V2269" s="740"/>
      <c r="W2269" s="740"/>
      <c r="X2269" s="740"/>
      <c r="Y2269" s="740"/>
      <c r="Z2269" s="740"/>
      <c r="AA2269" s="740"/>
      <c r="AB2269" s="740"/>
      <c r="AC2269" s="740"/>
      <c r="AD2269" s="740"/>
      <c r="AE2269" s="740"/>
      <c r="AF2269" s="740"/>
      <c r="AG2269" s="750"/>
      <c r="AH2269" s="742" t="str">
        <f t="shared" si="94"/>
        <v/>
      </c>
      <c r="AI2269" s="37" t="str">
        <f t="shared" si="95"/>
        <v/>
      </c>
      <c r="BH2269" s="137">
        <v>2249</v>
      </c>
      <c r="BI2269" s="206"/>
      <c r="BJ2269" s="207"/>
      <c r="BK2269" s="207"/>
      <c r="BL2269" s="207"/>
      <c r="BM2269" s="207"/>
      <c r="BN2269" s="206"/>
      <c r="BO2269" s="208"/>
      <c r="BP2269" s="206"/>
      <c r="BQ2269" s="458"/>
      <c r="BR2269" s="209"/>
      <c r="BS2269" s="210"/>
      <c r="BT2269" s="208"/>
      <c r="BU2269" s="208"/>
      <c r="BV2269" s="458"/>
      <c r="BW2269" s="209"/>
      <c r="EK2269" s="231"/>
      <c r="EL2269" s="231"/>
      <c r="EM2269" s="186" t="s">
        <v>76</v>
      </c>
      <c r="EN2269" s="187" t="s">
        <v>946</v>
      </c>
      <c r="EO2269" s="188" t="s">
        <v>1601</v>
      </c>
      <c r="EP2269" s="189"/>
      <c r="ER2269" s="193"/>
      <c r="ES2269" s="193"/>
      <c r="ET2269" s="193"/>
      <c r="EU2269" s="193"/>
      <c r="EV2269" s="193"/>
      <c r="EW2269" s="193"/>
    </row>
    <row r="2270" spans="8:153" ht="15" customHeight="1" x14ac:dyDescent="0.15">
      <c r="H2270" s="740"/>
      <c r="I2270" s="740"/>
      <c r="J2270" s="740"/>
      <c r="K2270" s="740"/>
      <c r="L2270" s="740"/>
      <c r="M2270" s="740"/>
      <c r="N2270" s="748"/>
      <c r="O2270" s="749"/>
      <c r="P2270" s="749"/>
      <c r="Q2270" s="740"/>
      <c r="R2270" s="740"/>
      <c r="S2270" s="740"/>
      <c r="T2270" s="740"/>
      <c r="U2270" s="740"/>
      <c r="V2270" s="740"/>
      <c r="W2270" s="740"/>
      <c r="X2270" s="740"/>
      <c r="Y2270" s="740"/>
      <c r="Z2270" s="740"/>
      <c r="AA2270" s="740"/>
      <c r="AB2270" s="740"/>
      <c r="AC2270" s="740"/>
      <c r="AD2270" s="740"/>
      <c r="AE2270" s="740"/>
      <c r="AF2270" s="740"/>
      <c r="AG2270" s="750"/>
      <c r="AH2270" s="742" t="str">
        <f t="shared" si="94"/>
        <v/>
      </c>
      <c r="AI2270" s="37" t="str">
        <f t="shared" si="95"/>
        <v/>
      </c>
      <c r="BH2270" s="137">
        <v>2250</v>
      </c>
      <c r="BI2270" s="206"/>
      <c r="BJ2270" s="207"/>
      <c r="BK2270" s="207"/>
      <c r="BL2270" s="207"/>
      <c r="BM2270" s="207"/>
      <c r="BN2270" s="206"/>
      <c r="BO2270" s="208"/>
      <c r="BP2270" s="206"/>
      <c r="BQ2270" s="458"/>
      <c r="BR2270" s="209"/>
      <c r="BS2270" s="210"/>
      <c r="BT2270" s="208"/>
      <c r="BU2270" s="208"/>
      <c r="BV2270" s="458"/>
      <c r="BW2270" s="209"/>
      <c r="EK2270" s="231"/>
      <c r="EL2270" s="231"/>
      <c r="EM2270" s="227" t="s">
        <v>386</v>
      </c>
      <c r="EN2270" s="228">
        <v>0</v>
      </c>
      <c r="EO2270" s="229">
        <v>7</v>
      </c>
      <c r="EP2270" s="234">
        <f>DCOUNT($H$20:$AI$4020,$H$20,EM2269:EO2270)</f>
        <v>0</v>
      </c>
      <c r="ER2270" s="161"/>
      <c r="ES2270" s="161"/>
      <c r="ET2270" s="161"/>
      <c r="EU2270" s="161"/>
      <c r="EV2270" s="161"/>
      <c r="EW2270" s="161"/>
    </row>
    <row r="2271" spans="8:153" ht="15" customHeight="1" x14ac:dyDescent="0.15">
      <c r="H2271" s="740"/>
      <c r="I2271" s="740"/>
      <c r="J2271" s="740"/>
      <c r="K2271" s="740"/>
      <c r="L2271" s="740"/>
      <c r="M2271" s="740"/>
      <c r="N2271" s="748"/>
      <c r="O2271" s="749"/>
      <c r="P2271" s="749"/>
      <c r="Q2271" s="740"/>
      <c r="R2271" s="740"/>
      <c r="S2271" s="740"/>
      <c r="T2271" s="740"/>
      <c r="U2271" s="740"/>
      <c r="V2271" s="740"/>
      <c r="W2271" s="740"/>
      <c r="X2271" s="740"/>
      <c r="Y2271" s="740"/>
      <c r="Z2271" s="740"/>
      <c r="AA2271" s="740"/>
      <c r="AB2271" s="740"/>
      <c r="AC2271" s="740"/>
      <c r="AD2271" s="740"/>
      <c r="AE2271" s="740"/>
      <c r="AF2271" s="740"/>
      <c r="AG2271" s="750"/>
      <c r="AH2271" s="742" t="str">
        <f t="shared" si="94"/>
        <v/>
      </c>
      <c r="AI2271" s="37" t="str">
        <f t="shared" si="95"/>
        <v/>
      </c>
      <c r="BH2271" s="137">
        <v>2251</v>
      </c>
      <c r="BI2271" s="206"/>
      <c r="BJ2271" s="207"/>
      <c r="BK2271" s="207"/>
      <c r="BL2271" s="207"/>
      <c r="BM2271" s="207"/>
      <c r="BN2271" s="206"/>
      <c r="BO2271" s="208"/>
      <c r="BP2271" s="206"/>
      <c r="BQ2271" s="458"/>
      <c r="BR2271" s="209"/>
      <c r="BS2271" s="210"/>
      <c r="BT2271" s="208"/>
      <c r="BU2271" s="208"/>
      <c r="BV2271" s="458"/>
      <c r="BW2271" s="209"/>
      <c r="EK2271" s="231"/>
      <c r="EL2271" s="231"/>
      <c r="EM2271" s="186" t="s">
        <v>76</v>
      </c>
      <c r="EN2271" s="187" t="s">
        <v>946</v>
      </c>
      <c r="EO2271" s="188" t="s">
        <v>1601</v>
      </c>
      <c r="EP2271" s="189"/>
      <c r="ER2271" s="193"/>
      <c r="ES2271" s="193"/>
      <c r="ET2271" s="193"/>
      <c r="EU2271" s="193"/>
      <c r="EV2271" s="193"/>
      <c r="EW2271" s="193"/>
    </row>
    <row r="2272" spans="8:153" ht="15" customHeight="1" x14ac:dyDescent="0.15">
      <c r="H2272" s="740"/>
      <c r="I2272" s="740"/>
      <c r="J2272" s="740"/>
      <c r="K2272" s="740"/>
      <c r="L2272" s="740"/>
      <c r="M2272" s="740"/>
      <c r="N2272" s="748"/>
      <c r="O2272" s="749"/>
      <c r="P2272" s="749"/>
      <c r="Q2272" s="740"/>
      <c r="R2272" s="740"/>
      <c r="S2272" s="740"/>
      <c r="T2272" s="740"/>
      <c r="U2272" s="740"/>
      <c r="V2272" s="740"/>
      <c r="W2272" s="740"/>
      <c r="X2272" s="740"/>
      <c r="Y2272" s="740"/>
      <c r="Z2272" s="740"/>
      <c r="AA2272" s="740"/>
      <c r="AB2272" s="740"/>
      <c r="AC2272" s="740"/>
      <c r="AD2272" s="740"/>
      <c r="AE2272" s="740"/>
      <c r="AF2272" s="740"/>
      <c r="AG2272" s="750"/>
      <c r="AH2272" s="742" t="str">
        <f t="shared" si="94"/>
        <v/>
      </c>
      <c r="AI2272" s="37" t="str">
        <f t="shared" si="95"/>
        <v/>
      </c>
      <c r="BH2272" s="137">
        <v>2252</v>
      </c>
      <c r="BI2272" s="206"/>
      <c r="BJ2272" s="207"/>
      <c r="BK2272" s="207"/>
      <c r="BL2272" s="207"/>
      <c r="BM2272" s="207"/>
      <c r="BN2272" s="206"/>
      <c r="BO2272" s="208"/>
      <c r="BP2272" s="206"/>
      <c r="BQ2272" s="458"/>
      <c r="BR2272" s="209"/>
      <c r="BS2272" s="210"/>
      <c r="BT2272" s="208"/>
      <c r="BU2272" s="208"/>
      <c r="BV2272" s="458"/>
      <c r="BW2272" s="209"/>
      <c r="EK2272" s="231"/>
      <c r="EL2272" s="231"/>
      <c r="EM2272" s="227" t="s">
        <v>1242</v>
      </c>
      <c r="EN2272" s="228">
        <v>0</v>
      </c>
      <c r="EO2272" s="229">
        <v>7</v>
      </c>
      <c r="EP2272" s="234">
        <f>DCOUNT($H$20:$AI$4020,$H$20,EM2271:EO2272)</f>
        <v>0</v>
      </c>
      <c r="ER2272" s="161"/>
      <c r="ES2272" s="161"/>
      <c r="ET2272" s="161"/>
      <c r="EU2272" s="161"/>
      <c r="EV2272" s="161"/>
      <c r="EW2272" s="161"/>
    </row>
    <row r="2273" spans="8:153" ht="15" customHeight="1" x14ac:dyDescent="0.15">
      <c r="H2273" s="740"/>
      <c r="I2273" s="740"/>
      <c r="J2273" s="740"/>
      <c r="K2273" s="740"/>
      <c r="L2273" s="740"/>
      <c r="M2273" s="740"/>
      <c r="N2273" s="748"/>
      <c r="O2273" s="749"/>
      <c r="P2273" s="749"/>
      <c r="Q2273" s="740"/>
      <c r="R2273" s="740"/>
      <c r="S2273" s="740"/>
      <c r="T2273" s="740"/>
      <c r="U2273" s="740"/>
      <c r="V2273" s="740"/>
      <c r="W2273" s="740"/>
      <c r="X2273" s="740"/>
      <c r="Y2273" s="740"/>
      <c r="Z2273" s="740"/>
      <c r="AA2273" s="740"/>
      <c r="AB2273" s="740"/>
      <c r="AC2273" s="740"/>
      <c r="AD2273" s="740"/>
      <c r="AE2273" s="740"/>
      <c r="AF2273" s="740"/>
      <c r="AG2273" s="750"/>
      <c r="AH2273" s="742" t="str">
        <f t="shared" si="94"/>
        <v/>
      </c>
      <c r="AI2273" s="37" t="str">
        <f t="shared" si="95"/>
        <v/>
      </c>
      <c r="BH2273" s="137">
        <v>2253</v>
      </c>
      <c r="BI2273" s="206"/>
      <c r="BJ2273" s="207"/>
      <c r="BK2273" s="207"/>
      <c r="BL2273" s="207"/>
      <c r="BM2273" s="207"/>
      <c r="BN2273" s="206"/>
      <c r="BO2273" s="208"/>
      <c r="BP2273" s="206"/>
      <c r="BQ2273" s="458"/>
      <c r="BR2273" s="209"/>
      <c r="BS2273" s="210"/>
      <c r="BT2273" s="208"/>
      <c r="BU2273" s="208"/>
      <c r="BV2273" s="458"/>
      <c r="BW2273" s="209"/>
      <c r="EK2273" s="231"/>
      <c r="EL2273" s="231"/>
      <c r="EM2273" s="186" t="s">
        <v>76</v>
      </c>
      <c r="EN2273" s="187" t="s">
        <v>946</v>
      </c>
      <c r="EO2273" s="188" t="s">
        <v>1601</v>
      </c>
      <c r="EP2273" s="189"/>
      <c r="ER2273" s="193"/>
      <c r="ES2273" s="193"/>
      <c r="ET2273" s="193"/>
      <c r="EU2273" s="193"/>
      <c r="EV2273" s="193"/>
      <c r="EW2273" s="193"/>
    </row>
    <row r="2274" spans="8:153" ht="15" customHeight="1" x14ac:dyDescent="0.15">
      <c r="H2274" s="740"/>
      <c r="I2274" s="740"/>
      <c r="J2274" s="740"/>
      <c r="K2274" s="740"/>
      <c r="L2274" s="740"/>
      <c r="M2274" s="740"/>
      <c r="N2274" s="748"/>
      <c r="O2274" s="749"/>
      <c r="P2274" s="749"/>
      <c r="Q2274" s="740"/>
      <c r="R2274" s="740"/>
      <c r="S2274" s="740"/>
      <c r="T2274" s="740"/>
      <c r="U2274" s="740"/>
      <c r="V2274" s="740"/>
      <c r="W2274" s="740"/>
      <c r="X2274" s="740"/>
      <c r="Y2274" s="740"/>
      <c r="Z2274" s="740"/>
      <c r="AA2274" s="740"/>
      <c r="AB2274" s="740"/>
      <c r="AC2274" s="740"/>
      <c r="AD2274" s="740"/>
      <c r="AE2274" s="740"/>
      <c r="AF2274" s="740"/>
      <c r="AG2274" s="750"/>
      <c r="AH2274" s="742" t="str">
        <f t="shared" si="94"/>
        <v/>
      </c>
      <c r="AI2274" s="37" t="str">
        <f t="shared" si="95"/>
        <v/>
      </c>
      <c r="BH2274" s="137">
        <v>2254</v>
      </c>
      <c r="BI2274" s="206"/>
      <c r="BJ2274" s="207"/>
      <c r="BK2274" s="207"/>
      <c r="BL2274" s="207"/>
      <c r="BM2274" s="207"/>
      <c r="BN2274" s="206"/>
      <c r="BO2274" s="208"/>
      <c r="BP2274" s="206"/>
      <c r="BQ2274" s="458"/>
      <c r="BR2274" s="209"/>
      <c r="BS2274" s="210"/>
      <c r="BT2274" s="208"/>
      <c r="BU2274" s="208"/>
      <c r="BV2274" s="458"/>
      <c r="BW2274" s="209"/>
      <c r="EK2274" s="231"/>
      <c r="EL2274" s="231"/>
      <c r="EM2274" s="233" t="s">
        <v>1243</v>
      </c>
      <c r="EN2274" s="228">
        <v>0</v>
      </c>
      <c r="EO2274" s="229">
        <v>7</v>
      </c>
      <c r="EP2274" s="234">
        <f>DCOUNT($H$20:$AI$4020,$H$20,EM2273:EO2274)</f>
        <v>0</v>
      </c>
      <c r="ER2274" s="161"/>
      <c r="ES2274" s="161"/>
      <c r="ET2274" s="161"/>
      <c r="EU2274" s="161"/>
      <c r="EV2274" s="161"/>
      <c r="EW2274" s="161"/>
    </row>
    <row r="2275" spans="8:153" ht="15" customHeight="1" x14ac:dyDescent="0.15">
      <c r="H2275" s="740"/>
      <c r="I2275" s="740"/>
      <c r="J2275" s="740"/>
      <c r="K2275" s="740"/>
      <c r="L2275" s="740"/>
      <c r="M2275" s="740"/>
      <c r="N2275" s="748"/>
      <c r="O2275" s="749"/>
      <c r="P2275" s="749"/>
      <c r="Q2275" s="740"/>
      <c r="R2275" s="740"/>
      <c r="S2275" s="740"/>
      <c r="T2275" s="740"/>
      <c r="U2275" s="740"/>
      <c r="V2275" s="740"/>
      <c r="W2275" s="740"/>
      <c r="X2275" s="740"/>
      <c r="Y2275" s="740"/>
      <c r="Z2275" s="740"/>
      <c r="AA2275" s="740"/>
      <c r="AB2275" s="740"/>
      <c r="AC2275" s="740"/>
      <c r="AD2275" s="740"/>
      <c r="AE2275" s="740"/>
      <c r="AF2275" s="740"/>
      <c r="AG2275" s="750"/>
      <c r="AH2275" s="742" t="str">
        <f t="shared" si="94"/>
        <v/>
      </c>
      <c r="AI2275" s="37" t="str">
        <f t="shared" si="95"/>
        <v/>
      </c>
      <c r="BH2275" s="137">
        <v>2255</v>
      </c>
      <c r="BI2275" s="206"/>
      <c r="BJ2275" s="207"/>
      <c r="BK2275" s="207"/>
      <c r="BL2275" s="207"/>
      <c r="BM2275" s="207"/>
      <c r="BN2275" s="206"/>
      <c r="BO2275" s="208"/>
      <c r="BP2275" s="206"/>
      <c r="BQ2275" s="458"/>
      <c r="BR2275" s="209"/>
      <c r="BS2275" s="210"/>
      <c r="BT2275" s="208"/>
      <c r="BU2275" s="208"/>
      <c r="BV2275" s="458"/>
      <c r="BW2275" s="209"/>
      <c r="EK2275" s="231"/>
      <c r="EL2275" s="231"/>
      <c r="EM2275" s="186" t="s">
        <v>76</v>
      </c>
      <c r="EN2275" s="187" t="s">
        <v>946</v>
      </c>
      <c r="EO2275" s="188" t="s">
        <v>1601</v>
      </c>
      <c r="EP2275" s="189"/>
      <c r="ER2275" s="193"/>
      <c r="ES2275" s="193"/>
      <c r="ET2275" s="193"/>
      <c r="EU2275" s="193"/>
      <c r="EV2275" s="193"/>
      <c r="EW2275" s="193"/>
    </row>
    <row r="2276" spans="8:153" ht="15" customHeight="1" x14ac:dyDescent="0.15">
      <c r="H2276" s="740"/>
      <c r="I2276" s="740"/>
      <c r="J2276" s="740"/>
      <c r="K2276" s="740"/>
      <c r="L2276" s="740"/>
      <c r="M2276" s="740"/>
      <c r="N2276" s="748"/>
      <c r="O2276" s="749"/>
      <c r="P2276" s="749"/>
      <c r="Q2276" s="740"/>
      <c r="R2276" s="740"/>
      <c r="S2276" s="740"/>
      <c r="T2276" s="740"/>
      <c r="U2276" s="740"/>
      <c r="V2276" s="740"/>
      <c r="W2276" s="740"/>
      <c r="X2276" s="740"/>
      <c r="Y2276" s="740"/>
      <c r="Z2276" s="740"/>
      <c r="AA2276" s="740"/>
      <c r="AB2276" s="740"/>
      <c r="AC2276" s="740"/>
      <c r="AD2276" s="740"/>
      <c r="AE2276" s="740"/>
      <c r="AF2276" s="740"/>
      <c r="AG2276" s="750"/>
      <c r="AH2276" s="742" t="str">
        <f t="shared" si="94"/>
        <v/>
      </c>
      <c r="AI2276" s="37" t="str">
        <f t="shared" si="95"/>
        <v/>
      </c>
      <c r="BH2276" s="137">
        <v>2256</v>
      </c>
      <c r="BI2276" s="206"/>
      <c r="BJ2276" s="207"/>
      <c r="BK2276" s="207"/>
      <c r="BL2276" s="207"/>
      <c r="BM2276" s="207"/>
      <c r="BN2276" s="206"/>
      <c r="BO2276" s="208"/>
      <c r="BP2276" s="206"/>
      <c r="BQ2276" s="458"/>
      <c r="BR2276" s="209"/>
      <c r="BS2276" s="210"/>
      <c r="BT2276" s="208"/>
      <c r="BU2276" s="208"/>
      <c r="BV2276" s="458"/>
      <c r="BW2276" s="209"/>
      <c r="EK2276" s="231"/>
      <c r="EL2276" s="231"/>
      <c r="EM2276" s="227" t="s">
        <v>1244</v>
      </c>
      <c r="EN2276" s="228">
        <v>0</v>
      </c>
      <c r="EO2276" s="229">
        <v>7</v>
      </c>
      <c r="EP2276" s="234">
        <f>DCOUNT($H$20:$AI$4020,$H$20,EM2275:EO2276)</f>
        <v>0</v>
      </c>
      <c r="ER2276" s="161"/>
      <c r="ES2276" s="161"/>
      <c r="ET2276" s="161"/>
      <c r="EU2276" s="161"/>
      <c r="EV2276" s="161"/>
      <c r="EW2276" s="161"/>
    </row>
    <row r="2277" spans="8:153" ht="15" customHeight="1" x14ac:dyDescent="0.15">
      <c r="H2277" s="740"/>
      <c r="I2277" s="740"/>
      <c r="J2277" s="740"/>
      <c r="K2277" s="740"/>
      <c r="L2277" s="740"/>
      <c r="M2277" s="740"/>
      <c r="N2277" s="748"/>
      <c r="O2277" s="749"/>
      <c r="P2277" s="749"/>
      <c r="Q2277" s="740"/>
      <c r="R2277" s="740"/>
      <c r="S2277" s="740"/>
      <c r="T2277" s="740"/>
      <c r="U2277" s="740"/>
      <c r="V2277" s="740"/>
      <c r="W2277" s="740"/>
      <c r="X2277" s="740"/>
      <c r="Y2277" s="740"/>
      <c r="Z2277" s="740"/>
      <c r="AA2277" s="740"/>
      <c r="AB2277" s="740"/>
      <c r="AC2277" s="740"/>
      <c r="AD2277" s="740"/>
      <c r="AE2277" s="740"/>
      <c r="AF2277" s="740"/>
      <c r="AG2277" s="750"/>
      <c r="AH2277" s="742" t="str">
        <f t="shared" si="94"/>
        <v/>
      </c>
      <c r="AI2277" s="37" t="str">
        <f t="shared" si="95"/>
        <v/>
      </c>
      <c r="BH2277" s="137">
        <v>2257</v>
      </c>
      <c r="BI2277" s="206"/>
      <c r="BJ2277" s="207"/>
      <c r="BK2277" s="207"/>
      <c r="BL2277" s="207"/>
      <c r="BM2277" s="207"/>
      <c r="BN2277" s="206"/>
      <c r="BO2277" s="208"/>
      <c r="BP2277" s="206"/>
      <c r="BQ2277" s="458"/>
      <c r="BR2277" s="209"/>
      <c r="BS2277" s="210"/>
      <c r="BT2277" s="208"/>
      <c r="BU2277" s="208"/>
      <c r="BV2277" s="458"/>
      <c r="BW2277" s="209"/>
      <c r="EK2277" s="231"/>
      <c r="EL2277" s="231"/>
      <c r="EM2277" s="186" t="s">
        <v>76</v>
      </c>
      <c r="EN2277" s="187" t="s">
        <v>946</v>
      </c>
      <c r="EO2277" s="188" t="s">
        <v>1601</v>
      </c>
      <c r="EP2277" s="189"/>
      <c r="ER2277" s="193"/>
      <c r="ES2277" s="193"/>
      <c r="ET2277" s="193"/>
      <c r="EU2277" s="193"/>
      <c r="EV2277" s="193"/>
      <c r="EW2277" s="193"/>
    </row>
    <row r="2278" spans="8:153" ht="15" customHeight="1" x14ac:dyDescent="0.15">
      <c r="H2278" s="740"/>
      <c r="I2278" s="740"/>
      <c r="J2278" s="740"/>
      <c r="K2278" s="740"/>
      <c r="L2278" s="740"/>
      <c r="M2278" s="740"/>
      <c r="N2278" s="748"/>
      <c r="O2278" s="749"/>
      <c r="P2278" s="749"/>
      <c r="Q2278" s="740"/>
      <c r="R2278" s="740"/>
      <c r="S2278" s="740"/>
      <c r="T2278" s="740"/>
      <c r="U2278" s="740"/>
      <c r="V2278" s="740"/>
      <c r="W2278" s="740"/>
      <c r="X2278" s="740"/>
      <c r="Y2278" s="740"/>
      <c r="Z2278" s="740"/>
      <c r="AA2278" s="740"/>
      <c r="AB2278" s="740"/>
      <c r="AC2278" s="740"/>
      <c r="AD2278" s="740"/>
      <c r="AE2278" s="740"/>
      <c r="AF2278" s="740"/>
      <c r="AG2278" s="750"/>
      <c r="AH2278" s="742" t="str">
        <f t="shared" si="94"/>
        <v/>
      </c>
      <c r="AI2278" s="37" t="str">
        <f t="shared" si="95"/>
        <v/>
      </c>
      <c r="BH2278" s="137">
        <v>2258</v>
      </c>
      <c r="BI2278" s="206"/>
      <c r="BJ2278" s="207"/>
      <c r="BK2278" s="207"/>
      <c r="BL2278" s="207"/>
      <c r="BM2278" s="207"/>
      <c r="BN2278" s="206"/>
      <c r="BO2278" s="208"/>
      <c r="BP2278" s="206"/>
      <c r="BQ2278" s="458"/>
      <c r="BR2278" s="209"/>
      <c r="BS2278" s="210"/>
      <c r="BT2278" s="208"/>
      <c r="BU2278" s="208"/>
      <c r="BV2278" s="458"/>
      <c r="BW2278" s="209"/>
      <c r="EK2278" s="231"/>
      <c r="EL2278" s="231"/>
      <c r="EM2278" s="227" t="s">
        <v>426</v>
      </c>
      <c r="EN2278" s="228">
        <v>0</v>
      </c>
      <c r="EO2278" s="229">
        <v>7</v>
      </c>
      <c r="EP2278" s="234">
        <f>DCOUNT($H$20:$AI$4020,$H$20,EM2277:EO2278)</f>
        <v>0</v>
      </c>
      <c r="ER2278" s="161"/>
      <c r="ES2278" s="161"/>
      <c r="ET2278" s="161"/>
      <c r="EU2278" s="161"/>
      <c r="EV2278" s="161"/>
      <c r="EW2278" s="161"/>
    </row>
    <row r="2279" spans="8:153" ht="15" customHeight="1" x14ac:dyDescent="0.15">
      <c r="H2279" s="740"/>
      <c r="I2279" s="740"/>
      <c r="J2279" s="740"/>
      <c r="K2279" s="740"/>
      <c r="L2279" s="740"/>
      <c r="M2279" s="740"/>
      <c r="N2279" s="748"/>
      <c r="O2279" s="749"/>
      <c r="P2279" s="749"/>
      <c r="Q2279" s="740"/>
      <c r="R2279" s="740"/>
      <c r="S2279" s="740"/>
      <c r="T2279" s="740"/>
      <c r="U2279" s="740"/>
      <c r="V2279" s="740"/>
      <c r="W2279" s="740"/>
      <c r="X2279" s="740"/>
      <c r="Y2279" s="740"/>
      <c r="Z2279" s="740"/>
      <c r="AA2279" s="740"/>
      <c r="AB2279" s="740"/>
      <c r="AC2279" s="740"/>
      <c r="AD2279" s="740"/>
      <c r="AE2279" s="740"/>
      <c r="AF2279" s="740"/>
      <c r="AG2279" s="750"/>
      <c r="AH2279" s="742" t="str">
        <f t="shared" si="94"/>
        <v/>
      </c>
      <c r="AI2279" s="37" t="str">
        <f t="shared" si="95"/>
        <v/>
      </c>
      <c r="BH2279" s="137">
        <v>2259</v>
      </c>
      <c r="BI2279" s="206"/>
      <c r="BJ2279" s="207"/>
      <c r="BK2279" s="207"/>
      <c r="BL2279" s="207"/>
      <c r="BM2279" s="207"/>
      <c r="BN2279" s="206"/>
      <c r="BO2279" s="208"/>
      <c r="BP2279" s="206"/>
      <c r="BQ2279" s="458"/>
      <c r="BR2279" s="209"/>
      <c r="BS2279" s="210"/>
      <c r="BT2279" s="208"/>
      <c r="BU2279" s="208"/>
      <c r="BV2279" s="458"/>
      <c r="BW2279" s="209"/>
      <c r="EK2279" s="231"/>
      <c r="EL2279" s="231"/>
      <c r="EM2279" s="186" t="s">
        <v>76</v>
      </c>
      <c r="EN2279" s="187" t="s">
        <v>946</v>
      </c>
      <c r="EO2279" s="188" t="s">
        <v>1601</v>
      </c>
      <c r="EP2279" s="189"/>
      <c r="ER2279" s="193"/>
      <c r="ES2279" s="193"/>
      <c r="ET2279" s="193"/>
      <c r="EU2279" s="193"/>
      <c r="EV2279" s="193"/>
      <c r="EW2279" s="193"/>
    </row>
    <row r="2280" spans="8:153" ht="15" customHeight="1" x14ac:dyDescent="0.15">
      <c r="H2280" s="740"/>
      <c r="I2280" s="740"/>
      <c r="J2280" s="740"/>
      <c r="K2280" s="740"/>
      <c r="L2280" s="740"/>
      <c r="M2280" s="740"/>
      <c r="N2280" s="748"/>
      <c r="O2280" s="749"/>
      <c r="P2280" s="749"/>
      <c r="Q2280" s="740"/>
      <c r="R2280" s="740"/>
      <c r="S2280" s="740"/>
      <c r="T2280" s="740"/>
      <c r="U2280" s="740"/>
      <c r="V2280" s="740"/>
      <c r="W2280" s="740"/>
      <c r="X2280" s="740"/>
      <c r="Y2280" s="740"/>
      <c r="Z2280" s="740"/>
      <c r="AA2280" s="740"/>
      <c r="AB2280" s="740"/>
      <c r="AC2280" s="740"/>
      <c r="AD2280" s="740"/>
      <c r="AE2280" s="740"/>
      <c r="AF2280" s="740"/>
      <c r="AG2280" s="750"/>
      <c r="AH2280" s="742" t="str">
        <f t="shared" si="94"/>
        <v/>
      </c>
      <c r="AI2280" s="37" t="str">
        <f t="shared" si="95"/>
        <v/>
      </c>
      <c r="BH2280" s="137">
        <v>2260</v>
      </c>
      <c r="BI2280" s="206"/>
      <c r="BJ2280" s="207"/>
      <c r="BK2280" s="207"/>
      <c r="BL2280" s="207"/>
      <c r="BM2280" s="207"/>
      <c r="BN2280" s="206"/>
      <c r="BO2280" s="208"/>
      <c r="BP2280" s="206"/>
      <c r="BQ2280" s="458"/>
      <c r="BR2280" s="209"/>
      <c r="BS2280" s="210"/>
      <c r="BT2280" s="208"/>
      <c r="BU2280" s="208"/>
      <c r="BV2280" s="458"/>
      <c r="BW2280" s="209"/>
      <c r="EK2280" s="231"/>
      <c r="EL2280" s="231"/>
      <c r="EM2280" s="227" t="s">
        <v>325</v>
      </c>
      <c r="EN2280" s="228">
        <v>0</v>
      </c>
      <c r="EO2280" s="229">
        <v>7</v>
      </c>
      <c r="EP2280" s="234">
        <f>DCOUNT($H$20:$AI$4020,$H$20,EM2279:EO2280)</f>
        <v>0</v>
      </c>
      <c r="ER2280" s="161"/>
      <c r="ES2280" s="161"/>
      <c r="ET2280" s="161"/>
      <c r="EU2280" s="161"/>
      <c r="EV2280" s="161"/>
      <c r="EW2280" s="161"/>
    </row>
    <row r="2281" spans="8:153" ht="15" customHeight="1" x14ac:dyDescent="0.15">
      <c r="H2281" s="740"/>
      <c r="I2281" s="740"/>
      <c r="J2281" s="740"/>
      <c r="K2281" s="740"/>
      <c r="L2281" s="740"/>
      <c r="M2281" s="740"/>
      <c r="N2281" s="748"/>
      <c r="O2281" s="749"/>
      <c r="P2281" s="749"/>
      <c r="Q2281" s="740"/>
      <c r="R2281" s="740"/>
      <c r="S2281" s="740"/>
      <c r="T2281" s="740"/>
      <c r="U2281" s="740"/>
      <c r="V2281" s="740"/>
      <c r="W2281" s="740"/>
      <c r="X2281" s="740"/>
      <c r="Y2281" s="740"/>
      <c r="Z2281" s="740"/>
      <c r="AA2281" s="740"/>
      <c r="AB2281" s="740"/>
      <c r="AC2281" s="740"/>
      <c r="AD2281" s="740"/>
      <c r="AE2281" s="740"/>
      <c r="AF2281" s="740"/>
      <c r="AG2281" s="750"/>
      <c r="AH2281" s="742" t="str">
        <f t="shared" si="94"/>
        <v/>
      </c>
      <c r="AI2281" s="37" t="str">
        <f t="shared" si="95"/>
        <v/>
      </c>
      <c r="BH2281" s="137">
        <v>2261</v>
      </c>
      <c r="BI2281" s="206"/>
      <c r="BJ2281" s="207"/>
      <c r="BK2281" s="207"/>
      <c r="BL2281" s="207"/>
      <c r="BM2281" s="207"/>
      <c r="BN2281" s="206"/>
      <c r="BO2281" s="208"/>
      <c r="BP2281" s="206"/>
      <c r="BQ2281" s="458"/>
      <c r="BR2281" s="209"/>
      <c r="BS2281" s="210"/>
      <c r="BT2281" s="208"/>
      <c r="BU2281" s="208"/>
      <c r="BV2281" s="458"/>
      <c r="BW2281" s="209"/>
      <c r="EK2281" s="231"/>
      <c r="EL2281" s="231"/>
      <c r="EM2281" s="186" t="s">
        <v>76</v>
      </c>
      <c r="EN2281" s="187" t="s">
        <v>946</v>
      </c>
      <c r="EO2281" s="188" t="s">
        <v>1601</v>
      </c>
      <c r="EP2281" s="189"/>
      <c r="ER2281" s="193"/>
      <c r="ES2281" s="193"/>
      <c r="ET2281" s="193"/>
      <c r="EU2281" s="193"/>
      <c r="EV2281" s="193"/>
      <c r="EW2281" s="193"/>
    </row>
    <row r="2282" spans="8:153" ht="15" customHeight="1" x14ac:dyDescent="0.15">
      <c r="H2282" s="740"/>
      <c r="I2282" s="740"/>
      <c r="J2282" s="740"/>
      <c r="K2282" s="740"/>
      <c r="L2282" s="740"/>
      <c r="M2282" s="740"/>
      <c r="N2282" s="748"/>
      <c r="O2282" s="749"/>
      <c r="P2282" s="749"/>
      <c r="Q2282" s="740"/>
      <c r="R2282" s="740"/>
      <c r="S2282" s="740"/>
      <c r="T2282" s="740"/>
      <c r="U2282" s="740"/>
      <c r="V2282" s="740"/>
      <c r="W2282" s="740"/>
      <c r="X2282" s="740"/>
      <c r="Y2282" s="740"/>
      <c r="Z2282" s="740"/>
      <c r="AA2282" s="740"/>
      <c r="AB2282" s="740"/>
      <c r="AC2282" s="740"/>
      <c r="AD2282" s="740"/>
      <c r="AE2282" s="740"/>
      <c r="AF2282" s="740"/>
      <c r="AG2282" s="750"/>
      <c r="AH2282" s="742" t="str">
        <f t="shared" si="94"/>
        <v/>
      </c>
      <c r="AI2282" s="37" t="str">
        <f t="shared" si="95"/>
        <v/>
      </c>
      <c r="BH2282" s="137">
        <v>2262</v>
      </c>
      <c r="BI2282" s="206"/>
      <c r="BJ2282" s="207"/>
      <c r="BK2282" s="207"/>
      <c r="BL2282" s="207"/>
      <c r="BM2282" s="207"/>
      <c r="BN2282" s="206"/>
      <c r="BO2282" s="208"/>
      <c r="BP2282" s="206"/>
      <c r="BQ2282" s="458"/>
      <c r="BR2282" s="209"/>
      <c r="BS2282" s="210"/>
      <c r="BT2282" s="208"/>
      <c r="BU2282" s="208"/>
      <c r="BV2282" s="458"/>
      <c r="BW2282" s="209"/>
      <c r="EK2282" s="231"/>
      <c r="EL2282" s="231"/>
      <c r="EM2282" s="233" t="s">
        <v>326</v>
      </c>
      <c r="EN2282" s="228">
        <v>0</v>
      </c>
      <c r="EO2282" s="229">
        <v>7</v>
      </c>
      <c r="EP2282" s="234">
        <f>DCOUNT($H$20:$AI$4020,$H$20,EM2281:EO2282)</f>
        <v>0</v>
      </c>
      <c r="ER2282" s="161"/>
      <c r="ES2282" s="161"/>
      <c r="ET2282" s="161"/>
      <c r="EU2282" s="161"/>
      <c r="EV2282" s="161"/>
      <c r="EW2282" s="161"/>
    </row>
    <row r="2283" spans="8:153" ht="15" customHeight="1" x14ac:dyDescent="0.15">
      <c r="H2283" s="740"/>
      <c r="I2283" s="740"/>
      <c r="J2283" s="740"/>
      <c r="K2283" s="740"/>
      <c r="L2283" s="740"/>
      <c r="M2283" s="740"/>
      <c r="N2283" s="748"/>
      <c r="O2283" s="749"/>
      <c r="P2283" s="749"/>
      <c r="Q2283" s="740"/>
      <c r="R2283" s="740"/>
      <c r="S2283" s="740"/>
      <c r="T2283" s="740"/>
      <c r="U2283" s="740"/>
      <c r="V2283" s="740"/>
      <c r="W2283" s="740"/>
      <c r="X2283" s="740"/>
      <c r="Y2283" s="740"/>
      <c r="Z2283" s="740"/>
      <c r="AA2283" s="740"/>
      <c r="AB2283" s="740"/>
      <c r="AC2283" s="740"/>
      <c r="AD2283" s="740"/>
      <c r="AE2283" s="740"/>
      <c r="AF2283" s="740"/>
      <c r="AG2283" s="750"/>
      <c r="AH2283" s="742" t="str">
        <f t="shared" si="94"/>
        <v/>
      </c>
      <c r="AI2283" s="37" t="str">
        <f t="shared" si="95"/>
        <v/>
      </c>
      <c r="BH2283" s="137">
        <v>2263</v>
      </c>
      <c r="BI2283" s="206"/>
      <c r="BJ2283" s="207"/>
      <c r="BK2283" s="207"/>
      <c r="BL2283" s="207"/>
      <c r="BM2283" s="207"/>
      <c r="BN2283" s="206"/>
      <c r="BO2283" s="208"/>
      <c r="BP2283" s="206"/>
      <c r="BQ2283" s="458"/>
      <c r="BR2283" s="209"/>
      <c r="BS2283" s="210"/>
      <c r="BT2283" s="208"/>
      <c r="BU2283" s="208"/>
      <c r="BV2283" s="458"/>
      <c r="BW2283" s="209"/>
      <c r="EK2283" s="231"/>
      <c r="EL2283" s="231"/>
      <c r="EM2283" s="186" t="s">
        <v>76</v>
      </c>
      <c r="EN2283" s="187" t="s">
        <v>946</v>
      </c>
      <c r="EO2283" s="188" t="s">
        <v>1601</v>
      </c>
      <c r="EP2283" s="189"/>
      <c r="ER2283" s="193"/>
      <c r="ES2283" s="193"/>
      <c r="ET2283" s="193"/>
      <c r="EU2283" s="193"/>
      <c r="EV2283" s="193"/>
      <c r="EW2283" s="193"/>
    </row>
    <row r="2284" spans="8:153" ht="15" customHeight="1" x14ac:dyDescent="0.15">
      <c r="H2284" s="740"/>
      <c r="I2284" s="740"/>
      <c r="J2284" s="740"/>
      <c r="K2284" s="740"/>
      <c r="L2284" s="740"/>
      <c r="M2284" s="740"/>
      <c r="N2284" s="748"/>
      <c r="O2284" s="749"/>
      <c r="P2284" s="749"/>
      <c r="Q2284" s="740"/>
      <c r="R2284" s="740"/>
      <c r="S2284" s="740"/>
      <c r="T2284" s="740"/>
      <c r="U2284" s="740"/>
      <c r="V2284" s="740"/>
      <c r="W2284" s="740"/>
      <c r="X2284" s="740"/>
      <c r="Y2284" s="740"/>
      <c r="Z2284" s="740"/>
      <c r="AA2284" s="740"/>
      <c r="AB2284" s="740"/>
      <c r="AC2284" s="740"/>
      <c r="AD2284" s="740"/>
      <c r="AE2284" s="740"/>
      <c r="AF2284" s="740"/>
      <c r="AG2284" s="750"/>
      <c r="AH2284" s="742" t="str">
        <f t="shared" si="94"/>
        <v/>
      </c>
      <c r="AI2284" s="37" t="str">
        <f t="shared" si="95"/>
        <v/>
      </c>
      <c r="BH2284" s="137">
        <v>2264</v>
      </c>
      <c r="BI2284" s="206"/>
      <c r="BJ2284" s="207"/>
      <c r="BK2284" s="207"/>
      <c r="BL2284" s="207"/>
      <c r="BM2284" s="207"/>
      <c r="BN2284" s="206"/>
      <c r="BO2284" s="208"/>
      <c r="BP2284" s="206"/>
      <c r="BQ2284" s="458"/>
      <c r="BR2284" s="209"/>
      <c r="BS2284" s="210"/>
      <c r="BT2284" s="208"/>
      <c r="BU2284" s="208"/>
      <c r="BV2284" s="458"/>
      <c r="BW2284" s="209"/>
      <c r="EK2284" s="231"/>
      <c r="EL2284" s="231"/>
      <c r="EM2284" s="227" t="s">
        <v>153</v>
      </c>
      <c r="EN2284" s="228">
        <v>0</v>
      </c>
      <c r="EO2284" s="229">
        <v>7</v>
      </c>
      <c r="EP2284" s="234">
        <f>DCOUNT($H$20:$AI$4020,$H$20,EM2283:EO2284)</f>
        <v>0</v>
      </c>
      <c r="ER2284" s="161"/>
      <c r="ES2284" s="161"/>
      <c r="ET2284" s="161"/>
      <c r="EU2284" s="161"/>
      <c r="EV2284" s="161"/>
      <c r="EW2284" s="161"/>
    </row>
    <row r="2285" spans="8:153" ht="15" customHeight="1" x14ac:dyDescent="0.15">
      <c r="H2285" s="740"/>
      <c r="I2285" s="740"/>
      <c r="J2285" s="740"/>
      <c r="K2285" s="740"/>
      <c r="L2285" s="740"/>
      <c r="M2285" s="740"/>
      <c r="N2285" s="748"/>
      <c r="O2285" s="749"/>
      <c r="P2285" s="749"/>
      <c r="Q2285" s="740"/>
      <c r="R2285" s="740"/>
      <c r="S2285" s="740"/>
      <c r="T2285" s="740"/>
      <c r="U2285" s="740"/>
      <c r="V2285" s="740"/>
      <c r="W2285" s="740"/>
      <c r="X2285" s="740"/>
      <c r="Y2285" s="740"/>
      <c r="Z2285" s="740"/>
      <c r="AA2285" s="740"/>
      <c r="AB2285" s="740"/>
      <c r="AC2285" s="740"/>
      <c r="AD2285" s="740"/>
      <c r="AE2285" s="740"/>
      <c r="AF2285" s="740"/>
      <c r="AG2285" s="750"/>
      <c r="AH2285" s="742" t="str">
        <f t="shared" si="94"/>
        <v/>
      </c>
      <c r="AI2285" s="37" t="str">
        <f t="shared" si="95"/>
        <v/>
      </c>
      <c r="BH2285" s="137">
        <v>2265</v>
      </c>
      <c r="BI2285" s="206"/>
      <c r="BJ2285" s="207"/>
      <c r="BK2285" s="207"/>
      <c r="BL2285" s="207"/>
      <c r="BM2285" s="207"/>
      <c r="BN2285" s="206"/>
      <c r="BO2285" s="208"/>
      <c r="BP2285" s="206"/>
      <c r="BQ2285" s="458"/>
      <c r="BR2285" s="209"/>
      <c r="BS2285" s="210"/>
      <c r="BT2285" s="208"/>
      <c r="BU2285" s="208"/>
      <c r="BV2285" s="458"/>
      <c r="BW2285" s="209"/>
      <c r="EK2285" s="231"/>
      <c r="EL2285" s="231"/>
      <c r="EM2285" s="186" t="s">
        <v>76</v>
      </c>
      <c r="EN2285" s="187" t="s">
        <v>946</v>
      </c>
      <c r="EO2285" s="188" t="s">
        <v>1601</v>
      </c>
      <c r="EP2285" s="189"/>
      <c r="ER2285" s="193"/>
      <c r="ES2285" s="193"/>
      <c r="ET2285" s="193"/>
      <c r="EU2285" s="193"/>
      <c r="EV2285" s="193"/>
      <c r="EW2285" s="193"/>
    </row>
    <row r="2286" spans="8:153" ht="15" customHeight="1" x14ac:dyDescent="0.15">
      <c r="H2286" s="740"/>
      <c r="I2286" s="740"/>
      <c r="J2286" s="740"/>
      <c r="K2286" s="740"/>
      <c r="L2286" s="740"/>
      <c r="M2286" s="740"/>
      <c r="N2286" s="748"/>
      <c r="O2286" s="749"/>
      <c r="P2286" s="749"/>
      <c r="Q2286" s="740"/>
      <c r="R2286" s="740"/>
      <c r="S2286" s="740"/>
      <c r="T2286" s="740"/>
      <c r="U2286" s="740"/>
      <c r="V2286" s="740"/>
      <c r="W2286" s="740"/>
      <c r="X2286" s="740"/>
      <c r="Y2286" s="740"/>
      <c r="Z2286" s="740"/>
      <c r="AA2286" s="740"/>
      <c r="AB2286" s="740"/>
      <c r="AC2286" s="740"/>
      <c r="AD2286" s="740"/>
      <c r="AE2286" s="740"/>
      <c r="AF2286" s="740"/>
      <c r="AG2286" s="750"/>
      <c r="AH2286" s="742" t="str">
        <f t="shared" si="94"/>
        <v/>
      </c>
      <c r="AI2286" s="37" t="str">
        <f t="shared" si="95"/>
        <v/>
      </c>
      <c r="BH2286" s="137">
        <v>2266</v>
      </c>
      <c r="BI2286" s="206"/>
      <c r="BJ2286" s="207"/>
      <c r="BK2286" s="207"/>
      <c r="BL2286" s="207"/>
      <c r="BM2286" s="207"/>
      <c r="BN2286" s="206"/>
      <c r="BO2286" s="208"/>
      <c r="BP2286" s="206"/>
      <c r="BQ2286" s="458"/>
      <c r="BR2286" s="209"/>
      <c r="BS2286" s="210"/>
      <c r="BT2286" s="208"/>
      <c r="BU2286" s="208"/>
      <c r="BV2286" s="458"/>
      <c r="BW2286" s="209"/>
      <c r="EK2286" s="231"/>
      <c r="EL2286" s="231"/>
      <c r="EM2286" s="227" t="s">
        <v>154</v>
      </c>
      <c r="EN2286" s="228">
        <v>0</v>
      </c>
      <c r="EO2286" s="229">
        <v>7</v>
      </c>
      <c r="EP2286" s="234">
        <f>DCOUNT($H$20:$AI$4020,$H$20,EM2285:EO2286)</f>
        <v>0</v>
      </c>
      <c r="ER2286" s="161"/>
      <c r="ES2286" s="161"/>
      <c r="ET2286" s="161"/>
      <c r="EU2286" s="161"/>
      <c r="EV2286" s="161"/>
      <c r="EW2286" s="161"/>
    </row>
    <row r="2287" spans="8:153" ht="15" customHeight="1" x14ac:dyDescent="0.15">
      <c r="H2287" s="740"/>
      <c r="I2287" s="740"/>
      <c r="J2287" s="740"/>
      <c r="K2287" s="740"/>
      <c r="L2287" s="740"/>
      <c r="M2287" s="740"/>
      <c r="N2287" s="748"/>
      <c r="O2287" s="749"/>
      <c r="P2287" s="749"/>
      <c r="Q2287" s="740"/>
      <c r="R2287" s="740"/>
      <c r="S2287" s="740"/>
      <c r="T2287" s="740"/>
      <c r="U2287" s="740"/>
      <c r="V2287" s="740"/>
      <c r="W2287" s="740"/>
      <c r="X2287" s="740"/>
      <c r="Y2287" s="740"/>
      <c r="Z2287" s="740"/>
      <c r="AA2287" s="740"/>
      <c r="AB2287" s="740"/>
      <c r="AC2287" s="740"/>
      <c r="AD2287" s="740"/>
      <c r="AE2287" s="740"/>
      <c r="AF2287" s="740"/>
      <c r="AG2287" s="750"/>
      <c r="AH2287" s="742" t="str">
        <f t="shared" si="94"/>
        <v/>
      </c>
      <c r="AI2287" s="37" t="str">
        <f t="shared" si="95"/>
        <v/>
      </c>
      <c r="BH2287" s="137">
        <v>2267</v>
      </c>
      <c r="BI2287" s="206"/>
      <c r="BJ2287" s="207"/>
      <c r="BK2287" s="207"/>
      <c r="BL2287" s="207"/>
      <c r="BM2287" s="207"/>
      <c r="BN2287" s="206"/>
      <c r="BO2287" s="208"/>
      <c r="BP2287" s="206"/>
      <c r="BQ2287" s="458"/>
      <c r="BR2287" s="209"/>
      <c r="BS2287" s="210"/>
      <c r="BT2287" s="208"/>
      <c r="BU2287" s="208"/>
      <c r="BV2287" s="458"/>
      <c r="BW2287" s="209"/>
      <c r="EK2287" s="231"/>
      <c r="EL2287" s="231"/>
      <c r="EM2287" s="186" t="s">
        <v>76</v>
      </c>
      <c r="EN2287" s="187" t="s">
        <v>946</v>
      </c>
      <c r="EO2287" s="188" t="s">
        <v>1601</v>
      </c>
      <c r="EP2287" s="189"/>
      <c r="ER2287" s="193"/>
      <c r="ES2287" s="193"/>
      <c r="ET2287" s="193"/>
      <c r="EU2287" s="193"/>
      <c r="EV2287" s="193"/>
      <c r="EW2287" s="193"/>
    </row>
    <row r="2288" spans="8:153" ht="15" customHeight="1" x14ac:dyDescent="0.15">
      <c r="H2288" s="740"/>
      <c r="I2288" s="740"/>
      <c r="J2288" s="740"/>
      <c r="K2288" s="740"/>
      <c r="L2288" s="740"/>
      <c r="M2288" s="740"/>
      <c r="N2288" s="748"/>
      <c r="O2288" s="749"/>
      <c r="P2288" s="749"/>
      <c r="Q2288" s="740"/>
      <c r="R2288" s="740"/>
      <c r="S2288" s="740"/>
      <c r="T2288" s="740"/>
      <c r="U2288" s="740"/>
      <c r="V2288" s="740"/>
      <c r="W2288" s="740"/>
      <c r="X2288" s="740"/>
      <c r="Y2288" s="740"/>
      <c r="Z2288" s="740"/>
      <c r="AA2288" s="740"/>
      <c r="AB2288" s="740"/>
      <c r="AC2288" s="740"/>
      <c r="AD2288" s="740"/>
      <c r="AE2288" s="740"/>
      <c r="AF2288" s="740"/>
      <c r="AG2288" s="750"/>
      <c r="AH2288" s="742" t="str">
        <f t="shared" si="94"/>
        <v/>
      </c>
      <c r="AI2288" s="37" t="str">
        <f t="shared" si="95"/>
        <v/>
      </c>
      <c r="BH2288" s="137">
        <v>2268</v>
      </c>
      <c r="BI2288" s="206"/>
      <c r="BJ2288" s="207"/>
      <c r="BK2288" s="207"/>
      <c r="BL2288" s="207"/>
      <c r="BM2288" s="207"/>
      <c r="BN2288" s="206"/>
      <c r="BO2288" s="208"/>
      <c r="BP2288" s="206"/>
      <c r="BQ2288" s="458"/>
      <c r="BR2288" s="209"/>
      <c r="BS2288" s="210"/>
      <c r="BT2288" s="208"/>
      <c r="BU2288" s="208"/>
      <c r="BV2288" s="458"/>
      <c r="BW2288" s="209"/>
      <c r="EK2288" s="231"/>
      <c r="EL2288" s="231"/>
      <c r="EM2288" s="227" t="s">
        <v>155</v>
      </c>
      <c r="EN2288" s="228">
        <v>0</v>
      </c>
      <c r="EO2288" s="229">
        <v>7</v>
      </c>
      <c r="EP2288" s="234">
        <f>DCOUNT($H$20:$AI$4020,$H$20,EM2287:EO2288)</f>
        <v>0</v>
      </c>
      <c r="ER2288" s="161"/>
      <c r="ES2288" s="161"/>
      <c r="ET2288" s="161"/>
      <c r="EU2288" s="161"/>
      <c r="EV2288" s="161"/>
      <c r="EW2288" s="161"/>
    </row>
    <row r="2289" spans="8:153" ht="15" customHeight="1" x14ac:dyDescent="0.15">
      <c r="H2289" s="740"/>
      <c r="I2289" s="740"/>
      <c r="J2289" s="740"/>
      <c r="K2289" s="740"/>
      <c r="L2289" s="740"/>
      <c r="M2289" s="740"/>
      <c r="N2289" s="748"/>
      <c r="O2289" s="749"/>
      <c r="P2289" s="749"/>
      <c r="Q2289" s="740"/>
      <c r="R2289" s="740"/>
      <c r="S2289" s="740"/>
      <c r="T2289" s="740"/>
      <c r="U2289" s="740"/>
      <c r="V2289" s="740"/>
      <c r="W2289" s="740"/>
      <c r="X2289" s="740"/>
      <c r="Y2289" s="740"/>
      <c r="Z2289" s="740"/>
      <c r="AA2289" s="740"/>
      <c r="AB2289" s="740"/>
      <c r="AC2289" s="740"/>
      <c r="AD2289" s="740"/>
      <c r="AE2289" s="740"/>
      <c r="AF2289" s="740"/>
      <c r="AG2289" s="750"/>
      <c r="AH2289" s="742" t="str">
        <f t="shared" si="94"/>
        <v/>
      </c>
      <c r="AI2289" s="37" t="str">
        <f t="shared" si="95"/>
        <v/>
      </c>
      <c r="BH2289" s="137">
        <v>2269</v>
      </c>
      <c r="BI2289" s="206"/>
      <c r="BJ2289" s="207"/>
      <c r="BK2289" s="207"/>
      <c r="BL2289" s="207"/>
      <c r="BM2289" s="207"/>
      <c r="BN2289" s="206"/>
      <c r="BO2289" s="208"/>
      <c r="BP2289" s="206"/>
      <c r="BQ2289" s="458"/>
      <c r="BR2289" s="209"/>
      <c r="BS2289" s="210"/>
      <c r="BT2289" s="208"/>
      <c r="BU2289" s="208"/>
      <c r="BV2289" s="458"/>
      <c r="BW2289" s="209"/>
      <c r="EK2289" s="231"/>
      <c r="EL2289" s="231"/>
      <c r="EM2289" s="186" t="s">
        <v>76</v>
      </c>
      <c r="EN2289" s="187" t="s">
        <v>946</v>
      </c>
      <c r="EO2289" s="188" t="s">
        <v>1601</v>
      </c>
      <c r="EP2289" s="189"/>
      <c r="ER2289" s="193"/>
      <c r="ES2289" s="193"/>
      <c r="ET2289" s="193"/>
      <c r="EU2289" s="193"/>
      <c r="EV2289" s="193"/>
      <c r="EW2289" s="193"/>
    </row>
    <row r="2290" spans="8:153" ht="15" customHeight="1" x14ac:dyDescent="0.15">
      <c r="H2290" s="740"/>
      <c r="I2290" s="740"/>
      <c r="J2290" s="740"/>
      <c r="K2290" s="740"/>
      <c r="L2290" s="740"/>
      <c r="M2290" s="740"/>
      <c r="N2290" s="748"/>
      <c r="O2290" s="749"/>
      <c r="P2290" s="749"/>
      <c r="Q2290" s="740"/>
      <c r="R2290" s="740"/>
      <c r="S2290" s="740"/>
      <c r="T2290" s="740"/>
      <c r="U2290" s="740"/>
      <c r="V2290" s="740"/>
      <c r="W2290" s="740"/>
      <c r="X2290" s="740"/>
      <c r="Y2290" s="740"/>
      <c r="Z2290" s="740"/>
      <c r="AA2290" s="740"/>
      <c r="AB2290" s="740"/>
      <c r="AC2290" s="740"/>
      <c r="AD2290" s="740"/>
      <c r="AE2290" s="740"/>
      <c r="AF2290" s="740"/>
      <c r="AG2290" s="750"/>
      <c r="AH2290" s="742" t="str">
        <f t="shared" si="94"/>
        <v/>
      </c>
      <c r="AI2290" s="37" t="str">
        <f t="shared" si="95"/>
        <v/>
      </c>
      <c r="BH2290" s="137">
        <v>2270</v>
      </c>
      <c r="BI2290" s="206"/>
      <c r="BJ2290" s="207"/>
      <c r="BK2290" s="207"/>
      <c r="BL2290" s="207"/>
      <c r="BM2290" s="207"/>
      <c r="BN2290" s="206"/>
      <c r="BO2290" s="208"/>
      <c r="BP2290" s="206"/>
      <c r="BQ2290" s="458"/>
      <c r="BR2290" s="209"/>
      <c r="BS2290" s="210"/>
      <c r="BT2290" s="208"/>
      <c r="BU2290" s="208"/>
      <c r="BV2290" s="458"/>
      <c r="BW2290" s="209"/>
      <c r="EK2290" s="231"/>
      <c r="EL2290" s="231"/>
      <c r="EM2290" s="227" t="s">
        <v>156</v>
      </c>
      <c r="EN2290" s="228">
        <v>0</v>
      </c>
      <c r="EO2290" s="229">
        <v>7</v>
      </c>
      <c r="EP2290" s="234">
        <f>DCOUNT($H$20:$AI$4020,$H$20,EM2289:EO2290)</f>
        <v>0</v>
      </c>
      <c r="ER2290" s="161"/>
      <c r="ES2290" s="161"/>
      <c r="ET2290" s="161"/>
      <c r="EU2290" s="161"/>
      <c r="EV2290" s="161"/>
      <c r="EW2290" s="161"/>
    </row>
    <row r="2291" spans="8:153" ht="15" customHeight="1" x14ac:dyDescent="0.15">
      <c r="H2291" s="740"/>
      <c r="I2291" s="740"/>
      <c r="J2291" s="740"/>
      <c r="K2291" s="740"/>
      <c r="L2291" s="740"/>
      <c r="M2291" s="740"/>
      <c r="N2291" s="748"/>
      <c r="O2291" s="749"/>
      <c r="P2291" s="749"/>
      <c r="Q2291" s="740"/>
      <c r="R2291" s="740"/>
      <c r="S2291" s="740"/>
      <c r="T2291" s="740"/>
      <c r="U2291" s="740"/>
      <c r="V2291" s="740"/>
      <c r="W2291" s="740"/>
      <c r="X2291" s="740"/>
      <c r="Y2291" s="740"/>
      <c r="Z2291" s="740"/>
      <c r="AA2291" s="740"/>
      <c r="AB2291" s="740"/>
      <c r="AC2291" s="740"/>
      <c r="AD2291" s="740"/>
      <c r="AE2291" s="740"/>
      <c r="AF2291" s="740"/>
      <c r="AG2291" s="750"/>
      <c r="AH2291" s="742" t="str">
        <f t="shared" si="94"/>
        <v/>
      </c>
      <c r="AI2291" s="37" t="str">
        <f t="shared" si="95"/>
        <v/>
      </c>
      <c r="BH2291" s="137">
        <v>2271</v>
      </c>
      <c r="BI2291" s="206"/>
      <c r="BJ2291" s="207"/>
      <c r="BK2291" s="207"/>
      <c r="BL2291" s="207"/>
      <c r="BM2291" s="207"/>
      <c r="BN2291" s="206"/>
      <c r="BO2291" s="208"/>
      <c r="BP2291" s="206"/>
      <c r="BQ2291" s="458"/>
      <c r="BR2291" s="209"/>
      <c r="BS2291" s="210"/>
      <c r="BT2291" s="208"/>
      <c r="BU2291" s="208"/>
      <c r="BV2291" s="458"/>
      <c r="BW2291" s="209"/>
      <c r="EK2291" s="231"/>
      <c r="EL2291" s="231"/>
      <c r="EM2291" s="186" t="s">
        <v>76</v>
      </c>
      <c r="EN2291" s="187" t="s">
        <v>946</v>
      </c>
      <c r="EO2291" s="188" t="s">
        <v>1601</v>
      </c>
      <c r="EP2291" s="189"/>
      <c r="ER2291" s="193"/>
      <c r="ES2291" s="193"/>
      <c r="ET2291" s="193"/>
      <c r="EU2291" s="193"/>
      <c r="EV2291" s="193"/>
      <c r="EW2291" s="193"/>
    </row>
    <row r="2292" spans="8:153" ht="15" customHeight="1" x14ac:dyDescent="0.15">
      <c r="H2292" s="740"/>
      <c r="I2292" s="740"/>
      <c r="J2292" s="740"/>
      <c r="K2292" s="740"/>
      <c r="L2292" s="740"/>
      <c r="M2292" s="740"/>
      <c r="N2292" s="748"/>
      <c r="O2292" s="749"/>
      <c r="P2292" s="749"/>
      <c r="Q2292" s="740"/>
      <c r="R2292" s="740"/>
      <c r="S2292" s="740"/>
      <c r="T2292" s="740"/>
      <c r="U2292" s="740"/>
      <c r="V2292" s="740"/>
      <c r="W2292" s="740"/>
      <c r="X2292" s="740"/>
      <c r="Y2292" s="740"/>
      <c r="Z2292" s="740"/>
      <c r="AA2292" s="740"/>
      <c r="AB2292" s="740"/>
      <c r="AC2292" s="740"/>
      <c r="AD2292" s="740"/>
      <c r="AE2292" s="740"/>
      <c r="AF2292" s="740"/>
      <c r="AG2292" s="750"/>
      <c r="AH2292" s="742" t="str">
        <f t="shared" si="94"/>
        <v/>
      </c>
      <c r="AI2292" s="37" t="str">
        <f t="shared" si="95"/>
        <v/>
      </c>
      <c r="BH2292" s="137">
        <v>2272</v>
      </c>
      <c r="BI2292" s="206"/>
      <c r="BJ2292" s="207"/>
      <c r="BK2292" s="207"/>
      <c r="BL2292" s="207"/>
      <c r="BM2292" s="207"/>
      <c r="BN2292" s="206"/>
      <c r="BO2292" s="208"/>
      <c r="BP2292" s="206"/>
      <c r="BQ2292" s="458"/>
      <c r="BR2292" s="209"/>
      <c r="BS2292" s="210"/>
      <c r="BT2292" s="208"/>
      <c r="BU2292" s="208"/>
      <c r="BV2292" s="458"/>
      <c r="BW2292" s="209"/>
      <c r="EK2292" s="231"/>
      <c r="EL2292" s="231"/>
      <c r="EM2292" s="227" t="s">
        <v>157</v>
      </c>
      <c r="EN2292" s="228">
        <v>0</v>
      </c>
      <c r="EO2292" s="229">
        <v>7</v>
      </c>
      <c r="EP2292" s="234">
        <f>DCOUNT($H$20:$AI$4020,$H$20,EM2291:EO2292)</f>
        <v>0</v>
      </c>
      <c r="ER2292" s="161"/>
      <c r="ES2292" s="161"/>
      <c r="ET2292" s="161"/>
      <c r="EU2292" s="161"/>
      <c r="EV2292" s="161"/>
      <c r="EW2292" s="161"/>
    </row>
    <row r="2293" spans="8:153" ht="15" customHeight="1" x14ac:dyDescent="0.15">
      <c r="H2293" s="740"/>
      <c r="I2293" s="740"/>
      <c r="J2293" s="740"/>
      <c r="K2293" s="740"/>
      <c r="L2293" s="740"/>
      <c r="M2293" s="740"/>
      <c r="N2293" s="748"/>
      <c r="O2293" s="749"/>
      <c r="P2293" s="749"/>
      <c r="Q2293" s="740"/>
      <c r="R2293" s="740"/>
      <c r="S2293" s="740"/>
      <c r="T2293" s="740"/>
      <c r="U2293" s="740"/>
      <c r="V2293" s="740"/>
      <c r="W2293" s="740"/>
      <c r="X2293" s="740"/>
      <c r="Y2293" s="740"/>
      <c r="Z2293" s="740"/>
      <c r="AA2293" s="740"/>
      <c r="AB2293" s="740"/>
      <c r="AC2293" s="740"/>
      <c r="AD2293" s="740"/>
      <c r="AE2293" s="740"/>
      <c r="AF2293" s="740"/>
      <c r="AG2293" s="750"/>
      <c r="AH2293" s="742" t="str">
        <f t="shared" si="94"/>
        <v/>
      </c>
      <c r="AI2293" s="37" t="str">
        <f t="shared" si="95"/>
        <v/>
      </c>
      <c r="BH2293" s="137">
        <v>2273</v>
      </c>
      <c r="BI2293" s="206"/>
      <c r="BJ2293" s="207"/>
      <c r="BK2293" s="207"/>
      <c r="BL2293" s="207"/>
      <c r="BM2293" s="207"/>
      <c r="BN2293" s="206"/>
      <c r="BO2293" s="208"/>
      <c r="BP2293" s="206"/>
      <c r="BQ2293" s="458"/>
      <c r="BR2293" s="209"/>
      <c r="BS2293" s="210"/>
      <c r="BT2293" s="208"/>
      <c r="BU2293" s="208"/>
      <c r="BV2293" s="458"/>
      <c r="BW2293" s="209"/>
      <c r="EK2293" s="231"/>
      <c r="EL2293" s="231"/>
      <c r="EM2293" s="186" t="s">
        <v>76</v>
      </c>
      <c r="EN2293" s="187" t="s">
        <v>946</v>
      </c>
      <c r="EO2293" s="188" t="s">
        <v>1601</v>
      </c>
      <c r="EP2293" s="189"/>
      <c r="ER2293" s="193"/>
      <c r="ES2293" s="193"/>
      <c r="ET2293" s="193"/>
      <c r="EU2293" s="193"/>
      <c r="EV2293" s="193"/>
      <c r="EW2293" s="193"/>
    </row>
    <row r="2294" spans="8:153" ht="15" customHeight="1" x14ac:dyDescent="0.15">
      <c r="H2294" s="740"/>
      <c r="I2294" s="740"/>
      <c r="J2294" s="740"/>
      <c r="K2294" s="740"/>
      <c r="L2294" s="740"/>
      <c r="M2294" s="740"/>
      <c r="N2294" s="748"/>
      <c r="O2294" s="749"/>
      <c r="P2294" s="749"/>
      <c r="Q2294" s="740"/>
      <c r="R2294" s="740"/>
      <c r="S2294" s="740"/>
      <c r="T2294" s="740"/>
      <c r="U2294" s="740"/>
      <c r="V2294" s="740"/>
      <c r="W2294" s="740"/>
      <c r="X2294" s="740"/>
      <c r="Y2294" s="740"/>
      <c r="Z2294" s="740"/>
      <c r="AA2294" s="740"/>
      <c r="AB2294" s="740"/>
      <c r="AC2294" s="740"/>
      <c r="AD2294" s="740"/>
      <c r="AE2294" s="740"/>
      <c r="AF2294" s="740"/>
      <c r="AG2294" s="750"/>
      <c r="AH2294" s="742" t="str">
        <f t="shared" si="94"/>
        <v/>
      </c>
      <c r="AI2294" s="37" t="str">
        <f t="shared" si="95"/>
        <v/>
      </c>
      <c r="BH2294" s="137">
        <v>2274</v>
      </c>
      <c r="BI2294" s="206"/>
      <c r="BJ2294" s="207"/>
      <c r="BK2294" s="207"/>
      <c r="BL2294" s="207"/>
      <c r="BM2294" s="207"/>
      <c r="BN2294" s="206"/>
      <c r="BO2294" s="208"/>
      <c r="BP2294" s="206"/>
      <c r="BQ2294" s="458"/>
      <c r="BR2294" s="209"/>
      <c r="BS2294" s="210"/>
      <c r="BT2294" s="208"/>
      <c r="BU2294" s="208"/>
      <c r="BV2294" s="458"/>
      <c r="BW2294" s="209"/>
      <c r="EK2294" s="231"/>
      <c r="EL2294" s="231"/>
      <c r="EM2294" s="227" t="s">
        <v>158</v>
      </c>
      <c r="EN2294" s="228">
        <v>0</v>
      </c>
      <c r="EO2294" s="229">
        <v>7</v>
      </c>
      <c r="EP2294" s="234">
        <f>DCOUNT($H$20:$AI$4020,$H$20,EM2293:EO2294)</f>
        <v>0</v>
      </c>
      <c r="ER2294" s="161"/>
      <c r="ES2294" s="161"/>
      <c r="ET2294" s="161"/>
      <c r="EU2294" s="161"/>
      <c r="EV2294" s="161"/>
      <c r="EW2294" s="161"/>
    </row>
    <row r="2295" spans="8:153" ht="15" customHeight="1" x14ac:dyDescent="0.15">
      <c r="H2295" s="740"/>
      <c r="I2295" s="740"/>
      <c r="J2295" s="740"/>
      <c r="K2295" s="740"/>
      <c r="L2295" s="740"/>
      <c r="M2295" s="740"/>
      <c r="N2295" s="748"/>
      <c r="O2295" s="749"/>
      <c r="P2295" s="749"/>
      <c r="Q2295" s="740"/>
      <c r="R2295" s="740"/>
      <c r="S2295" s="740"/>
      <c r="T2295" s="740"/>
      <c r="U2295" s="740"/>
      <c r="V2295" s="740"/>
      <c r="W2295" s="740"/>
      <c r="X2295" s="740"/>
      <c r="Y2295" s="740"/>
      <c r="Z2295" s="740"/>
      <c r="AA2295" s="740"/>
      <c r="AB2295" s="740"/>
      <c r="AC2295" s="740"/>
      <c r="AD2295" s="740"/>
      <c r="AE2295" s="740"/>
      <c r="AF2295" s="740"/>
      <c r="AG2295" s="750"/>
      <c r="AH2295" s="742" t="str">
        <f t="shared" si="94"/>
        <v/>
      </c>
      <c r="AI2295" s="37" t="str">
        <f t="shared" si="95"/>
        <v/>
      </c>
      <c r="BH2295" s="137">
        <v>2275</v>
      </c>
      <c r="BI2295" s="206"/>
      <c r="BJ2295" s="207"/>
      <c r="BK2295" s="207"/>
      <c r="BL2295" s="207"/>
      <c r="BM2295" s="207"/>
      <c r="BN2295" s="206"/>
      <c r="BO2295" s="208"/>
      <c r="BP2295" s="206"/>
      <c r="BQ2295" s="458"/>
      <c r="BR2295" s="209"/>
      <c r="BS2295" s="210"/>
      <c r="BT2295" s="208"/>
      <c r="BU2295" s="208"/>
      <c r="BV2295" s="458"/>
      <c r="BW2295" s="209"/>
      <c r="EK2295" s="231"/>
      <c r="EL2295" s="231"/>
      <c r="EM2295" s="186" t="s">
        <v>76</v>
      </c>
      <c r="EN2295" s="187" t="s">
        <v>946</v>
      </c>
      <c r="EO2295" s="188" t="s">
        <v>1601</v>
      </c>
      <c r="EP2295" s="189"/>
      <c r="ER2295" s="193"/>
      <c r="ES2295" s="193"/>
      <c r="ET2295" s="193"/>
      <c r="EU2295" s="193"/>
      <c r="EV2295" s="193"/>
      <c r="EW2295" s="193"/>
    </row>
    <row r="2296" spans="8:153" ht="15" customHeight="1" x14ac:dyDescent="0.15">
      <c r="H2296" s="740"/>
      <c r="I2296" s="740"/>
      <c r="J2296" s="740"/>
      <c r="K2296" s="740"/>
      <c r="L2296" s="740"/>
      <c r="M2296" s="740"/>
      <c r="N2296" s="748"/>
      <c r="O2296" s="749"/>
      <c r="P2296" s="749"/>
      <c r="Q2296" s="740"/>
      <c r="R2296" s="740"/>
      <c r="S2296" s="740"/>
      <c r="T2296" s="740"/>
      <c r="U2296" s="740"/>
      <c r="V2296" s="740"/>
      <c r="W2296" s="740"/>
      <c r="X2296" s="740"/>
      <c r="Y2296" s="740"/>
      <c r="Z2296" s="740"/>
      <c r="AA2296" s="740"/>
      <c r="AB2296" s="740"/>
      <c r="AC2296" s="740"/>
      <c r="AD2296" s="740"/>
      <c r="AE2296" s="740"/>
      <c r="AF2296" s="740"/>
      <c r="AG2296" s="750"/>
      <c r="AH2296" s="742" t="str">
        <f t="shared" si="94"/>
        <v/>
      </c>
      <c r="AI2296" s="37" t="str">
        <f t="shared" si="95"/>
        <v/>
      </c>
      <c r="BH2296" s="137">
        <v>2276</v>
      </c>
      <c r="BI2296" s="206"/>
      <c r="BJ2296" s="207"/>
      <c r="BK2296" s="207"/>
      <c r="BL2296" s="207"/>
      <c r="BM2296" s="207"/>
      <c r="BN2296" s="206"/>
      <c r="BO2296" s="208"/>
      <c r="BP2296" s="206"/>
      <c r="BQ2296" s="458"/>
      <c r="BR2296" s="209"/>
      <c r="BS2296" s="210"/>
      <c r="BT2296" s="208"/>
      <c r="BU2296" s="208"/>
      <c r="BV2296" s="458"/>
      <c r="BW2296" s="209"/>
      <c r="EK2296" s="231"/>
      <c r="EL2296" s="231"/>
      <c r="EM2296" s="227" t="s">
        <v>127</v>
      </c>
      <c r="EN2296" s="228">
        <v>0</v>
      </c>
      <c r="EO2296" s="229">
        <v>7</v>
      </c>
      <c r="EP2296" s="234">
        <f>DCOUNT($H$20:$AI$4020,$H$20,EM2295:EO2296)</f>
        <v>0</v>
      </c>
      <c r="ER2296" s="161"/>
      <c r="ES2296" s="161"/>
      <c r="ET2296" s="161"/>
      <c r="EU2296" s="161"/>
      <c r="EV2296" s="161"/>
      <c r="EW2296" s="161"/>
    </row>
    <row r="2297" spans="8:153" ht="15" customHeight="1" x14ac:dyDescent="0.15">
      <c r="H2297" s="740"/>
      <c r="I2297" s="740"/>
      <c r="J2297" s="740"/>
      <c r="K2297" s="740"/>
      <c r="L2297" s="740"/>
      <c r="M2297" s="740"/>
      <c r="N2297" s="748"/>
      <c r="O2297" s="749"/>
      <c r="P2297" s="749"/>
      <c r="Q2297" s="740"/>
      <c r="R2297" s="740"/>
      <c r="S2297" s="740"/>
      <c r="T2297" s="740"/>
      <c r="U2297" s="740"/>
      <c r="V2297" s="740"/>
      <c r="W2297" s="740"/>
      <c r="X2297" s="740"/>
      <c r="Y2297" s="740"/>
      <c r="Z2297" s="740"/>
      <c r="AA2297" s="740"/>
      <c r="AB2297" s="740"/>
      <c r="AC2297" s="740"/>
      <c r="AD2297" s="740"/>
      <c r="AE2297" s="740"/>
      <c r="AF2297" s="740"/>
      <c r="AG2297" s="750"/>
      <c r="AH2297" s="742" t="str">
        <f t="shared" si="94"/>
        <v/>
      </c>
      <c r="AI2297" s="37" t="str">
        <f t="shared" si="95"/>
        <v/>
      </c>
      <c r="BH2297" s="137">
        <v>2277</v>
      </c>
      <c r="BI2297" s="206"/>
      <c r="BJ2297" s="207"/>
      <c r="BK2297" s="207"/>
      <c r="BL2297" s="207"/>
      <c r="BM2297" s="207"/>
      <c r="BN2297" s="206"/>
      <c r="BO2297" s="208"/>
      <c r="BP2297" s="206"/>
      <c r="BQ2297" s="458"/>
      <c r="BR2297" s="209"/>
      <c r="BS2297" s="210"/>
      <c r="BT2297" s="208"/>
      <c r="BU2297" s="208"/>
      <c r="BV2297" s="458"/>
      <c r="BW2297" s="209"/>
      <c r="EK2297" s="231"/>
      <c r="EL2297" s="231"/>
      <c r="EM2297" s="186" t="s">
        <v>76</v>
      </c>
      <c r="EN2297" s="187" t="s">
        <v>946</v>
      </c>
      <c r="EO2297" s="188" t="s">
        <v>1601</v>
      </c>
      <c r="EP2297" s="189"/>
      <c r="ER2297" s="193"/>
      <c r="ES2297" s="193"/>
      <c r="ET2297" s="193"/>
      <c r="EU2297" s="193"/>
      <c r="EV2297" s="193"/>
      <c r="EW2297" s="193"/>
    </row>
    <row r="2298" spans="8:153" ht="15" customHeight="1" x14ac:dyDescent="0.15">
      <c r="H2298" s="740"/>
      <c r="I2298" s="740"/>
      <c r="J2298" s="740"/>
      <c r="K2298" s="740"/>
      <c r="L2298" s="740"/>
      <c r="M2298" s="740"/>
      <c r="N2298" s="748"/>
      <c r="O2298" s="749"/>
      <c r="P2298" s="749"/>
      <c r="Q2298" s="740"/>
      <c r="R2298" s="740"/>
      <c r="S2298" s="740"/>
      <c r="T2298" s="740"/>
      <c r="U2298" s="740"/>
      <c r="V2298" s="740"/>
      <c r="W2298" s="740"/>
      <c r="X2298" s="740"/>
      <c r="Y2298" s="740"/>
      <c r="Z2298" s="740"/>
      <c r="AA2298" s="740"/>
      <c r="AB2298" s="740"/>
      <c r="AC2298" s="740"/>
      <c r="AD2298" s="740"/>
      <c r="AE2298" s="740"/>
      <c r="AF2298" s="740"/>
      <c r="AG2298" s="750"/>
      <c r="AH2298" s="742" t="str">
        <f t="shared" si="94"/>
        <v/>
      </c>
      <c r="AI2298" s="37" t="str">
        <f t="shared" si="95"/>
        <v/>
      </c>
      <c r="BH2298" s="137">
        <v>2278</v>
      </c>
      <c r="BI2298" s="206"/>
      <c r="BJ2298" s="207"/>
      <c r="BK2298" s="207"/>
      <c r="BL2298" s="207"/>
      <c r="BM2298" s="207"/>
      <c r="BN2298" s="206"/>
      <c r="BO2298" s="208"/>
      <c r="BP2298" s="206"/>
      <c r="BQ2298" s="458"/>
      <c r="BR2298" s="209"/>
      <c r="BS2298" s="210"/>
      <c r="BT2298" s="208"/>
      <c r="BU2298" s="208"/>
      <c r="BV2298" s="458"/>
      <c r="BW2298" s="209"/>
      <c r="EK2298" s="231"/>
      <c r="EL2298" s="225"/>
      <c r="EM2298" s="227" t="s">
        <v>335</v>
      </c>
      <c r="EN2298" s="228">
        <v>0</v>
      </c>
      <c r="EO2298" s="229">
        <v>7</v>
      </c>
      <c r="EP2298" s="234">
        <f>DCOUNT($H$20:$AI$4020,$H$20,EM2297:EO2298)</f>
        <v>0</v>
      </c>
      <c r="ER2298" s="161"/>
      <c r="ES2298" s="161"/>
      <c r="ET2298" s="161"/>
      <c r="EU2298" s="161"/>
      <c r="EV2298" s="161"/>
      <c r="EW2298" s="161"/>
    </row>
    <row r="2299" spans="8:153" ht="15" customHeight="1" x14ac:dyDescent="0.15">
      <c r="H2299" s="740"/>
      <c r="I2299" s="740"/>
      <c r="J2299" s="740"/>
      <c r="K2299" s="740"/>
      <c r="L2299" s="740"/>
      <c r="M2299" s="740"/>
      <c r="N2299" s="748"/>
      <c r="O2299" s="749"/>
      <c r="P2299" s="749"/>
      <c r="Q2299" s="740"/>
      <c r="R2299" s="740"/>
      <c r="S2299" s="740"/>
      <c r="T2299" s="740"/>
      <c r="U2299" s="740"/>
      <c r="V2299" s="740"/>
      <c r="W2299" s="740"/>
      <c r="X2299" s="740"/>
      <c r="Y2299" s="740"/>
      <c r="Z2299" s="740"/>
      <c r="AA2299" s="740"/>
      <c r="AB2299" s="740"/>
      <c r="AC2299" s="740"/>
      <c r="AD2299" s="740"/>
      <c r="AE2299" s="740"/>
      <c r="AF2299" s="740"/>
      <c r="AG2299" s="750"/>
      <c r="AH2299" s="742" t="str">
        <f t="shared" si="94"/>
        <v/>
      </c>
      <c r="AI2299" s="37" t="str">
        <f t="shared" si="95"/>
        <v/>
      </c>
      <c r="BH2299" s="137">
        <v>2279</v>
      </c>
      <c r="BI2299" s="206"/>
      <c r="BJ2299" s="207"/>
      <c r="BK2299" s="207"/>
      <c r="BL2299" s="207"/>
      <c r="BM2299" s="207"/>
      <c r="BN2299" s="206"/>
      <c r="BO2299" s="208"/>
      <c r="BP2299" s="206"/>
      <c r="BQ2299" s="458"/>
      <c r="BR2299" s="209"/>
      <c r="BS2299" s="210"/>
      <c r="BT2299" s="208"/>
      <c r="BU2299" s="208"/>
      <c r="BV2299" s="458"/>
      <c r="BW2299" s="209"/>
      <c r="EK2299" s="231"/>
      <c r="EL2299" s="271"/>
      <c r="EM2299" s="186" t="s">
        <v>76</v>
      </c>
      <c r="EN2299" s="187" t="s">
        <v>946</v>
      </c>
      <c r="EO2299" s="188" t="s">
        <v>1601</v>
      </c>
      <c r="EP2299" s="189"/>
      <c r="ER2299" s="193"/>
      <c r="ES2299" s="193"/>
      <c r="ET2299" s="193"/>
      <c r="EU2299" s="193"/>
      <c r="EV2299" s="193"/>
      <c r="EW2299" s="193"/>
    </row>
    <row r="2300" spans="8:153" ht="15" customHeight="1" x14ac:dyDescent="0.15">
      <c r="H2300" s="740"/>
      <c r="I2300" s="740"/>
      <c r="J2300" s="740"/>
      <c r="K2300" s="740"/>
      <c r="L2300" s="740"/>
      <c r="M2300" s="740"/>
      <c r="N2300" s="748"/>
      <c r="O2300" s="749"/>
      <c r="P2300" s="749"/>
      <c r="Q2300" s="740"/>
      <c r="R2300" s="740"/>
      <c r="S2300" s="740"/>
      <c r="T2300" s="740"/>
      <c r="U2300" s="740"/>
      <c r="V2300" s="740"/>
      <c r="W2300" s="740"/>
      <c r="X2300" s="740"/>
      <c r="Y2300" s="740"/>
      <c r="Z2300" s="740"/>
      <c r="AA2300" s="740"/>
      <c r="AB2300" s="740"/>
      <c r="AC2300" s="740"/>
      <c r="AD2300" s="740"/>
      <c r="AE2300" s="740"/>
      <c r="AF2300" s="740"/>
      <c r="AG2300" s="750"/>
      <c r="AH2300" s="742" t="str">
        <f t="shared" si="94"/>
        <v/>
      </c>
      <c r="AI2300" s="37" t="str">
        <f t="shared" si="95"/>
        <v/>
      </c>
      <c r="BH2300" s="137">
        <v>2280</v>
      </c>
      <c r="BI2300" s="206"/>
      <c r="BJ2300" s="207"/>
      <c r="BK2300" s="207"/>
      <c r="BL2300" s="207"/>
      <c r="BM2300" s="207"/>
      <c r="BN2300" s="206"/>
      <c r="BO2300" s="208"/>
      <c r="BP2300" s="206"/>
      <c r="BQ2300" s="458"/>
      <c r="BR2300" s="209"/>
      <c r="BS2300" s="210"/>
      <c r="BT2300" s="208"/>
      <c r="BU2300" s="208"/>
      <c r="BV2300" s="458"/>
      <c r="BW2300" s="209"/>
      <c r="EK2300" s="231"/>
      <c r="EL2300" s="231"/>
      <c r="EM2300" s="227" t="s">
        <v>336</v>
      </c>
      <c r="EN2300" s="228">
        <v>0</v>
      </c>
      <c r="EO2300" s="229">
        <v>7</v>
      </c>
      <c r="EP2300" s="234">
        <f>DCOUNT($H$20:$AI$4020,$H$20,EM2299:EO2300)</f>
        <v>0</v>
      </c>
      <c r="ER2300" s="161"/>
      <c r="ES2300" s="161"/>
      <c r="ET2300" s="161"/>
      <c r="EU2300" s="161"/>
      <c r="EV2300" s="161"/>
      <c r="EW2300" s="161"/>
    </row>
    <row r="2301" spans="8:153" ht="15" customHeight="1" x14ac:dyDescent="0.15">
      <c r="H2301" s="740"/>
      <c r="I2301" s="740"/>
      <c r="J2301" s="740"/>
      <c r="K2301" s="740"/>
      <c r="L2301" s="740"/>
      <c r="M2301" s="740"/>
      <c r="N2301" s="748"/>
      <c r="O2301" s="749"/>
      <c r="P2301" s="749"/>
      <c r="Q2301" s="740"/>
      <c r="R2301" s="740"/>
      <c r="S2301" s="740"/>
      <c r="T2301" s="740"/>
      <c r="U2301" s="740"/>
      <c r="V2301" s="740"/>
      <c r="W2301" s="740"/>
      <c r="X2301" s="740"/>
      <c r="Y2301" s="740"/>
      <c r="Z2301" s="740"/>
      <c r="AA2301" s="740"/>
      <c r="AB2301" s="740"/>
      <c r="AC2301" s="740"/>
      <c r="AD2301" s="740"/>
      <c r="AE2301" s="740"/>
      <c r="AF2301" s="740"/>
      <c r="AG2301" s="750"/>
      <c r="AH2301" s="742" t="str">
        <f t="shared" si="94"/>
        <v/>
      </c>
      <c r="AI2301" s="37" t="str">
        <f t="shared" si="95"/>
        <v/>
      </c>
      <c r="BH2301" s="137">
        <v>2281</v>
      </c>
      <c r="BI2301" s="206"/>
      <c r="BJ2301" s="207"/>
      <c r="BK2301" s="207"/>
      <c r="BL2301" s="207"/>
      <c r="BM2301" s="207"/>
      <c r="BN2301" s="206"/>
      <c r="BO2301" s="208"/>
      <c r="BP2301" s="206"/>
      <c r="BQ2301" s="458"/>
      <c r="BR2301" s="209"/>
      <c r="BS2301" s="210"/>
      <c r="BT2301" s="208"/>
      <c r="BU2301" s="208"/>
      <c r="BV2301" s="458"/>
      <c r="BW2301" s="209"/>
      <c r="EK2301" s="231"/>
      <c r="EL2301" s="231"/>
      <c r="EM2301" s="186" t="s">
        <v>76</v>
      </c>
      <c r="EN2301" s="187" t="s">
        <v>946</v>
      </c>
      <c r="EO2301" s="188" t="s">
        <v>1601</v>
      </c>
      <c r="EP2301" s="189"/>
      <c r="ER2301" s="193"/>
      <c r="ES2301" s="193"/>
      <c r="ET2301" s="193"/>
      <c r="EU2301" s="193"/>
      <c r="EV2301" s="193"/>
      <c r="EW2301" s="193"/>
    </row>
    <row r="2302" spans="8:153" ht="15" customHeight="1" x14ac:dyDescent="0.15">
      <c r="H2302" s="740"/>
      <c r="I2302" s="740"/>
      <c r="J2302" s="740"/>
      <c r="K2302" s="740"/>
      <c r="L2302" s="740"/>
      <c r="M2302" s="740"/>
      <c r="N2302" s="748"/>
      <c r="O2302" s="749"/>
      <c r="P2302" s="749"/>
      <c r="Q2302" s="740"/>
      <c r="R2302" s="740"/>
      <c r="S2302" s="740"/>
      <c r="T2302" s="740"/>
      <c r="U2302" s="740"/>
      <c r="V2302" s="740"/>
      <c r="W2302" s="740"/>
      <c r="X2302" s="740"/>
      <c r="Y2302" s="740"/>
      <c r="Z2302" s="740"/>
      <c r="AA2302" s="740"/>
      <c r="AB2302" s="740"/>
      <c r="AC2302" s="740"/>
      <c r="AD2302" s="740"/>
      <c r="AE2302" s="740"/>
      <c r="AF2302" s="740"/>
      <c r="AG2302" s="750"/>
      <c r="AH2302" s="742" t="str">
        <f t="shared" si="94"/>
        <v/>
      </c>
      <c r="AI2302" s="37" t="str">
        <f t="shared" si="95"/>
        <v/>
      </c>
      <c r="BH2302" s="137">
        <v>2282</v>
      </c>
      <c r="BI2302" s="206"/>
      <c r="BJ2302" s="207"/>
      <c r="BK2302" s="207"/>
      <c r="BL2302" s="207"/>
      <c r="BM2302" s="207"/>
      <c r="BN2302" s="206"/>
      <c r="BO2302" s="208"/>
      <c r="BP2302" s="206"/>
      <c r="BQ2302" s="458"/>
      <c r="BR2302" s="209"/>
      <c r="BS2302" s="210"/>
      <c r="BT2302" s="208"/>
      <c r="BU2302" s="208"/>
      <c r="BV2302" s="458"/>
      <c r="BW2302" s="209"/>
      <c r="EK2302" s="231"/>
      <c r="EL2302" s="231"/>
      <c r="EM2302" s="451" t="s">
        <v>1160</v>
      </c>
      <c r="EN2302" s="228">
        <v>0</v>
      </c>
      <c r="EO2302" s="229">
        <v>7</v>
      </c>
      <c r="EP2302" s="234">
        <f>DCOUNT($H$20:$AI$4020,$H$20,EM2301:EO2302)</f>
        <v>0</v>
      </c>
      <c r="ER2302" s="161"/>
      <c r="ES2302" s="161"/>
      <c r="ET2302" s="161"/>
      <c r="EU2302" s="161"/>
      <c r="EV2302" s="161"/>
      <c r="EW2302" s="161"/>
    </row>
    <row r="2303" spans="8:153" ht="15" customHeight="1" x14ac:dyDescent="0.15">
      <c r="H2303" s="740"/>
      <c r="I2303" s="740"/>
      <c r="J2303" s="740"/>
      <c r="K2303" s="740"/>
      <c r="L2303" s="740"/>
      <c r="M2303" s="740"/>
      <c r="N2303" s="748"/>
      <c r="O2303" s="749"/>
      <c r="P2303" s="749"/>
      <c r="Q2303" s="740"/>
      <c r="R2303" s="740"/>
      <c r="S2303" s="740"/>
      <c r="T2303" s="740"/>
      <c r="U2303" s="740"/>
      <c r="V2303" s="740"/>
      <c r="W2303" s="740"/>
      <c r="X2303" s="740"/>
      <c r="Y2303" s="740"/>
      <c r="Z2303" s="740"/>
      <c r="AA2303" s="740"/>
      <c r="AB2303" s="740"/>
      <c r="AC2303" s="740"/>
      <c r="AD2303" s="740"/>
      <c r="AE2303" s="740"/>
      <c r="AF2303" s="740"/>
      <c r="AG2303" s="750"/>
      <c r="AH2303" s="742" t="str">
        <f t="shared" si="94"/>
        <v/>
      </c>
      <c r="AI2303" s="37" t="str">
        <f t="shared" si="95"/>
        <v/>
      </c>
      <c r="AZ2303" s="159"/>
      <c r="BA2303" s="159"/>
      <c r="BB2303" s="159"/>
      <c r="BH2303" s="137">
        <v>2283</v>
      </c>
      <c r="BI2303" s="206"/>
      <c r="BJ2303" s="207"/>
      <c r="BK2303" s="207"/>
      <c r="BL2303" s="207"/>
      <c r="BM2303" s="207"/>
      <c r="BN2303" s="206"/>
      <c r="BO2303" s="208"/>
      <c r="BP2303" s="206"/>
      <c r="BQ2303" s="458"/>
      <c r="BR2303" s="209"/>
      <c r="BS2303" s="210"/>
      <c r="BT2303" s="208"/>
      <c r="BU2303" s="208"/>
      <c r="BV2303" s="458"/>
      <c r="BW2303" s="209"/>
      <c r="EK2303" s="231"/>
      <c r="EL2303" s="231"/>
      <c r="EM2303" s="186" t="s">
        <v>76</v>
      </c>
      <c r="EN2303" s="187" t="s">
        <v>946</v>
      </c>
      <c r="EO2303" s="188" t="s">
        <v>1601</v>
      </c>
      <c r="EP2303" s="189"/>
      <c r="ER2303" s="193"/>
      <c r="ES2303" s="193"/>
      <c r="ET2303" s="193"/>
      <c r="EU2303" s="193"/>
      <c r="EV2303" s="193"/>
      <c r="EW2303" s="193"/>
    </row>
    <row r="2304" spans="8:153" ht="15" customHeight="1" x14ac:dyDescent="0.15">
      <c r="H2304" s="740"/>
      <c r="I2304" s="740"/>
      <c r="J2304" s="740"/>
      <c r="K2304" s="740"/>
      <c r="L2304" s="740"/>
      <c r="M2304" s="740"/>
      <c r="N2304" s="748"/>
      <c r="O2304" s="749"/>
      <c r="P2304" s="749"/>
      <c r="Q2304" s="740"/>
      <c r="R2304" s="740"/>
      <c r="S2304" s="740"/>
      <c r="T2304" s="740"/>
      <c r="U2304" s="740"/>
      <c r="V2304" s="740"/>
      <c r="W2304" s="740"/>
      <c r="X2304" s="740"/>
      <c r="Y2304" s="740"/>
      <c r="Z2304" s="740"/>
      <c r="AA2304" s="740"/>
      <c r="AB2304" s="740"/>
      <c r="AC2304" s="740"/>
      <c r="AD2304" s="740"/>
      <c r="AE2304" s="740"/>
      <c r="AF2304" s="740"/>
      <c r="AG2304" s="750"/>
      <c r="AH2304" s="742" t="str">
        <f t="shared" si="94"/>
        <v/>
      </c>
      <c r="AI2304" s="37" t="str">
        <f t="shared" si="95"/>
        <v/>
      </c>
      <c r="AZ2304" s="159"/>
      <c r="BA2304" s="159"/>
      <c r="BB2304" s="159"/>
      <c r="BH2304" s="137">
        <v>2284</v>
      </c>
      <c r="BI2304" s="206"/>
      <c r="BJ2304" s="207"/>
      <c r="BK2304" s="207"/>
      <c r="BL2304" s="207"/>
      <c r="BM2304" s="207"/>
      <c r="BN2304" s="206"/>
      <c r="BO2304" s="208"/>
      <c r="BP2304" s="206"/>
      <c r="BQ2304" s="458"/>
      <c r="BR2304" s="209"/>
      <c r="BS2304" s="210"/>
      <c r="BT2304" s="208"/>
      <c r="BU2304" s="208"/>
      <c r="BV2304" s="458"/>
      <c r="BW2304" s="209"/>
      <c r="EK2304" s="231"/>
      <c r="EL2304" s="225"/>
      <c r="EM2304" s="451" t="s">
        <v>1161</v>
      </c>
      <c r="EN2304" s="228">
        <v>0</v>
      </c>
      <c r="EO2304" s="229">
        <v>7</v>
      </c>
      <c r="EP2304" s="234">
        <f>DCOUNT($H$20:$AI$4020,$H$20,EM2303:EO2304)</f>
        <v>0</v>
      </c>
      <c r="ER2304" s="161"/>
      <c r="ES2304" s="161"/>
      <c r="ET2304" s="161"/>
      <c r="EU2304" s="161"/>
      <c r="EV2304" s="161"/>
      <c r="EW2304" s="161"/>
    </row>
    <row r="2305" spans="8:153" ht="15" customHeight="1" x14ac:dyDescent="0.15">
      <c r="H2305" s="740"/>
      <c r="I2305" s="740"/>
      <c r="J2305" s="740"/>
      <c r="K2305" s="740"/>
      <c r="L2305" s="740"/>
      <c r="M2305" s="740"/>
      <c r="N2305" s="748"/>
      <c r="O2305" s="749"/>
      <c r="P2305" s="749"/>
      <c r="Q2305" s="740"/>
      <c r="R2305" s="740"/>
      <c r="S2305" s="740"/>
      <c r="T2305" s="740"/>
      <c r="U2305" s="740"/>
      <c r="V2305" s="740"/>
      <c r="W2305" s="740"/>
      <c r="X2305" s="740"/>
      <c r="Y2305" s="740"/>
      <c r="Z2305" s="740"/>
      <c r="AA2305" s="740"/>
      <c r="AB2305" s="740"/>
      <c r="AC2305" s="740"/>
      <c r="AD2305" s="740"/>
      <c r="AE2305" s="740"/>
      <c r="AF2305" s="740"/>
      <c r="AG2305" s="750"/>
      <c r="AH2305" s="742" t="str">
        <f t="shared" si="94"/>
        <v/>
      </c>
      <c r="AI2305" s="37" t="str">
        <f t="shared" si="95"/>
        <v/>
      </c>
      <c r="AZ2305" s="159"/>
      <c r="BA2305" s="159"/>
      <c r="BB2305" s="159"/>
      <c r="BH2305" s="137">
        <v>2285</v>
      </c>
      <c r="BI2305" s="206"/>
      <c r="BJ2305" s="207"/>
      <c r="BK2305" s="207"/>
      <c r="BL2305" s="207"/>
      <c r="BM2305" s="207"/>
      <c r="BN2305" s="206"/>
      <c r="BO2305" s="208"/>
      <c r="BP2305" s="206"/>
      <c r="BQ2305" s="458"/>
      <c r="BR2305" s="209"/>
      <c r="BS2305" s="210"/>
      <c r="BT2305" s="208"/>
      <c r="BU2305" s="208"/>
      <c r="BV2305" s="458"/>
      <c r="BW2305" s="209"/>
      <c r="EK2305" s="231"/>
      <c r="EL2305" s="271"/>
      <c r="EM2305" s="186" t="s">
        <v>76</v>
      </c>
      <c r="EN2305" s="187" t="s">
        <v>946</v>
      </c>
      <c r="EO2305" s="188" t="s">
        <v>1601</v>
      </c>
      <c r="EP2305" s="189"/>
      <c r="ER2305" s="193"/>
      <c r="ES2305" s="193"/>
      <c r="ET2305" s="193"/>
      <c r="EU2305" s="193"/>
      <c r="EV2305" s="193"/>
      <c r="EW2305" s="193"/>
    </row>
    <row r="2306" spans="8:153" ht="15" customHeight="1" x14ac:dyDescent="0.15">
      <c r="H2306" s="740"/>
      <c r="I2306" s="740"/>
      <c r="J2306" s="740"/>
      <c r="K2306" s="740"/>
      <c r="L2306" s="740"/>
      <c r="M2306" s="740"/>
      <c r="N2306" s="748"/>
      <c r="O2306" s="749"/>
      <c r="P2306" s="749"/>
      <c r="Q2306" s="740"/>
      <c r="R2306" s="740"/>
      <c r="S2306" s="740"/>
      <c r="T2306" s="740"/>
      <c r="U2306" s="740"/>
      <c r="V2306" s="740"/>
      <c r="W2306" s="740"/>
      <c r="X2306" s="740"/>
      <c r="Y2306" s="740"/>
      <c r="Z2306" s="740"/>
      <c r="AA2306" s="740"/>
      <c r="AB2306" s="740"/>
      <c r="AC2306" s="740"/>
      <c r="AD2306" s="740"/>
      <c r="AE2306" s="740"/>
      <c r="AF2306" s="740"/>
      <c r="AG2306" s="750"/>
      <c r="AH2306" s="742" t="str">
        <f t="shared" si="94"/>
        <v/>
      </c>
      <c r="AI2306" s="37" t="str">
        <f t="shared" si="95"/>
        <v/>
      </c>
      <c r="AZ2306" s="159"/>
      <c r="BA2306" s="159"/>
      <c r="BB2306" s="159"/>
      <c r="BH2306" s="137">
        <v>2286</v>
      </c>
      <c r="BI2306" s="206"/>
      <c r="BJ2306" s="207"/>
      <c r="BK2306" s="207"/>
      <c r="BL2306" s="207"/>
      <c r="BM2306" s="207"/>
      <c r="BN2306" s="206"/>
      <c r="BO2306" s="208"/>
      <c r="BP2306" s="206"/>
      <c r="BQ2306" s="458"/>
      <c r="BR2306" s="209"/>
      <c r="BS2306" s="210"/>
      <c r="BT2306" s="208"/>
      <c r="BU2306" s="208"/>
      <c r="BV2306" s="458"/>
      <c r="BW2306" s="209"/>
      <c r="EK2306" s="231"/>
      <c r="EL2306" s="231"/>
      <c r="EM2306" s="451" t="s">
        <v>1162</v>
      </c>
      <c r="EN2306" s="228">
        <v>0</v>
      </c>
      <c r="EO2306" s="229">
        <v>7</v>
      </c>
      <c r="EP2306" s="234">
        <f>DCOUNT($H$20:$AI$4020,$H$20,EM2305:EO2306)</f>
        <v>0</v>
      </c>
      <c r="ER2306" s="161"/>
      <c r="ES2306" s="161"/>
      <c r="ET2306" s="161"/>
      <c r="EU2306" s="161"/>
      <c r="EV2306" s="161"/>
      <c r="EW2306" s="161"/>
    </row>
    <row r="2307" spans="8:153" ht="15" customHeight="1" x14ac:dyDescent="0.15">
      <c r="H2307" s="740"/>
      <c r="I2307" s="740"/>
      <c r="J2307" s="740"/>
      <c r="K2307" s="740"/>
      <c r="L2307" s="740"/>
      <c r="M2307" s="740"/>
      <c r="N2307" s="748"/>
      <c r="O2307" s="749"/>
      <c r="P2307" s="749"/>
      <c r="Q2307" s="740"/>
      <c r="R2307" s="740"/>
      <c r="S2307" s="740"/>
      <c r="T2307" s="740"/>
      <c r="U2307" s="740"/>
      <c r="V2307" s="740"/>
      <c r="W2307" s="740"/>
      <c r="X2307" s="740"/>
      <c r="Y2307" s="740"/>
      <c r="Z2307" s="740"/>
      <c r="AA2307" s="740"/>
      <c r="AB2307" s="740"/>
      <c r="AC2307" s="740"/>
      <c r="AD2307" s="740"/>
      <c r="AE2307" s="740"/>
      <c r="AF2307" s="740"/>
      <c r="AG2307" s="750"/>
      <c r="AH2307" s="742" t="str">
        <f t="shared" si="94"/>
        <v/>
      </c>
      <c r="AI2307" s="37" t="str">
        <f t="shared" si="95"/>
        <v/>
      </c>
      <c r="AZ2307" s="159"/>
      <c r="BA2307" s="159"/>
      <c r="BB2307" s="159"/>
      <c r="BH2307" s="137">
        <v>2287</v>
      </c>
      <c r="BI2307" s="206"/>
      <c r="BJ2307" s="207"/>
      <c r="BK2307" s="207"/>
      <c r="BL2307" s="207"/>
      <c r="BM2307" s="207"/>
      <c r="BN2307" s="206"/>
      <c r="BO2307" s="208"/>
      <c r="BP2307" s="206"/>
      <c r="BQ2307" s="458"/>
      <c r="BR2307" s="209"/>
      <c r="BS2307" s="210"/>
      <c r="BT2307" s="208"/>
      <c r="BU2307" s="208"/>
      <c r="BV2307" s="458"/>
      <c r="BW2307" s="209"/>
      <c r="EK2307" s="231"/>
      <c r="EL2307" s="231"/>
      <c r="EM2307" s="186" t="s">
        <v>76</v>
      </c>
      <c r="EN2307" s="187" t="s">
        <v>946</v>
      </c>
      <c r="EO2307" s="188" t="s">
        <v>1601</v>
      </c>
      <c r="EP2307" s="189"/>
      <c r="ER2307" s="193"/>
      <c r="ES2307" s="193"/>
      <c r="ET2307" s="193"/>
      <c r="EU2307" s="193"/>
      <c r="EV2307" s="193"/>
      <c r="EW2307" s="193"/>
    </row>
    <row r="2308" spans="8:153" ht="15" customHeight="1" x14ac:dyDescent="0.15">
      <c r="H2308" s="740"/>
      <c r="I2308" s="740"/>
      <c r="J2308" s="740"/>
      <c r="K2308" s="740"/>
      <c r="L2308" s="740"/>
      <c r="M2308" s="740"/>
      <c r="N2308" s="748"/>
      <c r="O2308" s="749"/>
      <c r="P2308" s="749"/>
      <c r="Q2308" s="740"/>
      <c r="R2308" s="740"/>
      <c r="S2308" s="740"/>
      <c r="T2308" s="740"/>
      <c r="U2308" s="740"/>
      <c r="V2308" s="740"/>
      <c r="W2308" s="740"/>
      <c r="X2308" s="740"/>
      <c r="Y2308" s="740"/>
      <c r="Z2308" s="740"/>
      <c r="AA2308" s="740"/>
      <c r="AB2308" s="740"/>
      <c r="AC2308" s="740"/>
      <c r="AD2308" s="740"/>
      <c r="AE2308" s="740"/>
      <c r="AF2308" s="740"/>
      <c r="AG2308" s="750"/>
      <c r="AH2308" s="742" t="str">
        <f t="shared" si="94"/>
        <v/>
      </c>
      <c r="AI2308" s="37" t="str">
        <f t="shared" si="95"/>
        <v/>
      </c>
      <c r="AZ2308" s="159"/>
      <c r="BA2308" s="159"/>
      <c r="BB2308" s="159"/>
      <c r="BH2308" s="137">
        <v>2288</v>
      </c>
      <c r="BI2308" s="206"/>
      <c r="BJ2308" s="207"/>
      <c r="BK2308" s="207"/>
      <c r="BL2308" s="207"/>
      <c r="BM2308" s="207"/>
      <c r="BN2308" s="206"/>
      <c r="BO2308" s="208"/>
      <c r="BP2308" s="206"/>
      <c r="BQ2308" s="458"/>
      <c r="BR2308" s="209"/>
      <c r="BS2308" s="210"/>
      <c r="BT2308" s="208"/>
      <c r="BU2308" s="208"/>
      <c r="BV2308" s="458"/>
      <c r="BW2308" s="209"/>
      <c r="EK2308" s="231"/>
      <c r="EL2308" s="231"/>
      <c r="EM2308" s="227" t="s">
        <v>338</v>
      </c>
      <c r="EN2308" s="228">
        <v>0</v>
      </c>
      <c r="EO2308" s="229">
        <v>7</v>
      </c>
      <c r="EP2308" s="234">
        <f>DCOUNT($H$20:$AI$4020,$H$20,EM2307:EO2308)</f>
        <v>0</v>
      </c>
      <c r="ER2308" s="161"/>
      <c r="ES2308" s="161"/>
      <c r="ET2308" s="161"/>
      <c r="EU2308" s="161"/>
      <c r="EV2308" s="161"/>
      <c r="EW2308" s="161"/>
    </row>
    <row r="2309" spans="8:153" ht="15" customHeight="1" x14ac:dyDescent="0.15">
      <c r="H2309" s="740"/>
      <c r="I2309" s="740"/>
      <c r="J2309" s="740"/>
      <c r="K2309" s="740"/>
      <c r="L2309" s="740"/>
      <c r="M2309" s="740"/>
      <c r="N2309" s="748"/>
      <c r="O2309" s="749"/>
      <c r="P2309" s="749"/>
      <c r="Q2309" s="740"/>
      <c r="R2309" s="740"/>
      <c r="S2309" s="740"/>
      <c r="T2309" s="740"/>
      <c r="U2309" s="740"/>
      <c r="V2309" s="740"/>
      <c r="W2309" s="740"/>
      <c r="X2309" s="740"/>
      <c r="Y2309" s="740"/>
      <c r="Z2309" s="740"/>
      <c r="AA2309" s="740"/>
      <c r="AB2309" s="740"/>
      <c r="AC2309" s="740"/>
      <c r="AD2309" s="740"/>
      <c r="AE2309" s="740"/>
      <c r="AF2309" s="740"/>
      <c r="AG2309" s="750"/>
      <c r="AH2309" s="742" t="str">
        <f t="shared" si="94"/>
        <v/>
      </c>
      <c r="AI2309" s="37" t="str">
        <f t="shared" si="95"/>
        <v/>
      </c>
      <c r="AZ2309" s="159"/>
      <c r="BA2309" s="159"/>
      <c r="BB2309" s="159"/>
      <c r="BH2309" s="137">
        <v>2289</v>
      </c>
      <c r="BI2309" s="206"/>
      <c r="BJ2309" s="207"/>
      <c r="BK2309" s="207"/>
      <c r="BL2309" s="207"/>
      <c r="BM2309" s="207"/>
      <c r="BN2309" s="206"/>
      <c r="BO2309" s="208"/>
      <c r="BP2309" s="206"/>
      <c r="BQ2309" s="458"/>
      <c r="BR2309" s="209"/>
      <c r="BS2309" s="210"/>
      <c r="BT2309" s="208"/>
      <c r="BU2309" s="208"/>
      <c r="BV2309" s="458"/>
      <c r="BW2309" s="209"/>
      <c r="EK2309" s="231"/>
      <c r="EL2309" s="231"/>
      <c r="EM2309" s="186" t="s">
        <v>76</v>
      </c>
      <c r="EN2309" s="187" t="s">
        <v>946</v>
      </c>
      <c r="EO2309" s="188" t="s">
        <v>1601</v>
      </c>
      <c r="EP2309" s="189"/>
      <c r="ER2309" s="193"/>
      <c r="ES2309" s="193"/>
      <c r="ET2309" s="193"/>
      <c r="EU2309" s="193"/>
      <c r="EV2309" s="193"/>
      <c r="EW2309" s="193"/>
    </row>
    <row r="2310" spans="8:153" ht="15" customHeight="1" x14ac:dyDescent="0.15">
      <c r="H2310" s="740"/>
      <c r="I2310" s="740"/>
      <c r="J2310" s="740"/>
      <c r="K2310" s="740"/>
      <c r="L2310" s="740"/>
      <c r="M2310" s="740"/>
      <c r="N2310" s="748"/>
      <c r="O2310" s="749"/>
      <c r="P2310" s="749"/>
      <c r="Q2310" s="740"/>
      <c r="R2310" s="740"/>
      <c r="S2310" s="740"/>
      <c r="T2310" s="740"/>
      <c r="U2310" s="740"/>
      <c r="V2310" s="740"/>
      <c r="W2310" s="740"/>
      <c r="X2310" s="740"/>
      <c r="Y2310" s="740"/>
      <c r="Z2310" s="740"/>
      <c r="AA2310" s="740"/>
      <c r="AB2310" s="740"/>
      <c r="AC2310" s="740"/>
      <c r="AD2310" s="740"/>
      <c r="AE2310" s="740"/>
      <c r="AF2310" s="740"/>
      <c r="AG2310" s="750"/>
      <c r="AH2310" s="742" t="str">
        <f t="shared" si="94"/>
        <v/>
      </c>
      <c r="AI2310" s="37" t="str">
        <f t="shared" si="95"/>
        <v/>
      </c>
      <c r="AZ2310" s="159"/>
      <c r="BA2310" s="159"/>
      <c r="BB2310" s="159"/>
      <c r="BH2310" s="137">
        <v>2290</v>
      </c>
      <c r="BI2310" s="206"/>
      <c r="BJ2310" s="207"/>
      <c r="BK2310" s="207"/>
      <c r="BL2310" s="207"/>
      <c r="BM2310" s="207"/>
      <c r="BN2310" s="206"/>
      <c r="BO2310" s="208"/>
      <c r="BP2310" s="206"/>
      <c r="BQ2310" s="458"/>
      <c r="BR2310" s="209"/>
      <c r="BS2310" s="210"/>
      <c r="BT2310" s="208"/>
      <c r="BU2310" s="208"/>
      <c r="BV2310" s="458"/>
      <c r="BW2310" s="209"/>
      <c r="EK2310" s="231"/>
      <c r="EL2310" s="231"/>
      <c r="EM2310" s="227" t="s">
        <v>340</v>
      </c>
      <c r="EN2310" s="228">
        <v>0</v>
      </c>
      <c r="EO2310" s="229">
        <v>7</v>
      </c>
      <c r="EP2310" s="234">
        <f>DCOUNT($H$20:$AI$4020,$H$20,EM2309:EO2310)</f>
        <v>0</v>
      </c>
      <c r="ER2310" s="161"/>
      <c r="ES2310" s="161"/>
      <c r="ET2310" s="161"/>
      <c r="EU2310" s="161"/>
      <c r="EV2310" s="161"/>
      <c r="EW2310" s="161"/>
    </row>
    <row r="2311" spans="8:153" ht="15" customHeight="1" x14ac:dyDescent="0.15">
      <c r="H2311" s="740"/>
      <c r="I2311" s="740"/>
      <c r="J2311" s="740"/>
      <c r="K2311" s="740"/>
      <c r="L2311" s="740"/>
      <c r="M2311" s="740"/>
      <c r="N2311" s="748"/>
      <c r="O2311" s="749"/>
      <c r="P2311" s="749"/>
      <c r="Q2311" s="740"/>
      <c r="R2311" s="740"/>
      <c r="S2311" s="740"/>
      <c r="T2311" s="740"/>
      <c r="U2311" s="740"/>
      <c r="V2311" s="740"/>
      <c r="W2311" s="740"/>
      <c r="X2311" s="740"/>
      <c r="Y2311" s="740"/>
      <c r="Z2311" s="740"/>
      <c r="AA2311" s="740"/>
      <c r="AB2311" s="740"/>
      <c r="AC2311" s="740"/>
      <c r="AD2311" s="740"/>
      <c r="AE2311" s="740"/>
      <c r="AF2311" s="740"/>
      <c r="AG2311" s="750"/>
      <c r="AH2311" s="742" t="str">
        <f t="shared" si="94"/>
        <v/>
      </c>
      <c r="AI2311" s="37" t="str">
        <f t="shared" si="95"/>
        <v/>
      </c>
      <c r="AZ2311" s="159"/>
      <c r="BA2311" s="159"/>
      <c r="BB2311" s="159"/>
      <c r="BH2311" s="137">
        <v>2291</v>
      </c>
      <c r="BI2311" s="206"/>
      <c r="BJ2311" s="207"/>
      <c r="BK2311" s="207"/>
      <c r="BL2311" s="207"/>
      <c r="BM2311" s="207"/>
      <c r="BN2311" s="206"/>
      <c r="BO2311" s="208"/>
      <c r="BP2311" s="206"/>
      <c r="BQ2311" s="458"/>
      <c r="BR2311" s="209"/>
      <c r="BS2311" s="210"/>
      <c r="BT2311" s="208"/>
      <c r="BU2311" s="208"/>
      <c r="BV2311" s="458"/>
      <c r="BW2311" s="209"/>
      <c r="EK2311" s="231"/>
      <c r="EL2311" s="231"/>
      <c r="EM2311" s="186" t="s">
        <v>76</v>
      </c>
      <c r="EN2311" s="187" t="s">
        <v>946</v>
      </c>
      <c r="EO2311" s="188" t="s">
        <v>1601</v>
      </c>
      <c r="EP2311" s="189"/>
      <c r="ER2311" s="193"/>
      <c r="ES2311" s="193"/>
      <c r="ET2311" s="193"/>
      <c r="EU2311" s="193"/>
      <c r="EV2311" s="193"/>
      <c r="EW2311" s="193"/>
    </row>
    <row r="2312" spans="8:153" ht="15" customHeight="1" x14ac:dyDescent="0.15">
      <c r="H2312" s="740"/>
      <c r="I2312" s="740"/>
      <c r="J2312" s="740"/>
      <c r="K2312" s="740"/>
      <c r="L2312" s="740"/>
      <c r="M2312" s="740"/>
      <c r="N2312" s="748"/>
      <c r="O2312" s="749"/>
      <c r="P2312" s="749"/>
      <c r="Q2312" s="740"/>
      <c r="R2312" s="740"/>
      <c r="S2312" s="740"/>
      <c r="T2312" s="740"/>
      <c r="U2312" s="740"/>
      <c r="V2312" s="740"/>
      <c r="W2312" s="740"/>
      <c r="X2312" s="740"/>
      <c r="Y2312" s="740"/>
      <c r="Z2312" s="740"/>
      <c r="AA2312" s="740"/>
      <c r="AB2312" s="740"/>
      <c r="AC2312" s="740"/>
      <c r="AD2312" s="740"/>
      <c r="AE2312" s="740"/>
      <c r="AF2312" s="740"/>
      <c r="AG2312" s="750"/>
      <c r="AH2312" s="742" t="str">
        <f t="shared" si="94"/>
        <v/>
      </c>
      <c r="AI2312" s="37" t="str">
        <f t="shared" si="95"/>
        <v/>
      </c>
      <c r="AZ2312" s="159"/>
      <c r="BA2312" s="159"/>
      <c r="BB2312" s="159"/>
      <c r="BH2312" s="137">
        <v>2292</v>
      </c>
      <c r="BI2312" s="206"/>
      <c r="BJ2312" s="207"/>
      <c r="BK2312" s="207"/>
      <c r="BL2312" s="207"/>
      <c r="BM2312" s="207"/>
      <c r="BN2312" s="206"/>
      <c r="BO2312" s="208"/>
      <c r="BP2312" s="206"/>
      <c r="BQ2312" s="458"/>
      <c r="BR2312" s="209"/>
      <c r="BS2312" s="210"/>
      <c r="BT2312" s="208"/>
      <c r="BU2312" s="208"/>
      <c r="BV2312" s="458"/>
      <c r="BW2312" s="209"/>
      <c r="EK2312" s="231"/>
      <c r="EL2312" s="231"/>
      <c r="EM2312" s="227" t="s">
        <v>129</v>
      </c>
      <c r="EN2312" s="228">
        <v>0</v>
      </c>
      <c r="EO2312" s="229">
        <v>7</v>
      </c>
      <c r="EP2312" s="234">
        <f>DCOUNT($H$20:$AI$4020,$H$20,EM2311:EO2312)</f>
        <v>0</v>
      </c>
      <c r="ER2312" s="161"/>
      <c r="ES2312" s="161"/>
      <c r="ET2312" s="161"/>
      <c r="EU2312" s="161"/>
      <c r="EV2312" s="161"/>
      <c r="EW2312" s="161"/>
    </row>
    <row r="2313" spans="8:153" ht="15" customHeight="1" x14ac:dyDescent="0.15">
      <c r="H2313" s="740"/>
      <c r="I2313" s="740"/>
      <c r="J2313" s="740"/>
      <c r="K2313" s="740"/>
      <c r="L2313" s="740"/>
      <c r="M2313" s="740"/>
      <c r="N2313" s="748"/>
      <c r="O2313" s="749"/>
      <c r="P2313" s="749"/>
      <c r="Q2313" s="740"/>
      <c r="R2313" s="740"/>
      <c r="S2313" s="740"/>
      <c r="T2313" s="740"/>
      <c r="U2313" s="740"/>
      <c r="V2313" s="740"/>
      <c r="W2313" s="740"/>
      <c r="X2313" s="740"/>
      <c r="Y2313" s="740"/>
      <c r="Z2313" s="740"/>
      <c r="AA2313" s="740"/>
      <c r="AB2313" s="740"/>
      <c r="AC2313" s="740"/>
      <c r="AD2313" s="740"/>
      <c r="AE2313" s="740"/>
      <c r="AF2313" s="740"/>
      <c r="AG2313" s="750"/>
      <c r="AH2313" s="742" t="str">
        <f t="shared" si="94"/>
        <v/>
      </c>
      <c r="AI2313" s="37" t="str">
        <f t="shared" si="95"/>
        <v/>
      </c>
      <c r="AZ2313" s="159"/>
      <c r="BA2313" s="159"/>
      <c r="BB2313" s="159"/>
      <c r="BH2313" s="137">
        <v>2293</v>
      </c>
      <c r="BI2313" s="206"/>
      <c r="BJ2313" s="207"/>
      <c r="BK2313" s="207"/>
      <c r="BL2313" s="207"/>
      <c r="BM2313" s="207"/>
      <c r="BN2313" s="206"/>
      <c r="BO2313" s="208"/>
      <c r="BP2313" s="206"/>
      <c r="BQ2313" s="458"/>
      <c r="BR2313" s="209"/>
      <c r="BS2313" s="210"/>
      <c r="BT2313" s="208"/>
      <c r="BU2313" s="208"/>
      <c r="BV2313" s="458"/>
      <c r="BW2313" s="209"/>
      <c r="EK2313" s="231"/>
      <c r="EL2313" s="231"/>
      <c r="EM2313" s="186" t="s">
        <v>76</v>
      </c>
      <c r="EN2313" s="187" t="s">
        <v>946</v>
      </c>
      <c r="EO2313" s="188" t="s">
        <v>1601</v>
      </c>
      <c r="EP2313" s="189"/>
      <c r="ER2313" s="193"/>
      <c r="ES2313" s="193"/>
      <c r="ET2313" s="193"/>
      <c r="EU2313" s="193"/>
      <c r="EV2313" s="193"/>
      <c r="EW2313" s="193"/>
    </row>
    <row r="2314" spans="8:153" ht="15" customHeight="1" x14ac:dyDescent="0.15">
      <c r="H2314" s="740"/>
      <c r="I2314" s="740"/>
      <c r="J2314" s="740"/>
      <c r="K2314" s="740"/>
      <c r="L2314" s="740"/>
      <c r="M2314" s="740"/>
      <c r="N2314" s="748"/>
      <c r="O2314" s="749"/>
      <c r="P2314" s="749"/>
      <c r="Q2314" s="740"/>
      <c r="R2314" s="740"/>
      <c r="S2314" s="740"/>
      <c r="T2314" s="740"/>
      <c r="U2314" s="740"/>
      <c r="V2314" s="740"/>
      <c r="W2314" s="740"/>
      <c r="X2314" s="740"/>
      <c r="Y2314" s="740"/>
      <c r="Z2314" s="740"/>
      <c r="AA2314" s="740"/>
      <c r="AB2314" s="740"/>
      <c r="AC2314" s="740"/>
      <c r="AD2314" s="740"/>
      <c r="AE2314" s="740"/>
      <c r="AF2314" s="740"/>
      <c r="AG2314" s="750"/>
      <c r="AH2314" s="742" t="str">
        <f t="shared" si="94"/>
        <v/>
      </c>
      <c r="AI2314" s="37" t="str">
        <f t="shared" si="95"/>
        <v/>
      </c>
      <c r="AZ2314" s="159"/>
      <c r="BA2314" s="159"/>
      <c r="BB2314" s="159"/>
      <c r="BH2314" s="137">
        <v>2294</v>
      </c>
      <c r="BI2314" s="206"/>
      <c r="BJ2314" s="207"/>
      <c r="BK2314" s="207"/>
      <c r="BL2314" s="207"/>
      <c r="BM2314" s="207"/>
      <c r="BN2314" s="206"/>
      <c r="BO2314" s="208"/>
      <c r="BP2314" s="206"/>
      <c r="BQ2314" s="458"/>
      <c r="BR2314" s="209"/>
      <c r="BS2314" s="210"/>
      <c r="BT2314" s="208"/>
      <c r="BU2314" s="208"/>
      <c r="BV2314" s="458"/>
      <c r="BW2314" s="209"/>
      <c r="EK2314" s="231"/>
      <c r="EL2314" s="231"/>
      <c r="EM2314" s="227" t="s">
        <v>131</v>
      </c>
      <c r="EN2314" s="228">
        <v>0</v>
      </c>
      <c r="EO2314" s="229">
        <v>7</v>
      </c>
      <c r="EP2314" s="234">
        <f>DCOUNT($H$20:$AI$4020,$H$20,EM2313:EO2314)</f>
        <v>0</v>
      </c>
      <c r="ER2314" s="161"/>
      <c r="ES2314" s="161"/>
      <c r="ET2314" s="161"/>
      <c r="EU2314" s="161"/>
      <c r="EV2314" s="161"/>
      <c r="EW2314" s="161"/>
    </row>
    <row r="2315" spans="8:153" ht="15" customHeight="1" x14ac:dyDescent="0.15">
      <c r="H2315" s="740"/>
      <c r="I2315" s="740"/>
      <c r="J2315" s="740"/>
      <c r="K2315" s="740"/>
      <c r="L2315" s="740"/>
      <c r="M2315" s="740"/>
      <c r="N2315" s="748"/>
      <c r="O2315" s="749"/>
      <c r="P2315" s="749"/>
      <c r="Q2315" s="740"/>
      <c r="R2315" s="740"/>
      <c r="S2315" s="740"/>
      <c r="T2315" s="740"/>
      <c r="U2315" s="740"/>
      <c r="V2315" s="740"/>
      <c r="W2315" s="740"/>
      <c r="X2315" s="740"/>
      <c r="Y2315" s="740"/>
      <c r="Z2315" s="740"/>
      <c r="AA2315" s="740"/>
      <c r="AB2315" s="740"/>
      <c r="AC2315" s="740"/>
      <c r="AD2315" s="740"/>
      <c r="AE2315" s="740"/>
      <c r="AF2315" s="740"/>
      <c r="AG2315" s="750"/>
      <c r="AH2315" s="742" t="str">
        <f t="shared" si="94"/>
        <v/>
      </c>
      <c r="AI2315" s="37" t="str">
        <f t="shared" si="95"/>
        <v/>
      </c>
      <c r="AZ2315" s="159"/>
      <c r="BA2315" s="159"/>
      <c r="BB2315" s="159"/>
      <c r="BH2315" s="137">
        <v>2295</v>
      </c>
      <c r="BI2315" s="206"/>
      <c r="BJ2315" s="207"/>
      <c r="BK2315" s="207"/>
      <c r="BL2315" s="207"/>
      <c r="BM2315" s="207"/>
      <c r="BN2315" s="206"/>
      <c r="BO2315" s="208"/>
      <c r="BP2315" s="206"/>
      <c r="BQ2315" s="458"/>
      <c r="BR2315" s="209"/>
      <c r="BS2315" s="210"/>
      <c r="BT2315" s="208"/>
      <c r="BU2315" s="208"/>
      <c r="BV2315" s="458"/>
      <c r="BW2315" s="209"/>
      <c r="EK2315" s="231"/>
      <c r="EL2315" s="231"/>
      <c r="EM2315" s="186" t="s">
        <v>76</v>
      </c>
      <c r="EN2315" s="187" t="s">
        <v>946</v>
      </c>
      <c r="EO2315" s="188" t="s">
        <v>1601</v>
      </c>
      <c r="EP2315" s="189"/>
      <c r="ER2315" s="193"/>
      <c r="ES2315" s="193"/>
      <c r="ET2315" s="193"/>
      <c r="EU2315" s="193"/>
      <c r="EV2315" s="193"/>
      <c r="EW2315" s="193"/>
    </row>
    <row r="2316" spans="8:153" ht="15" customHeight="1" x14ac:dyDescent="0.15">
      <c r="H2316" s="740"/>
      <c r="I2316" s="740"/>
      <c r="J2316" s="740"/>
      <c r="K2316" s="740"/>
      <c r="L2316" s="740"/>
      <c r="M2316" s="740"/>
      <c r="N2316" s="748"/>
      <c r="O2316" s="749"/>
      <c r="P2316" s="749"/>
      <c r="Q2316" s="740"/>
      <c r="R2316" s="740"/>
      <c r="S2316" s="740"/>
      <c r="T2316" s="740"/>
      <c r="U2316" s="740"/>
      <c r="V2316" s="740"/>
      <c r="W2316" s="740"/>
      <c r="X2316" s="740"/>
      <c r="Y2316" s="740"/>
      <c r="Z2316" s="740"/>
      <c r="AA2316" s="740"/>
      <c r="AB2316" s="740"/>
      <c r="AC2316" s="740"/>
      <c r="AD2316" s="740"/>
      <c r="AE2316" s="740"/>
      <c r="AF2316" s="740"/>
      <c r="AG2316" s="750"/>
      <c r="AH2316" s="742" t="str">
        <f t="shared" si="94"/>
        <v/>
      </c>
      <c r="AI2316" s="37" t="str">
        <f t="shared" si="95"/>
        <v/>
      </c>
      <c r="AZ2316" s="159"/>
      <c r="BA2316" s="159"/>
      <c r="BB2316" s="159"/>
      <c r="BH2316" s="137">
        <v>2296</v>
      </c>
      <c r="BI2316" s="206"/>
      <c r="BJ2316" s="207"/>
      <c r="BK2316" s="207"/>
      <c r="BL2316" s="207"/>
      <c r="BM2316" s="207"/>
      <c r="BN2316" s="206"/>
      <c r="BO2316" s="208"/>
      <c r="BP2316" s="206"/>
      <c r="BQ2316" s="458"/>
      <c r="BR2316" s="209"/>
      <c r="BS2316" s="210"/>
      <c r="BT2316" s="208"/>
      <c r="BU2316" s="208"/>
      <c r="BV2316" s="458"/>
      <c r="BW2316" s="209"/>
      <c r="EK2316" s="231"/>
      <c r="EL2316" s="231"/>
      <c r="EM2316" s="227" t="s">
        <v>346</v>
      </c>
      <c r="EN2316" s="228">
        <v>0</v>
      </c>
      <c r="EO2316" s="229">
        <v>7</v>
      </c>
      <c r="EP2316" s="234">
        <f>DCOUNT($H$20:$AI$4020,$H$20,EM2315:EO2316)</f>
        <v>0</v>
      </c>
      <c r="ER2316" s="161"/>
      <c r="ES2316" s="161"/>
      <c r="ET2316" s="161"/>
      <c r="EU2316" s="161"/>
      <c r="EV2316" s="161"/>
      <c r="EW2316" s="161"/>
    </row>
    <row r="2317" spans="8:153" ht="15" customHeight="1" x14ac:dyDescent="0.15">
      <c r="H2317" s="740"/>
      <c r="I2317" s="740"/>
      <c r="J2317" s="740"/>
      <c r="K2317" s="740"/>
      <c r="L2317" s="740"/>
      <c r="M2317" s="740"/>
      <c r="N2317" s="748"/>
      <c r="O2317" s="749"/>
      <c r="P2317" s="749"/>
      <c r="Q2317" s="740"/>
      <c r="R2317" s="740"/>
      <c r="S2317" s="740"/>
      <c r="T2317" s="740"/>
      <c r="U2317" s="740"/>
      <c r="V2317" s="740"/>
      <c r="W2317" s="740"/>
      <c r="X2317" s="740"/>
      <c r="Y2317" s="740"/>
      <c r="Z2317" s="740"/>
      <c r="AA2317" s="740"/>
      <c r="AB2317" s="740"/>
      <c r="AC2317" s="740"/>
      <c r="AD2317" s="740"/>
      <c r="AE2317" s="740"/>
      <c r="AF2317" s="740"/>
      <c r="AG2317" s="750"/>
      <c r="AH2317" s="742" t="str">
        <f t="shared" si="94"/>
        <v/>
      </c>
      <c r="AI2317" s="37" t="str">
        <f t="shared" si="95"/>
        <v/>
      </c>
      <c r="AZ2317" s="159"/>
      <c r="BA2317" s="159"/>
      <c r="BB2317" s="159"/>
      <c r="BH2317" s="137">
        <v>2297</v>
      </c>
      <c r="BI2317" s="206"/>
      <c r="BJ2317" s="207"/>
      <c r="BK2317" s="207"/>
      <c r="BL2317" s="207"/>
      <c r="BM2317" s="207"/>
      <c r="BN2317" s="206"/>
      <c r="BO2317" s="208"/>
      <c r="BP2317" s="206"/>
      <c r="BQ2317" s="458"/>
      <c r="BR2317" s="209"/>
      <c r="BS2317" s="210"/>
      <c r="BT2317" s="208"/>
      <c r="BU2317" s="208"/>
      <c r="BV2317" s="458"/>
      <c r="BW2317" s="209"/>
      <c r="EK2317" s="231"/>
      <c r="EL2317" s="231"/>
      <c r="EM2317" s="186" t="s">
        <v>76</v>
      </c>
      <c r="EN2317" s="187" t="s">
        <v>946</v>
      </c>
      <c r="EO2317" s="188" t="s">
        <v>1601</v>
      </c>
      <c r="EP2317" s="189"/>
      <c r="ER2317" s="193"/>
      <c r="ES2317" s="193"/>
      <c r="ET2317" s="193"/>
      <c r="EU2317" s="193"/>
      <c r="EV2317" s="193"/>
      <c r="EW2317" s="193"/>
    </row>
    <row r="2318" spans="8:153" ht="15" customHeight="1" x14ac:dyDescent="0.15">
      <c r="H2318" s="740"/>
      <c r="I2318" s="740"/>
      <c r="J2318" s="740"/>
      <c r="K2318" s="740"/>
      <c r="L2318" s="740"/>
      <c r="M2318" s="740"/>
      <c r="N2318" s="748"/>
      <c r="O2318" s="749"/>
      <c r="P2318" s="749"/>
      <c r="Q2318" s="740"/>
      <c r="R2318" s="740"/>
      <c r="S2318" s="740"/>
      <c r="T2318" s="740"/>
      <c r="U2318" s="740"/>
      <c r="V2318" s="740"/>
      <c r="W2318" s="740"/>
      <c r="X2318" s="740"/>
      <c r="Y2318" s="740"/>
      <c r="Z2318" s="740"/>
      <c r="AA2318" s="740"/>
      <c r="AB2318" s="740"/>
      <c r="AC2318" s="740"/>
      <c r="AD2318" s="740"/>
      <c r="AE2318" s="740"/>
      <c r="AF2318" s="740"/>
      <c r="AG2318" s="750"/>
      <c r="AH2318" s="742" t="str">
        <f t="shared" si="94"/>
        <v/>
      </c>
      <c r="AI2318" s="37" t="str">
        <f t="shared" si="95"/>
        <v/>
      </c>
      <c r="AZ2318" s="159"/>
      <c r="BA2318" s="159"/>
      <c r="BB2318" s="159"/>
      <c r="BH2318" s="137">
        <v>2298</v>
      </c>
      <c r="BI2318" s="206"/>
      <c r="BJ2318" s="207"/>
      <c r="BK2318" s="207"/>
      <c r="BL2318" s="207"/>
      <c r="BM2318" s="207"/>
      <c r="BN2318" s="206"/>
      <c r="BO2318" s="208"/>
      <c r="BP2318" s="206"/>
      <c r="BQ2318" s="458"/>
      <c r="BR2318" s="209"/>
      <c r="BS2318" s="210"/>
      <c r="BT2318" s="208"/>
      <c r="BU2318" s="208"/>
      <c r="BV2318" s="458"/>
      <c r="BW2318" s="209"/>
      <c r="EK2318" s="231"/>
      <c r="EL2318" s="231"/>
      <c r="EM2318" s="227" t="s">
        <v>348</v>
      </c>
      <c r="EN2318" s="228">
        <v>0</v>
      </c>
      <c r="EO2318" s="229">
        <v>7</v>
      </c>
      <c r="EP2318" s="234">
        <f>DCOUNT($H$20:$AI$4020,$H$20,EM2317:EO2318)</f>
        <v>0</v>
      </c>
      <c r="ER2318" s="161"/>
      <c r="ES2318" s="161"/>
      <c r="ET2318" s="161"/>
      <c r="EU2318" s="161"/>
      <c r="EV2318" s="161"/>
      <c r="EW2318" s="161"/>
    </row>
    <row r="2319" spans="8:153" ht="15" customHeight="1" x14ac:dyDescent="0.15">
      <c r="H2319" s="740"/>
      <c r="I2319" s="740"/>
      <c r="J2319" s="740"/>
      <c r="K2319" s="740"/>
      <c r="L2319" s="740"/>
      <c r="M2319" s="740"/>
      <c r="N2319" s="748"/>
      <c r="O2319" s="749"/>
      <c r="P2319" s="749"/>
      <c r="Q2319" s="740"/>
      <c r="R2319" s="740"/>
      <c r="S2319" s="740"/>
      <c r="T2319" s="740"/>
      <c r="U2319" s="740"/>
      <c r="V2319" s="740"/>
      <c r="W2319" s="740"/>
      <c r="X2319" s="740"/>
      <c r="Y2319" s="740"/>
      <c r="Z2319" s="740"/>
      <c r="AA2319" s="740"/>
      <c r="AB2319" s="740"/>
      <c r="AC2319" s="740"/>
      <c r="AD2319" s="740"/>
      <c r="AE2319" s="740"/>
      <c r="AF2319" s="740"/>
      <c r="AG2319" s="750"/>
      <c r="AH2319" s="742" t="str">
        <f t="shared" si="94"/>
        <v/>
      </c>
      <c r="AI2319" s="37" t="str">
        <f t="shared" si="95"/>
        <v/>
      </c>
      <c r="AZ2319" s="159"/>
      <c r="BA2319" s="159"/>
      <c r="BB2319" s="159"/>
      <c r="BH2319" s="137">
        <v>2299</v>
      </c>
      <c r="BI2319" s="206"/>
      <c r="BJ2319" s="207"/>
      <c r="BK2319" s="207"/>
      <c r="BL2319" s="207"/>
      <c r="BM2319" s="207"/>
      <c r="BN2319" s="206"/>
      <c r="BO2319" s="208"/>
      <c r="BP2319" s="206"/>
      <c r="BQ2319" s="458"/>
      <c r="BR2319" s="209"/>
      <c r="BS2319" s="210"/>
      <c r="BT2319" s="208"/>
      <c r="BU2319" s="208"/>
      <c r="BV2319" s="458"/>
      <c r="BW2319" s="209"/>
      <c r="EK2319" s="231"/>
      <c r="EL2319" s="231"/>
      <c r="EM2319" s="186" t="s">
        <v>76</v>
      </c>
      <c r="EN2319" s="187" t="s">
        <v>946</v>
      </c>
      <c r="EO2319" s="188" t="s">
        <v>1601</v>
      </c>
      <c r="EP2319" s="189"/>
      <c r="ER2319" s="193"/>
      <c r="ES2319" s="193"/>
      <c r="ET2319" s="193"/>
      <c r="EU2319" s="193"/>
      <c r="EV2319" s="193"/>
      <c r="EW2319" s="193"/>
    </row>
    <row r="2320" spans="8:153" ht="15" customHeight="1" x14ac:dyDescent="0.15">
      <c r="H2320" s="740"/>
      <c r="I2320" s="740"/>
      <c r="J2320" s="740"/>
      <c r="K2320" s="740"/>
      <c r="L2320" s="740"/>
      <c r="M2320" s="740"/>
      <c r="N2320" s="748"/>
      <c r="O2320" s="749"/>
      <c r="P2320" s="749"/>
      <c r="Q2320" s="740"/>
      <c r="R2320" s="740"/>
      <c r="S2320" s="740"/>
      <c r="T2320" s="740"/>
      <c r="U2320" s="740"/>
      <c r="V2320" s="740"/>
      <c r="W2320" s="740"/>
      <c r="X2320" s="740"/>
      <c r="Y2320" s="740"/>
      <c r="Z2320" s="740"/>
      <c r="AA2320" s="740"/>
      <c r="AB2320" s="740"/>
      <c r="AC2320" s="740"/>
      <c r="AD2320" s="740"/>
      <c r="AE2320" s="740"/>
      <c r="AF2320" s="740"/>
      <c r="AG2320" s="750"/>
      <c r="AH2320" s="742" t="str">
        <f t="shared" si="94"/>
        <v/>
      </c>
      <c r="AI2320" s="37" t="str">
        <f t="shared" si="95"/>
        <v/>
      </c>
      <c r="AZ2320" s="159"/>
      <c r="BA2320" s="159"/>
      <c r="BB2320" s="159"/>
      <c r="BH2320" s="137">
        <v>2300</v>
      </c>
      <c r="BI2320" s="206"/>
      <c r="BJ2320" s="207"/>
      <c r="BK2320" s="207"/>
      <c r="BL2320" s="207"/>
      <c r="BM2320" s="207"/>
      <c r="BN2320" s="206"/>
      <c r="BO2320" s="208"/>
      <c r="BP2320" s="206"/>
      <c r="BQ2320" s="458"/>
      <c r="BR2320" s="209"/>
      <c r="BS2320" s="210"/>
      <c r="BT2320" s="208"/>
      <c r="BU2320" s="208"/>
      <c r="BV2320" s="458"/>
      <c r="BW2320" s="209"/>
      <c r="EK2320" s="231"/>
      <c r="EL2320" s="231"/>
      <c r="EM2320" s="227" t="s">
        <v>349</v>
      </c>
      <c r="EN2320" s="228">
        <v>0</v>
      </c>
      <c r="EO2320" s="229">
        <v>7</v>
      </c>
      <c r="EP2320" s="234">
        <f>DCOUNT($H$20:$AI$4020,$H$20,EM2319:EO2320)</f>
        <v>0</v>
      </c>
      <c r="ER2320" s="161"/>
      <c r="ES2320" s="161"/>
      <c r="ET2320" s="161"/>
      <c r="EU2320" s="161"/>
      <c r="EV2320" s="161"/>
      <c r="EW2320" s="161"/>
    </row>
    <row r="2321" spans="8:153" ht="15" customHeight="1" x14ac:dyDescent="0.15">
      <c r="H2321" s="740"/>
      <c r="I2321" s="740"/>
      <c r="J2321" s="740"/>
      <c r="K2321" s="740"/>
      <c r="L2321" s="740"/>
      <c r="M2321" s="740"/>
      <c r="N2321" s="748"/>
      <c r="O2321" s="749"/>
      <c r="P2321" s="749"/>
      <c r="Q2321" s="740"/>
      <c r="R2321" s="740"/>
      <c r="S2321" s="740"/>
      <c r="T2321" s="740"/>
      <c r="U2321" s="740"/>
      <c r="V2321" s="740"/>
      <c r="W2321" s="740"/>
      <c r="X2321" s="740"/>
      <c r="Y2321" s="740"/>
      <c r="Z2321" s="740"/>
      <c r="AA2321" s="740"/>
      <c r="AB2321" s="740"/>
      <c r="AC2321" s="740"/>
      <c r="AD2321" s="740"/>
      <c r="AE2321" s="740"/>
      <c r="AF2321" s="740"/>
      <c r="AG2321" s="750"/>
      <c r="AH2321" s="742" t="str">
        <f t="shared" si="94"/>
        <v/>
      </c>
      <c r="AI2321" s="37" t="str">
        <f t="shared" si="95"/>
        <v/>
      </c>
      <c r="AZ2321" s="159"/>
      <c r="BA2321" s="159"/>
      <c r="BB2321" s="159"/>
      <c r="BH2321" s="137">
        <v>2301</v>
      </c>
      <c r="BI2321" s="206"/>
      <c r="BJ2321" s="207"/>
      <c r="BK2321" s="207"/>
      <c r="BL2321" s="207"/>
      <c r="BM2321" s="207"/>
      <c r="BN2321" s="206"/>
      <c r="BO2321" s="208"/>
      <c r="BP2321" s="206"/>
      <c r="BQ2321" s="458"/>
      <c r="BR2321" s="209"/>
      <c r="BS2321" s="210"/>
      <c r="BT2321" s="208"/>
      <c r="BU2321" s="208"/>
      <c r="BV2321" s="458"/>
      <c r="BW2321" s="209"/>
      <c r="EK2321" s="231"/>
      <c r="EL2321" s="231"/>
      <c r="EM2321" s="186" t="s">
        <v>76</v>
      </c>
      <c r="EN2321" s="187" t="s">
        <v>946</v>
      </c>
      <c r="EO2321" s="188" t="s">
        <v>1601</v>
      </c>
      <c r="EP2321" s="189"/>
      <c r="ER2321" s="193"/>
      <c r="ES2321" s="193"/>
      <c r="ET2321" s="193"/>
      <c r="EU2321" s="193"/>
      <c r="EV2321" s="193"/>
      <c r="EW2321" s="193"/>
    </row>
    <row r="2322" spans="8:153" ht="15" customHeight="1" x14ac:dyDescent="0.15">
      <c r="H2322" s="740"/>
      <c r="I2322" s="740"/>
      <c r="J2322" s="740"/>
      <c r="K2322" s="740"/>
      <c r="L2322" s="740"/>
      <c r="M2322" s="740"/>
      <c r="N2322" s="748"/>
      <c r="O2322" s="749"/>
      <c r="P2322" s="749"/>
      <c r="Q2322" s="740"/>
      <c r="R2322" s="740"/>
      <c r="S2322" s="740"/>
      <c r="T2322" s="740"/>
      <c r="U2322" s="740"/>
      <c r="V2322" s="740"/>
      <c r="W2322" s="740"/>
      <c r="X2322" s="740"/>
      <c r="Y2322" s="740"/>
      <c r="Z2322" s="740"/>
      <c r="AA2322" s="740"/>
      <c r="AB2322" s="740"/>
      <c r="AC2322" s="740"/>
      <c r="AD2322" s="740"/>
      <c r="AE2322" s="740"/>
      <c r="AF2322" s="740"/>
      <c r="AG2322" s="750"/>
      <c r="AH2322" s="742" t="str">
        <f t="shared" si="94"/>
        <v/>
      </c>
      <c r="AI2322" s="37" t="str">
        <f t="shared" si="95"/>
        <v/>
      </c>
      <c r="AZ2322" s="159"/>
      <c r="BA2322" s="159"/>
      <c r="BB2322" s="159"/>
      <c r="BH2322" s="137">
        <v>2302</v>
      </c>
      <c r="BI2322" s="206"/>
      <c r="BJ2322" s="207"/>
      <c r="BK2322" s="207"/>
      <c r="BL2322" s="207"/>
      <c r="BM2322" s="207"/>
      <c r="BN2322" s="206"/>
      <c r="BO2322" s="208"/>
      <c r="BP2322" s="206"/>
      <c r="BQ2322" s="458"/>
      <c r="BR2322" s="209"/>
      <c r="BS2322" s="210"/>
      <c r="BT2322" s="208"/>
      <c r="BU2322" s="208"/>
      <c r="BV2322" s="458"/>
      <c r="BW2322" s="209"/>
      <c r="EK2322" s="231"/>
      <c r="EL2322" s="231"/>
      <c r="EM2322" s="227" t="s">
        <v>352</v>
      </c>
      <c r="EN2322" s="228">
        <v>0</v>
      </c>
      <c r="EO2322" s="229">
        <v>7</v>
      </c>
      <c r="EP2322" s="234">
        <f>DCOUNT($H$20:$AI$4020,$H$20,EM2321:EO2322)</f>
        <v>0</v>
      </c>
      <c r="ER2322" s="161"/>
      <c r="ES2322" s="161"/>
      <c r="ET2322" s="161"/>
      <c r="EU2322" s="161"/>
      <c r="EV2322" s="161"/>
      <c r="EW2322" s="161"/>
    </row>
    <row r="2323" spans="8:153" ht="15" customHeight="1" x14ac:dyDescent="0.15">
      <c r="H2323" s="740"/>
      <c r="I2323" s="740"/>
      <c r="J2323" s="740"/>
      <c r="K2323" s="740"/>
      <c r="L2323" s="740"/>
      <c r="M2323" s="740"/>
      <c r="N2323" s="748"/>
      <c r="O2323" s="749"/>
      <c r="P2323" s="749"/>
      <c r="Q2323" s="740"/>
      <c r="R2323" s="740"/>
      <c r="S2323" s="740"/>
      <c r="T2323" s="740"/>
      <c r="U2323" s="740"/>
      <c r="V2323" s="740"/>
      <c r="W2323" s="740"/>
      <c r="X2323" s="740"/>
      <c r="Y2323" s="740"/>
      <c r="Z2323" s="740"/>
      <c r="AA2323" s="740"/>
      <c r="AB2323" s="740"/>
      <c r="AC2323" s="740"/>
      <c r="AD2323" s="740"/>
      <c r="AE2323" s="740"/>
      <c r="AF2323" s="740"/>
      <c r="AG2323" s="750"/>
      <c r="AH2323" s="742" t="str">
        <f t="shared" si="94"/>
        <v/>
      </c>
      <c r="AI2323" s="37" t="str">
        <f t="shared" si="95"/>
        <v/>
      </c>
      <c r="AZ2323" s="159"/>
      <c r="BA2323" s="159"/>
      <c r="BB2323" s="159"/>
      <c r="BH2323" s="137">
        <v>2303</v>
      </c>
      <c r="BI2323" s="206"/>
      <c r="BJ2323" s="207"/>
      <c r="BK2323" s="207"/>
      <c r="BL2323" s="207"/>
      <c r="BM2323" s="207"/>
      <c r="BN2323" s="206"/>
      <c r="BO2323" s="208"/>
      <c r="BP2323" s="206"/>
      <c r="BQ2323" s="458"/>
      <c r="BR2323" s="209"/>
      <c r="BS2323" s="210"/>
      <c r="BT2323" s="208"/>
      <c r="BU2323" s="208"/>
      <c r="BV2323" s="458"/>
      <c r="BW2323" s="209"/>
      <c r="EK2323" s="231"/>
      <c r="EL2323" s="231"/>
      <c r="EM2323" s="186" t="s">
        <v>76</v>
      </c>
      <c r="EN2323" s="187" t="s">
        <v>946</v>
      </c>
      <c r="EO2323" s="188" t="s">
        <v>1601</v>
      </c>
      <c r="EP2323" s="189"/>
      <c r="ER2323" s="193"/>
      <c r="ES2323" s="193"/>
      <c r="ET2323" s="193"/>
      <c r="EU2323" s="193"/>
      <c r="EV2323" s="193"/>
      <c r="EW2323" s="193"/>
    </row>
    <row r="2324" spans="8:153" ht="15" customHeight="1" x14ac:dyDescent="0.15">
      <c r="H2324" s="740"/>
      <c r="I2324" s="740"/>
      <c r="J2324" s="740"/>
      <c r="K2324" s="740"/>
      <c r="L2324" s="740"/>
      <c r="M2324" s="740"/>
      <c r="N2324" s="748"/>
      <c r="O2324" s="749"/>
      <c r="P2324" s="749"/>
      <c r="Q2324" s="740"/>
      <c r="R2324" s="740"/>
      <c r="S2324" s="740"/>
      <c r="T2324" s="740"/>
      <c r="U2324" s="740"/>
      <c r="V2324" s="740"/>
      <c r="W2324" s="740"/>
      <c r="X2324" s="740"/>
      <c r="Y2324" s="740"/>
      <c r="Z2324" s="740"/>
      <c r="AA2324" s="740"/>
      <c r="AB2324" s="740"/>
      <c r="AC2324" s="740"/>
      <c r="AD2324" s="740"/>
      <c r="AE2324" s="740"/>
      <c r="AF2324" s="740"/>
      <c r="AG2324" s="750"/>
      <c r="AH2324" s="742" t="str">
        <f t="shared" si="94"/>
        <v/>
      </c>
      <c r="AI2324" s="37" t="str">
        <f t="shared" si="95"/>
        <v/>
      </c>
      <c r="AZ2324" s="159"/>
      <c r="BA2324" s="159"/>
      <c r="BB2324" s="159"/>
      <c r="BH2324" s="137">
        <v>2304</v>
      </c>
      <c r="BI2324" s="206"/>
      <c r="BJ2324" s="207"/>
      <c r="BK2324" s="207"/>
      <c r="BL2324" s="207"/>
      <c r="BM2324" s="207"/>
      <c r="BN2324" s="206"/>
      <c r="BO2324" s="208"/>
      <c r="BP2324" s="206"/>
      <c r="BQ2324" s="458"/>
      <c r="BR2324" s="209"/>
      <c r="BS2324" s="210"/>
      <c r="BT2324" s="208"/>
      <c r="BU2324" s="208"/>
      <c r="BV2324" s="458"/>
      <c r="BW2324" s="209"/>
      <c r="EK2324" s="231"/>
      <c r="EL2324" s="231"/>
      <c r="EM2324" s="227" t="s">
        <v>355</v>
      </c>
      <c r="EN2324" s="228">
        <v>0</v>
      </c>
      <c r="EO2324" s="229">
        <v>7</v>
      </c>
      <c r="EP2324" s="234">
        <f>DCOUNT($H$20:$AI$4020,$H$20,EM2323:EO2324)</f>
        <v>0</v>
      </c>
      <c r="ER2324" s="161"/>
      <c r="ES2324" s="161"/>
      <c r="ET2324" s="161"/>
      <c r="EU2324" s="161"/>
      <c r="EV2324" s="161"/>
      <c r="EW2324" s="161"/>
    </row>
    <row r="2325" spans="8:153" ht="15" customHeight="1" x14ac:dyDescent="0.15">
      <c r="H2325" s="740"/>
      <c r="I2325" s="740"/>
      <c r="J2325" s="740"/>
      <c r="K2325" s="740"/>
      <c r="L2325" s="740"/>
      <c r="M2325" s="740"/>
      <c r="N2325" s="748"/>
      <c r="O2325" s="749"/>
      <c r="P2325" s="749"/>
      <c r="Q2325" s="740"/>
      <c r="R2325" s="740"/>
      <c r="S2325" s="740"/>
      <c r="T2325" s="740"/>
      <c r="U2325" s="740"/>
      <c r="V2325" s="740"/>
      <c r="W2325" s="740"/>
      <c r="X2325" s="740"/>
      <c r="Y2325" s="740"/>
      <c r="Z2325" s="740"/>
      <c r="AA2325" s="740"/>
      <c r="AB2325" s="740"/>
      <c r="AC2325" s="740"/>
      <c r="AD2325" s="740"/>
      <c r="AE2325" s="740"/>
      <c r="AF2325" s="740"/>
      <c r="AG2325" s="750"/>
      <c r="AH2325" s="742" t="str">
        <f t="shared" si="94"/>
        <v/>
      </c>
      <c r="AI2325" s="37" t="str">
        <f t="shared" si="95"/>
        <v/>
      </c>
      <c r="AZ2325" s="159"/>
      <c r="BA2325" s="159"/>
      <c r="BB2325" s="159"/>
      <c r="BH2325" s="137">
        <v>2305</v>
      </c>
      <c r="BI2325" s="206"/>
      <c r="BJ2325" s="207"/>
      <c r="BK2325" s="207"/>
      <c r="BL2325" s="207"/>
      <c r="BM2325" s="207"/>
      <c r="BN2325" s="206"/>
      <c r="BO2325" s="208"/>
      <c r="BP2325" s="206"/>
      <c r="BQ2325" s="458"/>
      <c r="BR2325" s="209"/>
      <c r="BS2325" s="210"/>
      <c r="BT2325" s="208"/>
      <c r="BU2325" s="208"/>
      <c r="BV2325" s="458"/>
      <c r="BW2325" s="209"/>
      <c r="EK2325" s="231"/>
      <c r="EL2325" s="231"/>
      <c r="EM2325" s="186" t="s">
        <v>76</v>
      </c>
      <c r="EN2325" s="187" t="s">
        <v>946</v>
      </c>
      <c r="EO2325" s="188" t="s">
        <v>1601</v>
      </c>
      <c r="EP2325" s="189"/>
      <c r="ER2325" s="193"/>
      <c r="ES2325" s="193"/>
      <c r="ET2325" s="193"/>
      <c r="EU2325" s="193"/>
      <c r="EV2325" s="193"/>
      <c r="EW2325" s="193"/>
    </row>
    <row r="2326" spans="8:153" ht="15" customHeight="1" x14ac:dyDescent="0.15">
      <c r="H2326" s="740"/>
      <c r="I2326" s="740"/>
      <c r="J2326" s="740"/>
      <c r="K2326" s="740"/>
      <c r="L2326" s="740"/>
      <c r="M2326" s="740"/>
      <c r="N2326" s="748"/>
      <c r="O2326" s="749"/>
      <c r="P2326" s="749"/>
      <c r="Q2326" s="740"/>
      <c r="R2326" s="740"/>
      <c r="S2326" s="740"/>
      <c r="T2326" s="740"/>
      <c r="U2326" s="740"/>
      <c r="V2326" s="740"/>
      <c r="W2326" s="740"/>
      <c r="X2326" s="740"/>
      <c r="Y2326" s="740"/>
      <c r="Z2326" s="740"/>
      <c r="AA2326" s="740"/>
      <c r="AB2326" s="740"/>
      <c r="AC2326" s="740"/>
      <c r="AD2326" s="740"/>
      <c r="AE2326" s="740"/>
      <c r="AF2326" s="740"/>
      <c r="AG2326" s="750"/>
      <c r="AH2326" s="742" t="str">
        <f t="shared" si="94"/>
        <v/>
      </c>
      <c r="AI2326" s="37" t="str">
        <f t="shared" si="95"/>
        <v/>
      </c>
      <c r="AZ2326" s="159"/>
      <c r="BA2326" s="159"/>
      <c r="BB2326" s="159"/>
      <c r="BH2326" s="137">
        <v>2306</v>
      </c>
      <c r="BI2326" s="206"/>
      <c r="BJ2326" s="207"/>
      <c r="BK2326" s="207"/>
      <c r="BL2326" s="207"/>
      <c r="BM2326" s="207"/>
      <c r="BN2326" s="206"/>
      <c r="BO2326" s="208"/>
      <c r="BP2326" s="206"/>
      <c r="BQ2326" s="458"/>
      <c r="BR2326" s="209"/>
      <c r="BS2326" s="210"/>
      <c r="BT2326" s="208"/>
      <c r="BU2326" s="208"/>
      <c r="BV2326" s="458"/>
      <c r="BW2326" s="209"/>
      <c r="EK2326" s="231"/>
      <c r="EL2326" s="231"/>
      <c r="EM2326" s="451" t="s">
        <v>1163</v>
      </c>
      <c r="EN2326" s="228">
        <v>0</v>
      </c>
      <c r="EO2326" s="229">
        <v>7</v>
      </c>
      <c r="EP2326" s="234">
        <f>DCOUNT($H$20:$AI$4020,$H$20,EM2325:EO2326)</f>
        <v>0</v>
      </c>
      <c r="ER2326" s="161"/>
      <c r="ES2326" s="161"/>
      <c r="ET2326" s="161"/>
      <c r="EU2326" s="161"/>
      <c r="EV2326" s="161"/>
      <c r="EW2326" s="161"/>
    </row>
    <row r="2327" spans="8:153" ht="15" customHeight="1" x14ac:dyDescent="0.15">
      <c r="H2327" s="740"/>
      <c r="I2327" s="740"/>
      <c r="J2327" s="740"/>
      <c r="K2327" s="740"/>
      <c r="L2327" s="740"/>
      <c r="M2327" s="740"/>
      <c r="N2327" s="748"/>
      <c r="O2327" s="749"/>
      <c r="P2327" s="749"/>
      <c r="Q2327" s="740"/>
      <c r="R2327" s="740"/>
      <c r="S2327" s="740"/>
      <c r="T2327" s="740"/>
      <c r="U2327" s="740"/>
      <c r="V2327" s="740"/>
      <c r="W2327" s="740"/>
      <c r="X2327" s="740"/>
      <c r="Y2327" s="740"/>
      <c r="Z2327" s="740"/>
      <c r="AA2327" s="740"/>
      <c r="AB2327" s="740"/>
      <c r="AC2327" s="740"/>
      <c r="AD2327" s="740"/>
      <c r="AE2327" s="740"/>
      <c r="AF2327" s="740"/>
      <c r="AG2327" s="750"/>
      <c r="AH2327" s="742" t="str">
        <f t="shared" ref="AH2327:AH2390" si="96">UPPER(N2327)</f>
        <v/>
      </c>
      <c r="AI2327" s="37" t="str">
        <f t="shared" ref="AI2327:AI2390" si="97">DBCS(AH2327)</f>
        <v/>
      </c>
      <c r="AZ2327" s="159"/>
      <c r="BA2327" s="159"/>
      <c r="BB2327" s="159"/>
      <c r="BH2327" s="137">
        <v>2307</v>
      </c>
      <c r="BI2327" s="206"/>
      <c r="BJ2327" s="207"/>
      <c r="BK2327" s="207"/>
      <c r="BL2327" s="207"/>
      <c r="BM2327" s="207"/>
      <c r="BN2327" s="206"/>
      <c r="BO2327" s="208"/>
      <c r="BP2327" s="206"/>
      <c r="BQ2327" s="458"/>
      <c r="BR2327" s="209"/>
      <c r="BS2327" s="210"/>
      <c r="BT2327" s="208"/>
      <c r="BU2327" s="208"/>
      <c r="BV2327" s="458"/>
      <c r="BW2327" s="209"/>
      <c r="EK2327" s="231"/>
      <c r="EL2327" s="231"/>
      <c r="EM2327" s="186" t="s">
        <v>76</v>
      </c>
      <c r="EN2327" s="187" t="s">
        <v>946</v>
      </c>
      <c r="EO2327" s="188" t="s">
        <v>1601</v>
      </c>
      <c r="EP2327" s="189"/>
      <c r="ER2327" s="193"/>
      <c r="ES2327" s="193"/>
      <c r="ET2327" s="193"/>
      <c r="EU2327" s="193"/>
      <c r="EV2327" s="193"/>
      <c r="EW2327" s="193"/>
    </row>
    <row r="2328" spans="8:153" ht="15" customHeight="1" x14ac:dyDescent="0.15">
      <c r="H2328" s="740"/>
      <c r="I2328" s="740"/>
      <c r="J2328" s="740"/>
      <c r="K2328" s="740"/>
      <c r="L2328" s="740"/>
      <c r="M2328" s="740"/>
      <c r="N2328" s="748"/>
      <c r="O2328" s="749"/>
      <c r="P2328" s="749"/>
      <c r="Q2328" s="740"/>
      <c r="R2328" s="740"/>
      <c r="S2328" s="740"/>
      <c r="T2328" s="740"/>
      <c r="U2328" s="740"/>
      <c r="V2328" s="740"/>
      <c r="W2328" s="740"/>
      <c r="X2328" s="740"/>
      <c r="Y2328" s="740"/>
      <c r="Z2328" s="740"/>
      <c r="AA2328" s="740"/>
      <c r="AB2328" s="740"/>
      <c r="AC2328" s="740"/>
      <c r="AD2328" s="740"/>
      <c r="AE2328" s="740"/>
      <c r="AF2328" s="740"/>
      <c r="AG2328" s="750"/>
      <c r="AH2328" s="742" t="str">
        <f t="shared" si="96"/>
        <v/>
      </c>
      <c r="AI2328" s="37" t="str">
        <f t="shared" si="97"/>
        <v/>
      </c>
      <c r="AZ2328" s="159"/>
      <c r="BA2328" s="159"/>
      <c r="BB2328" s="159"/>
      <c r="BH2328" s="137">
        <v>2308</v>
      </c>
      <c r="BI2328" s="206"/>
      <c r="BJ2328" s="207"/>
      <c r="BK2328" s="207"/>
      <c r="BL2328" s="207"/>
      <c r="BM2328" s="207"/>
      <c r="BN2328" s="206"/>
      <c r="BO2328" s="208"/>
      <c r="BP2328" s="206"/>
      <c r="BQ2328" s="458"/>
      <c r="BR2328" s="209"/>
      <c r="BS2328" s="210"/>
      <c r="BT2328" s="208"/>
      <c r="BU2328" s="208"/>
      <c r="BV2328" s="458"/>
      <c r="BW2328" s="209"/>
      <c r="EK2328" s="231"/>
      <c r="EL2328" s="231"/>
      <c r="EM2328" s="451" t="s">
        <v>1164</v>
      </c>
      <c r="EN2328" s="228">
        <v>0</v>
      </c>
      <c r="EO2328" s="229">
        <v>7</v>
      </c>
      <c r="EP2328" s="234">
        <f>DCOUNT($H$20:$AI$4020,$H$20,EM2327:EO2328)</f>
        <v>0</v>
      </c>
      <c r="ER2328" s="161"/>
      <c r="ES2328" s="161"/>
      <c r="ET2328" s="161"/>
      <c r="EU2328" s="161"/>
      <c r="EV2328" s="161"/>
      <c r="EW2328" s="161"/>
    </row>
    <row r="2329" spans="8:153" ht="15" customHeight="1" x14ac:dyDescent="0.15">
      <c r="H2329" s="740"/>
      <c r="I2329" s="740"/>
      <c r="J2329" s="740"/>
      <c r="K2329" s="740"/>
      <c r="L2329" s="740"/>
      <c r="M2329" s="740"/>
      <c r="N2329" s="748"/>
      <c r="O2329" s="749"/>
      <c r="P2329" s="749"/>
      <c r="Q2329" s="740"/>
      <c r="R2329" s="740"/>
      <c r="S2329" s="740"/>
      <c r="T2329" s="740"/>
      <c r="U2329" s="740"/>
      <c r="V2329" s="740"/>
      <c r="W2329" s="740"/>
      <c r="X2329" s="740"/>
      <c r="Y2329" s="740"/>
      <c r="Z2329" s="740"/>
      <c r="AA2329" s="740"/>
      <c r="AB2329" s="740"/>
      <c r="AC2329" s="740"/>
      <c r="AD2329" s="740"/>
      <c r="AE2329" s="740"/>
      <c r="AF2329" s="740"/>
      <c r="AG2329" s="750"/>
      <c r="AH2329" s="742" t="str">
        <f t="shared" si="96"/>
        <v/>
      </c>
      <c r="AI2329" s="37" t="str">
        <f t="shared" si="97"/>
        <v/>
      </c>
      <c r="AZ2329" s="159"/>
      <c r="BA2329" s="159"/>
      <c r="BB2329" s="159"/>
      <c r="BH2329" s="137">
        <v>2309</v>
      </c>
      <c r="BI2329" s="206"/>
      <c r="BJ2329" s="207"/>
      <c r="BK2329" s="207"/>
      <c r="BL2329" s="207"/>
      <c r="BM2329" s="207"/>
      <c r="BN2329" s="206"/>
      <c r="BO2329" s="208"/>
      <c r="BP2329" s="206"/>
      <c r="BQ2329" s="458"/>
      <c r="BR2329" s="209"/>
      <c r="BS2329" s="210"/>
      <c r="BT2329" s="208"/>
      <c r="BU2329" s="208"/>
      <c r="BV2329" s="458"/>
      <c r="BW2329" s="209"/>
      <c r="EK2329" s="231"/>
      <c r="EL2329" s="231"/>
      <c r="EM2329" s="186" t="s">
        <v>76</v>
      </c>
      <c r="EN2329" s="321" t="s">
        <v>946</v>
      </c>
      <c r="EO2329" s="188" t="s">
        <v>1601</v>
      </c>
      <c r="EP2329" s="189"/>
      <c r="ER2329" s="193"/>
      <c r="ES2329" s="193"/>
      <c r="ET2329" s="193"/>
      <c r="EU2329" s="193"/>
      <c r="EV2329" s="193"/>
      <c r="EW2329" s="193"/>
    </row>
    <row r="2330" spans="8:153" ht="15" customHeight="1" x14ac:dyDescent="0.15">
      <c r="H2330" s="740"/>
      <c r="I2330" s="740"/>
      <c r="J2330" s="740"/>
      <c r="K2330" s="740"/>
      <c r="L2330" s="740"/>
      <c r="M2330" s="740"/>
      <c r="N2330" s="748"/>
      <c r="O2330" s="749"/>
      <c r="P2330" s="749"/>
      <c r="Q2330" s="740"/>
      <c r="R2330" s="740"/>
      <c r="S2330" s="740"/>
      <c r="T2330" s="740"/>
      <c r="U2330" s="740"/>
      <c r="V2330" s="740"/>
      <c r="W2330" s="740"/>
      <c r="X2330" s="740"/>
      <c r="Y2330" s="740"/>
      <c r="Z2330" s="740"/>
      <c r="AA2330" s="740"/>
      <c r="AB2330" s="740"/>
      <c r="AC2330" s="740"/>
      <c r="AD2330" s="740"/>
      <c r="AE2330" s="740"/>
      <c r="AF2330" s="740"/>
      <c r="AG2330" s="750"/>
      <c r="AH2330" s="742" t="str">
        <f t="shared" si="96"/>
        <v/>
      </c>
      <c r="AI2330" s="37" t="str">
        <f t="shared" si="97"/>
        <v/>
      </c>
      <c r="AZ2330" s="159"/>
      <c r="BA2330" s="159"/>
      <c r="BB2330" s="159"/>
      <c r="BH2330" s="137">
        <v>2310</v>
      </c>
      <c r="BI2330" s="206"/>
      <c r="BJ2330" s="207"/>
      <c r="BK2330" s="207"/>
      <c r="BL2330" s="207"/>
      <c r="BM2330" s="207"/>
      <c r="BN2330" s="206"/>
      <c r="BO2330" s="208"/>
      <c r="BP2330" s="206"/>
      <c r="BQ2330" s="458"/>
      <c r="BR2330" s="209"/>
      <c r="BS2330" s="210"/>
      <c r="BT2330" s="208"/>
      <c r="BU2330" s="208"/>
      <c r="BV2330" s="458"/>
      <c r="BW2330" s="209"/>
      <c r="EK2330" s="231"/>
      <c r="EL2330" s="231"/>
      <c r="EM2330" s="227" t="s">
        <v>456</v>
      </c>
      <c r="EN2330" s="228">
        <v>0</v>
      </c>
      <c r="EO2330" s="323">
        <v>7</v>
      </c>
      <c r="EP2330" s="234">
        <f>DCOUNT($H$20:$AI$4020,$H$20,EM2329:EO2330)</f>
        <v>0</v>
      </c>
      <c r="ER2330" s="161"/>
      <c r="ES2330" s="161"/>
      <c r="ET2330" s="161"/>
      <c r="EU2330" s="161"/>
      <c r="EV2330" s="161"/>
      <c r="EW2330" s="161"/>
    </row>
    <row r="2331" spans="8:153" ht="15" customHeight="1" x14ac:dyDescent="0.15">
      <c r="H2331" s="740"/>
      <c r="I2331" s="740"/>
      <c r="J2331" s="740"/>
      <c r="K2331" s="740"/>
      <c r="L2331" s="740"/>
      <c r="M2331" s="740"/>
      <c r="N2331" s="748"/>
      <c r="O2331" s="749"/>
      <c r="P2331" s="749"/>
      <c r="Q2331" s="740"/>
      <c r="R2331" s="740"/>
      <c r="S2331" s="740"/>
      <c r="T2331" s="740"/>
      <c r="U2331" s="740"/>
      <c r="V2331" s="740"/>
      <c r="W2331" s="740"/>
      <c r="X2331" s="740"/>
      <c r="Y2331" s="740"/>
      <c r="Z2331" s="740"/>
      <c r="AA2331" s="740"/>
      <c r="AB2331" s="740"/>
      <c r="AC2331" s="740"/>
      <c r="AD2331" s="740"/>
      <c r="AE2331" s="740"/>
      <c r="AF2331" s="740"/>
      <c r="AG2331" s="750"/>
      <c r="AH2331" s="742" t="str">
        <f t="shared" si="96"/>
        <v/>
      </c>
      <c r="AI2331" s="37" t="str">
        <f t="shared" si="97"/>
        <v/>
      </c>
      <c r="AZ2331" s="159"/>
      <c r="BA2331" s="159"/>
      <c r="BB2331" s="159"/>
      <c r="BH2331" s="137">
        <v>2311</v>
      </c>
      <c r="BI2331" s="206"/>
      <c r="BJ2331" s="207"/>
      <c r="BK2331" s="207"/>
      <c r="BL2331" s="207"/>
      <c r="BM2331" s="207"/>
      <c r="BN2331" s="206"/>
      <c r="BO2331" s="208"/>
      <c r="BP2331" s="206"/>
      <c r="BQ2331" s="458"/>
      <c r="BR2331" s="209"/>
      <c r="BS2331" s="210"/>
      <c r="BT2331" s="208"/>
      <c r="BU2331" s="208"/>
      <c r="BV2331" s="458"/>
      <c r="BW2331" s="209"/>
      <c r="EK2331" s="231"/>
      <c r="EL2331" s="231"/>
      <c r="EM2331" s="186" t="s">
        <v>76</v>
      </c>
      <c r="EN2331" s="187" t="s">
        <v>946</v>
      </c>
      <c r="EO2331" s="188" t="s">
        <v>1601</v>
      </c>
      <c r="EP2331" s="189"/>
      <c r="ER2331" s="193"/>
      <c r="ES2331" s="193"/>
      <c r="ET2331" s="193"/>
      <c r="EU2331" s="193"/>
      <c r="EV2331" s="193"/>
      <c r="EW2331" s="193"/>
    </row>
    <row r="2332" spans="8:153" ht="15" customHeight="1" x14ac:dyDescent="0.15">
      <c r="H2332" s="740"/>
      <c r="I2332" s="740"/>
      <c r="J2332" s="740"/>
      <c r="K2332" s="740"/>
      <c r="L2332" s="740"/>
      <c r="M2332" s="740"/>
      <c r="N2332" s="748"/>
      <c r="O2332" s="749"/>
      <c r="P2332" s="749"/>
      <c r="Q2332" s="740"/>
      <c r="R2332" s="740"/>
      <c r="S2332" s="740"/>
      <c r="T2332" s="740"/>
      <c r="U2332" s="740"/>
      <c r="V2332" s="740"/>
      <c r="W2332" s="740"/>
      <c r="X2332" s="740"/>
      <c r="Y2332" s="740"/>
      <c r="Z2332" s="740"/>
      <c r="AA2332" s="740"/>
      <c r="AB2332" s="740"/>
      <c r="AC2332" s="740"/>
      <c r="AD2332" s="740"/>
      <c r="AE2332" s="740"/>
      <c r="AF2332" s="740"/>
      <c r="AG2332" s="750"/>
      <c r="AH2332" s="742" t="str">
        <f t="shared" si="96"/>
        <v/>
      </c>
      <c r="AI2332" s="37" t="str">
        <f t="shared" si="97"/>
        <v/>
      </c>
      <c r="AZ2332" s="159"/>
      <c r="BA2332" s="159"/>
      <c r="BB2332" s="159"/>
      <c r="BH2332" s="137">
        <v>2312</v>
      </c>
      <c r="BI2332" s="206"/>
      <c r="BJ2332" s="207"/>
      <c r="BK2332" s="207"/>
      <c r="BL2332" s="207"/>
      <c r="BM2332" s="207"/>
      <c r="BN2332" s="206"/>
      <c r="BO2332" s="208"/>
      <c r="BP2332" s="206"/>
      <c r="BQ2332" s="458"/>
      <c r="BR2332" s="209"/>
      <c r="BS2332" s="210"/>
      <c r="BT2332" s="208"/>
      <c r="BU2332" s="208"/>
      <c r="BV2332" s="458"/>
      <c r="BW2332" s="209"/>
      <c r="EK2332" s="231"/>
      <c r="EL2332" s="231"/>
      <c r="EM2332" s="227" t="s">
        <v>458</v>
      </c>
      <c r="EN2332" s="228">
        <v>0</v>
      </c>
      <c r="EO2332" s="229">
        <v>7</v>
      </c>
      <c r="EP2332" s="234">
        <f>DCOUNT($H$20:$AI$4020,$H$20,EM2331:EO2332)</f>
        <v>0</v>
      </c>
      <c r="ER2332" s="161"/>
      <c r="ES2332" s="161"/>
      <c r="ET2332" s="161"/>
      <c r="EU2332" s="161"/>
      <c r="EV2332" s="161"/>
      <c r="EW2332" s="161"/>
    </row>
    <row r="2333" spans="8:153" ht="15" customHeight="1" x14ac:dyDescent="0.15">
      <c r="H2333" s="740"/>
      <c r="I2333" s="740"/>
      <c r="J2333" s="740"/>
      <c r="K2333" s="740"/>
      <c r="L2333" s="740"/>
      <c r="M2333" s="740"/>
      <c r="N2333" s="748"/>
      <c r="O2333" s="749"/>
      <c r="P2333" s="749"/>
      <c r="Q2333" s="740"/>
      <c r="R2333" s="740"/>
      <c r="S2333" s="740"/>
      <c r="T2333" s="740"/>
      <c r="U2333" s="740"/>
      <c r="V2333" s="740"/>
      <c r="W2333" s="740"/>
      <c r="X2333" s="740"/>
      <c r="Y2333" s="740"/>
      <c r="Z2333" s="740"/>
      <c r="AA2333" s="740"/>
      <c r="AB2333" s="740"/>
      <c r="AC2333" s="740"/>
      <c r="AD2333" s="740"/>
      <c r="AE2333" s="740"/>
      <c r="AF2333" s="740"/>
      <c r="AG2333" s="750"/>
      <c r="AH2333" s="742" t="str">
        <f t="shared" si="96"/>
        <v/>
      </c>
      <c r="AI2333" s="37" t="str">
        <f t="shared" si="97"/>
        <v/>
      </c>
      <c r="AZ2333" s="159"/>
      <c r="BA2333" s="159"/>
      <c r="BB2333" s="159"/>
      <c r="BH2333" s="137">
        <v>2313</v>
      </c>
      <c r="BI2333" s="206"/>
      <c r="BJ2333" s="207"/>
      <c r="BK2333" s="207"/>
      <c r="BL2333" s="207"/>
      <c r="BM2333" s="207"/>
      <c r="BN2333" s="206"/>
      <c r="BO2333" s="208"/>
      <c r="BP2333" s="206"/>
      <c r="BQ2333" s="458"/>
      <c r="BR2333" s="209"/>
      <c r="BS2333" s="210"/>
      <c r="BT2333" s="208"/>
      <c r="BU2333" s="208"/>
      <c r="BV2333" s="458"/>
      <c r="BW2333" s="209"/>
      <c r="EK2333" s="231"/>
      <c r="EL2333" s="231"/>
      <c r="EM2333" s="186" t="s">
        <v>76</v>
      </c>
      <c r="EN2333" s="187" t="s">
        <v>946</v>
      </c>
      <c r="EO2333" s="188" t="s">
        <v>1601</v>
      </c>
      <c r="EP2333" s="189"/>
      <c r="ER2333" s="193"/>
      <c r="ES2333" s="193"/>
      <c r="ET2333" s="193"/>
      <c r="EU2333" s="193"/>
      <c r="EV2333" s="193"/>
      <c r="EW2333" s="193"/>
    </row>
    <row r="2334" spans="8:153" ht="15" customHeight="1" x14ac:dyDescent="0.15">
      <c r="H2334" s="740"/>
      <c r="I2334" s="740"/>
      <c r="J2334" s="740"/>
      <c r="K2334" s="740"/>
      <c r="L2334" s="740"/>
      <c r="M2334" s="740"/>
      <c r="N2334" s="748"/>
      <c r="O2334" s="749"/>
      <c r="P2334" s="749"/>
      <c r="Q2334" s="740"/>
      <c r="R2334" s="740"/>
      <c r="S2334" s="740"/>
      <c r="T2334" s="740"/>
      <c r="U2334" s="740"/>
      <c r="V2334" s="740"/>
      <c r="W2334" s="740"/>
      <c r="X2334" s="740"/>
      <c r="Y2334" s="740"/>
      <c r="Z2334" s="740"/>
      <c r="AA2334" s="740"/>
      <c r="AB2334" s="740"/>
      <c r="AC2334" s="740"/>
      <c r="AD2334" s="740"/>
      <c r="AE2334" s="740"/>
      <c r="AF2334" s="740"/>
      <c r="AG2334" s="750"/>
      <c r="AH2334" s="742" t="str">
        <f t="shared" si="96"/>
        <v/>
      </c>
      <c r="AI2334" s="37" t="str">
        <f t="shared" si="97"/>
        <v/>
      </c>
      <c r="AZ2334" s="159"/>
      <c r="BA2334" s="159"/>
      <c r="BB2334" s="159"/>
      <c r="BH2334" s="137">
        <v>2314</v>
      </c>
      <c r="BI2334" s="206"/>
      <c r="BJ2334" s="207"/>
      <c r="BK2334" s="207"/>
      <c r="BL2334" s="207"/>
      <c r="BM2334" s="207"/>
      <c r="BN2334" s="206"/>
      <c r="BO2334" s="208"/>
      <c r="BP2334" s="206"/>
      <c r="BQ2334" s="458"/>
      <c r="BR2334" s="209"/>
      <c r="BS2334" s="210"/>
      <c r="BT2334" s="208"/>
      <c r="BU2334" s="208"/>
      <c r="BV2334" s="458"/>
      <c r="BW2334" s="209"/>
      <c r="EK2334" s="231"/>
      <c r="EL2334" s="231"/>
      <c r="EM2334" s="227" t="s">
        <v>459</v>
      </c>
      <c r="EN2334" s="228">
        <v>0</v>
      </c>
      <c r="EO2334" s="229">
        <v>7</v>
      </c>
      <c r="EP2334" s="234">
        <f>DCOUNT($H$20:$AI$4020,$H$20,EM2333:EO2334)</f>
        <v>0</v>
      </c>
      <c r="ER2334" s="161"/>
      <c r="ES2334" s="161"/>
      <c r="ET2334" s="161"/>
      <c r="EU2334" s="161"/>
      <c r="EV2334" s="161"/>
      <c r="EW2334" s="161"/>
    </row>
    <row r="2335" spans="8:153" ht="15" customHeight="1" x14ac:dyDescent="0.15">
      <c r="H2335" s="740"/>
      <c r="I2335" s="740"/>
      <c r="J2335" s="740"/>
      <c r="K2335" s="740"/>
      <c r="L2335" s="740"/>
      <c r="M2335" s="740"/>
      <c r="N2335" s="748"/>
      <c r="O2335" s="749"/>
      <c r="P2335" s="749"/>
      <c r="Q2335" s="740"/>
      <c r="R2335" s="740"/>
      <c r="S2335" s="740"/>
      <c r="T2335" s="740"/>
      <c r="U2335" s="740"/>
      <c r="V2335" s="740"/>
      <c r="W2335" s="740"/>
      <c r="X2335" s="740"/>
      <c r="Y2335" s="740"/>
      <c r="Z2335" s="740"/>
      <c r="AA2335" s="740"/>
      <c r="AB2335" s="740"/>
      <c r="AC2335" s="740"/>
      <c r="AD2335" s="740"/>
      <c r="AE2335" s="740"/>
      <c r="AF2335" s="740"/>
      <c r="AG2335" s="750"/>
      <c r="AH2335" s="742" t="str">
        <f t="shared" si="96"/>
        <v/>
      </c>
      <c r="AI2335" s="37" t="str">
        <f t="shared" si="97"/>
        <v/>
      </c>
      <c r="AZ2335" s="159"/>
      <c r="BA2335" s="159"/>
      <c r="BB2335" s="159"/>
      <c r="BH2335" s="137">
        <v>2315</v>
      </c>
      <c r="BI2335" s="206"/>
      <c r="BJ2335" s="207"/>
      <c r="BK2335" s="207"/>
      <c r="BL2335" s="207"/>
      <c r="BM2335" s="207"/>
      <c r="BN2335" s="206"/>
      <c r="BO2335" s="208"/>
      <c r="BP2335" s="206"/>
      <c r="BQ2335" s="458"/>
      <c r="BR2335" s="209"/>
      <c r="BS2335" s="210"/>
      <c r="BT2335" s="208"/>
      <c r="BU2335" s="208"/>
      <c r="BV2335" s="458"/>
      <c r="BW2335" s="209"/>
      <c r="EK2335" s="231"/>
      <c r="EL2335" s="231"/>
      <c r="EM2335" s="186" t="s">
        <v>76</v>
      </c>
      <c r="EN2335" s="187" t="s">
        <v>946</v>
      </c>
      <c r="EO2335" s="188" t="s">
        <v>1601</v>
      </c>
      <c r="EP2335" s="189"/>
      <c r="ER2335" s="193"/>
      <c r="ES2335" s="193"/>
      <c r="ET2335" s="193"/>
      <c r="EU2335" s="193"/>
      <c r="EV2335" s="193"/>
      <c r="EW2335" s="193"/>
    </row>
    <row r="2336" spans="8:153" ht="15" customHeight="1" x14ac:dyDescent="0.15">
      <c r="H2336" s="740"/>
      <c r="I2336" s="740"/>
      <c r="J2336" s="740"/>
      <c r="K2336" s="740"/>
      <c r="L2336" s="740"/>
      <c r="M2336" s="740"/>
      <c r="N2336" s="748"/>
      <c r="O2336" s="749"/>
      <c r="P2336" s="749"/>
      <c r="Q2336" s="740"/>
      <c r="R2336" s="740"/>
      <c r="S2336" s="740"/>
      <c r="T2336" s="740"/>
      <c r="U2336" s="740"/>
      <c r="V2336" s="740"/>
      <c r="W2336" s="740"/>
      <c r="X2336" s="740"/>
      <c r="Y2336" s="740"/>
      <c r="Z2336" s="740"/>
      <c r="AA2336" s="740"/>
      <c r="AB2336" s="740"/>
      <c r="AC2336" s="740"/>
      <c r="AD2336" s="740"/>
      <c r="AE2336" s="740"/>
      <c r="AF2336" s="740"/>
      <c r="AG2336" s="750"/>
      <c r="AH2336" s="742" t="str">
        <f t="shared" si="96"/>
        <v/>
      </c>
      <c r="AI2336" s="37" t="str">
        <f t="shared" si="97"/>
        <v/>
      </c>
      <c r="AZ2336" s="159"/>
      <c r="BA2336" s="159"/>
      <c r="BB2336" s="159"/>
      <c r="BH2336" s="137">
        <v>2316</v>
      </c>
      <c r="BI2336" s="206"/>
      <c r="BJ2336" s="207"/>
      <c r="BK2336" s="207"/>
      <c r="BL2336" s="207"/>
      <c r="BM2336" s="207"/>
      <c r="BN2336" s="206"/>
      <c r="BO2336" s="208"/>
      <c r="BP2336" s="206"/>
      <c r="BQ2336" s="458"/>
      <c r="BR2336" s="209"/>
      <c r="BS2336" s="210"/>
      <c r="BT2336" s="208"/>
      <c r="BU2336" s="208"/>
      <c r="BV2336" s="458"/>
      <c r="BW2336" s="209"/>
      <c r="EK2336" s="231"/>
      <c r="EL2336" s="231"/>
      <c r="EM2336" s="227" t="s">
        <v>460</v>
      </c>
      <c r="EN2336" s="228">
        <v>0</v>
      </c>
      <c r="EO2336" s="229">
        <v>7</v>
      </c>
      <c r="EP2336" s="234">
        <f>DCOUNT($H$20:$AI$4020,$H$20,EM2335:EO2336)</f>
        <v>0</v>
      </c>
      <c r="ER2336" s="161"/>
      <c r="ES2336" s="161"/>
      <c r="ET2336" s="161"/>
      <c r="EU2336" s="161"/>
      <c r="EV2336" s="161"/>
      <c r="EW2336" s="161"/>
    </row>
    <row r="2337" spans="8:153" ht="15" customHeight="1" x14ac:dyDescent="0.15">
      <c r="H2337" s="740"/>
      <c r="I2337" s="740"/>
      <c r="J2337" s="740"/>
      <c r="K2337" s="740"/>
      <c r="L2337" s="740"/>
      <c r="M2337" s="740"/>
      <c r="N2337" s="748"/>
      <c r="O2337" s="749"/>
      <c r="P2337" s="749"/>
      <c r="Q2337" s="740"/>
      <c r="R2337" s="740"/>
      <c r="S2337" s="740"/>
      <c r="T2337" s="740"/>
      <c r="U2337" s="740"/>
      <c r="V2337" s="740"/>
      <c r="W2337" s="740"/>
      <c r="X2337" s="740"/>
      <c r="Y2337" s="740"/>
      <c r="Z2337" s="740"/>
      <c r="AA2337" s="740"/>
      <c r="AB2337" s="740"/>
      <c r="AC2337" s="740"/>
      <c r="AD2337" s="740"/>
      <c r="AE2337" s="740"/>
      <c r="AF2337" s="740"/>
      <c r="AG2337" s="750"/>
      <c r="AH2337" s="742" t="str">
        <f t="shared" si="96"/>
        <v/>
      </c>
      <c r="AI2337" s="37" t="str">
        <f t="shared" si="97"/>
        <v/>
      </c>
      <c r="AZ2337" s="159"/>
      <c r="BA2337" s="159"/>
      <c r="BB2337" s="159"/>
      <c r="BH2337" s="137">
        <v>2317</v>
      </c>
      <c r="BI2337" s="206"/>
      <c r="BJ2337" s="207"/>
      <c r="BK2337" s="207"/>
      <c r="BL2337" s="207"/>
      <c r="BM2337" s="207"/>
      <c r="BN2337" s="206"/>
      <c r="BO2337" s="208"/>
      <c r="BP2337" s="206"/>
      <c r="BQ2337" s="458"/>
      <c r="BR2337" s="209"/>
      <c r="BS2337" s="210"/>
      <c r="BT2337" s="208"/>
      <c r="BU2337" s="208"/>
      <c r="BV2337" s="458"/>
      <c r="BW2337" s="209"/>
      <c r="EK2337" s="231"/>
      <c r="EL2337" s="231"/>
      <c r="EM2337" s="186" t="s">
        <v>76</v>
      </c>
      <c r="EN2337" s="187" t="s">
        <v>946</v>
      </c>
      <c r="EO2337" s="188" t="s">
        <v>1601</v>
      </c>
      <c r="EP2337" s="189"/>
      <c r="ER2337" s="193"/>
      <c r="ES2337" s="193"/>
      <c r="ET2337" s="193"/>
      <c r="EU2337" s="193"/>
      <c r="EV2337" s="193"/>
      <c r="EW2337" s="193"/>
    </row>
    <row r="2338" spans="8:153" ht="15" customHeight="1" x14ac:dyDescent="0.15">
      <c r="H2338" s="740"/>
      <c r="I2338" s="740"/>
      <c r="J2338" s="740"/>
      <c r="K2338" s="740"/>
      <c r="L2338" s="740"/>
      <c r="M2338" s="740"/>
      <c r="N2338" s="748"/>
      <c r="O2338" s="749"/>
      <c r="P2338" s="749"/>
      <c r="Q2338" s="740"/>
      <c r="R2338" s="740"/>
      <c r="S2338" s="740"/>
      <c r="T2338" s="740"/>
      <c r="U2338" s="740"/>
      <c r="V2338" s="740"/>
      <c r="W2338" s="740"/>
      <c r="X2338" s="740"/>
      <c r="Y2338" s="740"/>
      <c r="Z2338" s="740"/>
      <c r="AA2338" s="740"/>
      <c r="AB2338" s="740"/>
      <c r="AC2338" s="740"/>
      <c r="AD2338" s="740"/>
      <c r="AE2338" s="740"/>
      <c r="AF2338" s="740"/>
      <c r="AG2338" s="750"/>
      <c r="AH2338" s="742" t="str">
        <f t="shared" si="96"/>
        <v/>
      </c>
      <c r="AI2338" s="37" t="str">
        <f t="shared" si="97"/>
        <v/>
      </c>
      <c r="AZ2338" s="159"/>
      <c r="BA2338" s="159"/>
      <c r="BB2338" s="159"/>
      <c r="BH2338" s="137">
        <v>2318</v>
      </c>
      <c r="BI2338" s="206"/>
      <c r="BJ2338" s="207"/>
      <c r="BK2338" s="207"/>
      <c r="BL2338" s="207"/>
      <c r="BM2338" s="207"/>
      <c r="BN2338" s="206"/>
      <c r="BO2338" s="208"/>
      <c r="BP2338" s="206"/>
      <c r="BQ2338" s="458"/>
      <c r="BR2338" s="209"/>
      <c r="BS2338" s="210"/>
      <c r="BT2338" s="208"/>
      <c r="BU2338" s="208"/>
      <c r="BV2338" s="458"/>
      <c r="BW2338" s="209"/>
      <c r="EK2338" s="231"/>
      <c r="EL2338" s="231"/>
      <c r="EM2338" s="227" t="s">
        <v>462</v>
      </c>
      <c r="EN2338" s="228">
        <v>0</v>
      </c>
      <c r="EO2338" s="229">
        <v>7</v>
      </c>
      <c r="EP2338" s="234">
        <f>DCOUNT($H$20:$AI$4020,$H$20,EM2337:EO2338)</f>
        <v>0</v>
      </c>
      <c r="ER2338" s="161"/>
      <c r="ES2338" s="161"/>
      <c r="ET2338" s="161"/>
      <c r="EU2338" s="161"/>
      <c r="EV2338" s="161"/>
      <c r="EW2338" s="161"/>
    </row>
    <row r="2339" spans="8:153" ht="15" customHeight="1" x14ac:dyDescent="0.15">
      <c r="H2339" s="740"/>
      <c r="I2339" s="740"/>
      <c r="J2339" s="740"/>
      <c r="K2339" s="740"/>
      <c r="L2339" s="740"/>
      <c r="M2339" s="740"/>
      <c r="N2339" s="748"/>
      <c r="O2339" s="749"/>
      <c r="P2339" s="749"/>
      <c r="Q2339" s="740"/>
      <c r="R2339" s="740"/>
      <c r="S2339" s="740"/>
      <c r="T2339" s="740"/>
      <c r="U2339" s="740"/>
      <c r="V2339" s="740"/>
      <c r="W2339" s="740"/>
      <c r="X2339" s="740"/>
      <c r="Y2339" s="740"/>
      <c r="Z2339" s="740"/>
      <c r="AA2339" s="740"/>
      <c r="AB2339" s="740"/>
      <c r="AC2339" s="740"/>
      <c r="AD2339" s="740"/>
      <c r="AE2339" s="740"/>
      <c r="AF2339" s="740"/>
      <c r="AG2339" s="750"/>
      <c r="AH2339" s="742" t="str">
        <f t="shared" si="96"/>
        <v/>
      </c>
      <c r="AI2339" s="37" t="str">
        <f t="shared" si="97"/>
        <v/>
      </c>
      <c r="AZ2339" s="159"/>
      <c r="BA2339" s="159"/>
      <c r="BB2339" s="159"/>
      <c r="BH2339" s="137">
        <v>2319</v>
      </c>
      <c r="BI2339" s="206"/>
      <c r="BJ2339" s="207"/>
      <c r="BK2339" s="207"/>
      <c r="BL2339" s="207"/>
      <c r="BM2339" s="207"/>
      <c r="BN2339" s="206"/>
      <c r="BO2339" s="208"/>
      <c r="BP2339" s="206"/>
      <c r="BQ2339" s="458"/>
      <c r="BR2339" s="209"/>
      <c r="BS2339" s="210"/>
      <c r="BT2339" s="208"/>
      <c r="BU2339" s="208"/>
      <c r="BV2339" s="458"/>
      <c r="BW2339" s="209"/>
      <c r="EK2339" s="231"/>
      <c r="EL2339" s="231"/>
      <c r="EM2339" s="186" t="s">
        <v>76</v>
      </c>
      <c r="EN2339" s="187" t="s">
        <v>946</v>
      </c>
      <c r="EO2339" s="188" t="s">
        <v>1601</v>
      </c>
      <c r="EP2339" s="189"/>
      <c r="ER2339" s="193"/>
      <c r="ES2339" s="193"/>
      <c r="ET2339" s="193"/>
      <c r="EU2339" s="193"/>
      <c r="EV2339" s="193"/>
      <c r="EW2339" s="193"/>
    </row>
    <row r="2340" spans="8:153" ht="15" customHeight="1" x14ac:dyDescent="0.15">
      <c r="H2340" s="740"/>
      <c r="I2340" s="740"/>
      <c r="J2340" s="740"/>
      <c r="K2340" s="740"/>
      <c r="L2340" s="740"/>
      <c r="M2340" s="740"/>
      <c r="N2340" s="748"/>
      <c r="O2340" s="749"/>
      <c r="P2340" s="749"/>
      <c r="Q2340" s="740"/>
      <c r="R2340" s="740"/>
      <c r="S2340" s="740"/>
      <c r="T2340" s="740"/>
      <c r="U2340" s="740"/>
      <c r="V2340" s="740"/>
      <c r="W2340" s="740"/>
      <c r="X2340" s="740"/>
      <c r="Y2340" s="740"/>
      <c r="Z2340" s="740"/>
      <c r="AA2340" s="740"/>
      <c r="AB2340" s="740"/>
      <c r="AC2340" s="740"/>
      <c r="AD2340" s="740"/>
      <c r="AE2340" s="740"/>
      <c r="AF2340" s="740"/>
      <c r="AG2340" s="750"/>
      <c r="AH2340" s="742" t="str">
        <f t="shared" si="96"/>
        <v/>
      </c>
      <c r="AI2340" s="37" t="str">
        <f t="shared" si="97"/>
        <v/>
      </c>
      <c r="AZ2340" s="159"/>
      <c r="BA2340" s="159"/>
      <c r="BB2340" s="159"/>
      <c r="BH2340" s="137">
        <v>2320</v>
      </c>
      <c r="BI2340" s="206"/>
      <c r="BJ2340" s="207"/>
      <c r="BK2340" s="207"/>
      <c r="BL2340" s="207"/>
      <c r="BM2340" s="207"/>
      <c r="BN2340" s="206"/>
      <c r="BO2340" s="208"/>
      <c r="BP2340" s="206"/>
      <c r="BQ2340" s="458"/>
      <c r="BR2340" s="209"/>
      <c r="BS2340" s="210"/>
      <c r="BT2340" s="208"/>
      <c r="BU2340" s="208"/>
      <c r="BV2340" s="458"/>
      <c r="BW2340" s="209"/>
      <c r="EK2340" s="231"/>
      <c r="EL2340" s="231"/>
      <c r="EM2340" s="227" t="s">
        <v>464</v>
      </c>
      <c r="EN2340" s="228">
        <v>0</v>
      </c>
      <c r="EO2340" s="229">
        <v>7</v>
      </c>
      <c r="EP2340" s="234">
        <f>DCOUNT($H$20:$AI$4020,$H$20,EM2339:EO2340)</f>
        <v>0</v>
      </c>
      <c r="ER2340" s="161"/>
      <c r="ES2340" s="161"/>
      <c r="ET2340" s="161"/>
      <c r="EU2340" s="161"/>
      <c r="EV2340" s="161"/>
      <c r="EW2340" s="161"/>
    </row>
    <row r="2341" spans="8:153" ht="15" customHeight="1" x14ac:dyDescent="0.15">
      <c r="H2341" s="740"/>
      <c r="I2341" s="740"/>
      <c r="J2341" s="740"/>
      <c r="K2341" s="740"/>
      <c r="L2341" s="740"/>
      <c r="M2341" s="740"/>
      <c r="N2341" s="748"/>
      <c r="O2341" s="749"/>
      <c r="P2341" s="749"/>
      <c r="Q2341" s="740"/>
      <c r="R2341" s="740"/>
      <c r="S2341" s="740"/>
      <c r="T2341" s="740"/>
      <c r="U2341" s="740"/>
      <c r="V2341" s="740"/>
      <c r="W2341" s="740"/>
      <c r="X2341" s="740"/>
      <c r="Y2341" s="740"/>
      <c r="Z2341" s="740"/>
      <c r="AA2341" s="740"/>
      <c r="AB2341" s="740"/>
      <c r="AC2341" s="740"/>
      <c r="AD2341" s="740"/>
      <c r="AE2341" s="740"/>
      <c r="AF2341" s="740"/>
      <c r="AG2341" s="750"/>
      <c r="AH2341" s="742" t="str">
        <f t="shared" si="96"/>
        <v/>
      </c>
      <c r="AI2341" s="37" t="str">
        <f t="shared" si="97"/>
        <v/>
      </c>
      <c r="AZ2341" s="159"/>
      <c r="BA2341" s="159"/>
      <c r="BB2341" s="159"/>
      <c r="BH2341" s="137">
        <v>2321</v>
      </c>
      <c r="BI2341" s="206"/>
      <c r="BJ2341" s="207"/>
      <c r="BK2341" s="207"/>
      <c r="BL2341" s="207"/>
      <c r="BM2341" s="207"/>
      <c r="BN2341" s="206"/>
      <c r="BO2341" s="208"/>
      <c r="BP2341" s="206"/>
      <c r="BQ2341" s="458"/>
      <c r="BR2341" s="209"/>
      <c r="BS2341" s="210"/>
      <c r="BT2341" s="208"/>
      <c r="BU2341" s="208"/>
      <c r="BV2341" s="458"/>
      <c r="BW2341" s="209"/>
      <c r="EK2341" s="231"/>
      <c r="EL2341" s="231"/>
      <c r="EM2341" s="186" t="s">
        <v>76</v>
      </c>
      <c r="EN2341" s="187" t="s">
        <v>946</v>
      </c>
      <c r="EO2341" s="188" t="s">
        <v>1601</v>
      </c>
      <c r="EP2341" s="189"/>
      <c r="ER2341" s="193"/>
      <c r="ES2341" s="193"/>
      <c r="ET2341" s="193"/>
      <c r="EU2341" s="193"/>
      <c r="EV2341" s="193"/>
      <c r="EW2341" s="193"/>
    </row>
    <row r="2342" spans="8:153" ht="15" customHeight="1" x14ac:dyDescent="0.15">
      <c r="H2342" s="740"/>
      <c r="I2342" s="740"/>
      <c r="J2342" s="740"/>
      <c r="K2342" s="740"/>
      <c r="L2342" s="740"/>
      <c r="M2342" s="740"/>
      <c r="N2342" s="748"/>
      <c r="O2342" s="749"/>
      <c r="P2342" s="749"/>
      <c r="Q2342" s="740"/>
      <c r="R2342" s="740"/>
      <c r="S2342" s="740"/>
      <c r="T2342" s="740"/>
      <c r="U2342" s="740"/>
      <c r="V2342" s="740"/>
      <c r="W2342" s="740"/>
      <c r="X2342" s="740"/>
      <c r="Y2342" s="740"/>
      <c r="Z2342" s="740"/>
      <c r="AA2342" s="740"/>
      <c r="AB2342" s="740"/>
      <c r="AC2342" s="740"/>
      <c r="AD2342" s="740"/>
      <c r="AE2342" s="740"/>
      <c r="AF2342" s="740"/>
      <c r="AG2342" s="750"/>
      <c r="AH2342" s="742" t="str">
        <f t="shared" si="96"/>
        <v/>
      </c>
      <c r="AI2342" s="37" t="str">
        <f t="shared" si="97"/>
        <v/>
      </c>
      <c r="AZ2342" s="159"/>
      <c r="BA2342" s="159"/>
      <c r="BB2342" s="159"/>
      <c r="BH2342" s="137">
        <v>2322</v>
      </c>
      <c r="BI2342" s="206"/>
      <c r="BJ2342" s="207"/>
      <c r="BK2342" s="207"/>
      <c r="BL2342" s="207"/>
      <c r="BM2342" s="207"/>
      <c r="BN2342" s="206"/>
      <c r="BO2342" s="208"/>
      <c r="BP2342" s="206"/>
      <c r="BQ2342" s="458"/>
      <c r="BR2342" s="209"/>
      <c r="BS2342" s="210"/>
      <c r="BT2342" s="208"/>
      <c r="BU2342" s="208"/>
      <c r="BV2342" s="458"/>
      <c r="BW2342" s="209"/>
      <c r="EK2342" s="231"/>
      <c r="EL2342" s="231"/>
      <c r="EM2342" s="227" t="s">
        <v>465</v>
      </c>
      <c r="EN2342" s="228">
        <v>0</v>
      </c>
      <c r="EO2342" s="229">
        <v>7</v>
      </c>
      <c r="EP2342" s="234">
        <f>DCOUNT($H$20:$AI$4020,$H$20,EM2341:EO2342)</f>
        <v>0</v>
      </c>
      <c r="ER2342" s="161"/>
      <c r="ES2342" s="161"/>
      <c r="ET2342" s="161"/>
      <c r="EU2342" s="161"/>
      <c r="EV2342" s="161"/>
      <c r="EW2342" s="161"/>
    </row>
    <row r="2343" spans="8:153" ht="15" customHeight="1" x14ac:dyDescent="0.15">
      <c r="H2343" s="740"/>
      <c r="I2343" s="740"/>
      <c r="J2343" s="740"/>
      <c r="K2343" s="740"/>
      <c r="L2343" s="740"/>
      <c r="M2343" s="740"/>
      <c r="N2343" s="748"/>
      <c r="O2343" s="749"/>
      <c r="P2343" s="749"/>
      <c r="Q2343" s="740"/>
      <c r="R2343" s="740"/>
      <c r="S2343" s="740"/>
      <c r="T2343" s="740"/>
      <c r="U2343" s="740"/>
      <c r="V2343" s="740"/>
      <c r="W2343" s="740"/>
      <c r="X2343" s="740"/>
      <c r="Y2343" s="740"/>
      <c r="Z2343" s="740"/>
      <c r="AA2343" s="740"/>
      <c r="AB2343" s="740"/>
      <c r="AC2343" s="740"/>
      <c r="AD2343" s="740"/>
      <c r="AE2343" s="740"/>
      <c r="AF2343" s="740"/>
      <c r="AG2343" s="750"/>
      <c r="AH2343" s="742" t="str">
        <f t="shared" si="96"/>
        <v/>
      </c>
      <c r="AI2343" s="37" t="str">
        <f t="shared" si="97"/>
        <v/>
      </c>
      <c r="AZ2343" s="159"/>
      <c r="BA2343" s="159"/>
      <c r="BB2343" s="159"/>
      <c r="BH2343" s="137">
        <v>2323</v>
      </c>
      <c r="BI2343" s="206"/>
      <c r="BJ2343" s="207"/>
      <c r="BK2343" s="207"/>
      <c r="BL2343" s="207"/>
      <c r="BM2343" s="207"/>
      <c r="BN2343" s="206"/>
      <c r="BO2343" s="208"/>
      <c r="BP2343" s="206"/>
      <c r="BQ2343" s="458"/>
      <c r="BR2343" s="209"/>
      <c r="BS2343" s="210"/>
      <c r="BT2343" s="208"/>
      <c r="BU2343" s="208"/>
      <c r="BV2343" s="458"/>
      <c r="BW2343" s="209"/>
      <c r="EK2343" s="231"/>
      <c r="EL2343" s="231"/>
      <c r="EM2343" s="186" t="s">
        <v>76</v>
      </c>
      <c r="EN2343" s="187" t="s">
        <v>946</v>
      </c>
      <c r="EO2343" s="188" t="s">
        <v>1601</v>
      </c>
      <c r="EP2343" s="189"/>
      <c r="ER2343" s="193"/>
      <c r="ES2343" s="193"/>
      <c r="ET2343" s="193"/>
      <c r="EU2343" s="193"/>
      <c r="EV2343" s="193"/>
      <c r="EW2343" s="193"/>
    </row>
    <row r="2344" spans="8:153" ht="15" customHeight="1" x14ac:dyDescent="0.15">
      <c r="H2344" s="740"/>
      <c r="I2344" s="740"/>
      <c r="J2344" s="740"/>
      <c r="K2344" s="740"/>
      <c r="L2344" s="740"/>
      <c r="M2344" s="740"/>
      <c r="N2344" s="748"/>
      <c r="O2344" s="749"/>
      <c r="P2344" s="749"/>
      <c r="Q2344" s="740"/>
      <c r="R2344" s="740"/>
      <c r="S2344" s="740"/>
      <c r="T2344" s="740"/>
      <c r="U2344" s="740"/>
      <c r="V2344" s="740"/>
      <c r="W2344" s="740"/>
      <c r="X2344" s="740"/>
      <c r="Y2344" s="740"/>
      <c r="Z2344" s="740"/>
      <c r="AA2344" s="740"/>
      <c r="AB2344" s="740"/>
      <c r="AC2344" s="740"/>
      <c r="AD2344" s="740"/>
      <c r="AE2344" s="740"/>
      <c r="AF2344" s="740"/>
      <c r="AG2344" s="750"/>
      <c r="AH2344" s="742" t="str">
        <f t="shared" si="96"/>
        <v/>
      </c>
      <c r="AI2344" s="37" t="str">
        <f t="shared" si="97"/>
        <v/>
      </c>
      <c r="AZ2344" s="159"/>
      <c r="BA2344" s="159"/>
      <c r="BB2344" s="159"/>
      <c r="BH2344" s="137">
        <v>2324</v>
      </c>
      <c r="BI2344" s="206"/>
      <c r="BJ2344" s="207"/>
      <c r="BK2344" s="207"/>
      <c r="BL2344" s="207"/>
      <c r="BM2344" s="207"/>
      <c r="BN2344" s="206"/>
      <c r="BO2344" s="208"/>
      <c r="BP2344" s="206"/>
      <c r="BQ2344" s="458"/>
      <c r="BR2344" s="209"/>
      <c r="BS2344" s="210"/>
      <c r="BT2344" s="208"/>
      <c r="BU2344" s="208"/>
      <c r="BV2344" s="458"/>
      <c r="BW2344" s="209"/>
      <c r="EK2344" s="231"/>
      <c r="EL2344" s="231"/>
      <c r="EM2344" s="227" t="s">
        <v>467</v>
      </c>
      <c r="EN2344" s="228">
        <v>0</v>
      </c>
      <c r="EO2344" s="229">
        <v>7</v>
      </c>
      <c r="EP2344" s="234">
        <f>DCOUNT($H$20:$AI$4020,$H$20,EM2343:EO2344)</f>
        <v>0</v>
      </c>
      <c r="ER2344" s="161"/>
      <c r="ES2344" s="161"/>
      <c r="ET2344" s="161"/>
      <c r="EU2344" s="161"/>
      <c r="EV2344" s="161"/>
      <c r="EW2344" s="161"/>
    </row>
    <row r="2345" spans="8:153" ht="15" customHeight="1" x14ac:dyDescent="0.15">
      <c r="H2345" s="740"/>
      <c r="I2345" s="740"/>
      <c r="J2345" s="740"/>
      <c r="K2345" s="740"/>
      <c r="L2345" s="740"/>
      <c r="M2345" s="740"/>
      <c r="N2345" s="748"/>
      <c r="O2345" s="749"/>
      <c r="P2345" s="749"/>
      <c r="Q2345" s="740"/>
      <c r="R2345" s="740"/>
      <c r="S2345" s="740"/>
      <c r="T2345" s="740"/>
      <c r="U2345" s="740"/>
      <c r="V2345" s="740"/>
      <c r="W2345" s="740"/>
      <c r="X2345" s="740"/>
      <c r="Y2345" s="740"/>
      <c r="Z2345" s="740"/>
      <c r="AA2345" s="740"/>
      <c r="AB2345" s="740"/>
      <c r="AC2345" s="740"/>
      <c r="AD2345" s="740"/>
      <c r="AE2345" s="740"/>
      <c r="AF2345" s="740"/>
      <c r="AG2345" s="750"/>
      <c r="AH2345" s="742" t="str">
        <f t="shared" si="96"/>
        <v/>
      </c>
      <c r="AI2345" s="37" t="str">
        <f t="shared" si="97"/>
        <v/>
      </c>
      <c r="AZ2345" s="159"/>
      <c r="BA2345" s="159"/>
      <c r="BB2345" s="159"/>
      <c r="BH2345" s="137">
        <v>2325</v>
      </c>
      <c r="BI2345" s="206"/>
      <c r="BJ2345" s="207"/>
      <c r="BK2345" s="207"/>
      <c r="BL2345" s="207"/>
      <c r="BM2345" s="207"/>
      <c r="BN2345" s="206"/>
      <c r="BO2345" s="208"/>
      <c r="BP2345" s="206"/>
      <c r="BQ2345" s="458"/>
      <c r="BR2345" s="209"/>
      <c r="BS2345" s="210"/>
      <c r="BT2345" s="208"/>
      <c r="BU2345" s="208"/>
      <c r="BV2345" s="458"/>
      <c r="BW2345" s="209"/>
      <c r="EK2345" s="231"/>
      <c r="EL2345" s="231"/>
      <c r="EM2345" s="186" t="s">
        <v>76</v>
      </c>
      <c r="EN2345" s="187" t="s">
        <v>946</v>
      </c>
      <c r="EO2345" s="188" t="s">
        <v>1601</v>
      </c>
      <c r="EP2345" s="189"/>
      <c r="ER2345" s="193"/>
      <c r="ES2345" s="193"/>
      <c r="ET2345" s="193"/>
      <c r="EU2345" s="193"/>
      <c r="EV2345" s="193"/>
      <c r="EW2345" s="193"/>
    </row>
    <row r="2346" spans="8:153" ht="15" customHeight="1" x14ac:dyDescent="0.15">
      <c r="H2346" s="740"/>
      <c r="I2346" s="740"/>
      <c r="J2346" s="740"/>
      <c r="K2346" s="740"/>
      <c r="L2346" s="740"/>
      <c r="M2346" s="740"/>
      <c r="N2346" s="748"/>
      <c r="O2346" s="749"/>
      <c r="P2346" s="749"/>
      <c r="Q2346" s="740"/>
      <c r="R2346" s="740"/>
      <c r="S2346" s="740"/>
      <c r="T2346" s="740"/>
      <c r="U2346" s="740"/>
      <c r="V2346" s="740"/>
      <c r="W2346" s="740"/>
      <c r="X2346" s="740"/>
      <c r="Y2346" s="740"/>
      <c r="Z2346" s="740"/>
      <c r="AA2346" s="740"/>
      <c r="AB2346" s="740"/>
      <c r="AC2346" s="740"/>
      <c r="AD2346" s="740"/>
      <c r="AE2346" s="740"/>
      <c r="AF2346" s="740"/>
      <c r="AG2346" s="750"/>
      <c r="AH2346" s="742" t="str">
        <f t="shared" si="96"/>
        <v/>
      </c>
      <c r="AI2346" s="37" t="str">
        <f t="shared" si="97"/>
        <v/>
      </c>
      <c r="AZ2346" s="159"/>
      <c r="BA2346" s="159"/>
      <c r="BB2346" s="159"/>
      <c r="BH2346" s="137">
        <v>2326</v>
      </c>
      <c r="BI2346" s="206"/>
      <c r="BJ2346" s="207"/>
      <c r="BK2346" s="207"/>
      <c r="BL2346" s="207"/>
      <c r="BM2346" s="207"/>
      <c r="BN2346" s="206"/>
      <c r="BO2346" s="208"/>
      <c r="BP2346" s="206"/>
      <c r="BQ2346" s="458"/>
      <c r="BR2346" s="209"/>
      <c r="BS2346" s="210"/>
      <c r="BT2346" s="208"/>
      <c r="BU2346" s="208"/>
      <c r="BV2346" s="458"/>
      <c r="BW2346" s="209"/>
      <c r="EK2346" s="231"/>
      <c r="EL2346" s="231"/>
      <c r="EM2346" s="227" t="s">
        <v>469</v>
      </c>
      <c r="EN2346" s="228">
        <v>0</v>
      </c>
      <c r="EO2346" s="229">
        <v>7</v>
      </c>
      <c r="EP2346" s="234">
        <f>DCOUNT($H$20:$AI$4020,$H$20,EM2345:EO2346)</f>
        <v>0</v>
      </c>
      <c r="ER2346" s="161"/>
      <c r="ES2346" s="161"/>
      <c r="ET2346" s="161"/>
      <c r="EU2346" s="161"/>
      <c r="EV2346" s="161"/>
      <c r="EW2346" s="161"/>
    </row>
    <row r="2347" spans="8:153" ht="15" customHeight="1" x14ac:dyDescent="0.15">
      <c r="H2347" s="740"/>
      <c r="I2347" s="740"/>
      <c r="J2347" s="740"/>
      <c r="K2347" s="740"/>
      <c r="L2347" s="740"/>
      <c r="M2347" s="740"/>
      <c r="N2347" s="748"/>
      <c r="O2347" s="749"/>
      <c r="P2347" s="749"/>
      <c r="Q2347" s="740"/>
      <c r="R2347" s="740"/>
      <c r="S2347" s="740"/>
      <c r="T2347" s="740"/>
      <c r="U2347" s="740"/>
      <c r="V2347" s="740"/>
      <c r="W2347" s="740"/>
      <c r="X2347" s="740"/>
      <c r="Y2347" s="740"/>
      <c r="Z2347" s="740"/>
      <c r="AA2347" s="740"/>
      <c r="AB2347" s="740"/>
      <c r="AC2347" s="740"/>
      <c r="AD2347" s="740"/>
      <c r="AE2347" s="740"/>
      <c r="AF2347" s="740"/>
      <c r="AG2347" s="750"/>
      <c r="AH2347" s="742" t="str">
        <f t="shared" si="96"/>
        <v/>
      </c>
      <c r="AI2347" s="37" t="str">
        <f t="shared" si="97"/>
        <v/>
      </c>
      <c r="AZ2347" s="159"/>
      <c r="BA2347" s="159"/>
      <c r="BB2347" s="159"/>
      <c r="BH2347" s="137">
        <v>2327</v>
      </c>
      <c r="BI2347" s="206"/>
      <c r="BJ2347" s="207"/>
      <c r="BK2347" s="207"/>
      <c r="BL2347" s="207"/>
      <c r="BM2347" s="207"/>
      <c r="BN2347" s="206"/>
      <c r="BO2347" s="208"/>
      <c r="BP2347" s="206"/>
      <c r="BQ2347" s="458"/>
      <c r="BR2347" s="209"/>
      <c r="BS2347" s="210"/>
      <c r="BT2347" s="208"/>
      <c r="BU2347" s="208"/>
      <c r="BV2347" s="458"/>
      <c r="BW2347" s="209"/>
      <c r="EK2347" s="231"/>
      <c r="EL2347" s="231"/>
      <c r="EM2347" s="186" t="s">
        <v>76</v>
      </c>
      <c r="EN2347" s="187" t="s">
        <v>946</v>
      </c>
      <c r="EO2347" s="188" t="s">
        <v>1601</v>
      </c>
      <c r="EP2347" s="189"/>
      <c r="ER2347" s="193"/>
      <c r="ES2347" s="193"/>
      <c r="ET2347" s="193"/>
      <c r="EU2347" s="193"/>
      <c r="EV2347" s="193"/>
      <c r="EW2347" s="193"/>
    </row>
    <row r="2348" spans="8:153" ht="15" customHeight="1" x14ac:dyDescent="0.15">
      <c r="H2348" s="740"/>
      <c r="I2348" s="740"/>
      <c r="J2348" s="740"/>
      <c r="K2348" s="740"/>
      <c r="L2348" s="740"/>
      <c r="M2348" s="740"/>
      <c r="N2348" s="748"/>
      <c r="O2348" s="749"/>
      <c r="P2348" s="749"/>
      <c r="Q2348" s="740"/>
      <c r="R2348" s="740"/>
      <c r="S2348" s="740"/>
      <c r="T2348" s="740"/>
      <c r="U2348" s="740"/>
      <c r="V2348" s="740"/>
      <c r="W2348" s="740"/>
      <c r="X2348" s="740"/>
      <c r="Y2348" s="740"/>
      <c r="Z2348" s="740"/>
      <c r="AA2348" s="740"/>
      <c r="AB2348" s="740"/>
      <c r="AC2348" s="740"/>
      <c r="AD2348" s="740"/>
      <c r="AE2348" s="740"/>
      <c r="AF2348" s="740"/>
      <c r="AG2348" s="750"/>
      <c r="AH2348" s="742" t="str">
        <f t="shared" si="96"/>
        <v/>
      </c>
      <c r="AI2348" s="37" t="str">
        <f t="shared" si="97"/>
        <v/>
      </c>
      <c r="AZ2348" s="159"/>
      <c r="BA2348" s="159"/>
      <c r="BB2348" s="159"/>
      <c r="BH2348" s="137">
        <v>2328</v>
      </c>
      <c r="BI2348" s="206"/>
      <c r="BJ2348" s="207"/>
      <c r="BK2348" s="207"/>
      <c r="BL2348" s="207"/>
      <c r="BM2348" s="207"/>
      <c r="BN2348" s="206"/>
      <c r="BO2348" s="208"/>
      <c r="BP2348" s="206"/>
      <c r="BQ2348" s="458"/>
      <c r="BR2348" s="209"/>
      <c r="BS2348" s="210"/>
      <c r="BT2348" s="208"/>
      <c r="BU2348" s="208"/>
      <c r="BV2348" s="458"/>
      <c r="BW2348" s="209"/>
      <c r="EK2348" s="231"/>
      <c r="EL2348" s="231"/>
      <c r="EM2348" s="227" t="s">
        <v>1201</v>
      </c>
      <c r="EN2348" s="228">
        <v>0</v>
      </c>
      <c r="EO2348" s="229">
        <v>7</v>
      </c>
      <c r="EP2348" s="234">
        <f>DCOUNT($H$20:$AI$4020,$H$20,EM2347:EO2348)</f>
        <v>0</v>
      </c>
      <c r="ER2348" s="161"/>
      <c r="ES2348" s="161"/>
      <c r="ET2348" s="161"/>
      <c r="EU2348" s="161"/>
      <c r="EV2348" s="161"/>
      <c r="EW2348" s="161"/>
    </row>
    <row r="2349" spans="8:153" ht="15" customHeight="1" x14ac:dyDescent="0.15">
      <c r="H2349" s="740"/>
      <c r="I2349" s="740"/>
      <c r="J2349" s="740"/>
      <c r="K2349" s="740"/>
      <c r="L2349" s="740"/>
      <c r="M2349" s="740"/>
      <c r="N2349" s="748"/>
      <c r="O2349" s="749"/>
      <c r="P2349" s="749"/>
      <c r="Q2349" s="740"/>
      <c r="R2349" s="740"/>
      <c r="S2349" s="740"/>
      <c r="T2349" s="740"/>
      <c r="U2349" s="740"/>
      <c r="V2349" s="740"/>
      <c r="W2349" s="740"/>
      <c r="X2349" s="740"/>
      <c r="Y2349" s="740"/>
      <c r="Z2349" s="740"/>
      <c r="AA2349" s="740"/>
      <c r="AB2349" s="740"/>
      <c r="AC2349" s="740"/>
      <c r="AD2349" s="740"/>
      <c r="AE2349" s="740"/>
      <c r="AF2349" s="740"/>
      <c r="AG2349" s="750"/>
      <c r="AH2349" s="742" t="str">
        <f t="shared" si="96"/>
        <v/>
      </c>
      <c r="AI2349" s="37" t="str">
        <f t="shared" si="97"/>
        <v/>
      </c>
      <c r="AZ2349" s="159"/>
      <c r="BA2349" s="159"/>
      <c r="BB2349" s="159"/>
      <c r="BH2349" s="137">
        <v>2329</v>
      </c>
      <c r="BI2349" s="206"/>
      <c r="BJ2349" s="207"/>
      <c r="BK2349" s="207"/>
      <c r="BL2349" s="207"/>
      <c r="BM2349" s="207"/>
      <c r="BN2349" s="206"/>
      <c r="BO2349" s="208"/>
      <c r="BP2349" s="206"/>
      <c r="BQ2349" s="458"/>
      <c r="BR2349" s="209"/>
      <c r="BS2349" s="210"/>
      <c r="BT2349" s="208"/>
      <c r="BU2349" s="208"/>
      <c r="BV2349" s="458"/>
      <c r="BW2349" s="209"/>
      <c r="EK2349" s="231"/>
      <c r="EL2349" s="231"/>
      <c r="EM2349" s="186" t="s">
        <v>76</v>
      </c>
      <c r="EN2349" s="187" t="s">
        <v>946</v>
      </c>
      <c r="EO2349" s="188" t="s">
        <v>1601</v>
      </c>
      <c r="EP2349" s="189"/>
      <c r="ER2349" s="193"/>
      <c r="ES2349" s="193"/>
      <c r="ET2349" s="193"/>
      <c r="EU2349" s="193"/>
      <c r="EV2349" s="193"/>
      <c r="EW2349" s="193"/>
    </row>
    <row r="2350" spans="8:153" ht="15" customHeight="1" x14ac:dyDescent="0.15">
      <c r="H2350" s="740"/>
      <c r="I2350" s="740"/>
      <c r="J2350" s="740"/>
      <c r="K2350" s="740"/>
      <c r="L2350" s="740"/>
      <c r="M2350" s="740"/>
      <c r="N2350" s="748"/>
      <c r="O2350" s="749"/>
      <c r="P2350" s="749"/>
      <c r="Q2350" s="740"/>
      <c r="R2350" s="740"/>
      <c r="S2350" s="740"/>
      <c r="T2350" s="740"/>
      <c r="U2350" s="740"/>
      <c r="V2350" s="740"/>
      <c r="W2350" s="740"/>
      <c r="X2350" s="740"/>
      <c r="Y2350" s="740"/>
      <c r="Z2350" s="740"/>
      <c r="AA2350" s="740"/>
      <c r="AB2350" s="740"/>
      <c r="AC2350" s="740"/>
      <c r="AD2350" s="740"/>
      <c r="AE2350" s="740"/>
      <c r="AF2350" s="740"/>
      <c r="AG2350" s="750"/>
      <c r="AH2350" s="742" t="str">
        <f t="shared" si="96"/>
        <v/>
      </c>
      <c r="AI2350" s="37" t="str">
        <f t="shared" si="97"/>
        <v/>
      </c>
      <c r="AZ2350" s="159"/>
      <c r="BA2350" s="159"/>
      <c r="BB2350" s="159"/>
      <c r="BH2350" s="137">
        <v>2330</v>
      </c>
      <c r="BI2350" s="206"/>
      <c r="BJ2350" s="207"/>
      <c r="BK2350" s="207"/>
      <c r="BL2350" s="207"/>
      <c r="BM2350" s="207"/>
      <c r="BN2350" s="206"/>
      <c r="BO2350" s="208"/>
      <c r="BP2350" s="206"/>
      <c r="BQ2350" s="458"/>
      <c r="BR2350" s="209"/>
      <c r="BS2350" s="210"/>
      <c r="BT2350" s="208"/>
      <c r="BU2350" s="208"/>
      <c r="BV2350" s="458"/>
      <c r="BW2350" s="209"/>
      <c r="EK2350" s="231"/>
      <c r="EL2350" s="231"/>
      <c r="EM2350" s="451" t="s">
        <v>1165</v>
      </c>
      <c r="EN2350" s="228">
        <v>0</v>
      </c>
      <c r="EO2350" s="229">
        <v>7</v>
      </c>
      <c r="EP2350" s="234">
        <f>DCOUNT($H$20:$AI$4020,$H$20,EM2349:EO2350)</f>
        <v>0</v>
      </c>
      <c r="ER2350" s="161"/>
      <c r="ES2350" s="161"/>
      <c r="ET2350" s="161"/>
      <c r="EU2350" s="161"/>
      <c r="EV2350" s="161"/>
      <c r="EW2350" s="161"/>
    </row>
    <row r="2351" spans="8:153" ht="15" customHeight="1" x14ac:dyDescent="0.15">
      <c r="H2351" s="740"/>
      <c r="I2351" s="740"/>
      <c r="J2351" s="740"/>
      <c r="K2351" s="740"/>
      <c r="L2351" s="740"/>
      <c r="M2351" s="740"/>
      <c r="N2351" s="748"/>
      <c r="O2351" s="749"/>
      <c r="P2351" s="749"/>
      <c r="Q2351" s="740"/>
      <c r="R2351" s="740"/>
      <c r="S2351" s="740"/>
      <c r="T2351" s="740"/>
      <c r="U2351" s="740"/>
      <c r="V2351" s="740"/>
      <c r="W2351" s="740"/>
      <c r="X2351" s="740"/>
      <c r="Y2351" s="740"/>
      <c r="Z2351" s="740"/>
      <c r="AA2351" s="740"/>
      <c r="AB2351" s="740"/>
      <c r="AC2351" s="740"/>
      <c r="AD2351" s="740"/>
      <c r="AE2351" s="740"/>
      <c r="AF2351" s="740"/>
      <c r="AG2351" s="750"/>
      <c r="AH2351" s="742" t="str">
        <f t="shared" si="96"/>
        <v/>
      </c>
      <c r="AI2351" s="37" t="str">
        <f t="shared" si="97"/>
        <v/>
      </c>
      <c r="AZ2351" s="159"/>
      <c r="BA2351" s="159"/>
      <c r="BB2351" s="159"/>
      <c r="BH2351" s="137">
        <v>2331</v>
      </c>
      <c r="BI2351" s="206"/>
      <c r="BJ2351" s="207"/>
      <c r="BK2351" s="207"/>
      <c r="BL2351" s="207"/>
      <c r="BM2351" s="207"/>
      <c r="BN2351" s="206"/>
      <c r="BO2351" s="208"/>
      <c r="BP2351" s="206"/>
      <c r="BQ2351" s="458"/>
      <c r="BR2351" s="209"/>
      <c r="BS2351" s="210"/>
      <c r="BT2351" s="208"/>
      <c r="BU2351" s="208"/>
      <c r="BV2351" s="458"/>
      <c r="BW2351" s="209"/>
      <c r="EK2351" s="231"/>
      <c r="EL2351" s="231"/>
      <c r="EM2351" s="186" t="s">
        <v>76</v>
      </c>
      <c r="EN2351" s="187" t="s">
        <v>946</v>
      </c>
      <c r="EO2351" s="188" t="s">
        <v>1601</v>
      </c>
      <c r="EP2351" s="189"/>
      <c r="ER2351" s="193"/>
      <c r="ES2351" s="193"/>
      <c r="ET2351" s="193"/>
      <c r="EU2351" s="193"/>
      <c r="EV2351" s="193"/>
      <c r="EW2351" s="193"/>
    </row>
    <row r="2352" spans="8:153" ht="15" customHeight="1" x14ac:dyDescent="0.15">
      <c r="H2352" s="740"/>
      <c r="I2352" s="740"/>
      <c r="J2352" s="740"/>
      <c r="K2352" s="740"/>
      <c r="L2352" s="740"/>
      <c r="M2352" s="740"/>
      <c r="N2352" s="748"/>
      <c r="O2352" s="749"/>
      <c r="P2352" s="749"/>
      <c r="Q2352" s="740"/>
      <c r="R2352" s="740"/>
      <c r="S2352" s="740"/>
      <c r="T2352" s="740"/>
      <c r="U2352" s="740"/>
      <c r="V2352" s="740"/>
      <c r="W2352" s="740"/>
      <c r="X2352" s="740"/>
      <c r="Y2352" s="740"/>
      <c r="Z2352" s="740"/>
      <c r="AA2352" s="740"/>
      <c r="AB2352" s="740"/>
      <c r="AC2352" s="740"/>
      <c r="AD2352" s="740"/>
      <c r="AE2352" s="740"/>
      <c r="AF2352" s="740"/>
      <c r="AG2352" s="750"/>
      <c r="AH2352" s="742" t="str">
        <f t="shared" si="96"/>
        <v/>
      </c>
      <c r="AI2352" s="37" t="str">
        <f t="shared" si="97"/>
        <v/>
      </c>
      <c r="AZ2352" s="159"/>
      <c r="BA2352" s="159"/>
      <c r="BB2352" s="159"/>
      <c r="BH2352" s="137">
        <v>2332</v>
      </c>
      <c r="BI2352" s="206"/>
      <c r="BJ2352" s="207"/>
      <c r="BK2352" s="207"/>
      <c r="BL2352" s="207"/>
      <c r="BM2352" s="207"/>
      <c r="BN2352" s="206"/>
      <c r="BO2352" s="208"/>
      <c r="BP2352" s="206"/>
      <c r="BQ2352" s="458"/>
      <c r="BR2352" s="209"/>
      <c r="BS2352" s="210"/>
      <c r="BT2352" s="208"/>
      <c r="BU2352" s="208"/>
      <c r="BV2352" s="458"/>
      <c r="BW2352" s="209"/>
      <c r="EK2352" s="231"/>
      <c r="EL2352" s="231"/>
      <c r="EM2352" s="451" t="s">
        <v>1166</v>
      </c>
      <c r="EN2352" s="228">
        <v>0</v>
      </c>
      <c r="EO2352" s="229">
        <v>7</v>
      </c>
      <c r="EP2352" s="234">
        <f>DCOUNT($H$20:$AI$4020,$H$20,EM2351:EO2352)</f>
        <v>0</v>
      </c>
      <c r="ER2352" s="161"/>
      <c r="ES2352" s="161"/>
      <c r="ET2352" s="161"/>
      <c r="EU2352" s="161"/>
      <c r="EV2352" s="161"/>
      <c r="EW2352" s="161"/>
    </row>
    <row r="2353" spans="8:153" ht="15" customHeight="1" x14ac:dyDescent="0.15">
      <c r="H2353" s="740"/>
      <c r="I2353" s="740"/>
      <c r="J2353" s="740"/>
      <c r="K2353" s="740"/>
      <c r="L2353" s="740"/>
      <c r="M2353" s="740"/>
      <c r="N2353" s="748"/>
      <c r="O2353" s="749"/>
      <c r="P2353" s="749"/>
      <c r="Q2353" s="740"/>
      <c r="R2353" s="740"/>
      <c r="S2353" s="740"/>
      <c r="T2353" s="740"/>
      <c r="U2353" s="740"/>
      <c r="V2353" s="740"/>
      <c r="W2353" s="740"/>
      <c r="X2353" s="740"/>
      <c r="Y2353" s="740"/>
      <c r="Z2353" s="740"/>
      <c r="AA2353" s="740"/>
      <c r="AB2353" s="740"/>
      <c r="AC2353" s="740"/>
      <c r="AD2353" s="740"/>
      <c r="AE2353" s="740"/>
      <c r="AF2353" s="740"/>
      <c r="AG2353" s="750"/>
      <c r="AH2353" s="742" t="str">
        <f t="shared" si="96"/>
        <v/>
      </c>
      <c r="AI2353" s="37" t="str">
        <f t="shared" si="97"/>
        <v/>
      </c>
      <c r="AZ2353" s="159"/>
      <c r="BA2353" s="159"/>
      <c r="BB2353" s="159"/>
      <c r="BH2353" s="137">
        <v>2333</v>
      </c>
      <c r="BI2353" s="206"/>
      <c r="BJ2353" s="207"/>
      <c r="BK2353" s="207"/>
      <c r="BL2353" s="207"/>
      <c r="BM2353" s="207"/>
      <c r="BN2353" s="206"/>
      <c r="BO2353" s="208"/>
      <c r="BP2353" s="206"/>
      <c r="BQ2353" s="458"/>
      <c r="BR2353" s="209"/>
      <c r="BS2353" s="210"/>
      <c r="BT2353" s="208"/>
      <c r="BU2353" s="208"/>
      <c r="BV2353" s="458"/>
      <c r="BW2353" s="209"/>
      <c r="EK2353" s="231"/>
      <c r="EL2353" s="231"/>
      <c r="EM2353" s="186" t="s">
        <v>76</v>
      </c>
      <c r="EN2353" s="187" t="s">
        <v>946</v>
      </c>
      <c r="EO2353" s="188" t="s">
        <v>1601</v>
      </c>
      <c r="EP2353" s="189"/>
      <c r="ER2353" s="193"/>
      <c r="ES2353" s="193"/>
      <c r="ET2353" s="193"/>
      <c r="EU2353" s="193"/>
      <c r="EV2353" s="193"/>
      <c r="EW2353" s="193"/>
    </row>
    <row r="2354" spans="8:153" ht="15" customHeight="1" x14ac:dyDescent="0.15">
      <c r="H2354" s="740"/>
      <c r="I2354" s="740"/>
      <c r="J2354" s="740"/>
      <c r="K2354" s="740"/>
      <c r="L2354" s="740"/>
      <c r="M2354" s="740"/>
      <c r="N2354" s="748"/>
      <c r="O2354" s="749"/>
      <c r="P2354" s="749"/>
      <c r="Q2354" s="740"/>
      <c r="R2354" s="740"/>
      <c r="S2354" s="740"/>
      <c r="T2354" s="740"/>
      <c r="U2354" s="740"/>
      <c r="V2354" s="740"/>
      <c r="W2354" s="740"/>
      <c r="X2354" s="740"/>
      <c r="Y2354" s="740"/>
      <c r="Z2354" s="740"/>
      <c r="AA2354" s="740"/>
      <c r="AB2354" s="740"/>
      <c r="AC2354" s="740"/>
      <c r="AD2354" s="740"/>
      <c r="AE2354" s="740"/>
      <c r="AF2354" s="740"/>
      <c r="AG2354" s="750"/>
      <c r="AH2354" s="742" t="str">
        <f t="shared" si="96"/>
        <v/>
      </c>
      <c r="AI2354" s="37" t="str">
        <f t="shared" si="97"/>
        <v/>
      </c>
      <c r="AZ2354" s="159"/>
      <c r="BA2354" s="159"/>
      <c r="BB2354" s="159"/>
      <c r="BH2354" s="137">
        <v>2334</v>
      </c>
      <c r="BI2354" s="206"/>
      <c r="BJ2354" s="207"/>
      <c r="BK2354" s="207"/>
      <c r="BL2354" s="207"/>
      <c r="BM2354" s="207"/>
      <c r="BN2354" s="206"/>
      <c r="BO2354" s="208"/>
      <c r="BP2354" s="206"/>
      <c r="BQ2354" s="458"/>
      <c r="BR2354" s="209"/>
      <c r="BS2354" s="210"/>
      <c r="BT2354" s="208"/>
      <c r="BU2354" s="208"/>
      <c r="BV2354" s="458"/>
      <c r="BW2354" s="209"/>
      <c r="EK2354" s="231"/>
      <c r="EL2354" s="231"/>
      <c r="EM2354" s="451" t="s">
        <v>1167</v>
      </c>
      <c r="EN2354" s="228">
        <v>0</v>
      </c>
      <c r="EO2354" s="229">
        <v>7</v>
      </c>
      <c r="EP2354" s="234">
        <f>DCOUNT($H$20:$AI$4020,$H$20,EM2353:EO2354)</f>
        <v>0</v>
      </c>
      <c r="ER2354" s="161"/>
      <c r="ES2354" s="161"/>
      <c r="ET2354" s="161"/>
      <c r="EU2354" s="161"/>
      <c r="EV2354" s="161"/>
      <c r="EW2354" s="161"/>
    </row>
    <row r="2355" spans="8:153" ht="15" customHeight="1" x14ac:dyDescent="0.15">
      <c r="H2355" s="740"/>
      <c r="I2355" s="740"/>
      <c r="J2355" s="740"/>
      <c r="K2355" s="740"/>
      <c r="L2355" s="740"/>
      <c r="M2355" s="740"/>
      <c r="N2355" s="748"/>
      <c r="O2355" s="749"/>
      <c r="P2355" s="749"/>
      <c r="Q2355" s="740"/>
      <c r="R2355" s="740"/>
      <c r="S2355" s="740"/>
      <c r="T2355" s="740"/>
      <c r="U2355" s="740"/>
      <c r="V2355" s="740"/>
      <c r="W2355" s="740"/>
      <c r="X2355" s="740"/>
      <c r="Y2355" s="740"/>
      <c r="Z2355" s="740"/>
      <c r="AA2355" s="740"/>
      <c r="AB2355" s="740"/>
      <c r="AC2355" s="740"/>
      <c r="AD2355" s="740"/>
      <c r="AE2355" s="740"/>
      <c r="AF2355" s="740"/>
      <c r="AG2355" s="750"/>
      <c r="AH2355" s="742" t="str">
        <f t="shared" si="96"/>
        <v/>
      </c>
      <c r="AI2355" s="37" t="str">
        <f t="shared" si="97"/>
        <v/>
      </c>
      <c r="AZ2355" s="159"/>
      <c r="BA2355" s="159"/>
      <c r="BB2355" s="159"/>
      <c r="BH2355" s="137">
        <v>2335</v>
      </c>
      <c r="BI2355" s="206"/>
      <c r="BJ2355" s="207"/>
      <c r="BK2355" s="207"/>
      <c r="BL2355" s="207"/>
      <c r="BM2355" s="207"/>
      <c r="BN2355" s="206"/>
      <c r="BO2355" s="208"/>
      <c r="BP2355" s="206"/>
      <c r="BQ2355" s="458"/>
      <c r="BR2355" s="209"/>
      <c r="BS2355" s="210"/>
      <c r="BT2355" s="208"/>
      <c r="BU2355" s="208"/>
      <c r="BV2355" s="458"/>
      <c r="BW2355" s="209"/>
      <c r="EK2355" s="231"/>
      <c r="EL2355" s="231"/>
      <c r="EM2355" s="186" t="s">
        <v>76</v>
      </c>
      <c r="EN2355" s="187" t="s">
        <v>946</v>
      </c>
      <c r="EO2355" s="188" t="s">
        <v>1601</v>
      </c>
      <c r="EP2355" s="189"/>
      <c r="ER2355" s="193"/>
      <c r="ES2355" s="193"/>
      <c r="ET2355" s="193"/>
      <c r="EU2355" s="193"/>
      <c r="EV2355" s="193"/>
      <c r="EW2355" s="193"/>
    </row>
    <row r="2356" spans="8:153" ht="15" customHeight="1" x14ac:dyDescent="0.15">
      <c r="H2356" s="740"/>
      <c r="I2356" s="740"/>
      <c r="J2356" s="740"/>
      <c r="K2356" s="740"/>
      <c r="L2356" s="740"/>
      <c r="M2356" s="740"/>
      <c r="N2356" s="748"/>
      <c r="O2356" s="749"/>
      <c r="P2356" s="749"/>
      <c r="Q2356" s="740"/>
      <c r="R2356" s="740"/>
      <c r="S2356" s="740"/>
      <c r="T2356" s="740"/>
      <c r="U2356" s="740"/>
      <c r="V2356" s="740"/>
      <c r="W2356" s="740"/>
      <c r="X2356" s="740"/>
      <c r="Y2356" s="740"/>
      <c r="Z2356" s="740"/>
      <c r="AA2356" s="740"/>
      <c r="AB2356" s="740"/>
      <c r="AC2356" s="740"/>
      <c r="AD2356" s="740"/>
      <c r="AE2356" s="740"/>
      <c r="AF2356" s="740"/>
      <c r="AG2356" s="750"/>
      <c r="AH2356" s="742" t="str">
        <f t="shared" si="96"/>
        <v/>
      </c>
      <c r="AI2356" s="37" t="str">
        <f t="shared" si="97"/>
        <v/>
      </c>
      <c r="AZ2356" s="159"/>
      <c r="BA2356" s="159"/>
      <c r="BB2356" s="159"/>
      <c r="BH2356" s="137">
        <v>2336</v>
      </c>
      <c r="BI2356" s="206"/>
      <c r="BJ2356" s="207"/>
      <c r="BK2356" s="207"/>
      <c r="BL2356" s="207"/>
      <c r="BM2356" s="207"/>
      <c r="BN2356" s="206"/>
      <c r="BO2356" s="208"/>
      <c r="BP2356" s="206"/>
      <c r="BQ2356" s="458"/>
      <c r="BR2356" s="209"/>
      <c r="BS2356" s="210"/>
      <c r="BT2356" s="208"/>
      <c r="BU2356" s="208"/>
      <c r="BV2356" s="458"/>
      <c r="BW2356" s="209"/>
      <c r="EK2356" s="231"/>
      <c r="EL2356" s="231"/>
      <c r="EM2356" s="227" t="s">
        <v>637</v>
      </c>
      <c r="EN2356" s="228">
        <v>0</v>
      </c>
      <c r="EO2356" s="229">
        <v>7</v>
      </c>
      <c r="EP2356" s="234">
        <f>DCOUNT($H$20:$AI$4020,$H$20,EM2355:EO2356)</f>
        <v>0</v>
      </c>
      <c r="ER2356" s="161"/>
      <c r="ES2356" s="161"/>
      <c r="ET2356" s="161"/>
      <c r="EU2356" s="161"/>
      <c r="EV2356" s="161"/>
      <c r="EW2356" s="161"/>
    </row>
    <row r="2357" spans="8:153" ht="15" customHeight="1" x14ac:dyDescent="0.15">
      <c r="H2357" s="740"/>
      <c r="I2357" s="740"/>
      <c r="J2357" s="740"/>
      <c r="K2357" s="740"/>
      <c r="L2357" s="740"/>
      <c r="M2357" s="740"/>
      <c r="N2357" s="748"/>
      <c r="O2357" s="749"/>
      <c r="P2357" s="749"/>
      <c r="Q2357" s="740"/>
      <c r="R2357" s="740"/>
      <c r="S2357" s="740"/>
      <c r="T2357" s="740"/>
      <c r="U2357" s="740"/>
      <c r="V2357" s="740"/>
      <c r="W2357" s="740"/>
      <c r="X2357" s="740"/>
      <c r="Y2357" s="740"/>
      <c r="Z2357" s="740"/>
      <c r="AA2357" s="740"/>
      <c r="AB2357" s="740"/>
      <c r="AC2357" s="740"/>
      <c r="AD2357" s="740"/>
      <c r="AE2357" s="740"/>
      <c r="AF2357" s="740"/>
      <c r="AG2357" s="750"/>
      <c r="AH2357" s="742" t="str">
        <f t="shared" si="96"/>
        <v/>
      </c>
      <c r="AI2357" s="37" t="str">
        <f t="shared" si="97"/>
        <v/>
      </c>
      <c r="AZ2357" s="159"/>
      <c r="BA2357" s="159"/>
      <c r="BB2357" s="159"/>
      <c r="BH2357" s="137">
        <v>2337</v>
      </c>
      <c r="BI2357" s="206"/>
      <c r="BJ2357" s="207"/>
      <c r="BK2357" s="207"/>
      <c r="BL2357" s="207"/>
      <c r="BM2357" s="207"/>
      <c r="BN2357" s="206"/>
      <c r="BO2357" s="208"/>
      <c r="BP2357" s="206"/>
      <c r="BQ2357" s="458"/>
      <c r="BR2357" s="209"/>
      <c r="BS2357" s="210"/>
      <c r="BT2357" s="208"/>
      <c r="BU2357" s="208"/>
      <c r="BV2357" s="458"/>
      <c r="BW2357" s="209"/>
      <c r="EK2357" s="231"/>
      <c r="EL2357" s="231"/>
      <c r="EM2357" s="186" t="s">
        <v>76</v>
      </c>
      <c r="EN2357" s="187" t="s">
        <v>946</v>
      </c>
      <c r="EO2357" s="188" t="s">
        <v>1601</v>
      </c>
      <c r="EP2357" s="189"/>
      <c r="ER2357" s="193"/>
      <c r="ES2357" s="193"/>
      <c r="ET2357" s="193"/>
      <c r="EU2357" s="193"/>
      <c r="EV2357" s="193"/>
      <c r="EW2357" s="193"/>
    </row>
    <row r="2358" spans="8:153" ht="15" customHeight="1" x14ac:dyDescent="0.15">
      <c r="H2358" s="740"/>
      <c r="I2358" s="740"/>
      <c r="J2358" s="740"/>
      <c r="K2358" s="740"/>
      <c r="L2358" s="740"/>
      <c r="M2358" s="740"/>
      <c r="N2358" s="748"/>
      <c r="O2358" s="749"/>
      <c r="P2358" s="749"/>
      <c r="Q2358" s="740"/>
      <c r="R2358" s="740"/>
      <c r="S2358" s="740"/>
      <c r="T2358" s="740"/>
      <c r="U2358" s="740"/>
      <c r="V2358" s="740"/>
      <c r="W2358" s="740"/>
      <c r="X2358" s="740"/>
      <c r="Y2358" s="740"/>
      <c r="Z2358" s="740"/>
      <c r="AA2358" s="740"/>
      <c r="AB2358" s="740"/>
      <c r="AC2358" s="740"/>
      <c r="AD2358" s="740"/>
      <c r="AE2358" s="740"/>
      <c r="AF2358" s="740"/>
      <c r="AG2358" s="750"/>
      <c r="AH2358" s="742" t="str">
        <f t="shared" si="96"/>
        <v/>
      </c>
      <c r="AI2358" s="37" t="str">
        <f t="shared" si="97"/>
        <v/>
      </c>
      <c r="AZ2358" s="159"/>
      <c r="BA2358" s="159"/>
      <c r="BB2358" s="159"/>
      <c r="BH2358" s="137">
        <v>2338</v>
      </c>
      <c r="BI2358" s="206"/>
      <c r="BJ2358" s="207"/>
      <c r="BK2358" s="207"/>
      <c r="BL2358" s="207"/>
      <c r="BM2358" s="207"/>
      <c r="BN2358" s="206"/>
      <c r="BO2358" s="208"/>
      <c r="BP2358" s="206"/>
      <c r="BQ2358" s="458"/>
      <c r="BR2358" s="209"/>
      <c r="BS2358" s="210"/>
      <c r="BT2358" s="208"/>
      <c r="BU2358" s="208"/>
      <c r="BV2358" s="458"/>
      <c r="BW2358" s="209"/>
      <c r="EK2358" s="231"/>
      <c r="EL2358" s="231"/>
      <c r="EM2358" s="227" t="s">
        <v>638</v>
      </c>
      <c r="EN2358" s="228">
        <v>0</v>
      </c>
      <c r="EO2358" s="229">
        <v>7</v>
      </c>
      <c r="EP2358" s="234">
        <f>DCOUNT($H$20:$AI$4020,$H$20,EM2357:EO2358)</f>
        <v>0</v>
      </c>
      <c r="ER2358" s="161"/>
      <c r="ES2358" s="161"/>
      <c r="ET2358" s="161"/>
      <c r="EU2358" s="161"/>
      <c r="EV2358" s="161"/>
      <c r="EW2358" s="161"/>
    </row>
    <row r="2359" spans="8:153" ht="15" customHeight="1" x14ac:dyDescent="0.15">
      <c r="H2359" s="740"/>
      <c r="I2359" s="740"/>
      <c r="J2359" s="740"/>
      <c r="K2359" s="740"/>
      <c r="L2359" s="740"/>
      <c r="M2359" s="740"/>
      <c r="N2359" s="748"/>
      <c r="O2359" s="749"/>
      <c r="P2359" s="749"/>
      <c r="Q2359" s="740"/>
      <c r="R2359" s="740"/>
      <c r="S2359" s="740"/>
      <c r="T2359" s="740"/>
      <c r="U2359" s="740"/>
      <c r="V2359" s="740"/>
      <c r="W2359" s="740"/>
      <c r="X2359" s="740"/>
      <c r="Y2359" s="740"/>
      <c r="Z2359" s="740"/>
      <c r="AA2359" s="740"/>
      <c r="AB2359" s="740"/>
      <c r="AC2359" s="740"/>
      <c r="AD2359" s="740"/>
      <c r="AE2359" s="740"/>
      <c r="AF2359" s="740"/>
      <c r="AG2359" s="750"/>
      <c r="AH2359" s="742" t="str">
        <f t="shared" si="96"/>
        <v/>
      </c>
      <c r="AI2359" s="37" t="str">
        <f t="shared" si="97"/>
        <v/>
      </c>
      <c r="AZ2359" s="159"/>
      <c r="BA2359" s="159"/>
      <c r="BB2359" s="159"/>
      <c r="BH2359" s="137">
        <v>2339</v>
      </c>
      <c r="BI2359" s="206"/>
      <c r="BJ2359" s="207"/>
      <c r="BK2359" s="207"/>
      <c r="BL2359" s="207"/>
      <c r="BM2359" s="207"/>
      <c r="BN2359" s="206"/>
      <c r="BO2359" s="208"/>
      <c r="BP2359" s="206"/>
      <c r="BQ2359" s="458"/>
      <c r="BR2359" s="209"/>
      <c r="BS2359" s="210"/>
      <c r="BT2359" s="208"/>
      <c r="BU2359" s="208"/>
      <c r="BV2359" s="458"/>
      <c r="BW2359" s="209"/>
      <c r="EK2359" s="231"/>
      <c r="EL2359" s="231"/>
      <c r="EM2359" s="186" t="s">
        <v>76</v>
      </c>
      <c r="EN2359" s="187" t="s">
        <v>946</v>
      </c>
      <c r="EO2359" s="188" t="s">
        <v>1601</v>
      </c>
      <c r="EP2359" s="189"/>
      <c r="ER2359" s="193"/>
      <c r="ES2359" s="193"/>
      <c r="ET2359" s="193"/>
      <c r="EU2359" s="193"/>
      <c r="EV2359" s="193"/>
      <c r="EW2359" s="193"/>
    </row>
    <row r="2360" spans="8:153" ht="15" customHeight="1" x14ac:dyDescent="0.15">
      <c r="H2360" s="740"/>
      <c r="I2360" s="740"/>
      <c r="J2360" s="740"/>
      <c r="K2360" s="740"/>
      <c r="L2360" s="740"/>
      <c r="M2360" s="740"/>
      <c r="N2360" s="748"/>
      <c r="O2360" s="749"/>
      <c r="P2360" s="749"/>
      <c r="Q2360" s="740"/>
      <c r="R2360" s="740"/>
      <c r="S2360" s="740"/>
      <c r="T2360" s="740"/>
      <c r="U2360" s="740"/>
      <c r="V2360" s="740"/>
      <c r="W2360" s="740"/>
      <c r="X2360" s="740"/>
      <c r="Y2360" s="740"/>
      <c r="Z2360" s="740"/>
      <c r="AA2360" s="740"/>
      <c r="AB2360" s="740"/>
      <c r="AC2360" s="740"/>
      <c r="AD2360" s="740"/>
      <c r="AE2360" s="740"/>
      <c r="AF2360" s="740"/>
      <c r="AG2360" s="750"/>
      <c r="AH2360" s="742" t="str">
        <f t="shared" si="96"/>
        <v/>
      </c>
      <c r="AI2360" s="37" t="str">
        <f t="shared" si="97"/>
        <v/>
      </c>
      <c r="AZ2360" s="159"/>
      <c r="BA2360" s="159"/>
      <c r="BB2360" s="159"/>
      <c r="BH2360" s="137">
        <v>2340</v>
      </c>
      <c r="BI2360" s="206"/>
      <c r="BJ2360" s="207"/>
      <c r="BK2360" s="207"/>
      <c r="BL2360" s="207"/>
      <c r="BM2360" s="207"/>
      <c r="BN2360" s="206"/>
      <c r="BO2360" s="208"/>
      <c r="BP2360" s="206"/>
      <c r="BQ2360" s="458"/>
      <c r="BR2360" s="209"/>
      <c r="BS2360" s="210"/>
      <c r="BT2360" s="208"/>
      <c r="BU2360" s="208"/>
      <c r="BV2360" s="458"/>
      <c r="BW2360" s="209"/>
      <c r="EK2360" s="231"/>
      <c r="EL2360" s="231"/>
      <c r="EM2360" s="227" t="s">
        <v>639</v>
      </c>
      <c r="EN2360" s="228">
        <v>0</v>
      </c>
      <c r="EO2360" s="229">
        <v>7</v>
      </c>
      <c r="EP2360" s="234">
        <f>DCOUNT($H$20:$AI$4020,$H$20,EM2359:EO2360)</f>
        <v>0</v>
      </c>
      <c r="ER2360" s="161"/>
      <c r="ES2360" s="161"/>
      <c r="ET2360" s="161"/>
      <c r="EU2360" s="161"/>
      <c r="EV2360" s="161"/>
      <c r="EW2360" s="161"/>
    </row>
    <row r="2361" spans="8:153" ht="15" customHeight="1" x14ac:dyDescent="0.15">
      <c r="H2361" s="740"/>
      <c r="I2361" s="740"/>
      <c r="J2361" s="740"/>
      <c r="K2361" s="740"/>
      <c r="L2361" s="740"/>
      <c r="M2361" s="740"/>
      <c r="N2361" s="748"/>
      <c r="O2361" s="749"/>
      <c r="P2361" s="749"/>
      <c r="Q2361" s="740"/>
      <c r="R2361" s="740"/>
      <c r="S2361" s="740"/>
      <c r="T2361" s="740"/>
      <c r="U2361" s="740"/>
      <c r="V2361" s="740"/>
      <c r="W2361" s="740"/>
      <c r="X2361" s="740"/>
      <c r="Y2361" s="740"/>
      <c r="Z2361" s="740"/>
      <c r="AA2361" s="740"/>
      <c r="AB2361" s="740"/>
      <c r="AC2361" s="740"/>
      <c r="AD2361" s="740"/>
      <c r="AE2361" s="740"/>
      <c r="AF2361" s="740"/>
      <c r="AG2361" s="750"/>
      <c r="AH2361" s="742" t="str">
        <f t="shared" si="96"/>
        <v/>
      </c>
      <c r="AI2361" s="37" t="str">
        <f t="shared" si="97"/>
        <v/>
      </c>
      <c r="AZ2361" s="159"/>
      <c r="BA2361" s="159"/>
      <c r="BB2361" s="159"/>
      <c r="BH2361" s="137">
        <v>2341</v>
      </c>
      <c r="BI2361" s="206"/>
      <c r="BJ2361" s="207"/>
      <c r="BK2361" s="207"/>
      <c r="BL2361" s="207"/>
      <c r="BM2361" s="207"/>
      <c r="BN2361" s="206"/>
      <c r="BO2361" s="208"/>
      <c r="BP2361" s="206"/>
      <c r="BQ2361" s="458"/>
      <c r="BR2361" s="209"/>
      <c r="BS2361" s="210"/>
      <c r="BT2361" s="208"/>
      <c r="BU2361" s="208"/>
      <c r="BV2361" s="458"/>
      <c r="BW2361" s="209"/>
      <c r="EK2361" s="231"/>
      <c r="EL2361" s="231"/>
      <c r="EM2361" s="186" t="s">
        <v>76</v>
      </c>
      <c r="EN2361" s="187" t="s">
        <v>946</v>
      </c>
      <c r="EO2361" s="188" t="s">
        <v>1601</v>
      </c>
      <c r="EP2361" s="189"/>
      <c r="ER2361" s="193"/>
      <c r="ES2361" s="193"/>
      <c r="ET2361" s="193"/>
      <c r="EU2361" s="193"/>
      <c r="EV2361" s="193"/>
      <c r="EW2361" s="193"/>
    </row>
    <row r="2362" spans="8:153" ht="15" customHeight="1" x14ac:dyDescent="0.15">
      <c r="H2362" s="740"/>
      <c r="I2362" s="740"/>
      <c r="J2362" s="740"/>
      <c r="K2362" s="740"/>
      <c r="L2362" s="740"/>
      <c r="M2362" s="740"/>
      <c r="N2362" s="748"/>
      <c r="O2362" s="749"/>
      <c r="P2362" s="749"/>
      <c r="Q2362" s="740"/>
      <c r="R2362" s="740"/>
      <c r="S2362" s="740"/>
      <c r="T2362" s="740"/>
      <c r="U2362" s="740"/>
      <c r="V2362" s="740"/>
      <c r="W2362" s="740"/>
      <c r="X2362" s="740"/>
      <c r="Y2362" s="740"/>
      <c r="Z2362" s="740"/>
      <c r="AA2362" s="740"/>
      <c r="AB2362" s="740"/>
      <c r="AC2362" s="740"/>
      <c r="AD2362" s="740"/>
      <c r="AE2362" s="740"/>
      <c r="AF2362" s="740"/>
      <c r="AG2362" s="750"/>
      <c r="AH2362" s="742" t="str">
        <f t="shared" si="96"/>
        <v/>
      </c>
      <c r="AI2362" s="37" t="str">
        <f t="shared" si="97"/>
        <v/>
      </c>
      <c r="AZ2362" s="159"/>
      <c r="BA2362" s="159"/>
      <c r="BB2362" s="159"/>
      <c r="BH2362" s="137">
        <v>2342</v>
      </c>
      <c r="BI2362" s="206"/>
      <c r="BJ2362" s="207"/>
      <c r="BK2362" s="207"/>
      <c r="BL2362" s="207"/>
      <c r="BM2362" s="207"/>
      <c r="BN2362" s="206"/>
      <c r="BO2362" s="208"/>
      <c r="BP2362" s="206"/>
      <c r="BQ2362" s="458"/>
      <c r="BR2362" s="209"/>
      <c r="BS2362" s="210"/>
      <c r="BT2362" s="208"/>
      <c r="BU2362" s="208"/>
      <c r="BV2362" s="458"/>
      <c r="BW2362" s="209"/>
      <c r="EK2362" s="231"/>
      <c r="EL2362" s="231"/>
      <c r="EM2362" s="227" t="s">
        <v>640</v>
      </c>
      <c r="EN2362" s="228">
        <v>0</v>
      </c>
      <c r="EO2362" s="229">
        <v>7</v>
      </c>
      <c r="EP2362" s="234">
        <f>DCOUNT($H$20:$AI$4020,$H$20,EM2361:EO2362)</f>
        <v>0</v>
      </c>
      <c r="ER2362" s="161"/>
      <c r="ES2362" s="161"/>
      <c r="ET2362" s="161"/>
      <c r="EU2362" s="161"/>
      <c r="EV2362" s="161"/>
      <c r="EW2362" s="161"/>
    </row>
    <row r="2363" spans="8:153" ht="15" customHeight="1" x14ac:dyDescent="0.15">
      <c r="H2363" s="740"/>
      <c r="I2363" s="740"/>
      <c r="J2363" s="740"/>
      <c r="K2363" s="740"/>
      <c r="L2363" s="740"/>
      <c r="M2363" s="740"/>
      <c r="N2363" s="748"/>
      <c r="O2363" s="749"/>
      <c r="P2363" s="749"/>
      <c r="Q2363" s="740"/>
      <c r="R2363" s="740"/>
      <c r="S2363" s="740"/>
      <c r="T2363" s="740"/>
      <c r="U2363" s="740"/>
      <c r="V2363" s="740"/>
      <c r="W2363" s="740"/>
      <c r="X2363" s="740"/>
      <c r="Y2363" s="740"/>
      <c r="Z2363" s="740"/>
      <c r="AA2363" s="740"/>
      <c r="AB2363" s="740"/>
      <c r="AC2363" s="740"/>
      <c r="AD2363" s="740"/>
      <c r="AE2363" s="740"/>
      <c r="AF2363" s="740"/>
      <c r="AG2363" s="750"/>
      <c r="AH2363" s="742" t="str">
        <f t="shared" si="96"/>
        <v/>
      </c>
      <c r="AI2363" s="37" t="str">
        <f t="shared" si="97"/>
        <v/>
      </c>
      <c r="AZ2363" s="159"/>
      <c r="BA2363" s="159"/>
      <c r="BB2363" s="159"/>
      <c r="BH2363" s="137">
        <v>2343</v>
      </c>
      <c r="BI2363" s="206"/>
      <c r="BJ2363" s="207"/>
      <c r="BK2363" s="207"/>
      <c r="BL2363" s="207"/>
      <c r="BM2363" s="207"/>
      <c r="BN2363" s="206"/>
      <c r="BO2363" s="208"/>
      <c r="BP2363" s="206"/>
      <c r="BQ2363" s="458"/>
      <c r="BR2363" s="209"/>
      <c r="BS2363" s="210"/>
      <c r="BT2363" s="208"/>
      <c r="BU2363" s="208"/>
      <c r="BV2363" s="458"/>
      <c r="BW2363" s="209"/>
      <c r="EK2363" s="231"/>
      <c r="EL2363" s="231"/>
      <c r="EM2363" s="186" t="s">
        <v>76</v>
      </c>
      <c r="EN2363" s="187" t="s">
        <v>946</v>
      </c>
      <c r="EO2363" s="188" t="s">
        <v>1601</v>
      </c>
      <c r="EP2363" s="189"/>
      <c r="ER2363" s="193"/>
      <c r="ES2363" s="193"/>
      <c r="ET2363" s="193"/>
      <c r="EU2363" s="193"/>
      <c r="EV2363" s="193"/>
      <c r="EW2363" s="193"/>
    </row>
    <row r="2364" spans="8:153" ht="15" customHeight="1" x14ac:dyDescent="0.15">
      <c r="H2364" s="740"/>
      <c r="I2364" s="740"/>
      <c r="J2364" s="740"/>
      <c r="K2364" s="740"/>
      <c r="L2364" s="740"/>
      <c r="M2364" s="740"/>
      <c r="N2364" s="748"/>
      <c r="O2364" s="749"/>
      <c r="P2364" s="749"/>
      <c r="Q2364" s="740"/>
      <c r="R2364" s="740"/>
      <c r="S2364" s="740"/>
      <c r="T2364" s="740"/>
      <c r="U2364" s="740"/>
      <c r="V2364" s="740"/>
      <c r="W2364" s="740"/>
      <c r="X2364" s="740"/>
      <c r="Y2364" s="740"/>
      <c r="Z2364" s="740"/>
      <c r="AA2364" s="740"/>
      <c r="AB2364" s="740"/>
      <c r="AC2364" s="740"/>
      <c r="AD2364" s="740"/>
      <c r="AE2364" s="740"/>
      <c r="AF2364" s="740"/>
      <c r="AG2364" s="750"/>
      <c r="AH2364" s="742" t="str">
        <f t="shared" si="96"/>
        <v/>
      </c>
      <c r="AI2364" s="37" t="str">
        <f t="shared" si="97"/>
        <v/>
      </c>
      <c r="AZ2364" s="159"/>
      <c r="BA2364" s="159"/>
      <c r="BB2364" s="159"/>
      <c r="BH2364" s="137">
        <v>2344</v>
      </c>
      <c r="BI2364" s="206"/>
      <c r="BJ2364" s="207"/>
      <c r="BK2364" s="207"/>
      <c r="BL2364" s="207"/>
      <c r="BM2364" s="207"/>
      <c r="BN2364" s="206"/>
      <c r="BO2364" s="208"/>
      <c r="BP2364" s="206"/>
      <c r="BQ2364" s="458"/>
      <c r="BR2364" s="209"/>
      <c r="BS2364" s="210"/>
      <c r="BT2364" s="208"/>
      <c r="BU2364" s="208"/>
      <c r="BV2364" s="458"/>
      <c r="BW2364" s="209"/>
      <c r="EK2364" s="231"/>
      <c r="EL2364" s="231"/>
      <c r="EM2364" s="227" t="s">
        <v>1210</v>
      </c>
      <c r="EN2364" s="228">
        <v>0</v>
      </c>
      <c r="EO2364" s="229">
        <v>7</v>
      </c>
      <c r="EP2364" s="234">
        <f>DCOUNT($H$20:$AI$4020,$H$20,EM2363:EO2364)</f>
        <v>0</v>
      </c>
      <c r="ER2364" s="161"/>
      <c r="ES2364" s="161"/>
      <c r="ET2364" s="161"/>
      <c r="EU2364" s="161"/>
      <c r="EV2364" s="161"/>
      <c r="EW2364" s="161"/>
    </row>
    <row r="2365" spans="8:153" ht="15" customHeight="1" x14ac:dyDescent="0.15">
      <c r="H2365" s="740"/>
      <c r="I2365" s="740"/>
      <c r="J2365" s="740"/>
      <c r="K2365" s="740"/>
      <c r="L2365" s="740"/>
      <c r="M2365" s="740"/>
      <c r="N2365" s="748"/>
      <c r="O2365" s="749"/>
      <c r="P2365" s="749"/>
      <c r="Q2365" s="740"/>
      <c r="R2365" s="740"/>
      <c r="S2365" s="740"/>
      <c r="T2365" s="740"/>
      <c r="U2365" s="740"/>
      <c r="V2365" s="740"/>
      <c r="W2365" s="740"/>
      <c r="X2365" s="740"/>
      <c r="Y2365" s="740"/>
      <c r="Z2365" s="740"/>
      <c r="AA2365" s="740"/>
      <c r="AB2365" s="740"/>
      <c r="AC2365" s="740"/>
      <c r="AD2365" s="740"/>
      <c r="AE2365" s="740"/>
      <c r="AF2365" s="740"/>
      <c r="AG2365" s="750"/>
      <c r="AH2365" s="742" t="str">
        <f t="shared" si="96"/>
        <v/>
      </c>
      <c r="AI2365" s="37" t="str">
        <f t="shared" si="97"/>
        <v/>
      </c>
      <c r="AZ2365" s="159"/>
      <c r="BA2365" s="159"/>
      <c r="BB2365" s="159"/>
      <c r="BH2365" s="137">
        <v>2345</v>
      </c>
      <c r="BI2365" s="206"/>
      <c r="BJ2365" s="207"/>
      <c r="BK2365" s="207"/>
      <c r="BL2365" s="207"/>
      <c r="BM2365" s="207"/>
      <c r="BN2365" s="206"/>
      <c r="BO2365" s="208"/>
      <c r="BP2365" s="206"/>
      <c r="BQ2365" s="458"/>
      <c r="BR2365" s="209"/>
      <c r="BS2365" s="210"/>
      <c r="BT2365" s="208"/>
      <c r="BU2365" s="208"/>
      <c r="BV2365" s="458"/>
      <c r="BW2365" s="209"/>
      <c r="EK2365" s="231"/>
      <c r="EL2365" s="231"/>
      <c r="EM2365" s="186" t="s">
        <v>76</v>
      </c>
      <c r="EN2365" s="187" t="s">
        <v>946</v>
      </c>
      <c r="EO2365" s="188" t="s">
        <v>1601</v>
      </c>
      <c r="EP2365" s="189"/>
      <c r="ER2365" s="193"/>
      <c r="ES2365" s="193"/>
      <c r="ET2365" s="193"/>
      <c r="EU2365" s="193"/>
      <c r="EV2365" s="193"/>
      <c r="EW2365" s="193"/>
    </row>
    <row r="2366" spans="8:153" ht="15" customHeight="1" x14ac:dyDescent="0.15">
      <c r="H2366" s="740"/>
      <c r="I2366" s="740"/>
      <c r="J2366" s="740"/>
      <c r="K2366" s="740"/>
      <c r="L2366" s="740"/>
      <c r="M2366" s="740"/>
      <c r="N2366" s="748"/>
      <c r="O2366" s="749"/>
      <c r="P2366" s="749"/>
      <c r="Q2366" s="740"/>
      <c r="R2366" s="740"/>
      <c r="S2366" s="740"/>
      <c r="T2366" s="740"/>
      <c r="U2366" s="740"/>
      <c r="V2366" s="740"/>
      <c r="W2366" s="740"/>
      <c r="X2366" s="740"/>
      <c r="Y2366" s="740"/>
      <c r="Z2366" s="740"/>
      <c r="AA2366" s="740"/>
      <c r="AB2366" s="740"/>
      <c r="AC2366" s="740"/>
      <c r="AD2366" s="740"/>
      <c r="AE2366" s="740"/>
      <c r="AF2366" s="740"/>
      <c r="AG2366" s="750"/>
      <c r="AH2366" s="742" t="str">
        <f t="shared" si="96"/>
        <v/>
      </c>
      <c r="AI2366" s="37" t="str">
        <f t="shared" si="97"/>
        <v/>
      </c>
      <c r="AZ2366" s="159"/>
      <c r="BA2366" s="159"/>
      <c r="BB2366" s="159"/>
      <c r="BH2366" s="137">
        <v>2346</v>
      </c>
      <c r="BI2366" s="206"/>
      <c r="BJ2366" s="207"/>
      <c r="BK2366" s="207"/>
      <c r="BL2366" s="207"/>
      <c r="BM2366" s="207"/>
      <c r="BN2366" s="206"/>
      <c r="BO2366" s="208"/>
      <c r="BP2366" s="206"/>
      <c r="BQ2366" s="458"/>
      <c r="BR2366" s="209"/>
      <c r="BS2366" s="210"/>
      <c r="BT2366" s="208"/>
      <c r="BU2366" s="208"/>
      <c r="BV2366" s="458"/>
      <c r="BW2366" s="209"/>
      <c r="EK2366" s="231"/>
      <c r="EL2366" s="231"/>
      <c r="EM2366" s="227" t="s">
        <v>590</v>
      </c>
      <c r="EN2366" s="228">
        <v>0</v>
      </c>
      <c r="EO2366" s="229">
        <v>7</v>
      </c>
      <c r="EP2366" s="234">
        <f>DCOUNT($H$20:$AI$4020,$H$20,EM2365:EO2366)</f>
        <v>0</v>
      </c>
      <c r="ER2366" s="161"/>
      <c r="ES2366" s="161"/>
      <c r="ET2366" s="161"/>
      <c r="EU2366" s="161"/>
      <c r="EV2366" s="161"/>
      <c r="EW2366" s="161"/>
    </row>
    <row r="2367" spans="8:153" ht="15" customHeight="1" x14ac:dyDescent="0.15">
      <c r="H2367" s="740"/>
      <c r="I2367" s="740"/>
      <c r="J2367" s="740"/>
      <c r="K2367" s="740"/>
      <c r="L2367" s="740"/>
      <c r="M2367" s="740"/>
      <c r="N2367" s="748"/>
      <c r="O2367" s="749"/>
      <c r="P2367" s="749"/>
      <c r="Q2367" s="740"/>
      <c r="R2367" s="740"/>
      <c r="S2367" s="740"/>
      <c r="T2367" s="740"/>
      <c r="U2367" s="740"/>
      <c r="V2367" s="740"/>
      <c r="W2367" s="740"/>
      <c r="X2367" s="740"/>
      <c r="Y2367" s="740"/>
      <c r="Z2367" s="740"/>
      <c r="AA2367" s="740"/>
      <c r="AB2367" s="740"/>
      <c r="AC2367" s="740"/>
      <c r="AD2367" s="740"/>
      <c r="AE2367" s="740"/>
      <c r="AF2367" s="740"/>
      <c r="AG2367" s="750"/>
      <c r="AH2367" s="742" t="str">
        <f t="shared" si="96"/>
        <v/>
      </c>
      <c r="AI2367" s="37" t="str">
        <f t="shared" si="97"/>
        <v/>
      </c>
      <c r="AZ2367" s="159"/>
      <c r="BA2367" s="159"/>
      <c r="BB2367" s="159"/>
      <c r="BH2367" s="137">
        <v>2347</v>
      </c>
      <c r="BI2367" s="206"/>
      <c r="BJ2367" s="207"/>
      <c r="BK2367" s="207"/>
      <c r="BL2367" s="207"/>
      <c r="BM2367" s="207"/>
      <c r="BN2367" s="206"/>
      <c r="BO2367" s="208"/>
      <c r="BP2367" s="206"/>
      <c r="BQ2367" s="458"/>
      <c r="BR2367" s="209"/>
      <c r="BS2367" s="210"/>
      <c r="BT2367" s="208"/>
      <c r="BU2367" s="208"/>
      <c r="BV2367" s="458"/>
      <c r="BW2367" s="209"/>
      <c r="EK2367" s="231"/>
      <c r="EL2367" s="231"/>
      <c r="EM2367" s="186" t="s">
        <v>76</v>
      </c>
      <c r="EN2367" s="187" t="s">
        <v>946</v>
      </c>
      <c r="EO2367" s="188" t="s">
        <v>1601</v>
      </c>
      <c r="EP2367" s="189"/>
      <c r="ER2367" s="193"/>
      <c r="ES2367" s="193"/>
      <c r="ET2367" s="193"/>
      <c r="EU2367" s="193"/>
      <c r="EV2367" s="193"/>
      <c r="EW2367" s="193"/>
    </row>
    <row r="2368" spans="8:153" ht="15" customHeight="1" x14ac:dyDescent="0.15">
      <c r="H2368" s="740"/>
      <c r="I2368" s="740"/>
      <c r="J2368" s="740"/>
      <c r="K2368" s="740"/>
      <c r="L2368" s="740"/>
      <c r="M2368" s="740"/>
      <c r="N2368" s="748"/>
      <c r="O2368" s="749"/>
      <c r="P2368" s="749"/>
      <c r="Q2368" s="740"/>
      <c r="R2368" s="740"/>
      <c r="S2368" s="740"/>
      <c r="T2368" s="740"/>
      <c r="U2368" s="740"/>
      <c r="V2368" s="740"/>
      <c r="W2368" s="740"/>
      <c r="X2368" s="740"/>
      <c r="Y2368" s="740"/>
      <c r="Z2368" s="740"/>
      <c r="AA2368" s="740"/>
      <c r="AB2368" s="740"/>
      <c r="AC2368" s="740"/>
      <c r="AD2368" s="740"/>
      <c r="AE2368" s="740"/>
      <c r="AF2368" s="740"/>
      <c r="AG2368" s="750"/>
      <c r="AH2368" s="742" t="str">
        <f t="shared" si="96"/>
        <v/>
      </c>
      <c r="AI2368" s="37" t="str">
        <f t="shared" si="97"/>
        <v/>
      </c>
      <c r="AZ2368" s="159"/>
      <c r="BA2368" s="159"/>
      <c r="BB2368" s="159"/>
      <c r="BH2368" s="137">
        <v>2348</v>
      </c>
      <c r="BI2368" s="206"/>
      <c r="BJ2368" s="207"/>
      <c r="BK2368" s="207"/>
      <c r="BL2368" s="207"/>
      <c r="BM2368" s="207"/>
      <c r="BN2368" s="206"/>
      <c r="BO2368" s="208"/>
      <c r="BP2368" s="206"/>
      <c r="BQ2368" s="458"/>
      <c r="BR2368" s="209"/>
      <c r="BS2368" s="210"/>
      <c r="BT2368" s="208"/>
      <c r="BU2368" s="208"/>
      <c r="BV2368" s="458"/>
      <c r="BW2368" s="209"/>
      <c r="EK2368" s="231"/>
      <c r="EL2368" s="231"/>
      <c r="EM2368" s="227" t="s">
        <v>592</v>
      </c>
      <c r="EN2368" s="228">
        <v>0</v>
      </c>
      <c r="EO2368" s="229">
        <v>7</v>
      </c>
      <c r="EP2368" s="234">
        <f>DCOUNT($H$20:$AI$4020,$H$20,EM2367:EO2368)</f>
        <v>0</v>
      </c>
      <c r="ER2368" s="161"/>
      <c r="ES2368" s="161"/>
      <c r="ET2368" s="161"/>
      <c r="EU2368" s="161"/>
      <c r="EV2368" s="161"/>
      <c r="EW2368" s="161"/>
    </row>
    <row r="2369" spans="8:153" ht="15" customHeight="1" x14ac:dyDescent="0.15">
      <c r="H2369" s="740"/>
      <c r="I2369" s="740"/>
      <c r="J2369" s="740"/>
      <c r="K2369" s="740"/>
      <c r="L2369" s="740"/>
      <c r="M2369" s="740"/>
      <c r="N2369" s="748"/>
      <c r="O2369" s="749"/>
      <c r="P2369" s="749"/>
      <c r="Q2369" s="740"/>
      <c r="R2369" s="740"/>
      <c r="S2369" s="740"/>
      <c r="T2369" s="740"/>
      <c r="U2369" s="740"/>
      <c r="V2369" s="740"/>
      <c r="W2369" s="740"/>
      <c r="X2369" s="740"/>
      <c r="Y2369" s="740"/>
      <c r="Z2369" s="740"/>
      <c r="AA2369" s="740"/>
      <c r="AB2369" s="740"/>
      <c r="AC2369" s="740"/>
      <c r="AD2369" s="740"/>
      <c r="AE2369" s="740"/>
      <c r="AF2369" s="740"/>
      <c r="AG2369" s="750"/>
      <c r="AH2369" s="742" t="str">
        <f t="shared" si="96"/>
        <v/>
      </c>
      <c r="AI2369" s="37" t="str">
        <f t="shared" si="97"/>
        <v/>
      </c>
      <c r="AZ2369" s="159"/>
      <c r="BA2369" s="159"/>
      <c r="BB2369" s="159"/>
      <c r="BH2369" s="137">
        <v>2349</v>
      </c>
      <c r="BI2369" s="206"/>
      <c r="BJ2369" s="207"/>
      <c r="BK2369" s="207"/>
      <c r="BL2369" s="207"/>
      <c r="BM2369" s="207"/>
      <c r="BN2369" s="206"/>
      <c r="BO2369" s="208"/>
      <c r="BP2369" s="206"/>
      <c r="BQ2369" s="458"/>
      <c r="BR2369" s="209"/>
      <c r="BS2369" s="210"/>
      <c r="BT2369" s="208"/>
      <c r="BU2369" s="208"/>
      <c r="BV2369" s="458"/>
      <c r="BW2369" s="209"/>
      <c r="EK2369" s="231"/>
      <c r="EL2369" s="231"/>
      <c r="EM2369" s="186" t="s">
        <v>76</v>
      </c>
      <c r="EN2369" s="187" t="s">
        <v>946</v>
      </c>
      <c r="EO2369" s="188" t="s">
        <v>1601</v>
      </c>
      <c r="EP2369" s="189"/>
      <c r="ER2369" s="193"/>
      <c r="ES2369" s="193"/>
      <c r="ET2369" s="193"/>
      <c r="EU2369" s="193"/>
      <c r="EV2369" s="193"/>
      <c r="EW2369" s="193"/>
    </row>
    <row r="2370" spans="8:153" ht="15" customHeight="1" x14ac:dyDescent="0.15">
      <c r="H2370" s="740"/>
      <c r="I2370" s="740"/>
      <c r="J2370" s="740"/>
      <c r="K2370" s="740"/>
      <c r="L2370" s="740"/>
      <c r="M2370" s="740"/>
      <c r="N2370" s="748"/>
      <c r="O2370" s="749"/>
      <c r="P2370" s="749"/>
      <c r="Q2370" s="740"/>
      <c r="R2370" s="740"/>
      <c r="S2370" s="740"/>
      <c r="T2370" s="740"/>
      <c r="U2370" s="740"/>
      <c r="V2370" s="740"/>
      <c r="W2370" s="740"/>
      <c r="X2370" s="740"/>
      <c r="Y2370" s="740"/>
      <c r="Z2370" s="740"/>
      <c r="AA2370" s="740"/>
      <c r="AB2370" s="740"/>
      <c r="AC2370" s="740"/>
      <c r="AD2370" s="740"/>
      <c r="AE2370" s="740"/>
      <c r="AF2370" s="740"/>
      <c r="AG2370" s="750"/>
      <c r="AH2370" s="742" t="str">
        <f t="shared" si="96"/>
        <v/>
      </c>
      <c r="AI2370" s="37" t="str">
        <f t="shared" si="97"/>
        <v/>
      </c>
      <c r="AZ2370" s="159"/>
      <c r="BA2370" s="159"/>
      <c r="BB2370" s="159"/>
      <c r="BH2370" s="137">
        <v>2350</v>
      </c>
      <c r="BI2370" s="206"/>
      <c r="BJ2370" s="207"/>
      <c r="BK2370" s="207"/>
      <c r="BL2370" s="207"/>
      <c r="BM2370" s="207"/>
      <c r="BN2370" s="206"/>
      <c r="BO2370" s="208"/>
      <c r="BP2370" s="206"/>
      <c r="BQ2370" s="458"/>
      <c r="BR2370" s="209"/>
      <c r="BS2370" s="210"/>
      <c r="BT2370" s="208"/>
      <c r="BU2370" s="208"/>
      <c r="BV2370" s="458"/>
      <c r="BW2370" s="209"/>
      <c r="EK2370" s="231"/>
      <c r="EL2370" s="231"/>
      <c r="EM2370" s="227" t="s">
        <v>1213</v>
      </c>
      <c r="EN2370" s="228">
        <v>0</v>
      </c>
      <c r="EO2370" s="229">
        <v>7</v>
      </c>
      <c r="EP2370" s="234">
        <f>DCOUNT($H$20:$AI$4020,$H$20,EM2369:EO2370)</f>
        <v>0</v>
      </c>
      <c r="ER2370" s="161"/>
      <c r="ES2370" s="161"/>
      <c r="ET2370" s="161"/>
      <c r="EU2370" s="161"/>
      <c r="EV2370" s="161"/>
      <c r="EW2370" s="161"/>
    </row>
    <row r="2371" spans="8:153" ht="15" customHeight="1" x14ac:dyDescent="0.15">
      <c r="H2371" s="740"/>
      <c r="I2371" s="740"/>
      <c r="J2371" s="740"/>
      <c r="K2371" s="740"/>
      <c r="L2371" s="740"/>
      <c r="M2371" s="740"/>
      <c r="N2371" s="748"/>
      <c r="O2371" s="749"/>
      <c r="P2371" s="749"/>
      <c r="Q2371" s="740"/>
      <c r="R2371" s="740"/>
      <c r="S2371" s="740"/>
      <c r="T2371" s="740"/>
      <c r="U2371" s="740"/>
      <c r="V2371" s="740"/>
      <c r="W2371" s="740"/>
      <c r="X2371" s="740"/>
      <c r="Y2371" s="740"/>
      <c r="Z2371" s="740"/>
      <c r="AA2371" s="740"/>
      <c r="AB2371" s="740"/>
      <c r="AC2371" s="740"/>
      <c r="AD2371" s="740"/>
      <c r="AE2371" s="740"/>
      <c r="AF2371" s="740"/>
      <c r="AG2371" s="750"/>
      <c r="AH2371" s="742" t="str">
        <f t="shared" si="96"/>
        <v/>
      </c>
      <c r="AI2371" s="37" t="str">
        <f t="shared" si="97"/>
        <v/>
      </c>
      <c r="AZ2371" s="159"/>
      <c r="BA2371" s="159"/>
      <c r="BB2371" s="159"/>
      <c r="BH2371" s="137">
        <v>2351</v>
      </c>
      <c r="BI2371" s="206"/>
      <c r="BJ2371" s="207"/>
      <c r="BK2371" s="207"/>
      <c r="BL2371" s="207"/>
      <c r="BM2371" s="207"/>
      <c r="BN2371" s="206"/>
      <c r="BO2371" s="208"/>
      <c r="BP2371" s="206"/>
      <c r="BQ2371" s="458"/>
      <c r="BR2371" s="209"/>
      <c r="BS2371" s="210"/>
      <c r="BT2371" s="208"/>
      <c r="BU2371" s="208"/>
      <c r="BV2371" s="458"/>
      <c r="BW2371" s="209"/>
      <c r="EK2371" s="231"/>
      <c r="EL2371" s="231"/>
      <c r="EM2371" s="186" t="s">
        <v>76</v>
      </c>
      <c r="EN2371" s="187" t="s">
        <v>946</v>
      </c>
      <c r="EO2371" s="188" t="s">
        <v>1601</v>
      </c>
      <c r="EP2371" s="189"/>
      <c r="ER2371" s="193"/>
      <c r="ES2371" s="193"/>
      <c r="ET2371" s="193"/>
      <c r="EU2371" s="193"/>
      <c r="EV2371" s="193"/>
      <c r="EW2371" s="193"/>
    </row>
    <row r="2372" spans="8:153" ht="15" customHeight="1" x14ac:dyDescent="0.15">
      <c r="H2372" s="740"/>
      <c r="I2372" s="740"/>
      <c r="J2372" s="740"/>
      <c r="K2372" s="740"/>
      <c r="L2372" s="740"/>
      <c r="M2372" s="740"/>
      <c r="N2372" s="748"/>
      <c r="O2372" s="749"/>
      <c r="P2372" s="749"/>
      <c r="Q2372" s="740"/>
      <c r="R2372" s="740"/>
      <c r="S2372" s="740"/>
      <c r="T2372" s="740"/>
      <c r="U2372" s="740"/>
      <c r="V2372" s="740"/>
      <c r="W2372" s="740"/>
      <c r="X2372" s="740"/>
      <c r="Y2372" s="740"/>
      <c r="Z2372" s="740"/>
      <c r="AA2372" s="740"/>
      <c r="AB2372" s="740"/>
      <c r="AC2372" s="740"/>
      <c r="AD2372" s="740"/>
      <c r="AE2372" s="740"/>
      <c r="AF2372" s="740"/>
      <c r="AG2372" s="750"/>
      <c r="AH2372" s="742" t="str">
        <f t="shared" si="96"/>
        <v/>
      </c>
      <c r="AI2372" s="37" t="str">
        <f t="shared" si="97"/>
        <v/>
      </c>
      <c r="AZ2372" s="159"/>
      <c r="BA2372" s="159"/>
      <c r="BB2372" s="159"/>
      <c r="BH2372" s="137">
        <v>2352</v>
      </c>
      <c r="BI2372" s="206"/>
      <c r="BJ2372" s="207"/>
      <c r="BK2372" s="207"/>
      <c r="BL2372" s="207"/>
      <c r="BM2372" s="207"/>
      <c r="BN2372" s="206"/>
      <c r="BO2372" s="208"/>
      <c r="BP2372" s="206"/>
      <c r="BQ2372" s="458"/>
      <c r="BR2372" s="209"/>
      <c r="BS2372" s="210"/>
      <c r="BT2372" s="208"/>
      <c r="BU2372" s="208"/>
      <c r="BV2372" s="458"/>
      <c r="BW2372" s="209"/>
      <c r="EK2372" s="231"/>
      <c r="EL2372" s="231"/>
      <c r="EM2372" s="227" t="s">
        <v>1215</v>
      </c>
      <c r="EN2372" s="228">
        <v>0</v>
      </c>
      <c r="EO2372" s="229">
        <v>7</v>
      </c>
      <c r="EP2372" s="234">
        <f>DCOUNT($H$20:$AI$4020,$H$20,EM2371:EO2372)</f>
        <v>0</v>
      </c>
      <c r="ER2372" s="161"/>
      <c r="ES2372" s="161"/>
      <c r="ET2372" s="161"/>
      <c r="EU2372" s="161"/>
      <c r="EV2372" s="161"/>
      <c r="EW2372" s="161"/>
    </row>
    <row r="2373" spans="8:153" ht="15" customHeight="1" x14ac:dyDescent="0.15">
      <c r="H2373" s="740"/>
      <c r="I2373" s="740"/>
      <c r="J2373" s="740"/>
      <c r="K2373" s="740"/>
      <c r="L2373" s="740"/>
      <c r="M2373" s="740"/>
      <c r="N2373" s="748"/>
      <c r="O2373" s="749"/>
      <c r="P2373" s="749"/>
      <c r="Q2373" s="740"/>
      <c r="R2373" s="740"/>
      <c r="S2373" s="740"/>
      <c r="T2373" s="740"/>
      <c r="U2373" s="740"/>
      <c r="V2373" s="740"/>
      <c r="W2373" s="740"/>
      <c r="X2373" s="740"/>
      <c r="Y2373" s="740"/>
      <c r="Z2373" s="740"/>
      <c r="AA2373" s="740"/>
      <c r="AB2373" s="740"/>
      <c r="AC2373" s="740"/>
      <c r="AD2373" s="740"/>
      <c r="AE2373" s="740"/>
      <c r="AF2373" s="740"/>
      <c r="AG2373" s="750"/>
      <c r="AH2373" s="742" t="str">
        <f t="shared" si="96"/>
        <v/>
      </c>
      <c r="AI2373" s="37" t="str">
        <f t="shared" si="97"/>
        <v/>
      </c>
      <c r="AZ2373" s="159"/>
      <c r="BA2373" s="159"/>
      <c r="BB2373" s="159"/>
      <c r="BH2373" s="137">
        <v>2353</v>
      </c>
      <c r="BI2373" s="206"/>
      <c r="BJ2373" s="207"/>
      <c r="BK2373" s="207"/>
      <c r="BL2373" s="207"/>
      <c r="BM2373" s="207"/>
      <c r="BN2373" s="206"/>
      <c r="BO2373" s="208"/>
      <c r="BP2373" s="206"/>
      <c r="BQ2373" s="458"/>
      <c r="BR2373" s="209"/>
      <c r="BS2373" s="210"/>
      <c r="BT2373" s="208"/>
      <c r="BU2373" s="208"/>
      <c r="BV2373" s="458"/>
      <c r="BW2373" s="209"/>
      <c r="EK2373" s="231"/>
      <c r="EL2373" s="231"/>
      <c r="EM2373" s="186" t="s">
        <v>76</v>
      </c>
      <c r="EN2373" s="187" t="s">
        <v>946</v>
      </c>
      <c r="EO2373" s="188" t="s">
        <v>1601</v>
      </c>
      <c r="EP2373" s="189"/>
      <c r="ER2373" s="193"/>
      <c r="ES2373" s="193"/>
      <c r="ET2373" s="193"/>
      <c r="EU2373" s="193"/>
      <c r="EV2373" s="193"/>
      <c r="EW2373" s="193"/>
    </row>
    <row r="2374" spans="8:153" ht="15" customHeight="1" x14ac:dyDescent="0.15">
      <c r="H2374" s="740"/>
      <c r="I2374" s="740"/>
      <c r="J2374" s="740"/>
      <c r="K2374" s="740"/>
      <c r="L2374" s="740"/>
      <c r="M2374" s="740"/>
      <c r="N2374" s="748"/>
      <c r="O2374" s="749"/>
      <c r="P2374" s="749"/>
      <c r="Q2374" s="740"/>
      <c r="R2374" s="740"/>
      <c r="S2374" s="740"/>
      <c r="T2374" s="740"/>
      <c r="U2374" s="740"/>
      <c r="V2374" s="740"/>
      <c r="W2374" s="740"/>
      <c r="X2374" s="740"/>
      <c r="Y2374" s="740"/>
      <c r="Z2374" s="740"/>
      <c r="AA2374" s="740"/>
      <c r="AB2374" s="740"/>
      <c r="AC2374" s="740"/>
      <c r="AD2374" s="740"/>
      <c r="AE2374" s="740"/>
      <c r="AF2374" s="740"/>
      <c r="AG2374" s="750"/>
      <c r="AH2374" s="742" t="str">
        <f t="shared" si="96"/>
        <v/>
      </c>
      <c r="AI2374" s="37" t="str">
        <f t="shared" si="97"/>
        <v/>
      </c>
      <c r="AZ2374" s="159"/>
      <c r="BA2374" s="159"/>
      <c r="BB2374" s="159"/>
      <c r="BH2374" s="137">
        <v>2354</v>
      </c>
      <c r="BI2374" s="206"/>
      <c r="BJ2374" s="207"/>
      <c r="BK2374" s="207"/>
      <c r="BL2374" s="207"/>
      <c r="BM2374" s="207"/>
      <c r="BN2374" s="206"/>
      <c r="BO2374" s="208"/>
      <c r="BP2374" s="206"/>
      <c r="BQ2374" s="458"/>
      <c r="BR2374" s="209"/>
      <c r="BS2374" s="210"/>
      <c r="BT2374" s="208"/>
      <c r="BU2374" s="208"/>
      <c r="BV2374" s="458"/>
      <c r="BW2374" s="209"/>
      <c r="EK2374" s="231"/>
      <c r="EL2374" s="231"/>
      <c r="EM2374" s="451" t="s">
        <v>1168</v>
      </c>
      <c r="EN2374" s="228">
        <v>0</v>
      </c>
      <c r="EO2374" s="229">
        <v>7</v>
      </c>
      <c r="EP2374" s="234">
        <f>DCOUNT($H$20:$AI$4020,$H$20,EM2373:EO2374)</f>
        <v>0</v>
      </c>
      <c r="ER2374" s="161"/>
      <c r="ES2374" s="161"/>
      <c r="ET2374" s="161"/>
      <c r="EU2374" s="161"/>
      <c r="EV2374" s="161"/>
      <c r="EW2374" s="161"/>
    </row>
    <row r="2375" spans="8:153" ht="15" customHeight="1" x14ac:dyDescent="0.15">
      <c r="H2375" s="740"/>
      <c r="I2375" s="740"/>
      <c r="J2375" s="740"/>
      <c r="K2375" s="740"/>
      <c r="L2375" s="740"/>
      <c r="M2375" s="740"/>
      <c r="N2375" s="748"/>
      <c r="O2375" s="749"/>
      <c r="P2375" s="749"/>
      <c r="Q2375" s="740"/>
      <c r="R2375" s="740"/>
      <c r="S2375" s="740"/>
      <c r="T2375" s="740"/>
      <c r="U2375" s="740"/>
      <c r="V2375" s="740"/>
      <c r="W2375" s="740"/>
      <c r="X2375" s="740"/>
      <c r="Y2375" s="740"/>
      <c r="Z2375" s="740"/>
      <c r="AA2375" s="740"/>
      <c r="AB2375" s="740"/>
      <c r="AC2375" s="740"/>
      <c r="AD2375" s="740"/>
      <c r="AE2375" s="740"/>
      <c r="AF2375" s="740"/>
      <c r="AG2375" s="750"/>
      <c r="AH2375" s="742" t="str">
        <f t="shared" si="96"/>
        <v/>
      </c>
      <c r="AI2375" s="37" t="str">
        <f t="shared" si="97"/>
        <v/>
      </c>
      <c r="AZ2375" s="159"/>
      <c r="BA2375" s="159"/>
      <c r="BB2375" s="159"/>
      <c r="BH2375" s="137">
        <v>2355</v>
      </c>
      <c r="BI2375" s="206"/>
      <c r="BJ2375" s="207"/>
      <c r="BK2375" s="207"/>
      <c r="BL2375" s="207"/>
      <c r="BM2375" s="207"/>
      <c r="BN2375" s="206"/>
      <c r="BO2375" s="208"/>
      <c r="BP2375" s="206"/>
      <c r="BQ2375" s="458"/>
      <c r="BR2375" s="209"/>
      <c r="BS2375" s="210"/>
      <c r="BT2375" s="208"/>
      <c r="BU2375" s="208"/>
      <c r="BV2375" s="458"/>
      <c r="BW2375" s="209"/>
      <c r="EK2375" s="231"/>
      <c r="EL2375" s="231"/>
      <c r="EM2375" s="186" t="s">
        <v>76</v>
      </c>
      <c r="EN2375" s="187" t="s">
        <v>946</v>
      </c>
      <c r="EO2375" s="188" t="s">
        <v>1601</v>
      </c>
      <c r="EP2375" s="189"/>
      <c r="ER2375" s="193"/>
      <c r="ES2375" s="193"/>
      <c r="ET2375" s="193"/>
      <c r="EU2375" s="193"/>
      <c r="EV2375" s="193"/>
      <c r="EW2375" s="193"/>
    </row>
    <row r="2376" spans="8:153" ht="15" customHeight="1" x14ac:dyDescent="0.15">
      <c r="H2376" s="740"/>
      <c r="I2376" s="740"/>
      <c r="J2376" s="740"/>
      <c r="K2376" s="740"/>
      <c r="L2376" s="740"/>
      <c r="M2376" s="740"/>
      <c r="N2376" s="748"/>
      <c r="O2376" s="749"/>
      <c r="P2376" s="749"/>
      <c r="Q2376" s="740"/>
      <c r="R2376" s="740"/>
      <c r="S2376" s="740"/>
      <c r="T2376" s="740"/>
      <c r="U2376" s="740"/>
      <c r="V2376" s="740"/>
      <c r="W2376" s="740"/>
      <c r="X2376" s="740"/>
      <c r="Y2376" s="740"/>
      <c r="Z2376" s="740"/>
      <c r="AA2376" s="740"/>
      <c r="AB2376" s="740"/>
      <c r="AC2376" s="740"/>
      <c r="AD2376" s="740"/>
      <c r="AE2376" s="740"/>
      <c r="AF2376" s="740"/>
      <c r="AG2376" s="750"/>
      <c r="AH2376" s="742" t="str">
        <f t="shared" si="96"/>
        <v/>
      </c>
      <c r="AI2376" s="37" t="str">
        <f t="shared" si="97"/>
        <v/>
      </c>
      <c r="AZ2376" s="159"/>
      <c r="BA2376" s="159"/>
      <c r="BB2376" s="159"/>
      <c r="BH2376" s="137">
        <v>2356</v>
      </c>
      <c r="BI2376" s="206"/>
      <c r="BJ2376" s="207"/>
      <c r="BK2376" s="207"/>
      <c r="BL2376" s="207"/>
      <c r="BM2376" s="207"/>
      <c r="BN2376" s="206"/>
      <c r="BO2376" s="208"/>
      <c r="BP2376" s="206"/>
      <c r="BQ2376" s="458"/>
      <c r="BR2376" s="209"/>
      <c r="BS2376" s="210"/>
      <c r="BT2376" s="208"/>
      <c r="BU2376" s="208"/>
      <c r="BV2376" s="458"/>
      <c r="BW2376" s="209"/>
      <c r="EK2376" s="231"/>
      <c r="EL2376" s="231"/>
      <c r="EM2376" s="451" t="s">
        <v>1169</v>
      </c>
      <c r="EN2376" s="228">
        <v>0</v>
      </c>
      <c r="EO2376" s="229">
        <v>7</v>
      </c>
      <c r="EP2376" s="234">
        <f>DCOUNT($H$20:$AI$4020,$H$20,EM2375:EO2376)</f>
        <v>0</v>
      </c>
      <c r="ER2376" s="161"/>
      <c r="ES2376" s="161"/>
      <c r="ET2376" s="161"/>
      <c r="EU2376" s="161"/>
      <c r="EV2376" s="161"/>
      <c r="EW2376" s="161"/>
    </row>
    <row r="2377" spans="8:153" ht="15" customHeight="1" x14ac:dyDescent="0.15">
      <c r="H2377" s="740"/>
      <c r="I2377" s="740"/>
      <c r="J2377" s="740"/>
      <c r="K2377" s="740"/>
      <c r="L2377" s="740"/>
      <c r="M2377" s="740"/>
      <c r="N2377" s="748"/>
      <c r="O2377" s="749"/>
      <c r="P2377" s="749"/>
      <c r="Q2377" s="740"/>
      <c r="R2377" s="740"/>
      <c r="S2377" s="740"/>
      <c r="T2377" s="740"/>
      <c r="U2377" s="740"/>
      <c r="V2377" s="740"/>
      <c r="W2377" s="740"/>
      <c r="X2377" s="740"/>
      <c r="Y2377" s="740"/>
      <c r="Z2377" s="740"/>
      <c r="AA2377" s="740"/>
      <c r="AB2377" s="740"/>
      <c r="AC2377" s="740"/>
      <c r="AD2377" s="740"/>
      <c r="AE2377" s="740"/>
      <c r="AF2377" s="740"/>
      <c r="AG2377" s="750"/>
      <c r="AH2377" s="742" t="str">
        <f t="shared" si="96"/>
        <v/>
      </c>
      <c r="AI2377" s="37" t="str">
        <f t="shared" si="97"/>
        <v/>
      </c>
      <c r="AZ2377" s="159"/>
      <c r="BA2377" s="159"/>
      <c r="BB2377" s="159"/>
      <c r="BH2377" s="137">
        <v>2357</v>
      </c>
      <c r="BI2377" s="206"/>
      <c r="BJ2377" s="207"/>
      <c r="BK2377" s="207"/>
      <c r="BL2377" s="207"/>
      <c r="BM2377" s="207"/>
      <c r="BN2377" s="206"/>
      <c r="BO2377" s="208"/>
      <c r="BP2377" s="206"/>
      <c r="BQ2377" s="458"/>
      <c r="BR2377" s="209"/>
      <c r="BS2377" s="210"/>
      <c r="BT2377" s="208"/>
      <c r="BU2377" s="208"/>
      <c r="BV2377" s="458"/>
      <c r="BW2377" s="209"/>
      <c r="EK2377" s="231"/>
      <c r="EL2377" s="231"/>
      <c r="EM2377" s="186" t="s">
        <v>76</v>
      </c>
      <c r="EN2377" s="187" t="s">
        <v>946</v>
      </c>
      <c r="EO2377" s="188" t="s">
        <v>1601</v>
      </c>
      <c r="EP2377" s="189"/>
      <c r="ER2377" s="193"/>
      <c r="ES2377" s="193"/>
      <c r="ET2377" s="193"/>
      <c r="EU2377" s="193"/>
      <c r="EV2377" s="193"/>
      <c r="EW2377" s="193"/>
    </row>
    <row r="2378" spans="8:153" ht="15" customHeight="1" x14ac:dyDescent="0.15">
      <c r="H2378" s="740"/>
      <c r="I2378" s="740"/>
      <c r="J2378" s="740"/>
      <c r="K2378" s="740"/>
      <c r="L2378" s="740"/>
      <c r="M2378" s="740"/>
      <c r="N2378" s="748"/>
      <c r="O2378" s="749"/>
      <c r="P2378" s="749"/>
      <c r="Q2378" s="740"/>
      <c r="R2378" s="740"/>
      <c r="S2378" s="740"/>
      <c r="T2378" s="740"/>
      <c r="U2378" s="740"/>
      <c r="V2378" s="740"/>
      <c r="W2378" s="740"/>
      <c r="X2378" s="740"/>
      <c r="Y2378" s="740"/>
      <c r="Z2378" s="740"/>
      <c r="AA2378" s="740"/>
      <c r="AB2378" s="740"/>
      <c r="AC2378" s="740"/>
      <c r="AD2378" s="740"/>
      <c r="AE2378" s="740"/>
      <c r="AF2378" s="740"/>
      <c r="AG2378" s="750"/>
      <c r="AH2378" s="742" t="str">
        <f t="shared" si="96"/>
        <v/>
      </c>
      <c r="AI2378" s="37" t="str">
        <f t="shared" si="97"/>
        <v/>
      </c>
      <c r="AZ2378" s="159"/>
      <c r="BA2378" s="159"/>
      <c r="BB2378" s="159"/>
      <c r="BH2378" s="137">
        <v>2358</v>
      </c>
      <c r="BI2378" s="206"/>
      <c r="BJ2378" s="207"/>
      <c r="BK2378" s="207"/>
      <c r="BL2378" s="207"/>
      <c r="BM2378" s="207"/>
      <c r="BN2378" s="206"/>
      <c r="BO2378" s="208"/>
      <c r="BP2378" s="206"/>
      <c r="BQ2378" s="458"/>
      <c r="BR2378" s="209"/>
      <c r="BS2378" s="210"/>
      <c r="BT2378" s="208"/>
      <c r="BU2378" s="208"/>
      <c r="BV2378" s="458"/>
      <c r="BW2378" s="209"/>
      <c r="EK2378" s="231"/>
      <c r="EL2378" s="231"/>
      <c r="EM2378" s="451" t="s">
        <v>1170</v>
      </c>
      <c r="EN2378" s="228">
        <v>0</v>
      </c>
      <c r="EO2378" s="229">
        <v>7</v>
      </c>
      <c r="EP2378" s="234">
        <f>DCOUNT($H$20:$AI$4020,$H$20,EM2377:EO2378)</f>
        <v>0</v>
      </c>
      <c r="ER2378" s="161"/>
      <c r="ES2378" s="161"/>
      <c r="ET2378" s="161"/>
      <c r="EU2378" s="161"/>
      <c r="EV2378" s="161"/>
      <c r="EW2378" s="161"/>
    </row>
    <row r="2379" spans="8:153" ht="15" customHeight="1" x14ac:dyDescent="0.15">
      <c r="H2379" s="740"/>
      <c r="I2379" s="740"/>
      <c r="J2379" s="740"/>
      <c r="K2379" s="740"/>
      <c r="L2379" s="740"/>
      <c r="M2379" s="740"/>
      <c r="N2379" s="748"/>
      <c r="O2379" s="749"/>
      <c r="P2379" s="749"/>
      <c r="Q2379" s="740"/>
      <c r="R2379" s="740"/>
      <c r="S2379" s="740"/>
      <c r="T2379" s="740"/>
      <c r="U2379" s="740"/>
      <c r="V2379" s="740"/>
      <c r="W2379" s="740"/>
      <c r="X2379" s="740"/>
      <c r="Y2379" s="740"/>
      <c r="Z2379" s="740"/>
      <c r="AA2379" s="740"/>
      <c r="AB2379" s="740"/>
      <c r="AC2379" s="740"/>
      <c r="AD2379" s="740"/>
      <c r="AE2379" s="740"/>
      <c r="AF2379" s="740"/>
      <c r="AG2379" s="750"/>
      <c r="AH2379" s="742" t="str">
        <f t="shared" si="96"/>
        <v/>
      </c>
      <c r="AI2379" s="37" t="str">
        <f t="shared" si="97"/>
        <v/>
      </c>
      <c r="AZ2379" s="159"/>
      <c r="BA2379" s="159"/>
      <c r="BB2379" s="159"/>
      <c r="BH2379" s="137">
        <v>2359</v>
      </c>
      <c r="BI2379" s="206"/>
      <c r="BJ2379" s="207"/>
      <c r="BK2379" s="207"/>
      <c r="BL2379" s="207"/>
      <c r="BM2379" s="207"/>
      <c r="BN2379" s="206"/>
      <c r="BO2379" s="208"/>
      <c r="BP2379" s="206"/>
      <c r="BQ2379" s="458"/>
      <c r="BR2379" s="209"/>
      <c r="BS2379" s="210"/>
      <c r="BT2379" s="208"/>
      <c r="BU2379" s="208"/>
      <c r="BV2379" s="458"/>
      <c r="BW2379" s="209"/>
      <c r="EK2379" s="231"/>
      <c r="EL2379" s="231"/>
      <c r="EM2379" s="186" t="s">
        <v>76</v>
      </c>
      <c r="EN2379" s="187" t="s">
        <v>946</v>
      </c>
      <c r="EO2379" s="188" t="s">
        <v>1601</v>
      </c>
      <c r="EP2379" s="189"/>
      <c r="ER2379" s="193"/>
      <c r="ES2379" s="193"/>
      <c r="ET2379" s="193"/>
      <c r="EU2379" s="193"/>
      <c r="EV2379" s="193"/>
      <c r="EW2379" s="193"/>
    </row>
    <row r="2380" spans="8:153" ht="15" customHeight="1" x14ac:dyDescent="0.15">
      <c r="H2380" s="740"/>
      <c r="I2380" s="740"/>
      <c r="J2380" s="740"/>
      <c r="K2380" s="740"/>
      <c r="L2380" s="740"/>
      <c r="M2380" s="740"/>
      <c r="N2380" s="748"/>
      <c r="O2380" s="749"/>
      <c r="P2380" s="749"/>
      <c r="Q2380" s="740"/>
      <c r="R2380" s="740"/>
      <c r="S2380" s="740"/>
      <c r="T2380" s="740"/>
      <c r="U2380" s="740"/>
      <c r="V2380" s="740"/>
      <c r="W2380" s="740"/>
      <c r="X2380" s="740"/>
      <c r="Y2380" s="740"/>
      <c r="Z2380" s="740"/>
      <c r="AA2380" s="740"/>
      <c r="AB2380" s="740"/>
      <c r="AC2380" s="740"/>
      <c r="AD2380" s="740"/>
      <c r="AE2380" s="740"/>
      <c r="AF2380" s="740"/>
      <c r="AG2380" s="750"/>
      <c r="AH2380" s="742" t="str">
        <f t="shared" si="96"/>
        <v/>
      </c>
      <c r="AI2380" s="37" t="str">
        <f t="shared" si="97"/>
        <v/>
      </c>
      <c r="AZ2380" s="159"/>
      <c r="BA2380" s="159"/>
      <c r="BB2380" s="159"/>
      <c r="BH2380" s="137">
        <v>2360</v>
      </c>
      <c r="BI2380" s="206"/>
      <c r="BJ2380" s="207"/>
      <c r="BK2380" s="207"/>
      <c r="BL2380" s="207"/>
      <c r="BM2380" s="207"/>
      <c r="BN2380" s="206"/>
      <c r="BO2380" s="208"/>
      <c r="BP2380" s="206"/>
      <c r="BQ2380" s="458"/>
      <c r="BR2380" s="209"/>
      <c r="BS2380" s="210"/>
      <c r="BT2380" s="208"/>
      <c r="BU2380" s="208"/>
      <c r="BV2380" s="458"/>
      <c r="BW2380" s="209"/>
      <c r="EK2380" s="231"/>
      <c r="EL2380" s="231"/>
      <c r="EM2380" s="451" t="s">
        <v>1172</v>
      </c>
      <c r="EN2380" s="228">
        <v>0</v>
      </c>
      <c r="EO2380" s="229">
        <v>7</v>
      </c>
      <c r="EP2380" s="234">
        <f>DCOUNT($H$20:$AI$4020,$H$20,EM2379:EO2380)</f>
        <v>0</v>
      </c>
      <c r="ER2380" s="161"/>
      <c r="ES2380" s="161"/>
      <c r="ET2380" s="161"/>
      <c r="EU2380" s="161"/>
      <c r="EV2380" s="161"/>
      <c r="EW2380" s="161"/>
    </row>
    <row r="2381" spans="8:153" ht="15" customHeight="1" x14ac:dyDescent="0.15">
      <c r="H2381" s="740"/>
      <c r="I2381" s="740"/>
      <c r="J2381" s="740"/>
      <c r="K2381" s="740"/>
      <c r="L2381" s="740"/>
      <c r="M2381" s="740"/>
      <c r="N2381" s="748"/>
      <c r="O2381" s="749"/>
      <c r="P2381" s="749"/>
      <c r="Q2381" s="740"/>
      <c r="R2381" s="740"/>
      <c r="S2381" s="740"/>
      <c r="T2381" s="740"/>
      <c r="U2381" s="740"/>
      <c r="V2381" s="740"/>
      <c r="W2381" s="740"/>
      <c r="X2381" s="740"/>
      <c r="Y2381" s="740"/>
      <c r="Z2381" s="740"/>
      <c r="AA2381" s="740"/>
      <c r="AB2381" s="740"/>
      <c r="AC2381" s="740"/>
      <c r="AD2381" s="740"/>
      <c r="AE2381" s="740"/>
      <c r="AF2381" s="740"/>
      <c r="AG2381" s="750"/>
      <c r="AH2381" s="742" t="str">
        <f t="shared" si="96"/>
        <v/>
      </c>
      <c r="AI2381" s="37" t="str">
        <f t="shared" si="97"/>
        <v/>
      </c>
      <c r="AZ2381" s="159"/>
      <c r="BA2381" s="159"/>
      <c r="BB2381" s="159"/>
      <c r="BH2381" s="137">
        <v>2361</v>
      </c>
      <c r="BI2381" s="206"/>
      <c r="BJ2381" s="207"/>
      <c r="BK2381" s="207"/>
      <c r="BL2381" s="207"/>
      <c r="BM2381" s="207"/>
      <c r="BN2381" s="206"/>
      <c r="BO2381" s="208"/>
      <c r="BP2381" s="206"/>
      <c r="BQ2381" s="458"/>
      <c r="BR2381" s="209"/>
      <c r="BS2381" s="210"/>
      <c r="BT2381" s="208"/>
      <c r="BU2381" s="208"/>
      <c r="BV2381" s="458"/>
      <c r="BW2381" s="209"/>
      <c r="EK2381" s="231"/>
      <c r="EL2381" s="231"/>
      <c r="EM2381" s="186" t="s">
        <v>76</v>
      </c>
      <c r="EN2381" s="187" t="s">
        <v>946</v>
      </c>
      <c r="EO2381" s="188" t="s">
        <v>1601</v>
      </c>
      <c r="EP2381" s="189"/>
      <c r="ER2381" s="193"/>
      <c r="ES2381" s="193"/>
      <c r="ET2381" s="193"/>
      <c r="EU2381" s="193"/>
      <c r="EV2381" s="193"/>
      <c r="EW2381" s="193"/>
    </row>
    <row r="2382" spans="8:153" ht="15" customHeight="1" x14ac:dyDescent="0.15">
      <c r="H2382" s="740"/>
      <c r="I2382" s="740"/>
      <c r="J2382" s="740"/>
      <c r="K2382" s="740"/>
      <c r="L2382" s="740"/>
      <c r="M2382" s="740"/>
      <c r="N2382" s="748"/>
      <c r="O2382" s="749"/>
      <c r="P2382" s="749"/>
      <c r="Q2382" s="740"/>
      <c r="R2382" s="740"/>
      <c r="S2382" s="740"/>
      <c r="T2382" s="740"/>
      <c r="U2382" s="740"/>
      <c r="V2382" s="740"/>
      <c r="W2382" s="740"/>
      <c r="X2382" s="740"/>
      <c r="Y2382" s="740"/>
      <c r="Z2382" s="740"/>
      <c r="AA2382" s="740"/>
      <c r="AB2382" s="740"/>
      <c r="AC2382" s="740"/>
      <c r="AD2382" s="740"/>
      <c r="AE2382" s="740"/>
      <c r="AF2382" s="740"/>
      <c r="AG2382" s="750"/>
      <c r="AH2382" s="742" t="str">
        <f t="shared" si="96"/>
        <v/>
      </c>
      <c r="AI2382" s="37" t="str">
        <f t="shared" si="97"/>
        <v/>
      </c>
      <c r="AZ2382" s="159"/>
      <c r="BA2382" s="159"/>
      <c r="BB2382" s="159"/>
      <c r="BH2382" s="137">
        <v>2362</v>
      </c>
      <c r="BI2382" s="206"/>
      <c r="BJ2382" s="207"/>
      <c r="BK2382" s="207"/>
      <c r="BL2382" s="207"/>
      <c r="BM2382" s="207"/>
      <c r="BN2382" s="206"/>
      <c r="BO2382" s="208"/>
      <c r="BP2382" s="206"/>
      <c r="BQ2382" s="458"/>
      <c r="BR2382" s="209"/>
      <c r="BS2382" s="210"/>
      <c r="BT2382" s="208"/>
      <c r="BU2382" s="208"/>
      <c r="BV2382" s="458"/>
      <c r="BW2382" s="209"/>
      <c r="EK2382" s="231"/>
      <c r="EL2382" s="231"/>
      <c r="EM2382" s="451" t="s">
        <v>1173</v>
      </c>
      <c r="EN2382" s="228">
        <v>0</v>
      </c>
      <c r="EO2382" s="229">
        <v>7</v>
      </c>
      <c r="EP2382" s="234">
        <f>DCOUNT($H$20:$AI$4020,$H$20,EM2381:EO2382)</f>
        <v>0</v>
      </c>
      <c r="ER2382" s="161"/>
      <c r="ES2382" s="161"/>
      <c r="ET2382" s="161"/>
      <c r="EU2382" s="161"/>
      <c r="EV2382" s="161"/>
      <c r="EW2382" s="161"/>
    </row>
    <row r="2383" spans="8:153" ht="15" customHeight="1" x14ac:dyDescent="0.15">
      <c r="H2383" s="740"/>
      <c r="I2383" s="740"/>
      <c r="J2383" s="740"/>
      <c r="K2383" s="740"/>
      <c r="L2383" s="740"/>
      <c r="M2383" s="740"/>
      <c r="N2383" s="748"/>
      <c r="O2383" s="749"/>
      <c r="P2383" s="749"/>
      <c r="Q2383" s="740"/>
      <c r="R2383" s="740"/>
      <c r="S2383" s="740"/>
      <c r="T2383" s="740"/>
      <c r="U2383" s="740"/>
      <c r="V2383" s="740"/>
      <c r="W2383" s="740"/>
      <c r="X2383" s="740"/>
      <c r="Y2383" s="740"/>
      <c r="Z2383" s="740"/>
      <c r="AA2383" s="740"/>
      <c r="AB2383" s="740"/>
      <c r="AC2383" s="740"/>
      <c r="AD2383" s="740"/>
      <c r="AE2383" s="740"/>
      <c r="AF2383" s="740"/>
      <c r="AG2383" s="750"/>
      <c r="AH2383" s="742" t="str">
        <f t="shared" si="96"/>
        <v/>
      </c>
      <c r="AI2383" s="37" t="str">
        <f t="shared" si="97"/>
        <v/>
      </c>
      <c r="AZ2383" s="159"/>
      <c r="BA2383" s="159"/>
      <c r="BB2383" s="159"/>
      <c r="BH2383" s="137">
        <v>2363</v>
      </c>
      <c r="BI2383" s="206"/>
      <c r="BJ2383" s="207"/>
      <c r="BK2383" s="207"/>
      <c r="BL2383" s="207"/>
      <c r="BM2383" s="207"/>
      <c r="BN2383" s="206"/>
      <c r="BO2383" s="208"/>
      <c r="BP2383" s="206"/>
      <c r="BQ2383" s="458"/>
      <c r="BR2383" s="209"/>
      <c r="BS2383" s="210"/>
      <c r="BT2383" s="208"/>
      <c r="BU2383" s="208"/>
      <c r="BV2383" s="458"/>
      <c r="BW2383" s="209"/>
      <c r="EK2383" s="231"/>
      <c r="EL2383" s="231"/>
      <c r="EM2383" s="186" t="s">
        <v>76</v>
      </c>
      <c r="EN2383" s="187" t="s">
        <v>946</v>
      </c>
      <c r="EO2383" s="188" t="s">
        <v>1601</v>
      </c>
      <c r="EP2383" s="189"/>
      <c r="ER2383" s="193"/>
      <c r="ES2383" s="193"/>
      <c r="ET2383" s="193"/>
      <c r="EU2383" s="193"/>
      <c r="EV2383" s="193"/>
      <c r="EW2383" s="193"/>
    </row>
    <row r="2384" spans="8:153" ht="15" customHeight="1" x14ac:dyDescent="0.15">
      <c r="H2384" s="740"/>
      <c r="I2384" s="740"/>
      <c r="J2384" s="740"/>
      <c r="K2384" s="740"/>
      <c r="L2384" s="740"/>
      <c r="M2384" s="740"/>
      <c r="N2384" s="748"/>
      <c r="O2384" s="749"/>
      <c r="P2384" s="749"/>
      <c r="Q2384" s="740"/>
      <c r="R2384" s="740"/>
      <c r="S2384" s="740"/>
      <c r="T2384" s="740"/>
      <c r="U2384" s="740"/>
      <c r="V2384" s="740"/>
      <c r="W2384" s="740"/>
      <c r="X2384" s="740"/>
      <c r="Y2384" s="740"/>
      <c r="Z2384" s="740"/>
      <c r="AA2384" s="740"/>
      <c r="AB2384" s="740"/>
      <c r="AC2384" s="740"/>
      <c r="AD2384" s="740"/>
      <c r="AE2384" s="740"/>
      <c r="AF2384" s="740"/>
      <c r="AG2384" s="750"/>
      <c r="AH2384" s="742" t="str">
        <f t="shared" si="96"/>
        <v/>
      </c>
      <c r="AI2384" s="37" t="str">
        <f t="shared" si="97"/>
        <v/>
      </c>
      <c r="AZ2384" s="159"/>
      <c r="BA2384" s="159"/>
      <c r="BB2384" s="159"/>
      <c r="BH2384" s="137">
        <v>2364</v>
      </c>
      <c r="BI2384" s="206"/>
      <c r="BJ2384" s="207"/>
      <c r="BK2384" s="207"/>
      <c r="BL2384" s="207"/>
      <c r="BM2384" s="207"/>
      <c r="BN2384" s="206"/>
      <c r="BO2384" s="208"/>
      <c r="BP2384" s="206"/>
      <c r="BQ2384" s="458"/>
      <c r="BR2384" s="209"/>
      <c r="BS2384" s="210"/>
      <c r="BT2384" s="208"/>
      <c r="BU2384" s="208"/>
      <c r="BV2384" s="458"/>
      <c r="BW2384" s="209"/>
      <c r="EK2384" s="231"/>
      <c r="EL2384" s="231"/>
      <c r="EM2384" s="451" t="s">
        <v>1174</v>
      </c>
      <c r="EN2384" s="228">
        <v>0</v>
      </c>
      <c r="EO2384" s="229">
        <v>7</v>
      </c>
      <c r="EP2384" s="234">
        <f>DCOUNT($H$20:$AI$4020,$H$20,EM2383:EO2384)</f>
        <v>0</v>
      </c>
      <c r="ER2384" s="161"/>
      <c r="ES2384" s="161"/>
      <c r="ET2384" s="161"/>
      <c r="EU2384" s="161"/>
      <c r="EV2384" s="161"/>
      <c r="EW2384" s="161"/>
    </row>
    <row r="2385" spans="8:153" ht="15" customHeight="1" x14ac:dyDescent="0.15">
      <c r="H2385" s="740"/>
      <c r="I2385" s="740"/>
      <c r="J2385" s="740"/>
      <c r="K2385" s="740"/>
      <c r="L2385" s="740"/>
      <c r="M2385" s="740"/>
      <c r="N2385" s="748"/>
      <c r="O2385" s="749"/>
      <c r="P2385" s="749"/>
      <c r="Q2385" s="740"/>
      <c r="R2385" s="740"/>
      <c r="S2385" s="740"/>
      <c r="T2385" s="740"/>
      <c r="U2385" s="740"/>
      <c r="V2385" s="740"/>
      <c r="W2385" s="740"/>
      <c r="X2385" s="740"/>
      <c r="Y2385" s="740"/>
      <c r="Z2385" s="740"/>
      <c r="AA2385" s="740"/>
      <c r="AB2385" s="740"/>
      <c r="AC2385" s="740"/>
      <c r="AD2385" s="740"/>
      <c r="AE2385" s="740"/>
      <c r="AF2385" s="740"/>
      <c r="AG2385" s="750"/>
      <c r="AH2385" s="742" t="str">
        <f t="shared" si="96"/>
        <v/>
      </c>
      <c r="AI2385" s="37" t="str">
        <f t="shared" si="97"/>
        <v/>
      </c>
      <c r="AZ2385" s="159"/>
      <c r="BA2385" s="159"/>
      <c r="BB2385" s="159"/>
      <c r="BH2385" s="137">
        <v>2365</v>
      </c>
      <c r="BI2385" s="206"/>
      <c r="BJ2385" s="207"/>
      <c r="BK2385" s="207"/>
      <c r="BL2385" s="207"/>
      <c r="BM2385" s="207"/>
      <c r="BN2385" s="206"/>
      <c r="BO2385" s="208"/>
      <c r="BP2385" s="206"/>
      <c r="BQ2385" s="458"/>
      <c r="BR2385" s="209"/>
      <c r="BS2385" s="210"/>
      <c r="BT2385" s="208"/>
      <c r="BU2385" s="208"/>
      <c r="BV2385" s="458"/>
      <c r="BW2385" s="209"/>
      <c r="EK2385" s="231"/>
      <c r="EL2385" s="231"/>
      <c r="EM2385" s="186" t="s">
        <v>76</v>
      </c>
      <c r="EN2385" s="187" t="s">
        <v>946</v>
      </c>
      <c r="EO2385" s="188" t="s">
        <v>1601</v>
      </c>
      <c r="EP2385" s="189"/>
      <c r="ER2385" s="193"/>
      <c r="ES2385" s="193"/>
      <c r="ET2385" s="193"/>
      <c r="EU2385" s="193"/>
      <c r="EV2385" s="193"/>
      <c r="EW2385" s="193"/>
    </row>
    <row r="2386" spans="8:153" ht="15" customHeight="1" x14ac:dyDescent="0.15">
      <c r="H2386" s="740"/>
      <c r="I2386" s="740"/>
      <c r="J2386" s="740"/>
      <c r="K2386" s="740"/>
      <c r="L2386" s="740"/>
      <c r="M2386" s="740"/>
      <c r="N2386" s="748"/>
      <c r="O2386" s="749"/>
      <c r="P2386" s="749"/>
      <c r="Q2386" s="740"/>
      <c r="R2386" s="740"/>
      <c r="S2386" s="740"/>
      <c r="T2386" s="740"/>
      <c r="U2386" s="740"/>
      <c r="V2386" s="740"/>
      <c r="W2386" s="740"/>
      <c r="X2386" s="740"/>
      <c r="Y2386" s="740"/>
      <c r="Z2386" s="740"/>
      <c r="AA2386" s="740"/>
      <c r="AB2386" s="740"/>
      <c r="AC2386" s="740"/>
      <c r="AD2386" s="740"/>
      <c r="AE2386" s="740"/>
      <c r="AF2386" s="740"/>
      <c r="AG2386" s="750"/>
      <c r="AH2386" s="742" t="str">
        <f t="shared" si="96"/>
        <v/>
      </c>
      <c r="AI2386" s="37" t="str">
        <f t="shared" si="97"/>
        <v/>
      </c>
      <c r="AZ2386" s="159"/>
      <c r="BA2386" s="159"/>
      <c r="BB2386" s="159"/>
      <c r="BH2386" s="137">
        <v>2366</v>
      </c>
      <c r="BI2386" s="206"/>
      <c r="BJ2386" s="207"/>
      <c r="BK2386" s="207"/>
      <c r="BL2386" s="207"/>
      <c r="BM2386" s="207"/>
      <c r="BN2386" s="206"/>
      <c r="BO2386" s="208"/>
      <c r="BP2386" s="206"/>
      <c r="BQ2386" s="458"/>
      <c r="BR2386" s="209"/>
      <c r="BS2386" s="210"/>
      <c r="BT2386" s="208"/>
      <c r="BU2386" s="208"/>
      <c r="BV2386" s="458"/>
      <c r="BW2386" s="209"/>
      <c r="EK2386" s="231"/>
      <c r="EL2386" s="231"/>
      <c r="EM2386" s="451" t="s">
        <v>1175</v>
      </c>
      <c r="EN2386" s="228">
        <v>0</v>
      </c>
      <c r="EO2386" s="229">
        <v>7</v>
      </c>
      <c r="EP2386" s="234">
        <f>DCOUNT($H$20:$AI$4020,$H$20,EM2385:EO2386)</f>
        <v>0</v>
      </c>
      <c r="ER2386" s="161"/>
      <c r="ES2386" s="161"/>
      <c r="ET2386" s="161"/>
      <c r="EU2386" s="161"/>
      <c r="EV2386" s="161"/>
      <c r="EW2386" s="161"/>
    </row>
    <row r="2387" spans="8:153" ht="15" customHeight="1" x14ac:dyDescent="0.15">
      <c r="H2387" s="740"/>
      <c r="I2387" s="740"/>
      <c r="J2387" s="740"/>
      <c r="K2387" s="740"/>
      <c r="L2387" s="740"/>
      <c r="M2387" s="740"/>
      <c r="N2387" s="748"/>
      <c r="O2387" s="749"/>
      <c r="P2387" s="749"/>
      <c r="Q2387" s="740"/>
      <c r="R2387" s="740"/>
      <c r="S2387" s="740"/>
      <c r="T2387" s="740"/>
      <c r="U2387" s="740"/>
      <c r="V2387" s="740"/>
      <c r="W2387" s="740"/>
      <c r="X2387" s="740"/>
      <c r="Y2387" s="740"/>
      <c r="Z2387" s="740"/>
      <c r="AA2387" s="740"/>
      <c r="AB2387" s="740"/>
      <c r="AC2387" s="740"/>
      <c r="AD2387" s="740"/>
      <c r="AE2387" s="740"/>
      <c r="AF2387" s="740"/>
      <c r="AG2387" s="750"/>
      <c r="AH2387" s="742" t="str">
        <f t="shared" si="96"/>
        <v/>
      </c>
      <c r="AI2387" s="37" t="str">
        <f t="shared" si="97"/>
        <v/>
      </c>
      <c r="AZ2387" s="159"/>
      <c r="BA2387" s="159"/>
      <c r="BB2387" s="159"/>
      <c r="BH2387" s="137">
        <v>2367</v>
      </c>
      <c r="BI2387" s="206"/>
      <c r="BJ2387" s="207"/>
      <c r="BK2387" s="207"/>
      <c r="BL2387" s="207"/>
      <c r="BM2387" s="207"/>
      <c r="BN2387" s="206"/>
      <c r="BO2387" s="208"/>
      <c r="BP2387" s="206"/>
      <c r="BQ2387" s="458"/>
      <c r="BR2387" s="209"/>
      <c r="BS2387" s="210"/>
      <c r="BT2387" s="208"/>
      <c r="BU2387" s="208"/>
      <c r="BV2387" s="458"/>
      <c r="BW2387" s="209"/>
      <c r="EK2387" s="231"/>
      <c r="EL2387" s="231"/>
      <c r="EM2387" s="543" t="s">
        <v>76</v>
      </c>
      <c r="EN2387" s="544" t="s">
        <v>946</v>
      </c>
      <c r="EO2387" s="545" t="s">
        <v>1601</v>
      </c>
      <c r="EP2387" s="546"/>
      <c r="ER2387" s="193"/>
      <c r="ES2387" s="193"/>
      <c r="ET2387" s="193"/>
      <c r="EU2387" s="193"/>
      <c r="EV2387" s="193"/>
      <c r="EW2387" s="193"/>
    </row>
    <row r="2388" spans="8:153" ht="15" customHeight="1" x14ac:dyDescent="0.15">
      <c r="H2388" s="740"/>
      <c r="I2388" s="740"/>
      <c r="J2388" s="740"/>
      <c r="K2388" s="740"/>
      <c r="L2388" s="740"/>
      <c r="M2388" s="740"/>
      <c r="N2388" s="748"/>
      <c r="O2388" s="749"/>
      <c r="P2388" s="749"/>
      <c r="Q2388" s="740"/>
      <c r="R2388" s="740"/>
      <c r="S2388" s="740"/>
      <c r="T2388" s="740"/>
      <c r="U2388" s="740"/>
      <c r="V2388" s="740"/>
      <c r="W2388" s="740"/>
      <c r="X2388" s="740"/>
      <c r="Y2388" s="740"/>
      <c r="Z2388" s="740"/>
      <c r="AA2388" s="740"/>
      <c r="AB2388" s="740"/>
      <c r="AC2388" s="740"/>
      <c r="AD2388" s="740"/>
      <c r="AE2388" s="740"/>
      <c r="AF2388" s="740"/>
      <c r="AG2388" s="750"/>
      <c r="AH2388" s="742" t="str">
        <f t="shared" si="96"/>
        <v/>
      </c>
      <c r="AI2388" s="37" t="str">
        <f t="shared" si="97"/>
        <v/>
      </c>
      <c r="AZ2388" s="159"/>
      <c r="BA2388" s="159"/>
      <c r="BB2388" s="159"/>
      <c r="BH2388" s="137">
        <v>2368</v>
      </c>
      <c r="BI2388" s="206"/>
      <c r="BJ2388" s="207"/>
      <c r="BK2388" s="207"/>
      <c r="BL2388" s="207"/>
      <c r="BM2388" s="207"/>
      <c r="BN2388" s="206"/>
      <c r="BO2388" s="208"/>
      <c r="BP2388" s="206"/>
      <c r="BQ2388" s="458"/>
      <c r="BR2388" s="209"/>
      <c r="BS2388" s="210"/>
      <c r="BT2388" s="208"/>
      <c r="BU2388" s="208"/>
      <c r="BV2388" s="458"/>
      <c r="BW2388" s="209"/>
      <c r="EK2388" s="231"/>
      <c r="EL2388" s="231"/>
      <c r="EM2388" s="552" t="s">
        <v>2572</v>
      </c>
      <c r="EN2388" s="548">
        <v>0</v>
      </c>
      <c r="EO2388" s="549">
        <v>7</v>
      </c>
      <c r="EP2388" s="551">
        <f>DCOUNT($H$20:$AI$4020,$H$20,EM2387:EO2388)</f>
        <v>0</v>
      </c>
      <c r="ER2388" s="161"/>
      <c r="ES2388" s="161"/>
      <c r="ET2388" s="161"/>
      <c r="EU2388" s="161"/>
      <c r="EV2388" s="161"/>
      <c r="EW2388" s="161"/>
    </row>
    <row r="2389" spans="8:153" ht="15" customHeight="1" x14ac:dyDescent="0.15">
      <c r="H2389" s="740"/>
      <c r="I2389" s="740"/>
      <c r="J2389" s="740"/>
      <c r="K2389" s="740"/>
      <c r="L2389" s="740"/>
      <c r="M2389" s="740"/>
      <c r="N2389" s="748"/>
      <c r="O2389" s="749"/>
      <c r="P2389" s="749"/>
      <c r="Q2389" s="740"/>
      <c r="R2389" s="740"/>
      <c r="S2389" s="740"/>
      <c r="T2389" s="740"/>
      <c r="U2389" s="740"/>
      <c r="V2389" s="740"/>
      <c r="W2389" s="740"/>
      <c r="X2389" s="740"/>
      <c r="Y2389" s="740"/>
      <c r="Z2389" s="740"/>
      <c r="AA2389" s="740"/>
      <c r="AB2389" s="740"/>
      <c r="AC2389" s="740"/>
      <c r="AD2389" s="740"/>
      <c r="AE2389" s="740"/>
      <c r="AF2389" s="740"/>
      <c r="AG2389" s="750"/>
      <c r="AH2389" s="742" t="str">
        <f t="shared" si="96"/>
        <v/>
      </c>
      <c r="AI2389" s="37" t="str">
        <f t="shared" si="97"/>
        <v/>
      </c>
      <c r="AZ2389" s="159"/>
      <c r="BA2389" s="159"/>
      <c r="BB2389" s="159"/>
      <c r="BH2389" s="137">
        <v>2369</v>
      </c>
      <c r="BI2389" s="206"/>
      <c r="BJ2389" s="207"/>
      <c r="BK2389" s="207"/>
      <c r="BL2389" s="207"/>
      <c r="BM2389" s="207"/>
      <c r="BN2389" s="206"/>
      <c r="BO2389" s="208"/>
      <c r="BP2389" s="206"/>
      <c r="BQ2389" s="458"/>
      <c r="BR2389" s="209"/>
      <c r="BS2389" s="210"/>
      <c r="BT2389" s="208"/>
      <c r="BU2389" s="208"/>
      <c r="BV2389" s="458"/>
      <c r="BW2389" s="209"/>
      <c r="EK2389" s="231"/>
      <c r="EL2389" s="231"/>
      <c r="EM2389" s="186" t="s">
        <v>76</v>
      </c>
      <c r="EN2389" s="187" t="s">
        <v>946</v>
      </c>
      <c r="EO2389" s="188" t="s">
        <v>1601</v>
      </c>
      <c r="EP2389" s="189"/>
      <c r="ER2389" s="193"/>
      <c r="ES2389" s="193"/>
      <c r="ET2389" s="193"/>
      <c r="EU2389" s="193"/>
      <c r="EV2389" s="193"/>
      <c r="EW2389" s="193"/>
    </row>
    <row r="2390" spans="8:153" ht="15" customHeight="1" x14ac:dyDescent="0.15">
      <c r="H2390" s="740"/>
      <c r="I2390" s="740"/>
      <c r="J2390" s="740"/>
      <c r="K2390" s="740"/>
      <c r="L2390" s="740"/>
      <c r="M2390" s="740"/>
      <c r="N2390" s="748"/>
      <c r="O2390" s="749"/>
      <c r="P2390" s="749"/>
      <c r="Q2390" s="740"/>
      <c r="R2390" s="740"/>
      <c r="S2390" s="740"/>
      <c r="T2390" s="740"/>
      <c r="U2390" s="740"/>
      <c r="V2390" s="740"/>
      <c r="W2390" s="740"/>
      <c r="X2390" s="740"/>
      <c r="Y2390" s="740"/>
      <c r="Z2390" s="740"/>
      <c r="AA2390" s="740"/>
      <c r="AB2390" s="740"/>
      <c r="AC2390" s="740"/>
      <c r="AD2390" s="740"/>
      <c r="AE2390" s="740"/>
      <c r="AF2390" s="740"/>
      <c r="AG2390" s="750"/>
      <c r="AH2390" s="742" t="str">
        <f t="shared" si="96"/>
        <v/>
      </c>
      <c r="AI2390" s="37" t="str">
        <f t="shared" si="97"/>
        <v/>
      </c>
      <c r="AZ2390" s="159"/>
      <c r="BA2390" s="159"/>
      <c r="BB2390" s="159"/>
      <c r="BH2390" s="137">
        <v>2370</v>
      </c>
      <c r="BI2390" s="206"/>
      <c r="BJ2390" s="207"/>
      <c r="BK2390" s="207"/>
      <c r="BL2390" s="207"/>
      <c r="BM2390" s="207"/>
      <c r="BN2390" s="206"/>
      <c r="BO2390" s="208"/>
      <c r="BP2390" s="206"/>
      <c r="BQ2390" s="458"/>
      <c r="BR2390" s="209"/>
      <c r="BS2390" s="210"/>
      <c r="BT2390" s="208"/>
      <c r="BU2390" s="208"/>
      <c r="BV2390" s="458"/>
      <c r="BW2390" s="209"/>
      <c r="EK2390" s="231"/>
      <c r="EL2390" s="231"/>
      <c r="EM2390" s="451" t="s">
        <v>1176</v>
      </c>
      <c r="EN2390" s="228">
        <v>0</v>
      </c>
      <c r="EO2390" s="229">
        <v>7</v>
      </c>
      <c r="EP2390" s="234">
        <f>DCOUNT($H$20:$AI$4020,$H$20,EM2389:EO2390)</f>
        <v>0</v>
      </c>
      <c r="ER2390" s="161"/>
      <c r="ES2390" s="161"/>
      <c r="ET2390" s="161"/>
      <c r="EU2390" s="161"/>
      <c r="EV2390" s="161"/>
      <c r="EW2390" s="161"/>
    </row>
    <row r="2391" spans="8:153" ht="15" customHeight="1" x14ac:dyDescent="0.15">
      <c r="H2391" s="740"/>
      <c r="I2391" s="740"/>
      <c r="J2391" s="740"/>
      <c r="K2391" s="740"/>
      <c r="L2391" s="740"/>
      <c r="M2391" s="740"/>
      <c r="N2391" s="748"/>
      <c r="O2391" s="749"/>
      <c r="P2391" s="749"/>
      <c r="Q2391" s="740"/>
      <c r="R2391" s="740"/>
      <c r="S2391" s="740"/>
      <c r="T2391" s="740"/>
      <c r="U2391" s="740"/>
      <c r="V2391" s="740"/>
      <c r="W2391" s="740"/>
      <c r="X2391" s="740"/>
      <c r="Y2391" s="740"/>
      <c r="Z2391" s="740"/>
      <c r="AA2391" s="740"/>
      <c r="AB2391" s="740"/>
      <c r="AC2391" s="740"/>
      <c r="AD2391" s="740"/>
      <c r="AE2391" s="740"/>
      <c r="AF2391" s="740"/>
      <c r="AG2391" s="750"/>
      <c r="AH2391" s="742" t="str">
        <f t="shared" ref="AH2391:AH2454" si="98">UPPER(N2391)</f>
        <v/>
      </c>
      <c r="AI2391" s="37" t="str">
        <f t="shared" ref="AI2391:AI2454" si="99">DBCS(AH2391)</f>
        <v/>
      </c>
      <c r="AZ2391" s="159"/>
      <c r="BA2391" s="159"/>
      <c r="BB2391" s="159"/>
      <c r="BH2391" s="137">
        <v>2371</v>
      </c>
      <c r="BI2391" s="206"/>
      <c r="BJ2391" s="207"/>
      <c r="BK2391" s="207"/>
      <c r="BL2391" s="207"/>
      <c r="BM2391" s="207"/>
      <c r="BN2391" s="206"/>
      <c r="BO2391" s="208"/>
      <c r="BP2391" s="206"/>
      <c r="BQ2391" s="458"/>
      <c r="BR2391" s="209"/>
      <c r="BS2391" s="210"/>
      <c r="BT2391" s="208"/>
      <c r="BU2391" s="208"/>
      <c r="BV2391" s="458"/>
      <c r="BW2391" s="209"/>
      <c r="EK2391" s="231"/>
      <c r="EL2391" s="231"/>
      <c r="EM2391" s="186" t="s">
        <v>76</v>
      </c>
      <c r="EN2391" s="187" t="s">
        <v>946</v>
      </c>
      <c r="EO2391" s="188" t="s">
        <v>1601</v>
      </c>
      <c r="EP2391" s="189"/>
      <c r="ER2391" s="193"/>
      <c r="ES2391" s="193"/>
      <c r="ET2391" s="193"/>
      <c r="EU2391" s="193"/>
      <c r="EV2391" s="193"/>
      <c r="EW2391" s="193"/>
    </row>
    <row r="2392" spans="8:153" ht="15" customHeight="1" x14ac:dyDescent="0.15">
      <c r="H2392" s="740"/>
      <c r="I2392" s="740"/>
      <c r="J2392" s="740"/>
      <c r="K2392" s="740"/>
      <c r="L2392" s="740"/>
      <c r="M2392" s="740"/>
      <c r="N2392" s="748"/>
      <c r="O2392" s="749"/>
      <c r="P2392" s="749"/>
      <c r="Q2392" s="740"/>
      <c r="R2392" s="740"/>
      <c r="S2392" s="740"/>
      <c r="T2392" s="740"/>
      <c r="U2392" s="740"/>
      <c r="V2392" s="740"/>
      <c r="W2392" s="740"/>
      <c r="X2392" s="740"/>
      <c r="Y2392" s="740"/>
      <c r="Z2392" s="740"/>
      <c r="AA2392" s="740"/>
      <c r="AB2392" s="740"/>
      <c r="AC2392" s="740"/>
      <c r="AD2392" s="740"/>
      <c r="AE2392" s="740"/>
      <c r="AF2392" s="740"/>
      <c r="AG2392" s="750"/>
      <c r="AH2392" s="742" t="str">
        <f t="shared" si="98"/>
        <v/>
      </c>
      <c r="AI2392" s="37" t="str">
        <f t="shared" si="99"/>
        <v/>
      </c>
      <c r="AZ2392" s="159"/>
      <c r="BA2392" s="159"/>
      <c r="BB2392" s="159"/>
      <c r="BH2392" s="137">
        <v>2372</v>
      </c>
      <c r="BI2392" s="206"/>
      <c r="BJ2392" s="207"/>
      <c r="BK2392" s="207"/>
      <c r="BL2392" s="207"/>
      <c r="BM2392" s="207"/>
      <c r="BN2392" s="206"/>
      <c r="BO2392" s="208"/>
      <c r="BP2392" s="206"/>
      <c r="BQ2392" s="458"/>
      <c r="BR2392" s="209"/>
      <c r="BS2392" s="210"/>
      <c r="BT2392" s="208"/>
      <c r="BU2392" s="208"/>
      <c r="BV2392" s="458"/>
      <c r="BW2392" s="209"/>
      <c r="EK2392" s="231"/>
      <c r="EL2392" s="231"/>
      <c r="EM2392" s="451" t="s">
        <v>1177</v>
      </c>
      <c r="EN2392" s="228">
        <v>0</v>
      </c>
      <c r="EO2392" s="229">
        <v>7</v>
      </c>
      <c r="EP2392" s="234">
        <f>DCOUNT($H$20:$AI$4020,$H$20,EM2391:EO2392)</f>
        <v>0</v>
      </c>
      <c r="ER2392" s="161"/>
      <c r="ES2392" s="161"/>
      <c r="ET2392" s="161"/>
      <c r="EU2392" s="161"/>
      <c r="EV2392" s="161"/>
      <c r="EW2392" s="161"/>
    </row>
    <row r="2393" spans="8:153" ht="15" customHeight="1" x14ac:dyDescent="0.15">
      <c r="H2393" s="740"/>
      <c r="I2393" s="740"/>
      <c r="J2393" s="740"/>
      <c r="K2393" s="740"/>
      <c r="L2393" s="740"/>
      <c r="M2393" s="740"/>
      <c r="N2393" s="748"/>
      <c r="O2393" s="749"/>
      <c r="P2393" s="749"/>
      <c r="Q2393" s="740"/>
      <c r="R2393" s="740"/>
      <c r="S2393" s="740"/>
      <c r="T2393" s="740"/>
      <c r="U2393" s="740"/>
      <c r="V2393" s="740"/>
      <c r="W2393" s="740"/>
      <c r="X2393" s="740"/>
      <c r="Y2393" s="740"/>
      <c r="Z2393" s="740"/>
      <c r="AA2393" s="740"/>
      <c r="AB2393" s="740"/>
      <c r="AC2393" s="740"/>
      <c r="AD2393" s="740"/>
      <c r="AE2393" s="740"/>
      <c r="AF2393" s="740"/>
      <c r="AG2393" s="750"/>
      <c r="AH2393" s="742" t="str">
        <f t="shared" si="98"/>
        <v/>
      </c>
      <c r="AI2393" s="37" t="str">
        <f t="shared" si="99"/>
        <v/>
      </c>
      <c r="AZ2393" s="159"/>
      <c r="BA2393" s="159"/>
      <c r="BB2393" s="159"/>
      <c r="BH2393" s="137">
        <v>2373</v>
      </c>
      <c r="BI2393" s="206"/>
      <c r="BJ2393" s="207"/>
      <c r="BK2393" s="207"/>
      <c r="BL2393" s="207"/>
      <c r="BM2393" s="207"/>
      <c r="BN2393" s="206"/>
      <c r="BO2393" s="208"/>
      <c r="BP2393" s="206"/>
      <c r="BQ2393" s="458"/>
      <c r="BR2393" s="209"/>
      <c r="BS2393" s="210"/>
      <c r="BT2393" s="208"/>
      <c r="BU2393" s="208"/>
      <c r="BV2393" s="458"/>
      <c r="BW2393" s="209"/>
      <c r="EK2393" s="231"/>
      <c r="EL2393" s="231"/>
      <c r="EM2393" s="186" t="s">
        <v>76</v>
      </c>
      <c r="EN2393" s="187" t="s">
        <v>946</v>
      </c>
      <c r="EO2393" s="188" t="s">
        <v>1601</v>
      </c>
      <c r="EP2393" s="189"/>
      <c r="ER2393" s="193"/>
      <c r="ES2393" s="193"/>
      <c r="ET2393" s="193"/>
      <c r="EU2393" s="193"/>
      <c r="EV2393" s="193"/>
      <c r="EW2393" s="193"/>
    </row>
    <row r="2394" spans="8:153" ht="15" customHeight="1" x14ac:dyDescent="0.15">
      <c r="H2394" s="740"/>
      <c r="I2394" s="740"/>
      <c r="J2394" s="740"/>
      <c r="K2394" s="740"/>
      <c r="L2394" s="740"/>
      <c r="M2394" s="740"/>
      <c r="N2394" s="748"/>
      <c r="O2394" s="749"/>
      <c r="P2394" s="749"/>
      <c r="Q2394" s="740"/>
      <c r="R2394" s="740"/>
      <c r="S2394" s="740"/>
      <c r="T2394" s="740"/>
      <c r="U2394" s="740"/>
      <c r="V2394" s="740"/>
      <c r="W2394" s="740"/>
      <c r="X2394" s="740"/>
      <c r="Y2394" s="740"/>
      <c r="Z2394" s="740"/>
      <c r="AA2394" s="740"/>
      <c r="AB2394" s="740"/>
      <c r="AC2394" s="740"/>
      <c r="AD2394" s="740"/>
      <c r="AE2394" s="740"/>
      <c r="AF2394" s="740"/>
      <c r="AG2394" s="750"/>
      <c r="AH2394" s="742" t="str">
        <f t="shared" si="98"/>
        <v/>
      </c>
      <c r="AI2394" s="37" t="str">
        <f t="shared" si="99"/>
        <v/>
      </c>
      <c r="AZ2394" s="159"/>
      <c r="BA2394" s="159"/>
      <c r="BB2394" s="159"/>
      <c r="BH2394" s="137">
        <v>2374</v>
      </c>
      <c r="BI2394" s="206"/>
      <c r="BJ2394" s="207"/>
      <c r="BK2394" s="207"/>
      <c r="BL2394" s="207"/>
      <c r="BM2394" s="207"/>
      <c r="BN2394" s="206"/>
      <c r="BO2394" s="208"/>
      <c r="BP2394" s="206"/>
      <c r="BQ2394" s="458"/>
      <c r="BR2394" s="209"/>
      <c r="BS2394" s="210"/>
      <c r="BT2394" s="208"/>
      <c r="BU2394" s="208"/>
      <c r="BV2394" s="458"/>
      <c r="BW2394" s="209"/>
      <c r="EK2394" s="231"/>
      <c r="EL2394" s="231"/>
      <c r="EM2394" s="451" t="s">
        <v>1178</v>
      </c>
      <c r="EN2394" s="228">
        <v>0</v>
      </c>
      <c r="EO2394" s="229">
        <v>7</v>
      </c>
      <c r="EP2394" s="234">
        <f>DCOUNT($H$20:$AI$4020,$H$20,EM2393:EO2394)</f>
        <v>0</v>
      </c>
      <c r="ER2394" s="161"/>
      <c r="ES2394" s="161"/>
      <c r="ET2394" s="161"/>
      <c r="EU2394" s="161"/>
      <c r="EV2394" s="161"/>
      <c r="EW2394" s="161"/>
    </row>
    <row r="2395" spans="8:153" ht="15" customHeight="1" x14ac:dyDescent="0.15">
      <c r="H2395" s="740"/>
      <c r="I2395" s="740"/>
      <c r="J2395" s="740"/>
      <c r="K2395" s="740"/>
      <c r="L2395" s="740"/>
      <c r="M2395" s="740"/>
      <c r="N2395" s="748"/>
      <c r="O2395" s="749"/>
      <c r="P2395" s="749"/>
      <c r="Q2395" s="740"/>
      <c r="R2395" s="740"/>
      <c r="S2395" s="740"/>
      <c r="T2395" s="740"/>
      <c r="U2395" s="740"/>
      <c r="V2395" s="740"/>
      <c r="W2395" s="740"/>
      <c r="X2395" s="740"/>
      <c r="Y2395" s="740"/>
      <c r="Z2395" s="740"/>
      <c r="AA2395" s="740"/>
      <c r="AB2395" s="740"/>
      <c r="AC2395" s="740"/>
      <c r="AD2395" s="740"/>
      <c r="AE2395" s="740"/>
      <c r="AF2395" s="740"/>
      <c r="AG2395" s="750"/>
      <c r="AH2395" s="742" t="str">
        <f t="shared" si="98"/>
        <v/>
      </c>
      <c r="AI2395" s="37" t="str">
        <f t="shared" si="99"/>
        <v/>
      </c>
      <c r="AZ2395" s="159"/>
      <c r="BA2395" s="159"/>
      <c r="BB2395" s="159"/>
      <c r="BH2395" s="137">
        <v>2375</v>
      </c>
      <c r="BI2395" s="206"/>
      <c r="BJ2395" s="207"/>
      <c r="BK2395" s="207"/>
      <c r="BL2395" s="207"/>
      <c r="BM2395" s="207"/>
      <c r="BN2395" s="206"/>
      <c r="BO2395" s="208"/>
      <c r="BP2395" s="206"/>
      <c r="BQ2395" s="458"/>
      <c r="BR2395" s="209"/>
      <c r="BS2395" s="210"/>
      <c r="BT2395" s="208"/>
      <c r="BU2395" s="208"/>
      <c r="BV2395" s="458"/>
      <c r="BW2395" s="209"/>
      <c r="EK2395" s="231"/>
      <c r="EL2395" s="231"/>
      <c r="EM2395" s="186" t="s">
        <v>76</v>
      </c>
      <c r="EN2395" s="187" t="s">
        <v>946</v>
      </c>
      <c r="EO2395" s="188" t="s">
        <v>1601</v>
      </c>
      <c r="EP2395" s="189"/>
      <c r="ER2395" s="193"/>
      <c r="ES2395" s="193"/>
      <c r="ET2395" s="193"/>
      <c r="EU2395" s="193"/>
      <c r="EV2395" s="193"/>
      <c r="EW2395" s="193"/>
    </row>
    <row r="2396" spans="8:153" ht="15" customHeight="1" x14ac:dyDescent="0.15">
      <c r="H2396" s="740"/>
      <c r="I2396" s="740"/>
      <c r="J2396" s="740"/>
      <c r="K2396" s="740"/>
      <c r="L2396" s="740"/>
      <c r="M2396" s="740"/>
      <c r="N2396" s="748"/>
      <c r="O2396" s="749"/>
      <c r="P2396" s="749"/>
      <c r="Q2396" s="740"/>
      <c r="R2396" s="740"/>
      <c r="S2396" s="740"/>
      <c r="T2396" s="740"/>
      <c r="U2396" s="740"/>
      <c r="V2396" s="740"/>
      <c r="W2396" s="740"/>
      <c r="X2396" s="740"/>
      <c r="Y2396" s="740"/>
      <c r="Z2396" s="740"/>
      <c r="AA2396" s="740"/>
      <c r="AB2396" s="740"/>
      <c r="AC2396" s="740"/>
      <c r="AD2396" s="740"/>
      <c r="AE2396" s="740"/>
      <c r="AF2396" s="740"/>
      <c r="AG2396" s="750"/>
      <c r="AH2396" s="742" t="str">
        <f t="shared" si="98"/>
        <v/>
      </c>
      <c r="AI2396" s="37" t="str">
        <f t="shared" si="99"/>
        <v/>
      </c>
      <c r="AZ2396" s="159"/>
      <c r="BA2396" s="159"/>
      <c r="BB2396" s="159"/>
      <c r="BH2396" s="137">
        <v>2376</v>
      </c>
      <c r="BI2396" s="206"/>
      <c r="BJ2396" s="207"/>
      <c r="BK2396" s="207"/>
      <c r="BL2396" s="207"/>
      <c r="BM2396" s="207"/>
      <c r="BN2396" s="206"/>
      <c r="BO2396" s="208"/>
      <c r="BP2396" s="206"/>
      <c r="BQ2396" s="458"/>
      <c r="BR2396" s="209"/>
      <c r="BS2396" s="210"/>
      <c r="BT2396" s="208"/>
      <c r="BU2396" s="208"/>
      <c r="BV2396" s="458"/>
      <c r="BW2396" s="209"/>
      <c r="EK2396" s="231"/>
      <c r="EL2396" s="231"/>
      <c r="EM2396" s="451" t="s">
        <v>1179</v>
      </c>
      <c r="EN2396" s="228">
        <v>0</v>
      </c>
      <c r="EO2396" s="229">
        <v>7</v>
      </c>
      <c r="EP2396" s="234">
        <f>DCOUNT($H$20:$AI$4020,$H$20,EM2395:EO2396)</f>
        <v>0</v>
      </c>
      <c r="ER2396" s="161"/>
      <c r="ES2396" s="161"/>
      <c r="ET2396" s="161"/>
      <c r="EU2396" s="161"/>
      <c r="EV2396" s="161"/>
      <c r="EW2396" s="161"/>
    </row>
    <row r="2397" spans="8:153" ht="15" customHeight="1" x14ac:dyDescent="0.15">
      <c r="H2397" s="740"/>
      <c r="I2397" s="740"/>
      <c r="J2397" s="740"/>
      <c r="K2397" s="740"/>
      <c r="L2397" s="740"/>
      <c r="M2397" s="740"/>
      <c r="N2397" s="748"/>
      <c r="O2397" s="749"/>
      <c r="P2397" s="749"/>
      <c r="Q2397" s="740"/>
      <c r="R2397" s="740"/>
      <c r="S2397" s="740"/>
      <c r="T2397" s="740"/>
      <c r="U2397" s="740"/>
      <c r="V2397" s="740"/>
      <c r="W2397" s="740"/>
      <c r="X2397" s="740"/>
      <c r="Y2397" s="740"/>
      <c r="Z2397" s="740"/>
      <c r="AA2397" s="740"/>
      <c r="AB2397" s="740"/>
      <c r="AC2397" s="740"/>
      <c r="AD2397" s="740"/>
      <c r="AE2397" s="740"/>
      <c r="AF2397" s="740"/>
      <c r="AG2397" s="750"/>
      <c r="AH2397" s="742" t="str">
        <f t="shared" si="98"/>
        <v/>
      </c>
      <c r="AI2397" s="37" t="str">
        <f t="shared" si="99"/>
        <v/>
      </c>
      <c r="AZ2397" s="159"/>
      <c r="BA2397" s="159"/>
      <c r="BB2397" s="159"/>
      <c r="BH2397" s="137">
        <v>2377</v>
      </c>
      <c r="BI2397" s="206"/>
      <c r="BJ2397" s="207"/>
      <c r="BK2397" s="207"/>
      <c r="BL2397" s="207"/>
      <c r="BM2397" s="207"/>
      <c r="BN2397" s="206"/>
      <c r="BO2397" s="208"/>
      <c r="BP2397" s="206"/>
      <c r="BQ2397" s="458"/>
      <c r="BR2397" s="209"/>
      <c r="BS2397" s="210"/>
      <c r="BT2397" s="208"/>
      <c r="BU2397" s="208"/>
      <c r="BV2397" s="458"/>
      <c r="BW2397" s="209"/>
      <c r="EK2397" s="231"/>
      <c r="EL2397" s="231"/>
      <c r="EM2397" s="186" t="s">
        <v>76</v>
      </c>
      <c r="EN2397" s="187" t="s">
        <v>946</v>
      </c>
      <c r="EO2397" s="188" t="s">
        <v>1601</v>
      </c>
      <c r="EP2397" s="189"/>
      <c r="ER2397" s="193"/>
      <c r="ES2397" s="193"/>
      <c r="ET2397" s="193"/>
      <c r="EU2397" s="193"/>
      <c r="EV2397" s="193"/>
      <c r="EW2397" s="193"/>
    </row>
    <row r="2398" spans="8:153" ht="15" customHeight="1" x14ac:dyDescent="0.15">
      <c r="H2398" s="740"/>
      <c r="I2398" s="740"/>
      <c r="J2398" s="740"/>
      <c r="K2398" s="740"/>
      <c r="L2398" s="740"/>
      <c r="M2398" s="740"/>
      <c r="N2398" s="748"/>
      <c r="O2398" s="749"/>
      <c r="P2398" s="749"/>
      <c r="Q2398" s="740"/>
      <c r="R2398" s="740"/>
      <c r="S2398" s="740"/>
      <c r="T2398" s="740"/>
      <c r="U2398" s="740"/>
      <c r="V2398" s="740"/>
      <c r="W2398" s="740"/>
      <c r="X2398" s="740"/>
      <c r="Y2398" s="740"/>
      <c r="Z2398" s="740"/>
      <c r="AA2398" s="740"/>
      <c r="AB2398" s="740"/>
      <c r="AC2398" s="740"/>
      <c r="AD2398" s="740"/>
      <c r="AE2398" s="740"/>
      <c r="AF2398" s="740"/>
      <c r="AG2398" s="750"/>
      <c r="AH2398" s="742" t="str">
        <f t="shared" si="98"/>
        <v/>
      </c>
      <c r="AI2398" s="37" t="str">
        <f t="shared" si="99"/>
        <v/>
      </c>
      <c r="AZ2398" s="159"/>
      <c r="BA2398" s="159"/>
      <c r="BB2398" s="159"/>
      <c r="BH2398" s="137">
        <v>2378</v>
      </c>
      <c r="BI2398" s="206"/>
      <c r="BJ2398" s="207"/>
      <c r="BK2398" s="207"/>
      <c r="BL2398" s="207"/>
      <c r="BM2398" s="207"/>
      <c r="BN2398" s="206"/>
      <c r="BO2398" s="208"/>
      <c r="BP2398" s="206"/>
      <c r="BQ2398" s="458"/>
      <c r="BR2398" s="209"/>
      <c r="BS2398" s="210"/>
      <c r="BT2398" s="208"/>
      <c r="BU2398" s="208"/>
      <c r="BV2398" s="458"/>
      <c r="BW2398" s="209"/>
      <c r="EK2398" s="231"/>
      <c r="EL2398" s="231"/>
      <c r="EM2398" s="451" t="s">
        <v>1180</v>
      </c>
      <c r="EN2398" s="228">
        <v>0</v>
      </c>
      <c r="EO2398" s="229">
        <v>7</v>
      </c>
      <c r="EP2398" s="234">
        <f>DCOUNT($H$20:$AI$4020,$H$20,EM2397:EO2398)</f>
        <v>0</v>
      </c>
      <c r="ER2398" s="161"/>
      <c r="ES2398" s="161"/>
      <c r="ET2398" s="161"/>
      <c r="EU2398" s="161"/>
      <c r="EV2398" s="161"/>
      <c r="EW2398" s="161"/>
    </row>
    <row r="2399" spans="8:153" ht="15" customHeight="1" x14ac:dyDescent="0.15">
      <c r="H2399" s="740"/>
      <c r="I2399" s="740"/>
      <c r="J2399" s="740"/>
      <c r="K2399" s="740"/>
      <c r="L2399" s="740"/>
      <c r="M2399" s="740"/>
      <c r="N2399" s="748"/>
      <c r="O2399" s="749"/>
      <c r="P2399" s="749"/>
      <c r="Q2399" s="740"/>
      <c r="R2399" s="740"/>
      <c r="S2399" s="740"/>
      <c r="T2399" s="740"/>
      <c r="U2399" s="740"/>
      <c r="V2399" s="740"/>
      <c r="W2399" s="740"/>
      <c r="X2399" s="740"/>
      <c r="Y2399" s="740"/>
      <c r="Z2399" s="740"/>
      <c r="AA2399" s="740"/>
      <c r="AB2399" s="740"/>
      <c r="AC2399" s="740"/>
      <c r="AD2399" s="740"/>
      <c r="AE2399" s="740"/>
      <c r="AF2399" s="740"/>
      <c r="AG2399" s="750"/>
      <c r="AH2399" s="742" t="str">
        <f t="shared" si="98"/>
        <v/>
      </c>
      <c r="AI2399" s="37" t="str">
        <f t="shared" si="99"/>
        <v/>
      </c>
      <c r="AZ2399" s="159"/>
      <c r="BA2399" s="159"/>
      <c r="BB2399" s="159"/>
      <c r="BH2399" s="137">
        <v>2379</v>
      </c>
      <c r="BI2399" s="206"/>
      <c r="BJ2399" s="207"/>
      <c r="BK2399" s="207"/>
      <c r="BL2399" s="207"/>
      <c r="BM2399" s="207"/>
      <c r="BN2399" s="206"/>
      <c r="BO2399" s="208"/>
      <c r="BP2399" s="206"/>
      <c r="BQ2399" s="458"/>
      <c r="BR2399" s="209"/>
      <c r="BS2399" s="210"/>
      <c r="BT2399" s="208"/>
      <c r="BU2399" s="208"/>
      <c r="BV2399" s="458"/>
      <c r="BW2399" s="209"/>
      <c r="EK2399" s="231"/>
      <c r="EL2399" s="231"/>
      <c r="EM2399" s="186" t="s">
        <v>76</v>
      </c>
      <c r="EN2399" s="187" t="s">
        <v>946</v>
      </c>
      <c r="EO2399" s="188" t="s">
        <v>1601</v>
      </c>
      <c r="EP2399" s="189"/>
      <c r="ER2399" s="193"/>
      <c r="ES2399" s="193"/>
      <c r="ET2399" s="193"/>
      <c r="EU2399" s="193"/>
      <c r="EV2399" s="193"/>
      <c r="EW2399" s="193"/>
    </row>
    <row r="2400" spans="8:153" ht="15" customHeight="1" x14ac:dyDescent="0.15">
      <c r="H2400" s="740"/>
      <c r="I2400" s="740"/>
      <c r="J2400" s="740"/>
      <c r="K2400" s="740"/>
      <c r="L2400" s="740"/>
      <c r="M2400" s="740"/>
      <c r="N2400" s="748"/>
      <c r="O2400" s="749"/>
      <c r="P2400" s="749"/>
      <c r="Q2400" s="740"/>
      <c r="R2400" s="740"/>
      <c r="S2400" s="740"/>
      <c r="T2400" s="740"/>
      <c r="U2400" s="740"/>
      <c r="V2400" s="740"/>
      <c r="W2400" s="740"/>
      <c r="X2400" s="740"/>
      <c r="Y2400" s="740"/>
      <c r="Z2400" s="740"/>
      <c r="AA2400" s="740"/>
      <c r="AB2400" s="740"/>
      <c r="AC2400" s="740"/>
      <c r="AD2400" s="740"/>
      <c r="AE2400" s="740"/>
      <c r="AF2400" s="740"/>
      <c r="AG2400" s="750"/>
      <c r="AH2400" s="742" t="str">
        <f t="shared" si="98"/>
        <v/>
      </c>
      <c r="AI2400" s="37" t="str">
        <f t="shared" si="99"/>
        <v/>
      </c>
      <c r="AZ2400" s="159"/>
      <c r="BA2400" s="159"/>
      <c r="BB2400" s="159"/>
      <c r="BH2400" s="137">
        <v>2380</v>
      </c>
      <c r="BI2400" s="206"/>
      <c r="BJ2400" s="207"/>
      <c r="BK2400" s="207"/>
      <c r="BL2400" s="207"/>
      <c r="BM2400" s="207"/>
      <c r="BN2400" s="206"/>
      <c r="BO2400" s="208"/>
      <c r="BP2400" s="206"/>
      <c r="BQ2400" s="458"/>
      <c r="BR2400" s="209"/>
      <c r="BS2400" s="210"/>
      <c r="BT2400" s="208"/>
      <c r="BU2400" s="208"/>
      <c r="BV2400" s="458"/>
      <c r="BW2400" s="209"/>
      <c r="EK2400" s="231"/>
      <c r="EL2400" s="231"/>
      <c r="EM2400" s="451" t="s">
        <v>1181</v>
      </c>
      <c r="EN2400" s="228">
        <v>0</v>
      </c>
      <c r="EO2400" s="229">
        <v>7</v>
      </c>
      <c r="EP2400" s="234">
        <f>DCOUNT($H$20:$AI$4020,$H$20,EM2399:EO2400)</f>
        <v>0</v>
      </c>
      <c r="ER2400" s="161"/>
      <c r="ES2400" s="161"/>
      <c r="ET2400" s="161"/>
      <c r="EU2400" s="161"/>
      <c r="EV2400" s="161"/>
      <c r="EW2400" s="161"/>
    </row>
    <row r="2401" spans="8:153" ht="15" customHeight="1" x14ac:dyDescent="0.15">
      <c r="H2401" s="740"/>
      <c r="I2401" s="740"/>
      <c r="J2401" s="740"/>
      <c r="K2401" s="740"/>
      <c r="L2401" s="740"/>
      <c r="M2401" s="740"/>
      <c r="N2401" s="748"/>
      <c r="O2401" s="749"/>
      <c r="P2401" s="749"/>
      <c r="Q2401" s="740"/>
      <c r="R2401" s="740"/>
      <c r="S2401" s="740"/>
      <c r="T2401" s="740"/>
      <c r="U2401" s="740"/>
      <c r="V2401" s="740"/>
      <c r="W2401" s="740"/>
      <c r="X2401" s="740"/>
      <c r="Y2401" s="740"/>
      <c r="Z2401" s="740"/>
      <c r="AA2401" s="740"/>
      <c r="AB2401" s="740"/>
      <c r="AC2401" s="740"/>
      <c r="AD2401" s="740"/>
      <c r="AE2401" s="740"/>
      <c r="AF2401" s="740"/>
      <c r="AG2401" s="750"/>
      <c r="AH2401" s="742" t="str">
        <f t="shared" si="98"/>
        <v/>
      </c>
      <c r="AI2401" s="37" t="str">
        <f t="shared" si="99"/>
        <v/>
      </c>
      <c r="AZ2401" s="159"/>
      <c r="BA2401" s="159"/>
      <c r="BB2401" s="159"/>
      <c r="BH2401" s="137">
        <v>2381</v>
      </c>
      <c r="BI2401" s="206"/>
      <c r="BJ2401" s="207"/>
      <c r="BK2401" s="207"/>
      <c r="BL2401" s="207"/>
      <c r="BM2401" s="207"/>
      <c r="BN2401" s="206"/>
      <c r="BO2401" s="208"/>
      <c r="BP2401" s="206"/>
      <c r="BQ2401" s="458"/>
      <c r="BR2401" s="209"/>
      <c r="BS2401" s="210"/>
      <c r="BT2401" s="208"/>
      <c r="BU2401" s="208"/>
      <c r="BV2401" s="458"/>
      <c r="BW2401" s="209"/>
      <c r="EK2401" s="231"/>
      <c r="EL2401" s="231"/>
      <c r="EM2401" s="186" t="s">
        <v>76</v>
      </c>
      <c r="EN2401" s="187" t="s">
        <v>946</v>
      </c>
      <c r="EO2401" s="188" t="s">
        <v>1601</v>
      </c>
      <c r="EP2401" s="189"/>
      <c r="ER2401" s="193"/>
      <c r="ES2401" s="193"/>
      <c r="ET2401" s="193"/>
      <c r="EU2401" s="193"/>
      <c r="EV2401" s="193"/>
      <c r="EW2401" s="193"/>
    </row>
    <row r="2402" spans="8:153" ht="15" customHeight="1" x14ac:dyDescent="0.15">
      <c r="H2402" s="740"/>
      <c r="I2402" s="740"/>
      <c r="J2402" s="740"/>
      <c r="K2402" s="740"/>
      <c r="L2402" s="740"/>
      <c r="M2402" s="740"/>
      <c r="N2402" s="748"/>
      <c r="O2402" s="749"/>
      <c r="P2402" s="749"/>
      <c r="Q2402" s="740"/>
      <c r="R2402" s="740"/>
      <c r="S2402" s="740"/>
      <c r="T2402" s="740"/>
      <c r="U2402" s="740"/>
      <c r="V2402" s="740"/>
      <c r="W2402" s="740"/>
      <c r="X2402" s="740"/>
      <c r="Y2402" s="740"/>
      <c r="Z2402" s="740"/>
      <c r="AA2402" s="740"/>
      <c r="AB2402" s="740"/>
      <c r="AC2402" s="740"/>
      <c r="AD2402" s="740"/>
      <c r="AE2402" s="740"/>
      <c r="AF2402" s="740"/>
      <c r="AG2402" s="750"/>
      <c r="AH2402" s="742" t="str">
        <f t="shared" si="98"/>
        <v/>
      </c>
      <c r="AI2402" s="37" t="str">
        <f t="shared" si="99"/>
        <v/>
      </c>
      <c r="AZ2402" s="159"/>
      <c r="BA2402" s="159"/>
      <c r="BB2402" s="159"/>
      <c r="BH2402" s="137">
        <v>2382</v>
      </c>
      <c r="BI2402" s="206"/>
      <c r="BJ2402" s="207"/>
      <c r="BK2402" s="207"/>
      <c r="BL2402" s="207"/>
      <c r="BM2402" s="207"/>
      <c r="BN2402" s="206"/>
      <c r="BO2402" s="208"/>
      <c r="BP2402" s="206"/>
      <c r="BQ2402" s="458"/>
      <c r="BR2402" s="209"/>
      <c r="BS2402" s="210"/>
      <c r="BT2402" s="208"/>
      <c r="BU2402" s="208"/>
      <c r="BV2402" s="458"/>
      <c r="BW2402" s="209"/>
      <c r="EK2402" s="231"/>
      <c r="EL2402" s="231"/>
      <c r="EM2402" s="451" t="s">
        <v>1182</v>
      </c>
      <c r="EN2402" s="228">
        <v>0</v>
      </c>
      <c r="EO2402" s="229">
        <v>7</v>
      </c>
      <c r="EP2402" s="234">
        <f>DCOUNT($H$20:$AI$4020,$H$20,EM2401:EO2402)</f>
        <v>0</v>
      </c>
      <c r="ER2402" s="161"/>
      <c r="ES2402" s="161"/>
      <c r="ET2402" s="161"/>
      <c r="EU2402" s="161"/>
      <c r="EV2402" s="161"/>
      <c r="EW2402" s="161"/>
    </row>
    <row r="2403" spans="8:153" ht="15" customHeight="1" x14ac:dyDescent="0.15">
      <c r="H2403" s="740"/>
      <c r="I2403" s="740"/>
      <c r="J2403" s="740"/>
      <c r="K2403" s="740"/>
      <c r="L2403" s="740"/>
      <c r="M2403" s="740"/>
      <c r="N2403" s="748"/>
      <c r="O2403" s="749"/>
      <c r="P2403" s="749"/>
      <c r="Q2403" s="740"/>
      <c r="R2403" s="740"/>
      <c r="S2403" s="740"/>
      <c r="T2403" s="740"/>
      <c r="U2403" s="740"/>
      <c r="V2403" s="740"/>
      <c r="W2403" s="740"/>
      <c r="X2403" s="740"/>
      <c r="Y2403" s="740"/>
      <c r="Z2403" s="740"/>
      <c r="AA2403" s="740"/>
      <c r="AB2403" s="740"/>
      <c r="AC2403" s="740"/>
      <c r="AD2403" s="740"/>
      <c r="AE2403" s="740"/>
      <c r="AF2403" s="740"/>
      <c r="AG2403" s="750"/>
      <c r="AH2403" s="742" t="str">
        <f t="shared" si="98"/>
        <v/>
      </c>
      <c r="AI2403" s="37" t="str">
        <f t="shared" si="99"/>
        <v/>
      </c>
      <c r="AZ2403" s="159"/>
      <c r="BA2403" s="159"/>
      <c r="BB2403" s="159"/>
      <c r="BH2403" s="137">
        <v>2383</v>
      </c>
      <c r="BI2403" s="206"/>
      <c r="BJ2403" s="207"/>
      <c r="BK2403" s="207"/>
      <c r="BL2403" s="207"/>
      <c r="BM2403" s="207"/>
      <c r="BN2403" s="206"/>
      <c r="BO2403" s="208"/>
      <c r="BP2403" s="206"/>
      <c r="BQ2403" s="458"/>
      <c r="BR2403" s="209"/>
      <c r="BS2403" s="210"/>
      <c r="BT2403" s="208"/>
      <c r="BU2403" s="208"/>
      <c r="BV2403" s="458"/>
      <c r="BW2403" s="209"/>
      <c r="EK2403" s="231"/>
      <c r="EL2403" s="231"/>
      <c r="EM2403" s="186" t="s">
        <v>76</v>
      </c>
      <c r="EN2403" s="187" t="s">
        <v>946</v>
      </c>
      <c r="EO2403" s="188" t="s">
        <v>1601</v>
      </c>
      <c r="EP2403" s="189"/>
      <c r="ER2403" s="193"/>
      <c r="ES2403" s="193"/>
      <c r="ET2403" s="193"/>
      <c r="EU2403" s="193"/>
      <c r="EV2403" s="193"/>
      <c r="EW2403" s="193"/>
    </row>
    <row r="2404" spans="8:153" ht="15" customHeight="1" x14ac:dyDescent="0.15">
      <c r="H2404" s="740"/>
      <c r="I2404" s="740"/>
      <c r="J2404" s="740"/>
      <c r="K2404" s="740"/>
      <c r="L2404" s="740"/>
      <c r="M2404" s="740"/>
      <c r="N2404" s="748"/>
      <c r="O2404" s="749"/>
      <c r="P2404" s="749"/>
      <c r="Q2404" s="740"/>
      <c r="R2404" s="740"/>
      <c r="S2404" s="740"/>
      <c r="T2404" s="740"/>
      <c r="U2404" s="740"/>
      <c r="V2404" s="740"/>
      <c r="W2404" s="740"/>
      <c r="X2404" s="740"/>
      <c r="Y2404" s="740"/>
      <c r="Z2404" s="740"/>
      <c r="AA2404" s="740"/>
      <c r="AB2404" s="740"/>
      <c r="AC2404" s="740"/>
      <c r="AD2404" s="740"/>
      <c r="AE2404" s="740"/>
      <c r="AF2404" s="740"/>
      <c r="AG2404" s="750"/>
      <c r="AH2404" s="742" t="str">
        <f t="shared" si="98"/>
        <v/>
      </c>
      <c r="AI2404" s="37" t="str">
        <f t="shared" si="99"/>
        <v/>
      </c>
      <c r="AZ2404" s="159"/>
      <c r="BA2404" s="159"/>
      <c r="BB2404" s="159"/>
      <c r="BH2404" s="137">
        <v>2384</v>
      </c>
      <c r="BI2404" s="206"/>
      <c r="BJ2404" s="207"/>
      <c r="BK2404" s="207"/>
      <c r="BL2404" s="207"/>
      <c r="BM2404" s="207"/>
      <c r="BN2404" s="206"/>
      <c r="BO2404" s="208"/>
      <c r="BP2404" s="206"/>
      <c r="BQ2404" s="458"/>
      <c r="BR2404" s="209"/>
      <c r="BS2404" s="210"/>
      <c r="BT2404" s="208"/>
      <c r="BU2404" s="208"/>
      <c r="BV2404" s="458"/>
      <c r="BW2404" s="209"/>
      <c r="EK2404" s="231"/>
      <c r="EL2404" s="231"/>
      <c r="EM2404" s="451" t="s">
        <v>1183</v>
      </c>
      <c r="EN2404" s="228">
        <v>0</v>
      </c>
      <c r="EO2404" s="229">
        <v>7</v>
      </c>
      <c r="EP2404" s="234">
        <f>DCOUNT($H$20:$AI$4020,$H$20,EM2403:EO2404)</f>
        <v>0</v>
      </c>
      <c r="ER2404" s="161"/>
      <c r="ES2404" s="161"/>
      <c r="ET2404" s="161"/>
      <c r="EU2404" s="161"/>
      <c r="EV2404" s="161"/>
      <c r="EW2404" s="161"/>
    </row>
    <row r="2405" spans="8:153" ht="15" customHeight="1" x14ac:dyDescent="0.15">
      <c r="H2405" s="740"/>
      <c r="I2405" s="740"/>
      <c r="J2405" s="740"/>
      <c r="K2405" s="740"/>
      <c r="L2405" s="740"/>
      <c r="M2405" s="740"/>
      <c r="N2405" s="748"/>
      <c r="O2405" s="749"/>
      <c r="P2405" s="749"/>
      <c r="Q2405" s="740"/>
      <c r="R2405" s="740"/>
      <c r="S2405" s="740"/>
      <c r="T2405" s="740"/>
      <c r="U2405" s="740"/>
      <c r="V2405" s="740"/>
      <c r="W2405" s="740"/>
      <c r="X2405" s="740"/>
      <c r="Y2405" s="740"/>
      <c r="Z2405" s="740"/>
      <c r="AA2405" s="740"/>
      <c r="AB2405" s="740"/>
      <c r="AC2405" s="740"/>
      <c r="AD2405" s="740"/>
      <c r="AE2405" s="740"/>
      <c r="AF2405" s="740"/>
      <c r="AG2405" s="750"/>
      <c r="AH2405" s="742" t="str">
        <f t="shared" si="98"/>
        <v/>
      </c>
      <c r="AI2405" s="37" t="str">
        <f t="shared" si="99"/>
        <v/>
      </c>
      <c r="AZ2405" s="159"/>
      <c r="BA2405" s="159"/>
      <c r="BB2405" s="159"/>
      <c r="BH2405" s="137">
        <v>2385</v>
      </c>
      <c r="BI2405" s="206"/>
      <c r="BJ2405" s="207"/>
      <c r="BK2405" s="207"/>
      <c r="BL2405" s="207"/>
      <c r="BM2405" s="207"/>
      <c r="BN2405" s="206"/>
      <c r="BO2405" s="208"/>
      <c r="BP2405" s="206"/>
      <c r="BQ2405" s="458"/>
      <c r="BR2405" s="209"/>
      <c r="BS2405" s="210"/>
      <c r="BT2405" s="208"/>
      <c r="BU2405" s="208"/>
      <c r="BV2405" s="458"/>
      <c r="BW2405" s="209"/>
      <c r="EK2405" s="231"/>
      <c r="EL2405" s="231"/>
      <c r="EM2405" s="543" t="s">
        <v>76</v>
      </c>
      <c r="EN2405" s="544" t="s">
        <v>946</v>
      </c>
      <c r="EO2405" s="545" t="s">
        <v>1601</v>
      </c>
      <c r="EP2405" s="546"/>
      <c r="ER2405" s="193"/>
      <c r="ES2405" s="193"/>
      <c r="ET2405" s="193"/>
      <c r="EU2405" s="193"/>
      <c r="EV2405" s="193"/>
      <c r="EW2405" s="193"/>
    </row>
    <row r="2406" spans="8:153" ht="15" customHeight="1" x14ac:dyDescent="0.15">
      <c r="H2406" s="740"/>
      <c r="I2406" s="740"/>
      <c r="J2406" s="740"/>
      <c r="K2406" s="740"/>
      <c r="L2406" s="740"/>
      <c r="M2406" s="740"/>
      <c r="N2406" s="748"/>
      <c r="O2406" s="749"/>
      <c r="P2406" s="749"/>
      <c r="Q2406" s="740"/>
      <c r="R2406" s="740"/>
      <c r="S2406" s="740"/>
      <c r="T2406" s="740"/>
      <c r="U2406" s="740"/>
      <c r="V2406" s="740"/>
      <c r="W2406" s="740"/>
      <c r="X2406" s="740"/>
      <c r="Y2406" s="740"/>
      <c r="Z2406" s="740"/>
      <c r="AA2406" s="740"/>
      <c r="AB2406" s="740"/>
      <c r="AC2406" s="740"/>
      <c r="AD2406" s="740"/>
      <c r="AE2406" s="740"/>
      <c r="AF2406" s="740"/>
      <c r="AG2406" s="750"/>
      <c r="AH2406" s="742" t="str">
        <f t="shared" si="98"/>
        <v/>
      </c>
      <c r="AI2406" s="37" t="str">
        <f t="shared" si="99"/>
        <v/>
      </c>
      <c r="AZ2406" s="159"/>
      <c r="BA2406" s="159"/>
      <c r="BB2406" s="159"/>
      <c r="BH2406" s="137">
        <v>2386</v>
      </c>
      <c r="BI2406" s="206"/>
      <c r="BJ2406" s="207"/>
      <c r="BK2406" s="207"/>
      <c r="BL2406" s="207"/>
      <c r="BM2406" s="207"/>
      <c r="BN2406" s="206"/>
      <c r="BO2406" s="208"/>
      <c r="BP2406" s="206"/>
      <c r="BQ2406" s="458"/>
      <c r="BR2406" s="209"/>
      <c r="BS2406" s="210"/>
      <c r="BT2406" s="208"/>
      <c r="BU2406" s="208"/>
      <c r="BV2406" s="458"/>
      <c r="BW2406" s="209"/>
      <c r="EK2406" s="231"/>
      <c r="EL2406" s="231"/>
      <c r="EM2406" s="552" t="s">
        <v>2573</v>
      </c>
      <c r="EN2406" s="548">
        <v>0</v>
      </c>
      <c r="EO2406" s="549">
        <v>7</v>
      </c>
      <c r="EP2406" s="551">
        <f>DCOUNT($H$20:$AI$4020,$H$20,EM2405:EO2406)</f>
        <v>0</v>
      </c>
      <c r="ER2406" s="161"/>
      <c r="ES2406" s="161"/>
      <c r="ET2406" s="161"/>
      <c r="EU2406" s="161"/>
      <c r="EV2406" s="161"/>
      <c r="EW2406" s="161"/>
    </row>
    <row r="2407" spans="8:153" ht="15" customHeight="1" x14ac:dyDescent="0.15">
      <c r="H2407" s="740"/>
      <c r="I2407" s="740"/>
      <c r="J2407" s="740"/>
      <c r="K2407" s="740"/>
      <c r="L2407" s="740"/>
      <c r="M2407" s="740"/>
      <c r="N2407" s="748"/>
      <c r="O2407" s="749"/>
      <c r="P2407" s="749"/>
      <c r="Q2407" s="740"/>
      <c r="R2407" s="740"/>
      <c r="S2407" s="740"/>
      <c r="T2407" s="740"/>
      <c r="U2407" s="740"/>
      <c r="V2407" s="740"/>
      <c r="W2407" s="740"/>
      <c r="X2407" s="740"/>
      <c r="Y2407" s="740"/>
      <c r="Z2407" s="740"/>
      <c r="AA2407" s="740"/>
      <c r="AB2407" s="740"/>
      <c r="AC2407" s="740"/>
      <c r="AD2407" s="740"/>
      <c r="AE2407" s="740"/>
      <c r="AF2407" s="740"/>
      <c r="AG2407" s="750"/>
      <c r="AH2407" s="742" t="str">
        <f t="shared" si="98"/>
        <v/>
      </c>
      <c r="AI2407" s="37" t="str">
        <f t="shared" si="99"/>
        <v/>
      </c>
      <c r="AZ2407" s="159"/>
      <c r="BA2407" s="159"/>
      <c r="BB2407" s="159"/>
      <c r="BH2407" s="137">
        <v>2387</v>
      </c>
      <c r="BI2407" s="206"/>
      <c r="BJ2407" s="207"/>
      <c r="BK2407" s="207"/>
      <c r="BL2407" s="207"/>
      <c r="BM2407" s="207"/>
      <c r="BN2407" s="206"/>
      <c r="BO2407" s="208"/>
      <c r="BP2407" s="206"/>
      <c r="BQ2407" s="458"/>
      <c r="BR2407" s="209"/>
      <c r="BS2407" s="210"/>
      <c r="BT2407" s="208"/>
      <c r="BU2407" s="208"/>
      <c r="BV2407" s="458"/>
      <c r="BW2407" s="209"/>
      <c r="EK2407" s="231"/>
      <c r="EL2407" s="231"/>
      <c r="EM2407" s="543" t="s">
        <v>76</v>
      </c>
      <c r="EN2407" s="544" t="s">
        <v>946</v>
      </c>
      <c r="EO2407" s="545" t="s">
        <v>1601</v>
      </c>
      <c r="EP2407" s="546"/>
      <c r="ER2407" s="193"/>
      <c r="ES2407" s="193"/>
      <c r="ET2407" s="193"/>
      <c r="EU2407" s="193"/>
      <c r="EV2407" s="193"/>
      <c r="EW2407" s="193"/>
    </row>
    <row r="2408" spans="8:153" ht="15" customHeight="1" x14ac:dyDescent="0.15">
      <c r="H2408" s="740"/>
      <c r="I2408" s="740"/>
      <c r="J2408" s="740"/>
      <c r="K2408" s="740"/>
      <c r="L2408" s="740"/>
      <c r="M2408" s="740"/>
      <c r="N2408" s="748"/>
      <c r="O2408" s="749"/>
      <c r="P2408" s="749"/>
      <c r="Q2408" s="740"/>
      <c r="R2408" s="740"/>
      <c r="S2408" s="740"/>
      <c r="T2408" s="740"/>
      <c r="U2408" s="740"/>
      <c r="V2408" s="740"/>
      <c r="W2408" s="740"/>
      <c r="X2408" s="740"/>
      <c r="Y2408" s="740"/>
      <c r="Z2408" s="740"/>
      <c r="AA2408" s="740"/>
      <c r="AB2408" s="740"/>
      <c r="AC2408" s="740"/>
      <c r="AD2408" s="740"/>
      <c r="AE2408" s="740"/>
      <c r="AF2408" s="740"/>
      <c r="AG2408" s="750"/>
      <c r="AH2408" s="742" t="str">
        <f t="shared" si="98"/>
        <v/>
      </c>
      <c r="AI2408" s="37" t="str">
        <f t="shared" si="99"/>
        <v/>
      </c>
      <c r="AZ2408" s="159"/>
      <c r="BA2408" s="159"/>
      <c r="BB2408" s="159"/>
      <c r="BH2408" s="137">
        <v>2388</v>
      </c>
      <c r="BI2408" s="206"/>
      <c r="BJ2408" s="207"/>
      <c r="BK2408" s="207"/>
      <c r="BL2408" s="207"/>
      <c r="BM2408" s="207"/>
      <c r="BN2408" s="206"/>
      <c r="BO2408" s="208"/>
      <c r="BP2408" s="206"/>
      <c r="BQ2408" s="458"/>
      <c r="BR2408" s="209"/>
      <c r="BS2408" s="210"/>
      <c r="BT2408" s="208"/>
      <c r="BU2408" s="208"/>
      <c r="BV2408" s="458"/>
      <c r="BW2408" s="209"/>
      <c r="EK2408" s="231"/>
      <c r="EL2408" s="231"/>
      <c r="EM2408" s="552" t="s">
        <v>2574</v>
      </c>
      <c r="EN2408" s="548">
        <v>0</v>
      </c>
      <c r="EO2408" s="549">
        <v>7</v>
      </c>
      <c r="EP2408" s="551">
        <f>DCOUNT($H$20:$AI$4020,$H$20,EM2407:EO2408)</f>
        <v>0</v>
      </c>
      <c r="ER2408" s="161"/>
      <c r="ES2408" s="161"/>
      <c r="ET2408" s="161"/>
      <c r="EU2408" s="161"/>
      <c r="EV2408" s="161"/>
      <c r="EW2408" s="161"/>
    </row>
    <row r="2409" spans="8:153" ht="15" customHeight="1" x14ac:dyDescent="0.15">
      <c r="H2409" s="740"/>
      <c r="I2409" s="740"/>
      <c r="J2409" s="740"/>
      <c r="K2409" s="740"/>
      <c r="L2409" s="740"/>
      <c r="M2409" s="740"/>
      <c r="N2409" s="748"/>
      <c r="O2409" s="749"/>
      <c r="P2409" s="749"/>
      <c r="Q2409" s="740"/>
      <c r="R2409" s="740"/>
      <c r="S2409" s="740"/>
      <c r="T2409" s="740"/>
      <c r="U2409" s="740"/>
      <c r="V2409" s="740"/>
      <c r="W2409" s="740"/>
      <c r="X2409" s="740"/>
      <c r="Y2409" s="740"/>
      <c r="Z2409" s="740"/>
      <c r="AA2409" s="740"/>
      <c r="AB2409" s="740"/>
      <c r="AC2409" s="740"/>
      <c r="AD2409" s="740"/>
      <c r="AE2409" s="740"/>
      <c r="AF2409" s="740"/>
      <c r="AG2409" s="750"/>
      <c r="AH2409" s="742" t="str">
        <f t="shared" si="98"/>
        <v/>
      </c>
      <c r="AI2409" s="37" t="str">
        <f t="shared" si="99"/>
        <v/>
      </c>
      <c r="AZ2409" s="159"/>
      <c r="BA2409" s="159"/>
      <c r="BB2409" s="159"/>
      <c r="BH2409" s="137">
        <v>2389</v>
      </c>
      <c r="BI2409" s="206"/>
      <c r="BJ2409" s="207"/>
      <c r="BK2409" s="207"/>
      <c r="BL2409" s="207"/>
      <c r="BM2409" s="207"/>
      <c r="BN2409" s="206"/>
      <c r="BO2409" s="208"/>
      <c r="BP2409" s="206"/>
      <c r="BQ2409" s="458"/>
      <c r="BR2409" s="209"/>
      <c r="BS2409" s="210"/>
      <c r="BT2409" s="208"/>
      <c r="BU2409" s="208"/>
      <c r="BV2409" s="458"/>
      <c r="BW2409" s="209"/>
      <c r="EK2409" s="231"/>
      <c r="EL2409" s="231"/>
      <c r="EM2409" s="543" t="s">
        <v>76</v>
      </c>
      <c r="EN2409" s="544" t="s">
        <v>946</v>
      </c>
      <c r="EO2409" s="545" t="s">
        <v>1601</v>
      </c>
      <c r="EP2409" s="546"/>
      <c r="ER2409" s="193"/>
      <c r="ES2409" s="193"/>
      <c r="ET2409" s="193"/>
      <c r="EU2409" s="193"/>
      <c r="EV2409" s="193"/>
      <c r="EW2409" s="193"/>
    </row>
    <row r="2410" spans="8:153" ht="15" customHeight="1" x14ac:dyDescent="0.15">
      <c r="H2410" s="740"/>
      <c r="I2410" s="740"/>
      <c r="J2410" s="740"/>
      <c r="K2410" s="740"/>
      <c r="L2410" s="740"/>
      <c r="M2410" s="740"/>
      <c r="N2410" s="748"/>
      <c r="O2410" s="749"/>
      <c r="P2410" s="749"/>
      <c r="Q2410" s="740"/>
      <c r="R2410" s="740"/>
      <c r="S2410" s="740"/>
      <c r="T2410" s="740"/>
      <c r="U2410" s="740"/>
      <c r="V2410" s="740"/>
      <c r="W2410" s="740"/>
      <c r="X2410" s="740"/>
      <c r="Y2410" s="740"/>
      <c r="Z2410" s="740"/>
      <c r="AA2410" s="740"/>
      <c r="AB2410" s="740"/>
      <c r="AC2410" s="740"/>
      <c r="AD2410" s="740"/>
      <c r="AE2410" s="740"/>
      <c r="AF2410" s="740"/>
      <c r="AG2410" s="750"/>
      <c r="AH2410" s="742" t="str">
        <f t="shared" si="98"/>
        <v/>
      </c>
      <c r="AI2410" s="37" t="str">
        <f t="shared" si="99"/>
        <v/>
      </c>
      <c r="AZ2410" s="159"/>
      <c r="BA2410" s="159"/>
      <c r="BB2410" s="159"/>
      <c r="BH2410" s="137">
        <v>2390</v>
      </c>
      <c r="BI2410" s="206"/>
      <c r="BJ2410" s="207"/>
      <c r="BK2410" s="207"/>
      <c r="BL2410" s="207"/>
      <c r="BM2410" s="207"/>
      <c r="BN2410" s="206"/>
      <c r="BO2410" s="208"/>
      <c r="BP2410" s="206"/>
      <c r="BQ2410" s="458"/>
      <c r="BR2410" s="209"/>
      <c r="BS2410" s="210"/>
      <c r="BT2410" s="208"/>
      <c r="BU2410" s="208"/>
      <c r="BV2410" s="458"/>
      <c r="BW2410" s="209"/>
      <c r="EK2410" s="231"/>
      <c r="EL2410" s="231"/>
      <c r="EM2410" s="552" t="s">
        <v>2575</v>
      </c>
      <c r="EN2410" s="548">
        <v>0</v>
      </c>
      <c r="EO2410" s="549">
        <v>7</v>
      </c>
      <c r="EP2410" s="551">
        <f>DCOUNT($H$20:$AI$4020,$H$20,EM2409:EO2410)</f>
        <v>0</v>
      </c>
      <c r="ER2410" s="161"/>
      <c r="ES2410" s="161"/>
      <c r="ET2410" s="161"/>
      <c r="EU2410" s="161"/>
      <c r="EV2410" s="161"/>
      <c r="EW2410" s="161"/>
    </row>
    <row r="2411" spans="8:153" ht="15" customHeight="1" x14ac:dyDescent="0.15">
      <c r="H2411" s="740"/>
      <c r="I2411" s="740"/>
      <c r="J2411" s="740"/>
      <c r="K2411" s="740"/>
      <c r="L2411" s="740"/>
      <c r="M2411" s="740"/>
      <c r="N2411" s="748"/>
      <c r="O2411" s="749"/>
      <c r="P2411" s="749"/>
      <c r="Q2411" s="740"/>
      <c r="R2411" s="740"/>
      <c r="S2411" s="740"/>
      <c r="T2411" s="740"/>
      <c r="U2411" s="740"/>
      <c r="V2411" s="740"/>
      <c r="W2411" s="740"/>
      <c r="X2411" s="740"/>
      <c r="Y2411" s="740"/>
      <c r="Z2411" s="740"/>
      <c r="AA2411" s="740"/>
      <c r="AB2411" s="740"/>
      <c r="AC2411" s="740"/>
      <c r="AD2411" s="740"/>
      <c r="AE2411" s="740"/>
      <c r="AF2411" s="740"/>
      <c r="AG2411" s="750"/>
      <c r="AH2411" s="742" t="str">
        <f t="shared" si="98"/>
        <v/>
      </c>
      <c r="AI2411" s="37" t="str">
        <f t="shared" si="99"/>
        <v/>
      </c>
      <c r="AZ2411" s="159"/>
      <c r="BA2411" s="159"/>
      <c r="BB2411" s="159"/>
      <c r="BH2411" s="137">
        <v>2391</v>
      </c>
      <c r="BI2411" s="206"/>
      <c r="BJ2411" s="207"/>
      <c r="BK2411" s="207"/>
      <c r="BL2411" s="207"/>
      <c r="BM2411" s="207"/>
      <c r="BN2411" s="206"/>
      <c r="BO2411" s="208"/>
      <c r="BP2411" s="206"/>
      <c r="BQ2411" s="458"/>
      <c r="BR2411" s="209"/>
      <c r="BS2411" s="210"/>
      <c r="BT2411" s="208"/>
      <c r="BU2411" s="208"/>
      <c r="BV2411" s="458"/>
      <c r="BW2411" s="209"/>
      <c r="EK2411" s="231"/>
      <c r="EL2411" s="231"/>
      <c r="EM2411" s="543" t="s">
        <v>76</v>
      </c>
      <c r="EN2411" s="544" t="s">
        <v>946</v>
      </c>
      <c r="EO2411" s="545" t="s">
        <v>1601</v>
      </c>
      <c r="EP2411" s="546"/>
      <c r="ER2411" s="193"/>
      <c r="ES2411" s="193"/>
      <c r="ET2411" s="193"/>
      <c r="EU2411" s="193"/>
      <c r="EV2411" s="193"/>
      <c r="EW2411" s="193"/>
    </row>
    <row r="2412" spans="8:153" ht="15" customHeight="1" x14ac:dyDescent="0.15">
      <c r="H2412" s="740"/>
      <c r="I2412" s="740"/>
      <c r="J2412" s="740"/>
      <c r="K2412" s="740"/>
      <c r="L2412" s="740"/>
      <c r="M2412" s="740"/>
      <c r="N2412" s="748"/>
      <c r="O2412" s="749"/>
      <c r="P2412" s="749"/>
      <c r="Q2412" s="740"/>
      <c r="R2412" s="740"/>
      <c r="S2412" s="740"/>
      <c r="T2412" s="740"/>
      <c r="U2412" s="740"/>
      <c r="V2412" s="740"/>
      <c r="W2412" s="740"/>
      <c r="X2412" s="740"/>
      <c r="Y2412" s="740"/>
      <c r="Z2412" s="740"/>
      <c r="AA2412" s="740"/>
      <c r="AB2412" s="740"/>
      <c r="AC2412" s="740"/>
      <c r="AD2412" s="740"/>
      <c r="AE2412" s="740"/>
      <c r="AF2412" s="740"/>
      <c r="AG2412" s="750"/>
      <c r="AH2412" s="742" t="str">
        <f t="shared" si="98"/>
        <v/>
      </c>
      <c r="AI2412" s="37" t="str">
        <f t="shared" si="99"/>
        <v/>
      </c>
      <c r="AZ2412" s="159"/>
      <c r="BA2412" s="159"/>
      <c r="BB2412" s="159"/>
      <c r="BH2412" s="137">
        <v>2392</v>
      </c>
      <c r="BI2412" s="206"/>
      <c r="BJ2412" s="207"/>
      <c r="BK2412" s="207"/>
      <c r="BL2412" s="207"/>
      <c r="BM2412" s="207"/>
      <c r="BN2412" s="206"/>
      <c r="BO2412" s="208"/>
      <c r="BP2412" s="206"/>
      <c r="BQ2412" s="458"/>
      <c r="BR2412" s="209"/>
      <c r="BS2412" s="210"/>
      <c r="BT2412" s="208"/>
      <c r="BU2412" s="208"/>
      <c r="BV2412" s="458"/>
      <c r="BW2412" s="209"/>
      <c r="EK2412" s="231"/>
      <c r="EL2412" s="231"/>
      <c r="EM2412" s="552" t="s">
        <v>2576</v>
      </c>
      <c r="EN2412" s="548">
        <v>0</v>
      </c>
      <c r="EO2412" s="549">
        <v>7</v>
      </c>
      <c r="EP2412" s="551">
        <f>DCOUNT($H$20:$AI$4020,$H$20,EM2411:EO2412)</f>
        <v>0</v>
      </c>
      <c r="ER2412" s="161"/>
      <c r="ES2412" s="161"/>
      <c r="ET2412" s="161"/>
      <c r="EU2412" s="161"/>
      <c r="EV2412" s="161"/>
      <c r="EW2412" s="161"/>
    </row>
    <row r="2413" spans="8:153" ht="15" customHeight="1" x14ac:dyDescent="0.15">
      <c r="H2413" s="740"/>
      <c r="I2413" s="740"/>
      <c r="J2413" s="740"/>
      <c r="K2413" s="740"/>
      <c r="L2413" s="740"/>
      <c r="M2413" s="740"/>
      <c r="N2413" s="748"/>
      <c r="O2413" s="749"/>
      <c r="P2413" s="749"/>
      <c r="Q2413" s="740"/>
      <c r="R2413" s="740"/>
      <c r="S2413" s="740"/>
      <c r="T2413" s="740"/>
      <c r="U2413" s="740"/>
      <c r="V2413" s="740"/>
      <c r="W2413" s="740"/>
      <c r="X2413" s="740"/>
      <c r="Y2413" s="740"/>
      <c r="Z2413" s="740"/>
      <c r="AA2413" s="740"/>
      <c r="AB2413" s="740"/>
      <c r="AC2413" s="740"/>
      <c r="AD2413" s="740"/>
      <c r="AE2413" s="740"/>
      <c r="AF2413" s="740"/>
      <c r="AG2413" s="750"/>
      <c r="AH2413" s="742" t="str">
        <f t="shared" si="98"/>
        <v/>
      </c>
      <c r="AI2413" s="37" t="str">
        <f t="shared" si="99"/>
        <v/>
      </c>
      <c r="AZ2413" s="159"/>
      <c r="BA2413" s="159"/>
      <c r="BB2413" s="159"/>
      <c r="BH2413" s="137">
        <v>2393</v>
      </c>
      <c r="BI2413" s="206"/>
      <c r="BJ2413" s="207"/>
      <c r="BK2413" s="207"/>
      <c r="BL2413" s="207"/>
      <c r="BM2413" s="207"/>
      <c r="BN2413" s="206"/>
      <c r="BO2413" s="208"/>
      <c r="BP2413" s="206"/>
      <c r="BQ2413" s="458"/>
      <c r="BR2413" s="209"/>
      <c r="BS2413" s="210"/>
      <c r="BT2413" s="208"/>
      <c r="BU2413" s="208"/>
      <c r="BV2413" s="458"/>
      <c r="BW2413" s="209"/>
      <c r="EK2413" s="231"/>
      <c r="EL2413" s="231"/>
      <c r="EM2413" s="543" t="s">
        <v>76</v>
      </c>
      <c r="EN2413" s="544" t="s">
        <v>946</v>
      </c>
      <c r="EO2413" s="545" t="s">
        <v>1601</v>
      </c>
      <c r="EP2413" s="546"/>
      <c r="ER2413" s="193"/>
      <c r="ES2413" s="193"/>
      <c r="ET2413" s="193"/>
      <c r="EU2413" s="193"/>
      <c r="EV2413" s="193"/>
      <c r="EW2413" s="193"/>
    </row>
    <row r="2414" spans="8:153" ht="15" customHeight="1" x14ac:dyDescent="0.15">
      <c r="H2414" s="740"/>
      <c r="I2414" s="740"/>
      <c r="J2414" s="740"/>
      <c r="K2414" s="740"/>
      <c r="L2414" s="740"/>
      <c r="M2414" s="740"/>
      <c r="N2414" s="748"/>
      <c r="O2414" s="749"/>
      <c r="P2414" s="749"/>
      <c r="Q2414" s="740"/>
      <c r="R2414" s="740"/>
      <c r="S2414" s="740"/>
      <c r="T2414" s="740"/>
      <c r="U2414" s="740"/>
      <c r="V2414" s="740"/>
      <c r="W2414" s="740"/>
      <c r="X2414" s="740"/>
      <c r="Y2414" s="740"/>
      <c r="Z2414" s="740"/>
      <c r="AA2414" s="740"/>
      <c r="AB2414" s="740"/>
      <c r="AC2414" s="740"/>
      <c r="AD2414" s="740"/>
      <c r="AE2414" s="740"/>
      <c r="AF2414" s="740"/>
      <c r="AG2414" s="750"/>
      <c r="AH2414" s="742" t="str">
        <f t="shared" si="98"/>
        <v/>
      </c>
      <c r="AI2414" s="37" t="str">
        <f t="shared" si="99"/>
        <v/>
      </c>
      <c r="AZ2414" s="159"/>
      <c r="BA2414" s="159"/>
      <c r="BB2414" s="159"/>
      <c r="BH2414" s="137">
        <v>2394</v>
      </c>
      <c r="BI2414" s="206"/>
      <c r="BJ2414" s="207"/>
      <c r="BK2414" s="207"/>
      <c r="BL2414" s="207"/>
      <c r="BM2414" s="207"/>
      <c r="BN2414" s="206"/>
      <c r="BO2414" s="208"/>
      <c r="BP2414" s="206"/>
      <c r="BQ2414" s="458"/>
      <c r="BR2414" s="209"/>
      <c r="BS2414" s="210"/>
      <c r="BT2414" s="208"/>
      <c r="BU2414" s="208"/>
      <c r="BV2414" s="458"/>
      <c r="BW2414" s="209"/>
      <c r="EK2414" s="231"/>
      <c r="EL2414" s="231"/>
      <c r="EM2414" s="552" t="s">
        <v>2577</v>
      </c>
      <c r="EN2414" s="548">
        <v>0</v>
      </c>
      <c r="EO2414" s="549">
        <v>7</v>
      </c>
      <c r="EP2414" s="551">
        <f>DCOUNT($H$20:$AI$4020,$H$20,EM2413:EO2414)</f>
        <v>0</v>
      </c>
      <c r="ER2414" s="161"/>
      <c r="ES2414" s="161"/>
      <c r="ET2414" s="161"/>
      <c r="EU2414" s="161"/>
      <c r="EV2414" s="161"/>
      <c r="EW2414" s="161"/>
    </row>
    <row r="2415" spans="8:153" ht="15" customHeight="1" x14ac:dyDescent="0.15">
      <c r="H2415" s="740"/>
      <c r="I2415" s="740"/>
      <c r="J2415" s="740"/>
      <c r="K2415" s="740"/>
      <c r="L2415" s="740"/>
      <c r="M2415" s="740"/>
      <c r="N2415" s="748"/>
      <c r="O2415" s="749"/>
      <c r="P2415" s="749"/>
      <c r="Q2415" s="740"/>
      <c r="R2415" s="740"/>
      <c r="S2415" s="740"/>
      <c r="T2415" s="740"/>
      <c r="U2415" s="740"/>
      <c r="V2415" s="740"/>
      <c r="W2415" s="740"/>
      <c r="X2415" s="740"/>
      <c r="Y2415" s="740"/>
      <c r="Z2415" s="740"/>
      <c r="AA2415" s="740"/>
      <c r="AB2415" s="740"/>
      <c r="AC2415" s="740"/>
      <c r="AD2415" s="740"/>
      <c r="AE2415" s="740"/>
      <c r="AF2415" s="740"/>
      <c r="AG2415" s="750"/>
      <c r="AH2415" s="742" t="str">
        <f t="shared" si="98"/>
        <v/>
      </c>
      <c r="AI2415" s="37" t="str">
        <f t="shared" si="99"/>
        <v/>
      </c>
      <c r="AZ2415" s="159"/>
      <c r="BA2415" s="159"/>
      <c r="BB2415" s="159"/>
      <c r="BH2415" s="137">
        <v>2395</v>
      </c>
      <c r="BI2415" s="206"/>
      <c r="BJ2415" s="207"/>
      <c r="BK2415" s="207"/>
      <c r="BL2415" s="207"/>
      <c r="BM2415" s="207"/>
      <c r="BN2415" s="206"/>
      <c r="BO2415" s="208"/>
      <c r="BP2415" s="206"/>
      <c r="BQ2415" s="458"/>
      <c r="BR2415" s="209"/>
      <c r="BS2415" s="210"/>
      <c r="BT2415" s="208"/>
      <c r="BU2415" s="208"/>
      <c r="BV2415" s="458"/>
      <c r="BW2415" s="209"/>
      <c r="EK2415" s="231"/>
      <c r="EL2415" s="231"/>
      <c r="EM2415" s="543" t="s">
        <v>76</v>
      </c>
      <c r="EN2415" s="544" t="s">
        <v>946</v>
      </c>
      <c r="EO2415" s="545" t="s">
        <v>1601</v>
      </c>
      <c r="EP2415" s="546"/>
      <c r="ER2415" s="193"/>
      <c r="ES2415" s="193"/>
      <c r="ET2415" s="193"/>
      <c r="EU2415" s="193"/>
      <c r="EV2415" s="193"/>
      <c r="EW2415" s="193"/>
    </row>
    <row r="2416" spans="8:153" ht="15" customHeight="1" x14ac:dyDescent="0.15">
      <c r="H2416" s="740"/>
      <c r="I2416" s="740"/>
      <c r="J2416" s="740"/>
      <c r="K2416" s="740"/>
      <c r="L2416" s="740"/>
      <c r="M2416" s="740"/>
      <c r="N2416" s="748"/>
      <c r="O2416" s="749"/>
      <c r="P2416" s="749"/>
      <c r="Q2416" s="740"/>
      <c r="R2416" s="740"/>
      <c r="S2416" s="740"/>
      <c r="T2416" s="740"/>
      <c r="U2416" s="740"/>
      <c r="V2416" s="740"/>
      <c r="W2416" s="740"/>
      <c r="X2416" s="740"/>
      <c r="Y2416" s="740"/>
      <c r="Z2416" s="740"/>
      <c r="AA2416" s="740"/>
      <c r="AB2416" s="740"/>
      <c r="AC2416" s="740"/>
      <c r="AD2416" s="740"/>
      <c r="AE2416" s="740"/>
      <c r="AF2416" s="740"/>
      <c r="AG2416" s="750"/>
      <c r="AH2416" s="742" t="str">
        <f t="shared" si="98"/>
        <v/>
      </c>
      <c r="AI2416" s="37" t="str">
        <f t="shared" si="99"/>
        <v/>
      </c>
      <c r="AZ2416" s="159"/>
      <c r="BA2416" s="159"/>
      <c r="BB2416" s="159"/>
      <c r="BH2416" s="137">
        <v>2396</v>
      </c>
      <c r="BI2416" s="206"/>
      <c r="BJ2416" s="207"/>
      <c r="BK2416" s="207"/>
      <c r="BL2416" s="207"/>
      <c r="BM2416" s="207"/>
      <c r="BN2416" s="206"/>
      <c r="BO2416" s="208"/>
      <c r="BP2416" s="206"/>
      <c r="BQ2416" s="458"/>
      <c r="BR2416" s="209"/>
      <c r="BS2416" s="210"/>
      <c r="BT2416" s="208"/>
      <c r="BU2416" s="208"/>
      <c r="BV2416" s="458"/>
      <c r="BW2416" s="209"/>
      <c r="EK2416" s="231"/>
      <c r="EL2416" s="231"/>
      <c r="EM2416" s="552" t="s">
        <v>2578</v>
      </c>
      <c r="EN2416" s="548">
        <v>0</v>
      </c>
      <c r="EO2416" s="549">
        <v>7</v>
      </c>
      <c r="EP2416" s="551">
        <f>DCOUNT($H$20:$AI$4020,$H$20,EM2415:EO2416)</f>
        <v>0</v>
      </c>
      <c r="ER2416" s="161"/>
      <c r="ES2416" s="161"/>
      <c r="ET2416" s="161"/>
      <c r="EU2416" s="161"/>
      <c r="EV2416" s="161"/>
      <c r="EW2416" s="161"/>
    </row>
    <row r="2417" spans="8:153" ht="15" customHeight="1" x14ac:dyDescent="0.15">
      <c r="H2417" s="740"/>
      <c r="I2417" s="740"/>
      <c r="J2417" s="740"/>
      <c r="K2417" s="740"/>
      <c r="L2417" s="740"/>
      <c r="M2417" s="740"/>
      <c r="N2417" s="748"/>
      <c r="O2417" s="749"/>
      <c r="P2417" s="749"/>
      <c r="Q2417" s="740"/>
      <c r="R2417" s="740"/>
      <c r="S2417" s="740"/>
      <c r="T2417" s="740"/>
      <c r="U2417" s="740"/>
      <c r="V2417" s="740"/>
      <c r="W2417" s="740"/>
      <c r="X2417" s="740"/>
      <c r="Y2417" s="740"/>
      <c r="Z2417" s="740"/>
      <c r="AA2417" s="740"/>
      <c r="AB2417" s="740"/>
      <c r="AC2417" s="740"/>
      <c r="AD2417" s="740"/>
      <c r="AE2417" s="740"/>
      <c r="AF2417" s="740"/>
      <c r="AG2417" s="750"/>
      <c r="AH2417" s="742" t="str">
        <f t="shared" si="98"/>
        <v/>
      </c>
      <c r="AI2417" s="37" t="str">
        <f t="shared" si="99"/>
        <v/>
      </c>
      <c r="AZ2417" s="159"/>
      <c r="BA2417" s="159"/>
      <c r="BB2417" s="159"/>
      <c r="BH2417" s="137">
        <v>2397</v>
      </c>
      <c r="BI2417" s="206"/>
      <c r="BJ2417" s="207"/>
      <c r="BK2417" s="207"/>
      <c r="BL2417" s="207"/>
      <c r="BM2417" s="207"/>
      <c r="BN2417" s="206"/>
      <c r="BO2417" s="208"/>
      <c r="BP2417" s="206"/>
      <c r="BQ2417" s="458"/>
      <c r="BR2417" s="209"/>
      <c r="BS2417" s="210"/>
      <c r="BT2417" s="208"/>
      <c r="BU2417" s="208"/>
      <c r="BV2417" s="458"/>
      <c r="BW2417" s="209"/>
      <c r="EK2417" s="231"/>
      <c r="EL2417" s="231"/>
      <c r="EM2417" s="543" t="s">
        <v>76</v>
      </c>
      <c r="EN2417" s="544" t="s">
        <v>946</v>
      </c>
      <c r="EO2417" s="545" t="s">
        <v>1601</v>
      </c>
      <c r="EP2417" s="546"/>
      <c r="ER2417" s="193"/>
      <c r="ES2417" s="193"/>
      <c r="ET2417" s="193"/>
      <c r="EU2417" s="193"/>
      <c r="EV2417" s="193"/>
      <c r="EW2417" s="193"/>
    </row>
    <row r="2418" spans="8:153" ht="15" customHeight="1" x14ac:dyDescent="0.15">
      <c r="H2418" s="740"/>
      <c r="I2418" s="740"/>
      <c r="J2418" s="740"/>
      <c r="K2418" s="740"/>
      <c r="L2418" s="740"/>
      <c r="M2418" s="740"/>
      <c r="N2418" s="748"/>
      <c r="O2418" s="749"/>
      <c r="P2418" s="749"/>
      <c r="Q2418" s="740"/>
      <c r="R2418" s="740"/>
      <c r="S2418" s="740"/>
      <c r="T2418" s="740"/>
      <c r="U2418" s="740"/>
      <c r="V2418" s="740"/>
      <c r="W2418" s="740"/>
      <c r="X2418" s="740"/>
      <c r="Y2418" s="740"/>
      <c r="Z2418" s="740"/>
      <c r="AA2418" s="740"/>
      <c r="AB2418" s="740"/>
      <c r="AC2418" s="740"/>
      <c r="AD2418" s="740"/>
      <c r="AE2418" s="740"/>
      <c r="AF2418" s="740"/>
      <c r="AG2418" s="750"/>
      <c r="AH2418" s="742" t="str">
        <f t="shared" si="98"/>
        <v/>
      </c>
      <c r="AI2418" s="37" t="str">
        <f t="shared" si="99"/>
        <v/>
      </c>
      <c r="AZ2418" s="159"/>
      <c r="BA2418" s="159"/>
      <c r="BB2418" s="159"/>
      <c r="BH2418" s="137">
        <v>2398</v>
      </c>
      <c r="BI2418" s="206"/>
      <c r="BJ2418" s="207"/>
      <c r="BK2418" s="207"/>
      <c r="BL2418" s="207"/>
      <c r="BM2418" s="207"/>
      <c r="BN2418" s="206"/>
      <c r="BO2418" s="208"/>
      <c r="BP2418" s="206"/>
      <c r="BQ2418" s="458"/>
      <c r="BR2418" s="209"/>
      <c r="BS2418" s="210"/>
      <c r="BT2418" s="208"/>
      <c r="BU2418" s="208"/>
      <c r="BV2418" s="458"/>
      <c r="BW2418" s="209"/>
      <c r="EK2418" s="231"/>
      <c r="EL2418" s="231"/>
      <c r="EM2418" s="552" t="s">
        <v>2579</v>
      </c>
      <c r="EN2418" s="548">
        <v>0</v>
      </c>
      <c r="EO2418" s="549">
        <v>7</v>
      </c>
      <c r="EP2418" s="551">
        <f>DCOUNT($H$20:$AI$4020,$H$20,EM2417:EO2418)</f>
        <v>0</v>
      </c>
      <c r="ER2418" s="161"/>
      <c r="ES2418" s="161"/>
      <c r="ET2418" s="161"/>
      <c r="EU2418" s="161"/>
      <c r="EV2418" s="161"/>
      <c r="EW2418" s="161"/>
    </row>
    <row r="2419" spans="8:153" ht="15" customHeight="1" x14ac:dyDescent="0.15">
      <c r="H2419" s="740"/>
      <c r="I2419" s="740"/>
      <c r="J2419" s="740"/>
      <c r="K2419" s="740"/>
      <c r="L2419" s="740"/>
      <c r="M2419" s="740"/>
      <c r="N2419" s="748"/>
      <c r="O2419" s="749"/>
      <c r="P2419" s="749"/>
      <c r="Q2419" s="740"/>
      <c r="R2419" s="740"/>
      <c r="S2419" s="740"/>
      <c r="T2419" s="740"/>
      <c r="U2419" s="740"/>
      <c r="V2419" s="740"/>
      <c r="W2419" s="740"/>
      <c r="X2419" s="740"/>
      <c r="Y2419" s="740"/>
      <c r="Z2419" s="740"/>
      <c r="AA2419" s="740"/>
      <c r="AB2419" s="740"/>
      <c r="AC2419" s="740"/>
      <c r="AD2419" s="740"/>
      <c r="AE2419" s="740"/>
      <c r="AF2419" s="740"/>
      <c r="AG2419" s="750"/>
      <c r="AH2419" s="742" t="str">
        <f t="shared" si="98"/>
        <v/>
      </c>
      <c r="AI2419" s="37" t="str">
        <f t="shared" si="99"/>
        <v/>
      </c>
      <c r="AZ2419" s="159"/>
      <c r="BA2419" s="159"/>
      <c r="BB2419" s="159"/>
      <c r="BH2419" s="137">
        <v>2399</v>
      </c>
      <c r="BI2419" s="206"/>
      <c r="BJ2419" s="207"/>
      <c r="BK2419" s="207"/>
      <c r="BL2419" s="207"/>
      <c r="BM2419" s="207"/>
      <c r="BN2419" s="206"/>
      <c r="BO2419" s="208"/>
      <c r="BP2419" s="206"/>
      <c r="BQ2419" s="458"/>
      <c r="BR2419" s="209"/>
      <c r="BS2419" s="210"/>
      <c r="BT2419" s="208"/>
      <c r="BU2419" s="208"/>
      <c r="BV2419" s="458"/>
      <c r="BW2419" s="209"/>
      <c r="EK2419" s="231"/>
      <c r="EL2419" s="231"/>
      <c r="EM2419" s="543" t="s">
        <v>76</v>
      </c>
      <c r="EN2419" s="544" t="s">
        <v>946</v>
      </c>
      <c r="EO2419" s="545" t="s">
        <v>1601</v>
      </c>
      <c r="EP2419" s="546"/>
      <c r="ER2419" s="193"/>
      <c r="ES2419" s="193"/>
      <c r="ET2419" s="193"/>
      <c r="EU2419" s="193"/>
      <c r="EV2419" s="193"/>
      <c r="EW2419" s="193"/>
    </row>
    <row r="2420" spans="8:153" ht="15" customHeight="1" x14ac:dyDescent="0.15">
      <c r="H2420" s="740"/>
      <c r="I2420" s="740"/>
      <c r="J2420" s="740"/>
      <c r="K2420" s="740"/>
      <c r="L2420" s="740"/>
      <c r="M2420" s="740"/>
      <c r="N2420" s="748"/>
      <c r="O2420" s="749"/>
      <c r="P2420" s="749"/>
      <c r="Q2420" s="740"/>
      <c r="R2420" s="740"/>
      <c r="S2420" s="740"/>
      <c r="T2420" s="740"/>
      <c r="U2420" s="740"/>
      <c r="V2420" s="740"/>
      <c r="W2420" s="740"/>
      <c r="X2420" s="740"/>
      <c r="Y2420" s="740"/>
      <c r="Z2420" s="740"/>
      <c r="AA2420" s="740"/>
      <c r="AB2420" s="740"/>
      <c r="AC2420" s="740"/>
      <c r="AD2420" s="740"/>
      <c r="AE2420" s="740"/>
      <c r="AF2420" s="740"/>
      <c r="AG2420" s="750"/>
      <c r="AH2420" s="742" t="str">
        <f t="shared" si="98"/>
        <v/>
      </c>
      <c r="AI2420" s="37" t="str">
        <f t="shared" si="99"/>
        <v/>
      </c>
      <c r="AZ2420" s="159"/>
      <c r="BA2420" s="159"/>
      <c r="BB2420" s="159"/>
      <c r="BH2420" s="137">
        <v>2400</v>
      </c>
      <c r="BI2420" s="206"/>
      <c r="BJ2420" s="207"/>
      <c r="BK2420" s="207"/>
      <c r="BL2420" s="207"/>
      <c r="BM2420" s="207"/>
      <c r="BN2420" s="206"/>
      <c r="BO2420" s="208"/>
      <c r="BP2420" s="206"/>
      <c r="BQ2420" s="458"/>
      <c r="BR2420" s="209"/>
      <c r="BS2420" s="210"/>
      <c r="BT2420" s="208"/>
      <c r="BU2420" s="208"/>
      <c r="BV2420" s="458"/>
      <c r="BW2420" s="209"/>
      <c r="EK2420" s="231"/>
      <c r="EL2420" s="231"/>
      <c r="EM2420" s="552" t="s">
        <v>2580</v>
      </c>
      <c r="EN2420" s="548">
        <v>0</v>
      </c>
      <c r="EO2420" s="549">
        <v>7</v>
      </c>
      <c r="EP2420" s="551">
        <f>DCOUNT($H$20:$AI$4020,$H$20,EM2419:EO2420)</f>
        <v>0</v>
      </c>
      <c r="ER2420" s="161"/>
      <c r="ES2420" s="161"/>
      <c r="ET2420" s="161"/>
      <c r="EU2420" s="161"/>
      <c r="EV2420" s="161"/>
      <c r="EW2420" s="161"/>
    </row>
    <row r="2421" spans="8:153" ht="15" customHeight="1" x14ac:dyDescent="0.15">
      <c r="H2421" s="740"/>
      <c r="I2421" s="740"/>
      <c r="J2421" s="740"/>
      <c r="K2421" s="740"/>
      <c r="L2421" s="740"/>
      <c r="M2421" s="740"/>
      <c r="N2421" s="748"/>
      <c r="O2421" s="749"/>
      <c r="P2421" s="749"/>
      <c r="Q2421" s="740"/>
      <c r="R2421" s="740"/>
      <c r="S2421" s="740"/>
      <c r="T2421" s="740"/>
      <c r="U2421" s="740"/>
      <c r="V2421" s="740"/>
      <c r="W2421" s="740"/>
      <c r="X2421" s="740"/>
      <c r="Y2421" s="740"/>
      <c r="Z2421" s="740"/>
      <c r="AA2421" s="740"/>
      <c r="AB2421" s="740"/>
      <c r="AC2421" s="740"/>
      <c r="AD2421" s="740"/>
      <c r="AE2421" s="740"/>
      <c r="AF2421" s="740"/>
      <c r="AG2421" s="750"/>
      <c r="AH2421" s="742" t="str">
        <f t="shared" si="98"/>
        <v/>
      </c>
      <c r="AI2421" s="37" t="str">
        <f t="shared" si="99"/>
        <v/>
      </c>
      <c r="AZ2421" s="159"/>
      <c r="BA2421" s="159"/>
      <c r="BB2421" s="159"/>
      <c r="BH2421" s="137">
        <v>2401</v>
      </c>
      <c r="BI2421" s="206"/>
      <c r="BJ2421" s="207"/>
      <c r="BK2421" s="207"/>
      <c r="BL2421" s="207"/>
      <c r="BM2421" s="207"/>
      <c r="BN2421" s="206"/>
      <c r="BO2421" s="208"/>
      <c r="BP2421" s="206"/>
      <c r="BQ2421" s="458"/>
      <c r="BR2421" s="209"/>
      <c r="BS2421" s="210"/>
      <c r="BT2421" s="208"/>
      <c r="BU2421" s="208"/>
      <c r="BV2421" s="458"/>
      <c r="BW2421" s="209"/>
      <c r="EK2421" s="231"/>
      <c r="EL2421" s="231"/>
      <c r="EM2421" s="543" t="s">
        <v>76</v>
      </c>
      <c r="EN2421" s="544" t="s">
        <v>946</v>
      </c>
      <c r="EO2421" s="545" t="s">
        <v>1601</v>
      </c>
      <c r="EP2421" s="546"/>
      <c r="ER2421" s="193"/>
      <c r="ES2421" s="193"/>
      <c r="ET2421" s="193"/>
      <c r="EU2421" s="193"/>
      <c r="EV2421" s="193"/>
      <c r="EW2421" s="193"/>
    </row>
    <row r="2422" spans="8:153" ht="15" customHeight="1" x14ac:dyDescent="0.15">
      <c r="H2422" s="740"/>
      <c r="I2422" s="740"/>
      <c r="J2422" s="740"/>
      <c r="K2422" s="740"/>
      <c r="L2422" s="740"/>
      <c r="M2422" s="740"/>
      <c r="N2422" s="748"/>
      <c r="O2422" s="749"/>
      <c r="P2422" s="749"/>
      <c r="Q2422" s="740"/>
      <c r="R2422" s="740"/>
      <c r="S2422" s="740"/>
      <c r="T2422" s="740"/>
      <c r="U2422" s="740"/>
      <c r="V2422" s="740"/>
      <c r="W2422" s="740"/>
      <c r="X2422" s="740"/>
      <c r="Y2422" s="740"/>
      <c r="Z2422" s="740"/>
      <c r="AA2422" s="740"/>
      <c r="AB2422" s="740"/>
      <c r="AC2422" s="740"/>
      <c r="AD2422" s="740"/>
      <c r="AE2422" s="740"/>
      <c r="AF2422" s="740"/>
      <c r="AG2422" s="750"/>
      <c r="AH2422" s="742" t="str">
        <f t="shared" si="98"/>
        <v/>
      </c>
      <c r="AI2422" s="37" t="str">
        <f t="shared" si="99"/>
        <v/>
      </c>
      <c r="AZ2422" s="159"/>
      <c r="BA2422" s="159"/>
      <c r="BB2422" s="159"/>
      <c r="BH2422" s="137">
        <v>2402</v>
      </c>
      <c r="BI2422" s="206"/>
      <c r="BJ2422" s="207"/>
      <c r="BK2422" s="207"/>
      <c r="BL2422" s="207"/>
      <c r="BM2422" s="207"/>
      <c r="BN2422" s="206"/>
      <c r="BO2422" s="208"/>
      <c r="BP2422" s="206"/>
      <c r="BQ2422" s="458"/>
      <c r="BR2422" s="209"/>
      <c r="BS2422" s="210"/>
      <c r="BT2422" s="208"/>
      <c r="BU2422" s="208"/>
      <c r="BV2422" s="458"/>
      <c r="BW2422" s="209"/>
      <c r="EK2422" s="231"/>
      <c r="EL2422" s="231"/>
      <c r="EM2422" s="552" t="s">
        <v>2581</v>
      </c>
      <c r="EN2422" s="548">
        <v>0</v>
      </c>
      <c r="EO2422" s="549">
        <v>7</v>
      </c>
      <c r="EP2422" s="551">
        <f>DCOUNT($H$20:$AI$4020,$H$20,EM2421:EO2422)</f>
        <v>0</v>
      </c>
      <c r="ER2422" s="161"/>
      <c r="ES2422" s="161"/>
      <c r="ET2422" s="161"/>
      <c r="EU2422" s="161"/>
      <c r="EV2422" s="161"/>
      <c r="EW2422" s="161"/>
    </row>
    <row r="2423" spans="8:153" ht="15" customHeight="1" x14ac:dyDescent="0.15">
      <c r="H2423" s="740"/>
      <c r="I2423" s="740"/>
      <c r="J2423" s="740"/>
      <c r="K2423" s="740"/>
      <c r="L2423" s="740"/>
      <c r="M2423" s="740"/>
      <c r="N2423" s="748"/>
      <c r="O2423" s="749"/>
      <c r="P2423" s="749"/>
      <c r="Q2423" s="740"/>
      <c r="R2423" s="740"/>
      <c r="S2423" s="740"/>
      <c r="T2423" s="740"/>
      <c r="U2423" s="740"/>
      <c r="V2423" s="740"/>
      <c r="W2423" s="740"/>
      <c r="X2423" s="740"/>
      <c r="Y2423" s="740"/>
      <c r="Z2423" s="740"/>
      <c r="AA2423" s="740"/>
      <c r="AB2423" s="740"/>
      <c r="AC2423" s="740"/>
      <c r="AD2423" s="740"/>
      <c r="AE2423" s="740"/>
      <c r="AF2423" s="740"/>
      <c r="AG2423" s="750"/>
      <c r="AH2423" s="742" t="str">
        <f t="shared" si="98"/>
        <v/>
      </c>
      <c r="AI2423" s="37" t="str">
        <f t="shared" si="99"/>
        <v/>
      </c>
      <c r="AZ2423" s="159"/>
      <c r="BA2423" s="159"/>
      <c r="BB2423" s="159"/>
      <c r="BH2423" s="137">
        <v>2403</v>
      </c>
      <c r="BI2423" s="206"/>
      <c r="BJ2423" s="207"/>
      <c r="BK2423" s="207"/>
      <c r="BL2423" s="207"/>
      <c r="BM2423" s="207"/>
      <c r="BN2423" s="206"/>
      <c r="BO2423" s="208"/>
      <c r="BP2423" s="206"/>
      <c r="BQ2423" s="458"/>
      <c r="BR2423" s="209"/>
      <c r="BS2423" s="210"/>
      <c r="BT2423" s="208"/>
      <c r="BU2423" s="208"/>
      <c r="BV2423" s="458"/>
      <c r="BW2423" s="209"/>
      <c r="EK2423" s="231"/>
      <c r="EL2423" s="231"/>
      <c r="EM2423" s="186" t="s">
        <v>76</v>
      </c>
      <c r="EN2423" s="187" t="s">
        <v>946</v>
      </c>
      <c r="EO2423" s="188" t="s">
        <v>1601</v>
      </c>
      <c r="EP2423" s="189"/>
      <c r="ER2423" s="193"/>
      <c r="ES2423" s="193"/>
      <c r="ET2423" s="193"/>
      <c r="EU2423" s="193"/>
      <c r="EV2423" s="193"/>
      <c r="EW2423" s="193"/>
    </row>
    <row r="2424" spans="8:153" ht="15" customHeight="1" x14ac:dyDescent="0.15">
      <c r="H2424" s="740"/>
      <c r="I2424" s="740"/>
      <c r="J2424" s="740"/>
      <c r="K2424" s="740"/>
      <c r="L2424" s="740"/>
      <c r="M2424" s="740"/>
      <c r="N2424" s="748"/>
      <c r="O2424" s="749"/>
      <c r="P2424" s="749"/>
      <c r="Q2424" s="740"/>
      <c r="R2424" s="740"/>
      <c r="S2424" s="740"/>
      <c r="T2424" s="740"/>
      <c r="U2424" s="740"/>
      <c r="V2424" s="740"/>
      <c r="W2424" s="740"/>
      <c r="X2424" s="740"/>
      <c r="Y2424" s="740"/>
      <c r="Z2424" s="740"/>
      <c r="AA2424" s="740"/>
      <c r="AB2424" s="740"/>
      <c r="AC2424" s="740"/>
      <c r="AD2424" s="740"/>
      <c r="AE2424" s="740"/>
      <c r="AF2424" s="740"/>
      <c r="AG2424" s="750"/>
      <c r="AH2424" s="742" t="str">
        <f t="shared" si="98"/>
        <v/>
      </c>
      <c r="AI2424" s="37" t="str">
        <f t="shared" si="99"/>
        <v/>
      </c>
      <c r="AZ2424" s="159"/>
      <c r="BA2424" s="159"/>
      <c r="BB2424" s="159"/>
      <c r="BH2424" s="137">
        <v>2404</v>
      </c>
      <c r="BI2424" s="206"/>
      <c r="BJ2424" s="207"/>
      <c r="BK2424" s="207"/>
      <c r="BL2424" s="207"/>
      <c r="BM2424" s="207"/>
      <c r="BN2424" s="206"/>
      <c r="BO2424" s="208"/>
      <c r="BP2424" s="206"/>
      <c r="BQ2424" s="458"/>
      <c r="BR2424" s="209"/>
      <c r="BS2424" s="210"/>
      <c r="BT2424" s="208"/>
      <c r="BU2424" s="208"/>
      <c r="BV2424" s="458"/>
      <c r="BW2424" s="209"/>
      <c r="EK2424" s="231"/>
      <c r="EL2424" s="231"/>
      <c r="EM2424" s="451" t="s">
        <v>1184</v>
      </c>
      <c r="EN2424" s="228">
        <v>0</v>
      </c>
      <c r="EO2424" s="229">
        <v>7</v>
      </c>
      <c r="EP2424" s="234">
        <f>DCOUNT($H$20:$AI$4020,$H$20,EM2423:EO2424)</f>
        <v>0</v>
      </c>
      <c r="ER2424" s="161"/>
      <c r="ES2424" s="161"/>
      <c r="ET2424" s="161"/>
      <c r="EU2424" s="161"/>
      <c r="EV2424" s="161"/>
      <c r="EW2424" s="161"/>
    </row>
    <row r="2425" spans="8:153" ht="15" customHeight="1" x14ac:dyDescent="0.15">
      <c r="H2425" s="740"/>
      <c r="I2425" s="740"/>
      <c r="J2425" s="740"/>
      <c r="K2425" s="740"/>
      <c r="L2425" s="740"/>
      <c r="M2425" s="740"/>
      <c r="N2425" s="748"/>
      <c r="O2425" s="749"/>
      <c r="P2425" s="749"/>
      <c r="Q2425" s="740"/>
      <c r="R2425" s="740"/>
      <c r="S2425" s="740"/>
      <c r="T2425" s="740"/>
      <c r="U2425" s="740"/>
      <c r="V2425" s="740"/>
      <c r="W2425" s="740"/>
      <c r="X2425" s="740"/>
      <c r="Y2425" s="740"/>
      <c r="Z2425" s="740"/>
      <c r="AA2425" s="740"/>
      <c r="AB2425" s="740"/>
      <c r="AC2425" s="740"/>
      <c r="AD2425" s="740"/>
      <c r="AE2425" s="740"/>
      <c r="AF2425" s="740"/>
      <c r="AG2425" s="750"/>
      <c r="AH2425" s="742" t="str">
        <f t="shared" si="98"/>
        <v/>
      </c>
      <c r="AI2425" s="37" t="str">
        <f t="shared" si="99"/>
        <v/>
      </c>
      <c r="AZ2425" s="159"/>
      <c r="BA2425" s="159"/>
      <c r="BB2425" s="159"/>
      <c r="BH2425" s="137">
        <v>2405</v>
      </c>
      <c r="BI2425" s="206"/>
      <c r="BJ2425" s="207"/>
      <c r="BK2425" s="207"/>
      <c r="BL2425" s="207"/>
      <c r="BM2425" s="207"/>
      <c r="BN2425" s="206"/>
      <c r="BO2425" s="208"/>
      <c r="BP2425" s="206"/>
      <c r="BQ2425" s="458"/>
      <c r="BR2425" s="209"/>
      <c r="BS2425" s="210"/>
      <c r="BT2425" s="208"/>
      <c r="BU2425" s="208"/>
      <c r="BV2425" s="458"/>
      <c r="BW2425" s="209"/>
      <c r="EK2425" s="231"/>
      <c r="EL2425" s="231"/>
      <c r="EM2425" s="186" t="s">
        <v>76</v>
      </c>
      <c r="EN2425" s="187" t="s">
        <v>946</v>
      </c>
      <c r="EO2425" s="188" t="s">
        <v>1601</v>
      </c>
      <c r="EP2425" s="189"/>
      <c r="ER2425" s="193"/>
      <c r="ES2425" s="193"/>
      <c r="ET2425" s="193"/>
      <c r="EU2425" s="193"/>
      <c r="EV2425" s="193"/>
      <c r="EW2425" s="193"/>
    </row>
    <row r="2426" spans="8:153" ht="15" customHeight="1" x14ac:dyDescent="0.15">
      <c r="H2426" s="740"/>
      <c r="I2426" s="740"/>
      <c r="J2426" s="740"/>
      <c r="K2426" s="740"/>
      <c r="L2426" s="740"/>
      <c r="M2426" s="740"/>
      <c r="N2426" s="748"/>
      <c r="O2426" s="749"/>
      <c r="P2426" s="749"/>
      <c r="Q2426" s="740"/>
      <c r="R2426" s="740"/>
      <c r="S2426" s="740"/>
      <c r="T2426" s="740"/>
      <c r="U2426" s="740"/>
      <c r="V2426" s="740"/>
      <c r="W2426" s="740"/>
      <c r="X2426" s="740"/>
      <c r="Y2426" s="740"/>
      <c r="Z2426" s="740"/>
      <c r="AA2426" s="740"/>
      <c r="AB2426" s="740"/>
      <c r="AC2426" s="740"/>
      <c r="AD2426" s="740"/>
      <c r="AE2426" s="740"/>
      <c r="AF2426" s="740"/>
      <c r="AG2426" s="750"/>
      <c r="AH2426" s="742" t="str">
        <f t="shared" si="98"/>
        <v/>
      </c>
      <c r="AI2426" s="37" t="str">
        <f t="shared" si="99"/>
        <v/>
      </c>
      <c r="AZ2426" s="159"/>
      <c r="BA2426" s="159"/>
      <c r="BB2426" s="159"/>
      <c r="BH2426" s="137">
        <v>2406</v>
      </c>
      <c r="BI2426" s="206"/>
      <c r="BJ2426" s="207"/>
      <c r="BK2426" s="207"/>
      <c r="BL2426" s="207"/>
      <c r="BM2426" s="207"/>
      <c r="BN2426" s="206"/>
      <c r="BO2426" s="208"/>
      <c r="BP2426" s="206"/>
      <c r="BQ2426" s="458"/>
      <c r="BR2426" s="209"/>
      <c r="BS2426" s="210"/>
      <c r="BT2426" s="208"/>
      <c r="BU2426" s="208"/>
      <c r="BV2426" s="458"/>
      <c r="BW2426" s="209"/>
      <c r="EK2426" s="231"/>
      <c r="EL2426" s="231"/>
      <c r="EM2426" s="451" t="s">
        <v>1185</v>
      </c>
      <c r="EN2426" s="228">
        <v>0</v>
      </c>
      <c r="EO2426" s="229">
        <v>7</v>
      </c>
      <c r="EP2426" s="234">
        <f>DCOUNT($H$20:$AI$4020,$H$20,EM2425:EO2426)</f>
        <v>0</v>
      </c>
      <c r="ER2426" s="161"/>
      <c r="ES2426" s="161"/>
      <c r="ET2426" s="161"/>
      <c r="EU2426" s="161"/>
      <c r="EV2426" s="161"/>
      <c r="EW2426" s="161"/>
    </row>
    <row r="2427" spans="8:153" ht="15" customHeight="1" x14ac:dyDescent="0.15">
      <c r="H2427" s="740"/>
      <c r="I2427" s="740"/>
      <c r="J2427" s="740"/>
      <c r="K2427" s="740"/>
      <c r="L2427" s="740"/>
      <c r="M2427" s="740"/>
      <c r="N2427" s="748"/>
      <c r="O2427" s="749"/>
      <c r="P2427" s="749"/>
      <c r="Q2427" s="740"/>
      <c r="R2427" s="740"/>
      <c r="S2427" s="740"/>
      <c r="T2427" s="740"/>
      <c r="U2427" s="740"/>
      <c r="V2427" s="740"/>
      <c r="W2427" s="740"/>
      <c r="X2427" s="740"/>
      <c r="Y2427" s="740"/>
      <c r="Z2427" s="740"/>
      <c r="AA2427" s="740"/>
      <c r="AB2427" s="740"/>
      <c r="AC2427" s="740"/>
      <c r="AD2427" s="740"/>
      <c r="AE2427" s="740"/>
      <c r="AF2427" s="740"/>
      <c r="AG2427" s="750"/>
      <c r="AH2427" s="742" t="str">
        <f t="shared" si="98"/>
        <v/>
      </c>
      <c r="AI2427" s="37" t="str">
        <f t="shared" si="99"/>
        <v/>
      </c>
      <c r="AZ2427" s="159"/>
      <c r="BA2427" s="159"/>
      <c r="BB2427" s="159"/>
      <c r="BH2427" s="137">
        <v>2407</v>
      </c>
      <c r="BI2427" s="206"/>
      <c r="BJ2427" s="207"/>
      <c r="BK2427" s="207"/>
      <c r="BL2427" s="207"/>
      <c r="BM2427" s="207"/>
      <c r="BN2427" s="206"/>
      <c r="BO2427" s="208"/>
      <c r="BP2427" s="206"/>
      <c r="BQ2427" s="458"/>
      <c r="BR2427" s="209"/>
      <c r="BS2427" s="210"/>
      <c r="BT2427" s="208"/>
      <c r="BU2427" s="208"/>
      <c r="BV2427" s="458"/>
      <c r="BW2427" s="209"/>
      <c r="EK2427" s="231"/>
      <c r="EL2427" s="231"/>
      <c r="EM2427" s="186" t="s">
        <v>76</v>
      </c>
      <c r="EN2427" s="187" t="s">
        <v>946</v>
      </c>
      <c r="EO2427" s="188" t="s">
        <v>1601</v>
      </c>
      <c r="EP2427" s="189"/>
      <c r="ER2427" s="193"/>
      <c r="ES2427" s="193"/>
      <c r="ET2427" s="193"/>
      <c r="EU2427" s="193"/>
      <c r="EV2427" s="193"/>
      <c r="EW2427" s="193"/>
    </row>
    <row r="2428" spans="8:153" ht="15" customHeight="1" x14ac:dyDescent="0.15">
      <c r="H2428" s="740"/>
      <c r="I2428" s="740"/>
      <c r="J2428" s="740"/>
      <c r="K2428" s="740"/>
      <c r="L2428" s="740"/>
      <c r="M2428" s="740"/>
      <c r="N2428" s="748"/>
      <c r="O2428" s="749"/>
      <c r="P2428" s="749"/>
      <c r="Q2428" s="740"/>
      <c r="R2428" s="740"/>
      <c r="S2428" s="740"/>
      <c r="T2428" s="740"/>
      <c r="U2428" s="740"/>
      <c r="V2428" s="740"/>
      <c r="W2428" s="740"/>
      <c r="X2428" s="740"/>
      <c r="Y2428" s="740"/>
      <c r="Z2428" s="740"/>
      <c r="AA2428" s="740"/>
      <c r="AB2428" s="740"/>
      <c r="AC2428" s="740"/>
      <c r="AD2428" s="740"/>
      <c r="AE2428" s="740"/>
      <c r="AF2428" s="740"/>
      <c r="AG2428" s="750"/>
      <c r="AH2428" s="742" t="str">
        <f t="shared" si="98"/>
        <v/>
      </c>
      <c r="AI2428" s="37" t="str">
        <f t="shared" si="99"/>
        <v/>
      </c>
      <c r="AZ2428" s="159"/>
      <c r="BA2428" s="159"/>
      <c r="BB2428" s="159"/>
      <c r="BH2428" s="137">
        <v>2408</v>
      </c>
      <c r="BI2428" s="206"/>
      <c r="BJ2428" s="207"/>
      <c r="BK2428" s="207"/>
      <c r="BL2428" s="207"/>
      <c r="BM2428" s="207"/>
      <c r="BN2428" s="206"/>
      <c r="BO2428" s="208"/>
      <c r="BP2428" s="206"/>
      <c r="BQ2428" s="458"/>
      <c r="BR2428" s="209"/>
      <c r="BS2428" s="210"/>
      <c r="BT2428" s="208"/>
      <c r="BU2428" s="208"/>
      <c r="BV2428" s="458"/>
      <c r="BW2428" s="209"/>
      <c r="EK2428" s="231"/>
      <c r="EL2428" s="231"/>
      <c r="EM2428" s="451" t="s">
        <v>1186</v>
      </c>
      <c r="EN2428" s="228">
        <v>0</v>
      </c>
      <c r="EO2428" s="229">
        <v>7</v>
      </c>
      <c r="EP2428" s="234">
        <f>DCOUNT($H$20:$AI$4020,$H$20,EM2427:EO2428)</f>
        <v>0</v>
      </c>
      <c r="ER2428" s="161"/>
      <c r="ES2428" s="161"/>
      <c r="ET2428" s="161"/>
      <c r="EU2428" s="161"/>
      <c r="EV2428" s="161"/>
      <c r="EW2428" s="161"/>
    </row>
    <row r="2429" spans="8:153" ht="15" customHeight="1" x14ac:dyDescent="0.15">
      <c r="H2429" s="740"/>
      <c r="I2429" s="740"/>
      <c r="J2429" s="740"/>
      <c r="K2429" s="740"/>
      <c r="L2429" s="740"/>
      <c r="M2429" s="740"/>
      <c r="N2429" s="748"/>
      <c r="O2429" s="749"/>
      <c r="P2429" s="749"/>
      <c r="Q2429" s="740"/>
      <c r="R2429" s="740"/>
      <c r="S2429" s="740"/>
      <c r="T2429" s="740"/>
      <c r="U2429" s="740"/>
      <c r="V2429" s="740"/>
      <c r="W2429" s="740"/>
      <c r="X2429" s="740"/>
      <c r="Y2429" s="740"/>
      <c r="Z2429" s="740"/>
      <c r="AA2429" s="740"/>
      <c r="AB2429" s="740"/>
      <c r="AC2429" s="740"/>
      <c r="AD2429" s="740"/>
      <c r="AE2429" s="740"/>
      <c r="AF2429" s="740"/>
      <c r="AG2429" s="750"/>
      <c r="AH2429" s="742" t="str">
        <f t="shared" si="98"/>
        <v/>
      </c>
      <c r="AI2429" s="37" t="str">
        <f t="shared" si="99"/>
        <v/>
      </c>
      <c r="AZ2429" s="159"/>
      <c r="BA2429" s="159"/>
      <c r="BB2429" s="159"/>
      <c r="BH2429" s="137">
        <v>2409</v>
      </c>
      <c r="BI2429" s="206"/>
      <c r="BJ2429" s="207"/>
      <c r="BK2429" s="207"/>
      <c r="BL2429" s="207"/>
      <c r="BM2429" s="207"/>
      <c r="BN2429" s="206"/>
      <c r="BO2429" s="208"/>
      <c r="BP2429" s="206"/>
      <c r="BQ2429" s="458"/>
      <c r="BR2429" s="209"/>
      <c r="BS2429" s="210"/>
      <c r="BT2429" s="208"/>
      <c r="BU2429" s="208"/>
      <c r="BV2429" s="458"/>
      <c r="BW2429" s="209"/>
      <c r="EK2429" s="231"/>
      <c r="EL2429" s="231"/>
      <c r="EM2429" s="186" t="s">
        <v>76</v>
      </c>
      <c r="EN2429" s="187" t="s">
        <v>946</v>
      </c>
      <c r="EO2429" s="188" t="s">
        <v>1601</v>
      </c>
      <c r="EP2429" s="189"/>
      <c r="ER2429" s="193"/>
      <c r="ES2429" s="193"/>
      <c r="ET2429" s="193"/>
      <c r="EU2429" s="193"/>
      <c r="EV2429" s="193"/>
      <c r="EW2429" s="193"/>
    </row>
    <row r="2430" spans="8:153" ht="15" customHeight="1" x14ac:dyDescent="0.15">
      <c r="H2430" s="740"/>
      <c r="I2430" s="740"/>
      <c r="J2430" s="740"/>
      <c r="K2430" s="740"/>
      <c r="L2430" s="740"/>
      <c r="M2430" s="740"/>
      <c r="N2430" s="748"/>
      <c r="O2430" s="749"/>
      <c r="P2430" s="749"/>
      <c r="Q2430" s="740"/>
      <c r="R2430" s="740"/>
      <c r="S2430" s="740"/>
      <c r="T2430" s="740"/>
      <c r="U2430" s="740"/>
      <c r="V2430" s="740"/>
      <c r="W2430" s="740"/>
      <c r="X2430" s="740"/>
      <c r="Y2430" s="740"/>
      <c r="Z2430" s="740"/>
      <c r="AA2430" s="740"/>
      <c r="AB2430" s="740"/>
      <c r="AC2430" s="740"/>
      <c r="AD2430" s="740"/>
      <c r="AE2430" s="740"/>
      <c r="AF2430" s="740"/>
      <c r="AG2430" s="750"/>
      <c r="AH2430" s="742" t="str">
        <f t="shared" si="98"/>
        <v/>
      </c>
      <c r="AI2430" s="37" t="str">
        <f t="shared" si="99"/>
        <v/>
      </c>
      <c r="AZ2430" s="159"/>
      <c r="BA2430" s="159"/>
      <c r="BB2430" s="159"/>
      <c r="BH2430" s="137">
        <v>2410</v>
      </c>
      <c r="BI2430" s="206"/>
      <c r="BJ2430" s="207"/>
      <c r="BK2430" s="207"/>
      <c r="BL2430" s="207"/>
      <c r="BM2430" s="207"/>
      <c r="BN2430" s="206"/>
      <c r="BO2430" s="208"/>
      <c r="BP2430" s="206"/>
      <c r="BQ2430" s="458"/>
      <c r="BR2430" s="209"/>
      <c r="BS2430" s="210"/>
      <c r="BT2430" s="208"/>
      <c r="BU2430" s="208"/>
      <c r="BV2430" s="458"/>
      <c r="BW2430" s="209"/>
      <c r="EK2430" s="231"/>
      <c r="EL2430" s="231"/>
      <c r="EM2430" s="451" t="s">
        <v>1187</v>
      </c>
      <c r="EN2430" s="228">
        <v>0</v>
      </c>
      <c r="EO2430" s="229">
        <v>7</v>
      </c>
      <c r="EP2430" s="234">
        <f>DCOUNT($H$20:$AI$4020,$H$20,EM2429:EO2430)</f>
        <v>0</v>
      </c>
      <c r="ER2430" s="161"/>
      <c r="ES2430" s="161"/>
      <c r="ET2430" s="161"/>
      <c r="EU2430" s="161"/>
      <c r="EV2430" s="161"/>
      <c r="EW2430" s="161"/>
    </row>
    <row r="2431" spans="8:153" ht="15" customHeight="1" x14ac:dyDescent="0.15">
      <c r="H2431" s="740"/>
      <c r="I2431" s="740"/>
      <c r="J2431" s="740"/>
      <c r="K2431" s="740"/>
      <c r="L2431" s="740"/>
      <c r="M2431" s="740"/>
      <c r="N2431" s="748"/>
      <c r="O2431" s="749"/>
      <c r="P2431" s="749"/>
      <c r="Q2431" s="740"/>
      <c r="R2431" s="740"/>
      <c r="S2431" s="740"/>
      <c r="T2431" s="740"/>
      <c r="U2431" s="740"/>
      <c r="V2431" s="740"/>
      <c r="W2431" s="740"/>
      <c r="X2431" s="740"/>
      <c r="Y2431" s="740"/>
      <c r="Z2431" s="740"/>
      <c r="AA2431" s="740"/>
      <c r="AB2431" s="740"/>
      <c r="AC2431" s="740"/>
      <c r="AD2431" s="740"/>
      <c r="AE2431" s="740"/>
      <c r="AF2431" s="740"/>
      <c r="AG2431" s="750"/>
      <c r="AH2431" s="742" t="str">
        <f t="shared" si="98"/>
        <v/>
      </c>
      <c r="AI2431" s="37" t="str">
        <f t="shared" si="99"/>
        <v/>
      </c>
      <c r="AZ2431" s="159"/>
      <c r="BA2431" s="159"/>
      <c r="BB2431" s="159"/>
      <c r="BH2431" s="137">
        <v>2411</v>
      </c>
      <c r="BI2431" s="206"/>
      <c r="BJ2431" s="207"/>
      <c r="BK2431" s="207"/>
      <c r="BL2431" s="207"/>
      <c r="BM2431" s="207"/>
      <c r="BN2431" s="206"/>
      <c r="BO2431" s="208"/>
      <c r="BP2431" s="206"/>
      <c r="BQ2431" s="458"/>
      <c r="BR2431" s="209"/>
      <c r="BS2431" s="210"/>
      <c r="BT2431" s="208"/>
      <c r="BU2431" s="208"/>
      <c r="BV2431" s="458"/>
      <c r="BW2431" s="209"/>
      <c r="EK2431" s="231"/>
      <c r="EL2431" s="231"/>
      <c r="EM2431" s="543" t="s">
        <v>76</v>
      </c>
      <c r="EN2431" s="544" t="s">
        <v>946</v>
      </c>
      <c r="EO2431" s="545" t="s">
        <v>1601</v>
      </c>
      <c r="EP2431" s="546"/>
      <c r="ER2431" s="193"/>
      <c r="ES2431" s="193"/>
      <c r="ET2431" s="193"/>
      <c r="EU2431" s="193"/>
      <c r="EV2431" s="193"/>
      <c r="EW2431" s="193"/>
    </row>
    <row r="2432" spans="8:153" ht="15" customHeight="1" x14ac:dyDescent="0.15">
      <c r="H2432" s="740"/>
      <c r="I2432" s="740"/>
      <c r="J2432" s="740"/>
      <c r="K2432" s="740"/>
      <c r="L2432" s="740"/>
      <c r="M2432" s="740"/>
      <c r="N2432" s="748"/>
      <c r="O2432" s="749"/>
      <c r="P2432" s="749"/>
      <c r="Q2432" s="740"/>
      <c r="R2432" s="740"/>
      <c r="S2432" s="740"/>
      <c r="T2432" s="740"/>
      <c r="U2432" s="740"/>
      <c r="V2432" s="740"/>
      <c r="W2432" s="740"/>
      <c r="X2432" s="740"/>
      <c r="Y2432" s="740"/>
      <c r="Z2432" s="740"/>
      <c r="AA2432" s="740"/>
      <c r="AB2432" s="740"/>
      <c r="AC2432" s="740"/>
      <c r="AD2432" s="740"/>
      <c r="AE2432" s="740"/>
      <c r="AF2432" s="740"/>
      <c r="AG2432" s="750"/>
      <c r="AH2432" s="742" t="str">
        <f t="shared" si="98"/>
        <v/>
      </c>
      <c r="AI2432" s="37" t="str">
        <f t="shared" si="99"/>
        <v/>
      </c>
      <c r="AZ2432" s="159"/>
      <c r="BA2432" s="159"/>
      <c r="BB2432" s="159"/>
      <c r="BH2432" s="137">
        <v>2412</v>
      </c>
      <c r="BI2432" s="206"/>
      <c r="BJ2432" s="207"/>
      <c r="BK2432" s="207"/>
      <c r="BL2432" s="207"/>
      <c r="BM2432" s="207"/>
      <c r="BN2432" s="206"/>
      <c r="BO2432" s="208"/>
      <c r="BP2432" s="206"/>
      <c r="BQ2432" s="458"/>
      <c r="BR2432" s="209"/>
      <c r="BS2432" s="210"/>
      <c r="BT2432" s="208"/>
      <c r="BU2432" s="208"/>
      <c r="BV2432" s="458"/>
      <c r="BW2432" s="209"/>
      <c r="EK2432" s="231"/>
      <c r="EL2432" s="231"/>
      <c r="EM2432" s="552" t="s">
        <v>2582</v>
      </c>
      <c r="EN2432" s="548">
        <v>0</v>
      </c>
      <c r="EO2432" s="549">
        <v>7</v>
      </c>
      <c r="EP2432" s="551">
        <f>DCOUNT($H$20:$AI$4020,$H$20,EM2431:EO2432)</f>
        <v>0</v>
      </c>
      <c r="ER2432" s="161"/>
      <c r="ES2432" s="161"/>
      <c r="ET2432" s="161"/>
      <c r="EU2432" s="161"/>
      <c r="EV2432" s="161"/>
      <c r="EW2432" s="161"/>
    </row>
    <row r="2433" spans="8:153" ht="15" customHeight="1" x14ac:dyDescent="0.15">
      <c r="H2433" s="740"/>
      <c r="I2433" s="740"/>
      <c r="J2433" s="740"/>
      <c r="K2433" s="740"/>
      <c r="L2433" s="740"/>
      <c r="M2433" s="740"/>
      <c r="N2433" s="748"/>
      <c r="O2433" s="749"/>
      <c r="P2433" s="749"/>
      <c r="Q2433" s="740"/>
      <c r="R2433" s="740"/>
      <c r="S2433" s="740"/>
      <c r="T2433" s="740"/>
      <c r="U2433" s="740"/>
      <c r="V2433" s="740"/>
      <c r="W2433" s="740"/>
      <c r="X2433" s="740"/>
      <c r="Y2433" s="740"/>
      <c r="Z2433" s="740"/>
      <c r="AA2433" s="740"/>
      <c r="AB2433" s="740"/>
      <c r="AC2433" s="740"/>
      <c r="AD2433" s="740"/>
      <c r="AE2433" s="740"/>
      <c r="AF2433" s="740"/>
      <c r="AG2433" s="750"/>
      <c r="AH2433" s="742" t="str">
        <f t="shared" si="98"/>
        <v/>
      </c>
      <c r="AI2433" s="37" t="str">
        <f t="shared" si="99"/>
        <v/>
      </c>
      <c r="AZ2433" s="159"/>
      <c r="BA2433" s="159"/>
      <c r="BB2433" s="159"/>
      <c r="BH2433" s="137">
        <v>2413</v>
      </c>
      <c r="BI2433" s="206"/>
      <c r="BJ2433" s="207"/>
      <c r="BK2433" s="207"/>
      <c r="BL2433" s="207"/>
      <c r="BM2433" s="207"/>
      <c r="BN2433" s="206"/>
      <c r="BO2433" s="208"/>
      <c r="BP2433" s="206"/>
      <c r="BQ2433" s="458"/>
      <c r="BR2433" s="209"/>
      <c r="BS2433" s="210"/>
      <c r="BT2433" s="208"/>
      <c r="BU2433" s="208"/>
      <c r="BV2433" s="458"/>
      <c r="BW2433" s="209"/>
      <c r="EK2433" s="231"/>
      <c r="EL2433" s="231"/>
      <c r="EM2433" s="186" t="s">
        <v>76</v>
      </c>
      <c r="EN2433" s="187" t="s">
        <v>946</v>
      </c>
      <c r="EO2433" s="188" t="s">
        <v>1601</v>
      </c>
      <c r="EP2433" s="189"/>
      <c r="ER2433" s="193"/>
      <c r="ES2433" s="193"/>
      <c r="ET2433" s="193"/>
      <c r="EU2433" s="193"/>
      <c r="EV2433" s="193"/>
      <c r="EW2433" s="193"/>
    </row>
    <row r="2434" spans="8:153" ht="15" customHeight="1" x14ac:dyDescent="0.15">
      <c r="H2434" s="740"/>
      <c r="I2434" s="740"/>
      <c r="J2434" s="740"/>
      <c r="K2434" s="740"/>
      <c r="L2434" s="740"/>
      <c r="M2434" s="740"/>
      <c r="N2434" s="748"/>
      <c r="O2434" s="749"/>
      <c r="P2434" s="749"/>
      <c r="Q2434" s="740"/>
      <c r="R2434" s="740"/>
      <c r="S2434" s="740"/>
      <c r="T2434" s="740"/>
      <c r="U2434" s="740"/>
      <c r="V2434" s="740"/>
      <c r="W2434" s="740"/>
      <c r="X2434" s="740"/>
      <c r="Y2434" s="740"/>
      <c r="Z2434" s="740"/>
      <c r="AA2434" s="740"/>
      <c r="AB2434" s="740"/>
      <c r="AC2434" s="740"/>
      <c r="AD2434" s="740"/>
      <c r="AE2434" s="740"/>
      <c r="AF2434" s="740"/>
      <c r="AG2434" s="750"/>
      <c r="AH2434" s="742" t="str">
        <f t="shared" si="98"/>
        <v/>
      </c>
      <c r="AI2434" s="37" t="str">
        <f t="shared" si="99"/>
        <v/>
      </c>
      <c r="AZ2434" s="159"/>
      <c r="BA2434" s="159"/>
      <c r="BB2434" s="159"/>
      <c r="BH2434" s="137">
        <v>2414</v>
      </c>
      <c r="BI2434" s="206"/>
      <c r="BJ2434" s="207"/>
      <c r="BK2434" s="207"/>
      <c r="BL2434" s="207"/>
      <c r="BM2434" s="207"/>
      <c r="BN2434" s="206"/>
      <c r="BO2434" s="208"/>
      <c r="BP2434" s="206"/>
      <c r="BQ2434" s="458"/>
      <c r="BR2434" s="209"/>
      <c r="BS2434" s="210"/>
      <c r="BT2434" s="208"/>
      <c r="BU2434" s="208"/>
      <c r="BV2434" s="458"/>
      <c r="BW2434" s="209"/>
      <c r="EK2434" s="231"/>
      <c r="EL2434" s="231"/>
      <c r="EM2434" s="451" t="s">
        <v>1188</v>
      </c>
      <c r="EN2434" s="228">
        <v>0</v>
      </c>
      <c r="EO2434" s="229">
        <v>7</v>
      </c>
      <c r="EP2434" s="234">
        <f>DCOUNT($H$20:$AI$4020,$H$20,EM2433:EO2434)</f>
        <v>0</v>
      </c>
      <c r="ER2434" s="161"/>
      <c r="ES2434" s="161"/>
      <c r="ET2434" s="161"/>
      <c r="EU2434" s="161"/>
      <c r="EV2434" s="161"/>
      <c r="EW2434" s="161"/>
    </row>
    <row r="2435" spans="8:153" ht="15" customHeight="1" x14ac:dyDescent="0.15">
      <c r="H2435" s="740"/>
      <c r="I2435" s="740"/>
      <c r="J2435" s="740"/>
      <c r="K2435" s="740"/>
      <c r="L2435" s="740"/>
      <c r="M2435" s="740"/>
      <c r="N2435" s="748"/>
      <c r="O2435" s="749"/>
      <c r="P2435" s="749"/>
      <c r="Q2435" s="740"/>
      <c r="R2435" s="740"/>
      <c r="S2435" s="740"/>
      <c r="T2435" s="740"/>
      <c r="U2435" s="740"/>
      <c r="V2435" s="740"/>
      <c r="W2435" s="740"/>
      <c r="X2435" s="740"/>
      <c r="Y2435" s="740"/>
      <c r="Z2435" s="740"/>
      <c r="AA2435" s="740"/>
      <c r="AB2435" s="740"/>
      <c r="AC2435" s="740"/>
      <c r="AD2435" s="740"/>
      <c r="AE2435" s="740"/>
      <c r="AF2435" s="740"/>
      <c r="AG2435" s="750"/>
      <c r="AH2435" s="742" t="str">
        <f t="shared" si="98"/>
        <v/>
      </c>
      <c r="AI2435" s="37" t="str">
        <f t="shared" si="99"/>
        <v/>
      </c>
      <c r="AZ2435" s="159"/>
      <c r="BA2435" s="159"/>
      <c r="BB2435" s="159"/>
      <c r="BH2435" s="137">
        <v>2415</v>
      </c>
      <c r="BI2435" s="206"/>
      <c r="BJ2435" s="207"/>
      <c r="BK2435" s="207"/>
      <c r="BL2435" s="207"/>
      <c r="BM2435" s="207"/>
      <c r="BN2435" s="206"/>
      <c r="BO2435" s="208"/>
      <c r="BP2435" s="206"/>
      <c r="BQ2435" s="458"/>
      <c r="BR2435" s="209"/>
      <c r="BS2435" s="210"/>
      <c r="BT2435" s="208"/>
      <c r="BU2435" s="208"/>
      <c r="BV2435" s="458"/>
      <c r="BW2435" s="209"/>
      <c r="EK2435" s="231"/>
      <c r="EL2435" s="231"/>
      <c r="EM2435" s="186" t="s">
        <v>76</v>
      </c>
      <c r="EN2435" s="187" t="s">
        <v>946</v>
      </c>
      <c r="EO2435" s="188" t="s">
        <v>1601</v>
      </c>
      <c r="EP2435" s="189"/>
      <c r="ER2435" s="193"/>
      <c r="ES2435" s="193"/>
      <c r="ET2435" s="193"/>
      <c r="EU2435" s="193"/>
      <c r="EV2435" s="193"/>
      <c r="EW2435" s="193"/>
    </row>
    <row r="2436" spans="8:153" ht="15" customHeight="1" x14ac:dyDescent="0.15">
      <c r="H2436" s="740"/>
      <c r="I2436" s="740"/>
      <c r="J2436" s="740"/>
      <c r="K2436" s="740"/>
      <c r="L2436" s="740"/>
      <c r="M2436" s="740"/>
      <c r="N2436" s="748"/>
      <c r="O2436" s="749"/>
      <c r="P2436" s="749"/>
      <c r="Q2436" s="740"/>
      <c r="R2436" s="740"/>
      <c r="S2436" s="740"/>
      <c r="T2436" s="740"/>
      <c r="U2436" s="740"/>
      <c r="V2436" s="740"/>
      <c r="W2436" s="740"/>
      <c r="X2436" s="740"/>
      <c r="Y2436" s="740"/>
      <c r="Z2436" s="740"/>
      <c r="AA2436" s="740"/>
      <c r="AB2436" s="740"/>
      <c r="AC2436" s="740"/>
      <c r="AD2436" s="740"/>
      <c r="AE2436" s="740"/>
      <c r="AF2436" s="740"/>
      <c r="AG2436" s="750"/>
      <c r="AH2436" s="742" t="str">
        <f t="shared" si="98"/>
        <v/>
      </c>
      <c r="AI2436" s="37" t="str">
        <f t="shared" si="99"/>
        <v/>
      </c>
      <c r="AZ2436" s="159"/>
      <c r="BA2436" s="159"/>
      <c r="BB2436" s="159"/>
      <c r="BH2436" s="137">
        <v>2416</v>
      </c>
      <c r="BI2436" s="206"/>
      <c r="BJ2436" s="207"/>
      <c r="BK2436" s="207"/>
      <c r="BL2436" s="207"/>
      <c r="BM2436" s="207"/>
      <c r="BN2436" s="206"/>
      <c r="BO2436" s="208"/>
      <c r="BP2436" s="206"/>
      <c r="BQ2436" s="458"/>
      <c r="BR2436" s="209"/>
      <c r="BS2436" s="210"/>
      <c r="BT2436" s="208"/>
      <c r="BU2436" s="208"/>
      <c r="BV2436" s="458"/>
      <c r="BW2436" s="209"/>
      <c r="EK2436" s="231"/>
      <c r="EL2436" s="231"/>
      <c r="EM2436" s="451" t="s">
        <v>1189</v>
      </c>
      <c r="EN2436" s="228">
        <v>0</v>
      </c>
      <c r="EO2436" s="229">
        <v>7</v>
      </c>
      <c r="EP2436" s="234">
        <f>DCOUNT($H$20:$AI$4020,$H$20,EM2435:EO2436)</f>
        <v>0</v>
      </c>
      <c r="ER2436" s="161"/>
      <c r="ES2436" s="161"/>
      <c r="ET2436" s="161"/>
      <c r="EU2436" s="161"/>
      <c r="EV2436" s="161"/>
      <c r="EW2436" s="161"/>
    </row>
    <row r="2437" spans="8:153" ht="15" customHeight="1" x14ac:dyDescent="0.15">
      <c r="H2437" s="740"/>
      <c r="I2437" s="740"/>
      <c r="J2437" s="740"/>
      <c r="K2437" s="740"/>
      <c r="L2437" s="740"/>
      <c r="M2437" s="740"/>
      <c r="N2437" s="748"/>
      <c r="O2437" s="749"/>
      <c r="P2437" s="749"/>
      <c r="Q2437" s="740"/>
      <c r="R2437" s="740"/>
      <c r="S2437" s="740"/>
      <c r="T2437" s="740"/>
      <c r="U2437" s="740"/>
      <c r="V2437" s="740"/>
      <c r="W2437" s="740"/>
      <c r="X2437" s="740"/>
      <c r="Y2437" s="740"/>
      <c r="Z2437" s="740"/>
      <c r="AA2437" s="740"/>
      <c r="AB2437" s="740"/>
      <c r="AC2437" s="740"/>
      <c r="AD2437" s="740"/>
      <c r="AE2437" s="740"/>
      <c r="AF2437" s="740"/>
      <c r="AG2437" s="750"/>
      <c r="AH2437" s="742" t="str">
        <f t="shared" si="98"/>
        <v/>
      </c>
      <c r="AI2437" s="37" t="str">
        <f t="shared" si="99"/>
        <v/>
      </c>
      <c r="AZ2437" s="159"/>
      <c r="BA2437" s="159"/>
      <c r="BB2437" s="159"/>
      <c r="BH2437" s="137">
        <v>2417</v>
      </c>
      <c r="BI2437" s="206"/>
      <c r="BJ2437" s="207"/>
      <c r="BK2437" s="207"/>
      <c r="BL2437" s="207"/>
      <c r="BM2437" s="207"/>
      <c r="BN2437" s="206"/>
      <c r="BO2437" s="208"/>
      <c r="BP2437" s="206"/>
      <c r="BQ2437" s="458"/>
      <c r="BR2437" s="209"/>
      <c r="BS2437" s="210"/>
      <c r="BT2437" s="208"/>
      <c r="BU2437" s="208"/>
      <c r="BV2437" s="458"/>
      <c r="BW2437" s="209"/>
      <c r="EK2437" s="231"/>
      <c r="EL2437" s="231"/>
      <c r="EM2437" s="186" t="s">
        <v>76</v>
      </c>
      <c r="EN2437" s="187" t="s">
        <v>946</v>
      </c>
      <c r="EO2437" s="188" t="s">
        <v>1601</v>
      </c>
      <c r="EP2437" s="189"/>
      <c r="ER2437" s="193"/>
      <c r="ES2437" s="193"/>
      <c r="ET2437" s="193"/>
      <c r="EU2437" s="193"/>
      <c r="EV2437" s="193"/>
      <c r="EW2437" s="193"/>
    </row>
    <row r="2438" spans="8:153" ht="15" customHeight="1" x14ac:dyDescent="0.15">
      <c r="H2438" s="740"/>
      <c r="I2438" s="740"/>
      <c r="J2438" s="740"/>
      <c r="K2438" s="740"/>
      <c r="L2438" s="740"/>
      <c r="M2438" s="740"/>
      <c r="N2438" s="748"/>
      <c r="O2438" s="749"/>
      <c r="P2438" s="749"/>
      <c r="Q2438" s="740"/>
      <c r="R2438" s="740"/>
      <c r="S2438" s="740"/>
      <c r="T2438" s="740"/>
      <c r="U2438" s="740"/>
      <c r="V2438" s="740"/>
      <c r="W2438" s="740"/>
      <c r="X2438" s="740"/>
      <c r="Y2438" s="740"/>
      <c r="Z2438" s="740"/>
      <c r="AA2438" s="740"/>
      <c r="AB2438" s="740"/>
      <c r="AC2438" s="740"/>
      <c r="AD2438" s="740"/>
      <c r="AE2438" s="740"/>
      <c r="AF2438" s="740"/>
      <c r="AG2438" s="750"/>
      <c r="AH2438" s="742" t="str">
        <f t="shared" si="98"/>
        <v/>
      </c>
      <c r="AI2438" s="37" t="str">
        <f t="shared" si="99"/>
        <v/>
      </c>
      <c r="AZ2438" s="159"/>
      <c r="BA2438" s="159"/>
      <c r="BB2438" s="159"/>
      <c r="BH2438" s="137">
        <v>2418</v>
      </c>
      <c r="BI2438" s="206"/>
      <c r="BJ2438" s="207"/>
      <c r="BK2438" s="207"/>
      <c r="BL2438" s="207"/>
      <c r="BM2438" s="207"/>
      <c r="BN2438" s="206"/>
      <c r="BO2438" s="208"/>
      <c r="BP2438" s="206"/>
      <c r="BQ2438" s="458"/>
      <c r="BR2438" s="209"/>
      <c r="BS2438" s="210"/>
      <c r="BT2438" s="208"/>
      <c r="BU2438" s="208"/>
      <c r="BV2438" s="458"/>
      <c r="BW2438" s="209"/>
      <c r="EK2438" s="231"/>
      <c r="EL2438" s="231"/>
      <c r="EM2438" s="451" t="s">
        <v>1190</v>
      </c>
      <c r="EN2438" s="228">
        <v>0</v>
      </c>
      <c r="EO2438" s="229">
        <v>7</v>
      </c>
      <c r="EP2438" s="234">
        <f>DCOUNT($H$20:$AI$4020,$H$20,EM2437:EO2438)</f>
        <v>0</v>
      </c>
      <c r="ER2438" s="161"/>
      <c r="ES2438" s="161"/>
      <c r="ET2438" s="161"/>
      <c r="EU2438" s="161"/>
      <c r="EV2438" s="161"/>
      <c r="EW2438" s="161"/>
    </row>
    <row r="2439" spans="8:153" ht="15" customHeight="1" x14ac:dyDescent="0.15">
      <c r="H2439" s="740"/>
      <c r="I2439" s="740"/>
      <c r="J2439" s="740"/>
      <c r="K2439" s="740"/>
      <c r="L2439" s="740"/>
      <c r="M2439" s="740"/>
      <c r="N2439" s="748"/>
      <c r="O2439" s="749"/>
      <c r="P2439" s="749"/>
      <c r="Q2439" s="740"/>
      <c r="R2439" s="740"/>
      <c r="S2439" s="740"/>
      <c r="T2439" s="740"/>
      <c r="U2439" s="740"/>
      <c r="V2439" s="740"/>
      <c r="W2439" s="740"/>
      <c r="X2439" s="740"/>
      <c r="Y2439" s="740"/>
      <c r="Z2439" s="740"/>
      <c r="AA2439" s="740"/>
      <c r="AB2439" s="740"/>
      <c r="AC2439" s="740"/>
      <c r="AD2439" s="740"/>
      <c r="AE2439" s="740"/>
      <c r="AF2439" s="740"/>
      <c r="AG2439" s="750"/>
      <c r="AH2439" s="742" t="str">
        <f t="shared" si="98"/>
        <v/>
      </c>
      <c r="AI2439" s="37" t="str">
        <f t="shared" si="99"/>
        <v/>
      </c>
      <c r="AZ2439" s="159"/>
      <c r="BA2439" s="159"/>
      <c r="BB2439" s="159"/>
      <c r="BH2439" s="137">
        <v>2419</v>
      </c>
      <c r="BI2439" s="206"/>
      <c r="BJ2439" s="207"/>
      <c r="BK2439" s="207"/>
      <c r="BL2439" s="207"/>
      <c r="BM2439" s="207"/>
      <c r="BN2439" s="206"/>
      <c r="BO2439" s="208"/>
      <c r="BP2439" s="206"/>
      <c r="BQ2439" s="458"/>
      <c r="BR2439" s="209"/>
      <c r="BS2439" s="210"/>
      <c r="BT2439" s="208"/>
      <c r="BU2439" s="208"/>
      <c r="BV2439" s="458"/>
      <c r="BW2439" s="209"/>
      <c r="EK2439" s="231"/>
      <c r="EL2439" s="231"/>
      <c r="EM2439" s="186" t="s">
        <v>76</v>
      </c>
      <c r="EN2439" s="187" t="s">
        <v>946</v>
      </c>
      <c r="EO2439" s="188" t="s">
        <v>1601</v>
      </c>
      <c r="EP2439" s="189"/>
      <c r="ER2439" s="193"/>
      <c r="ES2439" s="193"/>
      <c r="ET2439" s="193"/>
      <c r="EU2439" s="193"/>
      <c r="EV2439" s="193"/>
      <c r="EW2439" s="193"/>
    </row>
    <row r="2440" spans="8:153" ht="15" customHeight="1" x14ac:dyDescent="0.15">
      <c r="H2440" s="740"/>
      <c r="I2440" s="740"/>
      <c r="J2440" s="740"/>
      <c r="K2440" s="740"/>
      <c r="L2440" s="740"/>
      <c r="M2440" s="740"/>
      <c r="N2440" s="748"/>
      <c r="O2440" s="749"/>
      <c r="P2440" s="749"/>
      <c r="Q2440" s="740"/>
      <c r="R2440" s="740"/>
      <c r="S2440" s="740"/>
      <c r="T2440" s="740"/>
      <c r="U2440" s="740"/>
      <c r="V2440" s="740"/>
      <c r="W2440" s="740"/>
      <c r="X2440" s="740"/>
      <c r="Y2440" s="740"/>
      <c r="Z2440" s="740"/>
      <c r="AA2440" s="740"/>
      <c r="AB2440" s="740"/>
      <c r="AC2440" s="740"/>
      <c r="AD2440" s="740"/>
      <c r="AE2440" s="740"/>
      <c r="AF2440" s="740"/>
      <c r="AG2440" s="750"/>
      <c r="AH2440" s="742" t="str">
        <f t="shared" si="98"/>
        <v/>
      </c>
      <c r="AI2440" s="37" t="str">
        <f t="shared" si="99"/>
        <v/>
      </c>
      <c r="AZ2440" s="159"/>
      <c r="BA2440" s="159"/>
      <c r="BB2440" s="159"/>
      <c r="BH2440" s="137">
        <v>2420</v>
      </c>
      <c r="BI2440" s="206"/>
      <c r="BJ2440" s="207"/>
      <c r="BK2440" s="207"/>
      <c r="BL2440" s="207"/>
      <c r="BM2440" s="207"/>
      <c r="BN2440" s="206"/>
      <c r="BO2440" s="208"/>
      <c r="BP2440" s="206"/>
      <c r="BQ2440" s="458"/>
      <c r="BR2440" s="209"/>
      <c r="BS2440" s="210"/>
      <c r="BT2440" s="208"/>
      <c r="BU2440" s="208"/>
      <c r="BV2440" s="458"/>
      <c r="BW2440" s="209"/>
      <c r="EK2440" s="231"/>
      <c r="EL2440" s="231"/>
      <c r="EM2440" s="451" t="s">
        <v>1191</v>
      </c>
      <c r="EN2440" s="228">
        <v>0</v>
      </c>
      <c r="EO2440" s="229">
        <v>7</v>
      </c>
      <c r="EP2440" s="234">
        <f>DCOUNT($H$20:$AI$4020,$H$20,EM2439:EO2440)</f>
        <v>0</v>
      </c>
      <c r="ER2440" s="161"/>
      <c r="ES2440" s="161"/>
      <c r="ET2440" s="161"/>
      <c r="EU2440" s="161"/>
      <c r="EV2440" s="161"/>
      <c r="EW2440" s="161"/>
    </row>
    <row r="2441" spans="8:153" ht="15" customHeight="1" x14ac:dyDescent="0.15">
      <c r="H2441" s="740"/>
      <c r="I2441" s="740"/>
      <c r="J2441" s="740"/>
      <c r="K2441" s="740"/>
      <c r="L2441" s="740"/>
      <c r="M2441" s="740"/>
      <c r="N2441" s="748"/>
      <c r="O2441" s="749"/>
      <c r="P2441" s="749"/>
      <c r="Q2441" s="740"/>
      <c r="R2441" s="740"/>
      <c r="S2441" s="740"/>
      <c r="T2441" s="740"/>
      <c r="U2441" s="740"/>
      <c r="V2441" s="740"/>
      <c r="W2441" s="740"/>
      <c r="X2441" s="740"/>
      <c r="Y2441" s="740"/>
      <c r="Z2441" s="740"/>
      <c r="AA2441" s="740"/>
      <c r="AB2441" s="740"/>
      <c r="AC2441" s="740"/>
      <c r="AD2441" s="740"/>
      <c r="AE2441" s="740"/>
      <c r="AF2441" s="740"/>
      <c r="AG2441" s="750"/>
      <c r="AH2441" s="742" t="str">
        <f t="shared" si="98"/>
        <v/>
      </c>
      <c r="AI2441" s="37" t="str">
        <f t="shared" si="99"/>
        <v/>
      </c>
      <c r="AZ2441" s="159"/>
      <c r="BA2441" s="159"/>
      <c r="BB2441" s="159"/>
      <c r="BH2441" s="137">
        <v>2421</v>
      </c>
      <c r="BI2441" s="206"/>
      <c r="BJ2441" s="207"/>
      <c r="BK2441" s="207"/>
      <c r="BL2441" s="207"/>
      <c r="BM2441" s="207"/>
      <c r="BN2441" s="206"/>
      <c r="BO2441" s="208"/>
      <c r="BP2441" s="206"/>
      <c r="BQ2441" s="458"/>
      <c r="BR2441" s="209"/>
      <c r="BS2441" s="210"/>
      <c r="BT2441" s="208"/>
      <c r="BU2441" s="208"/>
      <c r="BV2441" s="458"/>
      <c r="BW2441" s="209"/>
      <c r="EK2441" s="231"/>
      <c r="EL2441" s="231"/>
      <c r="EM2441" s="186" t="s">
        <v>76</v>
      </c>
      <c r="EN2441" s="187" t="s">
        <v>946</v>
      </c>
      <c r="EO2441" s="188" t="s">
        <v>1601</v>
      </c>
      <c r="EP2441" s="189"/>
      <c r="ER2441" s="193"/>
      <c r="ES2441" s="193"/>
      <c r="ET2441" s="193"/>
      <c r="EU2441" s="193"/>
      <c r="EV2441" s="193"/>
      <c r="EW2441" s="193"/>
    </row>
    <row r="2442" spans="8:153" ht="15" customHeight="1" x14ac:dyDescent="0.15">
      <c r="H2442" s="740"/>
      <c r="I2442" s="740"/>
      <c r="J2442" s="740"/>
      <c r="K2442" s="740"/>
      <c r="L2442" s="740"/>
      <c r="M2442" s="740"/>
      <c r="N2442" s="748"/>
      <c r="O2442" s="749"/>
      <c r="P2442" s="749"/>
      <c r="Q2442" s="740"/>
      <c r="R2442" s="740"/>
      <c r="S2442" s="740"/>
      <c r="T2442" s="740"/>
      <c r="U2442" s="740"/>
      <c r="V2442" s="740"/>
      <c r="W2442" s="740"/>
      <c r="X2442" s="740"/>
      <c r="Y2442" s="740"/>
      <c r="Z2442" s="740"/>
      <c r="AA2442" s="740"/>
      <c r="AB2442" s="740"/>
      <c r="AC2442" s="740"/>
      <c r="AD2442" s="740"/>
      <c r="AE2442" s="740"/>
      <c r="AF2442" s="740"/>
      <c r="AG2442" s="750"/>
      <c r="AH2442" s="742" t="str">
        <f t="shared" si="98"/>
        <v/>
      </c>
      <c r="AI2442" s="37" t="str">
        <f t="shared" si="99"/>
        <v/>
      </c>
      <c r="AZ2442" s="159"/>
      <c r="BA2442" s="159"/>
      <c r="BB2442" s="159"/>
      <c r="BH2442" s="137">
        <v>2422</v>
      </c>
      <c r="BI2442" s="206"/>
      <c r="BJ2442" s="207"/>
      <c r="BK2442" s="207"/>
      <c r="BL2442" s="207"/>
      <c r="BM2442" s="207"/>
      <c r="BN2442" s="206"/>
      <c r="BO2442" s="208"/>
      <c r="BP2442" s="206"/>
      <c r="BQ2442" s="458"/>
      <c r="BR2442" s="209"/>
      <c r="BS2442" s="210"/>
      <c r="BT2442" s="208"/>
      <c r="BU2442" s="208"/>
      <c r="BV2442" s="458"/>
      <c r="BW2442" s="209"/>
      <c r="EK2442" s="231"/>
      <c r="EL2442" s="231"/>
      <c r="EM2442" s="451" t="s">
        <v>1192</v>
      </c>
      <c r="EN2442" s="228">
        <v>0</v>
      </c>
      <c r="EO2442" s="229">
        <v>7</v>
      </c>
      <c r="EP2442" s="234">
        <f>DCOUNT($H$20:$AI$4020,$H$20,EM2441:EO2442)</f>
        <v>0</v>
      </c>
      <c r="ER2442" s="161"/>
      <c r="ES2442" s="161"/>
      <c r="ET2442" s="161"/>
      <c r="EU2442" s="161"/>
      <c r="EV2442" s="161"/>
      <c r="EW2442" s="161"/>
    </row>
    <row r="2443" spans="8:153" ht="15" customHeight="1" x14ac:dyDescent="0.15">
      <c r="H2443" s="740"/>
      <c r="I2443" s="740"/>
      <c r="J2443" s="740"/>
      <c r="K2443" s="740"/>
      <c r="L2443" s="740"/>
      <c r="M2443" s="740"/>
      <c r="N2443" s="748"/>
      <c r="O2443" s="749"/>
      <c r="P2443" s="749"/>
      <c r="Q2443" s="740"/>
      <c r="R2443" s="740"/>
      <c r="S2443" s="740"/>
      <c r="T2443" s="740"/>
      <c r="U2443" s="740"/>
      <c r="V2443" s="740"/>
      <c r="W2443" s="740"/>
      <c r="X2443" s="740"/>
      <c r="Y2443" s="740"/>
      <c r="Z2443" s="740"/>
      <c r="AA2443" s="740"/>
      <c r="AB2443" s="740"/>
      <c r="AC2443" s="740"/>
      <c r="AD2443" s="740"/>
      <c r="AE2443" s="740"/>
      <c r="AF2443" s="740"/>
      <c r="AG2443" s="750"/>
      <c r="AH2443" s="742" t="str">
        <f t="shared" si="98"/>
        <v/>
      </c>
      <c r="AI2443" s="37" t="str">
        <f t="shared" si="99"/>
        <v/>
      </c>
      <c r="AZ2443" s="159"/>
      <c r="BA2443" s="159"/>
      <c r="BB2443" s="159"/>
      <c r="BH2443" s="137">
        <v>2423</v>
      </c>
      <c r="BI2443" s="206"/>
      <c r="BJ2443" s="207"/>
      <c r="BK2443" s="207"/>
      <c r="BL2443" s="207"/>
      <c r="BM2443" s="207"/>
      <c r="BN2443" s="206"/>
      <c r="BO2443" s="208"/>
      <c r="BP2443" s="206"/>
      <c r="BQ2443" s="458"/>
      <c r="BR2443" s="209"/>
      <c r="BS2443" s="210"/>
      <c r="BT2443" s="208"/>
      <c r="BU2443" s="208"/>
      <c r="BV2443" s="458"/>
      <c r="BW2443" s="209"/>
      <c r="EK2443" s="231"/>
      <c r="EL2443" s="231"/>
      <c r="EM2443" s="186" t="s">
        <v>76</v>
      </c>
      <c r="EN2443" s="187" t="s">
        <v>946</v>
      </c>
      <c r="EO2443" s="188" t="s">
        <v>1601</v>
      </c>
      <c r="EP2443" s="189"/>
      <c r="ER2443" s="193"/>
      <c r="ES2443" s="193"/>
      <c r="ET2443" s="193"/>
      <c r="EU2443" s="193"/>
      <c r="EV2443" s="193"/>
      <c r="EW2443" s="193"/>
    </row>
    <row r="2444" spans="8:153" ht="15" customHeight="1" x14ac:dyDescent="0.15">
      <c r="H2444" s="740"/>
      <c r="I2444" s="740"/>
      <c r="J2444" s="740"/>
      <c r="K2444" s="740"/>
      <c r="L2444" s="740"/>
      <c r="M2444" s="740"/>
      <c r="N2444" s="748"/>
      <c r="O2444" s="749"/>
      <c r="P2444" s="749"/>
      <c r="Q2444" s="740"/>
      <c r="R2444" s="740"/>
      <c r="S2444" s="740"/>
      <c r="T2444" s="740"/>
      <c r="U2444" s="740"/>
      <c r="V2444" s="740"/>
      <c r="W2444" s="740"/>
      <c r="X2444" s="740"/>
      <c r="Y2444" s="740"/>
      <c r="Z2444" s="740"/>
      <c r="AA2444" s="740"/>
      <c r="AB2444" s="740"/>
      <c r="AC2444" s="740"/>
      <c r="AD2444" s="740"/>
      <c r="AE2444" s="740"/>
      <c r="AF2444" s="740"/>
      <c r="AG2444" s="750"/>
      <c r="AH2444" s="742" t="str">
        <f t="shared" si="98"/>
        <v/>
      </c>
      <c r="AI2444" s="37" t="str">
        <f t="shared" si="99"/>
        <v/>
      </c>
      <c r="AZ2444" s="159"/>
      <c r="BA2444" s="159"/>
      <c r="BB2444" s="159"/>
      <c r="BH2444" s="137">
        <v>2424</v>
      </c>
      <c r="BI2444" s="206"/>
      <c r="BJ2444" s="207"/>
      <c r="BK2444" s="207"/>
      <c r="BL2444" s="207"/>
      <c r="BM2444" s="207"/>
      <c r="BN2444" s="206"/>
      <c r="BO2444" s="208"/>
      <c r="BP2444" s="206"/>
      <c r="BQ2444" s="458"/>
      <c r="BR2444" s="209"/>
      <c r="BS2444" s="210"/>
      <c r="BT2444" s="208"/>
      <c r="BU2444" s="208"/>
      <c r="BV2444" s="458"/>
      <c r="BW2444" s="209"/>
      <c r="EK2444" s="231"/>
      <c r="EL2444" s="231"/>
      <c r="EM2444" s="451" t="s">
        <v>1193</v>
      </c>
      <c r="EN2444" s="228">
        <v>0</v>
      </c>
      <c r="EO2444" s="229">
        <v>7</v>
      </c>
      <c r="EP2444" s="234">
        <f>DCOUNT($H$20:$AI$4020,$H$20,EM2443:EO2444)</f>
        <v>0</v>
      </c>
      <c r="ER2444" s="161"/>
      <c r="ES2444" s="161"/>
      <c r="ET2444" s="161"/>
      <c r="EU2444" s="161"/>
      <c r="EV2444" s="161"/>
      <c r="EW2444" s="161"/>
    </row>
    <row r="2445" spans="8:153" ht="15" customHeight="1" x14ac:dyDescent="0.15">
      <c r="H2445" s="740"/>
      <c r="I2445" s="740"/>
      <c r="J2445" s="740"/>
      <c r="K2445" s="740"/>
      <c r="L2445" s="740"/>
      <c r="M2445" s="740"/>
      <c r="N2445" s="748"/>
      <c r="O2445" s="749"/>
      <c r="P2445" s="749"/>
      <c r="Q2445" s="740"/>
      <c r="R2445" s="740"/>
      <c r="S2445" s="740"/>
      <c r="T2445" s="740"/>
      <c r="U2445" s="740"/>
      <c r="V2445" s="740"/>
      <c r="W2445" s="740"/>
      <c r="X2445" s="740"/>
      <c r="Y2445" s="740"/>
      <c r="Z2445" s="740"/>
      <c r="AA2445" s="740"/>
      <c r="AB2445" s="740"/>
      <c r="AC2445" s="740"/>
      <c r="AD2445" s="740"/>
      <c r="AE2445" s="740"/>
      <c r="AF2445" s="740"/>
      <c r="AG2445" s="750"/>
      <c r="AH2445" s="742" t="str">
        <f t="shared" si="98"/>
        <v/>
      </c>
      <c r="AI2445" s="37" t="str">
        <f t="shared" si="99"/>
        <v/>
      </c>
      <c r="AZ2445" s="159"/>
      <c r="BA2445" s="159"/>
      <c r="BB2445" s="159"/>
      <c r="BH2445" s="137">
        <v>2425</v>
      </c>
      <c r="BI2445" s="206"/>
      <c r="BJ2445" s="207"/>
      <c r="BK2445" s="207"/>
      <c r="BL2445" s="207"/>
      <c r="BM2445" s="207"/>
      <c r="BN2445" s="206"/>
      <c r="BO2445" s="208"/>
      <c r="BP2445" s="206"/>
      <c r="BQ2445" s="458"/>
      <c r="BR2445" s="209"/>
      <c r="BS2445" s="210"/>
      <c r="BT2445" s="208"/>
      <c r="BU2445" s="208"/>
      <c r="BV2445" s="458"/>
      <c r="BW2445" s="209"/>
      <c r="EK2445" s="231"/>
      <c r="EL2445" s="231"/>
      <c r="EM2445" s="186" t="s">
        <v>76</v>
      </c>
      <c r="EN2445" s="187" t="s">
        <v>946</v>
      </c>
      <c r="EO2445" s="188" t="s">
        <v>1601</v>
      </c>
      <c r="EP2445" s="189"/>
      <c r="ER2445" s="193"/>
      <c r="ES2445" s="193"/>
      <c r="ET2445" s="193"/>
      <c r="EU2445" s="193"/>
      <c r="EV2445" s="193"/>
      <c r="EW2445" s="193"/>
    </row>
    <row r="2446" spans="8:153" ht="15" customHeight="1" x14ac:dyDescent="0.15">
      <c r="H2446" s="740"/>
      <c r="I2446" s="740"/>
      <c r="J2446" s="740"/>
      <c r="K2446" s="740"/>
      <c r="L2446" s="740"/>
      <c r="M2446" s="740"/>
      <c r="N2446" s="748"/>
      <c r="O2446" s="749"/>
      <c r="P2446" s="749"/>
      <c r="Q2446" s="740"/>
      <c r="R2446" s="740"/>
      <c r="S2446" s="740"/>
      <c r="T2446" s="740"/>
      <c r="U2446" s="740"/>
      <c r="V2446" s="740"/>
      <c r="W2446" s="740"/>
      <c r="X2446" s="740"/>
      <c r="Y2446" s="740"/>
      <c r="Z2446" s="740"/>
      <c r="AA2446" s="740"/>
      <c r="AB2446" s="740"/>
      <c r="AC2446" s="740"/>
      <c r="AD2446" s="740"/>
      <c r="AE2446" s="740"/>
      <c r="AF2446" s="740"/>
      <c r="AG2446" s="750"/>
      <c r="AH2446" s="742" t="str">
        <f t="shared" si="98"/>
        <v/>
      </c>
      <c r="AI2446" s="37" t="str">
        <f t="shared" si="99"/>
        <v/>
      </c>
      <c r="AZ2446" s="159"/>
      <c r="BA2446" s="159"/>
      <c r="BB2446" s="159"/>
      <c r="BH2446" s="137">
        <v>2426</v>
      </c>
      <c r="BI2446" s="206"/>
      <c r="BJ2446" s="207"/>
      <c r="BK2446" s="207"/>
      <c r="BL2446" s="207"/>
      <c r="BM2446" s="207"/>
      <c r="BN2446" s="206"/>
      <c r="BO2446" s="208"/>
      <c r="BP2446" s="206"/>
      <c r="BQ2446" s="458"/>
      <c r="BR2446" s="209"/>
      <c r="BS2446" s="210"/>
      <c r="BT2446" s="208"/>
      <c r="BU2446" s="208"/>
      <c r="BV2446" s="458"/>
      <c r="BW2446" s="209"/>
      <c r="EK2446" s="231"/>
      <c r="EL2446" s="231"/>
      <c r="EM2446" s="451" t="s">
        <v>1194</v>
      </c>
      <c r="EN2446" s="228">
        <v>0</v>
      </c>
      <c r="EO2446" s="229">
        <v>7</v>
      </c>
      <c r="EP2446" s="234">
        <f>DCOUNT($H$20:$AI$4020,$H$20,EM2445:EO2446)</f>
        <v>0</v>
      </c>
      <c r="ER2446" s="161"/>
      <c r="ES2446" s="161"/>
      <c r="ET2446" s="161"/>
      <c r="EU2446" s="161"/>
      <c r="EV2446" s="161"/>
      <c r="EW2446" s="161"/>
    </row>
    <row r="2447" spans="8:153" ht="15" customHeight="1" x14ac:dyDescent="0.15">
      <c r="H2447" s="740"/>
      <c r="I2447" s="740"/>
      <c r="J2447" s="740"/>
      <c r="K2447" s="740"/>
      <c r="L2447" s="740"/>
      <c r="M2447" s="740"/>
      <c r="N2447" s="748"/>
      <c r="O2447" s="749"/>
      <c r="P2447" s="749"/>
      <c r="Q2447" s="740"/>
      <c r="R2447" s="740"/>
      <c r="S2447" s="740"/>
      <c r="T2447" s="740"/>
      <c r="U2447" s="740"/>
      <c r="V2447" s="740"/>
      <c r="W2447" s="740"/>
      <c r="X2447" s="740"/>
      <c r="Y2447" s="740"/>
      <c r="Z2447" s="740"/>
      <c r="AA2447" s="740"/>
      <c r="AB2447" s="740"/>
      <c r="AC2447" s="740"/>
      <c r="AD2447" s="740"/>
      <c r="AE2447" s="740"/>
      <c r="AF2447" s="740"/>
      <c r="AG2447" s="750"/>
      <c r="AH2447" s="742" t="str">
        <f t="shared" si="98"/>
        <v/>
      </c>
      <c r="AI2447" s="37" t="str">
        <f t="shared" si="99"/>
        <v/>
      </c>
      <c r="AZ2447" s="159"/>
      <c r="BA2447" s="159"/>
      <c r="BB2447" s="159"/>
      <c r="BH2447" s="137">
        <v>2427</v>
      </c>
      <c r="BI2447" s="206"/>
      <c r="BJ2447" s="207"/>
      <c r="BK2447" s="207"/>
      <c r="BL2447" s="207"/>
      <c r="BM2447" s="207"/>
      <c r="BN2447" s="206"/>
      <c r="BO2447" s="208"/>
      <c r="BP2447" s="206"/>
      <c r="BQ2447" s="458"/>
      <c r="BR2447" s="209"/>
      <c r="BS2447" s="210"/>
      <c r="BT2447" s="208"/>
      <c r="BU2447" s="208"/>
      <c r="BV2447" s="458"/>
      <c r="BW2447" s="209"/>
      <c r="EK2447" s="231"/>
      <c r="EL2447" s="231"/>
      <c r="EM2447" s="186" t="s">
        <v>76</v>
      </c>
      <c r="EN2447" s="187" t="s">
        <v>946</v>
      </c>
      <c r="EO2447" s="188" t="s">
        <v>1601</v>
      </c>
      <c r="EP2447" s="189"/>
      <c r="ER2447" s="193"/>
      <c r="ES2447" s="193"/>
      <c r="ET2447" s="193"/>
      <c r="EU2447" s="193"/>
      <c r="EV2447" s="193"/>
      <c r="EW2447" s="193"/>
    </row>
    <row r="2448" spans="8:153" ht="15" customHeight="1" x14ac:dyDescent="0.15">
      <c r="H2448" s="740"/>
      <c r="I2448" s="740"/>
      <c r="J2448" s="740"/>
      <c r="K2448" s="740"/>
      <c r="L2448" s="740"/>
      <c r="M2448" s="740"/>
      <c r="N2448" s="748"/>
      <c r="O2448" s="749"/>
      <c r="P2448" s="749"/>
      <c r="Q2448" s="740"/>
      <c r="R2448" s="740"/>
      <c r="S2448" s="740"/>
      <c r="T2448" s="740"/>
      <c r="U2448" s="740"/>
      <c r="V2448" s="740"/>
      <c r="W2448" s="740"/>
      <c r="X2448" s="740"/>
      <c r="Y2448" s="740"/>
      <c r="Z2448" s="740"/>
      <c r="AA2448" s="740"/>
      <c r="AB2448" s="740"/>
      <c r="AC2448" s="740"/>
      <c r="AD2448" s="740"/>
      <c r="AE2448" s="740"/>
      <c r="AF2448" s="740"/>
      <c r="AG2448" s="750"/>
      <c r="AH2448" s="742" t="str">
        <f t="shared" si="98"/>
        <v/>
      </c>
      <c r="AI2448" s="37" t="str">
        <f t="shared" si="99"/>
        <v/>
      </c>
      <c r="AZ2448" s="159"/>
      <c r="BA2448" s="159"/>
      <c r="BB2448" s="159"/>
      <c r="BH2448" s="137">
        <v>2428</v>
      </c>
      <c r="BI2448" s="206"/>
      <c r="BJ2448" s="207"/>
      <c r="BK2448" s="207"/>
      <c r="BL2448" s="207"/>
      <c r="BM2448" s="207"/>
      <c r="BN2448" s="206"/>
      <c r="BO2448" s="208"/>
      <c r="BP2448" s="206"/>
      <c r="BQ2448" s="458"/>
      <c r="BR2448" s="209"/>
      <c r="BS2448" s="210"/>
      <c r="BT2448" s="208"/>
      <c r="BU2448" s="208"/>
      <c r="BV2448" s="458"/>
      <c r="BW2448" s="209"/>
      <c r="EK2448" s="231"/>
      <c r="EL2448" s="231"/>
      <c r="EM2448" s="451" t="s">
        <v>1195</v>
      </c>
      <c r="EN2448" s="228">
        <v>0</v>
      </c>
      <c r="EO2448" s="229">
        <v>7</v>
      </c>
      <c r="EP2448" s="234">
        <f>DCOUNT($H$20:$AI$4020,$H$20,EM2447:EO2448)</f>
        <v>0</v>
      </c>
      <c r="ER2448" s="161"/>
      <c r="ES2448" s="161"/>
      <c r="ET2448" s="161"/>
      <c r="EU2448" s="161"/>
      <c r="EV2448" s="161"/>
      <c r="EW2448" s="161"/>
    </row>
    <row r="2449" spans="8:153" ht="15" customHeight="1" x14ac:dyDescent="0.15">
      <c r="H2449" s="740"/>
      <c r="I2449" s="740"/>
      <c r="J2449" s="740"/>
      <c r="K2449" s="740"/>
      <c r="L2449" s="740"/>
      <c r="M2449" s="740"/>
      <c r="N2449" s="748"/>
      <c r="O2449" s="749"/>
      <c r="P2449" s="749"/>
      <c r="Q2449" s="740"/>
      <c r="R2449" s="740"/>
      <c r="S2449" s="740"/>
      <c r="T2449" s="740"/>
      <c r="U2449" s="740"/>
      <c r="V2449" s="740"/>
      <c r="W2449" s="740"/>
      <c r="X2449" s="740"/>
      <c r="Y2449" s="740"/>
      <c r="Z2449" s="740"/>
      <c r="AA2449" s="740"/>
      <c r="AB2449" s="740"/>
      <c r="AC2449" s="740"/>
      <c r="AD2449" s="740"/>
      <c r="AE2449" s="740"/>
      <c r="AF2449" s="740"/>
      <c r="AG2449" s="750"/>
      <c r="AH2449" s="742" t="str">
        <f t="shared" si="98"/>
        <v/>
      </c>
      <c r="AI2449" s="37" t="str">
        <f t="shared" si="99"/>
        <v/>
      </c>
      <c r="AZ2449" s="159"/>
      <c r="BA2449" s="159"/>
      <c r="BB2449" s="159"/>
      <c r="BH2449" s="137">
        <v>2429</v>
      </c>
      <c r="BI2449" s="206"/>
      <c r="BJ2449" s="207"/>
      <c r="BK2449" s="207"/>
      <c r="BL2449" s="207"/>
      <c r="BM2449" s="207"/>
      <c r="BN2449" s="206"/>
      <c r="BO2449" s="208"/>
      <c r="BP2449" s="206"/>
      <c r="BQ2449" s="458"/>
      <c r="BR2449" s="209"/>
      <c r="BS2449" s="210"/>
      <c r="BT2449" s="208"/>
      <c r="BU2449" s="208"/>
      <c r="BV2449" s="458"/>
      <c r="BW2449" s="209"/>
      <c r="EK2449" s="231"/>
      <c r="EL2449" s="231"/>
      <c r="EM2449" s="543" t="s">
        <v>76</v>
      </c>
      <c r="EN2449" s="544" t="s">
        <v>946</v>
      </c>
      <c r="EO2449" s="545" t="s">
        <v>1601</v>
      </c>
      <c r="EP2449" s="546"/>
      <c r="ER2449" s="193"/>
      <c r="ES2449" s="193"/>
      <c r="ET2449" s="193"/>
      <c r="EU2449" s="193"/>
      <c r="EV2449" s="193"/>
      <c r="EW2449" s="193"/>
    </row>
    <row r="2450" spans="8:153" ht="15" customHeight="1" x14ac:dyDescent="0.15">
      <c r="H2450" s="740"/>
      <c r="I2450" s="740"/>
      <c r="J2450" s="740"/>
      <c r="K2450" s="740"/>
      <c r="L2450" s="740"/>
      <c r="M2450" s="740"/>
      <c r="N2450" s="748"/>
      <c r="O2450" s="749"/>
      <c r="P2450" s="749"/>
      <c r="Q2450" s="740"/>
      <c r="R2450" s="740"/>
      <c r="S2450" s="740"/>
      <c r="T2450" s="740"/>
      <c r="U2450" s="740"/>
      <c r="V2450" s="740"/>
      <c r="W2450" s="740"/>
      <c r="X2450" s="740"/>
      <c r="Y2450" s="740"/>
      <c r="Z2450" s="740"/>
      <c r="AA2450" s="740"/>
      <c r="AB2450" s="740"/>
      <c r="AC2450" s="740"/>
      <c r="AD2450" s="740"/>
      <c r="AE2450" s="740"/>
      <c r="AF2450" s="740"/>
      <c r="AG2450" s="750"/>
      <c r="AH2450" s="742" t="str">
        <f t="shared" si="98"/>
        <v/>
      </c>
      <c r="AI2450" s="37" t="str">
        <f t="shared" si="99"/>
        <v/>
      </c>
      <c r="AZ2450" s="159"/>
      <c r="BA2450" s="159"/>
      <c r="BB2450" s="159"/>
      <c r="BH2450" s="137">
        <v>2430</v>
      </c>
      <c r="BI2450" s="206"/>
      <c r="BJ2450" s="207"/>
      <c r="BK2450" s="207"/>
      <c r="BL2450" s="207"/>
      <c r="BM2450" s="207"/>
      <c r="BN2450" s="206"/>
      <c r="BO2450" s="208"/>
      <c r="BP2450" s="206"/>
      <c r="BQ2450" s="458"/>
      <c r="BR2450" s="209"/>
      <c r="BS2450" s="210"/>
      <c r="BT2450" s="208"/>
      <c r="BU2450" s="208"/>
      <c r="BV2450" s="458"/>
      <c r="BW2450" s="209"/>
      <c r="EK2450" s="231"/>
      <c r="EL2450" s="231"/>
      <c r="EM2450" s="552" t="s">
        <v>2583</v>
      </c>
      <c r="EN2450" s="548">
        <v>0</v>
      </c>
      <c r="EO2450" s="549">
        <v>7</v>
      </c>
      <c r="EP2450" s="551">
        <f>DCOUNT($H$20:$AI$4020,$H$20,EM2449:EO2450)</f>
        <v>0</v>
      </c>
      <c r="ER2450" s="161"/>
      <c r="ES2450" s="161"/>
      <c r="ET2450" s="161"/>
      <c r="EU2450" s="161"/>
      <c r="EV2450" s="161"/>
      <c r="EW2450" s="161"/>
    </row>
    <row r="2451" spans="8:153" ht="15" customHeight="1" x14ac:dyDescent="0.15">
      <c r="H2451" s="740"/>
      <c r="I2451" s="740"/>
      <c r="J2451" s="740"/>
      <c r="K2451" s="740"/>
      <c r="L2451" s="740"/>
      <c r="M2451" s="740"/>
      <c r="N2451" s="748"/>
      <c r="O2451" s="749"/>
      <c r="P2451" s="749"/>
      <c r="Q2451" s="740"/>
      <c r="R2451" s="740"/>
      <c r="S2451" s="740"/>
      <c r="T2451" s="740"/>
      <c r="U2451" s="740"/>
      <c r="V2451" s="740"/>
      <c r="W2451" s="740"/>
      <c r="X2451" s="740"/>
      <c r="Y2451" s="740"/>
      <c r="Z2451" s="740"/>
      <c r="AA2451" s="740"/>
      <c r="AB2451" s="740"/>
      <c r="AC2451" s="740"/>
      <c r="AD2451" s="740"/>
      <c r="AE2451" s="740"/>
      <c r="AF2451" s="740"/>
      <c r="AG2451" s="750"/>
      <c r="AH2451" s="742" t="str">
        <f t="shared" si="98"/>
        <v/>
      </c>
      <c r="AI2451" s="37" t="str">
        <f t="shared" si="99"/>
        <v/>
      </c>
      <c r="AZ2451" s="159"/>
      <c r="BA2451" s="159"/>
      <c r="BB2451" s="159"/>
      <c r="BH2451" s="137">
        <v>2431</v>
      </c>
      <c r="BI2451" s="206"/>
      <c r="BJ2451" s="207"/>
      <c r="BK2451" s="207"/>
      <c r="BL2451" s="207"/>
      <c r="BM2451" s="207"/>
      <c r="BN2451" s="206"/>
      <c r="BO2451" s="208"/>
      <c r="BP2451" s="206"/>
      <c r="BQ2451" s="458"/>
      <c r="BR2451" s="209"/>
      <c r="BS2451" s="210"/>
      <c r="BT2451" s="208"/>
      <c r="BU2451" s="208"/>
      <c r="BV2451" s="458"/>
      <c r="BW2451" s="209"/>
      <c r="EK2451" s="231"/>
      <c r="EL2451" s="231"/>
      <c r="EM2451" s="543" t="s">
        <v>76</v>
      </c>
      <c r="EN2451" s="544" t="s">
        <v>946</v>
      </c>
      <c r="EO2451" s="545" t="s">
        <v>1601</v>
      </c>
      <c r="EP2451" s="546"/>
      <c r="ER2451" s="193"/>
      <c r="ES2451" s="193"/>
      <c r="ET2451" s="193"/>
      <c r="EU2451" s="193"/>
      <c r="EV2451" s="193"/>
      <c r="EW2451" s="193"/>
    </row>
    <row r="2452" spans="8:153" ht="15" customHeight="1" x14ac:dyDescent="0.15">
      <c r="H2452" s="740"/>
      <c r="I2452" s="740"/>
      <c r="J2452" s="740"/>
      <c r="K2452" s="740"/>
      <c r="L2452" s="740"/>
      <c r="M2452" s="740"/>
      <c r="N2452" s="748"/>
      <c r="O2452" s="749"/>
      <c r="P2452" s="749"/>
      <c r="Q2452" s="740"/>
      <c r="R2452" s="740"/>
      <c r="S2452" s="740"/>
      <c r="T2452" s="740"/>
      <c r="U2452" s="740"/>
      <c r="V2452" s="740"/>
      <c r="W2452" s="740"/>
      <c r="X2452" s="740"/>
      <c r="Y2452" s="740"/>
      <c r="Z2452" s="740"/>
      <c r="AA2452" s="740"/>
      <c r="AB2452" s="740"/>
      <c r="AC2452" s="740"/>
      <c r="AD2452" s="740"/>
      <c r="AE2452" s="740"/>
      <c r="AF2452" s="740"/>
      <c r="AG2452" s="750"/>
      <c r="AH2452" s="742" t="str">
        <f t="shared" si="98"/>
        <v/>
      </c>
      <c r="AI2452" s="37" t="str">
        <f t="shared" si="99"/>
        <v/>
      </c>
      <c r="AZ2452" s="159"/>
      <c r="BA2452" s="159"/>
      <c r="BB2452" s="159"/>
      <c r="BH2452" s="137">
        <v>2432</v>
      </c>
      <c r="BI2452" s="206"/>
      <c r="BJ2452" s="207"/>
      <c r="BK2452" s="207"/>
      <c r="BL2452" s="207"/>
      <c r="BM2452" s="207"/>
      <c r="BN2452" s="206"/>
      <c r="BO2452" s="208"/>
      <c r="BP2452" s="206"/>
      <c r="BQ2452" s="458"/>
      <c r="BR2452" s="209"/>
      <c r="BS2452" s="210"/>
      <c r="BT2452" s="208"/>
      <c r="BU2452" s="208"/>
      <c r="BV2452" s="458"/>
      <c r="BW2452" s="209"/>
      <c r="EK2452" s="231"/>
      <c r="EL2452" s="231"/>
      <c r="EM2452" s="552" t="s">
        <v>2584</v>
      </c>
      <c r="EN2452" s="548">
        <v>0</v>
      </c>
      <c r="EO2452" s="549">
        <v>7</v>
      </c>
      <c r="EP2452" s="551">
        <f>DCOUNT($H$20:$AI$4020,$H$20,EM2451:EO2452)</f>
        <v>0</v>
      </c>
      <c r="ER2452" s="161"/>
      <c r="ES2452" s="161"/>
      <c r="ET2452" s="161"/>
      <c r="EU2452" s="161"/>
      <c r="EV2452" s="161"/>
      <c r="EW2452" s="161"/>
    </row>
    <row r="2453" spans="8:153" ht="15" customHeight="1" x14ac:dyDescent="0.15">
      <c r="H2453" s="740"/>
      <c r="I2453" s="740"/>
      <c r="J2453" s="740"/>
      <c r="K2453" s="740"/>
      <c r="L2453" s="740"/>
      <c r="M2453" s="740"/>
      <c r="N2453" s="748"/>
      <c r="O2453" s="749"/>
      <c r="P2453" s="749"/>
      <c r="Q2453" s="740"/>
      <c r="R2453" s="740"/>
      <c r="S2453" s="740"/>
      <c r="T2453" s="740"/>
      <c r="U2453" s="740"/>
      <c r="V2453" s="740"/>
      <c r="W2453" s="740"/>
      <c r="X2453" s="740"/>
      <c r="Y2453" s="740"/>
      <c r="Z2453" s="740"/>
      <c r="AA2453" s="740"/>
      <c r="AB2453" s="740"/>
      <c r="AC2453" s="740"/>
      <c r="AD2453" s="740"/>
      <c r="AE2453" s="740"/>
      <c r="AF2453" s="740"/>
      <c r="AG2453" s="750"/>
      <c r="AH2453" s="742" t="str">
        <f t="shared" si="98"/>
        <v/>
      </c>
      <c r="AI2453" s="37" t="str">
        <f t="shared" si="99"/>
        <v/>
      </c>
      <c r="AZ2453" s="159"/>
      <c r="BA2453" s="159"/>
      <c r="BB2453" s="159"/>
      <c r="BH2453" s="137">
        <v>2433</v>
      </c>
      <c r="BI2453" s="206"/>
      <c r="BJ2453" s="207"/>
      <c r="BK2453" s="207"/>
      <c r="BL2453" s="207"/>
      <c r="BM2453" s="207"/>
      <c r="BN2453" s="206"/>
      <c r="BO2453" s="208"/>
      <c r="BP2453" s="206"/>
      <c r="BQ2453" s="458"/>
      <c r="BR2453" s="209"/>
      <c r="BS2453" s="210"/>
      <c r="BT2453" s="208"/>
      <c r="BU2453" s="208"/>
      <c r="BV2453" s="458"/>
      <c r="BW2453" s="209"/>
      <c r="EK2453" s="231"/>
      <c r="EL2453" s="231"/>
      <c r="EM2453" s="543" t="s">
        <v>76</v>
      </c>
      <c r="EN2453" s="544" t="s">
        <v>946</v>
      </c>
      <c r="EO2453" s="545" t="s">
        <v>1601</v>
      </c>
      <c r="EP2453" s="546"/>
      <c r="ER2453" s="193"/>
      <c r="ES2453" s="193"/>
      <c r="ET2453" s="193"/>
      <c r="EU2453" s="193"/>
      <c r="EV2453" s="193"/>
      <c r="EW2453" s="193"/>
    </row>
    <row r="2454" spans="8:153" ht="15" customHeight="1" x14ac:dyDescent="0.15">
      <c r="H2454" s="740"/>
      <c r="I2454" s="740"/>
      <c r="J2454" s="740"/>
      <c r="K2454" s="740"/>
      <c r="L2454" s="740"/>
      <c r="M2454" s="740"/>
      <c r="N2454" s="748"/>
      <c r="O2454" s="749"/>
      <c r="P2454" s="749"/>
      <c r="Q2454" s="740"/>
      <c r="R2454" s="740"/>
      <c r="S2454" s="740"/>
      <c r="T2454" s="740"/>
      <c r="U2454" s="740"/>
      <c r="V2454" s="740"/>
      <c r="W2454" s="740"/>
      <c r="X2454" s="740"/>
      <c r="Y2454" s="740"/>
      <c r="Z2454" s="740"/>
      <c r="AA2454" s="740"/>
      <c r="AB2454" s="740"/>
      <c r="AC2454" s="740"/>
      <c r="AD2454" s="740"/>
      <c r="AE2454" s="740"/>
      <c r="AF2454" s="740"/>
      <c r="AG2454" s="750"/>
      <c r="AH2454" s="742" t="str">
        <f t="shared" si="98"/>
        <v/>
      </c>
      <c r="AI2454" s="37" t="str">
        <f t="shared" si="99"/>
        <v/>
      </c>
      <c r="AZ2454" s="159"/>
      <c r="BA2454" s="159"/>
      <c r="BB2454" s="159"/>
      <c r="BH2454" s="137">
        <v>2434</v>
      </c>
      <c r="BI2454" s="206"/>
      <c r="BJ2454" s="207"/>
      <c r="BK2454" s="207"/>
      <c r="BL2454" s="207"/>
      <c r="BM2454" s="207"/>
      <c r="BN2454" s="206"/>
      <c r="BO2454" s="208"/>
      <c r="BP2454" s="206"/>
      <c r="BQ2454" s="458"/>
      <c r="BR2454" s="209"/>
      <c r="BS2454" s="210"/>
      <c r="BT2454" s="208"/>
      <c r="BU2454" s="208"/>
      <c r="BV2454" s="458"/>
      <c r="BW2454" s="209"/>
      <c r="EK2454" s="231"/>
      <c r="EL2454" s="231"/>
      <c r="EM2454" s="552" t="s">
        <v>2585</v>
      </c>
      <c r="EN2454" s="548">
        <v>0</v>
      </c>
      <c r="EO2454" s="549">
        <v>7</v>
      </c>
      <c r="EP2454" s="551">
        <f>DCOUNT($H$20:$AI$4020,$H$20,EM2453:EO2454)</f>
        <v>0</v>
      </c>
      <c r="ER2454" s="161"/>
      <c r="ES2454" s="161"/>
      <c r="ET2454" s="161"/>
      <c r="EU2454" s="161"/>
      <c r="EV2454" s="161"/>
      <c r="EW2454" s="161"/>
    </row>
    <row r="2455" spans="8:153" ht="15" customHeight="1" x14ac:dyDescent="0.15">
      <c r="H2455" s="740"/>
      <c r="I2455" s="740"/>
      <c r="J2455" s="740"/>
      <c r="K2455" s="740"/>
      <c r="L2455" s="740"/>
      <c r="M2455" s="740"/>
      <c r="N2455" s="748"/>
      <c r="O2455" s="749"/>
      <c r="P2455" s="749"/>
      <c r="Q2455" s="740"/>
      <c r="R2455" s="740"/>
      <c r="S2455" s="740"/>
      <c r="T2455" s="740"/>
      <c r="U2455" s="740"/>
      <c r="V2455" s="740"/>
      <c r="W2455" s="740"/>
      <c r="X2455" s="740"/>
      <c r="Y2455" s="740"/>
      <c r="Z2455" s="740"/>
      <c r="AA2455" s="740"/>
      <c r="AB2455" s="740"/>
      <c r="AC2455" s="740"/>
      <c r="AD2455" s="740"/>
      <c r="AE2455" s="740"/>
      <c r="AF2455" s="740"/>
      <c r="AG2455" s="750"/>
      <c r="AH2455" s="742" t="str">
        <f t="shared" ref="AH2455:AH2518" si="100">UPPER(N2455)</f>
        <v/>
      </c>
      <c r="AI2455" s="37" t="str">
        <f t="shared" ref="AI2455:AI2518" si="101">DBCS(AH2455)</f>
        <v/>
      </c>
      <c r="AZ2455" s="159"/>
      <c r="BA2455" s="159"/>
      <c r="BB2455" s="159"/>
      <c r="BH2455" s="137">
        <v>2435</v>
      </c>
      <c r="BI2455" s="206"/>
      <c r="BJ2455" s="207"/>
      <c r="BK2455" s="207"/>
      <c r="BL2455" s="207"/>
      <c r="BM2455" s="207"/>
      <c r="BN2455" s="206"/>
      <c r="BO2455" s="208"/>
      <c r="BP2455" s="206"/>
      <c r="BQ2455" s="458"/>
      <c r="BR2455" s="209"/>
      <c r="BS2455" s="210"/>
      <c r="BT2455" s="208"/>
      <c r="BU2455" s="208"/>
      <c r="BV2455" s="458"/>
      <c r="BW2455" s="209"/>
      <c r="EK2455" s="231"/>
      <c r="EL2455" s="231"/>
      <c r="EM2455" s="543" t="s">
        <v>76</v>
      </c>
      <c r="EN2455" s="544" t="s">
        <v>946</v>
      </c>
      <c r="EO2455" s="545" t="s">
        <v>1601</v>
      </c>
      <c r="EP2455" s="546"/>
      <c r="ER2455" s="193"/>
      <c r="ES2455" s="193"/>
      <c r="ET2455" s="193"/>
      <c r="EU2455" s="193"/>
      <c r="EV2455" s="193"/>
      <c r="EW2455" s="193"/>
    </row>
    <row r="2456" spans="8:153" ht="15" customHeight="1" x14ac:dyDescent="0.15">
      <c r="H2456" s="740"/>
      <c r="I2456" s="740"/>
      <c r="J2456" s="740"/>
      <c r="K2456" s="740"/>
      <c r="L2456" s="740"/>
      <c r="M2456" s="740"/>
      <c r="N2456" s="748"/>
      <c r="O2456" s="749"/>
      <c r="P2456" s="749"/>
      <c r="Q2456" s="740"/>
      <c r="R2456" s="740"/>
      <c r="S2456" s="740"/>
      <c r="T2456" s="740"/>
      <c r="U2456" s="740"/>
      <c r="V2456" s="740"/>
      <c r="W2456" s="740"/>
      <c r="X2456" s="740"/>
      <c r="Y2456" s="740"/>
      <c r="Z2456" s="740"/>
      <c r="AA2456" s="740"/>
      <c r="AB2456" s="740"/>
      <c r="AC2456" s="740"/>
      <c r="AD2456" s="740"/>
      <c r="AE2456" s="740"/>
      <c r="AF2456" s="740"/>
      <c r="AG2456" s="750"/>
      <c r="AH2456" s="742" t="str">
        <f t="shared" si="100"/>
        <v/>
      </c>
      <c r="AI2456" s="37" t="str">
        <f t="shared" si="101"/>
        <v/>
      </c>
      <c r="AZ2456" s="159"/>
      <c r="BA2456" s="159"/>
      <c r="BB2456" s="159"/>
      <c r="BH2456" s="137">
        <v>2436</v>
      </c>
      <c r="BI2456" s="206"/>
      <c r="BJ2456" s="207"/>
      <c r="BK2456" s="207"/>
      <c r="BL2456" s="207"/>
      <c r="BM2456" s="207"/>
      <c r="BN2456" s="206"/>
      <c r="BO2456" s="208"/>
      <c r="BP2456" s="206"/>
      <c r="BQ2456" s="458"/>
      <c r="BR2456" s="209"/>
      <c r="BS2456" s="210"/>
      <c r="BT2456" s="208"/>
      <c r="BU2456" s="208"/>
      <c r="BV2456" s="458"/>
      <c r="BW2456" s="209"/>
      <c r="EK2456" s="231"/>
      <c r="EL2456" s="231"/>
      <c r="EM2456" s="552" t="s">
        <v>2586</v>
      </c>
      <c r="EN2456" s="548">
        <v>0</v>
      </c>
      <c r="EO2456" s="549">
        <v>7</v>
      </c>
      <c r="EP2456" s="551">
        <f>DCOUNT($H$20:$AI$4020,$H$20,EM2455:EO2456)</f>
        <v>0</v>
      </c>
      <c r="ER2456" s="161"/>
      <c r="ES2456" s="161"/>
      <c r="ET2456" s="161"/>
      <c r="EU2456" s="161"/>
      <c r="EV2456" s="161"/>
      <c r="EW2456" s="161"/>
    </row>
    <row r="2457" spans="8:153" ht="15" customHeight="1" x14ac:dyDescent="0.15">
      <c r="H2457" s="740"/>
      <c r="I2457" s="740"/>
      <c r="J2457" s="740"/>
      <c r="K2457" s="740"/>
      <c r="L2457" s="740"/>
      <c r="M2457" s="740"/>
      <c r="N2457" s="748"/>
      <c r="O2457" s="749"/>
      <c r="P2457" s="749"/>
      <c r="Q2457" s="740"/>
      <c r="R2457" s="740"/>
      <c r="S2457" s="740"/>
      <c r="T2457" s="740"/>
      <c r="U2457" s="740"/>
      <c r="V2457" s="740"/>
      <c r="W2457" s="740"/>
      <c r="X2457" s="740"/>
      <c r="Y2457" s="740"/>
      <c r="Z2457" s="740"/>
      <c r="AA2457" s="740"/>
      <c r="AB2457" s="740"/>
      <c r="AC2457" s="740"/>
      <c r="AD2457" s="740"/>
      <c r="AE2457" s="740"/>
      <c r="AF2457" s="740"/>
      <c r="AG2457" s="750"/>
      <c r="AH2457" s="742" t="str">
        <f t="shared" si="100"/>
        <v/>
      </c>
      <c r="AI2457" s="37" t="str">
        <f t="shared" si="101"/>
        <v/>
      </c>
      <c r="AZ2457" s="159"/>
      <c r="BA2457" s="159"/>
      <c r="BB2457" s="159"/>
      <c r="BH2457" s="137">
        <v>2437</v>
      </c>
      <c r="BI2457" s="206"/>
      <c r="BJ2457" s="207"/>
      <c r="BK2457" s="207"/>
      <c r="BL2457" s="207"/>
      <c r="BM2457" s="207"/>
      <c r="BN2457" s="206"/>
      <c r="BO2457" s="208"/>
      <c r="BP2457" s="206"/>
      <c r="BQ2457" s="458"/>
      <c r="BR2457" s="209"/>
      <c r="BS2457" s="210"/>
      <c r="BT2457" s="208"/>
      <c r="BU2457" s="208"/>
      <c r="BV2457" s="458"/>
      <c r="BW2457" s="209"/>
      <c r="EK2457" s="231"/>
      <c r="EL2457" s="231"/>
      <c r="EM2457" s="543" t="s">
        <v>76</v>
      </c>
      <c r="EN2457" s="544" t="s">
        <v>946</v>
      </c>
      <c r="EO2457" s="545" t="s">
        <v>1601</v>
      </c>
      <c r="EP2457" s="546"/>
      <c r="ER2457" s="193"/>
      <c r="ES2457" s="193"/>
      <c r="ET2457" s="193"/>
      <c r="EU2457" s="193"/>
      <c r="EV2457" s="193"/>
      <c r="EW2457" s="193"/>
    </row>
    <row r="2458" spans="8:153" ht="15" customHeight="1" x14ac:dyDescent="0.15">
      <c r="H2458" s="740"/>
      <c r="I2458" s="740"/>
      <c r="J2458" s="740"/>
      <c r="K2458" s="740"/>
      <c r="L2458" s="740"/>
      <c r="M2458" s="740"/>
      <c r="N2458" s="748"/>
      <c r="O2458" s="749"/>
      <c r="P2458" s="749"/>
      <c r="Q2458" s="740"/>
      <c r="R2458" s="740"/>
      <c r="S2458" s="740"/>
      <c r="T2458" s="740"/>
      <c r="U2458" s="740"/>
      <c r="V2458" s="740"/>
      <c r="W2458" s="740"/>
      <c r="X2458" s="740"/>
      <c r="Y2458" s="740"/>
      <c r="Z2458" s="740"/>
      <c r="AA2458" s="740"/>
      <c r="AB2458" s="740"/>
      <c r="AC2458" s="740"/>
      <c r="AD2458" s="740"/>
      <c r="AE2458" s="740"/>
      <c r="AF2458" s="740"/>
      <c r="AG2458" s="750"/>
      <c r="AH2458" s="742" t="str">
        <f t="shared" si="100"/>
        <v/>
      </c>
      <c r="AI2458" s="37" t="str">
        <f t="shared" si="101"/>
        <v/>
      </c>
      <c r="AZ2458" s="159"/>
      <c r="BA2458" s="159"/>
      <c r="BB2458" s="159"/>
      <c r="BH2458" s="137">
        <v>2438</v>
      </c>
      <c r="BI2458" s="206"/>
      <c r="BJ2458" s="207"/>
      <c r="BK2458" s="207"/>
      <c r="BL2458" s="207"/>
      <c r="BM2458" s="207"/>
      <c r="BN2458" s="206"/>
      <c r="BO2458" s="208"/>
      <c r="BP2458" s="206"/>
      <c r="BQ2458" s="458"/>
      <c r="BR2458" s="209"/>
      <c r="BS2458" s="210"/>
      <c r="BT2458" s="208"/>
      <c r="BU2458" s="208"/>
      <c r="BV2458" s="458"/>
      <c r="BW2458" s="209"/>
      <c r="EK2458" s="231"/>
      <c r="EL2458" s="231"/>
      <c r="EM2458" s="552" t="s">
        <v>2587</v>
      </c>
      <c r="EN2458" s="548">
        <v>0</v>
      </c>
      <c r="EO2458" s="549">
        <v>7</v>
      </c>
      <c r="EP2458" s="551">
        <f>DCOUNT($H$20:$AI$4020,$H$20,EM2457:EO2458)</f>
        <v>0</v>
      </c>
      <c r="ER2458" s="161"/>
      <c r="ES2458" s="161"/>
      <c r="ET2458" s="161"/>
      <c r="EU2458" s="161"/>
      <c r="EV2458" s="161"/>
      <c r="EW2458" s="161"/>
    </row>
    <row r="2459" spans="8:153" ht="15" customHeight="1" x14ac:dyDescent="0.15">
      <c r="H2459" s="740"/>
      <c r="I2459" s="740"/>
      <c r="J2459" s="740"/>
      <c r="K2459" s="740"/>
      <c r="L2459" s="740"/>
      <c r="M2459" s="740"/>
      <c r="N2459" s="748"/>
      <c r="O2459" s="749"/>
      <c r="P2459" s="749"/>
      <c r="Q2459" s="740"/>
      <c r="R2459" s="740"/>
      <c r="S2459" s="740"/>
      <c r="T2459" s="740"/>
      <c r="U2459" s="740"/>
      <c r="V2459" s="740"/>
      <c r="W2459" s="740"/>
      <c r="X2459" s="740"/>
      <c r="Y2459" s="740"/>
      <c r="Z2459" s="740"/>
      <c r="AA2459" s="740"/>
      <c r="AB2459" s="740"/>
      <c r="AC2459" s="740"/>
      <c r="AD2459" s="740"/>
      <c r="AE2459" s="740"/>
      <c r="AF2459" s="740"/>
      <c r="AG2459" s="750"/>
      <c r="AH2459" s="742" t="str">
        <f t="shared" si="100"/>
        <v/>
      </c>
      <c r="AI2459" s="37" t="str">
        <f t="shared" si="101"/>
        <v/>
      </c>
      <c r="AZ2459" s="159"/>
      <c r="BA2459" s="159"/>
      <c r="BB2459" s="159"/>
      <c r="BH2459" s="137">
        <v>2439</v>
      </c>
      <c r="BI2459" s="206"/>
      <c r="BJ2459" s="207"/>
      <c r="BK2459" s="207"/>
      <c r="BL2459" s="207"/>
      <c r="BM2459" s="207"/>
      <c r="BN2459" s="206"/>
      <c r="BO2459" s="208"/>
      <c r="BP2459" s="206"/>
      <c r="BQ2459" s="458"/>
      <c r="BR2459" s="209"/>
      <c r="BS2459" s="210"/>
      <c r="BT2459" s="208"/>
      <c r="BU2459" s="208"/>
      <c r="BV2459" s="458"/>
      <c r="BW2459" s="209"/>
      <c r="EK2459" s="231"/>
      <c r="EL2459" s="231"/>
      <c r="EM2459" s="543" t="s">
        <v>76</v>
      </c>
      <c r="EN2459" s="544" t="s">
        <v>946</v>
      </c>
      <c r="EO2459" s="545" t="s">
        <v>1601</v>
      </c>
      <c r="EP2459" s="546"/>
      <c r="ER2459" s="193"/>
      <c r="ES2459" s="193"/>
      <c r="ET2459" s="193"/>
      <c r="EU2459" s="193"/>
      <c r="EV2459" s="193"/>
      <c r="EW2459" s="193"/>
    </row>
    <row r="2460" spans="8:153" ht="15" customHeight="1" x14ac:dyDescent="0.15">
      <c r="H2460" s="740"/>
      <c r="I2460" s="740"/>
      <c r="J2460" s="740"/>
      <c r="K2460" s="740"/>
      <c r="L2460" s="740"/>
      <c r="M2460" s="740"/>
      <c r="N2460" s="748"/>
      <c r="O2460" s="749"/>
      <c r="P2460" s="749"/>
      <c r="Q2460" s="740"/>
      <c r="R2460" s="740"/>
      <c r="S2460" s="740"/>
      <c r="T2460" s="740"/>
      <c r="U2460" s="740"/>
      <c r="V2460" s="740"/>
      <c r="W2460" s="740"/>
      <c r="X2460" s="740"/>
      <c r="Y2460" s="740"/>
      <c r="Z2460" s="740"/>
      <c r="AA2460" s="740"/>
      <c r="AB2460" s="740"/>
      <c r="AC2460" s="740"/>
      <c r="AD2460" s="740"/>
      <c r="AE2460" s="740"/>
      <c r="AF2460" s="740"/>
      <c r="AG2460" s="750"/>
      <c r="AH2460" s="742" t="str">
        <f t="shared" si="100"/>
        <v/>
      </c>
      <c r="AI2460" s="37" t="str">
        <f t="shared" si="101"/>
        <v/>
      </c>
      <c r="AZ2460" s="159"/>
      <c r="BA2460" s="159"/>
      <c r="BB2460" s="159"/>
      <c r="BH2460" s="137">
        <v>2440</v>
      </c>
      <c r="BI2460" s="206"/>
      <c r="BJ2460" s="207"/>
      <c r="BK2460" s="207"/>
      <c r="BL2460" s="207"/>
      <c r="BM2460" s="207"/>
      <c r="BN2460" s="206"/>
      <c r="BO2460" s="208"/>
      <c r="BP2460" s="206"/>
      <c r="BQ2460" s="458"/>
      <c r="BR2460" s="209"/>
      <c r="BS2460" s="210"/>
      <c r="BT2460" s="208"/>
      <c r="BU2460" s="208"/>
      <c r="BV2460" s="458"/>
      <c r="BW2460" s="209"/>
      <c r="EK2460" s="231"/>
      <c r="EL2460" s="231"/>
      <c r="EM2460" s="552" t="s">
        <v>2588</v>
      </c>
      <c r="EN2460" s="548">
        <v>0</v>
      </c>
      <c r="EO2460" s="549">
        <v>7</v>
      </c>
      <c r="EP2460" s="551">
        <f>DCOUNT($H$20:$AI$4020,$H$20,EM2459:EO2460)</f>
        <v>0</v>
      </c>
      <c r="ER2460" s="161"/>
      <c r="ES2460" s="161"/>
      <c r="ET2460" s="161"/>
      <c r="EU2460" s="161"/>
      <c r="EV2460" s="161"/>
      <c r="EW2460" s="161"/>
    </row>
    <row r="2461" spans="8:153" ht="15" customHeight="1" x14ac:dyDescent="0.15">
      <c r="H2461" s="740"/>
      <c r="I2461" s="740"/>
      <c r="J2461" s="740"/>
      <c r="K2461" s="740"/>
      <c r="L2461" s="740"/>
      <c r="M2461" s="740"/>
      <c r="N2461" s="748"/>
      <c r="O2461" s="749"/>
      <c r="P2461" s="749"/>
      <c r="Q2461" s="740"/>
      <c r="R2461" s="740"/>
      <c r="S2461" s="740"/>
      <c r="T2461" s="740"/>
      <c r="U2461" s="740"/>
      <c r="V2461" s="740"/>
      <c r="W2461" s="740"/>
      <c r="X2461" s="740"/>
      <c r="Y2461" s="740"/>
      <c r="Z2461" s="740"/>
      <c r="AA2461" s="740"/>
      <c r="AB2461" s="740"/>
      <c r="AC2461" s="740"/>
      <c r="AD2461" s="740"/>
      <c r="AE2461" s="740"/>
      <c r="AF2461" s="740"/>
      <c r="AG2461" s="750"/>
      <c r="AH2461" s="742" t="str">
        <f t="shared" si="100"/>
        <v/>
      </c>
      <c r="AI2461" s="37" t="str">
        <f t="shared" si="101"/>
        <v/>
      </c>
      <c r="AZ2461" s="159"/>
      <c r="BA2461" s="159"/>
      <c r="BB2461" s="159"/>
      <c r="BH2461" s="137">
        <v>2441</v>
      </c>
      <c r="BI2461" s="206"/>
      <c r="BJ2461" s="207"/>
      <c r="BK2461" s="207"/>
      <c r="BL2461" s="207"/>
      <c r="BM2461" s="207"/>
      <c r="BN2461" s="206"/>
      <c r="BO2461" s="208"/>
      <c r="BP2461" s="206"/>
      <c r="BQ2461" s="458"/>
      <c r="BR2461" s="209"/>
      <c r="BS2461" s="210"/>
      <c r="BT2461" s="208"/>
      <c r="BU2461" s="208"/>
      <c r="BV2461" s="458"/>
      <c r="BW2461" s="209"/>
      <c r="EK2461" s="231"/>
      <c r="EL2461" s="231"/>
      <c r="EM2461" s="186" t="s">
        <v>76</v>
      </c>
      <c r="EN2461" s="187" t="s">
        <v>946</v>
      </c>
      <c r="EO2461" s="188" t="s">
        <v>1601</v>
      </c>
      <c r="EP2461" s="189"/>
      <c r="ER2461" s="193"/>
      <c r="ES2461" s="193"/>
      <c r="ET2461" s="193"/>
      <c r="EU2461" s="193"/>
      <c r="EV2461" s="193"/>
      <c r="EW2461" s="193"/>
    </row>
    <row r="2462" spans="8:153" ht="15" customHeight="1" x14ac:dyDescent="0.15">
      <c r="H2462" s="740"/>
      <c r="I2462" s="740"/>
      <c r="J2462" s="740"/>
      <c r="K2462" s="740"/>
      <c r="L2462" s="740"/>
      <c r="M2462" s="740"/>
      <c r="N2462" s="748"/>
      <c r="O2462" s="749"/>
      <c r="P2462" s="749"/>
      <c r="Q2462" s="740"/>
      <c r="R2462" s="740"/>
      <c r="S2462" s="740"/>
      <c r="T2462" s="740"/>
      <c r="U2462" s="740"/>
      <c r="V2462" s="740"/>
      <c r="W2462" s="740"/>
      <c r="X2462" s="740"/>
      <c r="Y2462" s="740"/>
      <c r="Z2462" s="740"/>
      <c r="AA2462" s="740"/>
      <c r="AB2462" s="740"/>
      <c r="AC2462" s="740"/>
      <c r="AD2462" s="740"/>
      <c r="AE2462" s="740"/>
      <c r="AF2462" s="740"/>
      <c r="AG2462" s="750"/>
      <c r="AH2462" s="742" t="str">
        <f t="shared" si="100"/>
        <v/>
      </c>
      <c r="AI2462" s="37" t="str">
        <f t="shared" si="101"/>
        <v/>
      </c>
      <c r="AZ2462" s="159"/>
      <c r="BA2462" s="159"/>
      <c r="BB2462" s="159"/>
      <c r="BH2462" s="137">
        <v>2442</v>
      </c>
      <c r="BI2462" s="206"/>
      <c r="BJ2462" s="207"/>
      <c r="BK2462" s="207"/>
      <c r="BL2462" s="207"/>
      <c r="BM2462" s="207"/>
      <c r="BN2462" s="206"/>
      <c r="BO2462" s="208"/>
      <c r="BP2462" s="206"/>
      <c r="BQ2462" s="458"/>
      <c r="BR2462" s="209"/>
      <c r="BS2462" s="210"/>
      <c r="BT2462" s="208"/>
      <c r="BU2462" s="208"/>
      <c r="BV2462" s="458"/>
      <c r="BW2462" s="209"/>
      <c r="EK2462" s="231"/>
      <c r="EL2462" s="231"/>
      <c r="EM2462" s="451" t="s">
        <v>1196</v>
      </c>
      <c r="EN2462" s="228">
        <v>0</v>
      </c>
      <c r="EO2462" s="229">
        <v>7</v>
      </c>
      <c r="EP2462" s="234">
        <f>DCOUNT($H$20:$AI$4020,$H$20,EM2461:EO2462)</f>
        <v>0</v>
      </c>
      <c r="ER2462" s="161"/>
      <c r="ES2462" s="161"/>
      <c r="ET2462" s="161"/>
      <c r="EU2462" s="161"/>
      <c r="EV2462" s="161"/>
      <c r="EW2462" s="161"/>
    </row>
    <row r="2463" spans="8:153" ht="15" customHeight="1" x14ac:dyDescent="0.15">
      <c r="H2463" s="740"/>
      <c r="I2463" s="740"/>
      <c r="J2463" s="740"/>
      <c r="K2463" s="740"/>
      <c r="L2463" s="740"/>
      <c r="M2463" s="740"/>
      <c r="N2463" s="748"/>
      <c r="O2463" s="749"/>
      <c r="P2463" s="749"/>
      <c r="Q2463" s="740"/>
      <c r="R2463" s="740"/>
      <c r="S2463" s="740"/>
      <c r="T2463" s="740"/>
      <c r="U2463" s="740"/>
      <c r="V2463" s="740"/>
      <c r="W2463" s="740"/>
      <c r="X2463" s="740"/>
      <c r="Y2463" s="740"/>
      <c r="Z2463" s="740"/>
      <c r="AA2463" s="740"/>
      <c r="AB2463" s="740"/>
      <c r="AC2463" s="740"/>
      <c r="AD2463" s="740"/>
      <c r="AE2463" s="740"/>
      <c r="AF2463" s="740"/>
      <c r="AG2463" s="750"/>
      <c r="AH2463" s="742" t="str">
        <f t="shared" si="100"/>
        <v/>
      </c>
      <c r="AI2463" s="37" t="str">
        <f t="shared" si="101"/>
        <v/>
      </c>
      <c r="AZ2463" s="159"/>
      <c r="BA2463" s="159"/>
      <c r="BB2463" s="159"/>
      <c r="BH2463" s="137">
        <v>2443</v>
      </c>
      <c r="BI2463" s="206"/>
      <c r="BJ2463" s="207"/>
      <c r="BK2463" s="207"/>
      <c r="BL2463" s="207"/>
      <c r="BM2463" s="207"/>
      <c r="BN2463" s="206"/>
      <c r="BO2463" s="208"/>
      <c r="BP2463" s="206"/>
      <c r="BQ2463" s="458"/>
      <c r="BR2463" s="209"/>
      <c r="BS2463" s="210"/>
      <c r="BT2463" s="208"/>
      <c r="BU2463" s="208"/>
      <c r="BV2463" s="458"/>
      <c r="BW2463" s="209"/>
      <c r="EK2463" s="231"/>
      <c r="EL2463" s="231"/>
      <c r="EM2463" s="186" t="s">
        <v>76</v>
      </c>
      <c r="EN2463" s="187" t="s">
        <v>946</v>
      </c>
      <c r="EO2463" s="188" t="s">
        <v>1601</v>
      </c>
      <c r="EP2463" s="189"/>
      <c r="ER2463" s="193"/>
      <c r="ES2463" s="193"/>
      <c r="ET2463" s="193"/>
      <c r="EU2463" s="193"/>
      <c r="EV2463" s="193"/>
      <c r="EW2463" s="193"/>
    </row>
    <row r="2464" spans="8:153" ht="15" customHeight="1" x14ac:dyDescent="0.15">
      <c r="H2464" s="740"/>
      <c r="I2464" s="740"/>
      <c r="J2464" s="740"/>
      <c r="K2464" s="740"/>
      <c r="L2464" s="740"/>
      <c r="M2464" s="740"/>
      <c r="N2464" s="748"/>
      <c r="O2464" s="749"/>
      <c r="P2464" s="749"/>
      <c r="Q2464" s="740"/>
      <c r="R2464" s="740"/>
      <c r="S2464" s="740"/>
      <c r="T2464" s="740"/>
      <c r="U2464" s="740"/>
      <c r="V2464" s="740"/>
      <c r="W2464" s="740"/>
      <c r="X2464" s="740"/>
      <c r="Y2464" s="740"/>
      <c r="Z2464" s="740"/>
      <c r="AA2464" s="740"/>
      <c r="AB2464" s="740"/>
      <c r="AC2464" s="740"/>
      <c r="AD2464" s="740"/>
      <c r="AE2464" s="740"/>
      <c r="AF2464" s="740"/>
      <c r="AG2464" s="750"/>
      <c r="AH2464" s="742" t="str">
        <f t="shared" si="100"/>
        <v/>
      </c>
      <c r="AI2464" s="37" t="str">
        <f t="shared" si="101"/>
        <v/>
      </c>
      <c r="AZ2464" s="159"/>
      <c r="BA2464" s="159"/>
      <c r="BB2464" s="159"/>
      <c r="BH2464" s="137">
        <v>2444</v>
      </c>
      <c r="BI2464" s="206"/>
      <c r="BJ2464" s="207"/>
      <c r="BK2464" s="207"/>
      <c r="BL2464" s="207"/>
      <c r="BM2464" s="207"/>
      <c r="BN2464" s="206"/>
      <c r="BO2464" s="208"/>
      <c r="BP2464" s="206"/>
      <c r="BQ2464" s="458"/>
      <c r="BR2464" s="209"/>
      <c r="BS2464" s="210"/>
      <c r="BT2464" s="208"/>
      <c r="BU2464" s="208"/>
      <c r="BV2464" s="458"/>
      <c r="BW2464" s="209"/>
      <c r="EK2464" s="231"/>
      <c r="EL2464" s="231"/>
      <c r="EM2464" s="451" t="s">
        <v>1197</v>
      </c>
      <c r="EN2464" s="228">
        <v>0</v>
      </c>
      <c r="EO2464" s="229">
        <v>7</v>
      </c>
      <c r="EP2464" s="234">
        <f>DCOUNT($H$20:$AI$4020,$H$20,EM2463:EO2464)</f>
        <v>0</v>
      </c>
      <c r="ER2464" s="161"/>
      <c r="ES2464" s="161"/>
      <c r="ET2464" s="161"/>
      <c r="EU2464" s="161"/>
      <c r="EV2464" s="161"/>
      <c r="EW2464" s="161"/>
    </row>
    <row r="2465" spans="8:153" ht="15" customHeight="1" x14ac:dyDescent="0.15">
      <c r="H2465" s="740"/>
      <c r="I2465" s="740"/>
      <c r="J2465" s="740"/>
      <c r="K2465" s="740"/>
      <c r="L2465" s="740"/>
      <c r="M2465" s="740"/>
      <c r="N2465" s="748"/>
      <c r="O2465" s="749"/>
      <c r="P2465" s="749"/>
      <c r="Q2465" s="740"/>
      <c r="R2465" s="740"/>
      <c r="S2465" s="740"/>
      <c r="T2465" s="740"/>
      <c r="U2465" s="740"/>
      <c r="V2465" s="740"/>
      <c r="W2465" s="740"/>
      <c r="X2465" s="740"/>
      <c r="Y2465" s="740"/>
      <c r="Z2465" s="740"/>
      <c r="AA2465" s="740"/>
      <c r="AB2465" s="740"/>
      <c r="AC2465" s="740"/>
      <c r="AD2465" s="740"/>
      <c r="AE2465" s="740"/>
      <c r="AF2465" s="740"/>
      <c r="AG2465" s="750"/>
      <c r="AH2465" s="742" t="str">
        <f t="shared" si="100"/>
        <v/>
      </c>
      <c r="AI2465" s="37" t="str">
        <f t="shared" si="101"/>
        <v/>
      </c>
      <c r="AZ2465" s="159"/>
      <c r="BA2465" s="159"/>
      <c r="BB2465" s="159"/>
      <c r="BH2465" s="137">
        <v>2445</v>
      </c>
      <c r="BI2465" s="206"/>
      <c r="BJ2465" s="207"/>
      <c r="BK2465" s="207"/>
      <c r="BL2465" s="207"/>
      <c r="BM2465" s="207"/>
      <c r="BN2465" s="206"/>
      <c r="BO2465" s="208"/>
      <c r="BP2465" s="206"/>
      <c r="BQ2465" s="458"/>
      <c r="BR2465" s="209"/>
      <c r="BS2465" s="210"/>
      <c r="BT2465" s="208"/>
      <c r="BU2465" s="208"/>
      <c r="BV2465" s="458"/>
      <c r="BW2465" s="209"/>
      <c r="EK2465" s="231"/>
      <c r="EL2465" s="231"/>
      <c r="EM2465" s="186" t="s">
        <v>76</v>
      </c>
      <c r="EN2465" s="187" t="s">
        <v>946</v>
      </c>
      <c r="EO2465" s="188" t="s">
        <v>1601</v>
      </c>
      <c r="EP2465" s="189"/>
      <c r="ER2465" s="193"/>
      <c r="ES2465" s="193"/>
      <c r="ET2465" s="193"/>
      <c r="EU2465" s="193"/>
      <c r="EV2465" s="193"/>
      <c r="EW2465" s="193"/>
    </row>
    <row r="2466" spans="8:153" ht="15" customHeight="1" x14ac:dyDescent="0.15">
      <c r="H2466" s="740"/>
      <c r="I2466" s="740"/>
      <c r="J2466" s="740"/>
      <c r="K2466" s="740"/>
      <c r="L2466" s="740"/>
      <c r="M2466" s="740"/>
      <c r="N2466" s="748"/>
      <c r="O2466" s="749"/>
      <c r="P2466" s="749"/>
      <c r="Q2466" s="740"/>
      <c r="R2466" s="740"/>
      <c r="S2466" s="740"/>
      <c r="T2466" s="740"/>
      <c r="U2466" s="740"/>
      <c r="V2466" s="740"/>
      <c r="W2466" s="740"/>
      <c r="X2466" s="740"/>
      <c r="Y2466" s="740"/>
      <c r="Z2466" s="740"/>
      <c r="AA2466" s="740"/>
      <c r="AB2466" s="740"/>
      <c r="AC2466" s="740"/>
      <c r="AD2466" s="740"/>
      <c r="AE2466" s="740"/>
      <c r="AF2466" s="740"/>
      <c r="AG2466" s="750"/>
      <c r="AH2466" s="742" t="str">
        <f t="shared" si="100"/>
        <v/>
      </c>
      <c r="AI2466" s="37" t="str">
        <f t="shared" si="101"/>
        <v/>
      </c>
      <c r="AZ2466" s="159"/>
      <c r="BA2466" s="159"/>
      <c r="BB2466" s="159"/>
      <c r="BH2466" s="137">
        <v>2446</v>
      </c>
      <c r="BI2466" s="206"/>
      <c r="BJ2466" s="207"/>
      <c r="BK2466" s="207"/>
      <c r="BL2466" s="207"/>
      <c r="BM2466" s="207"/>
      <c r="BN2466" s="206"/>
      <c r="BO2466" s="208"/>
      <c r="BP2466" s="206"/>
      <c r="BQ2466" s="458"/>
      <c r="BR2466" s="209"/>
      <c r="BS2466" s="210"/>
      <c r="BT2466" s="208"/>
      <c r="BU2466" s="208"/>
      <c r="BV2466" s="458"/>
      <c r="BW2466" s="209"/>
      <c r="EK2466" s="231"/>
      <c r="EL2466" s="231"/>
      <c r="EM2466" s="451" t="s">
        <v>537</v>
      </c>
      <c r="EN2466" s="228">
        <v>0</v>
      </c>
      <c r="EO2466" s="229">
        <v>7</v>
      </c>
      <c r="EP2466" s="234">
        <f>DCOUNT($H$20:$AI$4020,$H$20,EM2465:EO2466)</f>
        <v>0</v>
      </c>
      <c r="ER2466" s="161"/>
      <c r="ES2466" s="161"/>
      <c r="ET2466" s="161"/>
      <c r="EU2466" s="161"/>
      <c r="EV2466" s="161"/>
      <c r="EW2466" s="161"/>
    </row>
    <row r="2467" spans="8:153" ht="15" customHeight="1" x14ac:dyDescent="0.15">
      <c r="H2467" s="740"/>
      <c r="I2467" s="740"/>
      <c r="J2467" s="740"/>
      <c r="K2467" s="740"/>
      <c r="L2467" s="740"/>
      <c r="M2467" s="740"/>
      <c r="N2467" s="748"/>
      <c r="O2467" s="749"/>
      <c r="P2467" s="749"/>
      <c r="Q2467" s="740"/>
      <c r="R2467" s="740"/>
      <c r="S2467" s="740"/>
      <c r="T2467" s="740"/>
      <c r="U2467" s="740"/>
      <c r="V2467" s="740"/>
      <c r="W2467" s="740"/>
      <c r="X2467" s="740"/>
      <c r="Y2467" s="740"/>
      <c r="Z2467" s="740"/>
      <c r="AA2467" s="740"/>
      <c r="AB2467" s="740"/>
      <c r="AC2467" s="740"/>
      <c r="AD2467" s="740"/>
      <c r="AE2467" s="740"/>
      <c r="AF2467" s="740"/>
      <c r="AG2467" s="750"/>
      <c r="AH2467" s="742" t="str">
        <f t="shared" si="100"/>
        <v/>
      </c>
      <c r="AI2467" s="37" t="str">
        <f t="shared" si="101"/>
        <v/>
      </c>
      <c r="AZ2467" s="159"/>
      <c r="BA2467" s="159"/>
      <c r="BB2467" s="159"/>
      <c r="BH2467" s="137">
        <v>2447</v>
      </c>
      <c r="BI2467" s="206"/>
      <c r="BJ2467" s="207"/>
      <c r="BK2467" s="207"/>
      <c r="BL2467" s="207"/>
      <c r="BM2467" s="207"/>
      <c r="BN2467" s="206"/>
      <c r="BO2467" s="208"/>
      <c r="BP2467" s="206"/>
      <c r="BQ2467" s="458"/>
      <c r="BR2467" s="209"/>
      <c r="BS2467" s="210"/>
      <c r="BT2467" s="208"/>
      <c r="BU2467" s="208"/>
      <c r="BV2467" s="458"/>
      <c r="BW2467" s="209"/>
      <c r="EK2467" s="231"/>
      <c r="EL2467" s="231"/>
      <c r="EM2467" s="186" t="s">
        <v>76</v>
      </c>
      <c r="EN2467" s="187" t="s">
        <v>946</v>
      </c>
      <c r="EO2467" s="188" t="s">
        <v>1601</v>
      </c>
      <c r="EP2467" s="189"/>
      <c r="ER2467" s="193"/>
      <c r="ES2467" s="193"/>
      <c r="ET2467" s="193"/>
      <c r="EU2467" s="193"/>
      <c r="EV2467" s="193"/>
      <c r="EW2467" s="193"/>
    </row>
    <row r="2468" spans="8:153" ht="15" customHeight="1" x14ac:dyDescent="0.15">
      <c r="H2468" s="740"/>
      <c r="I2468" s="740"/>
      <c r="J2468" s="740"/>
      <c r="K2468" s="740"/>
      <c r="L2468" s="740"/>
      <c r="M2468" s="740"/>
      <c r="N2468" s="748"/>
      <c r="O2468" s="749"/>
      <c r="P2468" s="749"/>
      <c r="Q2468" s="740"/>
      <c r="R2468" s="740"/>
      <c r="S2468" s="740"/>
      <c r="T2468" s="740"/>
      <c r="U2468" s="740"/>
      <c r="V2468" s="740"/>
      <c r="W2468" s="740"/>
      <c r="X2468" s="740"/>
      <c r="Y2468" s="740"/>
      <c r="Z2468" s="740"/>
      <c r="AA2468" s="740"/>
      <c r="AB2468" s="740"/>
      <c r="AC2468" s="740"/>
      <c r="AD2468" s="740"/>
      <c r="AE2468" s="740"/>
      <c r="AF2468" s="740"/>
      <c r="AG2468" s="750"/>
      <c r="AH2468" s="742" t="str">
        <f t="shared" si="100"/>
        <v/>
      </c>
      <c r="AI2468" s="37" t="str">
        <f t="shared" si="101"/>
        <v/>
      </c>
      <c r="AZ2468" s="159"/>
      <c r="BA2468" s="159"/>
      <c r="BB2468" s="159"/>
      <c r="BH2468" s="137">
        <v>2448</v>
      </c>
      <c r="BI2468" s="206"/>
      <c r="BJ2468" s="207"/>
      <c r="BK2468" s="207"/>
      <c r="BL2468" s="207"/>
      <c r="BM2468" s="207"/>
      <c r="BN2468" s="206"/>
      <c r="BO2468" s="208"/>
      <c r="BP2468" s="206"/>
      <c r="BQ2468" s="458"/>
      <c r="BR2468" s="209"/>
      <c r="BS2468" s="210"/>
      <c r="BT2468" s="208"/>
      <c r="BU2468" s="208"/>
      <c r="BV2468" s="458"/>
      <c r="BW2468" s="209"/>
      <c r="EK2468" s="231"/>
      <c r="EL2468" s="231"/>
      <c r="EM2468" s="451" t="s">
        <v>1198</v>
      </c>
      <c r="EN2468" s="228">
        <v>0</v>
      </c>
      <c r="EO2468" s="229">
        <v>7</v>
      </c>
      <c r="EP2468" s="234">
        <f>DCOUNT($H$20:$AI$4020,$H$20,EM2467:EO2468)</f>
        <v>0</v>
      </c>
      <c r="ER2468" s="161"/>
      <c r="ES2468" s="161"/>
      <c r="ET2468" s="161"/>
      <c r="EU2468" s="161"/>
      <c r="EV2468" s="161"/>
      <c r="EW2468" s="161"/>
    </row>
    <row r="2469" spans="8:153" ht="15" customHeight="1" x14ac:dyDescent="0.15">
      <c r="H2469" s="740"/>
      <c r="I2469" s="740"/>
      <c r="J2469" s="740"/>
      <c r="K2469" s="740"/>
      <c r="L2469" s="740"/>
      <c r="M2469" s="740"/>
      <c r="N2469" s="748"/>
      <c r="O2469" s="749"/>
      <c r="P2469" s="749"/>
      <c r="Q2469" s="740"/>
      <c r="R2469" s="740"/>
      <c r="S2469" s="740"/>
      <c r="T2469" s="740"/>
      <c r="U2469" s="740"/>
      <c r="V2469" s="740"/>
      <c r="W2469" s="740"/>
      <c r="X2469" s="740"/>
      <c r="Y2469" s="740"/>
      <c r="Z2469" s="740"/>
      <c r="AA2469" s="740"/>
      <c r="AB2469" s="740"/>
      <c r="AC2469" s="740"/>
      <c r="AD2469" s="740"/>
      <c r="AE2469" s="740"/>
      <c r="AF2469" s="740"/>
      <c r="AG2469" s="750"/>
      <c r="AH2469" s="742" t="str">
        <f t="shared" si="100"/>
        <v/>
      </c>
      <c r="AI2469" s="37" t="str">
        <f t="shared" si="101"/>
        <v/>
      </c>
      <c r="AZ2469" s="159"/>
      <c r="BA2469" s="159"/>
      <c r="BB2469" s="159"/>
      <c r="BH2469" s="137">
        <v>2449</v>
      </c>
      <c r="BI2469" s="206"/>
      <c r="BJ2469" s="207"/>
      <c r="BK2469" s="207"/>
      <c r="BL2469" s="207"/>
      <c r="BM2469" s="207"/>
      <c r="BN2469" s="206"/>
      <c r="BO2469" s="208"/>
      <c r="BP2469" s="206"/>
      <c r="BQ2469" s="458"/>
      <c r="BR2469" s="209"/>
      <c r="BS2469" s="210"/>
      <c r="BT2469" s="208"/>
      <c r="BU2469" s="208"/>
      <c r="BV2469" s="458"/>
      <c r="BW2469" s="209"/>
      <c r="EK2469" s="231"/>
      <c r="EL2469" s="231"/>
      <c r="EM2469" s="186" t="s">
        <v>76</v>
      </c>
      <c r="EN2469" s="187" t="s">
        <v>946</v>
      </c>
      <c r="EO2469" s="188" t="s">
        <v>1601</v>
      </c>
      <c r="EP2469" s="189"/>
      <c r="ER2469" s="193"/>
      <c r="ES2469" s="193"/>
      <c r="ET2469" s="193"/>
      <c r="EU2469" s="193"/>
      <c r="EV2469" s="193"/>
      <c r="EW2469" s="193"/>
    </row>
    <row r="2470" spans="8:153" ht="15" customHeight="1" x14ac:dyDescent="0.15">
      <c r="H2470" s="740"/>
      <c r="I2470" s="740"/>
      <c r="J2470" s="740"/>
      <c r="K2470" s="740"/>
      <c r="L2470" s="740"/>
      <c r="M2470" s="740"/>
      <c r="N2470" s="748"/>
      <c r="O2470" s="749"/>
      <c r="P2470" s="749"/>
      <c r="Q2470" s="740"/>
      <c r="R2470" s="740"/>
      <c r="S2470" s="740"/>
      <c r="T2470" s="740"/>
      <c r="U2470" s="740"/>
      <c r="V2470" s="740"/>
      <c r="W2470" s="740"/>
      <c r="X2470" s="740"/>
      <c r="Y2470" s="740"/>
      <c r="Z2470" s="740"/>
      <c r="AA2470" s="740"/>
      <c r="AB2470" s="740"/>
      <c r="AC2470" s="740"/>
      <c r="AD2470" s="740"/>
      <c r="AE2470" s="740"/>
      <c r="AF2470" s="740"/>
      <c r="AG2470" s="750"/>
      <c r="AH2470" s="742" t="str">
        <f t="shared" si="100"/>
        <v/>
      </c>
      <c r="AI2470" s="37" t="str">
        <f t="shared" si="101"/>
        <v/>
      </c>
      <c r="AZ2470" s="159"/>
      <c r="BA2470" s="159"/>
      <c r="BB2470" s="159"/>
      <c r="BH2470" s="137">
        <v>2450</v>
      </c>
      <c r="BI2470" s="206"/>
      <c r="BJ2470" s="207"/>
      <c r="BK2470" s="207"/>
      <c r="BL2470" s="207"/>
      <c r="BM2470" s="207"/>
      <c r="BN2470" s="206"/>
      <c r="BO2470" s="208"/>
      <c r="BP2470" s="206"/>
      <c r="BQ2470" s="458"/>
      <c r="BR2470" s="209"/>
      <c r="BS2470" s="210"/>
      <c r="BT2470" s="208"/>
      <c r="BU2470" s="208"/>
      <c r="BV2470" s="458"/>
      <c r="BW2470" s="209"/>
      <c r="EK2470" s="231"/>
      <c r="EL2470" s="231"/>
      <c r="EM2470" s="451" t="s">
        <v>1199</v>
      </c>
      <c r="EN2470" s="228">
        <v>0</v>
      </c>
      <c r="EO2470" s="229">
        <v>7</v>
      </c>
      <c r="EP2470" s="234">
        <f>DCOUNT($H$20:$AI$4020,$H$20,EM2469:EO2470)</f>
        <v>0</v>
      </c>
      <c r="ER2470" s="161"/>
      <c r="ES2470" s="161"/>
      <c r="ET2470" s="161"/>
      <c r="EU2470" s="161"/>
      <c r="EV2470" s="161"/>
      <c r="EW2470" s="161"/>
    </row>
    <row r="2471" spans="8:153" ht="15" customHeight="1" x14ac:dyDescent="0.15">
      <c r="H2471" s="740"/>
      <c r="I2471" s="740"/>
      <c r="J2471" s="740"/>
      <c r="K2471" s="740"/>
      <c r="L2471" s="740"/>
      <c r="M2471" s="740"/>
      <c r="N2471" s="748"/>
      <c r="O2471" s="749"/>
      <c r="P2471" s="749"/>
      <c r="Q2471" s="740"/>
      <c r="R2471" s="740"/>
      <c r="S2471" s="740"/>
      <c r="T2471" s="740"/>
      <c r="U2471" s="740"/>
      <c r="V2471" s="740"/>
      <c r="W2471" s="740"/>
      <c r="X2471" s="740"/>
      <c r="Y2471" s="740"/>
      <c r="Z2471" s="740"/>
      <c r="AA2471" s="740"/>
      <c r="AB2471" s="740"/>
      <c r="AC2471" s="740"/>
      <c r="AD2471" s="740"/>
      <c r="AE2471" s="740"/>
      <c r="AF2471" s="740"/>
      <c r="AG2471" s="750"/>
      <c r="AH2471" s="742" t="str">
        <f t="shared" si="100"/>
        <v/>
      </c>
      <c r="AI2471" s="37" t="str">
        <f t="shared" si="101"/>
        <v/>
      </c>
      <c r="AZ2471" s="159"/>
      <c r="BA2471" s="159"/>
      <c r="BB2471" s="159"/>
      <c r="BH2471" s="137">
        <v>2451</v>
      </c>
      <c r="BI2471" s="206"/>
      <c r="BJ2471" s="207"/>
      <c r="BK2471" s="207"/>
      <c r="BL2471" s="207"/>
      <c r="BM2471" s="207"/>
      <c r="BN2471" s="206"/>
      <c r="BO2471" s="208"/>
      <c r="BP2471" s="206"/>
      <c r="BQ2471" s="458"/>
      <c r="BR2471" s="209"/>
      <c r="BS2471" s="210"/>
      <c r="BT2471" s="208"/>
      <c r="BU2471" s="208"/>
      <c r="BV2471" s="458"/>
      <c r="BW2471" s="209"/>
      <c r="EK2471" s="231"/>
      <c r="EL2471" s="231"/>
      <c r="EM2471" s="186" t="s">
        <v>76</v>
      </c>
      <c r="EN2471" s="187" t="s">
        <v>946</v>
      </c>
      <c r="EO2471" s="188" t="s">
        <v>1601</v>
      </c>
      <c r="EP2471" s="189"/>
      <c r="ER2471" s="193"/>
      <c r="ES2471" s="193"/>
      <c r="ET2471" s="193"/>
      <c r="EU2471" s="193"/>
      <c r="EV2471" s="193"/>
      <c r="EW2471" s="193"/>
    </row>
    <row r="2472" spans="8:153" ht="15" customHeight="1" x14ac:dyDescent="0.15">
      <c r="H2472" s="740"/>
      <c r="I2472" s="740"/>
      <c r="J2472" s="740"/>
      <c r="K2472" s="740"/>
      <c r="L2472" s="740"/>
      <c r="M2472" s="740"/>
      <c r="N2472" s="748"/>
      <c r="O2472" s="749"/>
      <c r="P2472" s="749"/>
      <c r="Q2472" s="740"/>
      <c r="R2472" s="740"/>
      <c r="S2472" s="740"/>
      <c r="T2472" s="740"/>
      <c r="U2472" s="740"/>
      <c r="V2472" s="740"/>
      <c r="W2472" s="740"/>
      <c r="X2472" s="740"/>
      <c r="Y2472" s="740"/>
      <c r="Z2472" s="740"/>
      <c r="AA2472" s="740"/>
      <c r="AB2472" s="740"/>
      <c r="AC2472" s="740"/>
      <c r="AD2472" s="740"/>
      <c r="AE2472" s="740"/>
      <c r="AF2472" s="740"/>
      <c r="AG2472" s="750"/>
      <c r="AH2472" s="742" t="str">
        <f t="shared" si="100"/>
        <v/>
      </c>
      <c r="AI2472" s="37" t="str">
        <f t="shared" si="101"/>
        <v/>
      </c>
      <c r="AZ2472" s="159"/>
      <c r="BA2472" s="159"/>
      <c r="BB2472" s="159"/>
      <c r="BH2472" s="137">
        <v>2452</v>
      </c>
      <c r="BI2472" s="206"/>
      <c r="BJ2472" s="207"/>
      <c r="BK2472" s="207"/>
      <c r="BL2472" s="207"/>
      <c r="BM2472" s="207"/>
      <c r="BN2472" s="206"/>
      <c r="BO2472" s="208"/>
      <c r="BP2472" s="206"/>
      <c r="BQ2472" s="458"/>
      <c r="BR2472" s="209"/>
      <c r="BS2472" s="210"/>
      <c r="BT2472" s="208"/>
      <c r="BU2472" s="208"/>
      <c r="BV2472" s="458"/>
      <c r="BW2472" s="209"/>
      <c r="EK2472" s="231"/>
      <c r="EL2472" s="231"/>
      <c r="EM2472" s="451" t="s">
        <v>273</v>
      </c>
      <c r="EN2472" s="228">
        <v>0</v>
      </c>
      <c r="EO2472" s="229">
        <v>7</v>
      </c>
      <c r="EP2472" s="234">
        <f>DCOUNT($H$20:$AI$4020,$H$20,EM2471:EO2472)</f>
        <v>0</v>
      </c>
      <c r="ER2472" s="161"/>
      <c r="ES2472" s="161"/>
      <c r="ET2472" s="161"/>
      <c r="EU2472" s="161"/>
      <c r="EV2472" s="161"/>
      <c r="EW2472" s="161"/>
    </row>
    <row r="2473" spans="8:153" ht="15" customHeight="1" x14ac:dyDescent="0.15">
      <c r="H2473" s="740"/>
      <c r="I2473" s="740"/>
      <c r="J2473" s="740"/>
      <c r="K2473" s="740"/>
      <c r="L2473" s="740"/>
      <c r="M2473" s="740"/>
      <c r="N2473" s="748"/>
      <c r="O2473" s="749"/>
      <c r="P2473" s="749"/>
      <c r="Q2473" s="740"/>
      <c r="R2473" s="740"/>
      <c r="S2473" s="740"/>
      <c r="T2473" s="740"/>
      <c r="U2473" s="740"/>
      <c r="V2473" s="740"/>
      <c r="W2473" s="740"/>
      <c r="X2473" s="740"/>
      <c r="Y2473" s="740"/>
      <c r="Z2473" s="740"/>
      <c r="AA2473" s="740"/>
      <c r="AB2473" s="740"/>
      <c r="AC2473" s="740"/>
      <c r="AD2473" s="740"/>
      <c r="AE2473" s="740"/>
      <c r="AF2473" s="740"/>
      <c r="AG2473" s="750"/>
      <c r="AH2473" s="742" t="str">
        <f t="shared" si="100"/>
        <v/>
      </c>
      <c r="AI2473" s="37" t="str">
        <f t="shared" si="101"/>
        <v/>
      </c>
      <c r="AZ2473" s="159"/>
      <c r="BA2473" s="159"/>
      <c r="BB2473" s="159"/>
      <c r="BH2473" s="137">
        <v>2453</v>
      </c>
      <c r="BI2473" s="206"/>
      <c r="BJ2473" s="207"/>
      <c r="BK2473" s="207"/>
      <c r="BL2473" s="207"/>
      <c r="BM2473" s="207"/>
      <c r="BN2473" s="206"/>
      <c r="BO2473" s="208"/>
      <c r="BP2473" s="206"/>
      <c r="BQ2473" s="458"/>
      <c r="BR2473" s="209"/>
      <c r="BS2473" s="210"/>
      <c r="BT2473" s="208"/>
      <c r="BU2473" s="208"/>
      <c r="BV2473" s="458"/>
      <c r="BW2473" s="209"/>
      <c r="EK2473" s="231"/>
      <c r="EL2473" s="231"/>
      <c r="EM2473" s="186" t="s">
        <v>76</v>
      </c>
      <c r="EN2473" s="187" t="s">
        <v>946</v>
      </c>
      <c r="EO2473" s="188" t="s">
        <v>1601</v>
      </c>
      <c r="EP2473" s="189"/>
      <c r="ER2473" s="193"/>
      <c r="ES2473" s="193"/>
      <c r="ET2473" s="193"/>
      <c r="EU2473" s="193"/>
      <c r="EV2473" s="193"/>
      <c r="EW2473" s="193"/>
    </row>
    <row r="2474" spans="8:153" ht="15" customHeight="1" x14ac:dyDescent="0.15">
      <c r="H2474" s="740"/>
      <c r="I2474" s="740"/>
      <c r="J2474" s="740"/>
      <c r="K2474" s="740"/>
      <c r="L2474" s="740"/>
      <c r="M2474" s="740"/>
      <c r="N2474" s="748"/>
      <c r="O2474" s="749"/>
      <c r="P2474" s="749"/>
      <c r="Q2474" s="740"/>
      <c r="R2474" s="740"/>
      <c r="S2474" s="740"/>
      <c r="T2474" s="740"/>
      <c r="U2474" s="740"/>
      <c r="V2474" s="740"/>
      <c r="W2474" s="740"/>
      <c r="X2474" s="740"/>
      <c r="Y2474" s="740"/>
      <c r="Z2474" s="740"/>
      <c r="AA2474" s="740"/>
      <c r="AB2474" s="740"/>
      <c r="AC2474" s="740"/>
      <c r="AD2474" s="740"/>
      <c r="AE2474" s="740"/>
      <c r="AF2474" s="740"/>
      <c r="AG2474" s="750"/>
      <c r="AH2474" s="742" t="str">
        <f t="shared" si="100"/>
        <v/>
      </c>
      <c r="AI2474" s="37" t="str">
        <f t="shared" si="101"/>
        <v/>
      </c>
      <c r="AZ2474" s="159"/>
      <c r="BA2474" s="159"/>
      <c r="BB2474" s="159"/>
      <c r="BH2474" s="137">
        <v>2454</v>
      </c>
      <c r="BI2474" s="206"/>
      <c r="BJ2474" s="207"/>
      <c r="BK2474" s="207"/>
      <c r="BL2474" s="207"/>
      <c r="BM2474" s="207"/>
      <c r="BN2474" s="206"/>
      <c r="BO2474" s="208"/>
      <c r="BP2474" s="206"/>
      <c r="BQ2474" s="458"/>
      <c r="BR2474" s="209"/>
      <c r="BS2474" s="210"/>
      <c r="BT2474" s="208"/>
      <c r="BU2474" s="208"/>
      <c r="BV2474" s="458"/>
      <c r="BW2474" s="209"/>
      <c r="EK2474" s="231"/>
      <c r="EL2474" s="231"/>
      <c r="EM2474" s="451" t="s">
        <v>274</v>
      </c>
      <c r="EN2474" s="228">
        <v>0</v>
      </c>
      <c r="EO2474" s="229">
        <v>7</v>
      </c>
      <c r="EP2474" s="234">
        <f>DCOUNT($H$20:$AI$4020,$H$20,EM2473:EO2474)</f>
        <v>0</v>
      </c>
      <c r="ER2474" s="161"/>
      <c r="ES2474" s="161"/>
      <c r="ET2474" s="161"/>
      <c r="EU2474" s="161"/>
      <c r="EV2474" s="161"/>
      <c r="EW2474" s="161"/>
    </row>
    <row r="2475" spans="8:153" ht="15" customHeight="1" x14ac:dyDescent="0.15">
      <c r="H2475" s="740"/>
      <c r="I2475" s="740"/>
      <c r="J2475" s="740"/>
      <c r="K2475" s="740"/>
      <c r="L2475" s="740"/>
      <c r="M2475" s="740"/>
      <c r="N2475" s="748"/>
      <c r="O2475" s="749"/>
      <c r="P2475" s="749"/>
      <c r="Q2475" s="740"/>
      <c r="R2475" s="740"/>
      <c r="S2475" s="740"/>
      <c r="T2475" s="740"/>
      <c r="U2475" s="740"/>
      <c r="V2475" s="740"/>
      <c r="W2475" s="740"/>
      <c r="X2475" s="740"/>
      <c r="Y2475" s="740"/>
      <c r="Z2475" s="740"/>
      <c r="AA2475" s="740"/>
      <c r="AB2475" s="740"/>
      <c r="AC2475" s="740"/>
      <c r="AD2475" s="740"/>
      <c r="AE2475" s="740"/>
      <c r="AF2475" s="740"/>
      <c r="AG2475" s="750"/>
      <c r="AH2475" s="742" t="str">
        <f t="shared" si="100"/>
        <v/>
      </c>
      <c r="AI2475" s="37" t="str">
        <f t="shared" si="101"/>
        <v/>
      </c>
      <c r="AZ2475" s="159"/>
      <c r="BA2475" s="159"/>
      <c r="BB2475" s="159"/>
      <c r="BH2475" s="137">
        <v>2455</v>
      </c>
      <c r="BI2475" s="206"/>
      <c r="BJ2475" s="207"/>
      <c r="BK2475" s="207"/>
      <c r="BL2475" s="207"/>
      <c r="BM2475" s="207"/>
      <c r="BN2475" s="206"/>
      <c r="BO2475" s="208"/>
      <c r="BP2475" s="206"/>
      <c r="BQ2475" s="458"/>
      <c r="BR2475" s="209"/>
      <c r="BS2475" s="210"/>
      <c r="BT2475" s="208"/>
      <c r="BU2475" s="208"/>
      <c r="BV2475" s="458"/>
      <c r="BW2475" s="209"/>
      <c r="EK2475" s="231"/>
      <c r="EL2475" s="231"/>
      <c r="EM2475" s="186" t="s">
        <v>76</v>
      </c>
      <c r="EN2475" s="187" t="s">
        <v>946</v>
      </c>
      <c r="EO2475" s="188" t="s">
        <v>1601</v>
      </c>
      <c r="EP2475" s="189"/>
      <c r="ER2475" s="193"/>
      <c r="ES2475" s="193"/>
      <c r="ET2475" s="193"/>
      <c r="EU2475" s="193"/>
      <c r="EV2475" s="193"/>
      <c r="EW2475" s="193"/>
    </row>
    <row r="2476" spans="8:153" ht="15" customHeight="1" x14ac:dyDescent="0.15">
      <c r="H2476" s="740"/>
      <c r="I2476" s="740"/>
      <c r="J2476" s="740"/>
      <c r="K2476" s="740"/>
      <c r="L2476" s="740"/>
      <c r="M2476" s="740"/>
      <c r="N2476" s="748"/>
      <c r="O2476" s="749"/>
      <c r="P2476" s="749"/>
      <c r="Q2476" s="740"/>
      <c r="R2476" s="740"/>
      <c r="S2476" s="740"/>
      <c r="T2476" s="740"/>
      <c r="U2476" s="740"/>
      <c r="V2476" s="740"/>
      <c r="W2476" s="740"/>
      <c r="X2476" s="740"/>
      <c r="Y2476" s="740"/>
      <c r="Z2476" s="740"/>
      <c r="AA2476" s="740"/>
      <c r="AB2476" s="740"/>
      <c r="AC2476" s="740"/>
      <c r="AD2476" s="740"/>
      <c r="AE2476" s="740"/>
      <c r="AF2476" s="740"/>
      <c r="AG2476" s="750"/>
      <c r="AH2476" s="742" t="str">
        <f t="shared" si="100"/>
        <v/>
      </c>
      <c r="AI2476" s="37" t="str">
        <f t="shared" si="101"/>
        <v/>
      </c>
      <c r="AZ2476" s="159"/>
      <c r="BA2476" s="159"/>
      <c r="BB2476" s="159"/>
      <c r="BH2476" s="137">
        <v>2456</v>
      </c>
      <c r="BI2476" s="206"/>
      <c r="BJ2476" s="207"/>
      <c r="BK2476" s="207"/>
      <c r="BL2476" s="207"/>
      <c r="BM2476" s="207"/>
      <c r="BN2476" s="206"/>
      <c r="BO2476" s="208"/>
      <c r="BP2476" s="206"/>
      <c r="BQ2476" s="458"/>
      <c r="BR2476" s="209"/>
      <c r="BS2476" s="210"/>
      <c r="BT2476" s="208"/>
      <c r="BU2476" s="208"/>
      <c r="BV2476" s="458"/>
      <c r="BW2476" s="209"/>
      <c r="EK2476" s="231"/>
      <c r="EL2476" s="231"/>
      <c r="EM2476" s="451" t="s">
        <v>275</v>
      </c>
      <c r="EN2476" s="228">
        <v>0</v>
      </c>
      <c r="EO2476" s="229">
        <v>7</v>
      </c>
      <c r="EP2476" s="234">
        <f>DCOUNT($H$20:$AI$4020,$H$20,EM2475:EO2476)</f>
        <v>0</v>
      </c>
      <c r="ER2476" s="161"/>
      <c r="ES2476" s="161"/>
      <c r="ET2476" s="161"/>
      <c r="EU2476" s="161"/>
      <c r="EV2476" s="161"/>
      <c r="EW2476" s="161"/>
    </row>
    <row r="2477" spans="8:153" ht="15" customHeight="1" x14ac:dyDescent="0.15">
      <c r="H2477" s="740"/>
      <c r="I2477" s="740"/>
      <c r="J2477" s="740"/>
      <c r="K2477" s="740"/>
      <c r="L2477" s="740"/>
      <c r="M2477" s="740"/>
      <c r="N2477" s="748"/>
      <c r="O2477" s="749"/>
      <c r="P2477" s="749"/>
      <c r="Q2477" s="740"/>
      <c r="R2477" s="740"/>
      <c r="S2477" s="740"/>
      <c r="T2477" s="740"/>
      <c r="U2477" s="740"/>
      <c r="V2477" s="740"/>
      <c r="W2477" s="740"/>
      <c r="X2477" s="740"/>
      <c r="Y2477" s="740"/>
      <c r="Z2477" s="740"/>
      <c r="AA2477" s="740"/>
      <c r="AB2477" s="740"/>
      <c r="AC2477" s="740"/>
      <c r="AD2477" s="740"/>
      <c r="AE2477" s="740"/>
      <c r="AF2477" s="740"/>
      <c r="AG2477" s="750"/>
      <c r="AH2477" s="742" t="str">
        <f t="shared" si="100"/>
        <v/>
      </c>
      <c r="AI2477" s="37" t="str">
        <f t="shared" si="101"/>
        <v/>
      </c>
      <c r="AZ2477" s="159"/>
      <c r="BA2477" s="159"/>
      <c r="BB2477" s="159"/>
      <c r="BH2477" s="137">
        <v>2457</v>
      </c>
      <c r="BI2477" s="206"/>
      <c r="BJ2477" s="207"/>
      <c r="BK2477" s="207"/>
      <c r="BL2477" s="207"/>
      <c r="BM2477" s="207"/>
      <c r="BN2477" s="206"/>
      <c r="BO2477" s="208"/>
      <c r="BP2477" s="206"/>
      <c r="BQ2477" s="458"/>
      <c r="BR2477" s="209"/>
      <c r="BS2477" s="210"/>
      <c r="BT2477" s="208"/>
      <c r="BU2477" s="208"/>
      <c r="BV2477" s="458"/>
      <c r="BW2477" s="209"/>
      <c r="EK2477" s="231"/>
      <c r="EL2477" s="231"/>
      <c r="EM2477" s="186" t="s">
        <v>76</v>
      </c>
      <c r="EN2477" s="187" t="s">
        <v>946</v>
      </c>
      <c r="EO2477" s="188" t="s">
        <v>1601</v>
      </c>
      <c r="EP2477" s="189"/>
      <c r="ER2477" s="193"/>
      <c r="ES2477" s="193"/>
      <c r="ET2477" s="193"/>
      <c r="EU2477" s="193"/>
      <c r="EV2477" s="193"/>
      <c r="EW2477" s="193"/>
    </row>
    <row r="2478" spans="8:153" ht="15" customHeight="1" x14ac:dyDescent="0.15">
      <c r="H2478" s="740"/>
      <c r="I2478" s="740"/>
      <c r="J2478" s="740"/>
      <c r="K2478" s="740"/>
      <c r="L2478" s="740"/>
      <c r="M2478" s="740"/>
      <c r="N2478" s="748"/>
      <c r="O2478" s="749"/>
      <c r="P2478" s="749"/>
      <c r="Q2478" s="740"/>
      <c r="R2478" s="740"/>
      <c r="S2478" s="740"/>
      <c r="T2478" s="740"/>
      <c r="U2478" s="740"/>
      <c r="V2478" s="740"/>
      <c r="W2478" s="740"/>
      <c r="X2478" s="740"/>
      <c r="Y2478" s="740"/>
      <c r="Z2478" s="740"/>
      <c r="AA2478" s="740"/>
      <c r="AB2478" s="740"/>
      <c r="AC2478" s="740"/>
      <c r="AD2478" s="740"/>
      <c r="AE2478" s="740"/>
      <c r="AF2478" s="740"/>
      <c r="AG2478" s="750"/>
      <c r="AH2478" s="742" t="str">
        <f t="shared" si="100"/>
        <v/>
      </c>
      <c r="AI2478" s="37" t="str">
        <f t="shared" si="101"/>
        <v/>
      </c>
      <c r="AZ2478" s="159"/>
      <c r="BA2478" s="159"/>
      <c r="BB2478" s="159"/>
      <c r="BH2478" s="137">
        <v>2458</v>
      </c>
      <c r="BI2478" s="206"/>
      <c r="BJ2478" s="207"/>
      <c r="BK2478" s="207"/>
      <c r="BL2478" s="207"/>
      <c r="BM2478" s="207"/>
      <c r="BN2478" s="206"/>
      <c r="BO2478" s="208"/>
      <c r="BP2478" s="206"/>
      <c r="BQ2478" s="458"/>
      <c r="BR2478" s="209"/>
      <c r="BS2478" s="210"/>
      <c r="BT2478" s="208"/>
      <c r="BU2478" s="208"/>
      <c r="BV2478" s="458"/>
      <c r="BW2478" s="209"/>
      <c r="EK2478" s="231"/>
      <c r="EL2478" s="231"/>
      <c r="EM2478" s="451" t="s">
        <v>276</v>
      </c>
      <c r="EN2478" s="228">
        <v>0</v>
      </c>
      <c r="EO2478" s="229">
        <v>7</v>
      </c>
      <c r="EP2478" s="234">
        <f>DCOUNT($H$20:$AI$4020,$H$20,EM2477:EO2478)</f>
        <v>0</v>
      </c>
      <c r="ER2478" s="161"/>
      <c r="ES2478" s="161"/>
      <c r="ET2478" s="161"/>
      <c r="EU2478" s="161"/>
      <c r="EV2478" s="161"/>
      <c r="EW2478" s="161"/>
    </row>
    <row r="2479" spans="8:153" ht="15" customHeight="1" x14ac:dyDescent="0.15">
      <c r="H2479" s="740"/>
      <c r="I2479" s="740"/>
      <c r="J2479" s="740"/>
      <c r="K2479" s="740"/>
      <c r="L2479" s="740"/>
      <c r="M2479" s="740"/>
      <c r="N2479" s="748"/>
      <c r="O2479" s="749"/>
      <c r="P2479" s="749"/>
      <c r="Q2479" s="740"/>
      <c r="R2479" s="740"/>
      <c r="S2479" s="740"/>
      <c r="T2479" s="740"/>
      <c r="U2479" s="740"/>
      <c r="V2479" s="740"/>
      <c r="W2479" s="740"/>
      <c r="X2479" s="740"/>
      <c r="Y2479" s="740"/>
      <c r="Z2479" s="740"/>
      <c r="AA2479" s="740"/>
      <c r="AB2479" s="740"/>
      <c r="AC2479" s="740"/>
      <c r="AD2479" s="740"/>
      <c r="AE2479" s="740"/>
      <c r="AF2479" s="740"/>
      <c r="AG2479" s="750"/>
      <c r="AH2479" s="742" t="str">
        <f t="shared" si="100"/>
        <v/>
      </c>
      <c r="AI2479" s="37" t="str">
        <f t="shared" si="101"/>
        <v/>
      </c>
      <c r="AZ2479" s="159"/>
      <c r="BA2479" s="159"/>
      <c r="BB2479" s="159"/>
      <c r="BH2479" s="137">
        <v>2459</v>
      </c>
      <c r="BI2479" s="206"/>
      <c r="BJ2479" s="207"/>
      <c r="BK2479" s="207"/>
      <c r="BL2479" s="207"/>
      <c r="BM2479" s="207"/>
      <c r="BN2479" s="206"/>
      <c r="BO2479" s="208"/>
      <c r="BP2479" s="206"/>
      <c r="BQ2479" s="458"/>
      <c r="BR2479" s="209"/>
      <c r="BS2479" s="210"/>
      <c r="BT2479" s="208"/>
      <c r="BU2479" s="208"/>
      <c r="BV2479" s="458"/>
      <c r="BW2479" s="209"/>
      <c r="EK2479" s="231"/>
      <c r="EL2479" s="231"/>
      <c r="EM2479" s="186" t="s">
        <v>76</v>
      </c>
      <c r="EN2479" s="187" t="s">
        <v>946</v>
      </c>
      <c r="EO2479" s="188" t="s">
        <v>1601</v>
      </c>
      <c r="EP2479" s="189"/>
      <c r="ER2479" s="193"/>
      <c r="ES2479" s="193"/>
      <c r="ET2479" s="193"/>
      <c r="EU2479" s="193"/>
      <c r="EV2479" s="193"/>
      <c r="EW2479" s="193"/>
    </row>
    <row r="2480" spans="8:153" ht="15" customHeight="1" x14ac:dyDescent="0.15">
      <c r="H2480" s="740"/>
      <c r="I2480" s="740"/>
      <c r="J2480" s="740"/>
      <c r="K2480" s="740"/>
      <c r="L2480" s="740"/>
      <c r="M2480" s="740"/>
      <c r="N2480" s="748"/>
      <c r="O2480" s="749"/>
      <c r="P2480" s="749"/>
      <c r="Q2480" s="740"/>
      <c r="R2480" s="740"/>
      <c r="S2480" s="740"/>
      <c r="T2480" s="740"/>
      <c r="U2480" s="740"/>
      <c r="V2480" s="740"/>
      <c r="W2480" s="740"/>
      <c r="X2480" s="740"/>
      <c r="Y2480" s="740"/>
      <c r="Z2480" s="740"/>
      <c r="AA2480" s="740"/>
      <c r="AB2480" s="740"/>
      <c r="AC2480" s="740"/>
      <c r="AD2480" s="740"/>
      <c r="AE2480" s="740"/>
      <c r="AF2480" s="740"/>
      <c r="AG2480" s="750"/>
      <c r="AH2480" s="742" t="str">
        <f t="shared" si="100"/>
        <v/>
      </c>
      <c r="AI2480" s="37" t="str">
        <f t="shared" si="101"/>
        <v/>
      </c>
      <c r="AZ2480" s="159"/>
      <c r="BA2480" s="159"/>
      <c r="BB2480" s="159"/>
      <c r="BH2480" s="137">
        <v>2460</v>
      </c>
      <c r="BI2480" s="206"/>
      <c r="BJ2480" s="207"/>
      <c r="BK2480" s="207"/>
      <c r="BL2480" s="207"/>
      <c r="BM2480" s="207"/>
      <c r="BN2480" s="206"/>
      <c r="BO2480" s="208"/>
      <c r="BP2480" s="206"/>
      <c r="BQ2480" s="458"/>
      <c r="BR2480" s="209"/>
      <c r="BS2480" s="210"/>
      <c r="BT2480" s="208"/>
      <c r="BU2480" s="208"/>
      <c r="BV2480" s="458"/>
      <c r="BW2480" s="209"/>
      <c r="EK2480" s="231"/>
      <c r="EL2480" s="231"/>
      <c r="EM2480" s="451" t="s">
        <v>277</v>
      </c>
      <c r="EN2480" s="228">
        <v>0</v>
      </c>
      <c r="EO2480" s="229">
        <v>7</v>
      </c>
      <c r="EP2480" s="234">
        <f>DCOUNT($H$20:$AI$4020,$H$20,EM2479:EO2480)</f>
        <v>0</v>
      </c>
      <c r="ER2480" s="161"/>
      <c r="ES2480" s="161"/>
      <c r="ET2480" s="161"/>
      <c r="EU2480" s="161"/>
      <c r="EV2480" s="161"/>
      <c r="EW2480" s="161"/>
    </row>
    <row r="2481" spans="8:153" ht="15" customHeight="1" x14ac:dyDescent="0.15">
      <c r="H2481" s="740"/>
      <c r="I2481" s="740"/>
      <c r="J2481" s="740"/>
      <c r="K2481" s="740"/>
      <c r="L2481" s="740"/>
      <c r="M2481" s="740"/>
      <c r="N2481" s="748"/>
      <c r="O2481" s="749"/>
      <c r="P2481" s="749"/>
      <c r="Q2481" s="740"/>
      <c r="R2481" s="740"/>
      <c r="S2481" s="740"/>
      <c r="T2481" s="740"/>
      <c r="U2481" s="740"/>
      <c r="V2481" s="740"/>
      <c r="W2481" s="740"/>
      <c r="X2481" s="740"/>
      <c r="Y2481" s="740"/>
      <c r="Z2481" s="740"/>
      <c r="AA2481" s="740"/>
      <c r="AB2481" s="740"/>
      <c r="AC2481" s="740"/>
      <c r="AD2481" s="740"/>
      <c r="AE2481" s="740"/>
      <c r="AF2481" s="740"/>
      <c r="AG2481" s="750"/>
      <c r="AH2481" s="742" t="str">
        <f t="shared" si="100"/>
        <v/>
      </c>
      <c r="AI2481" s="37" t="str">
        <f t="shared" si="101"/>
        <v/>
      </c>
      <c r="AZ2481" s="159"/>
      <c r="BA2481" s="159"/>
      <c r="BB2481" s="159"/>
      <c r="BH2481" s="137">
        <v>2461</v>
      </c>
      <c r="BI2481" s="206"/>
      <c r="BJ2481" s="207"/>
      <c r="BK2481" s="207"/>
      <c r="BL2481" s="207"/>
      <c r="BM2481" s="207"/>
      <c r="BN2481" s="206"/>
      <c r="BO2481" s="208"/>
      <c r="BP2481" s="206"/>
      <c r="BQ2481" s="458"/>
      <c r="BR2481" s="209"/>
      <c r="BS2481" s="210"/>
      <c r="BT2481" s="208"/>
      <c r="BU2481" s="208"/>
      <c r="BV2481" s="458"/>
      <c r="BW2481" s="209"/>
      <c r="EK2481" s="231"/>
      <c r="EL2481" s="231"/>
      <c r="EM2481" s="186" t="s">
        <v>76</v>
      </c>
      <c r="EN2481" s="187" t="s">
        <v>946</v>
      </c>
      <c r="EO2481" s="188" t="s">
        <v>1601</v>
      </c>
      <c r="EP2481" s="189"/>
      <c r="ER2481" s="193"/>
      <c r="ES2481" s="193"/>
      <c r="ET2481" s="193"/>
      <c r="EU2481" s="193"/>
      <c r="EV2481" s="193"/>
      <c r="EW2481" s="193"/>
    </row>
    <row r="2482" spans="8:153" ht="15" customHeight="1" x14ac:dyDescent="0.15">
      <c r="H2482" s="740"/>
      <c r="I2482" s="740"/>
      <c r="J2482" s="740"/>
      <c r="K2482" s="740"/>
      <c r="L2482" s="740"/>
      <c r="M2482" s="740"/>
      <c r="N2482" s="748"/>
      <c r="O2482" s="749"/>
      <c r="P2482" s="749"/>
      <c r="Q2482" s="740"/>
      <c r="R2482" s="740"/>
      <c r="S2482" s="740"/>
      <c r="T2482" s="740"/>
      <c r="U2482" s="740"/>
      <c r="V2482" s="740"/>
      <c r="W2482" s="740"/>
      <c r="X2482" s="740"/>
      <c r="Y2482" s="740"/>
      <c r="Z2482" s="740"/>
      <c r="AA2482" s="740"/>
      <c r="AB2482" s="740"/>
      <c r="AC2482" s="740"/>
      <c r="AD2482" s="740"/>
      <c r="AE2482" s="740"/>
      <c r="AF2482" s="740"/>
      <c r="AG2482" s="750"/>
      <c r="AH2482" s="742" t="str">
        <f t="shared" si="100"/>
        <v/>
      </c>
      <c r="AI2482" s="37" t="str">
        <f t="shared" si="101"/>
        <v/>
      </c>
      <c r="AZ2482" s="159"/>
      <c r="BA2482" s="159"/>
      <c r="BB2482" s="159"/>
      <c r="BH2482" s="137">
        <v>2462</v>
      </c>
      <c r="BI2482" s="206"/>
      <c r="BJ2482" s="207"/>
      <c r="BK2482" s="207"/>
      <c r="BL2482" s="207"/>
      <c r="BM2482" s="207"/>
      <c r="BN2482" s="206"/>
      <c r="BO2482" s="208"/>
      <c r="BP2482" s="206"/>
      <c r="BQ2482" s="458"/>
      <c r="BR2482" s="209"/>
      <c r="BS2482" s="210"/>
      <c r="BT2482" s="208"/>
      <c r="BU2482" s="208"/>
      <c r="BV2482" s="458"/>
      <c r="BW2482" s="209"/>
      <c r="EK2482" s="231"/>
      <c r="EL2482" s="231"/>
      <c r="EM2482" s="451" t="s">
        <v>278</v>
      </c>
      <c r="EN2482" s="228">
        <v>0</v>
      </c>
      <c r="EO2482" s="229">
        <v>7</v>
      </c>
      <c r="EP2482" s="234">
        <f>DCOUNT($H$20:$AI$4020,$H$20,EM2481:EO2482)</f>
        <v>0</v>
      </c>
      <c r="ER2482" s="161"/>
      <c r="ES2482" s="161"/>
      <c r="ET2482" s="161"/>
      <c r="EU2482" s="161"/>
      <c r="EV2482" s="161"/>
      <c r="EW2482" s="161"/>
    </row>
    <row r="2483" spans="8:153" ht="15" customHeight="1" x14ac:dyDescent="0.15">
      <c r="H2483" s="740"/>
      <c r="I2483" s="740"/>
      <c r="J2483" s="740"/>
      <c r="K2483" s="740"/>
      <c r="L2483" s="740"/>
      <c r="M2483" s="740"/>
      <c r="N2483" s="748"/>
      <c r="O2483" s="749"/>
      <c r="P2483" s="749"/>
      <c r="Q2483" s="740"/>
      <c r="R2483" s="740"/>
      <c r="S2483" s="740"/>
      <c r="T2483" s="740"/>
      <c r="U2483" s="740"/>
      <c r="V2483" s="740"/>
      <c r="W2483" s="740"/>
      <c r="X2483" s="740"/>
      <c r="Y2483" s="740"/>
      <c r="Z2483" s="740"/>
      <c r="AA2483" s="740"/>
      <c r="AB2483" s="740"/>
      <c r="AC2483" s="740"/>
      <c r="AD2483" s="740"/>
      <c r="AE2483" s="740"/>
      <c r="AF2483" s="740"/>
      <c r="AG2483" s="750"/>
      <c r="AH2483" s="742" t="str">
        <f t="shared" si="100"/>
        <v/>
      </c>
      <c r="AI2483" s="37" t="str">
        <f t="shared" si="101"/>
        <v/>
      </c>
      <c r="AZ2483" s="159"/>
      <c r="BA2483" s="159"/>
      <c r="BB2483" s="159"/>
      <c r="BH2483" s="137">
        <v>2463</v>
      </c>
      <c r="BI2483" s="206"/>
      <c r="BJ2483" s="207"/>
      <c r="BK2483" s="207"/>
      <c r="BL2483" s="207"/>
      <c r="BM2483" s="207"/>
      <c r="BN2483" s="206"/>
      <c r="BO2483" s="208"/>
      <c r="BP2483" s="206"/>
      <c r="BQ2483" s="458"/>
      <c r="BR2483" s="209"/>
      <c r="BS2483" s="210"/>
      <c r="BT2483" s="208"/>
      <c r="BU2483" s="208"/>
      <c r="BV2483" s="458"/>
      <c r="BW2483" s="209"/>
      <c r="EK2483" s="231"/>
      <c r="EL2483" s="231"/>
      <c r="EM2483" s="186" t="s">
        <v>76</v>
      </c>
      <c r="EN2483" s="187" t="s">
        <v>946</v>
      </c>
      <c r="EO2483" s="188" t="s">
        <v>1601</v>
      </c>
      <c r="EP2483" s="189"/>
      <c r="ER2483" s="193"/>
      <c r="ES2483" s="193"/>
      <c r="ET2483" s="193"/>
      <c r="EU2483" s="193"/>
      <c r="EV2483" s="193"/>
      <c r="EW2483" s="193"/>
    </row>
    <row r="2484" spans="8:153" ht="15" customHeight="1" x14ac:dyDescent="0.15">
      <c r="H2484" s="740"/>
      <c r="I2484" s="740"/>
      <c r="J2484" s="740"/>
      <c r="K2484" s="740"/>
      <c r="L2484" s="740"/>
      <c r="M2484" s="740"/>
      <c r="N2484" s="748"/>
      <c r="O2484" s="749"/>
      <c r="P2484" s="749"/>
      <c r="Q2484" s="740"/>
      <c r="R2484" s="740"/>
      <c r="S2484" s="740"/>
      <c r="T2484" s="740"/>
      <c r="U2484" s="740"/>
      <c r="V2484" s="740"/>
      <c r="W2484" s="740"/>
      <c r="X2484" s="740"/>
      <c r="Y2484" s="740"/>
      <c r="Z2484" s="740"/>
      <c r="AA2484" s="740"/>
      <c r="AB2484" s="740"/>
      <c r="AC2484" s="740"/>
      <c r="AD2484" s="740"/>
      <c r="AE2484" s="740"/>
      <c r="AF2484" s="740"/>
      <c r="AG2484" s="750"/>
      <c r="AH2484" s="742" t="str">
        <f t="shared" si="100"/>
        <v/>
      </c>
      <c r="AI2484" s="37" t="str">
        <f t="shared" si="101"/>
        <v/>
      </c>
      <c r="AZ2484" s="159"/>
      <c r="BA2484" s="159"/>
      <c r="BB2484" s="159"/>
      <c r="BH2484" s="137">
        <v>2464</v>
      </c>
      <c r="BI2484" s="206"/>
      <c r="BJ2484" s="207"/>
      <c r="BK2484" s="207"/>
      <c r="BL2484" s="207"/>
      <c r="BM2484" s="207"/>
      <c r="BN2484" s="206"/>
      <c r="BO2484" s="208"/>
      <c r="BP2484" s="206"/>
      <c r="BQ2484" s="458"/>
      <c r="BR2484" s="209"/>
      <c r="BS2484" s="210"/>
      <c r="BT2484" s="208"/>
      <c r="BU2484" s="208"/>
      <c r="BV2484" s="458"/>
      <c r="BW2484" s="209"/>
      <c r="EK2484" s="231"/>
      <c r="EL2484" s="231"/>
      <c r="EM2484" s="451" t="s">
        <v>279</v>
      </c>
      <c r="EN2484" s="228">
        <v>0</v>
      </c>
      <c r="EO2484" s="229">
        <v>7</v>
      </c>
      <c r="EP2484" s="234">
        <f>DCOUNT($H$20:$AI$4020,$H$20,EM2483:EO2484)</f>
        <v>0</v>
      </c>
      <c r="ER2484" s="161"/>
      <c r="ES2484" s="161"/>
      <c r="ET2484" s="161"/>
      <c r="EU2484" s="161"/>
      <c r="EV2484" s="161"/>
      <c r="EW2484" s="161"/>
    </row>
    <row r="2485" spans="8:153" ht="15" customHeight="1" x14ac:dyDescent="0.15">
      <c r="H2485" s="740"/>
      <c r="I2485" s="740"/>
      <c r="J2485" s="740"/>
      <c r="K2485" s="740"/>
      <c r="L2485" s="740"/>
      <c r="M2485" s="740"/>
      <c r="N2485" s="748"/>
      <c r="O2485" s="749"/>
      <c r="P2485" s="749"/>
      <c r="Q2485" s="740"/>
      <c r="R2485" s="740"/>
      <c r="S2485" s="740"/>
      <c r="T2485" s="740"/>
      <c r="U2485" s="740"/>
      <c r="V2485" s="740"/>
      <c r="W2485" s="740"/>
      <c r="X2485" s="740"/>
      <c r="Y2485" s="740"/>
      <c r="Z2485" s="740"/>
      <c r="AA2485" s="740"/>
      <c r="AB2485" s="740"/>
      <c r="AC2485" s="740"/>
      <c r="AD2485" s="740"/>
      <c r="AE2485" s="740"/>
      <c r="AF2485" s="740"/>
      <c r="AG2485" s="750"/>
      <c r="AH2485" s="742" t="str">
        <f t="shared" si="100"/>
        <v/>
      </c>
      <c r="AI2485" s="37" t="str">
        <f t="shared" si="101"/>
        <v/>
      </c>
      <c r="AZ2485" s="159"/>
      <c r="BA2485" s="159"/>
      <c r="BB2485" s="159"/>
      <c r="BH2485" s="137">
        <v>2465</v>
      </c>
      <c r="BI2485" s="206"/>
      <c r="BJ2485" s="207"/>
      <c r="BK2485" s="207"/>
      <c r="BL2485" s="207"/>
      <c r="BM2485" s="207"/>
      <c r="BN2485" s="206"/>
      <c r="BO2485" s="208"/>
      <c r="BP2485" s="206"/>
      <c r="BQ2485" s="458"/>
      <c r="BR2485" s="209"/>
      <c r="BS2485" s="210"/>
      <c r="BT2485" s="208"/>
      <c r="BU2485" s="208"/>
      <c r="BV2485" s="458"/>
      <c r="BW2485" s="209"/>
      <c r="EK2485" s="231"/>
      <c r="EL2485" s="231"/>
      <c r="EM2485" s="186" t="s">
        <v>76</v>
      </c>
      <c r="EN2485" s="187" t="s">
        <v>946</v>
      </c>
      <c r="EO2485" s="188" t="s">
        <v>1601</v>
      </c>
      <c r="EP2485" s="189"/>
      <c r="ER2485" s="193"/>
      <c r="ES2485" s="193"/>
      <c r="ET2485" s="193"/>
      <c r="EU2485" s="193"/>
      <c r="EV2485" s="193"/>
      <c r="EW2485" s="193"/>
    </row>
    <row r="2486" spans="8:153" ht="15" customHeight="1" x14ac:dyDescent="0.15">
      <c r="H2486" s="740"/>
      <c r="I2486" s="740"/>
      <c r="J2486" s="740"/>
      <c r="K2486" s="740"/>
      <c r="L2486" s="740"/>
      <c r="M2486" s="740"/>
      <c r="N2486" s="748"/>
      <c r="O2486" s="749"/>
      <c r="P2486" s="749"/>
      <c r="Q2486" s="740"/>
      <c r="R2486" s="740"/>
      <c r="S2486" s="740"/>
      <c r="T2486" s="740"/>
      <c r="U2486" s="740"/>
      <c r="V2486" s="740"/>
      <c r="W2486" s="740"/>
      <c r="X2486" s="740"/>
      <c r="Y2486" s="740"/>
      <c r="Z2486" s="740"/>
      <c r="AA2486" s="740"/>
      <c r="AB2486" s="740"/>
      <c r="AC2486" s="740"/>
      <c r="AD2486" s="740"/>
      <c r="AE2486" s="740"/>
      <c r="AF2486" s="740"/>
      <c r="AG2486" s="750"/>
      <c r="AH2486" s="742" t="str">
        <f t="shared" si="100"/>
        <v/>
      </c>
      <c r="AI2486" s="37" t="str">
        <f t="shared" si="101"/>
        <v/>
      </c>
      <c r="AZ2486" s="159"/>
      <c r="BA2486" s="159"/>
      <c r="BB2486" s="159"/>
      <c r="BH2486" s="137">
        <v>2466</v>
      </c>
      <c r="BI2486" s="206"/>
      <c r="BJ2486" s="207"/>
      <c r="BK2486" s="207"/>
      <c r="BL2486" s="207"/>
      <c r="BM2486" s="207"/>
      <c r="BN2486" s="206"/>
      <c r="BO2486" s="208"/>
      <c r="BP2486" s="206"/>
      <c r="BQ2486" s="458"/>
      <c r="BR2486" s="209"/>
      <c r="BS2486" s="210"/>
      <c r="BT2486" s="208"/>
      <c r="BU2486" s="208"/>
      <c r="BV2486" s="458"/>
      <c r="BW2486" s="209"/>
      <c r="EK2486" s="231"/>
      <c r="EL2486" s="231"/>
      <c r="EM2486" s="451" t="s">
        <v>280</v>
      </c>
      <c r="EN2486" s="228">
        <v>0</v>
      </c>
      <c r="EO2486" s="229">
        <v>7</v>
      </c>
      <c r="EP2486" s="234">
        <f>DCOUNT($H$20:$AI$4020,$H$20,EM2485:EO2486)</f>
        <v>0</v>
      </c>
      <c r="ER2486" s="161"/>
      <c r="ES2486" s="161"/>
      <c r="ET2486" s="161"/>
      <c r="EU2486" s="161"/>
      <c r="EV2486" s="161"/>
      <c r="EW2486" s="161"/>
    </row>
    <row r="2487" spans="8:153" ht="15" customHeight="1" x14ac:dyDescent="0.15">
      <c r="H2487" s="740"/>
      <c r="I2487" s="740"/>
      <c r="J2487" s="740"/>
      <c r="K2487" s="740"/>
      <c r="L2487" s="740"/>
      <c r="M2487" s="740"/>
      <c r="N2487" s="748"/>
      <c r="O2487" s="749"/>
      <c r="P2487" s="749"/>
      <c r="Q2487" s="740"/>
      <c r="R2487" s="740"/>
      <c r="S2487" s="740"/>
      <c r="T2487" s="740"/>
      <c r="U2487" s="740"/>
      <c r="V2487" s="740"/>
      <c r="W2487" s="740"/>
      <c r="X2487" s="740"/>
      <c r="Y2487" s="740"/>
      <c r="Z2487" s="740"/>
      <c r="AA2487" s="740"/>
      <c r="AB2487" s="740"/>
      <c r="AC2487" s="740"/>
      <c r="AD2487" s="740"/>
      <c r="AE2487" s="740"/>
      <c r="AF2487" s="740"/>
      <c r="AG2487" s="750"/>
      <c r="AH2487" s="742" t="str">
        <f t="shared" si="100"/>
        <v/>
      </c>
      <c r="AI2487" s="37" t="str">
        <f t="shared" si="101"/>
        <v/>
      </c>
      <c r="AZ2487" s="159"/>
      <c r="BA2487" s="159"/>
      <c r="BB2487" s="159"/>
      <c r="BH2487" s="137">
        <v>2467</v>
      </c>
      <c r="BI2487" s="206"/>
      <c r="BJ2487" s="207"/>
      <c r="BK2487" s="207"/>
      <c r="BL2487" s="207"/>
      <c r="BM2487" s="207"/>
      <c r="BN2487" s="206"/>
      <c r="BO2487" s="208"/>
      <c r="BP2487" s="206"/>
      <c r="BQ2487" s="458"/>
      <c r="BR2487" s="209"/>
      <c r="BS2487" s="210"/>
      <c r="BT2487" s="208"/>
      <c r="BU2487" s="208"/>
      <c r="BV2487" s="458"/>
      <c r="BW2487" s="209"/>
      <c r="EK2487" s="231"/>
      <c r="EL2487" s="231"/>
      <c r="EM2487" s="186" t="s">
        <v>76</v>
      </c>
      <c r="EN2487" s="187" t="s">
        <v>946</v>
      </c>
      <c r="EO2487" s="188" t="s">
        <v>1601</v>
      </c>
      <c r="EP2487" s="189"/>
      <c r="ER2487" s="193"/>
      <c r="ES2487" s="193"/>
      <c r="ET2487" s="193"/>
      <c r="EU2487" s="193"/>
      <c r="EV2487" s="193"/>
      <c r="EW2487" s="193"/>
    </row>
    <row r="2488" spans="8:153" ht="15" customHeight="1" x14ac:dyDescent="0.15">
      <c r="H2488" s="740"/>
      <c r="I2488" s="740"/>
      <c r="J2488" s="740"/>
      <c r="K2488" s="740"/>
      <c r="L2488" s="740"/>
      <c r="M2488" s="740"/>
      <c r="N2488" s="748"/>
      <c r="O2488" s="749"/>
      <c r="P2488" s="749"/>
      <c r="Q2488" s="740"/>
      <c r="R2488" s="740"/>
      <c r="S2488" s="740"/>
      <c r="T2488" s="740"/>
      <c r="U2488" s="740"/>
      <c r="V2488" s="740"/>
      <c r="W2488" s="740"/>
      <c r="X2488" s="740"/>
      <c r="Y2488" s="740"/>
      <c r="Z2488" s="740"/>
      <c r="AA2488" s="740"/>
      <c r="AB2488" s="740"/>
      <c r="AC2488" s="740"/>
      <c r="AD2488" s="740"/>
      <c r="AE2488" s="740"/>
      <c r="AF2488" s="740"/>
      <c r="AG2488" s="750"/>
      <c r="AH2488" s="742" t="str">
        <f t="shared" si="100"/>
        <v/>
      </c>
      <c r="AI2488" s="37" t="str">
        <f t="shared" si="101"/>
        <v/>
      </c>
      <c r="AZ2488" s="159"/>
      <c r="BA2488" s="159"/>
      <c r="BB2488" s="159"/>
      <c r="BH2488" s="137">
        <v>2468</v>
      </c>
      <c r="BI2488" s="206"/>
      <c r="BJ2488" s="207"/>
      <c r="BK2488" s="207"/>
      <c r="BL2488" s="207"/>
      <c r="BM2488" s="207"/>
      <c r="BN2488" s="206"/>
      <c r="BO2488" s="208"/>
      <c r="BP2488" s="206"/>
      <c r="BQ2488" s="458"/>
      <c r="BR2488" s="209"/>
      <c r="BS2488" s="210"/>
      <c r="BT2488" s="208"/>
      <c r="BU2488" s="208"/>
      <c r="BV2488" s="458"/>
      <c r="BW2488" s="209"/>
      <c r="EK2488" s="231"/>
      <c r="EL2488" s="231"/>
      <c r="EM2488" s="451" t="s">
        <v>281</v>
      </c>
      <c r="EN2488" s="228">
        <v>0</v>
      </c>
      <c r="EO2488" s="229">
        <v>7</v>
      </c>
      <c r="EP2488" s="234">
        <f>DCOUNT($H$20:$AI$4020,$H$20,EM2487:EO2488)</f>
        <v>0</v>
      </c>
      <c r="ER2488" s="161"/>
      <c r="ES2488" s="161"/>
      <c r="ET2488" s="161"/>
      <c r="EU2488" s="161"/>
      <c r="EV2488" s="161"/>
      <c r="EW2488" s="161"/>
    </row>
    <row r="2489" spans="8:153" ht="15" customHeight="1" x14ac:dyDescent="0.15">
      <c r="H2489" s="740"/>
      <c r="I2489" s="740"/>
      <c r="J2489" s="740"/>
      <c r="K2489" s="740"/>
      <c r="L2489" s="740"/>
      <c r="M2489" s="740"/>
      <c r="N2489" s="748"/>
      <c r="O2489" s="749"/>
      <c r="P2489" s="749"/>
      <c r="Q2489" s="740"/>
      <c r="R2489" s="740"/>
      <c r="S2489" s="740"/>
      <c r="T2489" s="740"/>
      <c r="U2489" s="740"/>
      <c r="V2489" s="740"/>
      <c r="W2489" s="740"/>
      <c r="X2489" s="740"/>
      <c r="Y2489" s="740"/>
      <c r="Z2489" s="740"/>
      <c r="AA2489" s="740"/>
      <c r="AB2489" s="740"/>
      <c r="AC2489" s="740"/>
      <c r="AD2489" s="740"/>
      <c r="AE2489" s="740"/>
      <c r="AF2489" s="740"/>
      <c r="AG2489" s="750"/>
      <c r="AH2489" s="742" t="str">
        <f t="shared" si="100"/>
        <v/>
      </c>
      <c r="AI2489" s="37" t="str">
        <f t="shared" si="101"/>
        <v/>
      </c>
      <c r="AZ2489" s="159"/>
      <c r="BA2489" s="159"/>
      <c r="BB2489" s="159"/>
      <c r="BH2489" s="137">
        <v>2469</v>
      </c>
      <c r="BI2489" s="206"/>
      <c r="BJ2489" s="207"/>
      <c r="BK2489" s="207"/>
      <c r="BL2489" s="207"/>
      <c r="BM2489" s="207"/>
      <c r="BN2489" s="206"/>
      <c r="BO2489" s="208"/>
      <c r="BP2489" s="206"/>
      <c r="BQ2489" s="458"/>
      <c r="BR2489" s="209"/>
      <c r="BS2489" s="210"/>
      <c r="BT2489" s="208"/>
      <c r="BU2489" s="208"/>
      <c r="BV2489" s="458"/>
      <c r="BW2489" s="209"/>
      <c r="EK2489" s="231"/>
      <c r="EL2489" s="231"/>
      <c r="EM2489" s="186" t="s">
        <v>76</v>
      </c>
      <c r="EN2489" s="187" t="s">
        <v>946</v>
      </c>
      <c r="EO2489" s="188" t="s">
        <v>1601</v>
      </c>
      <c r="EP2489" s="189"/>
      <c r="ER2489" s="193"/>
      <c r="ES2489" s="193"/>
      <c r="ET2489" s="193"/>
      <c r="EU2489" s="193"/>
      <c r="EV2489" s="193"/>
      <c r="EW2489" s="193"/>
    </row>
    <row r="2490" spans="8:153" ht="15" customHeight="1" x14ac:dyDescent="0.15">
      <c r="H2490" s="740"/>
      <c r="I2490" s="740"/>
      <c r="J2490" s="740"/>
      <c r="K2490" s="740"/>
      <c r="L2490" s="740"/>
      <c r="M2490" s="740"/>
      <c r="N2490" s="748"/>
      <c r="O2490" s="749"/>
      <c r="P2490" s="749"/>
      <c r="Q2490" s="740"/>
      <c r="R2490" s="740"/>
      <c r="S2490" s="740"/>
      <c r="T2490" s="740"/>
      <c r="U2490" s="740"/>
      <c r="V2490" s="740"/>
      <c r="W2490" s="740"/>
      <c r="X2490" s="740"/>
      <c r="Y2490" s="740"/>
      <c r="Z2490" s="740"/>
      <c r="AA2490" s="740"/>
      <c r="AB2490" s="740"/>
      <c r="AC2490" s="740"/>
      <c r="AD2490" s="740"/>
      <c r="AE2490" s="740"/>
      <c r="AF2490" s="740"/>
      <c r="AG2490" s="750"/>
      <c r="AH2490" s="742" t="str">
        <f t="shared" si="100"/>
        <v/>
      </c>
      <c r="AI2490" s="37" t="str">
        <f t="shared" si="101"/>
        <v/>
      </c>
      <c r="AZ2490" s="159"/>
      <c r="BA2490" s="159"/>
      <c r="BB2490" s="159"/>
      <c r="BH2490" s="137">
        <v>2470</v>
      </c>
      <c r="BI2490" s="206"/>
      <c r="BJ2490" s="207"/>
      <c r="BK2490" s="207"/>
      <c r="BL2490" s="207"/>
      <c r="BM2490" s="207"/>
      <c r="BN2490" s="206"/>
      <c r="BO2490" s="208"/>
      <c r="BP2490" s="206"/>
      <c r="BQ2490" s="458"/>
      <c r="BR2490" s="209"/>
      <c r="BS2490" s="210"/>
      <c r="BT2490" s="208"/>
      <c r="BU2490" s="208"/>
      <c r="BV2490" s="458"/>
      <c r="BW2490" s="209"/>
      <c r="EK2490" s="231"/>
      <c r="EL2490" s="231"/>
      <c r="EM2490" s="451" t="s">
        <v>282</v>
      </c>
      <c r="EN2490" s="228">
        <v>0</v>
      </c>
      <c r="EO2490" s="229">
        <v>7</v>
      </c>
      <c r="EP2490" s="234">
        <f>DCOUNT($H$20:$AI$4020,$H$20,EM2489:EO2490)</f>
        <v>0</v>
      </c>
      <c r="ER2490" s="161"/>
      <c r="ES2490" s="161"/>
      <c r="ET2490" s="161"/>
      <c r="EU2490" s="161"/>
      <c r="EV2490" s="161"/>
      <c r="EW2490" s="161"/>
    </row>
    <row r="2491" spans="8:153" ht="15" customHeight="1" x14ac:dyDescent="0.15">
      <c r="H2491" s="740"/>
      <c r="I2491" s="740"/>
      <c r="J2491" s="740"/>
      <c r="K2491" s="740"/>
      <c r="L2491" s="740"/>
      <c r="M2491" s="740"/>
      <c r="N2491" s="748"/>
      <c r="O2491" s="749"/>
      <c r="P2491" s="749"/>
      <c r="Q2491" s="740"/>
      <c r="R2491" s="740"/>
      <c r="S2491" s="740"/>
      <c r="T2491" s="740"/>
      <c r="U2491" s="740"/>
      <c r="V2491" s="740"/>
      <c r="W2491" s="740"/>
      <c r="X2491" s="740"/>
      <c r="Y2491" s="740"/>
      <c r="Z2491" s="740"/>
      <c r="AA2491" s="740"/>
      <c r="AB2491" s="740"/>
      <c r="AC2491" s="740"/>
      <c r="AD2491" s="740"/>
      <c r="AE2491" s="740"/>
      <c r="AF2491" s="740"/>
      <c r="AG2491" s="750"/>
      <c r="AH2491" s="742" t="str">
        <f t="shared" si="100"/>
        <v/>
      </c>
      <c r="AI2491" s="37" t="str">
        <f t="shared" si="101"/>
        <v/>
      </c>
      <c r="AZ2491" s="159"/>
      <c r="BA2491" s="159"/>
      <c r="BB2491" s="159"/>
      <c r="BH2491" s="137">
        <v>2471</v>
      </c>
      <c r="BI2491" s="206"/>
      <c r="BJ2491" s="207"/>
      <c r="BK2491" s="207"/>
      <c r="BL2491" s="207"/>
      <c r="BM2491" s="207"/>
      <c r="BN2491" s="206"/>
      <c r="BO2491" s="208"/>
      <c r="BP2491" s="206"/>
      <c r="BQ2491" s="458"/>
      <c r="BR2491" s="209"/>
      <c r="BS2491" s="210"/>
      <c r="BT2491" s="208"/>
      <c r="BU2491" s="208"/>
      <c r="BV2491" s="458"/>
      <c r="BW2491" s="209"/>
      <c r="EK2491" s="231"/>
      <c r="EL2491" s="231"/>
      <c r="EM2491" s="186" t="s">
        <v>76</v>
      </c>
      <c r="EN2491" s="187" t="s">
        <v>946</v>
      </c>
      <c r="EO2491" s="188" t="s">
        <v>1601</v>
      </c>
      <c r="EP2491" s="189"/>
      <c r="ER2491" s="193"/>
      <c r="ES2491" s="193"/>
      <c r="ET2491" s="193"/>
      <c r="EU2491" s="193"/>
      <c r="EV2491" s="193"/>
      <c r="EW2491" s="193"/>
    </row>
    <row r="2492" spans="8:153" ht="15" customHeight="1" x14ac:dyDescent="0.15">
      <c r="H2492" s="740"/>
      <c r="I2492" s="740"/>
      <c r="J2492" s="740"/>
      <c r="K2492" s="740"/>
      <c r="L2492" s="740"/>
      <c r="M2492" s="740"/>
      <c r="N2492" s="748"/>
      <c r="O2492" s="749"/>
      <c r="P2492" s="749"/>
      <c r="Q2492" s="740"/>
      <c r="R2492" s="740"/>
      <c r="S2492" s="740"/>
      <c r="T2492" s="740"/>
      <c r="U2492" s="740"/>
      <c r="V2492" s="740"/>
      <c r="W2492" s="740"/>
      <c r="X2492" s="740"/>
      <c r="Y2492" s="740"/>
      <c r="Z2492" s="740"/>
      <c r="AA2492" s="740"/>
      <c r="AB2492" s="740"/>
      <c r="AC2492" s="740"/>
      <c r="AD2492" s="740"/>
      <c r="AE2492" s="740"/>
      <c r="AF2492" s="740"/>
      <c r="AG2492" s="750"/>
      <c r="AH2492" s="742" t="str">
        <f t="shared" si="100"/>
        <v/>
      </c>
      <c r="AI2492" s="37" t="str">
        <f t="shared" si="101"/>
        <v/>
      </c>
      <c r="AZ2492" s="159"/>
      <c r="BA2492" s="159"/>
      <c r="BB2492" s="159"/>
      <c r="BH2492" s="137">
        <v>2472</v>
      </c>
      <c r="BI2492" s="206"/>
      <c r="BJ2492" s="207"/>
      <c r="BK2492" s="207"/>
      <c r="BL2492" s="207"/>
      <c r="BM2492" s="207"/>
      <c r="BN2492" s="206"/>
      <c r="BO2492" s="208"/>
      <c r="BP2492" s="206"/>
      <c r="BQ2492" s="458"/>
      <c r="BR2492" s="209"/>
      <c r="BS2492" s="210"/>
      <c r="BT2492" s="208"/>
      <c r="BU2492" s="208"/>
      <c r="BV2492" s="458"/>
      <c r="BW2492" s="209"/>
      <c r="EK2492" s="231"/>
      <c r="EL2492" s="231"/>
      <c r="EM2492" s="451" t="s">
        <v>283</v>
      </c>
      <c r="EN2492" s="228">
        <v>0</v>
      </c>
      <c r="EO2492" s="229">
        <v>7</v>
      </c>
      <c r="EP2492" s="234">
        <f>DCOUNT($H$20:$AI$4020,$H$20,EM2491:EO2492)</f>
        <v>0</v>
      </c>
      <c r="ER2492" s="161"/>
      <c r="ES2492" s="161"/>
      <c r="ET2492" s="161"/>
      <c r="EU2492" s="161"/>
      <c r="EV2492" s="161"/>
      <c r="EW2492" s="161"/>
    </row>
    <row r="2493" spans="8:153" ht="15" customHeight="1" x14ac:dyDescent="0.15">
      <c r="H2493" s="740"/>
      <c r="I2493" s="740"/>
      <c r="J2493" s="740"/>
      <c r="K2493" s="740"/>
      <c r="L2493" s="740"/>
      <c r="M2493" s="740"/>
      <c r="N2493" s="748"/>
      <c r="O2493" s="749"/>
      <c r="P2493" s="749"/>
      <c r="Q2493" s="740"/>
      <c r="R2493" s="740"/>
      <c r="S2493" s="740"/>
      <c r="T2493" s="740"/>
      <c r="U2493" s="740"/>
      <c r="V2493" s="740"/>
      <c r="W2493" s="740"/>
      <c r="X2493" s="740"/>
      <c r="Y2493" s="740"/>
      <c r="Z2493" s="740"/>
      <c r="AA2493" s="740"/>
      <c r="AB2493" s="740"/>
      <c r="AC2493" s="740"/>
      <c r="AD2493" s="740"/>
      <c r="AE2493" s="740"/>
      <c r="AF2493" s="740"/>
      <c r="AG2493" s="750"/>
      <c r="AH2493" s="742" t="str">
        <f t="shared" si="100"/>
        <v/>
      </c>
      <c r="AI2493" s="37" t="str">
        <f t="shared" si="101"/>
        <v/>
      </c>
      <c r="AZ2493" s="159"/>
      <c r="BA2493" s="159"/>
      <c r="BB2493" s="159"/>
      <c r="BH2493" s="137">
        <v>2473</v>
      </c>
      <c r="BI2493" s="206"/>
      <c r="BJ2493" s="207"/>
      <c r="BK2493" s="207"/>
      <c r="BL2493" s="207"/>
      <c r="BM2493" s="207"/>
      <c r="BN2493" s="206"/>
      <c r="BO2493" s="208"/>
      <c r="BP2493" s="206"/>
      <c r="BQ2493" s="458"/>
      <c r="BR2493" s="209"/>
      <c r="BS2493" s="210"/>
      <c r="BT2493" s="208"/>
      <c r="BU2493" s="208"/>
      <c r="BV2493" s="458"/>
      <c r="BW2493" s="209"/>
      <c r="EK2493" s="231"/>
      <c r="EL2493" s="231"/>
      <c r="EM2493" s="186" t="s">
        <v>76</v>
      </c>
      <c r="EN2493" s="187" t="s">
        <v>946</v>
      </c>
      <c r="EO2493" s="188" t="s">
        <v>1601</v>
      </c>
      <c r="EP2493" s="189"/>
      <c r="ER2493" s="193"/>
      <c r="ES2493" s="193"/>
      <c r="ET2493" s="193"/>
      <c r="EU2493" s="193"/>
      <c r="EV2493" s="193"/>
      <c r="EW2493" s="193"/>
    </row>
    <row r="2494" spans="8:153" ht="15" customHeight="1" x14ac:dyDescent="0.15">
      <c r="H2494" s="740"/>
      <c r="I2494" s="740"/>
      <c r="J2494" s="740"/>
      <c r="K2494" s="740"/>
      <c r="L2494" s="740"/>
      <c r="M2494" s="740"/>
      <c r="N2494" s="748"/>
      <c r="O2494" s="749"/>
      <c r="P2494" s="749"/>
      <c r="Q2494" s="740"/>
      <c r="R2494" s="740"/>
      <c r="S2494" s="740"/>
      <c r="T2494" s="740"/>
      <c r="U2494" s="740"/>
      <c r="V2494" s="740"/>
      <c r="W2494" s="740"/>
      <c r="X2494" s="740"/>
      <c r="Y2494" s="740"/>
      <c r="Z2494" s="740"/>
      <c r="AA2494" s="740"/>
      <c r="AB2494" s="740"/>
      <c r="AC2494" s="740"/>
      <c r="AD2494" s="740"/>
      <c r="AE2494" s="740"/>
      <c r="AF2494" s="740"/>
      <c r="AG2494" s="750"/>
      <c r="AH2494" s="742" t="str">
        <f t="shared" si="100"/>
        <v/>
      </c>
      <c r="AI2494" s="37" t="str">
        <f t="shared" si="101"/>
        <v/>
      </c>
      <c r="AZ2494" s="159"/>
      <c r="BA2494" s="159"/>
      <c r="BB2494" s="159"/>
      <c r="BH2494" s="137">
        <v>2474</v>
      </c>
      <c r="BI2494" s="206"/>
      <c r="BJ2494" s="207"/>
      <c r="BK2494" s="207"/>
      <c r="BL2494" s="207"/>
      <c r="BM2494" s="207"/>
      <c r="BN2494" s="206"/>
      <c r="BO2494" s="208"/>
      <c r="BP2494" s="206"/>
      <c r="BQ2494" s="458"/>
      <c r="BR2494" s="209"/>
      <c r="BS2494" s="210"/>
      <c r="BT2494" s="208"/>
      <c r="BU2494" s="208"/>
      <c r="BV2494" s="458"/>
      <c r="BW2494" s="209"/>
      <c r="EK2494" s="231"/>
      <c r="EL2494" s="231"/>
      <c r="EM2494" s="451" t="s">
        <v>284</v>
      </c>
      <c r="EN2494" s="228">
        <v>0</v>
      </c>
      <c r="EO2494" s="229">
        <v>7</v>
      </c>
      <c r="EP2494" s="234">
        <f>DCOUNT($H$20:$AI$4020,$H$20,EM2493:EO2494)</f>
        <v>0</v>
      </c>
      <c r="ER2494" s="161"/>
      <c r="ES2494" s="161"/>
      <c r="ET2494" s="161"/>
      <c r="EU2494" s="161"/>
      <c r="EV2494" s="161"/>
      <c r="EW2494" s="161"/>
    </row>
    <row r="2495" spans="8:153" ht="15" customHeight="1" x14ac:dyDescent="0.15">
      <c r="H2495" s="740"/>
      <c r="I2495" s="740"/>
      <c r="J2495" s="740"/>
      <c r="K2495" s="740"/>
      <c r="L2495" s="740"/>
      <c r="M2495" s="740"/>
      <c r="N2495" s="748"/>
      <c r="O2495" s="749"/>
      <c r="P2495" s="749"/>
      <c r="Q2495" s="740"/>
      <c r="R2495" s="740"/>
      <c r="S2495" s="740"/>
      <c r="T2495" s="740"/>
      <c r="U2495" s="740"/>
      <c r="V2495" s="740"/>
      <c r="W2495" s="740"/>
      <c r="X2495" s="740"/>
      <c r="Y2495" s="740"/>
      <c r="Z2495" s="740"/>
      <c r="AA2495" s="740"/>
      <c r="AB2495" s="740"/>
      <c r="AC2495" s="740"/>
      <c r="AD2495" s="740"/>
      <c r="AE2495" s="740"/>
      <c r="AF2495" s="740"/>
      <c r="AG2495" s="750"/>
      <c r="AH2495" s="742" t="str">
        <f t="shared" si="100"/>
        <v/>
      </c>
      <c r="AI2495" s="37" t="str">
        <f t="shared" si="101"/>
        <v/>
      </c>
      <c r="AZ2495" s="159"/>
      <c r="BA2495" s="159"/>
      <c r="BB2495" s="159"/>
      <c r="BH2495" s="137">
        <v>2475</v>
      </c>
      <c r="BI2495" s="206"/>
      <c r="BJ2495" s="207"/>
      <c r="BK2495" s="207"/>
      <c r="BL2495" s="207"/>
      <c r="BM2495" s="207"/>
      <c r="BN2495" s="206"/>
      <c r="BO2495" s="208"/>
      <c r="BP2495" s="206"/>
      <c r="BQ2495" s="458"/>
      <c r="BR2495" s="209"/>
      <c r="BS2495" s="210"/>
      <c r="BT2495" s="208"/>
      <c r="BU2495" s="208"/>
      <c r="BV2495" s="458"/>
      <c r="BW2495" s="209"/>
      <c r="EK2495" s="231"/>
      <c r="EL2495" s="231"/>
      <c r="EM2495" s="186" t="s">
        <v>76</v>
      </c>
      <c r="EN2495" s="187" t="s">
        <v>946</v>
      </c>
      <c r="EO2495" s="188" t="s">
        <v>1601</v>
      </c>
      <c r="EP2495" s="189"/>
      <c r="ER2495" s="193"/>
      <c r="ES2495" s="193"/>
      <c r="ET2495" s="193"/>
      <c r="EU2495" s="193"/>
      <c r="EV2495" s="193"/>
      <c r="EW2495" s="193"/>
    </row>
    <row r="2496" spans="8:153" ht="15" customHeight="1" x14ac:dyDescent="0.15">
      <c r="H2496" s="740"/>
      <c r="I2496" s="740"/>
      <c r="J2496" s="740"/>
      <c r="K2496" s="740"/>
      <c r="L2496" s="740"/>
      <c r="M2496" s="740"/>
      <c r="N2496" s="748"/>
      <c r="O2496" s="749"/>
      <c r="P2496" s="749"/>
      <c r="Q2496" s="740"/>
      <c r="R2496" s="740"/>
      <c r="S2496" s="740"/>
      <c r="T2496" s="740"/>
      <c r="U2496" s="740"/>
      <c r="V2496" s="740"/>
      <c r="W2496" s="740"/>
      <c r="X2496" s="740"/>
      <c r="Y2496" s="740"/>
      <c r="Z2496" s="740"/>
      <c r="AA2496" s="740"/>
      <c r="AB2496" s="740"/>
      <c r="AC2496" s="740"/>
      <c r="AD2496" s="740"/>
      <c r="AE2496" s="740"/>
      <c r="AF2496" s="740"/>
      <c r="AG2496" s="750"/>
      <c r="AH2496" s="742" t="str">
        <f t="shared" si="100"/>
        <v/>
      </c>
      <c r="AI2496" s="37" t="str">
        <f t="shared" si="101"/>
        <v/>
      </c>
      <c r="AZ2496" s="159"/>
      <c r="BA2496" s="159"/>
      <c r="BB2496" s="159"/>
      <c r="BH2496" s="137">
        <v>2476</v>
      </c>
      <c r="BI2496" s="206"/>
      <c r="BJ2496" s="207"/>
      <c r="BK2496" s="207"/>
      <c r="BL2496" s="207"/>
      <c r="BM2496" s="207"/>
      <c r="BN2496" s="206"/>
      <c r="BO2496" s="208"/>
      <c r="BP2496" s="206"/>
      <c r="BQ2496" s="458"/>
      <c r="BR2496" s="209"/>
      <c r="BS2496" s="210"/>
      <c r="BT2496" s="208"/>
      <c r="BU2496" s="208"/>
      <c r="BV2496" s="458"/>
      <c r="BW2496" s="209"/>
      <c r="EK2496" s="231"/>
      <c r="EL2496" s="231"/>
      <c r="EM2496" s="451" t="s">
        <v>285</v>
      </c>
      <c r="EN2496" s="228">
        <v>0</v>
      </c>
      <c r="EO2496" s="229">
        <v>7</v>
      </c>
      <c r="EP2496" s="234">
        <f>DCOUNT($H$20:$AI$4020,$H$20,EM2495:EO2496)</f>
        <v>0</v>
      </c>
      <c r="ER2496" s="161"/>
      <c r="ES2496" s="161"/>
      <c r="ET2496" s="161"/>
      <c r="EU2496" s="161"/>
      <c r="EV2496" s="161"/>
      <c r="EW2496" s="161"/>
    </row>
    <row r="2497" spans="8:153" ht="15" customHeight="1" x14ac:dyDescent="0.15">
      <c r="H2497" s="740"/>
      <c r="I2497" s="740"/>
      <c r="J2497" s="740"/>
      <c r="K2497" s="740"/>
      <c r="L2497" s="740"/>
      <c r="M2497" s="740"/>
      <c r="N2497" s="748"/>
      <c r="O2497" s="749"/>
      <c r="P2497" s="749"/>
      <c r="Q2497" s="740"/>
      <c r="R2497" s="740"/>
      <c r="S2497" s="740"/>
      <c r="T2497" s="740"/>
      <c r="U2497" s="740"/>
      <c r="V2497" s="740"/>
      <c r="W2497" s="740"/>
      <c r="X2497" s="740"/>
      <c r="Y2497" s="740"/>
      <c r="Z2497" s="740"/>
      <c r="AA2497" s="740"/>
      <c r="AB2497" s="740"/>
      <c r="AC2497" s="740"/>
      <c r="AD2497" s="740"/>
      <c r="AE2497" s="740"/>
      <c r="AF2497" s="740"/>
      <c r="AG2497" s="750"/>
      <c r="AH2497" s="742" t="str">
        <f t="shared" si="100"/>
        <v/>
      </c>
      <c r="AI2497" s="37" t="str">
        <f t="shared" si="101"/>
        <v/>
      </c>
      <c r="AZ2497" s="159"/>
      <c r="BA2497" s="159"/>
      <c r="BB2497" s="159"/>
      <c r="BH2497" s="137">
        <v>2477</v>
      </c>
      <c r="BI2497" s="206"/>
      <c r="BJ2497" s="207"/>
      <c r="BK2497" s="207"/>
      <c r="BL2497" s="207"/>
      <c r="BM2497" s="207"/>
      <c r="BN2497" s="206"/>
      <c r="BO2497" s="208"/>
      <c r="BP2497" s="206"/>
      <c r="BQ2497" s="458"/>
      <c r="BR2497" s="209"/>
      <c r="BS2497" s="210"/>
      <c r="BT2497" s="208"/>
      <c r="BU2497" s="208"/>
      <c r="BV2497" s="458"/>
      <c r="BW2497" s="209"/>
      <c r="EK2497" s="231"/>
      <c r="EL2497" s="231"/>
      <c r="EM2497" s="186" t="s">
        <v>76</v>
      </c>
      <c r="EN2497" s="187" t="s">
        <v>946</v>
      </c>
      <c r="EO2497" s="188" t="s">
        <v>1601</v>
      </c>
      <c r="EP2497" s="189"/>
      <c r="ER2497" s="193"/>
      <c r="ES2497" s="193"/>
      <c r="ET2497" s="193"/>
      <c r="EU2497" s="193"/>
      <c r="EV2497" s="193"/>
      <c r="EW2497" s="193"/>
    </row>
    <row r="2498" spans="8:153" ht="15" customHeight="1" x14ac:dyDescent="0.15">
      <c r="H2498" s="740"/>
      <c r="I2498" s="740"/>
      <c r="J2498" s="740"/>
      <c r="K2498" s="740"/>
      <c r="L2498" s="740"/>
      <c r="M2498" s="740"/>
      <c r="N2498" s="748"/>
      <c r="O2498" s="749"/>
      <c r="P2498" s="749"/>
      <c r="Q2498" s="740"/>
      <c r="R2498" s="740"/>
      <c r="S2498" s="740"/>
      <c r="T2498" s="740"/>
      <c r="U2498" s="740"/>
      <c r="V2498" s="740"/>
      <c r="W2498" s="740"/>
      <c r="X2498" s="740"/>
      <c r="Y2498" s="740"/>
      <c r="Z2498" s="740"/>
      <c r="AA2498" s="740"/>
      <c r="AB2498" s="740"/>
      <c r="AC2498" s="740"/>
      <c r="AD2498" s="740"/>
      <c r="AE2498" s="740"/>
      <c r="AF2498" s="740"/>
      <c r="AG2498" s="750"/>
      <c r="AH2498" s="742" t="str">
        <f t="shared" si="100"/>
        <v/>
      </c>
      <c r="AI2498" s="37" t="str">
        <f t="shared" si="101"/>
        <v/>
      </c>
      <c r="AZ2498" s="159"/>
      <c r="BA2498" s="159"/>
      <c r="BB2498" s="159"/>
      <c r="BH2498" s="137">
        <v>2478</v>
      </c>
      <c r="BI2498" s="206"/>
      <c r="BJ2498" s="207"/>
      <c r="BK2498" s="207"/>
      <c r="BL2498" s="207"/>
      <c r="BM2498" s="207"/>
      <c r="BN2498" s="206"/>
      <c r="BO2498" s="208"/>
      <c r="BP2498" s="206"/>
      <c r="BQ2498" s="458"/>
      <c r="BR2498" s="209"/>
      <c r="BS2498" s="210"/>
      <c r="BT2498" s="208"/>
      <c r="BU2498" s="208"/>
      <c r="BV2498" s="458"/>
      <c r="BW2498" s="209"/>
      <c r="EK2498" s="231"/>
      <c r="EL2498" s="231"/>
      <c r="EM2498" s="451" t="s">
        <v>286</v>
      </c>
      <c r="EN2498" s="228">
        <v>0</v>
      </c>
      <c r="EO2498" s="229">
        <v>7</v>
      </c>
      <c r="EP2498" s="234">
        <f>DCOUNT($H$20:$AI$4020,$H$20,EM2497:EO2498)</f>
        <v>0</v>
      </c>
      <c r="ER2498" s="161"/>
      <c r="ES2498" s="161"/>
      <c r="ET2498" s="161"/>
      <c r="EU2498" s="161"/>
      <c r="EV2498" s="161"/>
      <c r="EW2498" s="161"/>
    </row>
    <row r="2499" spans="8:153" ht="15" customHeight="1" x14ac:dyDescent="0.15">
      <c r="H2499" s="740"/>
      <c r="I2499" s="740"/>
      <c r="J2499" s="740"/>
      <c r="K2499" s="740"/>
      <c r="L2499" s="740"/>
      <c r="M2499" s="740"/>
      <c r="N2499" s="748"/>
      <c r="O2499" s="749"/>
      <c r="P2499" s="749"/>
      <c r="Q2499" s="740"/>
      <c r="R2499" s="740"/>
      <c r="S2499" s="740"/>
      <c r="T2499" s="740"/>
      <c r="U2499" s="740"/>
      <c r="V2499" s="740"/>
      <c r="W2499" s="740"/>
      <c r="X2499" s="740"/>
      <c r="Y2499" s="740"/>
      <c r="Z2499" s="740"/>
      <c r="AA2499" s="740"/>
      <c r="AB2499" s="740"/>
      <c r="AC2499" s="740"/>
      <c r="AD2499" s="740"/>
      <c r="AE2499" s="740"/>
      <c r="AF2499" s="740"/>
      <c r="AG2499" s="750"/>
      <c r="AH2499" s="742" t="str">
        <f t="shared" si="100"/>
        <v/>
      </c>
      <c r="AI2499" s="37" t="str">
        <f t="shared" si="101"/>
        <v/>
      </c>
      <c r="AZ2499" s="159"/>
      <c r="BA2499" s="159"/>
      <c r="BB2499" s="159"/>
      <c r="BH2499" s="137">
        <v>2479</v>
      </c>
      <c r="BI2499" s="206"/>
      <c r="BJ2499" s="207"/>
      <c r="BK2499" s="207"/>
      <c r="BL2499" s="207"/>
      <c r="BM2499" s="207"/>
      <c r="BN2499" s="206"/>
      <c r="BO2499" s="208"/>
      <c r="BP2499" s="206"/>
      <c r="BQ2499" s="458"/>
      <c r="BR2499" s="209"/>
      <c r="BS2499" s="210"/>
      <c r="BT2499" s="208"/>
      <c r="BU2499" s="208"/>
      <c r="BV2499" s="458"/>
      <c r="BW2499" s="209"/>
      <c r="EK2499" s="231"/>
      <c r="EL2499" s="231"/>
      <c r="EM2499" s="543" t="s">
        <v>76</v>
      </c>
      <c r="EN2499" s="544" t="s">
        <v>946</v>
      </c>
      <c r="EO2499" s="545" t="s">
        <v>1601</v>
      </c>
      <c r="EP2499" s="546"/>
      <c r="ER2499" s="193"/>
      <c r="ES2499" s="193"/>
      <c r="ET2499" s="193"/>
      <c r="EU2499" s="193"/>
      <c r="EV2499" s="193"/>
      <c r="EW2499" s="193"/>
    </row>
    <row r="2500" spans="8:153" ht="15" customHeight="1" x14ac:dyDescent="0.15">
      <c r="H2500" s="740"/>
      <c r="I2500" s="740"/>
      <c r="J2500" s="740"/>
      <c r="K2500" s="740"/>
      <c r="L2500" s="740"/>
      <c r="M2500" s="740"/>
      <c r="N2500" s="748"/>
      <c r="O2500" s="749"/>
      <c r="P2500" s="749"/>
      <c r="Q2500" s="740"/>
      <c r="R2500" s="740"/>
      <c r="S2500" s="740"/>
      <c r="T2500" s="740"/>
      <c r="U2500" s="740"/>
      <c r="V2500" s="740"/>
      <c r="W2500" s="740"/>
      <c r="X2500" s="740"/>
      <c r="Y2500" s="740"/>
      <c r="Z2500" s="740"/>
      <c r="AA2500" s="740"/>
      <c r="AB2500" s="740"/>
      <c r="AC2500" s="740"/>
      <c r="AD2500" s="740"/>
      <c r="AE2500" s="740"/>
      <c r="AF2500" s="740"/>
      <c r="AG2500" s="750"/>
      <c r="AH2500" s="742" t="str">
        <f t="shared" si="100"/>
        <v/>
      </c>
      <c r="AI2500" s="37" t="str">
        <f t="shared" si="101"/>
        <v/>
      </c>
      <c r="AZ2500" s="159"/>
      <c r="BA2500" s="159"/>
      <c r="BB2500" s="159"/>
      <c r="BH2500" s="137">
        <v>2480</v>
      </c>
      <c r="BI2500" s="206"/>
      <c r="BJ2500" s="207"/>
      <c r="BK2500" s="207"/>
      <c r="BL2500" s="207"/>
      <c r="BM2500" s="207"/>
      <c r="BN2500" s="206"/>
      <c r="BO2500" s="208"/>
      <c r="BP2500" s="206"/>
      <c r="BQ2500" s="458"/>
      <c r="BR2500" s="209"/>
      <c r="BS2500" s="210"/>
      <c r="BT2500" s="208"/>
      <c r="BU2500" s="208"/>
      <c r="BV2500" s="458"/>
      <c r="BW2500" s="209"/>
      <c r="EK2500" s="231"/>
      <c r="EL2500" s="231"/>
      <c r="EM2500" s="552" t="s">
        <v>2589</v>
      </c>
      <c r="EN2500" s="548">
        <v>0</v>
      </c>
      <c r="EO2500" s="549">
        <v>7</v>
      </c>
      <c r="EP2500" s="551">
        <f>DCOUNT($H$20:$AI$4020,$H$20,EM2499:EO2500)</f>
        <v>0</v>
      </c>
      <c r="ER2500" s="161"/>
      <c r="ES2500" s="161"/>
      <c r="ET2500" s="161"/>
      <c r="EU2500" s="161"/>
      <c r="EV2500" s="161"/>
      <c r="EW2500" s="161"/>
    </row>
    <row r="2501" spans="8:153" ht="15" customHeight="1" x14ac:dyDescent="0.15">
      <c r="H2501" s="740"/>
      <c r="I2501" s="740"/>
      <c r="J2501" s="740"/>
      <c r="K2501" s="740"/>
      <c r="L2501" s="740"/>
      <c r="M2501" s="740"/>
      <c r="N2501" s="748"/>
      <c r="O2501" s="749"/>
      <c r="P2501" s="749"/>
      <c r="Q2501" s="740"/>
      <c r="R2501" s="740"/>
      <c r="S2501" s="740"/>
      <c r="T2501" s="740"/>
      <c r="U2501" s="740"/>
      <c r="V2501" s="740"/>
      <c r="W2501" s="740"/>
      <c r="X2501" s="740"/>
      <c r="Y2501" s="740"/>
      <c r="Z2501" s="740"/>
      <c r="AA2501" s="740"/>
      <c r="AB2501" s="740"/>
      <c r="AC2501" s="740"/>
      <c r="AD2501" s="740"/>
      <c r="AE2501" s="740"/>
      <c r="AF2501" s="740"/>
      <c r="AG2501" s="750"/>
      <c r="AH2501" s="742" t="str">
        <f t="shared" si="100"/>
        <v/>
      </c>
      <c r="AI2501" s="37" t="str">
        <f t="shared" si="101"/>
        <v/>
      </c>
      <c r="AZ2501" s="159"/>
      <c r="BA2501" s="159"/>
      <c r="BB2501" s="159"/>
      <c r="BH2501" s="137">
        <v>2481</v>
      </c>
      <c r="BI2501" s="206"/>
      <c r="BJ2501" s="207"/>
      <c r="BK2501" s="207"/>
      <c r="BL2501" s="207"/>
      <c r="BM2501" s="207"/>
      <c r="BN2501" s="206"/>
      <c r="BO2501" s="208"/>
      <c r="BP2501" s="206"/>
      <c r="BQ2501" s="458"/>
      <c r="BR2501" s="209"/>
      <c r="BS2501" s="210"/>
      <c r="BT2501" s="208"/>
      <c r="BU2501" s="208"/>
      <c r="BV2501" s="458"/>
      <c r="BW2501" s="209"/>
      <c r="EK2501" s="231"/>
      <c r="EL2501" s="231"/>
      <c r="EM2501" s="186" t="s">
        <v>76</v>
      </c>
      <c r="EN2501" s="187" t="s">
        <v>946</v>
      </c>
      <c r="EO2501" s="188" t="s">
        <v>1601</v>
      </c>
      <c r="EP2501" s="189"/>
      <c r="ER2501" s="193"/>
      <c r="ES2501" s="193"/>
      <c r="ET2501" s="193"/>
      <c r="EU2501" s="193"/>
      <c r="EV2501" s="193"/>
      <c r="EW2501" s="193"/>
    </row>
    <row r="2502" spans="8:153" ht="15" customHeight="1" x14ac:dyDescent="0.15">
      <c r="H2502" s="740"/>
      <c r="I2502" s="740"/>
      <c r="J2502" s="740"/>
      <c r="K2502" s="740"/>
      <c r="L2502" s="740"/>
      <c r="M2502" s="740"/>
      <c r="N2502" s="748"/>
      <c r="O2502" s="749"/>
      <c r="P2502" s="749"/>
      <c r="Q2502" s="740"/>
      <c r="R2502" s="740"/>
      <c r="S2502" s="740"/>
      <c r="T2502" s="740"/>
      <c r="U2502" s="740"/>
      <c r="V2502" s="740"/>
      <c r="W2502" s="740"/>
      <c r="X2502" s="740"/>
      <c r="Y2502" s="740"/>
      <c r="Z2502" s="740"/>
      <c r="AA2502" s="740"/>
      <c r="AB2502" s="740"/>
      <c r="AC2502" s="740"/>
      <c r="AD2502" s="740"/>
      <c r="AE2502" s="740"/>
      <c r="AF2502" s="740"/>
      <c r="AG2502" s="750"/>
      <c r="AH2502" s="742" t="str">
        <f t="shared" si="100"/>
        <v/>
      </c>
      <c r="AI2502" s="37" t="str">
        <f t="shared" si="101"/>
        <v/>
      </c>
      <c r="AZ2502" s="159"/>
      <c r="BA2502" s="159"/>
      <c r="BB2502" s="159"/>
      <c r="BH2502" s="137">
        <v>2482</v>
      </c>
      <c r="BI2502" s="206"/>
      <c r="BJ2502" s="207"/>
      <c r="BK2502" s="207"/>
      <c r="BL2502" s="207"/>
      <c r="BM2502" s="207"/>
      <c r="BN2502" s="206"/>
      <c r="BO2502" s="208"/>
      <c r="BP2502" s="206"/>
      <c r="BQ2502" s="458"/>
      <c r="BR2502" s="209"/>
      <c r="BS2502" s="210"/>
      <c r="BT2502" s="208"/>
      <c r="BU2502" s="208"/>
      <c r="BV2502" s="458"/>
      <c r="BW2502" s="209"/>
      <c r="EK2502" s="231"/>
      <c r="EL2502" s="231"/>
      <c r="EM2502" s="451" t="s">
        <v>287</v>
      </c>
      <c r="EN2502" s="228">
        <v>0</v>
      </c>
      <c r="EO2502" s="229">
        <v>7</v>
      </c>
      <c r="EP2502" s="234">
        <f>DCOUNT($H$20:$AI$4020,$H$20,EM2501:EO2502)</f>
        <v>0</v>
      </c>
      <c r="ER2502" s="161"/>
      <c r="ES2502" s="161"/>
      <c r="ET2502" s="161"/>
      <c r="EU2502" s="161"/>
      <c r="EV2502" s="161"/>
      <c r="EW2502" s="161"/>
    </row>
    <row r="2503" spans="8:153" ht="15" customHeight="1" x14ac:dyDescent="0.15">
      <c r="H2503" s="740"/>
      <c r="I2503" s="740"/>
      <c r="J2503" s="740"/>
      <c r="K2503" s="740"/>
      <c r="L2503" s="740"/>
      <c r="M2503" s="740"/>
      <c r="N2503" s="748"/>
      <c r="O2503" s="749"/>
      <c r="P2503" s="749"/>
      <c r="Q2503" s="740"/>
      <c r="R2503" s="740"/>
      <c r="S2503" s="740"/>
      <c r="T2503" s="740"/>
      <c r="U2503" s="740"/>
      <c r="V2503" s="740"/>
      <c r="W2503" s="740"/>
      <c r="X2503" s="740"/>
      <c r="Y2503" s="740"/>
      <c r="Z2503" s="740"/>
      <c r="AA2503" s="740"/>
      <c r="AB2503" s="740"/>
      <c r="AC2503" s="740"/>
      <c r="AD2503" s="740"/>
      <c r="AE2503" s="740"/>
      <c r="AF2503" s="740"/>
      <c r="AG2503" s="750"/>
      <c r="AH2503" s="742" t="str">
        <f t="shared" si="100"/>
        <v/>
      </c>
      <c r="AI2503" s="37" t="str">
        <f t="shared" si="101"/>
        <v/>
      </c>
      <c r="AZ2503" s="159"/>
      <c r="BA2503" s="159"/>
      <c r="BB2503" s="159"/>
      <c r="BH2503" s="137">
        <v>2483</v>
      </c>
      <c r="BI2503" s="206"/>
      <c r="BJ2503" s="207"/>
      <c r="BK2503" s="207"/>
      <c r="BL2503" s="207"/>
      <c r="BM2503" s="207"/>
      <c r="BN2503" s="206"/>
      <c r="BO2503" s="208"/>
      <c r="BP2503" s="206"/>
      <c r="BQ2503" s="458"/>
      <c r="BR2503" s="209"/>
      <c r="BS2503" s="210"/>
      <c r="BT2503" s="208"/>
      <c r="BU2503" s="208"/>
      <c r="BV2503" s="458"/>
      <c r="BW2503" s="209"/>
      <c r="EK2503" s="231"/>
      <c r="EL2503" s="231"/>
      <c r="EM2503" s="186" t="s">
        <v>76</v>
      </c>
      <c r="EN2503" s="187" t="s">
        <v>946</v>
      </c>
      <c r="EO2503" s="188" t="s">
        <v>1601</v>
      </c>
      <c r="EP2503" s="189"/>
      <c r="ER2503" s="193"/>
      <c r="ES2503" s="193"/>
      <c r="ET2503" s="193"/>
      <c r="EU2503" s="193"/>
      <c r="EV2503" s="193"/>
      <c r="EW2503" s="193"/>
    </row>
    <row r="2504" spans="8:153" ht="15" customHeight="1" x14ac:dyDescent="0.15">
      <c r="H2504" s="740"/>
      <c r="I2504" s="740"/>
      <c r="J2504" s="740"/>
      <c r="K2504" s="740"/>
      <c r="L2504" s="740"/>
      <c r="M2504" s="740"/>
      <c r="N2504" s="748"/>
      <c r="O2504" s="749"/>
      <c r="P2504" s="749"/>
      <c r="Q2504" s="740"/>
      <c r="R2504" s="740"/>
      <c r="S2504" s="740"/>
      <c r="T2504" s="740"/>
      <c r="U2504" s="740"/>
      <c r="V2504" s="740"/>
      <c r="W2504" s="740"/>
      <c r="X2504" s="740"/>
      <c r="Y2504" s="740"/>
      <c r="Z2504" s="740"/>
      <c r="AA2504" s="740"/>
      <c r="AB2504" s="740"/>
      <c r="AC2504" s="740"/>
      <c r="AD2504" s="740"/>
      <c r="AE2504" s="740"/>
      <c r="AF2504" s="740"/>
      <c r="AG2504" s="750"/>
      <c r="AH2504" s="742" t="str">
        <f t="shared" si="100"/>
        <v/>
      </c>
      <c r="AI2504" s="37" t="str">
        <f t="shared" si="101"/>
        <v/>
      </c>
      <c r="AZ2504" s="159"/>
      <c r="BA2504" s="159"/>
      <c r="BB2504" s="159"/>
      <c r="BH2504" s="137">
        <v>2484</v>
      </c>
      <c r="BI2504" s="206"/>
      <c r="BJ2504" s="207"/>
      <c r="BK2504" s="207"/>
      <c r="BL2504" s="207"/>
      <c r="BM2504" s="207"/>
      <c r="BN2504" s="206"/>
      <c r="BO2504" s="208"/>
      <c r="BP2504" s="206"/>
      <c r="BQ2504" s="458"/>
      <c r="BR2504" s="209"/>
      <c r="BS2504" s="210"/>
      <c r="BT2504" s="208"/>
      <c r="BU2504" s="208"/>
      <c r="BV2504" s="458"/>
      <c r="BW2504" s="209"/>
      <c r="EK2504" s="231"/>
      <c r="EL2504" s="231"/>
      <c r="EM2504" s="451" t="s">
        <v>288</v>
      </c>
      <c r="EN2504" s="228">
        <v>0</v>
      </c>
      <c r="EO2504" s="229">
        <v>7</v>
      </c>
      <c r="EP2504" s="234">
        <f>DCOUNT($H$20:$AI$4020,$H$20,EM2503:EO2504)</f>
        <v>0</v>
      </c>
      <c r="ER2504" s="161"/>
      <c r="ES2504" s="161"/>
      <c r="ET2504" s="161"/>
      <c r="EU2504" s="161"/>
      <c r="EV2504" s="161"/>
      <c r="EW2504" s="161"/>
    </row>
    <row r="2505" spans="8:153" ht="15" customHeight="1" x14ac:dyDescent="0.15">
      <c r="H2505" s="740"/>
      <c r="I2505" s="740"/>
      <c r="J2505" s="740"/>
      <c r="K2505" s="740"/>
      <c r="L2505" s="740"/>
      <c r="M2505" s="740"/>
      <c r="N2505" s="748"/>
      <c r="O2505" s="749"/>
      <c r="P2505" s="749"/>
      <c r="Q2505" s="740"/>
      <c r="R2505" s="740"/>
      <c r="S2505" s="740"/>
      <c r="T2505" s="740"/>
      <c r="U2505" s="740"/>
      <c r="V2505" s="740"/>
      <c r="W2505" s="740"/>
      <c r="X2505" s="740"/>
      <c r="Y2505" s="740"/>
      <c r="Z2505" s="740"/>
      <c r="AA2505" s="740"/>
      <c r="AB2505" s="740"/>
      <c r="AC2505" s="740"/>
      <c r="AD2505" s="740"/>
      <c r="AE2505" s="740"/>
      <c r="AF2505" s="740"/>
      <c r="AG2505" s="750"/>
      <c r="AH2505" s="742" t="str">
        <f t="shared" si="100"/>
        <v/>
      </c>
      <c r="AI2505" s="37" t="str">
        <f t="shared" si="101"/>
        <v/>
      </c>
      <c r="AZ2505" s="159"/>
      <c r="BA2505" s="159"/>
      <c r="BB2505" s="159"/>
      <c r="BH2505" s="137">
        <v>2485</v>
      </c>
      <c r="BI2505" s="206"/>
      <c r="BJ2505" s="207"/>
      <c r="BK2505" s="207"/>
      <c r="BL2505" s="207"/>
      <c r="BM2505" s="207"/>
      <c r="BN2505" s="206"/>
      <c r="BO2505" s="208"/>
      <c r="BP2505" s="206"/>
      <c r="BQ2505" s="458"/>
      <c r="BR2505" s="209"/>
      <c r="BS2505" s="210"/>
      <c r="BT2505" s="208"/>
      <c r="BU2505" s="208"/>
      <c r="BV2505" s="458"/>
      <c r="BW2505" s="209"/>
      <c r="EK2505" s="231"/>
      <c r="EL2505" s="231"/>
      <c r="EM2505" s="186" t="s">
        <v>76</v>
      </c>
      <c r="EN2505" s="187" t="s">
        <v>946</v>
      </c>
      <c r="EO2505" s="188" t="s">
        <v>1601</v>
      </c>
      <c r="EP2505" s="189"/>
      <c r="ER2505" s="193"/>
      <c r="ES2505" s="193"/>
      <c r="ET2505" s="193"/>
      <c r="EU2505" s="193"/>
      <c r="EV2505" s="193"/>
      <c r="EW2505" s="193"/>
    </row>
    <row r="2506" spans="8:153" ht="15" customHeight="1" x14ac:dyDescent="0.15">
      <c r="H2506" s="740"/>
      <c r="I2506" s="740"/>
      <c r="J2506" s="740"/>
      <c r="K2506" s="740"/>
      <c r="L2506" s="740"/>
      <c r="M2506" s="740"/>
      <c r="N2506" s="748"/>
      <c r="O2506" s="749"/>
      <c r="P2506" s="749"/>
      <c r="Q2506" s="740"/>
      <c r="R2506" s="740"/>
      <c r="S2506" s="740"/>
      <c r="T2506" s="740"/>
      <c r="U2506" s="740"/>
      <c r="V2506" s="740"/>
      <c r="W2506" s="740"/>
      <c r="X2506" s="740"/>
      <c r="Y2506" s="740"/>
      <c r="Z2506" s="740"/>
      <c r="AA2506" s="740"/>
      <c r="AB2506" s="740"/>
      <c r="AC2506" s="740"/>
      <c r="AD2506" s="740"/>
      <c r="AE2506" s="740"/>
      <c r="AF2506" s="740"/>
      <c r="AG2506" s="750"/>
      <c r="AH2506" s="742" t="str">
        <f t="shared" si="100"/>
        <v/>
      </c>
      <c r="AI2506" s="37" t="str">
        <f t="shared" si="101"/>
        <v/>
      </c>
      <c r="AZ2506" s="159"/>
      <c r="BA2506" s="159"/>
      <c r="BB2506" s="159"/>
      <c r="BH2506" s="137">
        <v>2486</v>
      </c>
      <c r="BI2506" s="206"/>
      <c r="BJ2506" s="207"/>
      <c r="BK2506" s="207"/>
      <c r="BL2506" s="207"/>
      <c r="BM2506" s="207"/>
      <c r="BN2506" s="206"/>
      <c r="BO2506" s="208"/>
      <c r="BP2506" s="206"/>
      <c r="BQ2506" s="458"/>
      <c r="BR2506" s="209"/>
      <c r="BS2506" s="210"/>
      <c r="BT2506" s="208"/>
      <c r="BU2506" s="208"/>
      <c r="BV2506" s="458"/>
      <c r="BW2506" s="209"/>
      <c r="EK2506" s="231"/>
      <c r="EL2506" s="231"/>
      <c r="EM2506" s="451" t="s">
        <v>289</v>
      </c>
      <c r="EN2506" s="228">
        <v>0</v>
      </c>
      <c r="EO2506" s="229">
        <v>7</v>
      </c>
      <c r="EP2506" s="234">
        <f>DCOUNT($H$20:$AI$4020,$H$20,EM2505:EO2506)</f>
        <v>0</v>
      </c>
      <c r="ER2506" s="161"/>
      <c r="ES2506" s="161"/>
      <c r="ET2506" s="161"/>
      <c r="EU2506" s="161"/>
      <c r="EV2506" s="161"/>
      <c r="EW2506" s="161"/>
    </row>
    <row r="2507" spans="8:153" ht="15" customHeight="1" x14ac:dyDescent="0.15">
      <c r="H2507" s="740"/>
      <c r="I2507" s="740"/>
      <c r="J2507" s="740"/>
      <c r="K2507" s="740"/>
      <c r="L2507" s="740"/>
      <c r="M2507" s="740"/>
      <c r="N2507" s="748"/>
      <c r="O2507" s="749"/>
      <c r="P2507" s="749"/>
      <c r="Q2507" s="740"/>
      <c r="R2507" s="740"/>
      <c r="S2507" s="740"/>
      <c r="T2507" s="740"/>
      <c r="U2507" s="740"/>
      <c r="V2507" s="740"/>
      <c r="W2507" s="740"/>
      <c r="X2507" s="740"/>
      <c r="Y2507" s="740"/>
      <c r="Z2507" s="740"/>
      <c r="AA2507" s="740"/>
      <c r="AB2507" s="740"/>
      <c r="AC2507" s="740"/>
      <c r="AD2507" s="740"/>
      <c r="AE2507" s="740"/>
      <c r="AF2507" s="740"/>
      <c r="AG2507" s="750"/>
      <c r="AH2507" s="742" t="str">
        <f t="shared" si="100"/>
        <v/>
      </c>
      <c r="AI2507" s="37" t="str">
        <f t="shared" si="101"/>
        <v/>
      </c>
      <c r="AZ2507" s="159"/>
      <c r="BA2507" s="159"/>
      <c r="BB2507" s="159"/>
      <c r="BH2507" s="137">
        <v>2487</v>
      </c>
      <c r="BI2507" s="206"/>
      <c r="BJ2507" s="207"/>
      <c r="BK2507" s="207"/>
      <c r="BL2507" s="207"/>
      <c r="BM2507" s="207"/>
      <c r="BN2507" s="206"/>
      <c r="BO2507" s="208"/>
      <c r="BP2507" s="206"/>
      <c r="BQ2507" s="458"/>
      <c r="BR2507" s="209"/>
      <c r="BS2507" s="210"/>
      <c r="BT2507" s="208"/>
      <c r="BU2507" s="208"/>
      <c r="BV2507" s="458"/>
      <c r="BW2507" s="209"/>
      <c r="EK2507" s="231"/>
      <c r="EL2507" s="231"/>
      <c r="EM2507" s="186" t="s">
        <v>76</v>
      </c>
      <c r="EN2507" s="187" t="s">
        <v>946</v>
      </c>
      <c r="EO2507" s="188" t="s">
        <v>1601</v>
      </c>
      <c r="EP2507" s="189"/>
      <c r="ER2507" s="193"/>
      <c r="ES2507" s="193"/>
      <c r="ET2507" s="193"/>
      <c r="EU2507" s="193"/>
      <c r="EV2507" s="193"/>
      <c r="EW2507" s="193"/>
    </row>
    <row r="2508" spans="8:153" ht="15" customHeight="1" x14ac:dyDescent="0.15">
      <c r="H2508" s="740"/>
      <c r="I2508" s="740"/>
      <c r="J2508" s="740"/>
      <c r="K2508" s="740"/>
      <c r="L2508" s="740"/>
      <c r="M2508" s="740"/>
      <c r="N2508" s="748"/>
      <c r="O2508" s="749"/>
      <c r="P2508" s="749"/>
      <c r="Q2508" s="740"/>
      <c r="R2508" s="740"/>
      <c r="S2508" s="740"/>
      <c r="T2508" s="740"/>
      <c r="U2508" s="740"/>
      <c r="V2508" s="740"/>
      <c r="W2508" s="740"/>
      <c r="X2508" s="740"/>
      <c r="Y2508" s="740"/>
      <c r="Z2508" s="740"/>
      <c r="AA2508" s="740"/>
      <c r="AB2508" s="740"/>
      <c r="AC2508" s="740"/>
      <c r="AD2508" s="740"/>
      <c r="AE2508" s="740"/>
      <c r="AF2508" s="740"/>
      <c r="AG2508" s="750"/>
      <c r="AH2508" s="742" t="str">
        <f t="shared" si="100"/>
        <v/>
      </c>
      <c r="AI2508" s="37" t="str">
        <f t="shared" si="101"/>
        <v/>
      </c>
      <c r="AZ2508" s="159"/>
      <c r="BA2508" s="159"/>
      <c r="BB2508" s="159"/>
      <c r="BH2508" s="137">
        <v>2488</v>
      </c>
      <c r="BI2508" s="206"/>
      <c r="BJ2508" s="207"/>
      <c r="BK2508" s="207"/>
      <c r="BL2508" s="207"/>
      <c r="BM2508" s="207"/>
      <c r="BN2508" s="206"/>
      <c r="BO2508" s="208"/>
      <c r="BP2508" s="206"/>
      <c r="BQ2508" s="458"/>
      <c r="BR2508" s="209"/>
      <c r="BS2508" s="210"/>
      <c r="BT2508" s="208"/>
      <c r="BU2508" s="208"/>
      <c r="BV2508" s="458"/>
      <c r="BW2508" s="209"/>
      <c r="EK2508" s="231"/>
      <c r="EL2508" s="231"/>
      <c r="EM2508" s="451" t="s">
        <v>290</v>
      </c>
      <c r="EN2508" s="228">
        <v>0</v>
      </c>
      <c r="EO2508" s="229">
        <v>7</v>
      </c>
      <c r="EP2508" s="234">
        <f>DCOUNT($H$20:$AI$4020,$H$20,EM2507:EO2508)</f>
        <v>0</v>
      </c>
      <c r="ER2508" s="161"/>
      <c r="ES2508" s="161"/>
      <c r="ET2508" s="161"/>
      <c r="EU2508" s="161"/>
      <c r="EV2508" s="161"/>
      <c r="EW2508" s="161"/>
    </row>
    <row r="2509" spans="8:153" ht="15" customHeight="1" x14ac:dyDescent="0.15">
      <c r="H2509" s="740"/>
      <c r="I2509" s="740"/>
      <c r="J2509" s="740"/>
      <c r="K2509" s="740"/>
      <c r="L2509" s="740"/>
      <c r="M2509" s="740"/>
      <c r="N2509" s="748"/>
      <c r="O2509" s="749"/>
      <c r="P2509" s="749"/>
      <c r="Q2509" s="740"/>
      <c r="R2509" s="740"/>
      <c r="S2509" s="740"/>
      <c r="T2509" s="740"/>
      <c r="U2509" s="740"/>
      <c r="V2509" s="740"/>
      <c r="W2509" s="740"/>
      <c r="X2509" s="740"/>
      <c r="Y2509" s="740"/>
      <c r="Z2509" s="740"/>
      <c r="AA2509" s="740"/>
      <c r="AB2509" s="740"/>
      <c r="AC2509" s="740"/>
      <c r="AD2509" s="740"/>
      <c r="AE2509" s="740"/>
      <c r="AF2509" s="740"/>
      <c r="AG2509" s="750"/>
      <c r="AH2509" s="742" t="str">
        <f t="shared" si="100"/>
        <v/>
      </c>
      <c r="AI2509" s="37" t="str">
        <f t="shared" si="101"/>
        <v/>
      </c>
      <c r="AZ2509" s="159"/>
      <c r="BA2509" s="159"/>
      <c r="BB2509" s="159"/>
      <c r="BH2509" s="137">
        <v>2489</v>
      </c>
      <c r="BI2509" s="206"/>
      <c r="BJ2509" s="207"/>
      <c r="BK2509" s="207"/>
      <c r="BL2509" s="207"/>
      <c r="BM2509" s="207"/>
      <c r="BN2509" s="206"/>
      <c r="BO2509" s="208"/>
      <c r="BP2509" s="206"/>
      <c r="BQ2509" s="458"/>
      <c r="BR2509" s="209"/>
      <c r="BS2509" s="210"/>
      <c r="BT2509" s="208"/>
      <c r="BU2509" s="208"/>
      <c r="BV2509" s="458"/>
      <c r="BW2509" s="209"/>
      <c r="EK2509" s="231"/>
      <c r="EL2509" s="231"/>
      <c r="EM2509" s="186" t="s">
        <v>76</v>
      </c>
      <c r="EN2509" s="187" t="s">
        <v>946</v>
      </c>
      <c r="EO2509" s="188" t="s">
        <v>1601</v>
      </c>
      <c r="EP2509" s="189"/>
      <c r="ER2509" s="193"/>
      <c r="ES2509" s="193"/>
      <c r="ET2509" s="193"/>
      <c r="EU2509" s="193"/>
      <c r="EV2509" s="193"/>
      <c r="EW2509" s="193"/>
    </row>
    <row r="2510" spans="8:153" ht="15" customHeight="1" x14ac:dyDescent="0.15">
      <c r="H2510" s="740"/>
      <c r="I2510" s="740"/>
      <c r="J2510" s="740"/>
      <c r="K2510" s="740"/>
      <c r="L2510" s="740"/>
      <c r="M2510" s="740"/>
      <c r="N2510" s="748"/>
      <c r="O2510" s="749"/>
      <c r="P2510" s="749"/>
      <c r="Q2510" s="740"/>
      <c r="R2510" s="740"/>
      <c r="S2510" s="740"/>
      <c r="T2510" s="740"/>
      <c r="U2510" s="740"/>
      <c r="V2510" s="740"/>
      <c r="W2510" s="740"/>
      <c r="X2510" s="740"/>
      <c r="Y2510" s="740"/>
      <c r="Z2510" s="740"/>
      <c r="AA2510" s="740"/>
      <c r="AB2510" s="740"/>
      <c r="AC2510" s="740"/>
      <c r="AD2510" s="740"/>
      <c r="AE2510" s="740"/>
      <c r="AF2510" s="740"/>
      <c r="AG2510" s="750"/>
      <c r="AH2510" s="742" t="str">
        <f t="shared" si="100"/>
        <v/>
      </c>
      <c r="AI2510" s="37" t="str">
        <f t="shared" si="101"/>
        <v/>
      </c>
      <c r="AZ2510" s="159"/>
      <c r="BA2510" s="159"/>
      <c r="BB2510" s="159"/>
      <c r="BH2510" s="137">
        <v>2490</v>
      </c>
      <c r="BI2510" s="206"/>
      <c r="BJ2510" s="207"/>
      <c r="BK2510" s="207"/>
      <c r="BL2510" s="207"/>
      <c r="BM2510" s="207"/>
      <c r="BN2510" s="206"/>
      <c r="BO2510" s="208"/>
      <c r="BP2510" s="206"/>
      <c r="BQ2510" s="458"/>
      <c r="BR2510" s="209"/>
      <c r="BS2510" s="210"/>
      <c r="BT2510" s="208"/>
      <c r="BU2510" s="208"/>
      <c r="BV2510" s="458"/>
      <c r="BW2510" s="209"/>
      <c r="EK2510" s="231"/>
      <c r="EL2510" s="231"/>
      <c r="EM2510" s="451" t="s">
        <v>291</v>
      </c>
      <c r="EN2510" s="228">
        <v>0</v>
      </c>
      <c r="EO2510" s="229">
        <v>7</v>
      </c>
      <c r="EP2510" s="234">
        <f>DCOUNT($H$20:$AI$4020,$H$20,EM2509:EO2510)</f>
        <v>0</v>
      </c>
      <c r="ER2510" s="161"/>
      <c r="ES2510" s="161"/>
      <c r="ET2510" s="161"/>
      <c r="EU2510" s="161"/>
      <c r="EV2510" s="161"/>
      <c r="EW2510" s="161"/>
    </row>
    <row r="2511" spans="8:153" ht="15" customHeight="1" x14ac:dyDescent="0.15">
      <c r="H2511" s="740"/>
      <c r="I2511" s="740"/>
      <c r="J2511" s="740"/>
      <c r="K2511" s="740"/>
      <c r="L2511" s="740"/>
      <c r="M2511" s="740"/>
      <c r="N2511" s="748"/>
      <c r="O2511" s="749"/>
      <c r="P2511" s="749"/>
      <c r="Q2511" s="740"/>
      <c r="R2511" s="740"/>
      <c r="S2511" s="740"/>
      <c r="T2511" s="740"/>
      <c r="U2511" s="740"/>
      <c r="V2511" s="740"/>
      <c r="W2511" s="740"/>
      <c r="X2511" s="740"/>
      <c r="Y2511" s="740"/>
      <c r="Z2511" s="740"/>
      <c r="AA2511" s="740"/>
      <c r="AB2511" s="740"/>
      <c r="AC2511" s="740"/>
      <c r="AD2511" s="740"/>
      <c r="AE2511" s="740"/>
      <c r="AF2511" s="740"/>
      <c r="AG2511" s="750"/>
      <c r="AH2511" s="742" t="str">
        <f t="shared" si="100"/>
        <v/>
      </c>
      <c r="AI2511" s="37" t="str">
        <f t="shared" si="101"/>
        <v/>
      </c>
      <c r="AZ2511" s="159"/>
      <c r="BA2511" s="159"/>
      <c r="BB2511" s="159"/>
      <c r="BH2511" s="137">
        <v>2491</v>
      </c>
      <c r="BI2511" s="206"/>
      <c r="BJ2511" s="207"/>
      <c r="BK2511" s="207"/>
      <c r="BL2511" s="207"/>
      <c r="BM2511" s="207"/>
      <c r="BN2511" s="206"/>
      <c r="BO2511" s="208"/>
      <c r="BP2511" s="206"/>
      <c r="BQ2511" s="458"/>
      <c r="BR2511" s="209"/>
      <c r="BS2511" s="210"/>
      <c r="BT2511" s="208"/>
      <c r="BU2511" s="208"/>
      <c r="BV2511" s="458"/>
      <c r="BW2511" s="209"/>
      <c r="EK2511" s="231"/>
      <c r="EL2511" s="231"/>
      <c r="EM2511" s="186" t="s">
        <v>76</v>
      </c>
      <c r="EN2511" s="187" t="s">
        <v>946</v>
      </c>
      <c r="EO2511" s="188" t="s">
        <v>1601</v>
      </c>
      <c r="EP2511" s="189"/>
      <c r="ER2511" s="193"/>
      <c r="ES2511" s="193"/>
      <c r="ET2511" s="193"/>
      <c r="EU2511" s="193"/>
      <c r="EV2511" s="193"/>
      <c r="EW2511" s="193"/>
    </row>
    <row r="2512" spans="8:153" ht="15" customHeight="1" x14ac:dyDescent="0.15">
      <c r="H2512" s="740"/>
      <c r="I2512" s="740"/>
      <c r="J2512" s="740"/>
      <c r="K2512" s="740"/>
      <c r="L2512" s="740"/>
      <c r="M2512" s="740"/>
      <c r="N2512" s="748"/>
      <c r="O2512" s="749"/>
      <c r="P2512" s="749"/>
      <c r="Q2512" s="740"/>
      <c r="R2512" s="740"/>
      <c r="S2512" s="740"/>
      <c r="T2512" s="740"/>
      <c r="U2512" s="740"/>
      <c r="V2512" s="740"/>
      <c r="W2512" s="740"/>
      <c r="X2512" s="740"/>
      <c r="Y2512" s="740"/>
      <c r="Z2512" s="740"/>
      <c r="AA2512" s="740"/>
      <c r="AB2512" s="740"/>
      <c r="AC2512" s="740"/>
      <c r="AD2512" s="740"/>
      <c r="AE2512" s="740"/>
      <c r="AF2512" s="740"/>
      <c r="AG2512" s="750"/>
      <c r="AH2512" s="742" t="str">
        <f t="shared" si="100"/>
        <v/>
      </c>
      <c r="AI2512" s="37" t="str">
        <f t="shared" si="101"/>
        <v/>
      </c>
      <c r="AZ2512" s="159"/>
      <c r="BA2512" s="159"/>
      <c r="BB2512" s="159"/>
      <c r="BH2512" s="137">
        <v>2492</v>
      </c>
      <c r="BI2512" s="206"/>
      <c r="BJ2512" s="207"/>
      <c r="BK2512" s="207"/>
      <c r="BL2512" s="207"/>
      <c r="BM2512" s="207"/>
      <c r="BN2512" s="206"/>
      <c r="BO2512" s="208"/>
      <c r="BP2512" s="206"/>
      <c r="BQ2512" s="458"/>
      <c r="BR2512" s="209"/>
      <c r="BS2512" s="210"/>
      <c r="BT2512" s="208"/>
      <c r="BU2512" s="208"/>
      <c r="BV2512" s="458"/>
      <c r="BW2512" s="209"/>
      <c r="EK2512" s="231"/>
      <c r="EL2512" s="231"/>
      <c r="EM2512" s="451" t="s">
        <v>292</v>
      </c>
      <c r="EN2512" s="228">
        <v>0</v>
      </c>
      <c r="EO2512" s="229">
        <v>7</v>
      </c>
      <c r="EP2512" s="234">
        <f>DCOUNT($H$20:$AI$4020,$H$20,EM2511:EO2512)</f>
        <v>0</v>
      </c>
      <c r="ER2512" s="161"/>
      <c r="ES2512" s="161"/>
      <c r="ET2512" s="161"/>
      <c r="EU2512" s="161"/>
      <c r="EV2512" s="161"/>
      <c r="EW2512" s="161"/>
    </row>
    <row r="2513" spans="8:153" ht="15" customHeight="1" x14ac:dyDescent="0.15">
      <c r="H2513" s="740"/>
      <c r="I2513" s="740"/>
      <c r="J2513" s="740"/>
      <c r="K2513" s="740"/>
      <c r="L2513" s="740"/>
      <c r="M2513" s="740"/>
      <c r="N2513" s="748"/>
      <c r="O2513" s="749"/>
      <c r="P2513" s="749"/>
      <c r="Q2513" s="740"/>
      <c r="R2513" s="740"/>
      <c r="S2513" s="740"/>
      <c r="T2513" s="740"/>
      <c r="U2513" s="740"/>
      <c r="V2513" s="740"/>
      <c r="W2513" s="740"/>
      <c r="X2513" s="740"/>
      <c r="Y2513" s="740"/>
      <c r="Z2513" s="740"/>
      <c r="AA2513" s="740"/>
      <c r="AB2513" s="740"/>
      <c r="AC2513" s="740"/>
      <c r="AD2513" s="740"/>
      <c r="AE2513" s="740"/>
      <c r="AF2513" s="740"/>
      <c r="AG2513" s="750"/>
      <c r="AH2513" s="742" t="str">
        <f t="shared" si="100"/>
        <v/>
      </c>
      <c r="AI2513" s="37" t="str">
        <f t="shared" si="101"/>
        <v/>
      </c>
      <c r="AZ2513" s="159"/>
      <c r="BA2513" s="159"/>
      <c r="BB2513" s="159"/>
      <c r="BH2513" s="137">
        <v>2493</v>
      </c>
      <c r="BI2513" s="206"/>
      <c r="BJ2513" s="207"/>
      <c r="BK2513" s="207"/>
      <c r="BL2513" s="207"/>
      <c r="BM2513" s="207"/>
      <c r="BN2513" s="206"/>
      <c r="BO2513" s="208"/>
      <c r="BP2513" s="206"/>
      <c r="BQ2513" s="458"/>
      <c r="BR2513" s="209"/>
      <c r="BS2513" s="210"/>
      <c r="BT2513" s="208"/>
      <c r="BU2513" s="208"/>
      <c r="BV2513" s="458"/>
      <c r="BW2513" s="209"/>
      <c r="EK2513" s="231"/>
      <c r="EL2513" s="231"/>
      <c r="EM2513" s="186" t="s">
        <v>76</v>
      </c>
      <c r="EN2513" s="187" t="s">
        <v>946</v>
      </c>
      <c r="EO2513" s="188" t="s">
        <v>1601</v>
      </c>
      <c r="EP2513" s="189"/>
      <c r="ER2513" s="193"/>
      <c r="ES2513" s="193"/>
      <c r="ET2513" s="193"/>
      <c r="EU2513" s="193"/>
      <c r="EV2513" s="193"/>
      <c r="EW2513" s="193"/>
    </row>
    <row r="2514" spans="8:153" ht="15" customHeight="1" x14ac:dyDescent="0.15">
      <c r="H2514" s="740"/>
      <c r="I2514" s="740"/>
      <c r="J2514" s="740"/>
      <c r="K2514" s="740"/>
      <c r="L2514" s="740"/>
      <c r="M2514" s="740"/>
      <c r="N2514" s="748"/>
      <c r="O2514" s="749"/>
      <c r="P2514" s="749"/>
      <c r="Q2514" s="740"/>
      <c r="R2514" s="740"/>
      <c r="S2514" s="740"/>
      <c r="T2514" s="740"/>
      <c r="U2514" s="740"/>
      <c r="V2514" s="740"/>
      <c r="W2514" s="740"/>
      <c r="X2514" s="740"/>
      <c r="Y2514" s="740"/>
      <c r="Z2514" s="740"/>
      <c r="AA2514" s="740"/>
      <c r="AB2514" s="740"/>
      <c r="AC2514" s="740"/>
      <c r="AD2514" s="740"/>
      <c r="AE2514" s="740"/>
      <c r="AF2514" s="740"/>
      <c r="AG2514" s="750"/>
      <c r="AH2514" s="742" t="str">
        <f t="shared" si="100"/>
        <v/>
      </c>
      <c r="AI2514" s="37" t="str">
        <f t="shared" si="101"/>
        <v/>
      </c>
      <c r="AZ2514" s="159"/>
      <c r="BA2514" s="159"/>
      <c r="BB2514" s="159"/>
      <c r="BH2514" s="137">
        <v>2494</v>
      </c>
      <c r="BI2514" s="206"/>
      <c r="BJ2514" s="207"/>
      <c r="BK2514" s="207"/>
      <c r="BL2514" s="207"/>
      <c r="BM2514" s="207"/>
      <c r="BN2514" s="206"/>
      <c r="BO2514" s="208"/>
      <c r="BP2514" s="206"/>
      <c r="BQ2514" s="458"/>
      <c r="BR2514" s="209"/>
      <c r="BS2514" s="210"/>
      <c r="BT2514" s="208"/>
      <c r="BU2514" s="208"/>
      <c r="BV2514" s="458"/>
      <c r="BW2514" s="209"/>
      <c r="EK2514" s="231"/>
      <c r="EL2514" s="231"/>
      <c r="EM2514" s="451" t="s">
        <v>293</v>
      </c>
      <c r="EN2514" s="228">
        <v>0</v>
      </c>
      <c r="EO2514" s="229">
        <v>7</v>
      </c>
      <c r="EP2514" s="234">
        <f>DCOUNT($H$20:$AI$4020,$H$20,EM2513:EO2514)</f>
        <v>0</v>
      </c>
      <c r="ER2514" s="161"/>
      <c r="ES2514" s="161"/>
      <c r="ET2514" s="161"/>
      <c r="EU2514" s="161"/>
      <c r="EV2514" s="161"/>
      <c r="EW2514" s="161"/>
    </row>
    <row r="2515" spans="8:153" ht="15" customHeight="1" x14ac:dyDescent="0.15">
      <c r="H2515" s="740"/>
      <c r="I2515" s="740"/>
      <c r="J2515" s="740"/>
      <c r="K2515" s="740"/>
      <c r="L2515" s="740"/>
      <c r="M2515" s="740"/>
      <c r="N2515" s="748"/>
      <c r="O2515" s="749"/>
      <c r="P2515" s="749"/>
      <c r="Q2515" s="740"/>
      <c r="R2515" s="740"/>
      <c r="S2515" s="740"/>
      <c r="T2515" s="740"/>
      <c r="U2515" s="740"/>
      <c r="V2515" s="740"/>
      <c r="W2515" s="740"/>
      <c r="X2515" s="740"/>
      <c r="Y2515" s="740"/>
      <c r="Z2515" s="740"/>
      <c r="AA2515" s="740"/>
      <c r="AB2515" s="740"/>
      <c r="AC2515" s="740"/>
      <c r="AD2515" s="740"/>
      <c r="AE2515" s="740"/>
      <c r="AF2515" s="740"/>
      <c r="AG2515" s="750"/>
      <c r="AH2515" s="742" t="str">
        <f t="shared" si="100"/>
        <v/>
      </c>
      <c r="AI2515" s="37" t="str">
        <f t="shared" si="101"/>
        <v/>
      </c>
      <c r="AZ2515" s="159"/>
      <c r="BA2515" s="159"/>
      <c r="BB2515" s="159"/>
      <c r="BH2515" s="137">
        <v>2495</v>
      </c>
      <c r="BI2515" s="206"/>
      <c r="BJ2515" s="207"/>
      <c r="BK2515" s="207"/>
      <c r="BL2515" s="207"/>
      <c r="BM2515" s="207"/>
      <c r="BN2515" s="206"/>
      <c r="BO2515" s="208"/>
      <c r="BP2515" s="206"/>
      <c r="BQ2515" s="458"/>
      <c r="BR2515" s="209"/>
      <c r="BS2515" s="210"/>
      <c r="BT2515" s="208"/>
      <c r="BU2515" s="208"/>
      <c r="BV2515" s="458"/>
      <c r="BW2515" s="209"/>
      <c r="EK2515" s="231"/>
      <c r="EL2515" s="231"/>
      <c r="EM2515" s="186" t="s">
        <v>76</v>
      </c>
      <c r="EN2515" s="187" t="s">
        <v>946</v>
      </c>
      <c r="EO2515" s="188" t="s">
        <v>1601</v>
      </c>
      <c r="EP2515" s="189"/>
      <c r="ER2515" s="193"/>
      <c r="ES2515" s="193"/>
      <c r="ET2515" s="193"/>
      <c r="EU2515" s="193"/>
      <c r="EV2515" s="193"/>
      <c r="EW2515" s="193"/>
    </row>
    <row r="2516" spans="8:153" ht="15" customHeight="1" x14ac:dyDescent="0.15">
      <c r="H2516" s="740"/>
      <c r="I2516" s="740"/>
      <c r="J2516" s="740"/>
      <c r="K2516" s="740"/>
      <c r="L2516" s="740"/>
      <c r="M2516" s="740"/>
      <c r="N2516" s="748"/>
      <c r="O2516" s="749"/>
      <c r="P2516" s="749"/>
      <c r="Q2516" s="740"/>
      <c r="R2516" s="740"/>
      <c r="S2516" s="740"/>
      <c r="T2516" s="740"/>
      <c r="U2516" s="740"/>
      <c r="V2516" s="740"/>
      <c r="W2516" s="740"/>
      <c r="X2516" s="740"/>
      <c r="Y2516" s="740"/>
      <c r="Z2516" s="740"/>
      <c r="AA2516" s="740"/>
      <c r="AB2516" s="740"/>
      <c r="AC2516" s="740"/>
      <c r="AD2516" s="740"/>
      <c r="AE2516" s="740"/>
      <c r="AF2516" s="740"/>
      <c r="AG2516" s="750"/>
      <c r="AH2516" s="742" t="str">
        <f t="shared" si="100"/>
        <v/>
      </c>
      <c r="AI2516" s="37" t="str">
        <f t="shared" si="101"/>
        <v/>
      </c>
      <c r="AZ2516" s="159"/>
      <c r="BA2516" s="159"/>
      <c r="BB2516" s="159"/>
      <c r="BH2516" s="137">
        <v>2496</v>
      </c>
      <c r="BI2516" s="206"/>
      <c r="BJ2516" s="207"/>
      <c r="BK2516" s="207"/>
      <c r="BL2516" s="207"/>
      <c r="BM2516" s="207"/>
      <c r="BN2516" s="206"/>
      <c r="BO2516" s="208"/>
      <c r="BP2516" s="206"/>
      <c r="BQ2516" s="458"/>
      <c r="BR2516" s="209"/>
      <c r="BS2516" s="210"/>
      <c r="BT2516" s="208"/>
      <c r="BU2516" s="208"/>
      <c r="BV2516" s="458"/>
      <c r="BW2516" s="209"/>
      <c r="EK2516" s="231"/>
      <c r="EL2516" s="231"/>
      <c r="EM2516" s="451" t="s">
        <v>294</v>
      </c>
      <c r="EN2516" s="228">
        <v>0</v>
      </c>
      <c r="EO2516" s="229">
        <v>7</v>
      </c>
      <c r="EP2516" s="234">
        <f>DCOUNT($H$20:$AI$4020,$H$20,EM2515:EO2516)</f>
        <v>0</v>
      </c>
      <c r="ER2516" s="161"/>
      <c r="ES2516" s="161"/>
      <c r="ET2516" s="161"/>
      <c r="EU2516" s="161"/>
      <c r="EV2516" s="161"/>
      <c r="EW2516" s="161"/>
    </row>
    <row r="2517" spans="8:153" ht="15" customHeight="1" x14ac:dyDescent="0.15">
      <c r="H2517" s="740"/>
      <c r="I2517" s="740"/>
      <c r="J2517" s="740"/>
      <c r="K2517" s="740"/>
      <c r="L2517" s="740"/>
      <c r="M2517" s="740"/>
      <c r="N2517" s="748"/>
      <c r="O2517" s="749"/>
      <c r="P2517" s="749"/>
      <c r="Q2517" s="740"/>
      <c r="R2517" s="740"/>
      <c r="S2517" s="740"/>
      <c r="T2517" s="740"/>
      <c r="U2517" s="740"/>
      <c r="V2517" s="740"/>
      <c r="W2517" s="740"/>
      <c r="X2517" s="740"/>
      <c r="Y2517" s="740"/>
      <c r="Z2517" s="740"/>
      <c r="AA2517" s="740"/>
      <c r="AB2517" s="740"/>
      <c r="AC2517" s="740"/>
      <c r="AD2517" s="740"/>
      <c r="AE2517" s="740"/>
      <c r="AF2517" s="740"/>
      <c r="AG2517" s="750"/>
      <c r="AH2517" s="742" t="str">
        <f t="shared" si="100"/>
        <v/>
      </c>
      <c r="AI2517" s="37" t="str">
        <f t="shared" si="101"/>
        <v/>
      </c>
      <c r="AZ2517" s="159"/>
      <c r="BA2517" s="159"/>
      <c r="BB2517" s="159"/>
      <c r="BH2517" s="137">
        <v>2497</v>
      </c>
      <c r="BI2517" s="206"/>
      <c r="BJ2517" s="207"/>
      <c r="BK2517" s="207"/>
      <c r="BL2517" s="207"/>
      <c r="BM2517" s="207"/>
      <c r="BN2517" s="206"/>
      <c r="BO2517" s="208"/>
      <c r="BP2517" s="206"/>
      <c r="BQ2517" s="458"/>
      <c r="BR2517" s="209"/>
      <c r="BS2517" s="210"/>
      <c r="BT2517" s="208"/>
      <c r="BU2517" s="208"/>
      <c r="BV2517" s="458"/>
      <c r="BW2517" s="209"/>
      <c r="EK2517" s="231"/>
      <c r="EL2517" s="231"/>
      <c r="EM2517" s="543" t="s">
        <v>76</v>
      </c>
      <c r="EN2517" s="544" t="s">
        <v>946</v>
      </c>
      <c r="EO2517" s="545" t="s">
        <v>1601</v>
      </c>
      <c r="EP2517" s="546"/>
      <c r="ER2517" s="193"/>
      <c r="ES2517" s="193"/>
      <c r="ET2517" s="193"/>
      <c r="EU2517" s="193"/>
      <c r="EV2517" s="193"/>
      <c r="EW2517" s="193"/>
    </row>
    <row r="2518" spans="8:153" ht="15" customHeight="1" x14ac:dyDescent="0.15">
      <c r="H2518" s="740"/>
      <c r="I2518" s="740"/>
      <c r="J2518" s="740"/>
      <c r="K2518" s="740"/>
      <c r="L2518" s="740"/>
      <c r="M2518" s="740"/>
      <c r="N2518" s="748"/>
      <c r="O2518" s="749"/>
      <c r="P2518" s="749"/>
      <c r="Q2518" s="740"/>
      <c r="R2518" s="740"/>
      <c r="S2518" s="740"/>
      <c r="T2518" s="740"/>
      <c r="U2518" s="740"/>
      <c r="V2518" s="740"/>
      <c r="W2518" s="740"/>
      <c r="X2518" s="740"/>
      <c r="Y2518" s="740"/>
      <c r="Z2518" s="740"/>
      <c r="AA2518" s="740"/>
      <c r="AB2518" s="740"/>
      <c r="AC2518" s="740"/>
      <c r="AD2518" s="740"/>
      <c r="AE2518" s="740"/>
      <c r="AF2518" s="740"/>
      <c r="AG2518" s="750"/>
      <c r="AH2518" s="742" t="str">
        <f t="shared" si="100"/>
        <v/>
      </c>
      <c r="AI2518" s="37" t="str">
        <f t="shared" si="101"/>
        <v/>
      </c>
      <c r="AZ2518" s="159"/>
      <c r="BA2518" s="159"/>
      <c r="BB2518" s="159"/>
      <c r="BH2518" s="137">
        <v>2498</v>
      </c>
      <c r="BI2518" s="206"/>
      <c r="BJ2518" s="207"/>
      <c r="BK2518" s="207"/>
      <c r="BL2518" s="207"/>
      <c r="BM2518" s="207"/>
      <c r="BN2518" s="206"/>
      <c r="BO2518" s="208"/>
      <c r="BP2518" s="206"/>
      <c r="BQ2518" s="458"/>
      <c r="BR2518" s="209"/>
      <c r="BS2518" s="210"/>
      <c r="BT2518" s="208"/>
      <c r="BU2518" s="208"/>
      <c r="BV2518" s="458"/>
      <c r="BW2518" s="209"/>
      <c r="EK2518" s="231"/>
      <c r="EL2518" s="231"/>
      <c r="EM2518" s="552" t="s">
        <v>2590</v>
      </c>
      <c r="EN2518" s="548">
        <v>0</v>
      </c>
      <c r="EO2518" s="549">
        <v>7</v>
      </c>
      <c r="EP2518" s="551">
        <f>DCOUNT($H$20:$AI$4020,$H$20,EM2517:EO2518)</f>
        <v>0</v>
      </c>
      <c r="ER2518" s="161"/>
      <c r="ES2518" s="161"/>
      <c r="ET2518" s="161"/>
      <c r="EU2518" s="161"/>
      <c r="EV2518" s="161"/>
      <c r="EW2518" s="161"/>
    </row>
    <row r="2519" spans="8:153" ht="15" customHeight="1" x14ac:dyDescent="0.15">
      <c r="H2519" s="740"/>
      <c r="I2519" s="740"/>
      <c r="J2519" s="740"/>
      <c r="K2519" s="740"/>
      <c r="L2519" s="740"/>
      <c r="M2519" s="740"/>
      <c r="N2519" s="748"/>
      <c r="O2519" s="749"/>
      <c r="P2519" s="749"/>
      <c r="Q2519" s="740"/>
      <c r="R2519" s="740"/>
      <c r="S2519" s="740"/>
      <c r="T2519" s="740"/>
      <c r="U2519" s="740"/>
      <c r="V2519" s="740"/>
      <c r="W2519" s="740"/>
      <c r="X2519" s="740"/>
      <c r="Y2519" s="740"/>
      <c r="Z2519" s="740"/>
      <c r="AA2519" s="740"/>
      <c r="AB2519" s="740"/>
      <c r="AC2519" s="740"/>
      <c r="AD2519" s="740"/>
      <c r="AE2519" s="740"/>
      <c r="AF2519" s="740"/>
      <c r="AG2519" s="750"/>
      <c r="AH2519" s="742" t="str">
        <f t="shared" ref="AH2519:AH2582" si="102">UPPER(N2519)</f>
        <v/>
      </c>
      <c r="AI2519" s="37" t="str">
        <f t="shared" ref="AI2519:AI2582" si="103">DBCS(AH2519)</f>
        <v/>
      </c>
      <c r="AZ2519" s="159"/>
      <c r="BA2519" s="159"/>
      <c r="BB2519" s="159"/>
      <c r="BH2519" s="137">
        <v>2499</v>
      </c>
      <c r="BI2519" s="206"/>
      <c r="BJ2519" s="207"/>
      <c r="BK2519" s="207"/>
      <c r="BL2519" s="207"/>
      <c r="BM2519" s="207"/>
      <c r="BN2519" s="206"/>
      <c r="BO2519" s="208"/>
      <c r="BP2519" s="206"/>
      <c r="BQ2519" s="458"/>
      <c r="BR2519" s="209"/>
      <c r="BS2519" s="210"/>
      <c r="BT2519" s="208"/>
      <c r="BU2519" s="208"/>
      <c r="BV2519" s="458"/>
      <c r="BW2519" s="209"/>
      <c r="EK2519" s="231"/>
      <c r="EL2519" s="231"/>
      <c r="EM2519" s="543" t="s">
        <v>76</v>
      </c>
      <c r="EN2519" s="544" t="s">
        <v>946</v>
      </c>
      <c r="EO2519" s="545" t="s">
        <v>1601</v>
      </c>
      <c r="EP2519" s="546"/>
      <c r="ER2519" s="193"/>
      <c r="ES2519" s="193"/>
      <c r="ET2519" s="193"/>
      <c r="EU2519" s="193"/>
      <c r="EV2519" s="193"/>
      <c r="EW2519" s="193"/>
    </row>
    <row r="2520" spans="8:153" ht="15" customHeight="1" x14ac:dyDescent="0.15">
      <c r="H2520" s="740"/>
      <c r="I2520" s="740"/>
      <c r="J2520" s="740"/>
      <c r="K2520" s="740"/>
      <c r="L2520" s="740"/>
      <c r="M2520" s="740"/>
      <c r="N2520" s="748"/>
      <c r="O2520" s="749"/>
      <c r="P2520" s="749"/>
      <c r="Q2520" s="740"/>
      <c r="R2520" s="740"/>
      <c r="S2520" s="740"/>
      <c r="T2520" s="740"/>
      <c r="U2520" s="740"/>
      <c r="V2520" s="740"/>
      <c r="W2520" s="740"/>
      <c r="X2520" s="740"/>
      <c r="Y2520" s="740"/>
      <c r="Z2520" s="740"/>
      <c r="AA2520" s="740"/>
      <c r="AB2520" s="740"/>
      <c r="AC2520" s="740"/>
      <c r="AD2520" s="740"/>
      <c r="AE2520" s="740"/>
      <c r="AF2520" s="740"/>
      <c r="AG2520" s="750"/>
      <c r="AH2520" s="742" t="str">
        <f t="shared" si="102"/>
        <v/>
      </c>
      <c r="AI2520" s="37" t="str">
        <f t="shared" si="103"/>
        <v/>
      </c>
      <c r="AZ2520" s="159"/>
      <c r="BA2520" s="159"/>
      <c r="BB2520" s="159"/>
      <c r="BH2520" s="137">
        <v>2500</v>
      </c>
      <c r="BI2520" s="206"/>
      <c r="BJ2520" s="207"/>
      <c r="BK2520" s="207"/>
      <c r="BL2520" s="207"/>
      <c r="BM2520" s="207"/>
      <c r="BN2520" s="206"/>
      <c r="BO2520" s="208"/>
      <c r="BP2520" s="206"/>
      <c r="BQ2520" s="458"/>
      <c r="BR2520" s="209"/>
      <c r="BS2520" s="210"/>
      <c r="BT2520" s="208"/>
      <c r="BU2520" s="208"/>
      <c r="BV2520" s="458"/>
      <c r="BW2520" s="209"/>
      <c r="EK2520" s="231"/>
      <c r="EL2520" s="231"/>
      <c r="EM2520" s="552" t="s">
        <v>2591</v>
      </c>
      <c r="EN2520" s="548">
        <v>0</v>
      </c>
      <c r="EO2520" s="549">
        <v>7</v>
      </c>
      <c r="EP2520" s="551">
        <f>DCOUNT($H$20:$AI$4020,$H$20,EM2519:EO2520)</f>
        <v>0</v>
      </c>
      <c r="ER2520" s="161"/>
      <c r="ES2520" s="161"/>
      <c r="ET2520" s="161"/>
      <c r="EU2520" s="161"/>
      <c r="EV2520" s="161"/>
      <c r="EW2520" s="161"/>
    </row>
    <row r="2521" spans="8:153" ht="15" customHeight="1" x14ac:dyDescent="0.15">
      <c r="H2521" s="740"/>
      <c r="I2521" s="740"/>
      <c r="J2521" s="740"/>
      <c r="K2521" s="740"/>
      <c r="L2521" s="740"/>
      <c r="M2521" s="740"/>
      <c r="N2521" s="748"/>
      <c r="O2521" s="749"/>
      <c r="P2521" s="749"/>
      <c r="Q2521" s="740"/>
      <c r="R2521" s="740"/>
      <c r="S2521" s="740"/>
      <c r="T2521" s="740"/>
      <c r="U2521" s="740"/>
      <c r="V2521" s="740"/>
      <c r="W2521" s="740"/>
      <c r="X2521" s="740"/>
      <c r="Y2521" s="740"/>
      <c r="Z2521" s="740"/>
      <c r="AA2521" s="740"/>
      <c r="AB2521" s="740"/>
      <c r="AC2521" s="740"/>
      <c r="AD2521" s="740"/>
      <c r="AE2521" s="740"/>
      <c r="AF2521" s="740"/>
      <c r="AG2521" s="750"/>
      <c r="AH2521" s="742" t="str">
        <f t="shared" si="102"/>
        <v/>
      </c>
      <c r="AI2521" s="37" t="str">
        <f t="shared" si="103"/>
        <v/>
      </c>
      <c r="AZ2521" s="159"/>
      <c r="BA2521" s="159"/>
      <c r="BB2521" s="159"/>
      <c r="BH2521" s="137">
        <v>2501</v>
      </c>
      <c r="BI2521" s="206"/>
      <c r="BJ2521" s="207"/>
      <c r="BK2521" s="207"/>
      <c r="BL2521" s="207"/>
      <c r="BM2521" s="207"/>
      <c r="BN2521" s="206"/>
      <c r="BO2521" s="208"/>
      <c r="BP2521" s="206"/>
      <c r="BQ2521" s="458"/>
      <c r="BR2521" s="209"/>
      <c r="BS2521" s="210"/>
      <c r="BT2521" s="208"/>
      <c r="BU2521" s="208"/>
      <c r="BV2521" s="458"/>
      <c r="BW2521" s="209"/>
      <c r="EK2521" s="231"/>
      <c r="EL2521" s="231"/>
      <c r="EM2521" s="543" t="s">
        <v>76</v>
      </c>
      <c r="EN2521" s="544" t="s">
        <v>946</v>
      </c>
      <c r="EO2521" s="545" t="s">
        <v>1601</v>
      </c>
      <c r="EP2521" s="546"/>
      <c r="ER2521" s="193"/>
      <c r="ES2521" s="193"/>
      <c r="ET2521" s="193"/>
      <c r="EU2521" s="193"/>
      <c r="EV2521" s="193"/>
      <c r="EW2521" s="193"/>
    </row>
    <row r="2522" spans="8:153" ht="15" customHeight="1" x14ac:dyDescent="0.15">
      <c r="H2522" s="740"/>
      <c r="I2522" s="740"/>
      <c r="J2522" s="740"/>
      <c r="K2522" s="740"/>
      <c r="L2522" s="740"/>
      <c r="M2522" s="740"/>
      <c r="N2522" s="748"/>
      <c r="O2522" s="749"/>
      <c r="P2522" s="749"/>
      <c r="Q2522" s="740"/>
      <c r="R2522" s="740"/>
      <c r="S2522" s="740"/>
      <c r="T2522" s="740"/>
      <c r="U2522" s="740"/>
      <c r="V2522" s="740"/>
      <c r="W2522" s="740"/>
      <c r="X2522" s="740"/>
      <c r="Y2522" s="740"/>
      <c r="Z2522" s="740"/>
      <c r="AA2522" s="740"/>
      <c r="AB2522" s="740"/>
      <c r="AC2522" s="740"/>
      <c r="AD2522" s="740"/>
      <c r="AE2522" s="740"/>
      <c r="AF2522" s="740"/>
      <c r="AG2522" s="750"/>
      <c r="AH2522" s="742" t="str">
        <f t="shared" si="102"/>
        <v/>
      </c>
      <c r="AI2522" s="37" t="str">
        <f t="shared" si="103"/>
        <v/>
      </c>
      <c r="AZ2522" s="159"/>
      <c r="BA2522" s="159"/>
      <c r="BB2522" s="159"/>
      <c r="BH2522" s="137">
        <v>2502</v>
      </c>
      <c r="BI2522" s="206"/>
      <c r="BJ2522" s="207"/>
      <c r="BK2522" s="207"/>
      <c r="BL2522" s="207"/>
      <c r="BM2522" s="207"/>
      <c r="BN2522" s="206"/>
      <c r="BO2522" s="208"/>
      <c r="BP2522" s="206"/>
      <c r="BQ2522" s="458"/>
      <c r="BR2522" s="209"/>
      <c r="BS2522" s="210"/>
      <c r="BT2522" s="208"/>
      <c r="BU2522" s="208"/>
      <c r="BV2522" s="458"/>
      <c r="BW2522" s="209"/>
      <c r="EK2522" s="231"/>
      <c r="EL2522" s="231"/>
      <c r="EM2522" s="552" t="s">
        <v>2593</v>
      </c>
      <c r="EN2522" s="548">
        <v>0</v>
      </c>
      <c r="EO2522" s="549">
        <v>7</v>
      </c>
      <c r="EP2522" s="551">
        <f>DCOUNT($H$20:$AI$4020,$H$20,EM2521:EO2522)</f>
        <v>0</v>
      </c>
      <c r="ER2522" s="161"/>
      <c r="ES2522" s="161"/>
      <c r="ET2522" s="161"/>
      <c r="EU2522" s="161"/>
      <c r="EV2522" s="161"/>
      <c r="EW2522" s="161"/>
    </row>
    <row r="2523" spans="8:153" ht="15" customHeight="1" x14ac:dyDescent="0.15">
      <c r="H2523" s="740"/>
      <c r="I2523" s="740"/>
      <c r="J2523" s="740"/>
      <c r="K2523" s="740"/>
      <c r="L2523" s="740"/>
      <c r="M2523" s="740"/>
      <c r="N2523" s="748"/>
      <c r="O2523" s="749"/>
      <c r="P2523" s="749"/>
      <c r="Q2523" s="740"/>
      <c r="R2523" s="740"/>
      <c r="S2523" s="740"/>
      <c r="T2523" s="740"/>
      <c r="U2523" s="740"/>
      <c r="V2523" s="740"/>
      <c r="W2523" s="740"/>
      <c r="X2523" s="740"/>
      <c r="Y2523" s="740"/>
      <c r="Z2523" s="740"/>
      <c r="AA2523" s="740"/>
      <c r="AB2523" s="740"/>
      <c r="AC2523" s="740"/>
      <c r="AD2523" s="740"/>
      <c r="AE2523" s="740"/>
      <c r="AF2523" s="740"/>
      <c r="AG2523" s="750"/>
      <c r="AH2523" s="742" t="str">
        <f t="shared" si="102"/>
        <v/>
      </c>
      <c r="AI2523" s="37" t="str">
        <f t="shared" si="103"/>
        <v/>
      </c>
      <c r="AZ2523" s="159"/>
      <c r="BA2523" s="159"/>
      <c r="BB2523" s="159"/>
      <c r="BH2523" s="137">
        <v>2503</v>
      </c>
      <c r="BI2523" s="206"/>
      <c r="BJ2523" s="207"/>
      <c r="BK2523" s="207"/>
      <c r="BL2523" s="207"/>
      <c r="BM2523" s="207"/>
      <c r="BN2523" s="206"/>
      <c r="BO2523" s="208"/>
      <c r="BP2523" s="206"/>
      <c r="BQ2523" s="458"/>
      <c r="BR2523" s="209"/>
      <c r="BS2523" s="210"/>
      <c r="BT2523" s="208"/>
      <c r="BU2523" s="208"/>
      <c r="BV2523" s="458"/>
      <c r="BW2523" s="209"/>
      <c r="EK2523" s="231"/>
      <c r="EL2523" s="231"/>
      <c r="EM2523" s="543" t="s">
        <v>76</v>
      </c>
      <c r="EN2523" s="544" t="s">
        <v>946</v>
      </c>
      <c r="EO2523" s="545" t="s">
        <v>1601</v>
      </c>
      <c r="EP2523" s="546"/>
      <c r="ER2523" s="193"/>
      <c r="ES2523" s="193"/>
      <c r="ET2523" s="193"/>
      <c r="EU2523" s="193"/>
      <c r="EV2523" s="193"/>
      <c r="EW2523" s="193"/>
    </row>
    <row r="2524" spans="8:153" ht="15" customHeight="1" x14ac:dyDescent="0.15">
      <c r="H2524" s="740"/>
      <c r="I2524" s="740"/>
      <c r="J2524" s="740"/>
      <c r="K2524" s="740"/>
      <c r="L2524" s="740"/>
      <c r="M2524" s="740"/>
      <c r="N2524" s="748"/>
      <c r="O2524" s="749"/>
      <c r="P2524" s="749"/>
      <c r="Q2524" s="740"/>
      <c r="R2524" s="740"/>
      <c r="S2524" s="740"/>
      <c r="T2524" s="740"/>
      <c r="U2524" s="740"/>
      <c r="V2524" s="740"/>
      <c r="W2524" s="740"/>
      <c r="X2524" s="740"/>
      <c r="Y2524" s="740"/>
      <c r="Z2524" s="740"/>
      <c r="AA2524" s="740"/>
      <c r="AB2524" s="740"/>
      <c r="AC2524" s="740"/>
      <c r="AD2524" s="740"/>
      <c r="AE2524" s="740"/>
      <c r="AF2524" s="740"/>
      <c r="AG2524" s="750"/>
      <c r="AH2524" s="742" t="str">
        <f t="shared" si="102"/>
        <v/>
      </c>
      <c r="AI2524" s="37" t="str">
        <f t="shared" si="103"/>
        <v/>
      </c>
      <c r="AZ2524" s="159"/>
      <c r="BA2524" s="159"/>
      <c r="BB2524" s="159"/>
      <c r="BH2524" s="137">
        <v>2504</v>
      </c>
      <c r="BI2524" s="206"/>
      <c r="BJ2524" s="207"/>
      <c r="BK2524" s="207"/>
      <c r="BL2524" s="207"/>
      <c r="BM2524" s="207"/>
      <c r="BN2524" s="206"/>
      <c r="BO2524" s="208"/>
      <c r="BP2524" s="206"/>
      <c r="BQ2524" s="458"/>
      <c r="BR2524" s="209"/>
      <c r="BS2524" s="210"/>
      <c r="BT2524" s="208"/>
      <c r="BU2524" s="208"/>
      <c r="BV2524" s="458"/>
      <c r="BW2524" s="209"/>
      <c r="EK2524" s="231"/>
      <c r="EL2524" s="231"/>
      <c r="EM2524" s="552" t="s">
        <v>2594</v>
      </c>
      <c r="EN2524" s="548">
        <v>0</v>
      </c>
      <c r="EO2524" s="549">
        <v>7</v>
      </c>
      <c r="EP2524" s="551">
        <f>DCOUNT($H$20:$AI$4020,$H$20,EM2523:EO2524)</f>
        <v>0</v>
      </c>
      <c r="ER2524" s="161"/>
      <c r="ES2524" s="161"/>
      <c r="ET2524" s="161"/>
      <c r="EU2524" s="161"/>
      <c r="EV2524" s="161"/>
      <c r="EW2524" s="161"/>
    </row>
    <row r="2525" spans="8:153" ht="15" customHeight="1" x14ac:dyDescent="0.15">
      <c r="H2525" s="740"/>
      <c r="I2525" s="740"/>
      <c r="J2525" s="740"/>
      <c r="K2525" s="740"/>
      <c r="L2525" s="740"/>
      <c r="M2525" s="740"/>
      <c r="N2525" s="748"/>
      <c r="O2525" s="749"/>
      <c r="P2525" s="749"/>
      <c r="Q2525" s="740"/>
      <c r="R2525" s="740"/>
      <c r="S2525" s="740"/>
      <c r="T2525" s="740"/>
      <c r="U2525" s="740"/>
      <c r="V2525" s="740"/>
      <c r="W2525" s="740"/>
      <c r="X2525" s="740"/>
      <c r="Y2525" s="740"/>
      <c r="Z2525" s="740"/>
      <c r="AA2525" s="740"/>
      <c r="AB2525" s="740"/>
      <c r="AC2525" s="740"/>
      <c r="AD2525" s="740"/>
      <c r="AE2525" s="740"/>
      <c r="AF2525" s="740"/>
      <c r="AG2525" s="750"/>
      <c r="AH2525" s="742" t="str">
        <f t="shared" si="102"/>
        <v/>
      </c>
      <c r="AI2525" s="37" t="str">
        <f t="shared" si="103"/>
        <v/>
      </c>
      <c r="AZ2525" s="159"/>
      <c r="BA2525" s="159"/>
      <c r="BB2525" s="159"/>
      <c r="BH2525" s="137">
        <v>2505</v>
      </c>
      <c r="BI2525" s="206"/>
      <c r="BJ2525" s="207"/>
      <c r="BK2525" s="207"/>
      <c r="BL2525" s="207"/>
      <c r="BM2525" s="207"/>
      <c r="BN2525" s="206"/>
      <c r="BO2525" s="208"/>
      <c r="BP2525" s="206"/>
      <c r="BQ2525" s="458"/>
      <c r="BR2525" s="209"/>
      <c r="BS2525" s="210"/>
      <c r="BT2525" s="208"/>
      <c r="BU2525" s="208"/>
      <c r="BV2525" s="458"/>
      <c r="BW2525" s="209"/>
      <c r="EK2525" s="231"/>
      <c r="EL2525" s="231"/>
      <c r="EM2525" s="543" t="s">
        <v>76</v>
      </c>
      <c r="EN2525" s="544" t="s">
        <v>946</v>
      </c>
      <c r="EO2525" s="545" t="s">
        <v>1601</v>
      </c>
      <c r="EP2525" s="546"/>
      <c r="ER2525" s="193"/>
      <c r="ES2525" s="193"/>
      <c r="ET2525" s="193"/>
      <c r="EU2525" s="193"/>
      <c r="EV2525" s="193"/>
      <c r="EW2525" s="193"/>
    </row>
    <row r="2526" spans="8:153" ht="15" customHeight="1" x14ac:dyDescent="0.15">
      <c r="H2526" s="740"/>
      <c r="I2526" s="740"/>
      <c r="J2526" s="740"/>
      <c r="K2526" s="740"/>
      <c r="L2526" s="740"/>
      <c r="M2526" s="740"/>
      <c r="N2526" s="748"/>
      <c r="O2526" s="749"/>
      <c r="P2526" s="749"/>
      <c r="Q2526" s="740"/>
      <c r="R2526" s="740"/>
      <c r="S2526" s="740"/>
      <c r="T2526" s="740"/>
      <c r="U2526" s="740"/>
      <c r="V2526" s="740"/>
      <c r="W2526" s="740"/>
      <c r="X2526" s="740"/>
      <c r="Y2526" s="740"/>
      <c r="Z2526" s="740"/>
      <c r="AA2526" s="740"/>
      <c r="AB2526" s="740"/>
      <c r="AC2526" s="740"/>
      <c r="AD2526" s="740"/>
      <c r="AE2526" s="740"/>
      <c r="AF2526" s="740"/>
      <c r="AG2526" s="750"/>
      <c r="AH2526" s="742" t="str">
        <f t="shared" si="102"/>
        <v/>
      </c>
      <c r="AI2526" s="37" t="str">
        <f t="shared" si="103"/>
        <v/>
      </c>
      <c r="AZ2526" s="159"/>
      <c r="BA2526" s="159"/>
      <c r="BB2526" s="159"/>
      <c r="BH2526" s="137">
        <v>2506</v>
      </c>
      <c r="BI2526" s="206"/>
      <c r="BJ2526" s="207"/>
      <c r="BK2526" s="207"/>
      <c r="BL2526" s="207"/>
      <c r="BM2526" s="207"/>
      <c r="BN2526" s="206"/>
      <c r="BO2526" s="208"/>
      <c r="BP2526" s="206"/>
      <c r="BQ2526" s="458"/>
      <c r="BR2526" s="209"/>
      <c r="BS2526" s="210"/>
      <c r="BT2526" s="208"/>
      <c r="BU2526" s="208"/>
      <c r="BV2526" s="458"/>
      <c r="BW2526" s="209"/>
      <c r="EK2526" s="231"/>
      <c r="EL2526" s="231"/>
      <c r="EM2526" s="552" t="s">
        <v>2595</v>
      </c>
      <c r="EN2526" s="548">
        <v>0</v>
      </c>
      <c r="EO2526" s="549">
        <v>7</v>
      </c>
      <c r="EP2526" s="551">
        <f>DCOUNT($H$20:$AI$4020,$H$20,EM2525:EO2526)</f>
        <v>0</v>
      </c>
      <c r="ER2526" s="161"/>
      <c r="ES2526" s="161"/>
      <c r="ET2526" s="161"/>
      <c r="EU2526" s="161"/>
      <c r="EV2526" s="161"/>
      <c r="EW2526" s="161"/>
    </row>
    <row r="2527" spans="8:153" ht="15" customHeight="1" x14ac:dyDescent="0.15">
      <c r="H2527" s="740"/>
      <c r="I2527" s="740"/>
      <c r="J2527" s="740"/>
      <c r="K2527" s="740"/>
      <c r="L2527" s="740"/>
      <c r="M2527" s="740"/>
      <c r="N2527" s="748"/>
      <c r="O2527" s="749"/>
      <c r="P2527" s="749"/>
      <c r="Q2527" s="740"/>
      <c r="R2527" s="740"/>
      <c r="S2527" s="740"/>
      <c r="T2527" s="740"/>
      <c r="U2527" s="740"/>
      <c r="V2527" s="740"/>
      <c r="W2527" s="740"/>
      <c r="X2527" s="740"/>
      <c r="Y2527" s="740"/>
      <c r="Z2527" s="740"/>
      <c r="AA2527" s="740"/>
      <c r="AB2527" s="740"/>
      <c r="AC2527" s="740"/>
      <c r="AD2527" s="740"/>
      <c r="AE2527" s="740"/>
      <c r="AF2527" s="740"/>
      <c r="AG2527" s="750"/>
      <c r="AH2527" s="742" t="str">
        <f t="shared" si="102"/>
        <v/>
      </c>
      <c r="AI2527" s="37" t="str">
        <f t="shared" si="103"/>
        <v/>
      </c>
      <c r="AZ2527" s="159"/>
      <c r="BA2527" s="159"/>
      <c r="BB2527" s="159"/>
      <c r="BH2527" s="137">
        <v>2507</v>
      </c>
      <c r="BI2527" s="206"/>
      <c r="BJ2527" s="207"/>
      <c r="BK2527" s="207"/>
      <c r="BL2527" s="207"/>
      <c r="BM2527" s="207"/>
      <c r="BN2527" s="206"/>
      <c r="BO2527" s="208"/>
      <c r="BP2527" s="206"/>
      <c r="BQ2527" s="458"/>
      <c r="BR2527" s="209"/>
      <c r="BS2527" s="210"/>
      <c r="BT2527" s="208"/>
      <c r="BU2527" s="208"/>
      <c r="BV2527" s="458"/>
      <c r="BW2527" s="209"/>
      <c r="EK2527" s="231"/>
      <c r="EL2527" s="231"/>
      <c r="EM2527" s="543" t="s">
        <v>76</v>
      </c>
      <c r="EN2527" s="544" t="s">
        <v>946</v>
      </c>
      <c r="EO2527" s="545" t="s">
        <v>1601</v>
      </c>
      <c r="EP2527" s="546"/>
      <c r="ER2527" s="193"/>
      <c r="ES2527" s="193"/>
      <c r="ET2527" s="193"/>
      <c r="EU2527" s="193"/>
      <c r="EV2527" s="193"/>
      <c r="EW2527" s="193"/>
    </row>
    <row r="2528" spans="8:153" ht="15" customHeight="1" x14ac:dyDescent="0.15">
      <c r="H2528" s="740"/>
      <c r="I2528" s="740"/>
      <c r="J2528" s="740"/>
      <c r="K2528" s="740"/>
      <c r="L2528" s="740"/>
      <c r="M2528" s="740"/>
      <c r="N2528" s="748"/>
      <c r="O2528" s="749"/>
      <c r="P2528" s="749"/>
      <c r="Q2528" s="740"/>
      <c r="R2528" s="740"/>
      <c r="S2528" s="740"/>
      <c r="T2528" s="740"/>
      <c r="U2528" s="740"/>
      <c r="V2528" s="740"/>
      <c r="W2528" s="740"/>
      <c r="X2528" s="740"/>
      <c r="Y2528" s="740"/>
      <c r="Z2528" s="740"/>
      <c r="AA2528" s="740"/>
      <c r="AB2528" s="740"/>
      <c r="AC2528" s="740"/>
      <c r="AD2528" s="740"/>
      <c r="AE2528" s="740"/>
      <c r="AF2528" s="740"/>
      <c r="AG2528" s="750"/>
      <c r="AH2528" s="742" t="str">
        <f t="shared" si="102"/>
        <v/>
      </c>
      <c r="AI2528" s="37" t="str">
        <f t="shared" si="103"/>
        <v/>
      </c>
      <c r="AZ2528" s="159"/>
      <c r="BA2528" s="159"/>
      <c r="BB2528" s="159"/>
      <c r="BH2528" s="137">
        <v>2508</v>
      </c>
      <c r="BI2528" s="206"/>
      <c r="BJ2528" s="207"/>
      <c r="BK2528" s="207"/>
      <c r="BL2528" s="207"/>
      <c r="BM2528" s="207"/>
      <c r="BN2528" s="206"/>
      <c r="BO2528" s="208"/>
      <c r="BP2528" s="206"/>
      <c r="BQ2528" s="458"/>
      <c r="BR2528" s="209"/>
      <c r="BS2528" s="210"/>
      <c r="BT2528" s="208"/>
      <c r="BU2528" s="208"/>
      <c r="BV2528" s="458"/>
      <c r="BW2528" s="209"/>
      <c r="EK2528" s="231"/>
      <c r="EL2528" s="231"/>
      <c r="EM2528" s="552" t="s">
        <v>2596</v>
      </c>
      <c r="EN2528" s="548">
        <v>0</v>
      </c>
      <c r="EO2528" s="549">
        <v>7</v>
      </c>
      <c r="EP2528" s="551">
        <f>DCOUNT($H$20:$AI$4020,$H$20,EM2527:EO2528)</f>
        <v>0</v>
      </c>
      <c r="ER2528" s="161"/>
      <c r="ES2528" s="161"/>
      <c r="ET2528" s="161"/>
      <c r="EU2528" s="161"/>
      <c r="EV2528" s="161"/>
      <c r="EW2528" s="161"/>
    </row>
    <row r="2529" spans="8:153" ht="15" customHeight="1" x14ac:dyDescent="0.15">
      <c r="H2529" s="740"/>
      <c r="I2529" s="740"/>
      <c r="J2529" s="740"/>
      <c r="K2529" s="740"/>
      <c r="L2529" s="740"/>
      <c r="M2529" s="740"/>
      <c r="N2529" s="748"/>
      <c r="O2529" s="749"/>
      <c r="P2529" s="749"/>
      <c r="Q2529" s="740"/>
      <c r="R2529" s="740"/>
      <c r="S2529" s="740"/>
      <c r="T2529" s="740"/>
      <c r="U2529" s="740"/>
      <c r="V2529" s="740"/>
      <c r="W2529" s="740"/>
      <c r="X2529" s="740"/>
      <c r="Y2529" s="740"/>
      <c r="Z2529" s="740"/>
      <c r="AA2529" s="740"/>
      <c r="AB2529" s="740"/>
      <c r="AC2529" s="740"/>
      <c r="AD2529" s="740"/>
      <c r="AE2529" s="740"/>
      <c r="AF2529" s="740"/>
      <c r="AG2529" s="750"/>
      <c r="AH2529" s="742" t="str">
        <f t="shared" si="102"/>
        <v/>
      </c>
      <c r="AI2529" s="37" t="str">
        <f t="shared" si="103"/>
        <v/>
      </c>
      <c r="AZ2529" s="159"/>
      <c r="BA2529" s="159"/>
      <c r="BB2529" s="159"/>
      <c r="BH2529" s="137">
        <v>2509</v>
      </c>
      <c r="BI2529" s="206"/>
      <c r="BJ2529" s="207"/>
      <c r="BK2529" s="207"/>
      <c r="BL2529" s="207"/>
      <c r="BM2529" s="207"/>
      <c r="BN2529" s="206"/>
      <c r="BO2529" s="208"/>
      <c r="BP2529" s="206"/>
      <c r="BQ2529" s="458"/>
      <c r="BR2529" s="209"/>
      <c r="BS2529" s="210"/>
      <c r="BT2529" s="208"/>
      <c r="BU2529" s="208"/>
      <c r="BV2529" s="458"/>
      <c r="BW2529" s="209"/>
      <c r="EK2529" s="231"/>
      <c r="EL2529" s="231"/>
      <c r="EM2529" s="543" t="s">
        <v>76</v>
      </c>
      <c r="EN2529" s="544" t="s">
        <v>946</v>
      </c>
      <c r="EO2529" s="545" t="s">
        <v>1601</v>
      </c>
      <c r="EP2529" s="546"/>
      <c r="ER2529" s="193"/>
      <c r="ES2529" s="193"/>
      <c r="ET2529" s="193"/>
      <c r="EU2529" s="193"/>
      <c r="EV2529" s="193"/>
      <c r="EW2529" s="193"/>
    </row>
    <row r="2530" spans="8:153" ht="15" customHeight="1" x14ac:dyDescent="0.15">
      <c r="H2530" s="740"/>
      <c r="I2530" s="740"/>
      <c r="J2530" s="740"/>
      <c r="K2530" s="740"/>
      <c r="L2530" s="740"/>
      <c r="M2530" s="740"/>
      <c r="N2530" s="748"/>
      <c r="O2530" s="749"/>
      <c r="P2530" s="749"/>
      <c r="Q2530" s="740"/>
      <c r="R2530" s="740"/>
      <c r="S2530" s="740"/>
      <c r="T2530" s="740"/>
      <c r="U2530" s="740"/>
      <c r="V2530" s="740"/>
      <c r="W2530" s="740"/>
      <c r="X2530" s="740"/>
      <c r="Y2530" s="740"/>
      <c r="Z2530" s="740"/>
      <c r="AA2530" s="740"/>
      <c r="AB2530" s="740"/>
      <c r="AC2530" s="740"/>
      <c r="AD2530" s="740"/>
      <c r="AE2530" s="740"/>
      <c r="AF2530" s="740"/>
      <c r="AG2530" s="750"/>
      <c r="AH2530" s="742" t="str">
        <f t="shared" si="102"/>
        <v/>
      </c>
      <c r="AI2530" s="37" t="str">
        <f t="shared" si="103"/>
        <v/>
      </c>
      <c r="AZ2530" s="159"/>
      <c r="BA2530" s="159"/>
      <c r="BB2530" s="159"/>
      <c r="BH2530" s="137">
        <v>2510</v>
      </c>
      <c r="BI2530" s="206"/>
      <c r="BJ2530" s="207"/>
      <c r="BK2530" s="207"/>
      <c r="BL2530" s="207"/>
      <c r="BM2530" s="207"/>
      <c r="BN2530" s="206"/>
      <c r="BO2530" s="208"/>
      <c r="BP2530" s="206"/>
      <c r="BQ2530" s="458"/>
      <c r="BR2530" s="209"/>
      <c r="BS2530" s="210"/>
      <c r="BT2530" s="208"/>
      <c r="BU2530" s="208"/>
      <c r="BV2530" s="458"/>
      <c r="BW2530" s="209"/>
      <c r="EK2530" s="231"/>
      <c r="EL2530" s="231"/>
      <c r="EM2530" s="552" t="s">
        <v>2597</v>
      </c>
      <c r="EN2530" s="548">
        <v>0</v>
      </c>
      <c r="EO2530" s="549">
        <v>7</v>
      </c>
      <c r="EP2530" s="551">
        <f>DCOUNT($H$20:$AI$4020,$H$20,EM2529:EO2530)</f>
        <v>0</v>
      </c>
      <c r="ER2530" s="161"/>
      <c r="ES2530" s="161"/>
      <c r="ET2530" s="161"/>
      <c r="EU2530" s="161"/>
      <c r="EV2530" s="161"/>
      <c r="EW2530" s="161"/>
    </row>
    <row r="2531" spans="8:153" ht="15" customHeight="1" x14ac:dyDescent="0.15">
      <c r="H2531" s="740"/>
      <c r="I2531" s="740"/>
      <c r="J2531" s="740"/>
      <c r="K2531" s="740"/>
      <c r="L2531" s="740"/>
      <c r="M2531" s="740"/>
      <c r="N2531" s="748"/>
      <c r="O2531" s="749"/>
      <c r="P2531" s="749"/>
      <c r="Q2531" s="740"/>
      <c r="R2531" s="740"/>
      <c r="S2531" s="740"/>
      <c r="T2531" s="740"/>
      <c r="U2531" s="740"/>
      <c r="V2531" s="740"/>
      <c r="W2531" s="740"/>
      <c r="X2531" s="740"/>
      <c r="Y2531" s="740"/>
      <c r="Z2531" s="740"/>
      <c r="AA2531" s="740"/>
      <c r="AB2531" s="740"/>
      <c r="AC2531" s="740"/>
      <c r="AD2531" s="740"/>
      <c r="AE2531" s="740"/>
      <c r="AF2531" s="740"/>
      <c r="AG2531" s="750"/>
      <c r="AH2531" s="742" t="str">
        <f t="shared" si="102"/>
        <v/>
      </c>
      <c r="AI2531" s="37" t="str">
        <f t="shared" si="103"/>
        <v/>
      </c>
      <c r="AZ2531" s="159"/>
      <c r="BA2531" s="159"/>
      <c r="BB2531" s="159"/>
      <c r="BH2531" s="137">
        <v>2511</v>
      </c>
      <c r="BI2531" s="206"/>
      <c r="BJ2531" s="207"/>
      <c r="BK2531" s="207"/>
      <c r="BL2531" s="207"/>
      <c r="BM2531" s="207"/>
      <c r="BN2531" s="206"/>
      <c r="BO2531" s="208"/>
      <c r="BP2531" s="206"/>
      <c r="BQ2531" s="458"/>
      <c r="BR2531" s="209"/>
      <c r="BS2531" s="210"/>
      <c r="BT2531" s="208"/>
      <c r="BU2531" s="208"/>
      <c r="BV2531" s="458"/>
      <c r="BW2531" s="209"/>
      <c r="EK2531" s="231"/>
      <c r="EL2531" s="231"/>
      <c r="EM2531" s="543" t="s">
        <v>76</v>
      </c>
      <c r="EN2531" s="544" t="s">
        <v>946</v>
      </c>
      <c r="EO2531" s="545" t="s">
        <v>1601</v>
      </c>
      <c r="EP2531" s="546"/>
      <c r="ER2531" s="193"/>
      <c r="ES2531" s="193"/>
      <c r="ET2531" s="193"/>
      <c r="EU2531" s="193"/>
      <c r="EV2531" s="193"/>
      <c r="EW2531" s="193"/>
    </row>
    <row r="2532" spans="8:153" ht="15" customHeight="1" x14ac:dyDescent="0.15">
      <c r="H2532" s="740"/>
      <c r="I2532" s="740"/>
      <c r="J2532" s="740"/>
      <c r="K2532" s="740"/>
      <c r="L2532" s="740"/>
      <c r="M2532" s="740"/>
      <c r="N2532" s="748"/>
      <c r="O2532" s="749"/>
      <c r="P2532" s="749"/>
      <c r="Q2532" s="740"/>
      <c r="R2532" s="740"/>
      <c r="S2532" s="740"/>
      <c r="T2532" s="740"/>
      <c r="U2532" s="740"/>
      <c r="V2532" s="740"/>
      <c r="W2532" s="740"/>
      <c r="X2532" s="740"/>
      <c r="Y2532" s="740"/>
      <c r="Z2532" s="740"/>
      <c r="AA2532" s="740"/>
      <c r="AB2532" s="740"/>
      <c r="AC2532" s="740"/>
      <c r="AD2532" s="740"/>
      <c r="AE2532" s="740"/>
      <c r="AF2532" s="740"/>
      <c r="AG2532" s="750"/>
      <c r="AH2532" s="742" t="str">
        <f t="shared" si="102"/>
        <v/>
      </c>
      <c r="AI2532" s="37" t="str">
        <f t="shared" si="103"/>
        <v/>
      </c>
      <c r="AZ2532" s="159"/>
      <c r="BA2532" s="159"/>
      <c r="BB2532" s="159"/>
      <c r="BH2532" s="137">
        <v>2512</v>
      </c>
      <c r="BI2532" s="206"/>
      <c r="BJ2532" s="207"/>
      <c r="BK2532" s="207"/>
      <c r="BL2532" s="207"/>
      <c r="BM2532" s="207"/>
      <c r="BN2532" s="206"/>
      <c r="BO2532" s="208"/>
      <c r="BP2532" s="206"/>
      <c r="BQ2532" s="458"/>
      <c r="BR2532" s="209"/>
      <c r="BS2532" s="210"/>
      <c r="BT2532" s="208"/>
      <c r="BU2532" s="208"/>
      <c r="BV2532" s="458"/>
      <c r="BW2532" s="209"/>
      <c r="EK2532" s="231"/>
      <c r="EL2532" s="231"/>
      <c r="EM2532" s="552" t="s">
        <v>2598</v>
      </c>
      <c r="EN2532" s="548">
        <v>0</v>
      </c>
      <c r="EO2532" s="549">
        <v>7</v>
      </c>
      <c r="EP2532" s="551">
        <f>DCOUNT($H$20:$AI$4020,$H$20,EM2531:EO2532)</f>
        <v>0</v>
      </c>
      <c r="ER2532" s="161"/>
      <c r="ES2532" s="161"/>
      <c r="ET2532" s="161"/>
      <c r="EU2532" s="161"/>
      <c r="EV2532" s="161"/>
      <c r="EW2532" s="161"/>
    </row>
    <row r="2533" spans="8:153" ht="15" customHeight="1" x14ac:dyDescent="0.15">
      <c r="H2533" s="740"/>
      <c r="I2533" s="740"/>
      <c r="J2533" s="740"/>
      <c r="K2533" s="740"/>
      <c r="L2533" s="740"/>
      <c r="M2533" s="740"/>
      <c r="N2533" s="748"/>
      <c r="O2533" s="749"/>
      <c r="P2533" s="749"/>
      <c r="Q2533" s="740"/>
      <c r="R2533" s="740"/>
      <c r="S2533" s="740"/>
      <c r="T2533" s="740"/>
      <c r="U2533" s="740"/>
      <c r="V2533" s="740"/>
      <c r="W2533" s="740"/>
      <c r="X2533" s="740"/>
      <c r="Y2533" s="740"/>
      <c r="Z2533" s="740"/>
      <c r="AA2533" s="740"/>
      <c r="AB2533" s="740"/>
      <c r="AC2533" s="740"/>
      <c r="AD2533" s="740"/>
      <c r="AE2533" s="740"/>
      <c r="AF2533" s="740"/>
      <c r="AG2533" s="750"/>
      <c r="AH2533" s="742" t="str">
        <f t="shared" si="102"/>
        <v/>
      </c>
      <c r="AI2533" s="37" t="str">
        <f t="shared" si="103"/>
        <v/>
      </c>
      <c r="AZ2533" s="159"/>
      <c r="BA2533" s="159"/>
      <c r="BB2533" s="159"/>
      <c r="BH2533" s="137">
        <v>2513</v>
      </c>
      <c r="BI2533" s="206"/>
      <c r="BJ2533" s="207"/>
      <c r="BK2533" s="207"/>
      <c r="BL2533" s="207"/>
      <c r="BM2533" s="207"/>
      <c r="BN2533" s="206"/>
      <c r="BO2533" s="208"/>
      <c r="BP2533" s="206"/>
      <c r="BQ2533" s="458"/>
      <c r="BR2533" s="209"/>
      <c r="BS2533" s="210"/>
      <c r="BT2533" s="208"/>
      <c r="BU2533" s="208"/>
      <c r="BV2533" s="458"/>
      <c r="BW2533" s="209"/>
      <c r="EK2533" s="231"/>
      <c r="EL2533" s="231"/>
      <c r="EM2533" s="543" t="s">
        <v>76</v>
      </c>
      <c r="EN2533" s="544" t="s">
        <v>946</v>
      </c>
      <c r="EO2533" s="545" t="s">
        <v>1601</v>
      </c>
      <c r="EP2533" s="546"/>
      <c r="ER2533" s="193"/>
      <c r="ES2533" s="193"/>
      <c r="ET2533" s="193"/>
      <c r="EU2533" s="193"/>
      <c r="EV2533" s="193"/>
      <c r="EW2533" s="193"/>
    </row>
    <row r="2534" spans="8:153" ht="15" customHeight="1" x14ac:dyDescent="0.15">
      <c r="H2534" s="740"/>
      <c r="I2534" s="740"/>
      <c r="J2534" s="740"/>
      <c r="K2534" s="740"/>
      <c r="L2534" s="740"/>
      <c r="M2534" s="740"/>
      <c r="N2534" s="748"/>
      <c r="O2534" s="749"/>
      <c r="P2534" s="749"/>
      <c r="Q2534" s="740"/>
      <c r="R2534" s="740"/>
      <c r="S2534" s="740"/>
      <c r="T2534" s="740"/>
      <c r="U2534" s="740"/>
      <c r="V2534" s="740"/>
      <c r="W2534" s="740"/>
      <c r="X2534" s="740"/>
      <c r="Y2534" s="740"/>
      <c r="Z2534" s="740"/>
      <c r="AA2534" s="740"/>
      <c r="AB2534" s="740"/>
      <c r="AC2534" s="740"/>
      <c r="AD2534" s="740"/>
      <c r="AE2534" s="740"/>
      <c r="AF2534" s="740"/>
      <c r="AG2534" s="750"/>
      <c r="AH2534" s="742" t="str">
        <f t="shared" si="102"/>
        <v/>
      </c>
      <c r="AI2534" s="37" t="str">
        <f t="shared" si="103"/>
        <v/>
      </c>
      <c r="AZ2534" s="159"/>
      <c r="BA2534" s="159"/>
      <c r="BB2534" s="159"/>
      <c r="BH2534" s="137">
        <v>2514</v>
      </c>
      <c r="BI2534" s="206"/>
      <c r="BJ2534" s="207"/>
      <c r="BK2534" s="207"/>
      <c r="BL2534" s="207"/>
      <c r="BM2534" s="207"/>
      <c r="BN2534" s="206"/>
      <c r="BO2534" s="208"/>
      <c r="BP2534" s="206"/>
      <c r="BQ2534" s="458"/>
      <c r="BR2534" s="209"/>
      <c r="BS2534" s="210"/>
      <c r="BT2534" s="208"/>
      <c r="BU2534" s="208"/>
      <c r="BV2534" s="458"/>
      <c r="BW2534" s="209"/>
      <c r="EK2534" s="231"/>
      <c r="EL2534" s="231"/>
      <c r="EM2534" s="552" t="s">
        <v>2599</v>
      </c>
      <c r="EN2534" s="548">
        <v>0</v>
      </c>
      <c r="EO2534" s="549">
        <v>7</v>
      </c>
      <c r="EP2534" s="551">
        <f>DCOUNT($H$20:$AI$4020,$H$20,EM2533:EO2534)</f>
        <v>0</v>
      </c>
      <c r="ER2534" s="161"/>
      <c r="ES2534" s="161"/>
      <c r="ET2534" s="161"/>
      <c r="EU2534" s="161"/>
      <c r="EV2534" s="161"/>
      <c r="EW2534" s="161"/>
    </row>
    <row r="2535" spans="8:153" ht="15" customHeight="1" x14ac:dyDescent="0.15">
      <c r="H2535" s="740"/>
      <c r="I2535" s="740"/>
      <c r="J2535" s="740"/>
      <c r="K2535" s="740"/>
      <c r="L2535" s="740"/>
      <c r="M2535" s="740"/>
      <c r="N2535" s="748"/>
      <c r="O2535" s="749"/>
      <c r="P2535" s="749"/>
      <c r="Q2535" s="740"/>
      <c r="R2535" s="740"/>
      <c r="S2535" s="740"/>
      <c r="T2535" s="740"/>
      <c r="U2535" s="740"/>
      <c r="V2535" s="740"/>
      <c r="W2535" s="740"/>
      <c r="X2535" s="740"/>
      <c r="Y2535" s="740"/>
      <c r="Z2535" s="740"/>
      <c r="AA2535" s="740"/>
      <c r="AB2535" s="740"/>
      <c r="AC2535" s="740"/>
      <c r="AD2535" s="740"/>
      <c r="AE2535" s="740"/>
      <c r="AF2535" s="740"/>
      <c r="AG2535" s="750"/>
      <c r="AH2535" s="742" t="str">
        <f t="shared" si="102"/>
        <v/>
      </c>
      <c r="AI2535" s="37" t="str">
        <f t="shared" si="103"/>
        <v/>
      </c>
      <c r="AZ2535" s="159"/>
      <c r="BA2535" s="159"/>
      <c r="BB2535" s="159"/>
      <c r="BH2535" s="137">
        <v>2515</v>
      </c>
      <c r="BI2535" s="206"/>
      <c r="BJ2535" s="207"/>
      <c r="BK2535" s="207"/>
      <c r="BL2535" s="207"/>
      <c r="BM2535" s="207"/>
      <c r="BN2535" s="206"/>
      <c r="BO2535" s="208"/>
      <c r="BP2535" s="206"/>
      <c r="BQ2535" s="458"/>
      <c r="BR2535" s="209"/>
      <c r="BS2535" s="210"/>
      <c r="BT2535" s="208"/>
      <c r="BU2535" s="208"/>
      <c r="BV2535" s="458"/>
      <c r="BW2535" s="209"/>
      <c r="EK2535" s="231"/>
      <c r="EL2535" s="231"/>
      <c r="EM2535" s="543" t="s">
        <v>76</v>
      </c>
      <c r="EN2535" s="544" t="s">
        <v>946</v>
      </c>
      <c r="EO2535" s="545" t="s">
        <v>1601</v>
      </c>
      <c r="EP2535" s="546"/>
      <c r="ER2535" s="193"/>
      <c r="ES2535" s="193"/>
      <c r="ET2535" s="193"/>
      <c r="EU2535" s="193"/>
      <c r="EV2535" s="193"/>
      <c r="EW2535" s="193"/>
    </row>
    <row r="2536" spans="8:153" ht="15" customHeight="1" x14ac:dyDescent="0.15">
      <c r="H2536" s="740"/>
      <c r="I2536" s="740"/>
      <c r="J2536" s="740"/>
      <c r="K2536" s="740"/>
      <c r="L2536" s="740"/>
      <c r="M2536" s="740"/>
      <c r="N2536" s="748"/>
      <c r="O2536" s="749"/>
      <c r="P2536" s="749"/>
      <c r="Q2536" s="740"/>
      <c r="R2536" s="740"/>
      <c r="S2536" s="740"/>
      <c r="T2536" s="740"/>
      <c r="U2536" s="740"/>
      <c r="V2536" s="740"/>
      <c r="W2536" s="740"/>
      <c r="X2536" s="740"/>
      <c r="Y2536" s="740"/>
      <c r="Z2536" s="740"/>
      <c r="AA2536" s="740"/>
      <c r="AB2536" s="740"/>
      <c r="AC2536" s="740"/>
      <c r="AD2536" s="740"/>
      <c r="AE2536" s="740"/>
      <c r="AF2536" s="740"/>
      <c r="AG2536" s="750"/>
      <c r="AH2536" s="742" t="str">
        <f t="shared" si="102"/>
        <v/>
      </c>
      <c r="AI2536" s="37" t="str">
        <f t="shared" si="103"/>
        <v/>
      </c>
      <c r="AZ2536" s="159"/>
      <c r="BA2536" s="159"/>
      <c r="BB2536" s="159"/>
      <c r="BH2536" s="137">
        <v>2516</v>
      </c>
      <c r="BI2536" s="206"/>
      <c r="BJ2536" s="207"/>
      <c r="BK2536" s="207"/>
      <c r="BL2536" s="207"/>
      <c r="BM2536" s="207"/>
      <c r="BN2536" s="206"/>
      <c r="BO2536" s="208"/>
      <c r="BP2536" s="206"/>
      <c r="BQ2536" s="458"/>
      <c r="BR2536" s="209"/>
      <c r="BS2536" s="210"/>
      <c r="BT2536" s="208"/>
      <c r="BU2536" s="208"/>
      <c r="BV2536" s="458"/>
      <c r="BW2536" s="209"/>
      <c r="EK2536" s="231"/>
      <c r="EL2536" s="231"/>
      <c r="EM2536" s="552" t="s">
        <v>2600</v>
      </c>
      <c r="EN2536" s="548">
        <v>0</v>
      </c>
      <c r="EO2536" s="549">
        <v>7</v>
      </c>
      <c r="EP2536" s="551">
        <f>DCOUNT($H$20:$AI$4020,$H$20,EM2535:EO2536)</f>
        <v>0</v>
      </c>
      <c r="ER2536" s="161"/>
      <c r="ES2536" s="161"/>
      <c r="ET2536" s="161"/>
      <c r="EU2536" s="161"/>
      <c r="EV2536" s="161"/>
      <c r="EW2536" s="161"/>
    </row>
    <row r="2537" spans="8:153" ht="15" customHeight="1" x14ac:dyDescent="0.15">
      <c r="H2537" s="740"/>
      <c r="I2537" s="740"/>
      <c r="J2537" s="740"/>
      <c r="K2537" s="740"/>
      <c r="L2537" s="740"/>
      <c r="M2537" s="740"/>
      <c r="N2537" s="748"/>
      <c r="O2537" s="749"/>
      <c r="P2537" s="749"/>
      <c r="Q2537" s="740"/>
      <c r="R2537" s="740"/>
      <c r="S2537" s="740"/>
      <c r="T2537" s="740"/>
      <c r="U2537" s="740"/>
      <c r="V2537" s="740"/>
      <c r="W2537" s="740"/>
      <c r="X2537" s="740"/>
      <c r="Y2537" s="740"/>
      <c r="Z2537" s="740"/>
      <c r="AA2537" s="740"/>
      <c r="AB2537" s="740"/>
      <c r="AC2537" s="740"/>
      <c r="AD2537" s="740"/>
      <c r="AE2537" s="740"/>
      <c r="AF2537" s="740"/>
      <c r="AG2537" s="750"/>
      <c r="AH2537" s="742" t="str">
        <f t="shared" si="102"/>
        <v/>
      </c>
      <c r="AI2537" s="37" t="str">
        <f t="shared" si="103"/>
        <v/>
      </c>
      <c r="AZ2537" s="159"/>
      <c r="BA2537" s="159"/>
      <c r="BB2537" s="159"/>
      <c r="BH2537" s="137">
        <v>2517</v>
      </c>
      <c r="BI2537" s="206"/>
      <c r="BJ2537" s="207"/>
      <c r="BK2537" s="207"/>
      <c r="BL2537" s="207"/>
      <c r="BM2537" s="207"/>
      <c r="BN2537" s="206"/>
      <c r="BO2537" s="208"/>
      <c r="BP2537" s="206"/>
      <c r="BQ2537" s="458"/>
      <c r="BR2537" s="209"/>
      <c r="BS2537" s="210"/>
      <c r="BT2537" s="208"/>
      <c r="BU2537" s="208"/>
      <c r="BV2537" s="458"/>
      <c r="BW2537" s="209"/>
      <c r="EK2537" s="231"/>
      <c r="EL2537" s="231"/>
      <c r="EM2537" s="543" t="s">
        <v>76</v>
      </c>
      <c r="EN2537" s="544" t="s">
        <v>946</v>
      </c>
      <c r="EO2537" s="545" t="s">
        <v>1601</v>
      </c>
      <c r="EP2537" s="546"/>
      <c r="ER2537" s="193"/>
      <c r="ES2537" s="193"/>
      <c r="ET2537" s="193"/>
      <c r="EU2537" s="193"/>
      <c r="EV2537" s="193"/>
      <c r="EW2537" s="193"/>
    </row>
    <row r="2538" spans="8:153" ht="15" customHeight="1" x14ac:dyDescent="0.15">
      <c r="H2538" s="740"/>
      <c r="I2538" s="740"/>
      <c r="J2538" s="740"/>
      <c r="K2538" s="740"/>
      <c r="L2538" s="740"/>
      <c r="M2538" s="740"/>
      <c r="N2538" s="748"/>
      <c r="O2538" s="749"/>
      <c r="P2538" s="749"/>
      <c r="Q2538" s="740"/>
      <c r="R2538" s="740"/>
      <c r="S2538" s="740"/>
      <c r="T2538" s="740"/>
      <c r="U2538" s="740"/>
      <c r="V2538" s="740"/>
      <c r="W2538" s="740"/>
      <c r="X2538" s="740"/>
      <c r="Y2538" s="740"/>
      <c r="Z2538" s="740"/>
      <c r="AA2538" s="740"/>
      <c r="AB2538" s="740"/>
      <c r="AC2538" s="740"/>
      <c r="AD2538" s="740"/>
      <c r="AE2538" s="740"/>
      <c r="AF2538" s="740"/>
      <c r="AG2538" s="750"/>
      <c r="AH2538" s="742" t="str">
        <f t="shared" si="102"/>
        <v/>
      </c>
      <c r="AI2538" s="37" t="str">
        <f t="shared" si="103"/>
        <v/>
      </c>
      <c r="AZ2538" s="159"/>
      <c r="BA2538" s="159"/>
      <c r="BB2538" s="159"/>
      <c r="BH2538" s="137">
        <v>2518</v>
      </c>
      <c r="BI2538" s="206"/>
      <c r="BJ2538" s="207"/>
      <c r="BK2538" s="207"/>
      <c r="BL2538" s="207"/>
      <c r="BM2538" s="207"/>
      <c r="BN2538" s="206"/>
      <c r="BO2538" s="208"/>
      <c r="BP2538" s="206"/>
      <c r="BQ2538" s="458"/>
      <c r="BR2538" s="209"/>
      <c r="BS2538" s="210"/>
      <c r="BT2538" s="208"/>
      <c r="BU2538" s="208"/>
      <c r="BV2538" s="458"/>
      <c r="BW2538" s="209"/>
      <c r="EK2538" s="231"/>
      <c r="EL2538" s="231"/>
      <c r="EM2538" s="552" t="s">
        <v>2601</v>
      </c>
      <c r="EN2538" s="548">
        <v>0</v>
      </c>
      <c r="EO2538" s="549">
        <v>7</v>
      </c>
      <c r="EP2538" s="551">
        <f>DCOUNT($H$20:$AI$4020,$H$20,EM2537:EO2538)</f>
        <v>0</v>
      </c>
      <c r="ER2538" s="161"/>
      <c r="ES2538" s="161"/>
      <c r="ET2538" s="161"/>
      <c r="EU2538" s="161"/>
      <c r="EV2538" s="161"/>
      <c r="EW2538" s="161"/>
    </row>
    <row r="2539" spans="8:153" ht="15" customHeight="1" x14ac:dyDescent="0.15">
      <c r="H2539" s="740"/>
      <c r="I2539" s="740"/>
      <c r="J2539" s="740"/>
      <c r="K2539" s="740"/>
      <c r="L2539" s="740"/>
      <c r="M2539" s="740"/>
      <c r="N2539" s="748"/>
      <c r="O2539" s="749"/>
      <c r="P2539" s="749"/>
      <c r="Q2539" s="740"/>
      <c r="R2539" s="740"/>
      <c r="S2539" s="740"/>
      <c r="T2539" s="740"/>
      <c r="U2539" s="740"/>
      <c r="V2539" s="740"/>
      <c r="W2539" s="740"/>
      <c r="X2539" s="740"/>
      <c r="Y2539" s="740"/>
      <c r="Z2539" s="740"/>
      <c r="AA2539" s="740"/>
      <c r="AB2539" s="740"/>
      <c r="AC2539" s="740"/>
      <c r="AD2539" s="740"/>
      <c r="AE2539" s="740"/>
      <c r="AF2539" s="740"/>
      <c r="AG2539" s="750"/>
      <c r="AH2539" s="742" t="str">
        <f t="shared" si="102"/>
        <v/>
      </c>
      <c r="AI2539" s="37" t="str">
        <f t="shared" si="103"/>
        <v/>
      </c>
      <c r="AZ2539" s="159"/>
      <c r="BA2539" s="159"/>
      <c r="BB2539" s="159"/>
      <c r="BH2539" s="137">
        <v>2519</v>
      </c>
      <c r="BI2539" s="206"/>
      <c r="BJ2539" s="207"/>
      <c r="BK2539" s="207"/>
      <c r="BL2539" s="207"/>
      <c r="BM2539" s="207"/>
      <c r="BN2539" s="206"/>
      <c r="BO2539" s="208"/>
      <c r="BP2539" s="206"/>
      <c r="BQ2539" s="458"/>
      <c r="BR2539" s="209"/>
      <c r="BS2539" s="210"/>
      <c r="BT2539" s="208"/>
      <c r="BU2539" s="208"/>
      <c r="BV2539" s="458"/>
      <c r="BW2539" s="209"/>
      <c r="EK2539" s="231"/>
      <c r="EL2539" s="231"/>
      <c r="EM2539" s="543" t="s">
        <v>76</v>
      </c>
      <c r="EN2539" s="544" t="s">
        <v>946</v>
      </c>
      <c r="EO2539" s="545" t="s">
        <v>1601</v>
      </c>
      <c r="EP2539" s="546"/>
      <c r="ER2539" s="193"/>
      <c r="ES2539" s="193"/>
      <c r="ET2539" s="193"/>
      <c r="EU2539" s="193"/>
      <c r="EV2539" s="193"/>
      <c r="EW2539" s="193"/>
    </row>
    <row r="2540" spans="8:153" ht="15" customHeight="1" x14ac:dyDescent="0.15">
      <c r="H2540" s="740"/>
      <c r="I2540" s="740"/>
      <c r="J2540" s="740"/>
      <c r="K2540" s="740"/>
      <c r="L2540" s="740"/>
      <c r="M2540" s="740"/>
      <c r="N2540" s="748"/>
      <c r="O2540" s="749"/>
      <c r="P2540" s="749"/>
      <c r="Q2540" s="740"/>
      <c r="R2540" s="740"/>
      <c r="S2540" s="740"/>
      <c r="T2540" s="740"/>
      <c r="U2540" s="740"/>
      <c r="V2540" s="740"/>
      <c r="W2540" s="740"/>
      <c r="X2540" s="740"/>
      <c r="Y2540" s="740"/>
      <c r="Z2540" s="740"/>
      <c r="AA2540" s="740"/>
      <c r="AB2540" s="740"/>
      <c r="AC2540" s="740"/>
      <c r="AD2540" s="740"/>
      <c r="AE2540" s="740"/>
      <c r="AF2540" s="740"/>
      <c r="AG2540" s="750"/>
      <c r="AH2540" s="742" t="str">
        <f t="shared" si="102"/>
        <v/>
      </c>
      <c r="AI2540" s="37" t="str">
        <f t="shared" si="103"/>
        <v/>
      </c>
      <c r="AZ2540" s="159"/>
      <c r="BA2540" s="159"/>
      <c r="BB2540" s="159"/>
      <c r="BH2540" s="137">
        <v>2520</v>
      </c>
      <c r="BI2540" s="206"/>
      <c r="BJ2540" s="207"/>
      <c r="BK2540" s="207"/>
      <c r="BL2540" s="207"/>
      <c r="BM2540" s="207"/>
      <c r="BN2540" s="206"/>
      <c r="BO2540" s="208"/>
      <c r="BP2540" s="206"/>
      <c r="BQ2540" s="458"/>
      <c r="BR2540" s="209"/>
      <c r="BS2540" s="210"/>
      <c r="BT2540" s="208"/>
      <c r="BU2540" s="208"/>
      <c r="BV2540" s="458"/>
      <c r="BW2540" s="209"/>
      <c r="EK2540" s="231"/>
      <c r="EL2540" s="231"/>
      <c r="EM2540" s="552" t="s">
        <v>2602</v>
      </c>
      <c r="EN2540" s="548">
        <v>0</v>
      </c>
      <c r="EO2540" s="549">
        <v>7</v>
      </c>
      <c r="EP2540" s="551">
        <f>DCOUNT($H$20:$AI$4020,$H$20,EM2539:EO2540)</f>
        <v>0</v>
      </c>
      <c r="ER2540" s="161"/>
      <c r="ES2540" s="161"/>
      <c r="ET2540" s="161"/>
      <c r="EU2540" s="161"/>
      <c r="EV2540" s="161"/>
      <c r="EW2540" s="161"/>
    </row>
    <row r="2541" spans="8:153" ht="15" customHeight="1" x14ac:dyDescent="0.15">
      <c r="H2541" s="740"/>
      <c r="I2541" s="740"/>
      <c r="J2541" s="740"/>
      <c r="K2541" s="740"/>
      <c r="L2541" s="740"/>
      <c r="M2541" s="740"/>
      <c r="N2541" s="748"/>
      <c r="O2541" s="749"/>
      <c r="P2541" s="749"/>
      <c r="Q2541" s="740"/>
      <c r="R2541" s="740"/>
      <c r="S2541" s="740"/>
      <c r="T2541" s="740"/>
      <c r="U2541" s="740"/>
      <c r="V2541" s="740"/>
      <c r="W2541" s="740"/>
      <c r="X2541" s="740"/>
      <c r="Y2541" s="740"/>
      <c r="Z2541" s="740"/>
      <c r="AA2541" s="740"/>
      <c r="AB2541" s="740"/>
      <c r="AC2541" s="740"/>
      <c r="AD2541" s="740"/>
      <c r="AE2541" s="740"/>
      <c r="AF2541" s="740"/>
      <c r="AG2541" s="750"/>
      <c r="AH2541" s="742" t="str">
        <f t="shared" si="102"/>
        <v/>
      </c>
      <c r="AI2541" s="37" t="str">
        <f t="shared" si="103"/>
        <v/>
      </c>
      <c r="AZ2541" s="159"/>
      <c r="BA2541" s="159"/>
      <c r="BB2541" s="159"/>
      <c r="BH2541" s="137">
        <v>2521</v>
      </c>
      <c r="BI2541" s="206"/>
      <c r="BJ2541" s="207"/>
      <c r="BK2541" s="207"/>
      <c r="BL2541" s="207"/>
      <c r="BM2541" s="207"/>
      <c r="BN2541" s="206"/>
      <c r="BO2541" s="208"/>
      <c r="BP2541" s="206"/>
      <c r="BQ2541" s="458"/>
      <c r="BR2541" s="209"/>
      <c r="BS2541" s="210"/>
      <c r="BT2541" s="208"/>
      <c r="BU2541" s="208"/>
      <c r="BV2541" s="458"/>
      <c r="BW2541" s="209"/>
      <c r="EK2541" s="231"/>
      <c r="EL2541" s="231"/>
      <c r="EM2541" s="543" t="s">
        <v>76</v>
      </c>
      <c r="EN2541" s="544" t="s">
        <v>946</v>
      </c>
      <c r="EO2541" s="545" t="s">
        <v>1601</v>
      </c>
      <c r="EP2541" s="546"/>
      <c r="ER2541" s="193"/>
      <c r="ES2541" s="193"/>
      <c r="ET2541" s="193"/>
      <c r="EU2541" s="193"/>
      <c r="EV2541" s="193"/>
      <c r="EW2541" s="193"/>
    </row>
    <row r="2542" spans="8:153" ht="15" customHeight="1" x14ac:dyDescent="0.15">
      <c r="H2542" s="740"/>
      <c r="I2542" s="740"/>
      <c r="J2542" s="740"/>
      <c r="K2542" s="740"/>
      <c r="L2542" s="740"/>
      <c r="M2542" s="740"/>
      <c r="N2542" s="748"/>
      <c r="O2542" s="749"/>
      <c r="P2542" s="749"/>
      <c r="Q2542" s="740"/>
      <c r="R2542" s="740"/>
      <c r="S2542" s="740"/>
      <c r="T2542" s="740"/>
      <c r="U2542" s="740"/>
      <c r="V2542" s="740"/>
      <c r="W2542" s="740"/>
      <c r="X2542" s="740"/>
      <c r="Y2542" s="740"/>
      <c r="Z2542" s="740"/>
      <c r="AA2542" s="740"/>
      <c r="AB2542" s="740"/>
      <c r="AC2542" s="740"/>
      <c r="AD2542" s="740"/>
      <c r="AE2542" s="740"/>
      <c r="AF2542" s="740"/>
      <c r="AG2542" s="750"/>
      <c r="AH2542" s="742" t="str">
        <f t="shared" si="102"/>
        <v/>
      </c>
      <c r="AI2542" s="37" t="str">
        <f t="shared" si="103"/>
        <v/>
      </c>
      <c r="AZ2542" s="159"/>
      <c r="BA2542" s="159"/>
      <c r="BB2542" s="159"/>
      <c r="BH2542" s="137">
        <v>2522</v>
      </c>
      <c r="BI2542" s="206"/>
      <c r="BJ2542" s="207"/>
      <c r="BK2542" s="207"/>
      <c r="BL2542" s="207"/>
      <c r="BM2542" s="207"/>
      <c r="BN2542" s="206"/>
      <c r="BO2542" s="208"/>
      <c r="BP2542" s="206"/>
      <c r="BQ2542" s="458"/>
      <c r="BR2542" s="209"/>
      <c r="BS2542" s="210"/>
      <c r="BT2542" s="208"/>
      <c r="BU2542" s="208"/>
      <c r="BV2542" s="458"/>
      <c r="BW2542" s="209"/>
      <c r="EK2542" s="231"/>
      <c r="EL2542" s="231"/>
      <c r="EM2542" s="552" t="s">
        <v>2603</v>
      </c>
      <c r="EN2542" s="548">
        <v>0</v>
      </c>
      <c r="EO2542" s="549">
        <v>7</v>
      </c>
      <c r="EP2542" s="551">
        <f>DCOUNT($H$20:$AI$4020,$H$20,EM2541:EO2542)</f>
        <v>0</v>
      </c>
      <c r="ER2542" s="161"/>
      <c r="ES2542" s="161"/>
      <c r="ET2542" s="161"/>
      <c r="EU2542" s="161"/>
      <c r="EV2542" s="161"/>
      <c r="EW2542" s="161"/>
    </row>
    <row r="2543" spans="8:153" ht="15" customHeight="1" x14ac:dyDescent="0.15">
      <c r="H2543" s="740"/>
      <c r="I2543" s="740"/>
      <c r="J2543" s="740"/>
      <c r="K2543" s="740"/>
      <c r="L2543" s="740"/>
      <c r="M2543" s="740"/>
      <c r="N2543" s="748"/>
      <c r="O2543" s="749"/>
      <c r="P2543" s="749"/>
      <c r="Q2543" s="740"/>
      <c r="R2543" s="740"/>
      <c r="S2543" s="740"/>
      <c r="T2543" s="740"/>
      <c r="U2543" s="740"/>
      <c r="V2543" s="740"/>
      <c r="W2543" s="740"/>
      <c r="X2543" s="740"/>
      <c r="Y2543" s="740"/>
      <c r="Z2543" s="740"/>
      <c r="AA2543" s="740"/>
      <c r="AB2543" s="740"/>
      <c r="AC2543" s="740"/>
      <c r="AD2543" s="740"/>
      <c r="AE2543" s="740"/>
      <c r="AF2543" s="740"/>
      <c r="AG2543" s="750"/>
      <c r="AH2543" s="742" t="str">
        <f t="shared" si="102"/>
        <v/>
      </c>
      <c r="AI2543" s="37" t="str">
        <f t="shared" si="103"/>
        <v/>
      </c>
      <c r="AZ2543" s="159"/>
      <c r="BA2543" s="159"/>
      <c r="BB2543" s="159"/>
      <c r="BH2543" s="137">
        <v>2523</v>
      </c>
      <c r="BI2543" s="206"/>
      <c r="BJ2543" s="207"/>
      <c r="BK2543" s="207"/>
      <c r="BL2543" s="207"/>
      <c r="BM2543" s="207"/>
      <c r="BN2543" s="206"/>
      <c r="BO2543" s="208"/>
      <c r="BP2543" s="206"/>
      <c r="BQ2543" s="458"/>
      <c r="BR2543" s="209"/>
      <c r="BS2543" s="210"/>
      <c r="BT2543" s="208"/>
      <c r="BU2543" s="208"/>
      <c r="BV2543" s="458"/>
      <c r="BW2543" s="209"/>
      <c r="EK2543" s="231"/>
      <c r="EL2543" s="231"/>
      <c r="EM2543" s="543" t="s">
        <v>76</v>
      </c>
      <c r="EN2543" s="544" t="s">
        <v>946</v>
      </c>
      <c r="EO2543" s="545" t="s">
        <v>1601</v>
      </c>
      <c r="EP2543" s="546"/>
      <c r="ER2543" s="193"/>
      <c r="ES2543" s="193"/>
      <c r="ET2543" s="193"/>
      <c r="EU2543" s="193"/>
      <c r="EV2543" s="193"/>
      <c r="EW2543" s="193"/>
    </row>
    <row r="2544" spans="8:153" ht="15" customHeight="1" x14ac:dyDescent="0.15">
      <c r="H2544" s="740"/>
      <c r="I2544" s="740"/>
      <c r="J2544" s="740"/>
      <c r="K2544" s="740"/>
      <c r="L2544" s="740"/>
      <c r="M2544" s="740"/>
      <c r="N2544" s="748"/>
      <c r="O2544" s="749"/>
      <c r="P2544" s="749"/>
      <c r="Q2544" s="740"/>
      <c r="R2544" s="740"/>
      <c r="S2544" s="740"/>
      <c r="T2544" s="740"/>
      <c r="U2544" s="740"/>
      <c r="V2544" s="740"/>
      <c r="W2544" s="740"/>
      <c r="X2544" s="740"/>
      <c r="Y2544" s="740"/>
      <c r="Z2544" s="740"/>
      <c r="AA2544" s="740"/>
      <c r="AB2544" s="740"/>
      <c r="AC2544" s="740"/>
      <c r="AD2544" s="740"/>
      <c r="AE2544" s="740"/>
      <c r="AF2544" s="740"/>
      <c r="AG2544" s="750"/>
      <c r="AH2544" s="742" t="str">
        <f t="shared" si="102"/>
        <v/>
      </c>
      <c r="AI2544" s="37" t="str">
        <f t="shared" si="103"/>
        <v/>
      </c>
      <c r="AZ2544" s="159"/>
      <c r="BA2544" s="159"/>
      <c r="BB2544" s="159"/>
      <c r="BH2544" s="137">
        <v>2524</v>
      </c>
      <c r="BI2544" s="206"/>
      <c r="BJ2544" s="207"/>
      <c r="BK2544" s="207"/>
      <c r="BL2544" s="207"/>
      <c r="BM2544" s="207"/>
      <c r="BN2544" s="206"/>
      <c r="BO2544" s="208"/>
      <c r="BP2544" s="206"/>
      <c r="BQ2544" s="458"/>
      <c r="BR2544" s="209"/>
      <c r="BS2544" s="210"/>
      <c r="BT2544" s="208"/>
      <c r="BU2544" s="208"/>
      <c r="BV2544" s="458"/>
      <c r="BW2544" s="209"/>
      <c r="EK2544" s="231"/>
      <c r="EL2544" s="231"/>
      <c r="EM2544" s="552" t="s">
        <v>2604</v>
      </c>
      <c r="EN2544" s="548">
        <v>0</v>
      </c>
      <c r="EO2544" s="549">
        <v>7</v>
      </c>
      <c r="EP2544" s="551">
        <f>DCOUNT($H$20:$AI$4020,$H$20,EM2543:EO2544)</f>
        <v>0</v>
      </c>
      <c r="ER2544" s="161"/>
      <c r="ES2544" s="161"/>
      <c r="ET2544" s="161"/>
      <c r="EU2544" s="161"/>
      <c r="EV2544" s="161"/>
      <c r="EW2544" s="161"/>
    </row>
    <row r="2545" spans="8:153" ht="15" customHeight="1" x14ac:dyDescent="0.15">
      <c r="H2545" s="740"/>
      <c r="I2545" s="740"/>
      <c r="J2545" s="740"/>
      <c r="K2545" s="740"/>
      <c r="L2545" s="740"/>
      <c r="M2545" s="740"/>
      <c r="N2545" s="748"/>
      <c r="O2545" s="749"/>
      <c r="P2545" s="749"/>
      <c r="Q2545" s="740"/>
      <c r="R2545" s="740"/>
      <c r="S2545" s="740"/>
      <c r="T2545" s="740"/>
      <c r="U2545" s="740"/>
      <c r="V2545" s="740"/>
      <c r="W2545" s="740"/>
      <c r="X2545" s="740"/>
      <c r="Y2545" s="740"/>
      <c r="Z2545" s="740"/>
      <c r="AA2545" s="740"/>
      <c r="AB2545" s="740"/>
      <c r="AC2545" s="740"/>
      <c r="AD2545" s="740"/>
      <c r="AE2545" s="740"/>
      <c r="AF2545" s="740"/>
      <c r="AG2545" s="750"/>
      <c r="AH2545" s="742" t="str">
        <f t="shared" si="102"/>
        <v/>
      </c>
      <c r="AI2545" s="37" t="str">
        <f t="shared" si="103"/>
        <v/>
      </c>
      <c r="AZ2545" s="159"/>
      <c r="BA2545" s="159"/>
      <c r="BB2545" s="159"/>
      <c r="BH2545" s="137">
        <v>2525</v>
      </c>
      <c r="BI2545" s="206"/>
      <c r="BJ2545" s="207"/>
      <c r="BK2545" s="207"/>
      <c r="BL2545" s="207"/>
      <c r="BM2545" s="207"/>
      <c r="BN2545" s="206"/>
      <c r="BO2545" s="208"/>
      <c r="BP2545" s="206"/>
      <c r="BQ2545" s="458"/>
      <c r="BR2545" s="209"/>
      <c r="BS2545" s="210"/>
      <c r="BT2545" s="208"/>
      <c r="BU2545" s="208"/>
      <c r="BV2545" s="458"/>
      <c r="BW2545" s="209"/>
      <c r="EK2545" s="231"/>
      <c r="EL2545" s="231"/>
      <c r="EM2545" s="543" t="s">
        <v>76</v>
      </c>
      <c r="EN2545" s="544" t="s">
        <v>946</v>
      </c>
      <c r="EO2545" s="545" t="s">
        <v>1601</v>
      </c>
      <c r="EP2545" s="546"/>
      <c r="ER2545" s="193"/>
      <c r="ES2545" s="193"/>
      <c r="ET2545" s="193"/>
      <c r="EU2545" s="193"/>
      <c r="EV2545" s="193"/>
      <c r="EW2545" s="193"/>
    </row>
    <row r="2546" spans="8:153" ht="15" customHeight="1" x14ac:dyDescent="0.15">
      <c r="H2546" s="740"/>
      <c r="I2546" s="740"/>
      <c r="J2546" s="740"/>
      <c r="K2546" s="740"/>
      <c r="L2546" s="740"/>
      <c r="M2546" s="740"/>
      <c r="N2546" s="748"/>
      <c r="O2546" s="749"/>
      <c r="P2546" s="749"/>
      <c r="Q2546" s="740"/>
      <c r="R2546" s="740"/>
      <c r="S2546" s="740"/>
      <c r="T2546" s="740"/>
      <c r="U2546" s="740"/>
      <c r="V2546" s="740"/>
      <c r="W2546" s="740"/>
      <c r="X2546" s="740"/>
      <c r="Y2546" s="740"/>
      <c r="Z2546" s="740"/>
      <c r="AA2546" s="740"/>
      <c r="AB2546" s="740"/>
      <c r="AC2546" s="740"/>
      <c r="AD2546" s="740"/>
      <c r="AE2546" s="740"/>
      <c r="AF2546" s="740"/>
      <c r="AG2546" s="750"/>
      <c r="AH2546" s="742" t="str">
        <f t="shared" si="102"/>
        <v/>
      </c>
      <c r="AI2546" s="37" t="str">
        <f t="shared" si="103"/>
        <v/>
      </c>
      <c r="AZ2546" s="159"/>
      <c r="BA2546" s="159"/>
      <c r="BB2546" s="159"/>
      <c r="BH2546" s="137">
        <v>2526</v>
      </c>
      <c r="BI2546" s="206"/>
      <c r="BJ2546" s="207"/>
      <c r="BK2546" s="207"/>
      <c r="BL2546" s="207"/>
      <c r="BM2546" s="207"/>
      <c r="BN2546" s="206"/>
      <c r="BO2546" s="208"/>
      <c r="BP2546" s="206"/>
      <c r="BQ2546" s="458"/>
      <c r="BR2546" s="209"/>
      <c r="BS2546" s="210"/>
      <c r="BT2546" s="208"/>
      <c r="BU2546" s="208"/>
      <c r="BV2546" s="458"/>
      <c r="BW2546" s="209"/>
      <c r="EK2546" s="231"/>
      <c r="EL2546" s="231"/>
      <c r="EM2546" s="552" t="s">
        <v>2605</v>
      </c>
      <c r="EN2546" s="548">
        <v>0</v>
      </c>
      <c r="EO2546" s="549">
        <v>7</v>
      </c>
      <c r="EP2546" s="551">
        <f>DCOUNT($H$20:$AI$4020,$H$20,EM2545:EO2546)</f>
        <v>0</v>
      </c>
      <c r="ER2546" s="161"/>
      <c r="ES2546" s="161"/>
      <c r="ET2546" s="161"/>
      <c r="EU2546" s="161"/>
      <c r="EV2546" s="161"/>
      <c r="EW2546" s="161"/>
    </row>
    <row r="2547" spans="8:153" ht="15" customHeight="1" x14ac:dyDescent="0.15">
      <c r="H2547" s="740"/>
      <c r="I2547" s="740"/>
      <c r="J2547" s="740"/>
      <c r="K2547" s="740"/>
      <c r="L2547" s="740"/>
      <c r="M2547" s="740"/>
      <c r="N2547" s="748"/>
      <c r="O2547" s="749"/>
      <c r="P2547" s="749"/>
      <c r="Q2547" s="740"/>
      <c r="R2547" s="740"/>
      <c r="S2547" s="740"/>
      <c r="T2547" s="740"/>
      <c r="U2547" s="740"/>
      <c r="V2547" s="740"/>
      <c r="W2547" s="740"/>
      <c r="X2547" s="740"/>
      <c r="Y2547" s="740"/>
      <c r="Z2547" s="740"/>
      <c r="AA2547" s="740"/>
      <c r="AB2547" s="740"/>
      <c r="AC2547" s="740"/>
      <c r="AD2547" s="740"/>
      <c r="AE2547" s="740"/>
      <c r="AF2547" s="740"/>
      <c r="AG2547" s="750"/>
      <c r="AH2547" s="742" t="str">
        <f t="shared" si="102"/>
        <v/>
      </c>
      <c r="AI2547" s="37" t="str">
        <f t="shared" si="103"/>
        <v/>
      </c>
      <c r="AZ2547" s="159"/>
      <c r="BA2547" s="159"/>
      <c r="BB2547" s="159"/>
      <c r="BH2547" s="137">
        <v>2527</v>
      </c>
      <c r="BI2547" s="206"/>
      <c r="BJ2547" s="207"/>
      <c r="BK2547" s="207"/>
      <c r="BL2547" s="207"/>
      <c r="BM2547" s="207"/>
      <c r="BN2547" s="206"/>
      <c r="BO2547" s="208"/>
      <c r="BP2547" s="206"/>
      <c r="BQ2547" s="458"/>
      <c r="BR2547" s="209"/>
      <c r="BS2547" s="210"/>
      <c r="BT2547" s="208"/>
      <c r="BU2547" s="208"/>
      <c r="BV2547" s="458"/>
      <c r="BW2547" s="209"/>
      <c r="EK2547" s="231"/>
      <c r="EL2547" s="231"/>
      <c r="EM2547" s="543" t="s">
        <v>76</v>
      </c>
      <c r="EN2547" s="544" t="s">
        <v>946</v>
      </c>
      <c r="EO2547" s="545" t="s">
        <v>1601</v>
      </c>
      <c r="EP2547" s="546"/>
      <c r="ER2547" s="193"/>
      <c r="ES2547" s="193"/>
      <c r="ET2547" s="193"/>
      <c r="EU2547" s="193"/>
      <c r="EV2547" s="193"/>
      <c r="EW2547" s="193"/>
    </row>
    <row r="2548" spans="8:153" ht="15" customHeight="1" x14ac:dyDescent="0.15">
      <c r="H2548" s="740"/>
      <c r="I2548" s="740"/>
      <c r="J2548" s="740"/>
      <c r="K2548" s="740"/>
      <c r="L2548" s="740"/>
      <c r="M2548" s="740"/>
      <c r="N2548" s="748"/>
      <c r="O2548" s="749"/>
      <c r="P2548" s="749"/>
      <c r="Q2548" s="740"/>
      <c r="R2548" s="740"/>
      <c r="S2548" s="740"/>
      <c r="T2548" s="740"/>
      <c r="U2548" s="740"/>
      <c r="V2548" s="740"/>
      <c r="W2548" s="740"/>
      <c r="X2548" s="740"/>
      <c r="Y2548" s="740"/>
      <c r="Z2548" s="740"/>
      <c r="AA2548" s="740"/>
      <c r="AB2548" s="740"/>
      <c r="AC2548" s="740"/>
      <c r="AD2548" s="740"/>
      <c r="AE2548" s="740"/>
      <c r="AF2548" s="740"/>
      <c r="AG2548" s="750"/>
      <c r="AH2548" s="742" t="str">
        <f t="shared" si="102"/>
        <v/>
      </c>
      <c r="AI2548" s="37" t="str">
        <f t="shared" si="103"/>
        <v/>
      </c>
      <c r="AZ2548" s="159"/>
      <c r="BA2548" s="159"/>
      <c r="BB2548" s="159"/>
      <c r="BH2548" s="137">
        <v>2528</v>
      </c>
      <c r="BI2548" s="206"/>
      <c r="BJ2548" s="207"/>
      <c r="BK2548" s="207"/>
      <c r="BL2548" s="207"/>
      <c r="BM2548" s="207"/>
      <c r="BN2548" s="206"/>
      <c r="BO2548" s="208"/>
      <c r="BP2548" s="206"/>
      <c r="BQ2548" s="458"/>
      <c r="BR2548" s="209"/>
      <c r="BS2548" s="210"/>
      <c r="BT2548" s="208"/>
      <c r="BU2548" s="208"/>
      <c r="BV2548" s="458"/>
      <c r="BW2548" s="209"/>
      <c r="EK2548" s="231"/>
      <c r="EL2548" s="231"/>
      <c r="EM2548" s="552" t="s">
        <v>2606</v>
      </c>
      <c r="EN2548" s="548">
        <v>0</v>
      </c>
      <c r="EO2548" s="549">
        <v>7</v>
      </c>
      <c r="EP2548" s="551">
        <f>DCOUNT($H$20:$AI$4020,$H$20,EM2547:EO2548)</f>
        <v>0</v>
      </c>
      <c r="ER2548" s="161"/>
      <c r="ES2548" s="161"/>
      <c r="ET2548" s="161"/>
      <c r="EU2548" s="161"/>
      <c r="EV2548" s="161"/>
      <c r="EW2548" s="161"/>
    </row>
    <row r="2549" spans="8:153" ht="15" customHeight="1" x14ac:dyDescent="0.15">
      <c r="H2549" s="740"/>
      <c r="I2549" s="740"/>
      <c r="J2549" s="740"/>
      <c r="K2549" s="740"/>
      <c r="L2549" s="740"/>
      <c r="M2549" s="740"/>
      <c r="N2549" s="748"/>
      <c r="O2549" s="749"/>
      <c r="P2549" s="749"/>
      <c r="Q2549" s="740"/>
      <c r="R2549" s="740"/>
      <c r="S2549" s="740"/>
      <c r="T2549" s="740"/>
      <c r="U2549" s="740"/>
      <c r="V2549" s="740"/>
      <c r="W2549" s="740"/>
      <c r="X2549" s="740"/>
      <c r="Y2549" s="740"/>
      <c r="Z2549" s="740"/>
      <c r="AA2549" s="740"/>
      <c r="AB2549" s="740"/>
      <c r="AC2549" s="740"/>
      <c r="AD2549" s="740"/>
      <c r="AE2549" s="740"/>
      <c r="AF2549" s="740"/>
      <c r="AG2549" s="750"/>
      <c r="AH2549" s="742" t="str">
        <f t="shared" si="102"/>
        <v/>
      </c>
      <c r="AI2549" s="37" t="str">
        <f t="shared" si="103"/>
        <v/>
      </c>
      <c r="AZ2549" s="159"/>
      <c r="BA2549" s="159"/>
      <c r="BB2549" s="159"/>
      <c r="BH2549" s="137">
        <v>2529</v>
      </c>
      <c r="BI2549" s="206"/>
      <c r="BJ2549" s="207"/>
      <c r="BK2549" s="207"/>
      <c r="BL2549" s="207"/>
      <c r="BM2549" s="207"/>
      <c r="BN2549" s="206"/>
      <c r="BO2549" s="208"/>
      <c r="BP2549" s="206"/>
      <c r="BQ2549" s="458"/>
      <c r="BR2549" s="209"/>
      <c r="BS2549" s="210"/>
      <c r="BT2549" s="208"/>
      <c r="BU2549" s="208"/>
      <c r="BV2549" s="458"/>
      <c r="BW2549" s="209"/>
      <c r="EK2549" s="231"/>
      <c r="EL2549" s="231"/>
      <c r="EM2549" s="543" t="s">
        <v>76</v>
      </c>
      <c r="EN2549" s="544" t="s">
        <v>946</v>
      </c>
      <c r="EO2549" s="545" t="s">
        <v>1601</v>
      </c>
      <c r="EP2549" s="546"/>
      <c r="ER2549" s="193"/>
      <c r="ES2549" s="193"/>
      <c r="ET2549" s="193"/>
      <c r="EU2549" s="193"/>
      <c r="EV2549" s="193"/>
      <c r="EW2549" s="193"/>
    </row>
    <row r="2550" spans="8:153" ht="15" customHeight="1" x14ac:dyDescent="0.15">
      <c r="H2550" s="740"/>
      <c r="I2550" s="740"/>
      <c r="J2550" s="740"/>
      <c r="K2550" s="740"/>
      <c r="L2550" s="740"/>
      <c r="M2550" s="740"/>
      <c r="N2550" s="748"/>
      <c r="O2550" s="749"/>
      <c r="P2550" s="749"/>
      <c r="Q2550" s="740"/>
      <c r="R2550" s="740"/>
      <c r="S2550" s="740"/>
      <c r="T2550" s="740"/>
      <c r="U2550" s="740"/>
      <c r="V2550" s="740"/>
      <c r="W2550" s="740"/>
      <c r="X2550" s="740"/>
      <c r="Y2550" s="740"/>
      <c r="Z2550" s="740"/>
      <c r="AA2550" s="740"/>
      <c r="AB2550" s="740"/>
      <c r="AC2550" s="740"/>
      <c r="AD2550" s="740"/>
      <c r="AE2550" s="740"/>
      <c r="AF2550" s="740"/>
      <c r="AG2550" s="750"/>
      <c r="AH2550" s="742" t="str">
        <f t="shared" si="102"/>
        <v/>
      </c>
      <c r="AI2550" s="37" t="str">
        <f t="shared" si="103"/>
        <v/>
      </c>
      <c r="AZ2550" s="159"/>
      <c r="BA2550" s="159"/>
      <c r="BB2550" s="159"/>
      <c r="BH2550" s="137">
        <v>2530</v>
      </c>
      <c r="BI2550" s="206"/>
      <c r="BJ2550" s="207"/>
      <c r="BK2550" s="207"/>
      <c r="BL2550" s="207"/>
      <c r="BM2550" s="207"/>
      <c r="BN2550" s="206"/>
      <c r="BO2550" s="208"/>
      <c r="BP2550" s="206"/>
      <c r="BQ2550" s="458"/>
      <c r="BR2550" s="209"/>
      <c r="BS2550" s="210"/>
      <c r="BT2550" s="208"/>
      <c r="BU2550" s="208"/>
      <c r="BV2550" s="458"/>
      <c r="BW2550" s="209"/>
      <c r="EK2550" s="231"/>
      <c r="EL2550" s="231"/>
      <c r="EM2550" s="552" t="s">
        <v>2608</v>
      </c>
      <c r="EN2550" s="548">
        <v>0</v>
      </c>
      <c r="EO2550" s="549">
        <v>7</v>
      </c>
      <c r="EP2550" s="551">
        <f>DCOUNT($H$20:$AI$4020,$H$20,EM2549:EO2550)</f>
        <v>0</v>
      </c>
      <c r="ER2550" s="161"/>
      <c r="ES2550" s="161"/>
      <c r="ET2550" s="161"/>
      <c r="EU2550" s="161"/>
      <c r="EV2550" s="161"/>
      <c r="EW2550" s="161"/>
    </row>
    <row r="2551" spans="8:153" ht="15" customHeight="1" x14ac:dyDescent="0.15">
      <c r="H2551" s="740"/>
      <c r="I2551" s="740"/>
      <c r="J2551" s="740"/>
      <c r="K2551" s="740"/>
      <c r="L2551" s="740"/>
      <c r="M2551" s="740"/>
      <c r="N2551" s="748"/>
      <c r="O2551" s="749"/>
      <c r="P2551" s="749"/>
      <c r="Q2551" s="740"/>
      <c r="R2551" s="740"/>
      <c r="S2551" s="740"/>
      <c r="T2551" s="740"/>
      <c r="U2551" s="740"/>
      <c r="V2551" s="740"/>
      <c r="W2551" s="740"/>
      <c r="X2551" s="740"/>
      <c r="Y2551" s="740"/>
      <c r="Z2551" s="740"/>
      <c r="AA2551" s="740"/>
      <c r="AB2551" s="740"/>
      <c r="AC2551" s="740"/>
      <c r="AD2551" s="740"/>
      <c r="AE2551" s="740"/>
      <c r="AF2551" s="740"/>
      <c r="AG2551" s="750"/>
      <c r="AH2551" s="742" t="str">
        <f t="shared" si="102"/>
        <v/>
      </c>
      <c r="AI2551" s="37" t="str">
        <f t="shared" si="103"/>
        <v/>
      </c>
      <c r="AZ2551" s="159"/>
      <c r="BA2551" s="159"/>
      <c r="BB2551" s="159"/>
      <c r="BH2551" s="137">
        <v>2531</v>
      </c>
      <c r="BI2551" s="206"/>
      <c r="BJ2551" s="207"/>
      <c r="BK2551" s="207"/>
      <c r="BL2551" s="207"/>
      <c r="BM2551" s="207"/>
      <c r="BN2551" s="206"/>
      <c r="BO2551" s="208"/>
      <c r="BP2551" s="206"/>
      <c r="BQ2551" s="458"/>
      <c r="BR2551" s="209"/>
      <c r="BS2551" s="210"/>
      <c r="BT2551" s="208"/>
      <c r="BU2551" s="208"/>
      <c r="BV2551" s="458"/>
      <c r="BW2551" s="209"/>
      <c r="EK2551" s="231"/>
      <c r="EL2551" s="231"/>
      <c r="EM2551" s="543" t="s">
        <v>76</v>
      </c>
      <c r="EN2551" s="544" t="s">
        <v>946</v>
      </c>
      <c r="EO2551" s="545" t="s">
        <v>1601</v>
      </c>
      <c r="EP2551" s="546"/>
      <c r="ER2551" s="193"/>
      <c r="ES2551" s="193"/>
      <c r="ET2551" s="193"/>
      <c r="EU2551" s="193"/>
      <c r="EV2551" s="193"/>
      <c r="EW2551" s="193"/>
    </row>
    <row r="2552" spans="8:153" ht="15" customHeight="1" x14ac:dyDescent="0.15">
      <c r="H2552" s="740"/>
      <c r="I2552" s="740"/>
      <c r="J2552" s="740"/>
      <c r="K2552" s="740"/>
      <c r="L2552" s="740"/>
      <c r="M2552" s="740"/>
      <c r="N2552" s="748"/>
      <c r="O2552" s="749"/>
      <c r="P2552" s="749"/>
      <c r="Q2552" s="740"/>
      <c r="R2552" s="740"/>
      <c r="S2552" s="740"/>
      <c r="T2552" s="740"/>
      <c r="U2552" s="740"/>
      <c r="V2552" s="740"/>
      <c r="W2552" s="740"/>
      <c r="X2552" s="740"/>
      <c r="Y2552" s="740"/>
      <c r="Z2552" s="740"/>
      <c r="AA2552" s="740"/>
      <c r="AB2552" s="740"/>
      <c r="AC2552" s="740"/>
      <c r="AD2552" s="740"/>
      <c r="AE2552" s="740"/>
      <c r="AF2552" s="740"/>
      <c r="AG2552" s="750"/>
      <c r="AH2552" s="742" t="str">
        <f t="shared" si="102"/>
        <v/>
      </c>
      <c r="AI2552" s="37" t="str">
        <f t="shared" si="103"/>
        <v/>
      </c>
      <c r="AZ2552" s="159"/>
      <c r="BA2552" s="159"/>
      <c r="BB2552" s="159"/>
      <c r="BH2552" s="137">
        <v>2532</v>
      </c>
      <c r="BI2552" s="206"/>
      <c r="BJ2552" s="207"/>
      <c r="BK2552" s="207"/>
      <c r="BL2552" s="207"/>
      <c r="BM2552" s="207"/>
      <c r="BN2552" s="206"/>
      <c r="BO2552" s="208"/>
      <c r="BP2552" s="206"/>
      <c r="BQ2552" s="458"/>
      <c r="BR2552" s="209"/>
      <c r="BS2552" s="210"/>
      <c r="BT2552" s="208"/>
      <c r="BU2552" s="208"/>
      <c r="BV2552" s="458"/>
      <c r="BW2552" s="209"/>
      <c r="EK2552" s="231"/>
      <c r="EL2552" s="231"/>
      <c r="EM2552" s="552" t="s">
        <v>2609</v>
      </c>
      <c r="EN2552" s="548">
        <v>0</v>
      </c>
      <c r="EO2552" s="549">
        <v>7</v>
      </c>
      <c r="EP2552" s="551">
        <f>DCOUNT($H$20:$AI$4020,$H$20,EM2551:EO2552)</f>
        <v>0</v>
      </c>
      <c r="ER2552" s="161"/>
      <c r="ES2552" s="161"/>
      <c r="ET2552" s="161"/>
      <c r="EU2552" s="161"/>
      <c r="EV2552" s="161"/>
      <c r="EW2552" s="161"/>
    </row>
    <row r="2553" spans="8:153" ht="15" customHeight="1" x14ac:dyDescent="0.15">
      <c r="H2553" s="740"/>
      <c r="I2553" s="740"/>
      <c r="J2553" s="740"/>
      <c r="K2553" s="740"/>
      <c r="L2553" s="740"/>
      <c r="M2553" s="740"/>
      <c r="N2553" s="748"/>
      <c r="O2553" s="749"/>
      <c r="P2553" s="749"/>
      <c r="Q2553" s="740"/>
      <c r="R2553" s="740"/>
      <c r="S2553" s="740"/>
      <c r="T2553" s="740"/>
      <c r="U2553" s="740"/>
      <c r="V2553" s="740"/>
      <c r="W2553" s="740"/>
      <c r="X2553" s="740"/>
      <c r="Y2553" s="740"/>
      <c r="Z2553" s="740"/>
      <c r="AA2553" s="740"/>
      <c r="AB2553" s="740"/>
      <c r="AC2553" s="740"/>
      <c r="AD2553" s="740"/>
      <c r="AE2553" s="740"/>
      <c r="AF2553" s="740"/>
      <c r="AG2553" s="750"/>
      <c r="AH2553" s="742" t="str">
        <f t="shared" si="102"/>
        <v/>
      </c>
      <c r="AI2553" s="37" t="str">
        <f t="shared" si="103"/>
        <v/>
      </c>
      <c r="AZ2553" s="159"/>
      <c r="BA2553" s="159"/>
      <c r="BB2553" s="159"/>
      <c r="BH2553" s="137">
        <v>2533</v>
      </c>
      <c r="BI2553" s="206"/>
      <c r="BJ2553" s="207"/>
      <c r="BK2553" s="207"/>
      <c r="BL2553" s="207"/>
      <c r="BM2553" s="207"/>
      <c r="BN2553" s="206"/>
      <c r="BO2553" s="208"/>
      <c r="BP2553" s="206"/>
      <c r="BQ2553" s="458"/>
      <c r="BR2553" s="209"/>
      <c r="BS2553" s="210"/>
      <c r="BT2553" s="208"/>
      <c r="BU2553" s="208"/>
      <c r="BV2553" s="458"/>
      <c r="BW2553" s="209"/>
      <c r="EK2553" s="231"/>
      <c r="EL2553" s="231"/>
      <c r="EM2553" s="543" t="s">
        <v>76</v>
      </c>
      <c r="EN2553" s="544" t="s">
        <v>946</v>
      </c>
      <c r="EO2553" s="545" t="s">
        <v>1601</v>
      </c>
      <c r="EP2553" s="546"/>
      <c r="ER2553" s="193"/>
      <c r="ES2553" s="193"/>
      <c r="ET2553" s="193"/>
      <c r="EU2553" s="193"/>
      <c r="EV2553" s="193"/>
      <c r="EW2553" s="193"/>
    </row>
    <row r="2554" spans="8:153" ht="15" customHeight="1" x14ac:dyDescent="0.15">
      <c r="H2554" s="740"/>
      <c r="I2554" s="740"/>
      <c r="J2554" s="740"/>
      <c r="K2554" s="740"/>
      <c r="L2554" s="740"/>
      <c r="M2554" s="740"/>
      <c r="N2554" s="748"/>
      <c r="O2554" s="749"/>
      <c r="P2554" s="749"/>
      <c r="Q2554" s="740"/>
      <c r="R2554" s="740"/>
      <c r="S2554" s="740"/>
      <c r="T2554" s="740"/>
      <c r="U2554" s="740"/>
      <c r="V2554" s="740"/>
      <c r="W2554" s="740"/>
      <c r="X2554" s="740"/>
      <c r="Y2554" s="740"/>
      <c r="Z2554" s="740"/>
      <c r="AA2554" s="740"/>
      <c r="AB2554" s="740"/>
      <c r="AC2554" s="740"/>
      <c r="AD2554" s="740"/>
      <c r="AE2554" s="740"/>
      <c r="AF2554" s="740"/>
      <c r="AG2554" s="750"/>
      <c r="AH2554" s="742" t="str">
        <f t="shared" si="102"/>
        <v/>
      </c>
      <c r="AI2554" s="37" t="str">
        <f t="shared" si="103"/>
        <v/>
      </c>
      <c r="AZ2554" s="159"/>
      <c r="BA2554" s="159"/>
      <c r="BB2554" s="159"/>
      <c r="BH2554" s="137">
        <v>2534</v>
      </c>
      <c r="BI2554" s="206"/>
      <c r="BJ2554" s="207"/>
      <c r="BK2554" s="207"/>
      <c r="BL2554" s="207"/>
      <c r="BM2554" s="207"/>
      <c r="BN2554" s="206"/>
      <c r="BO2554" s="208"/>
      <c r="BP2554" s="206"/>
      <c r="BQ2554" s="458"/>
      <c r="BR2554" s="209"/>
      <c r="BS2554" s="210"/>
      <c r="BT2554" s="208"/>
      <c r="BU2554" s="208"/>
      <c r="BV2554" s="458"/>
      <c r="BW2554" s="209"/>
      <c r="EK2554" s="231"/>
      <c r="EL2554" s="231"/>
      <c r="EM2554" s="552" t="s">
        <v>2610</v>
      </c>
      <c r="EN2554" s="548">
        <v>0</v>
      </c>
      <c r="EO2554" s="549">
        <v>7</v>
      </c>
      <c r="EP2554" s="551">
        <f>DCOUNT($H$20:$AI$4020,$H$20,EM2553:EO2554)</f>
        <v>0</v>
      </c>
      <c r="ER2554" s="161"/>
      <c r="ES2554" s="161"/>
      <c r="ET2554" s="161"/>
      <c r="EU2554" s="161"/>
      <c r="EV2554" s="161"/>
      <c r="EW2554" s="161"/>
    </row>
    <row r="2555" spans="8:153" ht="15" customHeight="1" x14ac:dyDescent="0.15">
      <c r="H2555" s="740"/>
      <c r="I2555" s="740"/>
      <c r="J2555" s="740"/>
      <c r="K2555" s="740"/>
      <c r="L2555" s="740"/>
      <c r="M2555" s="740"/>
      <c r="N2555" s="748"/>
      <c r="O2555" s="749"/>
      <c r="P2555" s="749"/>
      <c r="Q2555" s="740"/>
      <c r="R2555" s="740"/>
      <c r="S2555" s="740"/>
      <c r="T2555" s="740"/>
      <c r="U2555" s="740"/>
      <c r="V2555" s="740"/>
      <c r="W2555" s="740"/>
      <c r="X2555" s="740"/>
      <c r="Y2555" s="740"/>
      <c r="Z2555" s="740"/>
      <c r="AA2555" s="740"/>
      <c r="AB2555" s="740"/>
      <c r="AC2555" s="740"/>
      <c r="AD2555" s="740"/>
      <c r="AE2555" s="740"/>
      <c r="AF2555" s="740"/>
      <c r="AG2555" s="750"/>
      <c r="AH2555" s="742" t="str">
        <f t="shared" si="102"/>
        <v/>
      </c>
      <c r="AI2555" s="37" t="str">
        <f t="shared" si="103"/>
        <v/>
      </c>
      <c r="AZ2555" s="159"/>
      <c r="BA2555" s="159"/>
      <c r="BB2555" s="159"/>
      <c r="BH2555" s="137">
        <v>2535</v>
      </c>
      <c r="BI2555" s="206"/>
      <c r="BJ2555" s="207"/>
      <c r="BK2555" s="207"/>
      <c r="BL2555" s="207"/>
      <c r="BM2555" s="207"/>
      <c r="BN2555" s="206"/>
      <c r="BO2555" s="208"/>
      <c r="BP2555" s="206"/>
      <c r="BQ2555" s="458"/>
      <c r="BR2555" s="209"/>
      <c r="BS2555" s="210"/>
      <c r="BT2555" s="208"/>
      <c r="BU2555" s="208"/>
      <c r="BV2555" s="458"/>
      <c r="BW2555" s="209"/>
      <c r="EK2555" s="231"/>
      <c r="EL2555" s="231"/>
      <c r="EM2555" s="543" t="s">
        <v>76</v>
      </c>
      <c r="EN2555" s="544" t="s">
        <v>946</v>
      </c>
      <c r="EO2555" s="545" t="s">
        <v>1601</v>
      </c>
      <c r="EP2555" s="546"/>
      <c r="ER2555" s="193"/>
      <c r="ES2555" s="193"/>
      <c r="ET2555" s="193"/>
      <c r="EU2555" s="193"/>
      <c r="EV2555" s="193"/>
      <c r="EW2555" s="193"/>
    </row>
    <row r="2556" spans="8:153" ht="15" customHeight="1" x14ac:dyDescent="0.15">
      <c r="H2556" s="740"/>
      <c r="I2556" s="740"/>
      <c r="J2556" s="740"/>
      <c r="K2556" s="740"/>
      <c r="L2556" s="740"/>
      <c r="M2556" s="740"/>
      <c r="N2556" s="748"/>
      <c r="O2556" s="749"/>
      <c r="P2556" s="749"/>
      <c r="Q2556" s="740"/>
      <c r="R2556" s="740"/>
      <c r="S2556" s="740"/>
      <c r="T2556" s="740"/>
      <c r="U2556" s="740"/>
      <c r="V2556" s="740"/>
      <c r="W2556" s="740"/>
      <c r="X2556" s="740"/>
      <c r="Y2556" s="740"/>
      <c r="Z2556" s="740"/>
      <c r="AA2556" s="740"/>
      <c r="AB2556" s="740"/>
      <c r="AC2556" s="740"/>
      <c r="AD2556" s="740"/>
      <c r="AE2556" s="740"/>
      <c r="AF2556" s="740"/>
      <c r="AG2556" s="750"/>
      <c r="AH2556" s="742" t="str">
        <f t="shared" si="102"/>
        <v/>
      </c>
      <c r="AI2556" s="37" t="str">
        <f t="shared" si="103"/>
        <v/>
      </c>
      <c r="AZ2556" s="159"/>
      <c r="BA2556" s="159"/>
      <c r="BB2556" s="159"/>
      <c r="BH2556" s="137">
        <v>2536</v>
      </c>
      <c r="BI2556" s="206"/>
      <c r="BJ2556" s="207"/>
      <c r="BK2556" s="207"/>
      <c r="BL2556" s="207"/>
      <c r="BM2556" s="207"/>
      <c r="BN2556" s="206"/>
      <c r="BO2556" s="208"/>
      <c r="BP2556" s="206"/>
      <c r="BQ2556" s="458"/>
      <c r="BR2556" s="209"/>
      <c r="BS2556" s="210"/>
      <c r="BT2556" s="208"/>
      <c r="BU2556" s="208"/>
      <c r="BV2556" s="458"/>
      <c r="BW2556" s="209"/>
      <c r="EK2556" s="231"/>
      <c r="EL2556" s="231"/>
      <c r="EM2556" s="552" t="s">
        <v>2611</v>
      </c>
      <c r="EN2556" s="548">
        <v>0</v>
      </c>
      <c r="EO2556" s="549">
        <v>7</v>
      </c>
      <c r="EP2556" s="551">
        <f>DCOUNT($H$20:$AI$4020,$H$20,EM2555:EO2556)</f>
        <v>0</v>
      </c>
      <c r="ER2556" s="161"/>
      <c r="ES2556" s="161"/>
      <c r="ET2556" s="161"/>
      <c r="EU2556" s="161"/>
      <c r="EV2556" s="161"/>
      <c r="EW2556" s="161"/>
    </row>
    <row r="2557" spans="8:153" ht="15" customHeight="1" x14ac:dyDescent="0.15">
      <c r="H2557" s="740"/>
      <c r="I2557" s="740"/>
      <c r="J2557" s="740"/>
      <c r="K2557" s="740"/>
      <c r="L2557" s="740"/>
      <c r="M2557" s="740"/>
      <c r="N2557" s="748"/>
      <c r="O2557" s="749"/>
      <c r="P2557" s="749"/>
      <c r="Q2557" s="740"/>
      <c r="R2557" s="740"/>
      <c r="S2557" s="740"/>
      <c r="T2557" s="740"/>
      <c r="U2557" s="740"/>
      <c r="V2557" s="740"/>
      <c r="W2557" s="740"/>
      <c r="X2557" s="740"/>
      <c r="Y2557" s="740"/>
      <c r="Z2557" s="740"/>
      <c r="AA2557" s="740"/>
      <c r="AB2557" s="740"/>
      <c r="AC2557" s="740"/>
      <c r="AD2557" s="740"/>
      <c r="AE2557" s="740"/>
      <c r="AF2557" s="740"/>
      <c r="AG2557" s="750"/>
      <c r="AH2557" s="742" t="str">
        <f t="shared" si="102"/>
        <v/>
      </c>
      <c r="AI2557" s="37" t="str">
        <f t="shared" si="103"/>
        <v/>
      </c>
      <c r="AZ2557" s="159"/>
      <c r="BA2557" s="159"/>
      <c r="BB2557" s="159"/>
      <c r="BH2557" s="137">
        <v>2537</v>
      </c>
      <c r="BI2557" s="206"/>
      <c r="BJ2557" s="207"/>
      <c r="BK2557" s="207"/>
      <c r="BL2557" s="207"/>
      <c r="BM2557" s="207"/>
      <c r="BN2557" s="206"/>
      <c r="BO2557" s="208"/>
      <c r="BP2557" s="206"/>
      <c r="BQ2557" s="458"/>
      <c r="BR2557" s="209"/>
      <c r="BS2557" s="210"/>
      <c r="BT2557" s="208"/>
      <c r="BU2557" s="208"/>
      <c r="BV2557" s="458"/>
      <c r="BW2557" s="209"/>
      <c r="EK2557" s="231"/>
      <c r="EL2557" s="231"/>
      <c r="EM2557" s="543" t="s">
        <v>76</v>
      </c>
      <c r="EN2557" s="544" t="s">
        <v>946</v>
      </c>
      <c r="EO2557" s="545" t="s">
        <v>1601</v>
      </c>
      <c r="EP2557" s="546"/>
      <c r="ER2557" s="193"/>
      <c r="ES2557" s="193"/>
      <c r="ET2557" s="193"/>
      <c r="EU2557" s="193"/>
      <c r="EV2557" s="193"/>
      <c r="EW2557" s="193"/>
    </row>
    <row r="2558" spans="8:153" ht="15" customHeight="1" x14ac:dyDescent="0.15">
      <c r="H2558" s="740"/>
      <c r="I2558" s="740"/>
      <c r="J2558" s="740"/>
      <c r="K2558" s="740"/>
      <c r="L2558" s="740"/>
      <c r="M2558" s="740"/>
      <c r="N2558" s="748"/>
      <c r="O2558" s="749"/>
      <c r="P2558" s="749"/>
      <c r="Q2558" s="740"/>
      <c r="R2558" s="740"/>
      <c r="S2558" s="740"/>
      <c r="T2558" s="740"/>
      <c r="U2558" s="740"/>
      <c r="V2558" s="740"/>
      <c r="W2558" s="740"/>
      <c r="X2558" s="740"/>
      <c r="Y2558" s="740"/>
      <c r="Z2558" s="740"/>
      <c r="AA2558" s="740"/>
      <c r="AB2558" s="740"/>
      <c r="AC2558" s="740"/>
      <c r="AD2558" s="740"/>
      <c r="AE2558" s="740"/>
      <c r="AF2558" s="740"/>
      <c r="AG2558" s="750"/>
      <c r="AH2558" s="742" t="str">
        <f t="shared" si="102"/>
        <v/>
      </c>
      <c r="AI2558" s="37" t="str">
        <f t="shared" si="103"/>
        <v/>
      </c>
      <c r="AZ2558" s="159"/>
      <c r="BA2558" s="159"/>
      <c r="BB2558" s="159"/>
      <c r="BH2558" s="137">
        <v>2538</v>
      </c>
      <c r="BI2558" s="206"/>
      <c r="BJ2558" s="207"/>
      <c r="BK2558" s="207"/>
      <c r="BL2558" s="207"/>
      <c r="BM2558" s="207"/>
      <c r="BN2558" s="206"/>
      <c r="BO2558" s="208"/>
      <c r="BP2558" s="206"/>
      <c r="BQ2558" s="458"/>
      <c r="BR2558" s="209"/>
      <c r="BS2558" s="210"/>
      <c r="BT2558" s="208"/>
      <c r="BU2558" s="208"/>
      <c r="BV2558" s="458"/>
      <c r="BW2558" s="209"/>
      <c r="EK2558" s="231"/>
      <c r="EL2558" s="231"/>
      <c r="EM2558" s="552" t="s">
        <v>2637</v>
      </c>
      <c r="EN2558" s="548">
        <v>0</v>
      </c>
      <c r="EO2558" s="549">
        <v>7</v>
      </c>
      <c r="EP2558" s="551">
        <f>DCOUNT($H$20:$AI$4020,$H$20,EM2557:EO2558)</f>
        <v>0</v>
      </c>
      <c r="ER2558" s="161"/>
      <c r="ES2558" s="161"/>
      <c r="ET2558" s="161"/>
      <c r="EU2558" s="161"/>
      <c r="EV2558" s="161"/>
      <c r="EW2558" s="161"/>
    </row>
    <row r="2559" spans="8:153" ht="15" customHeight="1" x14ac:dyDescent="0.15">
      <c r="H2559" s="740"/>
      <c r="I2559" s="740"/>
      <c r="J2559" s="740"/>
      <c r="K2559" s="740"/>
      <c r="L2559" s="740"/>
      <c r="M2559" s="740"/>
      <c r="N2559" s="748"/>
      <c r="O2559" s="749"/>
      <c r="P2559" s="749"/>
      <c r="Q2559" s="740"/>
      <c r="R2559" s="740"/>
      <c r="S2559" s="740"/>
      <c r="T2559" s="740"/>
      <c r="U2559" s="740"/>
      <c r="V2559" s="740"/>
      <c r="W2559" s="740"/>
      <c r="X2559" s="740"/>
      <c r="Y2559" s="740"/>
      <c r="Z2559" s="740"/>
      <c r="AA2559" s="740"/>
      <c r="AB2559" s="740"/>
      <c r="AC2559" s="740"/>
      <c r="AD2559" s="740"/>
      <c r="AE2559" s="740"/>
      <c r="AF2559" s="740"/>
      <c r="AG2559" s="750"/>
      <c r="AH2559" s="742" t="str">
        <f t="shared" si="102"/>
        <v/>
      </c>
      <c r="AI2559" s="37" t="str">
        <f t="shared" si="103"/>
        <v/>
      </c>
      <c r="AZ2559" s="159"/>
      <c r="BA2559" s="159"/>
      <c r="BB2559" s="159"/>
      <c r="BH2559" s="137">
        <v>2539</v>
      </c>
      <c r="BI2559" s="206"/>
      <c r="BJ2559" s="207"/>
      <c r="BK2559" s="207"/>
      <c r="BL2559" s="207"/>
      <c r="BM2559" s="207"/>
      <c r="BN2559" s="206"/>
      <c r="BO2559" s="208"/>
      <c r="BP2559" s="206"/>
      <c r="BQ2559" s="458"/>
      <c r="BR2559" s="209"/>
      <c r="BS2559" s="210"/>
      <c r="BT2559" s="208"/>
      <c r="BU2559" s="208"/>
      <c r="BV2559" s="458"/>
      <c r="BW2559" s="209"/>
      <c r="EK2559" s="231"/>
      <c r="EL2559" s="231"/>
      <c r="EM2559" s="543" t="s">
        <v>76</v>
      </c>
      <c r="EN2559" s="544" t="s">
        <v>946</v>
      </c>
      <c r="EO2559" s="545" t="s">
        <v>1601</v>
      </c>
      <c r="EP2559" s="546"/>
      <c r="ER2559" s="193"/>
      <c r="ES2559" s="193"/>
      <c r="ET2559" s="193"/>
      <c r="EU2559" s="193"/>
      <c r="EV2559" s="193"/>
      <c r="EW2559" s="193"/>
    </row>
    <row r="2560" spans="8:153" ht="15" customHeight="1" x14ac:dyDescent="0.15">
      <c r="H2560" s="740"/>
      <c r="I2560" s="740"/>
      <c r="J2560" s="740"/>
      <c r="K2560" s="740"/>
      <c r="L2560" s="740"/>
      <c r="M2560" s="740"/>
      <c r="N2560" s="748"/>
      <c r="O2560" s="749"/>
      <c r="P2560" s="749"/>
      <c r="Q2560" s="740"/>
      <c r="R2560" s="740"/>
      <c r="S2560" s="740"/>
      <c r="T2560" s="740"/>
      <c r="U2560" s="740"/>
      <c r="V2560" s="740"/>
      <c r="W2560" s="740"/>
      <c r="X2560" s="740"/>
      <c r="Y2560" s="740"/>
      <c r="Z2560" s="740"/>
      <c r="AA2560" s="740"/>
      <c r="AB2560" s="740"/>
      <c r="AC2560" s="740"/>
      <c r="AD2560" s="740"/>
      <c r="AE2560" s="740"/>
      <c r="AF2560" s="740"/>
      <c r="AG2560" s="750"/>
      <c r="AH2560" s="742" t="str">
        <f t="shared" si="102"/>
        <v/>
      </c>
      <c r="AI2560" s="37" t="str">
        <f t="shared" si="103"/>
        <v/>
      </c>
      <c r="AZ2560" s="159"/>
      <c r="BA2560" s="159"/>
      <c r="BB2560" s="159"/>
      <c r="BH2560" s="137">
        <v>2540</v>
      </c>
      <c r="BI2560" s="206"/>
      <c r="BJ2560" s="207"/>
      <c r="BK2560" s="207"/>
      <c r="BL2560" s="207"/>
      <c r="BM2560" s="207"/>
      <c r="BN2560" s="206"/>
      <c r="BO2560" s="208"/>
      <c r="BP2560" s="206"/>
      <c r="BQ2560" s="458"/>
      <c r="BR2560" s="209"/>
      <c r="BS2560" s="210"/>
      <c r="BT2560" s="208"/>
      <c r="BU2560" s="208"/>
      <c r="BV2560" s="458"/>
      <c r="BW2560" s="209"/>
      <c r="EK2560" s="231"/>
      <c r="EL2560" s="231"/>
      <c r="EM2560" s="552" t="s">
        <v>2613</v>
      </c>
      <c r="EN2560" s="548">
        <v>0</v>
      </c>
      <c r="EO2560" s="549">
        <v>7</v>
      </c>
      <c r="EP2560" s="551">
        <f>DCOUNT($H$20:$AI$4020,$H$20,EM2559:EO2560)</f>
        <v>0</v>
      </c>
      <c r="ER2560" s="161"/>
      <c r="ES2560" s="161"/>
      <c r="ET2560" s="161"/>
      <c r="EU2560" s="161"/>
      <c r="EV2560" s="161"/>
      <c r="EW2560" s="161"/>
    </row>
    <row r="2561" spans="8:153" ht="15" customHeight="1" x14ac:dyDescent="0.15">
      <c r="H2561" s="740"/>
      <c r="I2561" s="740"/>
      <c r="J2561" s="740"/>
      <c r="K2561" s="740"/>
      <c r="L2561" s="740"/>
      <c r="M2561" s="740"/>
      <c r="N2561" s="748"/>
      <c r="O2561" s="749"/>
      <c r="P2561" s="749"/>
      <c r="Q2561" s="740"/>
      <c r="R2561" s="740"/>
      <c r="S2561" s="740"/>
      <c r="T2561" s="740"/>
      <c r="U2561" s="740"/>
      <c r="V2561" s="740"/>
      <c r="W2561" s="740"/>
      <c r="X2561" s="740"/>
      <c r="Y2561" s="740"/>
      <c r="Z2561" s="740"/>
      <c r="AA2561" s="740"/>
      <c r="AB2561" s="740"/>
      <c r="AC2561" s="740"/>
      <c r="AD2561" s="740"/>
      <c r="AE2561" s="740"/>
      <c r="AF2561" s="740"/>
      <c r="AG2561" s="750"/>
      <c r="AH2561" s="742" t="str">
        <f t="shared" si="102"/>
        <v/>
      </c>
      <c r="AI2561" s="37" t="str">
        <f t="shared" si="103"/>
        <v/>
      </c>
      <c r="AZ2561" s="159"/>
      <c r="BA2561" s="159"/>
      <c r="BB2561" s="159"/>
      <c r="BH2561" s="137">
        <v>2541</v>
      </c>
      <c r="BI2561" s="206"/>
      <c r="BJ2561" s="207"/>
      <c r="BK2561" s="207"/>
      <c r="BL2561" s="207"/>
      <c r="BM2561" s="207"/>
      <c r="BN2561" s="206"/>
      <c r="BO2561" s="208"/>
      <c r="BP2561" s="206"/>
      <c r="BQ2561" s="458"/>
      <c r="BR2561" s="209"/>
      <c r="BS2561" s="210"/>
      <c r="BT2561" s="208"/>
      <c r="BU2561" s="208"/>
      <c r="BV2561" s="458"/>
      <c r="BW2561" s="209"/>
      <c r="EK2561" s="231"/>
      <c r="EL2561" s="231"/>
      <c r="EM2561" s="543" t="s">
        <v>76</v>
      </c>
      <c r="EN2561" s="544" t="s">
        <v>946</v>
      </c>
      <c r="EO2561" s="545" t="s">
        <v>1601</v>
      </c>
      <c r="EP2561" s="546"/>
      <c r="ER2561" s="193"/>
      <c r="ES2561" s="193"/>
      <c r="ET2561" s="193"/>
      <c r="EU2561" s="193"/>
      <c r="EV2561" s="193"/>
      <c r="EW2561" s="193"/>
    </row>
    <row r="2562" spans="8:153" ht="15" customHeight="1" x14ac:dyDescent="0.15">
      <c r="H2562" s="740"/>
      <c r="I2562" s="740"/>
      <c r="J2562" s="740"/>
      <c r="K2562" s="740"/>
      <c r="L2562" s="740"/>
      <c r="M2562" s="740"/>
      <c r="N2562" s="748"/>
      <c r="O2562" s="749"/>
      <c r="P2562" s="749"/>
      <c r="Q2562" s="740"/>
      <c r="R2562" s="740"/>
      <c r="S2562" s="740"/>
      <c r="T2562" s="740"/>
      <c r="U2562" s="740"/>
      <c r="V2562" s="740"/>
      <c r="W2562" s="740"/>
      <c r="X2562" s="740"/>
      <c r="Y2562" s="740"/>
      <c r="Z2562" s="740"/>
      <c r="AA2562" s="740"/>
      <c r="AB2562" s="740"/>
      <c r="AC2562" s="740"/>
      <c r="AD2562" s="740"/>
      <c r="AE2562" s="740"/>
      <c r="AF2562" s="740"/>
      <c r="AG2562" s="750"/>
      <c r="AH2562" s="742" t="str">
        <f t="shared" si="102"/>
        <v/>
      </c>
      <c r="AI2562" s="37" t="str">
        <f t="shared" si="103"/>
        <v/>
      </c>
      <c r="AZ2562" s="159"/>
      <c r="BA2562" s="159"/>
      <c r="BB2562" s="159"/>
      <c r="BH2562" s="137">
        <v>2542</v>
      </c>
      <c r="BI2562" s="206"/>
      <c r="BJ2562" s="207"/>
      <c r="BK2562" s="207"/>
      <c r="BL2562" s="207"/>
      <c r="BM2562" s="207"/>
      <c r="BN2562" s="206"/>
      <c r="BO2562" s="208"/>
      <c r="BP2562" s="206"/>
      <c r="BQ2562" s="458"/>
      <c r="BR2562" s="209"/>
      <c r="BS2562" s="210"/>
      <c r="BT2562" s="208"/>
      <c r="BU2562" s="208"/>
      <c r="BV2562" s="458"/>
      <c r="BW2562" s="209"/>
      <c r="EK2562" s="231"/>
      <c r="EL2562" s="231"/>
      <c r="EM2562" s="552" t="s">
        <v>2614</v>
      </c>
      <c r="EN2562" s="548">
        <v>0</v>
      </c>
      <c r="EO2562" s="549">
        <v>7</v>
      </c>
      <c r="EP2562" s="551">
        <f>DCOUNT($H$20:$AI$4020,$H$20,EM2561:EO2562)</f>
        <v>0</v>
      </c>
      <c r="ER2562" s="161"/>
      <c r="ES2562" s="161"/>
      <c r="ET2562" s="161"/>
      <c r="EU2562" s="161"/>
      <c r="EV2562" s="161"/>
      <c r="EW2562" s="161"/>
    </row>
    <row r="2563" spans="8:153" ht="15" customHeight="1" x14ac:dyDescent="0.15">
      <c r="H2563" s="740"/>
      <c r="I2563" s="740"/>
      <c r="J2563" s="740"/>
      <c r="K2563" s="740"/>
      <c r="L2563" s="740"/>
      <c r="M2563" s="740"/>
      <c r="N2563" s="748"/>
      <c r="O2563" s="749"/>
      <c r="P2563" s="749"/>
      <c r="Q2563" s="740"/>
      <c r="R2563" s="740"/>
      <c r="S2563" s="740"/>
      <c r="T2563" s="740"/>
      <c r="U2563" s="740"/>
      <c r="V2563" s="740"/>
      <c r="W2563" s="740"/>
      <c r="X2563" s="740"/>
      <c r="Y2563" s="740"/>
      <c r="Z2563" s="740"/>
      <c r="AA2563" s="740"/>
      <c r="AB2563" s="740"/>
      <c r="AC2563" s="740"/>
      <c r="AD2563" s="740"/>
      <c r="AE2563" s="740"/>
      <c r="AF2563" s="740"/>
      <c r="AG2563" s="750"/>
      <c r="AH2563" s="742" t="str">
        <f t="shared" si="102"/>
        <v/>
      </c>
      <c r="AI2563" s="37" t="str">
        <f t="shared" si="103"/>
        <v/>
      </c>
      <c r="AZ2563" s="159"/>
      <c r="BA2563" s="159"/>
      <c r="BB2563" s="159"/>
      <c r="BH2563" s="137">
        <v>2543</v>
      </c>
      <c r="BI2563" s="206"/>
      <c r="BJ2563" s="207"/>
      <c r="BK2563" s="207"/>
      <c r="BL2563" s="207"/>
      <c r="BM2563" s="207"/>
      <c r="BN2563" s="206"/>
      <c r="BO2563" s="208"/>
      <c r="BP2563" s="206"/>
      <c r="BQ2563" s="458"/>
      <c r="BR2563" s="209"/>
      <c r="BS2563" s="210"/>
      <c r="BT2563" s="208"/>
      <c r="BU2563" s="208"/>
      <c r="BV2563" s="458"/>
      <c r="BW2563" s="209"/>
      <c r="EK2563" s="231"/>
      <c r="EL2563" s="231"/>
      <c r="EM2563" s="186" t="s">
        <v>76</v>
      </c>
      <c r="EN2563" s="187" t="s">
        <v>946</v>
      </c>
      <c r="EO2563" s="188" t="s">
        <v>1601</v>
      </c>
      <c r="EP2563" s="189"/>
      <c r="ER2563" s="193"/>
      <c r="ES2563" s="193"/>
      <c r="ET2563" s="193"/>
      <c r="EU2563" s="193"/>
      <c r="EV2563" s="193"/>
      <c r="EW2563" s="193"/>
    </row>
    <row r="2564" spans="8:153" ht="15" customHeight="1" x14ac:dyDescent="0.15">
      <c r="H2564" s="740"/>
      <c r="I2564" s="740"/>
      <c r="J2564" s="740"/>
      <c r="K2564" s="740"/>
      <c r="L2564" s="740"/>
      <c r="M2564" s="740"/>
      <c r="N2564" s="748"/>
      <c r="O2564" s="749"/>
      <c r="P2564" s="749"/>
      <c r="Q2564" s="740"/>
      <c r="R2564" s="740"/>
      <c r="S2564" s="740"/>
      <c r="T2564" s="740"/>
      <c r="U2564" s="740"/>
      <c r="V2564" s="740"/>
      <c r="W2564" s="740"/>
      <c r="X2564" s="740"/>
      <c r="Y2564" s="740"/>
      <c r="Z2564" s="740"/>
      <c r="AA2564" s="740"/>
      <c r="AB2564" s="740"/>
      <c r="AC2564" s="740"/>
      <c r="AD2564" s="740"/>
      <c r="AE2564" s="740"/>
      <c r="AF2564" s="740"/>
      <c r="AG2564" s="750"/>
      <c r="AH2564" s="742" t="str">
        <f t="shared" si="102"/>
        <v/>
      </c>
      <c r="AI2564" s="37" t="str">
        <f t="shared" si="103"/>
        <v/>
      </c>
      <c r="AZ2564" s="159"/>
      <c r="BA2564" s="159"/>
      <c r="BB2564" s="159"/>
      <c r="BH2564" s="137">
        <v>2544</v>
      </c>
      <c r="BI2564" s="206"/>
      <c r="BJ2564" s="207"/>
      <c r="BK2564" s="207"/>
      <c r="BL2564" s="207"/>
      <c r="BM2564" s="207"/>
      <c r="BN2564" s="206"/>
      <c r="BO2564" s="208"/>
      <c r="BP2564" s="206"/>
      <c r="BQ2564" s="458"/>
      <c r="BR2564" s="209"/>
      <c r="BS2564" s="210"/>
      <c r="BT2564" s="208"/>
      <c r="BU2564" s="208"/>
      <c r="BV2564" s="458"/>
      <c r="BW2564" s="209"/>
      <c r="EK2564" s="231"/>
      <c r="EL2564" s="231"/>
      <c r="EM2564" s="451" t="s">
        <v>435</v>
      </c>
      <c r="EN2564" s="228">
        <v>0</v>
      </c>
      <c r="EO2564" s="229">
        <v>7</v>
      </c>
      <c r="EP2564" s="234">
        <f>DCOUNT($H$20:$AI$4020,$H$20,EM2563:EO2564)</f>
        <v>0</v>
      </c>
      <c r="ER2564" s="161"/>
      <c r="ES2564" s="161"/>
      <c r="ET2564" s="161"/>
      <c r="EU2564" s="161"/>
      <c r="EV2564" s="161"/>
      <c r="EW2564" s="161"/>
    </row>
    <row r="2565" spans="8:153" ht="15" customHeight="1" x14ac:dyDescent="0.15">
      <c r="H2565" s="740"/>
      <c r="I2565" s="740"/>
      <c r="J2565" s="740"/>
      <c r="K2565" s="740"/>
      <c r="L2565" s="740"/>
      <c r="M2565" s="740"/>
      <c r="N2565" s="748"/>
      <c r="O2565" s="749"/>
      <c r="P2565" s="749"/>
      <c r="Q2565" s="740"/>
      <c r="R2565" s="740"/>
      <c r="S2565" s="740"/>
      <c r="T2565" s="740"/>
      <c r="U2565" s="740"/>
      <c r="V2565" s="740"/>
      <c r="W2565" s="740"/>
      <c r="X2565" s="740"/>
      <c r="Y2565" s="740"/>
      <c r="Z2565" s="740"/>
      <c r="AA2565" s="740"/>
      <c r="AB2565" s="740"/>
      <c r="AC2565" s="740"/>
      <c r="AD2565" s="740"/>
      <c r="AE2565" s="740"/>
      <c r="AF2565" s="740"/>
      <c r="AG2565" s="750"/>
      <c r="AH2565" s="742" t="str">
        <f t="shared" si="102"/>
        <v/>
      </c>
      <c r="AI2565" s="37" t="str">
        <f t="shared" si="103"/>
        <v/>
      </c>
      <c r="AZ2565" s="159"/>
      <c r="BA2565" s="159"/>
      <c r="BB2565" s="159"/>
      <c r="BH2565" s="137">
        <v>2545</v>
      </c>
      <c r="BI2565" s="206"/>
      <c r="BJ2565" s="207"/>
      <c r="BK2565" s="207"/>
      <c r="BL2565" s="207"/>
      <c r="BM2565" s="207"/>
      <c r="BN2565" s="206"/>
      <c r="BO2565" s="208"/>
      <c r="BP2565" s="206"/>
      <c r="BQ2565" s="458"/>
      <c r="BR2565" s="209"/>
      <c r="BS2565" s="210"/>
      <c r="BT2565" s="208"/>
      <c r="BU2565" s="208"/>
      <c r="BV2565" s="458"/>
      <c r="BW2565" s="209"/>
      <c r="EK2565" s="231"/>
      <c r="EL2565" s="231"/>
      <c r="EM2565" s="186" t="s">
        <v>76</v>
      </c>
      <c r="EN2565" s="187" t="s">
        <v>946</v>
      </c>
      <c r="EO2565" s="188" t="s">
        <v>1601</v>
      </c>
      <c r="EP2565" s="189"/>
      <c r="ER2565" s="193"/>
      <c r="ES2565" s="193"/>
      <c r="ET2565" s="193"/>
      <c r="EU2565" s="193"/>
      <c r="EV2565" s="193"/>
      <c r="EW2565" s="193"/>
    </row>
    <row r="2566" spans="8:153" ht="15" customHeight="1" x14ac:dyDescent="0.15">
      <c r="H2566" s="740"/>
      <c r="I2566" s="740"/>
      <c r="J2566" s="740"/>
      <c r="K2566" s="740"/>
      <c r="L2566" s="740"/>
      <c r="M2566" s="740"/>
      <c r="N2566" s="748"/>
      <c r="O2566" s="749"/>
      <c r="P2566" s="749"/>
      <c r="Q2566" s="740"/>
      <c r="R2566" s="740"/>
      <c r="S2566" s="740"/>
      <c r="T2566" s="740"/>
      <c r="U2566" s="740"/>
      <c r="V2566" s="740"/>
      <c r="W2566" s="740"/>
      <c r="X2566" s="740"/>
      <c r="Y2566" s="740"/>
      <c r="Z2566" s="740"/>
      <c r="AA2566" s="740"/>
      <c r="AB2566" s="740"/>
      <c r="AC2566" s="740"/>
      <c r="AD2566" s="740"/>
      <c r="AE2566" s="740"/>
      <c r="AF2566" s="740"/>
      <c r="AG2566" s="750"/>
      <c r="AH2566" s="742" t="str">
        <f t="shared" si="102"/>
        <v/>
      </c>
      <c r="AI2566" s="37" t="str">
        <f t="shared" si="103"/>
        <v/>
      </c>
      <c r="AZ2566" s="159"/>
      <c r="BA2566" s="159"/>
      <c r="BB2566" s="159"/>
      <c r="BH2566" s="137">
        <v>2546</v>
      </c>
      <c r="BI2566" s="206"/>
      <c r="BJ2566" s="207"/>
      <c r="BK2566" s="207"/>
      <c r="BL2566" s="207"/>
      <c r="BM2566" s="207"/>
      <c r="BN2566" s="206"/>
      <c r="BO2566" s="208"/>
      <c r="BP2566" s="206"/>
      <c r="BQ2566" s="458"/>
      <c r="BR2566" s="209"/>
      <c r="BS2566" s="210"/>
      <c r="BT2566" s="208"/>
      <c r="BU2566" s="208"/>
      <c r="BV2566" s="458"/>
      <c r="BW2566" s="209"/>
      <c r="EK2566" s="231"/>
      <c r="EL2566" s="231"/>
      <c r="EM2566" s="451" t="s">
        <v>436</v>
      </c>
      <c r="EN2566" s="228">
        <v>0</v>
      </c>
      <c r="EO2566" s="229">
        <v>7</v>
      </c>
      <c r="EP2566" s="234">
        <f>DCOUNT($H$20:$AI$4020,$H$20,EM2565:EO2566)</f>
        <v>0</v>
      </c>
      <c r="ER2566" s="161"/>
      <c r="ES2566" s="161"/>
      <c r="ET2566" s="161"/>
      <c r="EU2566" s="161"/>
      <c r="EV2566" s="161"/>
      <c r="EW2566" s="161"/>
    </row>
    <row r="2567" spans="8:153" ht="15" customHeight="1" x14ac:dyDescent="0.15">
      <c r="H2567" s="740"/>
      <c r="I2567" s="740"/>
      <c r="J2567" s="740"/>
      <c r="K2567" s="740"/>
      <c r="L2567" s="740"/>
      <c r="M2567" s="740"/>
      <c r="N2567" s="748"/>
      <c r="O2567" s="749"/>
      <c r="P2567" s="749"/>
      <c r="Q2567" s="740"/>
      <c r="R2567" s="740"/>
      <c r="S2567" s="740"/>
      <c r="T2567" s="740"/>
      <c r="U2567" s="740"/>
      <c r="V2567" s="740"/>
      <c r="W2567" s="740"/>
      <c r="X2567" s="740"/>
      <c r="Y2567" s="740"/>
      <c r="Z2567" s="740"/>
      <c r="AA2567" s="740"/>
      <c r="AB2567" s="740"/>
      <c r="AC2567" s="740"/>
      <c r="AD2567" s="740"/>
      <c r="AE2567" s="740"/>
      <c r="AF2567" s="740"/>
      <c r="AG2567" s="750"/>
      <c r="AH2567" s="742" t="str">
        <f t="shared" si="102"/>
        <v/>
      </c>
      <c r="AI2567" s="37" t="str">
        <f t="shared" si="103"/>
        <v/>
      </c>
      <c r="AZ2567" s="159"/>
      <c r="BA2567" s="159"/>
      <c r="BB2567" s="159"/>
      <c r="BH2567" s="137">
        <v>2547</v>
      </c>
      <c r="BI2567" s="206"/>
      <c r="BJ2567" s="207"/>
      <c r="BK2567" s="207"/>
      <c r="BL2567" s="207"/>
      <c r="BM2567" s="207"/>
      <c r="BN2567" s="206"/>
      <c r="BO2567" s="208"/>
      <c r="BP2567" s="206"/>
      <c r="BQ2567" s="458"/>
      <c r="BR2567" s="209"/>
      <c r="BS2567" s="210"/>
      <c r="BT2567" s="208"/>
      <c r="BU2567" s="208"/>
      <c r="BV2567" s="458"/>
      <c r="BW2567" s="209"/>
      <c r="EK2567" s="231"/>
      <c r="EL2567" s="231"/>
      <c r="EM2567" s="186" t="s">
        <v>76</v>
      </c>
      <c r="EN2567" s="187" t="s">
        <v>946</v>
      </c>
      <c r="EO2567" s="188" t="s">
        <v>1601</v>
      </c>
      <c r="EP2567" s="189"/>
      <c r="ER2567" s="193"/>
      <c r="ES2567" s="193"/>
      <c r="ET2567" s="193"/>
      <c r="EU2567" s="193"/>
      <c r="EV2567" s="193"/>
      <c r="EW2567" s="193"/>
    </row>
    <row r="2568" spans="8:153" ht="15" customHeight="1" x14ac:dyDescent="0.15">
      <c r="H2568" s="740"/>
      <c r="I2568" s="740"/>
      <c r="J2568" s="740"/>
      <c r="K2568" s="740"/>
      <c r="L2568" s="740"/>
      <c r="M2568" s="740"/>
      <c r="N2568" s="748"/>
      <c r="O2568" s="749"/>
      <c r="P2568" s="749"/>
      <c r="Q2568" s="740"/>
      <c r="R2568" s="740"/>
      <c r="S2568" s="740"/>
      <c r="T2568" s="740"/>
      <c r="U2568" s="740"/>
      <c r="V2568" s="740"/>
      <c r="W2568" s="740"/>
      <c r="X2568" s="740"/>
      <c r="Y2568" s="740"/>
      <c r="Z2568" s="740"/>
      <c r="AA2568" s="740"/>
      <c r="AB2568" s="740"/>
      <c r="AC2568" s="740"/>
      <c r="AD2568" s="740"/>
      <c r="AE2568" s="740"/>
      <c r="AF2568" s="740"/>
      <c r="AG2568" s="750"/>
      <c r="AH2568" s="742" t="str">
        <f t="shared" si="102"/>
        <v/>
      </c>
      <c r="AI2568" s="37" t="str">
        <f t="shared" si="103"/>
        <v/>
      </c>
      <c r="AZ2568" s="159"/>
      <c r="BA2568" s="159"/>
      <c r="BB2568" s="159"/>
      <c r="BH2568" s="137">
        <v>2548</v>
      </c>
      <c r="BI2568" s="206"/>
      <c r="BJ2568" s="207"/>
      <c r="BK2568" s="207"/>
      <c r="BL2568" s="207"/>
      <c r="BM2568" s="207"/>
      <c r="BN2568" s="206"/>
      <c r="BO2568" s="208"/>
      <c r="BP2568" s="206"/>
      <c r="BQ2568" s="458"/>
      <c r="BR2568" s="209"/>
      <c r="BS2568" s="210"/>
      <c r="BT2568" s="208"/>
      <c r="BU2568" s="208"/>
      <c r="BV2568" s="458"/>
      <c r="BW2568" s="209"/>
      <c r="EK2568" s="231"/>
      <c r="EL2568" s="231"/>
      <c r="EM2568" s="451" t="s">
        <v>437</v>
      </c>
      <c r="EN2568" s="228">
        <v>0</v>
      </c>
      <c r="EO2568" s="229">
        <v>7</v>
      </c>
      <c r="EP2568" s="234">
        <f>DCOUNT($H$20:$AI$4020,$H$20,EM2567:EO2568)</f>
        <v>0</v>
      </c>
      <c r="ER2568" s="161"/>
      <c r="ES2568" s="161"/>
      <c r="ET2568" s="161"/>
      <c r="EU2568" s="161"/>
      <c r="EV2568" s="161"/>
      <c r="EW2568" s="161"/>
    </row>
    <row r="2569" spans="8:153" ht="15" customHeight="1" x14ac:dyDescent="0.15">
      <c r="H2569" s="740"/>
      <c r="I2569" s="740"/>
      <c r="J2569" s="740"/>
      <c r="K2569" s="740"/>
      <c r="L2569" s="740"/>
      <c r="M2569" s="740"/>
      <c r="N2569" s="748"/>
      <c r="O2569" s="749"/>
      <c r="P2569" s="749"/>
      <c r="Q2569" s="740"/>
      <c r="R2569" s="740"/>
      <c r="S2569" s="740"/>
      <c r="T2569" s="740"/>
      <c r="U2569" s="740"/>
      <c r="V2569" s="740"/>
      <c r="W2569" s="740"/>
      <c r="X2569" s="740"/>
      <c r="Y2569" s="740"/>
      <c r="Z2569" s="740"/>
      <c r="AA2569" s="740"/>
      <c r="AB2569" s="740"/>
      <c r="AC2569" s="740"/>
      <c r="AD2569" s="740"/>
      <c r="AE2569" s="740"/>
      <c r="AF2569" s="740"/>
      <c r="AG2569" s="750"/>
      <c r="AH2569" s="742" t="str">
        <f t="shared" si="102"/>
        <v/>
      </c>
      <c r="AI2569" s="37" t="str">
        <f t="shared" si="103"/>
        <v/>
      </c>
      <c r="AZ2569" s="159"/>
      <c r="BA2569" s="159"/>
      <c r="BB2569" s="159"/>
      <c r="BH2569" s="137">
        <v>2549</v>
      </c>
      <c r="BI2569" s="206"/>
      <c r="BJ2569" s="207"/>
      <c r="BK2569" s="207"/>
      <c r="BL2569" s="207"/>
      <c r="BM2569" s="207"/>
      <c r="BN2569" s="206"/>
      <c r="BO2569" s="208"/>
      <c r="BP2569" s="206"/>
      <c r="BQ2569" s="458"/>
      <c r="BR2569" s="209"/>
      <c r="BS2569" s="210"/>
      <c r="BT2569" s="208"/>
      <c r="BU2569" s="208"/>
      <c r="BV2569" s="458"/>
      <c r="BW2569" s="209"/>
      <c r="EK2569" s="231"/>
      <c r="EL2569" s="231"/>
      <c r="EM2569" s="186" t="s">
        <v>76</v>
      </c>
      <c r="EN2569" s="187" t="s">
        <v>946</v>
      </c>
      <c r="EO2569" s="188" t="s">
        <v>1601</v>
      </c>
      <c r="EP2569" s="189"/>
      <c r="ER2569" s="193"/>
      <c r="ES2569" s="193"/>
      <c r="ET2569" s="193"/>
      <c r="EU2569" s="193"/>
      <c r="EV2569" s="193"/>
      <c r="EW2569" s="193"/>
    </row>
    <row r="2570" spans="8:153" ht="15" customHeight="1" x14ac:dyDescent="0.15">
      <c r="H2570" s="740"/>
      <c r="I2570" s="740"/>
      <c r="J2570" s="740"/>
      <c r="K2570" s="740"/>
      <c r="L2570" s="740"/>
      <c r="M2570" s="740"/>
      <c r="N2570" s="748"/>
      <c r="O2570" s="749"/>
      <c r="P2570" s="749"/>
      <c r="Q2570" s="740"/>
      <c r="R2570" s="740"/>
      <c r="S2570" s="740"/>
      <c r="T2570" s="740"/>
      <c r="U2570" s="740"/>
      <c r="V2570" s="740"/>
      <c r="W2570" s="740"/>
      <c r="X2570" s="740"/>
      <c r="Y2570" s="740"/>
      <c r="Z2570" s="740"/>
      <c r="AA2570" s="740"/>
      <c r="AB2570" s="740"/>
      <c r="AC2570" s="740"/>
      <c r="AD2570" s="740"/>
      <c r="AE2570" s="740"/>
      <c r="AF2570" s="740"/>
      <c r="AG2570" s="750"/>
      <c r="AH2570" s="742" t="str">
        <f t="shared" si="102"/>
        <v/>
      </c>
      <c r="AI2570" s="37" t="str">
        <f t="shared" si="103"/>
        <v/>
      </c>
      <c r="BH2570" s="137">
        <v>2550</v>
      </c>
      <c r="BI2570" s="206"/>
      <c r="BJ2570" s="207"/>
      <c r="BK2570" s="207"/>
      <c r="BL2570" s="207"/>
      <c r="BM2570" s="207"/>
      <c r="BN2570" s="206"/>
      <c r="BO2570" s="208"/>
      <c r="BP2570" s="206"/>
      <c r="BQ2570" s="458"/>
      <c r="BR2570" s="209"/>
      <c r="BS2570" s="210"/>
      <c r="BT2570" s="208"/>
      <c r="BU2570" s="208"/>
      <c r="BV2570" s="458"/>
      <c r="BW2570" s="209"/>
      <c r="EK2570" s="231"/>
      <c r="EL2570" s="231"/>
      <c r="EM2570" s="451" t="s">
        <v>438</v>
      </c>
      <c r="EN2570" s="228">
        <v>0</v>
      </c>
      <c r="EO2570" s="229">
        <v>7</v>
      </c>
      <c r="EP2570" s="234">
        <f>DCOUNT($H$20:$AI$4020,$H$20,EM2569:EO2570)</f>
        <v>0</v>
      </c>
      <c r="ER2570" s="161"/>
      <c r="ES2570" s="161"/>
      <c r="ET2570" s="161"/>
      <c r="EU2570" s="161"/>
      <c r="EV2570" s="161"/>
      <c r="EW2570" s="161"/>
    </row>
    <row r="2571" spans="8:153" ht="15" customHeight="1" x14ac:dyDescent="0.15">
      <c r="H2571" s="740"/>
      <c r="I2571" s="740"/>
      <c r="J2571" s="740"/>
      <c r="K2571" s="740"/>
      <c r="L2571" s="740"/>
      <c r="M2571" s="740"/>
      <c r="N2571" s="748"/>
      <c r="O2571" s="749"/>
      <c r="P2571" s="749"/>
      <c r="Q2571" s="740"/>
      <c r="R2571" s="740"/>
      <c r="S2571" s="740"/>
      <c r="T2571" s="740"/>
      <c r="U2571" s="740"/>
      <c r="V2571" s="740"/>
      <c r="W2571" s="740"/>
      <c r="X2571" s="740"/>
      <c r="Y2571" s="740"/>
      <c r="Z2571" s="740"/>
      <c r="AA2571" s="740"/>
      <c r="AB2571" s="740"/>
      <c r="AC2571" s="740"/>
      <c r="AD2571" s="740"/>
      <c r="AE2571" s="740"/>
      <c r="AF2571" s="740"/>
      <c r="AG2571" s="750"/>
      <c r="AH2571" s="742" t="str">
        <f t="shared" si="102"/>
        <v/>
      </c>
      <c r="AI2571" s="37" t="str">
        <f t="shared" si="103"/>
        <v/>
      </c>
      <c r="BH2571" s="137">
        <v>2551</v>
      </c>
      <c r="BI2571" s="206"/>
      <c r="BJ2571" s="207"/>
      <c r="BK2571" s="207"/>
      <c r="BL2571" s="207"/>
      <c r="BM2571" s="207"/>
      <c r="BN2571" s="206"/>
      <c r="BO2571" s="208"/>
      <c r="BP2571" s="206"/>
      <c r="BQ2571" s="458"/>
      <c r="BR2571" s="209"/>
      <c r="BS2571" s="210"/>
      <c r="BT2571" s="208"/>
      <c r="BU2571" s="208"/>
      <c r="BV2571" s="458"/>
      <c r="BW2571" s="209"/>
      <c r="EK2571" s="231"/>
      <c r="EL2571" s="231"/>
      <c r="EM2571" s="543" t="s">
        <v>76</v>
      </c>
      <c r="EN2571" s="544" t="s">
        <v>946</v>
      </c>
      <c r="EO2571" s="545" t="s">
        <v>1601</v>
      </c>
      <c r="EP2571" s="546"/>
      <c r="ER2571" s="193"/>
      <c r="ES2571" s="193"/>
      <c r="ET2571" s="193"/>
      <c r="EU2571" s="193"/>
      <c r="EV2571" s="193"/>
      <c r="EW2571" s="193"/>
    </row>
    <row r="2572" spans="8:153" ht="15" customHeight="1" x14ac:dyDescent="0.15">
      <c r="H2572" s="740"/>
      <c r="I2572" s="740"/>
      <c r="J2572" s="740"/>
      <c r="K2572" s="740"/>
      <c r="L2572" s="740"/>
      <c r="M2572" s="740"/>
      <c r="N2572" s="748"/>
      <c r="O2572" s="749"/>
      <c r="P2572" s="749"/>
      <c r="Q2572" s="740"/>
      <c r="R2572" s="740"/>
      <c r="S2572" s="740"/>
      <c r="T2572" s="740"/>
      <c r="U2572" s="740"/>
      <c r="V2572" s="740"/>
      <c r="W2572" s="740"/>
      <c r="X2572" s="740"/>
      <c r="Y2572" s="740"/>
      <c r="Z2572" s="740"/>
      <c r="AA2572" s="740"/>
      <c r="AB2572" s="740"/>
      <c r="AC2572" s="740"/>
      <c r="AD2572" s="740"/>
      <c r="AE2572" s="740"/>
      <c r="AF2572" s="740"/>
      <c r="AG2572" s="750"/>
      <c r="AH2572" s="742" t="str">
        <f t="shared" si="102"/>
        <v/>
      </c>
      <c r="AI2572" s="37" t="str">
        <f t="shared" si="103"/>
        <v/>
      </c>
      <c r="BH2572" s="137">
        <v>2552</v>
      </c>
      <c r="BI2572" s="206"/>
      <c r="BJ2572" s="207"/>
      <c r="BK2572" s="207"/>
      <c r="BL2572" s="207"/>
      <c r="BM2572" s="207"/>
      <c r="BN2572" s="206"/>
      <c r="BO2572" s="208"/>
      <c r="BP2572" s="206"/>
      <c r="BQ2572" s="458"/>
      <c r="BR2572" s="209"/>
      <c r="BS2572" s="210"/>
      <c r="BT2572" s="208"/>
      <c r="BU2572" s="208"/>
      <c r="BV2572" s="458"/>
      <c r="BW2572" s="209"/>
      <c r="EK2572" s="231"/>
      <c r="EL2572" s="231"/>
      <c r="EM2572" s="552" t="s">
        <v>2615</v>
      </c>
      <c r="EN2572" s="548">
        <v>0</v>
      </c>
      <c r="EO2572" s="549">
        <v>7</v>
      </c>
      <c r="EP2572" s="551">
        <f>DCOUNT($H$20:$AI$4020,$H$20,EM2571:EO2572)</f>
        <v>0</v>
      </c>
      <c r="ER2572" s="161"/>
      <c r="ES2572" s="161"/>
      <c r="ET2572" s="161"/>
      <c r="EU2572" s="161"/>
      <c r="EV2572" s="161"/>
      <c r="EW2572" s="161"/>
    </row>
    <row r="2573" spans="8:153" ht="15" customHeight="1" x14ac:dyDescent="0.15">
      <c r="H2573" s="740"/>
      <c r="I2573" s="740"/>
      <c r="J2573" s="740"/>
      <c r="K2573" s="740"/>
      <c r="L2573" s="740"/>
      <c r="M2573" s="740"/>
      <c r="N2573" s="748"/>
      <c r="O2573" s="749"/>
      <c r="P2573" s="749"/>
      <c r="Q2573" s="740"/>
      <c r="R2573" s="740"/>
      <c r="S2573" s="740"/>
      <c r="T2573" s="740"/>
      <c r="U2573" s="740"/>
      <c r="V2573" s="740"/>
      <c r="W2573" s="740"/>
      <c r="X2573" s="740"/>
      <c r="Y2573" s="740"/>
      <c r="Z2573" s="740"/>
      <c r="AA2573" s="740"/>
      <c r="AB2573" s="740"/>
      <c r="AC2573" s="740"/>
      <c r="AD2573" s="740"/>
      <c r="AE2573" s="740"/>
      <c r="AF2573" s="740"/>
      <c r="AG2573" s="750"/>
      <c r="AH2573" s="742" t="str">
        <f t="shared" si="102"/>
        <v/>
      </c>
      <c r="AI2573" s="37" t="str">
        <f t="shared" si="103"/>
        <v/>
      </c>
      <c r="BH2573" s="137">
        <v>2553</v>
      </c>
      <c r="BI2573" s="206"/>
      <c r="BJ2573" s="207"/>
      <c r="BK2573" s="207"/>
      <c r="BL2573" s="207"/>
      <c r="BM2573" s="207"/>
      <c r="BN2573" s="206"/>
      <c r="BO2573" s="208"/>
      <c r="BP2573" s="206"/>
      <c r="BQ2573" s="458"/>
      <c r="BR2573" s="209"/>
      <c r="BS2573" s="210"/>
      <c r="BT2573" s="208"/>
      <c r="BU2573" s="208"/>
      <c r="BV2573" s="458"/>
      <c r="BW2573" s="209"/>
      <c r="EK2573" s="231"/>
      <c r="EL2573" s="231"/>
      <c r="EM2573" s="543" t="s">
        <v>76</v>
      </c>
      <c r="EN2573" s="544" t="s">
        <v>946</v>
      </c>
      <c r="EO2573" s="545" t="s">
        <v>1601</v>
      </c>
      <c r="EP2573" s="546"/>
      <c r="ER2573" s="193"/>
      <c r="ES2573" s="193"/>
      <c r="ET2573" s="193"/>
      <c r="EU2573" s="193"/>
      <c r="EV2573" s="193"/>
      <c r="EW2573" s="193"/>
    </row>
    <row r="2574" spans="8:153" ht="15" customHeight="1" x14ac:dyDescent="0.15">
      <c r="H2574" s="740"/>
      <c r="I2574" s="740"/>
      <c r="J2574" s="740"/>
      <c r="K2574" s="740"/>
      <c r="L2574" s="740"/>
      <c r="M2574" s="740"/>
      <c r="N2574" s="748"/>
      <c r="O2574" s="749"/>
      <c r="P2574" s="749"/>
      <c r="Q2574" s="740"/>
      <c r="R2574" s="740"/>
      <c r="S2574" s="740"/>
      <c r="T2574" s="740"/>
      <c r="U2574" s="740"/>
      <c r="V2574" s="740"/>
      <c r="W2574" s="740"/>
      <c r="X2574" s="740"/>
      <c r="Y2574" s="740"/>
      <c r="Z2574" s="740"/>
      <c r="AA2574" s="740"/>
      <c r="AB2574" s="740"/>
      <c r="AC2574" s="740"/>
      <c r="AD2574" s="740"/>
      <c r="AE2574" s="740"/>
      <c r="AF2574" s="740"/>
      <c r="AG2574" s="750"/>
      <c r="AH2574" s="742" t="str">
        <f t="shared" si="102"/>
        <v/>
      </c>
      <c r="AI2574" s="37" t="str">
        <f t="shared" si="103"/>
        <v/>
      </c>
      <c r="BH2574" s="137">
        <v>2554</v>
      </c>
      <c r="BI2574" s="206"/>
      <c r="BJ2574" s="207"/>
      <c r="BK2574" s="207"/>
      <c r="BL2574" s="207"/>
      <c r="BM2574" s="207"/>
      <c r="BN2574" s="206"/>
      <c r="BO2574" s="208"/>
      <c r="BP2574" s="206"/>
      <c r="BQ2574" s="458"/>
      <c r="BR2574" s="209"/>
      <c r="BS2574" s="210"/>
      <c r="BT2574" s="208"/>
      <c r="BU2574" s="208"/>
      <c r="BV2574" s="458"/>
      <c r="BW2574" s="209"/>
      <c r="EK2574" s="231"/>
      <c r="EL2574" s="231"/>
      <c r="EM2574" s="552" t="s">
        <v>2616</v>
      </c>
      <c r="EN2574" s="548">
        <v>0</v>
      </c>
      <c r="EO2574" s="549">
        <v>7</v>
      </c>
      <c r="EP2574" s="551">
        <f>DCOUNT($H$20:$AI$4020,$H$20,EM2573:EO2574)</f>
        <v>0</v>
      </c>
      <c r="ER2574" s="161"/>
      <c r="ES2574" s="161"/>
      <c r="ET2574" s="161"/>
      <c r="EU2574" s="161"/>
      <c r="EV2574" s="161"/>
      <c r="EW2574" s="161"/>
    </row>
    <row r="2575" spans="8:153" ht="15" customHeight="1" x14ac:dyDescent="0.15">
      <c r="H2575" s="740"/>
      <c r="I2575" s="740"/>
      <c r="J2575" s="740"/>
      <c r="K2575" s="740"/>
      <c r="L2575" s="740"/>
      <c r="M2575" s="740"/>
      <c r="N2575" s="748"/>
      <c r="O2575" s="749"/>
      <c r="P2575" s="749"/>
      <c r="Q2575" s="740"/>
      <c r="R2575" s="740"/>
      <c r="S2575" s="740"/>
      <c r="T2575" s="740"/>
      <c r="U2575" s="740"/>
      <c r="V2575" s="740"/>
      <c r="W2575" s="740"/>
      <c r="X2575" s="740"/>
      <c r="Y2575" s="740"/>
      <c r="Z2575" s="740"/>
      <c r="AA2575" s="740"/>
      <c r="AB2575" s="740"/>
      <c r="AC2575" s="740"/>
      <c r="AD2575" s="740"/>
      <c r="AE2575" s="740"/>
      <c r="AF2575" s="740"/>
      <c r="AG2575" s="750"/>
      <c r="AH2575" s="742" t="str">
        <f t="shared" si="102"/>
        <v/>
      </c>
      <c r="AI2575" s="37" t="str">
        <f t="shared" si="103"/>
        <v/>
      </c>
      <c r="BH2575" s="137">
        <v>2555</v>
      </c>
      <c r="BI2575" s="206"/>
      <c r="BJ2575" s="207"/>
      <c r="BK2575" s="207"/>
      <c r="BL2575" s="207"/>
      <c r="BM2575" s="207"/>
      <c r="BN2575" s="206"/>
      <c r="BO2575" s="208"/>
      <c r="BP2575" s="206"/>
      <c r="BQ2575" s="458"/>
      <c r="BR2575" s="209"/>
      <c r="BS2575" s="210"/>
      <c r="BT2575" s="208"/>
      <c r="BU2575" s="208"/>
      <c r="BV2575" s="458"/>
      <c r="BW2575" s="209"/>
      <c r="EK2575" s="231"/>
      <c r="EL2575" s="231"/>
      <c r="EM2575" s="543" t="s">
        <v>76</v>
      </c>
      <c r="EN2575" s="544" t="s">
        <v>946</v>
      </c>
      <c r="EO2575" s="545" t="s">
        <v>1601</v>
      </c>
      <c r="EP2575" s="546"/>
      <c r="ER2575" s="193"/>
      <c r="ES2575" s="193"/>
      <c r="ET2575" s="193"/>
      <c r="EU2575" s="193"/>
      <c r="EV2575" s="193"/>
      <c r="EW2575" s="193"/>
    </row>
    <row r="2576" spans="8:153" ht="15" customHeight="1" x14ac:dyDescent="0.15">
      <c r="H2576" s="740"/>
      <c r="I2576" s="740"/>
      <c r="J2576" s="740"/>
      <c r="K2576" s="740"/>
      <c r="L2576" s="740"/>
      <c r="M2576" s="740"/>
      <c r="N2576" s="748"/>
      <c r="O2576" s="749"/>
      <c r="P2576" s="749"/>
      <c r="Q2576" s="740"/>
      <c r="R2576" s="740"/>
      <c r="S2576" s="740"/>
      <c r="T2576" s="740"/>
      <c r="U2576" s="740"/>
      <c r="V2576" s="740"/>
      <c r="W2576" s="740"/>
      <c r="X2576" s="740"/>
      <c r="Y2576" s="740"/>
      <c r="Z2576" s="740"/>
      <c r="AA2576" s="740"/>
      <c r="AB2576" s="740"/>
      <c r="AC2576" s="740"/>
      <c r="AD2576" s="740"/>
      <c r="AE2576" s="740"/>
      <c r="AF2576" s="740"/>
      <c r="AG2576" s="750"/>
      <c r="AH2576" s="742" t="str">
        <f t="shared" si="102"/>
        <v/>
      </c>
      <c r="AI2576" s="37" t="str">
        <f t="shared" si="103"/>
        <v/>
      </c>
      <c r="BH2576" s="137">
        <v>2556</v>
      </c>
      <c r="BI2576" s="206"/>
      <c r="BJ2576" s="207"/>
      <c r="BK2576" s="207"/>
      <c r="BL2576" s="207"/>
      <c r="BM2576" s="207"/>
      <c r="BN2576" s="206"/>
      <c r="BO2576" s="208"/>
      <c r="BP2576" s="206"/>
      <c r="BQ2576" s="458"/>
      <c r="BR2576" s="209"/>
      <c r="BS2576" s="210"/>
      <c r="BT2576" s="208"/>
      <c r="BU2576" s="208"/>
      <c r="BV2576" s="458"/>
      <c r="BW2576" s="209"/>
      <c r="EK2576" s="231"/>
      <c r="EL2576" s="231"/>
      <c r="EM2576" s="552" t="s">
        <v>2617</v>
      </c>
      <c r="EN2576" s="548">
        <v>0</v>
      </c>
      <c r="EO2576" s="549">
        <v>7</v>
      </c>
      <c r="EP2576" s="551">
        <f>DCOUNT($H$20:$AI$4020,$H$20,EM2575:EO2576)</f>
        <v>0</v>
      </c>
      <c r="ER2576" s="161"/>
      <c r="ES2576" s="161"/>
      <c r="ET2576" s="161"/>
      <c r="EU2576" s="161"/>
      <c r="EV2576" s="161"/>
      <c r="EW2576" s="161"/>
    </row>
    <row r="2577" spans="8:153" ht="15" customHeight="1" x14ac:dyDescent="0.15">
      <c r="H2577" s="740"/>
      <c r="I2577" s="740"/>
      <c r="J2577" s="740"/>
      <c r="K2577" s="740"/>
      <c r="L2577" s="740"/>
      <c r="M2577" s="740"/>
      <c r="N2577" s="748"/>
      <c r="O2577" s="749"/>
      <c r="P2577" s="749"/>
      <c r="Q2577" s="740"/>
      <c r="R2577" s="740"/>
      <c r="S2577" s="740"/>
      <c r="T2577" s="740"/>
      <c r="U2577" s="740"/>
      <c r="V2577" s="740"/>
      <c r="W2577" s="740"/>
      <c r="X2577" s="740"/>
      <c r="Y2577" s="740"/>
      <c r="Z2577" s="740"/>
      <c r="AA2577" s="740"/>
      <c r="AB2577" s="740"/>
      <c r="AC2577" s="740"/>
      <c r="AD2577" s="740"/>
      <c r="AE2577" s="740"/>
      <c r="AF2577" s="740"/>
      <c r="AG2577" s="750"/>
      <c r="AH2577" s="742" t="str">
        <f t="shared" si="102"/>
        <v/>
      </c>
      <c r="AI2577" s="37" t="str">
        <f t="shared" si="103"/>
        <v/>
      </c>
      <c r="BH2577" s="137">
        <v>2557</v>
      </c>
      <c r="BI2577" s="206"/>
      <c r="BJ2577" s="207"/>
      <c r="BK2577" s="207"/>
      <c r="BL2577" s="207"/>
      <c r="BM2577" s="207"/>
      <c r="BN2577" s="206"/>
      <c r="BO2577" s="208"/>
      <c r="BP2577" s="206"/>
      <c r="BQ2577" s="458"/>
      <c r="BR2577" s="209"/>
      <c r="BS2577" s="210"/>
      <c r="BT2577" s="208"/>
      <c r="BU2577" s="208"/>
      <c r="BV2577" s="458"/>
      <c r="BW2577" s="209"/>
      <c r="EK2577" s="231"/>
      <c r="EL2577" s="231"/>
      <c r="EM2577" s="543" t="s">
        <v>76</v>
      </c>
      <c r="EN2577" s="544" t="s">
        <v>946</v>
      </c>
      <c r="EO2577" s="545" t="s">
        <v>1601</v>
      </c>
      <c r="EP2577" s="546"/>
      <c r="ER2577" s="193"/>
      <c r="ES2577" s="193"/>
      <c r="ET2577" s="193"/>
      <c r="EU2577" s="193"/>
      <c r="EV2577" s="193"/>
      <c r="EW2577" s="193"/>
    </row>
    <row r="2578" spans="8:153" ht="15" customHeight="1" x14ac:dyDescent="0.15">
      <c r="H2578" s="740"/>
      <c r="I2578" s="740"/>
      <c r="J2578" s="740"/>
      <c r="K2578" s="740"/>
      <c r="L2578" s="740"/>
      <c r="M2578" s="740"/>
      <c r="N2578" s="748"/>
      <c r="O2578" s="749"/>
      <c r="P2578" s="749"/>
      <c r="Q2578" s="740"/>
      <c r="R2578" s="740"/>
      <c r="S2578" s="740"/>
      <c r="T2578" s="740"/>
      <c r="U2578" s="740"/>
      <c r="V2578" s="740"/>
      <c r="W2578" s="740"/>
      <c r="X2578" s="740"/>
      <c r="Y2578" s="740"/>
      <c r="Z2578" s="740"/>
      <c r="AA2578" s="740"/>
      <c r="AB2578" s="740"/>
      <c r="AC2578" s="740"/>
      <c r="AD2578" s="740"/>
      <c r="AE2578" s="740"/>
      <c r="AF2578" s="740"/>
      <c r="AG2578" s="750"/>
      <c r="AH2578" s="742" t="str">
        <f t="shared" si="102"/>
        <v/>
      </c>
      <c r="AI2578" s="37" t="str">
        <f t="shared" si="103"/>
        <v/>
      </c>
      <c r="BH2578" s="137">
        <v>2558</v>
      </c>
      <c r="BI2578" s="206"/>
      <c r="BJ2578" s="207"/>
      <c r="BK2578" s="207"/>
      <c r="BL2578" s="207"/>
      <c r="BM2578" s="207"/>
      <c r="BN2578" s="206"/>
      <c r="BO2578" s="208"/>
      <c r="BP2578" s="206"/>
      <c r="BQ2578" s="458"/>
      <c r="BR2578" s="209"/>
      <c r="BS2578" s="210"/>
      <c r="BT2578" s="208"/>
      <c r="BU2578" s="208"/>
      <c r="BV2578" s="458"/>
      <c r="BW2578" s="209"/>
      <c r="EK2578" s="231"/>
      <c r="EL2578" s="231"/>
      <c r="EM2578" s="552" t="s">
        <v>2618</v>
      </c>
      <c r="EN2578" s="548">
        <v>0</v>
      </c>
      <c r="EO2578" s="549">
        <v>7</v>
      </c>
      <c r="EP2578" s="551">
        <f>DCOUNT($H$20:$AI$4020,$H$20,EM2577:EO2578)</f>
        <v>0</v>
      </c>
      <c r="ER2578" s="161"/>
      <c r="ES2578" s="161"/>
      <c r="ET2578" s="161"/>
      <c r="EU2578" s="161"/>
      <c r="EV2578" s="161"/>
      <c r="EW2578" s="161"/>
    </row>
    <row r="2579" spans="8:153" ht="15" customHeight="1" x14ac:dyDescent="0.15">
      <c r="H2579" s="740"/>
      <c r="I2579" s="740"/>
      <c r="J2579" s="740"/>
      <c r="K2579" s="740"/>
      <c r="L2579" s="740"/>
      <c r="M2579" s="740"/>
      <c r="N2579" s="748"/>
      <c r="O2579" s="749"/>
      <c r="P2579" s="749"/>
      <c r="Q2579" s="740"/>
      <c r="R2579" s="740"/>
      <c r="S2579" s="740"/>
      <c r="T2579" s="740"/>
      <c r="U2579" s="740"/>
      <c r="V2579" s="740"/>
      <c r="W2579" s="740"/>
      <c r="X2579" s="740"/>
      <c r="Y2579" s="740"/>
      <c r="Z2579" s="740"/>
      <c r="AA2579" s="740"/>
      <c r="AB2579" s="740"/>
      <c r="AC2579" s="740"/>
      <c r="AD2579" s="740"/>
      <c r="AE2579" s="740"/>
      <c r="AF2579" s="740"/>
      <c r="AG2579" s="750"/>
      <c r="AH2579" s="742" t="str">
        <f t="shared" si="102"/>
        <v/>
      </c>
      <c r="AI2579" s="37" t="str">
        <f t="shared" si="103"/>
        <v/>
      </c>
      <c r="BH2579" s="137">
        <v>2559</v>
      </c>
      <c r="BI2579" s="206"/>
      <c r="BJ2579" s="207"/>
      <c r="BK2579" s="207"/>
      <c r="BL2579" s="207"/>
      <c r="BM2579" s="207"/>
      <c r="BN2579" s="206"/>
      <c r="BO2579" s="208"/>
      <c r="BP2579" s="206"/>
      <c r="BQ2579" s="458"/>
      <c r="BR2579" s="209"/>
      <c r="BS2579" s="210"/>
      <c r="BT2579" s="208"/>
      <c r="BU2579" s="208"/>
      <c r="BV2579" s="458"/>
      <c r="BW2579" s="209"/>
      <c r="EK2579" s="231"/>
      <c r="EL2579" s="231"/>
      <c r="EM2579" s="543" t="s">
        <v>76</v>
      </c>
      <c r="EN2579" s="544" t="s">
        <v>946</v>
      </c>
      <c r="EO2579" s="545" t="s">
        <v>1601</v>
      </c>
      <c r="EP2579" s="546"/>
      <c r="ER2579" s="193"/>
      <c r="ES2579" s="193"/>
      <c r="ET2579" s="193"/>
      <c r="EU2579" s="193"/>
      <c r="EV2579" s="193"/>
      <c r="EW2579" s="193"/>
    </row>
    <row r="2580" spans="8:153" ht="15" customHeight="1" x14ac:dyDescent="0.15">
      <c r="H2580" s="740"/>
      <c r="I2580" s="740"/>
      <c r="J2580" s="740"/>
      <c r="K2580" s="740"/>
      <c r="L2580" s="740"/>
      <c r="M2580" s="740"/>
      <c r="N2580" s="748"/>
      <c r="O2580" s="749"/>
      <c r="P2580" s="749"/>
      <c r="Q2580" s="740"/>
      <c r="R2580" s="740"/>
      <c r="S2580" s="740"/>
      <c r="T2580" s="740"/>
      <c r="U2580" s="740"/>
      <c r="V2580" s="740"/>
      <c r="W2580" s="740"/>
      <c r="X2580" s="740"/>
      <c r="Y2580" s="740"/>
      <c r="Z2580" s="740"/>
      <c r="AA2580" s="740"/>
      <c r="AB2580" s="740"/>
      <c r="AC2580" s="740"/>
      <c r="AD2580" s="740"/>
      <c r="AE2580" s="740"/>
      <c r="AF2580" s="740"/>
      <c r="AG2580" s="750"/>
      <c r="AH2580" s="742" t="str">
        <f t="shared" si="102"/>
        <v/>
      </c>
      <c r="AI2580" s="37" t="str">
        <f t="shared" si="103"/>
        <v/>
      </c>
      <c r="BH2580" s="137">
        <v>2560</v>
      </c>
      <c r="BI2580" s="206"/>
      <c r="BJ2580" s="207"/>
      <c r="BK2580" s="207"/>
      <c r="BL2580" s="207"/>
      <c r="BM2580" s="207"/>
      <c r="BN2580" s="206"/>
      <c r="BO2580" s="208"/>
      <c r="BP2580" s="206"/>
      <c r="BQ2580" s="458"/>
      <c r="BR2580" s="209"/>
      <c r="BS2580" s="210"/>
      <c r="BT2580" s="208"/>
      <c r="BU2580" s="208"/>
      <c r="BV2580" s="458"/>
      <c r="BW2580" s="209"/>
      <c r="EK2580" s="231"/>
      <c r="EL2580" s="231"/>
      <c r="EM2580" s="552" t="s">
        <v>2619</v>
      </c>
      <c r="EN2580" s="548">
        <v>0</v>
      </c>
      <c r="EO2580" s="549">
        <v>7</v>
      </c>
      <c r="EP2580" s="551">
        <f>DCOUNT($H$20:$AI$4020,$H$20,EM2579:EO2580)</f>
        <v>0</v>
      </c>
      <c r="ER2580" s="161"/>
      <c r="ES2580" s="161"/>
      <c r="ET2580" s="161"/>
      <c r="EU2580" s="161"/>
      <c r="EV2580" s="161"/>
      <c r="EW2580" s="161"/>
    </row>
    <row r="2581" spans="8:153" ht="15" customHeight="1" x14ac:dyDescent="0.15">
      <c r="H2581" s="740"/>
      <c r="I2581" s="740"/>
      <c r="J2581" s="740"/>
      <c r="K2581" s="740"/>
      <c r="L2581" s="740"/>
      <c r="M2581" s="740"/>
      <c r="N2581" s="748"/>
      <c r="O2581" s="749"/>
      <c r="P2581" s="749"/>
      <c r="Q2581" s="740"/>
      <c r="R2581" s="740"/>
      <c r="S2581" s="740"/>
      <c r="T2581" s="740"/>
      <c r="U2581" s="740"/>
      <c r="V2581" s="740"/>
      <c r="W2581" s="740"/>
      <c r="X2581" s="740"/>
      <c r="Y2581" s="740"/>
      <c r="Z2581" s="740"/>
      <c r="AA2581" s="740"/>
      <c r="AB2581" s="740"/>
      <c r="AC2581" s="740"/>
      <c r="AD2581" s="740"/>
      <c r="AE2581" s="740"/>
      <c r="AF2581" s="740"/>
      <c r="AG2581" s="750"/>
      <c r="AH2581" s="742" t="str">
        <f t="shared" si="102"/>
        <v/>
      </c>
      <c r="AI2581" s="37" t="str">
        <f t="shared" si="103"/>
        <v/>
      </c>
      <c r="BH2581" s="137">
        <v>2561</v>
      </c>
      <c r="BI2581" s="206"/>
      <c r="BJ2581" s="207"/>
      <c r="BK2581" s="207"/>
      <c r="BL2581" s="207"/>
      <c r="BM2581" s="207"/>
      <c r="BN2581" s="206"/>
      <c r="BO2581" s="208"/>
      <c r="BP2581" s="206"/>
      <c r="BQ2581" s="458"/>
      <c r="BR2581" s="209"/>
      <c r="BS2581" s="210"/>
      <c r="BT2581" s="208"/>
      <c r="BU2581" s="208"/>
      <c r="BV2581" s="458"/>
      <c r="BW2581" s="209"/>
      <c r="EK2581" s="231"/>
      <c r="EL2581" s="231"/>
      <c r="EM2581" s="543" t="s">
        <v>76</v>
      </c>
      <c r="EN2581" s="544" t="s">
        <v>946</v>
      </c>
      <c r="EO2581" s="545" t="s">
        <v>1601</v>
      </c>
      <c r="EP2581" s="546"/>
      <c r="ER2581" s="193"/>
      <c r="ES2581" s="193"/>
      <c r="ET2581" s="193"/>
      <c r="EU2581" s="193"/>
      <c r="EV2581" s="193"/>
      <c r="EW2581" s="193"/>
    </row>
    <row r="2582" spans="8:153" ht="15" customHeight="1" x14ac:dyDescent="0.15">
      <c r="H2582" s="740"/>
      <c r="I2582" s="740"/>
      <c r="J2582" s="740"/>
      <c r="K2582" s="740"/>
      <c r="L2582" s="740"/>
      <c r="M2582" s="740"/>
      <c r="N2582" s="748"/>
      <c r="O2582" s="749"/>
      <c r="P2582" s="749"/>
      <c r="Q2582" s="740"/>
      <c r="R2582" s="740"/>
      <c r="S2582" s="740"/>
      <c r="T2582" s="740"/>
      <c r="U2582" s="740"/>
      <c r="V2582" s="740"/>
      <c r="W2582" s="740"/>
      <c r="X2582" s="740"/>
      <c r="Y2582" s="740"/>
      <c r="Z2582" s="740"/>
      <c r="AA2582" s="740"/>
      <c r="AB2582" s="740"/>
      <c r="AC2582" s="740"/>
      <c r="AD2582" s="740"/>
      <c r="AE2582" s="740"/>
      <c r="AF2582" s="740"/>
      <c r="AG2582" s="750"/>
      <c r="AH2582" s="742" t="str">
        <f t="shared" si="102"/>
        <v/>
      </c>
      <c r="AI2582" s="37" t="str">
        <f t="shared" si="103"/>
        <v/>
      </c>
      <c r="BH2582" s="137">
        <v>2562</v>
      </c>
      <c r="BI2582" s="206"/>
      <c r="BJ2582" s="207"/>
      <c r="BK2582" s="207"/>
      <c r="BL2582" s="207"/>
      <c r="BM2582" s="207"/>
      <c r="BN2582" s="206"/>
      <c r="BO2582" s="208"/>
      <c r="BP2582" s="206"/>
      <c r="BQ2582" s="458"/>
      <c r="BR2582" s="209"/>
      <c r="BS2582" s="210"/>
      <c r="BT2582" s="208"/>
      <c r="BU2582" s="208"/>
      <c r="BV2582" s="458"/>
      <c r="BW2582" s="209"/>
      <c r="EK2582" s="231"/>
      <c r="EL2582" s="231"/>
      <c r="EM2582" s="552" t="s">
        <v>2620</v>
      </c>
      <c r="EN2582" s="548">
        <v>0</v>
      </c>
      <c r="EO2582" s="549">
        <v>7</v>
      </c>
      <c r="EP2582" s="551">
        <f>DCOUNT($H$20:$AI$4020,$H$20,EM2581:EO2582)</f>
        <v>0</v>
      </c>
      <c r="ER2582" s="161"/>
      <c r="ES2582" s="161"/>
      <c r="ET2582" s="161"/>
      <c r="EU2582" s="161"/>
      <c r="EV2582" s="161"/>
      <c r="EW2582" s="161"/>
    </row>
    <row r="2583" spans="8:153" ht="15" customHeight="1" x14ac:dyDescent="0.15">
      <c r="H2583" s="740"/>
      <c r="I2583" s="740"/>
      <c r="J2583" s="740"/>
      <c r="K2583" s="740"/>
      <c r="L2583" s="740"/>
      <c r="M2583" s="740"/>
      <c r="N2583" s="748"/>
      <c r="O2583" s="749"/>
      <c r="P2583" s="749"/>
      <c r="Q2583" s="740"/>
      <c r="R2583" s="740"/>
      <c r="S2583" s="740"/>
      <c r="T2583" s="740"/>
      <c r="U2583" s="740"/>
      <c r="V2583" s="740"/>
      <c r="W2583" s="740"/>
      <c r="X2583" s="740"/>
      <c r="Y2583" s="740"/>
      <c r="Z2583" s="740"/>
      <c r="AA2583" s="740"/>
      <c r="AB2583" s="740"/>
      <c r="AC2583" s="740"/>
      <c r="AD2583" s="740"/>
      <c r="AE2583" s="740"/>
      <c r="AF2583" s="740"/>
      <c r="AG2583" s="750"/>
      <c r="AH2583" s="742" t="str">
        <f t="shared" ref="AH2583:AH2646" si="104">UPPER(N2583)</f>
        <v/>
      </c>
      <c r="AI2583" s="37" t="str">
        <f t="shared" ref="AI2583:AI2646" si="105">DBCS(AH2583)</f>
        <v/>
      </c>
      <c r="BH2583" s="137">
        <v>2563</v>
      </c>
      <c r="BI2583" s="206"/>
      <c r="BJ2583" s="207"/>
      <c r="BK2583" s="207"/>
      <c r="BL2583" s="207"/>
      <c r="BM2583" s="207"/>
      <c r="BN2583" s="206"/>
      <c r="BO2583" s="208"/>
      <c r="BP2583" s="206"/>
      <c r="BQ2583" s="458"/>
      <c r="BR2583" s="209"/>
      <c r="BS2583" s="210"/>
      <c r="BT2583" s="208"/>
      <c r="BU2583" s="208"/>
      <c r="BV2583" s="458"/>
      <c r="BW2583" s="209"/>
      <c r="EK2583" s="231"/>
      <c r="EL2583" s="231"/>
      <c r="EM2583" s="543" t="s">
        <v>76</v>
      </c>
      <c r="EN2583" s="544" t="s">
        <v>946</v>
      </c>
      <c r="EO2583" s="545" t="s">
        <v>1601</v>
      </c>
      <c r="EP2583" s="546"/>
      <c r="ER2583" s="193"/>
      <c r="ES2583" s="193"/>
      <c r="ET2583" s="193"/>
      <c r="EU2583" s="193"/>
      <c r="EV2583" s="193"/>
      <c r="EW2583" s="193"/>
    </row>
    <row r="2584" spans="8:153" ht="15" customHeight="1" x14ac:dyDescent="0.15">
      <c r="H2584" s="740"/>
      <c r="I2584" s="740"/>
      <c r="J2584" s="740"/>
      <c r="K2584" s="740"/>
      <c r="L2584" s="740"/>
      <c r="M2584" s="740"/>
      <c r="N2584" s="748"/>
      <c r="O2584" s="749"/>
      <c r="P2584" s="749"/>
      <c r="Q2584" s="740"/>
      <c r="R2584" s="740"/>
      <c r="S2584" s="740"/>
      <c r="T2584" s="740"/>
      <c r="U2584" s="740"/>
      <c r="V2584" s="740"/>
      <c r="W2584" s="740"/>
      <c r="X2584" s="740"/>
      <c r="Y2584" s="740"/>
      <c r="Z2584" s="740"/>
      <c r="AA2584" s="740"/>
      <c r="AB2584" s="740"/>
      <c r="AC2584" s="740"/>
      <c r="AD2584" s="740"/>
      <c r="AE2584" s="740"/>
      <c r="AF2584" s="740"/>
      <c r="AG2584" s="750"/>
      <c r="AH2584" s="742" t="str">
        <f t="shared" si="104"/>
        <v/>
      </c>
      <c r="AI2584" s="37" t="str">
        <f t="shared" si="105"/>
        <v/>
      </c>
      <c r="BH2584" s="137">
        <v>2564</v>
      </c>
      <c r="BI2584" s="206"/>
      <c r="BJ2584" s="207"/>
      <c r="BK2584" s="207"/>
      <c r="BL2584" s="207"/>
      <c r="BM2584" s="207"/>
      <c r="BN2584" s="206"/>
      <c r="BO2584" s="208"/>
      <c r="BP2584" s="206"/>
      <c r="BQ2584" s="458"/>
      <c r="BR2584" s="209"/>
      <c r="BS2584" s="210"/>
      <c r="BT2584" s="208"/>
      <c r="BU2584" s="208"/>
      <c r="BV2584" s="458"/>
      <c r="BW2584" s="209"/>
      <c r="EK2584" s="231"/>
      <c r="EL2584" s="231"/>
      <c r="EM2584" s="552" t="s">
        <v>2621</v>
      </c>
      <c r="EN2584" s="548">
        <v>0</v>
      </c>
      <c r="EO2584" s="549">
        <v>7</v>
      </c>
      <c r="EP2584" s="551">
        <f>DCOUNT($H$20:$AI$4020,$H$20,EM2583:EO2584)</f>
        <v>0</v>
      </c>
      <c r="ER2584" s="161"/>
      <c r="ES2584" s="161"/>
      <c r="ET2584" s="161"/>
      <c r="EU2584" s="161"/>
      <c r="EV2584" s="161"/>
      <c r="EW2584" s="161"/>
    </row>
    <row r="2585" spans="8:153" ht="15" customHeight="1" x14ac:dyDescent="0.15">
      <c r="H2585" s="740"/>
      <c r="I2585" s="740"/>
      <c r="J2585" s="740"/>
      <c r="K2585" s="740"/>
      <c r="L2585" s="740"/>
      <c r="M2585" s="740"/>
      <c r="N2585" s="748"/>
      <c r="O2585" s="749"/>
      <c r="P2585" s="749"/>
      <c r="Q2585" s="740"/>
      <c r="R2585" s="740"/>
      <c r="S2585" s="740"/>
      <c r="T2585" s="740"/>
      <c r="U2585" s="740"/>
      <c r="V2585" s="740"/>
      <c r="W2585" s="740"/>
      <c r="X2585" s="740"/>
      <c r="Y2585" s="740"/>
      <c r="Z2585" s="740"/>
      <c r="AA2585" s="740"/>
      <c r="AB2585" s="740"/>
      <c r="AC2585" s="740"/>
      <c r="AD2585" s="740"/>
      <c r="AE2585" s="740"/>
      <c r="AF2585" s="740"/>
      <c r="AG2585" s="750"/>
      <c r="AH2585" s="742" t="str">
        <f t="shared" si="104"/>
        <v/>
      </c>
      <c r="AI2585" s="37" t="str">
        <f t="shared" si="105"/>
        <v/>
      </c>
      <c r="BH2585" s="137">
        <v>2565</v>
      </c>
      <c r="BI2585" s="206"/>
      <c r="BJ2585" s="207"/>
      <c r="BK2585" s="207"/>
      <c r="BL2585" s="207"/>
      <c r="BM2585" s="207"/>
      <c r="BN2585" s="206"/>
      <c r="BO2585" s="208"/>
      <c r="BP2585" s="206"/>
      <c r="BQ2585" s="458"/>
      <c r="BR2585" s="209"/>
      <c r="BS2585" s="210"/>
      <c r="BT2585" s="208"/>
      <c r="BU2585" s="208"/>
      <c r="BV2585" s="458"/>
      <c r="BW2585" s="209"/>
      <c r="EK2585" s="231"/>
      <c r="EL2585" s="231"/>
      <c r="EM2585" s="543" t="s">
        <v>76</v>
      </c>
      <c r="EN2585" s="544" t="s">
        <v>946</v>
      </c>
      <c r="EO2585" s="545" t="s">
        <v>1601</v>
      </c>
      <c r="EP2585" s="546"/>
      <c r="ER2585" s="193"/>
      <c r="ES2585" s="193"/>
      <c r="ET2585" s="193"/>
      <c r="EU2585" s="193"/>
      <c r="EV2585" s="193"/>
      <c r="EW2585" s="193"/>
    </row>
    <row r="2586" spans="8:153" ht="15" customHeight="1" x14ac:dyDescent="0.15">
      <c r="H2586" s="740"/>
      <c r="I2586" s="740"/>
      <c r="J2586" s="740"/>
      <c r="K2586" s="740"/>
      <c r="L2586" s="740"/>
      <c r="M2586" s="740"/>
      <c r="N2586" s="748"/>
      <c r="O2586" s="749"/>
      <c r="P2586" s="749"/>
      <c r="Q2586" s="740"/>
      <c r="R2586" s="740"/>
      <c r="S2586" s="740"/>
      <c r="T2586" s="740"/>
      <c r="U2586" s="740"/>
      <c r="V2586" s="740"/>
      <c r="W2586" s="740"/>
      <c r="X2586" s="740"/>
      <c r="Y2586" s="740"/>
      <c r="Z2586" s="740"/>
      <c r="AA2586" s="740"/>
      <c r="AB2586" s="740"/>
      <c r="AC2586" s="740"/>
      <c r="AD2586" s="740"/>
      <c r="AE2586" s="740"/>
      <c r="AF2586" s="740"/>
      <c r="AG2586" s="750"/>
      <c r="AH2586" s="742" t="str">
        <f t="shared" si="104"/>
        <v/>
      </c>
      <c r="AI2586" s="37" t="str">
        <f t="shared" si="105"/>
        <v/>
      </c>
      <c r="BH2586" s="137">
        <v>2566</v>
      </c>
      <c r="BI2586" s="206"/>
      <c r="BJ2586" s="207"/>
      <c r="BK2586" s="207"/>
      <c r="BL2586" s="207"/>
      <c r="BM2586" s="207"/>
      <c r="BN2586" s="206"/>
      <c r="BO2586" s="208"/>
      <c r="BP2586" s="206"/>
      <c r="BQ2586" s="458"/>
      <c r="BR2586" s="209"/>
      <c r="BS2586" s="210"/>
      <c r="BT2586" s="208"/>
      <c r="BU2586" s="208"/>
      <c r="BV2586" s="458"/>
      <c r="BW2586" s="209"/>
      <c r="EK2586" s="231"/>
      <c r="EL2586" s="231"/>
      <c r="EM2586" s="552" t="s">
        <v>2622</v>
      </c>
      <c r="EN2586" s="548">
        <v>0</v>
      </c>
      <c r="EO2586" s="549">
        <v>7</v>
      </c>
      <c r="EP2586" s="551">
        <f>DCOUNT($H$20:$AI$4020,$H$20,EM2585:EO2586)</f>
        <v>0</v>
      </c>
      <c r="ER2586" s="161"/>
      <c r="ES2586" s="161"/>
      <c r="ET2586" s="161"/>
      <c r="EU2586" s="161"/>
      <c r="EV2586" s="161"/>
      <c r="EW2586" s="161"/>
    </row>
    <row r="2587" spans="8:153" ht="15" customHeight="1" x14ac:dyDescent="0.15">
      <c r="H2587" s="740"/>
      <c r="I2587" s="740"/>
      <c r="J2587" s="740"/>
      <c r="K2587" s="740"/>
      <c r="L2587" s="740"/>
      <c r="M2587" s="740"/>
      <c r="N2587" s="748"/>
      <c r="O2587" s="749"/>
      <c r="P2587" s="749"/>
      <c r="Q2587" s="740"/>
      <c r="R2587" s="740"/>
      <c r="S2587" s="740"/>
      <c r="T2587" s="740"/>
      <c r="U2587" s="740"/>
      <c r="V2587" s="740"/>
      <c r="W2587" s="740"/>
      <c r="X2587" s="740"/>
      <c r="Y2587" s="740"/>
      <c r="Z2587" s="740"/>
      <c r="AA2587" s="740"/>
      <c r="AB2587" s="740"/>
      <c r="AC2587" s="740"/>
      <c r="AD2587" s="740"/>
      <c r="AE2587" s="740"/>
      <c r="AF2587" s="740"/>
      <c r="AG2587" s="750"/>
      <c r="AH2587" s="742" t="str">
        <f t="shared" si="104"/>
        <v/>
      </c>
      <c r="AI2587" s="37" t="str">
        <f t="shared" si="105"/>
        <v/>
      </c>
      <c r="BH2587" s="137">
        <v>2567</v>
      </c>
      <c r="BI2587" s="206"/>
      <c r="BJ2587" s="207"/>
      <c r="BK2587" s="207"/>
      <c r="BL2587" s="207"/>
      <c r="BM2587" s="207"/>
      <c r="BN2587" s="206"/>
      <c r="BO2587" s="208"/>
      <c r="BP2587" s="206"/>
      <c r="BQ2587" s="458"/>
      <c r="BR2587" s="209"/>
      <c r="BS2587" s="210"/>
      <c r="BT2587" s="208"/>
      <c r="BU2587" s="208"/>
      <c r="BV2587" s="458"/>
      <c r="BW2587" s="209"/>
      <c r="EK2587" s="231"/>
      <c r="EL2587" s="231"/>
      <c r="EM2587" s="543" t="s">
        <v>76</v>
      </c>
      <c r="EN2587" s="544" t="s">
        <v>946</v>
      </c>
      <c r="EO2587" s="545" t="s">
        <v>1601</v>
      </c>
      <c r="EP2587" s="546"/>
      <c r="ER2587" s="193"/>
      <c r="ES2587" s="193"/>
      <c r="ET2587" s="193"/>
      <c r="EU2587" s="193"/>
      <c r="EV2587" s="193"/>
      <c r="EW2587" s="193"/>
    </row>
    <row r="2588" spans="8:153" ht="15" customHeight="1" x14ac:dyDescent="0.15">
      <c r="H2588" s="740"/>
      <c r="I2588" s="740"/>
      <c r="J2588" s="740"/>
      <c r="K2588" s="740"/>
      <c r="L2588" s="740"/>
      <c r="M2588" s="740"/>
      <c r="N2588" s="748"/>
      <c r="O2588" s="749"/>
      <c r="P2588" s="749"/>
      <c r="Q2588" s="740"/>
      <c r="R2588" s="740"/>
      <c r="S2588" s="740"/>
      <c r="T2588" s="740"/>
      <c r="U2588" s="740"/>
      <c r="V2588" s="740"/>
      <c r="W2588" s="740"/>
      <c r="X2588" s="740"/>
      <c r="Y2588" s="740"/>
      <c r="Z2588" s="740"/>
      <c r="AA2588" s="740"/>
      <c r="AB2588" s="740"/>
      <c r="AC2588" s="740"/>
      <c r="AD2588" s="740"/>
      <c r="AE2588" s="740"/>
      <c r="AF2588" s="740"/>
      <c r="AG2588" s="750"/>
      <c r="AH2588" s="742" t="str">
        <f t="shared" si="104"/>
        <v/>
      </c>
      <c r="AI2588" s="37" t="str">
        <f t="shared" si="105"/>
        <v/>
      </c>
      <c r="BH2588" s="137">
        <v>2568</v>
      </c>
      <c r="BI2588" s="206"/>
      <c r="BJ2588" s="207"/>
      <c r="BK2588" s="207"/>
      <c r="BL2588" s="207"/>
      <c r="BM2588" s="207"/>
      <c r="BN2588" s="206"/>
      <c r="BO2588" s="208"/>
      <c r="BP2588" s="206"/>
      <c r="BQ2588" s="458"/>
      <c r="BR2588" s="209"/>
      <c r="BS2588" s="210"/>
      <c r="BT2588" s="208"/>
      <c r="BU2588" s="208"/>
      <c r="BV2588" s="458"/>
      <c r="BW2588" s="209"/>
      <c r="EK2588" s="231"/>
      <c r="EL2588" s="231"/>
      <c r="EM2588" s="552" t="s">
        <v>2623</v>
      </c>
      <c r="EN2588" s="548">
        <v>0</v>
      </c>
      <c r="EO2588" s="549">
        <v>7</v>
      </c>
      <c r="EP2588" s="551">
        <f>DCOUNT($H$20:$AI$4020,$H$20,EM2587:EO2588)</f>
        <v>0</v>
      </c>
      <c r="ER2588" s="161"/>
      <c r="ES2588" s="161"/>
      <c r="ET2588" s="161"/>
      <c r="EU2588" s="161"/>
      <c r="EV2588" s="161"/>
      <c r="EW2588" s="161"/>
    </row>
    <row r="2589" spans="8:153" ht="15" customHeight="1" x14ac:dyDescent="0.15">
      <c r="H2589" s="740"/>
      <c r="I2589" s="740"/>
      <c r="J2589" s="740"/>
      <c r="K2589" s="740"/>
      <c r="L2589" s="740"/>
      <c r="M2589" s="740"/>
      <c r="N2589" s="748"/>
      <c r="O2589" s="749"/>
      <c r="P2589" s="749"/>
      <c r="Q2589" s="740"/>
      <c r="R2589" s="740"/>
      <c r="S2589" s="740"/>
      <c r="T2589" s="740"/>
      <c r="U2589" s="740"/>
      <c r="V2589" s="740"/>
      <c r="W2589" s="740"/>
      <c r="X2589" s="740"/>
      <c r="Y2589" s="740"/>
      <c r="Z2589" s="740"/>
      <c r="AA2589" s="740"/>
      <c r="AB2589" s="740"/>
      <c r="AC2589" s="740"/>
      <c r="AD2589" s="740"/>
      <c r="AE2589" s="740"/>
      <c r="AF2589" s="740"/>
      <c r="AG2589" s="750"/>
      <c r="AH2589" s="742" t="str">
        <f t="shared" si="104"/>
        <v/>
      </c>
      <c r="AI2589" s="37" t="str">
        <f t="shared" si="105"/>
        <v/>
      </c>
      <c r="BH2589" s="137">
        <v>2569</v>
      </c>
      <c r="BI2589" s="206"/>
      <c r="BJ2589" s="207"/>
      <c r="BK2589" s="207"/>
      <c r="BL2589" s="207"/>
      <c r="BM2589" s="207"/>
      <c r="BN2589" s="206"/>
      <c r="BO2589" s="208"/>
      <c r="BP2589" s="206"/>
      <c r="BQ2589" s="458"/>
      <c r="BR2589" s="209"/>
      <c r="BS2589" s="210"/>
      <c r="BT2589" s="208"/>
      <c r="BU2589" s="208"/>
      <c r="BV2589" s="458"/>
      <c r="BW2589" s="209"/>
      <c r="EK2589" s="231"/>
      <c r="EL2589" s="231"/>
      <c r="EM2589" s="543" t="s">
        <v>76</v>
      </c>
      <c r="EN2589" s="544" t="s">
        <v>946</v>
      </c>
      <c r="EO2589" s="545" t="s">
        <v>1601</v>
      </c>
      <c r="EP2589" s="546"/>
      <c r="ER2589" s="193"/>
      <c r="ES2589" s="193"/>
      <c r="ET2589" s="193"/>
      <c r="EU2589" s="193"/>
      <c r="EV2589" s="193"/>
      <c r="EW2589" s="193"/>
    </row>
    <row r="2590" spans="8:153" ht="15" customHeight="1" x14ac:dyDescent="0.15">
      <c r="H2590" s="740"/>
      <c r="I2590" s="740"/>
      <c r="J2590" s="740"/>
      <c r="K2590" s="740"/>
      <c r="L2590" s="740"/>
      <c r="M2590" s="740"/>
      <c r="N2590" s="748"/>
      <c r="O2590" s="749"/>
      <c r="P2590" s="749"/>
      <c r="Q2590" s="740"/>
      <c r="R2590" s="740"/>
      <c r="S2590" s="740"/>
      <c r="T2590" s="740"/>
      <c r="U2590" s="740"/>
      <c r="V2590" s="740"/>
      <c r="W2590" s="740"/>
      <c r="X2590" s="740"/>
      <c r="Y2590" s="740"/>
      <c r="Z2590" s="740"/>
      <c r="AA2590" s="740"/>
      <c r="AB2590" s="740"/>
      <c r="AC2590" s="740"/>
      <c r="AD2590" s="740"/>
      <c r="AE2590" s="740"/>
      <c r="AF2590" s="740"/>
      <c r="AG2590" s="750"/>
      <c r="AH2590" s="742" t="str">
        <f t="shared" si="104"/>
        <v/>
      </c>
      <c r="AI2590" s="37" t="str">
        <f t="shared" si="105"/>
        <v/>
      </c>
      <c r="BH2590" s="137">
        <v>2570</v>
      </c>
      <c r="BI2590" s="206"/>
      <c r="BJ2590" s="207"/>
      <c r="BK2590" s="207"/>
      <c r="BL2590" s="207"/>
      <c r="BM2590" s="207"/>
      <c r="BN2590" s="206"/>
      <c r="BO2590" s="208"/>
      <c r="BP2590" s="206"/>
      <c r="BQ2590" s="458"/>
      <c r="BR2590" s="209"/>
      <c r="BS2590" s="210"/>
      <c r="BT2590" s="208"/>
      <c r="BU2590" s="208"/>
      <c r="BV2590" s="458"/>
      <c r="BW2590" s="209"/>
      <c r="EK2590" s="231"/>
      <c r="EL2590" s="231"/>
      <c r="EM2590" s="552" t="s">
        <v>2624</v>
      </c>
      <c r="EN2590" s="548">
        <v>0</v>
      </c>
      <c r="EO2590" s="549">
        <v>7</v>
      </c>
      <c r="EP2590" s="551">
        <f>DCOUNT($H$20:$AI$4020,$H$20,EM2589:EO2590)</f>
        <v>0</v>
      </c>
      <c r="ER2590" s="161"/>
      <c r="ES2590" s="161"/>
      <c r="ET2590" s="161"/>
      <c r="EU2590" s="161"/>
      <c r="EV2590" s="161"/>
      <c r="EW2590" s="161"/>
    </row>
    <row r="2591" spans="8:153" ht="15" customHeight="1" x14ac:dyDescent="0.15">
      <c r="H2591" s="740"/>
      <c r="I2591" s="740"/>
      <c r="J2591" s="740"/>
      <c r="K2591" s="740"/>
      <c r="L2591" s="740"/>
      <c r="M2591" s="740"/>
      <c r="N2591" s="748"/>
      <c r="O2591" s="749"/>
      <c r="P2591" s="749"/>
      <c r="Q2591" s="740"/>
      <c r="R2591" s="740"/>
      <c r="S2591" s="740"/>
      <c r="T2591" s="740"/>
      <c r="U2591" s="740"/>
      <c r="V2591" s="740"/>
      <c r="W2591" s="740"/>
      <c r="X2591" s="740"/>
      <c r="Y2591" s="740"/>
      <c r="Z2591" s="740"/>
      <c r="AA2591" s="740"/>
      <c r="AB2591" s="740"/>
      <c r="AC2591" s="740"/>
      <c r="AD2591" s="740"/>
      <c r="AE2591" s="740"/>
      <c r="AF2591" s="740"/>
      <c r="AG2591" s="750"/>
      <c r="AH2591" s="742" t="str">
        <f t="shared" si="104"/>
        <v/>
      </c>
      <c r="AI2591" s="37" t="str">
        <f t="shared" si="105"/>
        <v/>
      </c>
      <c r="BH2591" s="137">
        <v>2571</v>
      </c>
      <c r="BI2591" s="206"/>
      <c r="BJ2591" s="207"/>
      <c r="BK2591" s="207"/>
      <c r="BL2591" s="207"/>
      <c r="BM2591" s="207"/>
      <c r="BN2591" s="206"/>
      <c r="BO2591" s="208"/>
      <c r="BP2591" s="206"/>
      <c r="BQ2591" s="458"/>
      <c r="BR2591" s="209"/>
      <c r="BS2591" s="210"/>
      <c r="BT2591" s="208"/>
      <c r="BU2591" s="208"/>
      <c r="BV2591" s="458"/>
      <c r="BW2591" s="209"/>
      <c r="EK2591" s="231"/>
      <c r="EL2591" s="231"/>
      <c r="EM2591" s="543" t="s">
        <v>76</v>
      </c>
      <c r="EN2591" s="544" t="s">
        <v>946</v>
      </c>
      <c r="EO2591" s="545" t="s">
        <v>1601</v>
      </c>
      <c r="EP2591" s="546"/>
      <c r="ER2591" s="193"/>
      <c r="ES2591" s="193"/>
      <c r="ET2591" s="193"/>
      <c r="EU2591" s="193"/>
      <c r="EV2591" s="193"/>
      <c r="EW2591" s="193"/>
    </row>
    <row r="2592" spans="8:153" ht="15" customHeight="1" x14ac:dyDescent="0.15">
      <c r="H2592" s="740"/>
      <c r="I2592" s="740"/>
      <c r="J2592" s="740"/>
      <c r="K2592" s="740"/>
      <c r="L2592" s="740"/>
      <c r="M2592" s="740"/>
      <c r="N2592" s="748"/>
      <c r="O2592" s="749"/>
      <c r="P2592" s="749"/>
      <c r="Q2592" s="740"/>
      <c r="R2592" s="740"/>
      <c r="S2592" s="740"/>
      <c r="T2592" s="740"/>
      <c r="U2592" s="740"/>
      <c r="V2592" s="740"/>
      <c r="W2592" s="740"/>
      <c r="X2592" s="740"/>
      <c r="Y2592" s="740"/>
      <c r="Z2592" s="740"/>
      <c r="AA2592" s="740"/>
      <c r="AB2592" s="740"/>
      <c r="AC2592" s="740"/>
      <c r="AD2592" s="740"/>
      <c r="AE2592" s="740"/>
      <c r="AF2592" s="740"/>
      <c r="AG2592" s="750"/>
      <c r="AH2592" s="742" t="str">
        <f t="shared" si="104"/>
        <v/>
      </c>
      <c r="AI2592" s="37" t="str">
        <f t="shared" si="105"/>
        <v/>
      </c>
      <c r="BH2592" s="137">
        <v>2572</v>
      </c>
      <c r="BI2592" s="206"/>
      <c r="BJ2592" s="207"/>
      <c r="BK2592" s="207"/>
      <c r="BL2592" s="207"/>
      <c r="BM2592" s="207"/>
      <c r="BN2592" s="206"/>
      <c r="BO2592" s="208"/>
      <c r="BP2592" s="206"/>
      <c r="BQ2592" s="458"/>
      <c r="BR2592" s="209"/>
      <c r="BS2592" s="210"/>
      <c r="BT2592" s="208"/>
      <c r="BU2592" s="208"/>
      <c r="BV2592" s="458"/>
      <c r="BW2592" s="209"/>
      <c r="EK2592" s="231"/>
      <c r="EL2592" s="231"/>
      <c r="EM2592" s="552" t="s">
        <v>2625</v>
      </c>
      <c r="EN2592" s="548">
        <v>0</v>
      </c>
      <c r="EO2592" s="549">
        <v>7</v>
      </c>
      <c r="EP2592" s="551">
        <f>DCOUNT($H$20:$AI$4020,$H$20,EM2591:EO2592)</f>
        <v>0</v>
      </c>
      <c r="ER2592" s="161"/>
      <c r="ES2592" s="161"/>
      <c r="ET2592" s="161"/>
      <c r="EU2592" s="161"/>
      <c r="EV2592" s="161"/>
      <c r="EW2592" s="161"/>
    </row>
    <row r="2593" spans="8:153" ht="15" customHeight="1" x14ac:dyDescent="0.15">
      <c r="H2593" s="740"/>
      <c r="I2593" s="740"/>
      <c r="J2593" s="740"/>
      <c r="K2593" s="740"/>
      <c r="L2593" s="740"/>
      <c r="M2593" s="740"/>
      <c r="N2593" s="748"/>
      <c r="O2593" s="749"/>
      <c r="P2593" s="749"/>
      <c r="Q2593" s="740"/>
      <c r="R2593" s="740"/>
      <c r="S2593" s="740"/>
      <c r="T2593" s="740"/>
      <c r="U2593" s="740"/>
      <c r="V2593" s="740"/>
      <c r="W2593" s="740"/>
      <c r="X2593" s="740"/>
      <c r="Y2593" s="740"/>
      <c r="Z2593" s="740"/>
      <c r="AA2593" s="740"/>
      <c r="AB2593" s="740"/>
      <c r="AC2593" s="740"/>
      <c r="AD2593" s="740"/>
      <c r="AE2593" s="740"/>
      <c r="AF2593" s="740"/>
      <c r="AG2593" s="750"/>
      <c r="AH2593" s="742" t="str">
        <f t="shared" si="104"/>
        <v/>
      </c>
      <c r="AI2593" s="37" t="str">
        <f t="shared" si="105"/>
        <v/>
      </c>
      <c r="BH2593" s="137">
        <v>2573</v>
      </c>
      <c r="BI2593" s="206"/>
      <c r="BJ2593" s="207"/>
      <c r="BK2593" s="207"/>
      <c r="BL2593" s="207"/>
      <c r="BM2593" s="207"/>
      <c r="BN2593" s="206"/>
      <c r="BO2593" s="208"/>
      <c r="BP2593" s="206"/>
      <c r="BQ2593" s="458"/>
      <c r="BR2593" s="209"/>
      <c r="BS2593" s="210"/>
      <c r="BT2593" s="208"/>
      <c r="BU2593" s="208"/>
      <c r="BV2593" s="458"/>
      <c r="BW2593" s="209"/>
      <c r="EK2593" s="231"/>
      <c r="EL2593" s="231"/>
      <c r="EM2593" s="543" t="s">
        <v>76</v>
      </c>
      <c r="EN2593" s="544" t="s">
        <v>946</v>
      </c>
      <c r="EO2593" s="545" t="s">
        <v>1601</v>
      </c>
      <c r="EP2593" s="546"/>
      <c r="ER2593" s="193"/>
      <c r="ES2593" s="193"/>
      <c r="ET2593" s="193"/>
      <c r="EU2593" s="193"/>
      <c r="EV2593" s="193"/>
      <c r="EW2593" s="193"/>
    </row>
    <row r="2594" spans="8:153" ht="15" customHeight="1" x14ac:dyDescent="0.15">
      <c r="H2594" s="740"/>
      <c r="I2594" s="740"/>
      <c r="J2594" s="740"/>
      <c r="K2594" s="740"/>
      <c r="L2594" s="740"/>
      <c r="M2594" s="740"/>
      <c r="N2594" s="748"/>
      <c r="O2594" s="749"/>
      <c r="P2594" s="749"/>
      <c r="Q2594" s="740"/>
      <c r="R2594" s="740"/>
      <c r="S2594" s="740"/>
      <c r="T2594" s="740"/>
      <c r="U2594" s="740"/>
      <c r="V2594" s="740"/>
      <c r="W2594" s="740"/>
      <c r="X2594" s="740"/>
      <c r="Y2594" s="740"/>
      <c r="Z2594" s="740"/>
      <c r="AA2594" s="740"/>
      <c r="AB2594" s="740"/>
      <c r="AC2594" s="740"/>
      <c r="AD2594" s="740"/>
      <c r="AE2594" s="740"/>
      <c r="AF2594" s="740"/>
      <c r="AG2594" s="750"/>
      <c r="AH2594" s="742" t="str">
        <f t="shared" si="104"/>
        <v/>
      </c>
      <c r="AI2594" s="37" t="str">
        <f t="shared" si="105"/>
        <v/>
      </c>
      <c r="BH2594" s="137">
        <v>2574</v>
      </c>
      <c r="BI2594" s="206"/>
      <c r="BJ2594" s="207"/>
      <c r="BK2594" s="207"/>
      <c r="BL2594" s="207"/>
      <c r="BM2594" s="207"/>
      <c r="BN2594" s="206"/>
      <c r="BO2594" s="208"/>
      <c r="BP2594" s="206"/>
      <c r="BQ2594" s="458"/>
      <c r="BR2594" s="209"/>
      <c r="BS2594" s="210"/>
      <c r="BT2594" s="208"/>
      <c r="BU2594" s="208"/>
      <c r="BV2594" s="458"/>
      <c r="BW2594" s="209"/>
      <c r="EK2594" s="231"/>
      <c r="EL2594" s="231"/>
      <c r="EM2594" s="552" t="s">
        <v>2626</v>
      </c>
      <c r="EN2594" s="548">
        <v>0</v>
      </c>
      <c r="EO2594" s="549">
        <v>7</v>
      </c>
      <c r="EP2594" s="551">
        <f>DCOUNT($H$20:$AI$4020,$H$20,EM2593:EO2594)</f>
        <v>0</v>
      </c>
      <c r="ER2594" s="161"/>
      <c r="ES2594" s="161"/>
      <c r="ET2594" s="161"/>
      <c r="EU2594" s="161"/>
      <c r="EV2594" s="161"/>
      <c r="EW2594" s="161"/>
    </row>
    <row r="2595" spans="8:153" ht="15" customHeight="1" x14ac:dyDescent="0.15">
      <c r="H2595" s="740"/>
      <c r="I2595" s="740"/>
      <c r="J2595" s="740"/>
      <c r="K2595" s="740"/>
      <c r="L2595" s="740"/>
      <c r="M2595" s="740"/>
      <c r="N2595" s="748"/>
      <c r="O2595" s="749"/>
      <c r="P2595" s="749"/>
      <c r="Q2595" s="740"/>
      <c r="R2595" s="740"/>
      <c r="S2595" s="740"/>
      <c r="T2595" s="740"/>
      <c r="U2595" s="740"/>
      <c r="V2595" s="740"/>
      <c r="W2595" s="740"/>
      <c r="X2595" s="740"/>
      <c r="Y2595" s="740"/>
      <c r="Z2595" s="740"/>
      <c r="AA2595" s="740"/>
      <c r="AB2595" s="740"/>
      <c r="AC2595" s="740"/>
      <c r="AD2595" s="740"/>
      <c r="AE2595" s="740"/>
      <c r="AF2595" s="740"/>
      <c r="AG2595" s="750"/>
      <c r="AH2595" s="742" t="str">
        <f t="shared" si="104"/>
        <v/>
      </c>
      <c r="AI2595" s="37" t="str">
        <f t="shared" si="105"/>
        <v/>
      </c>
      <c r="BH2595" s="137">
        <v>2575</v>
      </c>
      <c r="BI2595" s="206"/>
      <c r="BJ2595" s="207"/>
      <c r="BK2595" s="207"/>
      <c r="BL2595" s="207"/>
      <c r="BM2595" s="207"/>
      <c r="BN2595" s="206"/>
      <c r="BO2595" s="208"/>
      <c r="BP2595" s="206"/>
      <c r="BQ2595" s="458"/>
      <c r="BR2595" s="209"/>
      <c r="BS2595" s="210"/>
      <c r="BT2595" s="208"/>
      <c r="BU2595" s="208"/>
      <c r="BV2595" s="458"/>
      <c r="BW2595" s="209"/>
      <c r="EK2595" s="231"/>
      <c r="EL2595" s="231"/>
      <c r="EM2595" s="586" t="s">
        <v>76</v>
      </c>
      <c r="EN2595" s="608" t="s">
        <v>946</v>
      </c>
      <c r="EO2595" s="581" t="s">
        <v>1601</v>
      </c>
      <c r="EP2595" s="582"/>
      <c r="ER2595" s="193"/>
      <c r="ES2595" s="193"/>
      <c r="ET2595" s="193"/>
      <c r="EU2595" s="193"/>
      <c r="EV2595" s="193"/>
      <c r="EW2595" s="193"/>
    </row>
    <row r="2596" spans="8:153" ht="15" customHeight="1" x14ac:dyDescent="0.15">
      <c r="H2596" s="740"/>
      <c r="I2596" s="740"/>
      <c r="J2596" s="740"/>
      <c r="K2596" s="740"/>
      <c r="L2596" s="740"/>
      <c r="M2596" s="740"/>
      <c r="N2596" s="748"/>
      <c r="O2596" s="749"/>
      <c r="P2596" s="749"/>
      <c r="Q2596" s="740"/>
      <c r="R2596" s="740"/>
      <c r="S2596" s="740"/>
      <c r="T2596" s="740"/>
      <c r="U2596" s="740"/>
      <c r="V2596" s="740"/>
      <c r="W2596" s="740"/>
      <c r="X2596" s="740"/>
      <c r="Y2596" s="740"/>
      <c r="Z2596" s="740"/>
      <c r="AA2596" s="740"/>
      <c r="AB2596" s="740"/>
      <c r="AC2596" s="740"/>
      <c r="AD2596" s="740"/>
      <c r="AE2596" s="740"/>
      <c r="AF2596" s="740"/>
      <c r="AG2596" s="750"/>
      <c r="AH2596" s="742" t="str">
        <f t="shared" si="104"/>
        <v/>
      </c>
      <c r="AI2596" s="37" t="str">
        <f t="shared" si="105"/>
        <v/>
      </c>
      <c r="BH2596" s="137">
        <v>2576</v>
      </c>
      <c r="BI2596" s="206"/>
      <c r="BJ2596" s="207"/>
      <c r="BK2596" s="207"/>
      <c r="BL2596" s="207"/>
      <c r="BM2596" s="207"/>
      <c r="BN2596" s="206"/>
      <c r="BO2596" s="208"/>
      <c r="BP2596" s="206"/>
      <c r="BQ2596" s="458"/>
      <c r="BR2596" s="209"/>
      <c r="BS2596" s="210"/>
      <c r="BT2596" s="208"/>
      <c r="BU2596" s="208"/>
      <c r="BV2596" s="458"/>
      <c r="BW2596" s="209"/>
      <c r="EK2596" s="231"/>
      <c r="EL2596" s="231"/>
      <c r="EM2596" s="627" t="s">
        <v>2909</v>
      </c>
      <c r="EN2596" s="591">
        <v>0</v>
      </c>
      <c r="EO2596" s="584">
        <v>7</v>
      </c>
      <c r="EP2596" s="585">
        <f>DCOUNT($H$20:$AI$4020,$H$20,EM2595:EO2596)</f>
        <v>0</v>
      </c>
      <c r="ER2596" s="161"/>
      <c r="ES2596" s="161"/>
      <c r="ET2596" s="161"/>
      <c r="EU2596" s="161"/>
      <c r="EV2596" s="161"/>
      <c r="EW2596" s="161"/>
    </row>
    <row r="2597" spans="8:153" ht="15" customHeight="1" x14ac:dyDescent="0.15">
      <c r="H2597" s="740"/>
      <c r="I2597" s="740"/>
      <c r="J2597" s="740"/>
      <c r="K2597" s="740"/>
      <c r="L2597" s="740"/>
      <c r="M2597" s="740"/>
      <c r="N2597" s="748"/>
      <c r="O2597" s="749"/>
      <c r="P2597" s="749"/>
      <c r="Q2597" s="740"/>
      <c r="R2597" s="740"/>
      <c r="S2597" s="740"/>
      <c r="T2597" s="740"/>
      <c r="U2597" s="740"/>
      <c r="V2597" s="740"/>
      <c r="W2597" s="740"/>
      <c r="X2597" s="740"/>
      <c r="Y2597" s="740"/>
      <c r="Z2597" s="740"/>
      <c r="AA2597" s="740"/>
      <c r="AB2597" s="740"/>
      <c r="AC2597" s="740"/>
      <c r="AD2597" s="740"/>
      <c r="AE2597" s="740"/>
      <c r="AF2597" s="740"/>
      <c r="AG2597" s="750"/>
      <c r="AH2597" s="742" t="str">
        <f t="shared" si="104"/>
        <v/>
      </c>
      <c r="AI2597" s="37" t="str">
        <f t="shared" si="105"/>
        <v/>
      </c>
      <c r="BH2597" s="137">
        <v>2577</v>
      </c>
      <c r="BI2597" s="206"/>
      <c r="BJ2597" s="207"/>
      <c r="BK2597" s="207"/>
      <c r="BL2597" s="207"/>
      <c r="BM2597" s="207"/>
      <c r="BN2597" s="206"/>
      <c r="BO2597" s="208"/>
      <c r="BP2597" s="206"/>
      <c r="BQ2597" s="458"/>
      <c r="BR2597" s="209"/>
      <c r="BS2597" s="210"/>
      <c r="BT2597" s="208"/>
      <c r="BU2597" s="208"/>
      <c r="BV2597" s="458"/>
      <c r="BW2597" s="209"/>
      <c r="EK2597" s="231"/>
      <c r="EL2597" s="231"/>
      <c r="EM2597" s="586" t="s">
        <v>76</v>
      </c>
      <c r="EN2597" s="608" t="s">
        <v>946</v>
      </c>
      <c r="EO2597" s="581" t="s">
        <v>1601</v>
      </c>
      <c r="EP2597" s="582"/>
      <c r="ER2597" s="193"/>
      <c r="ES2597" s="193"/>
      <c r="ET2597" s="193"/>
      <c r="EU2597" s="193"/>
      <c r="EV2597" s="193"/>
      <c r="EW2597" s="193"/>
    </row>
    <row r="2598" spans="8:153" ht="15" customHeight="1" x14ac:dyDescent="0.15">
      <c r="H2598" s="740"/>
      <c r="I2598" s="740"/>
      <c r="J2598" s="740"/>
      <c r="K2598" s="740"/>
      <c r="L2598" s="740"/>
      <c r="M2598" s="740"/>
      <c r="N2598" s="748"/>
      <c r="O2598" s="749"/>
      <c r="P2598" s="749"/>
      <c r="Q2598" s="740"/>
      <c r="R2598" s="740"/>
      <c r="S2598" s="740"/>
      <c r="T2598" s="740"/>
      <c r="U2598" s="740"/>
      <c r="V2598" s="740"/>
      <c r="W2598" s="740"/>
      <c r="X2598" s="740"/>
      <c r="Y2598" s="740"/>
      <c r="Z2598" s="740"/>
      <c r="AA2598" s="740"/>
      <c r="AB2598" s="740"/>
      <c r="AC2598" s="740"/>
      <c r="AD2598" s="740"/>
      <c r="AE2598" s="740"/>
      <c r="AF2598" s="740"/>
      <c r="AG2598" s="750"/>
      <c r="AH2598" s="742" t="str">
        <f t="shared" si="104"/>
        <v/>
      </c>
      <c r="AI2598" s="37" t="str">
        <f t="shared" si="105"/>
        <v/>
      </c>
      <c r="BH2598" s="137">
        <v>2578</v>
      </c>
      <c r="BI2598" s="206"/>
      <c r="BJ2598" s="207"/>
      <c r="BK2598" s="207"/>
      <c r="BL2598" s="207"/>
      <c r="BM2598" s="207"/>
      <c r="BN2598" s="206"/>
      <c r="BO2598" s="208"/>
      <c r="BP2598" s="206"/>
      <c r="BQ2598" s="458"/>
      <c r="BR2598" s="209"/>
      <c r="BS2598" s="210"/>
      <c r="BT2598" s="208"/>
      <c r="BU2598" s="208"/>
      <c r="BV2598" s="458"/>
      <c r="BW2598" s="209"/>
      <c r="EK2598" s="231"/>
      <c r="EL2598" s="231"/>
      <c r="EM2598" s="627" t="s">
        <v>2910</v>
      </c>
      <c r="EN2598" s="591">
        <v>0</v>
      </c>
      <c r="EO2598" s="584">
        <v>7</v>
      </c>
      <c r="EP2598" s="585">
        <f>DCOUNT($H$20:$AI$4020,$H$20,EM2597:EO2598)</f>
        <v>0</v>
      </c>
      <c r="ER2598" s="161"/>
      <c r="ES2598" s="161"/>
      <c r="ET2598" s="161"/>
      <c r="EU2598" s="161"/>
      <c r="EV2598" s="161"/>
      <c r="EW2598" s="161"/>
    </row>
    <row r="2599" spans="8:153" ht="15" customHeight="1" x14ac:dyDescent="0.15">
      <c r="H2599" s="740"/>
      <c r="I2599" s="740"/>
      <c r="J2599" s="740"/>
      <c r="K2599" s="740"/>
      <c r="L2599" s="740"/>
      <c r="M2599" s="740"/>
      <c r="N2599" s="748"/>
      <c r="O2599" s="749"/>
      <c r="P2599" s="749"/>
      <c r="Q2599" s="740"/>
      <c r="R2599" s="740"/>
      <c r="S2599" s="740"/>
      <c r="T2599" s="740"/>
      <c r="U2599" s="740"/>
      <c r="V2599" s="740"/>
      <c r="W2599" s="740"/>
      <c r="X2599" s="740"/>
      <c r="Y2599" s="740"/>
      <c r="Z2599" s="740"/>
      <c r="AA2599" s="740"/>
      <c r="AB2599" s="740"/>
      <c r="AC2599" s="740"/>
      <c r="AD2599" s="740"/>
      <c r="AE2599" s="740"/>
      <c r="AF2599" s="740"/>
      <c r="AG2599" s="750"/>
      <c r="AH2599" s="742" t="str">
        <f t="shared" si="104"/>
        <v/>
      </c>
      <c r="AI2599" s="37" t="str">
        <f t="shared" si="105"/>
        <v/>
      </c>
      <c r="BH2599" s="137">
        <v>2579</v>
      </c>
      <c r="BI2599" s="206"/>
      <c r="BJ2599" s="207"/>
      <c r="BK2599" s="207"/>
      <c r="BL2599" s="207"/>
      <c r="BM2599" s="207"/>
      <c r="BN2599" s="206"/>
      <c r="BO2599" s="208"/>
      <c r="BP2599" s="206"/>
      <c r="BQ2599" s="458"/>
      <c r="BR2599" s="209"/>
      <c r="BS2599" s="210"/>
      <c r="BT2599" s="208"/>
      <c r="BU2599" s="208"/>
      <c r="BV2599" s="458"/>
      <c r="BW2599" s="209"/>
      <c r="EK2599" s="231"/>
      <c r="EL2599" s="231"/>
      <c r="EM2599" s="586" t="s">
        <v>76</v>
      </c>
      <c r="EN2599" s="608" t="s">
        <v>946</v>
      </c>
      <c r="EO2599" s="581" t="s">
        <v>1601</v>
      </c>
      <c r="EP2599" s="582"/>
      <c r="ER2599" s="193"/>
      <c r="ES2599" s="193"/>
      <c r="ET2599" s="193"/>
      <c r="EU2599" s="193"/>
      <c r="EV2599" s="193"/>
      <c r="EW2599" s="193"/>
    </row>
    <row r="2600" spans="8:153" ht="15" customHeight="1" x14ac:dyDescent="0.15">
      <c r="H2600" s="740"/>
      <c r="I2600" s="740"/>
      <c r="J2600" s="740"/>
      <c r="K2600" s="740"/>
      <c r="L2600" s="740"/>
      <c r="M2600" s="740"/>
      <c r="N2600" s="748"/>
      <c r="O2600" s="749"/>
      <c r="P2600" s="749"/>
      <c r="Q2600" s="740"/>
      <c r="R2600" s="740"/>
      <c r="S2600" s="740"/>
      <c r="T2600" s="740"/>
      <c r="U2600" s="740"/>
      <c r="V2600" s="740"/>
      <c r="W2600" s="740"/>
      <c r="X2600" s="740"/>
      <c r="Y2600" s="740"/>
      <c r="Z2600" s="740"/>
      <c r="AA2600" s="740"/>
      <c r="AB2600" s="740"/>
      <c r="AC2600" s="740"/>
      <c r="AD2600" s="740"/>
      <c r="AE2600" s="740"/>
      <c r="AF2600" s="740"/>
      <c r="AG2600" s="750"/>
      <c r="AH2600" s="742" t="str">
        <f t="shared" si="104"/>
        <v/>
      </c>
      <c r="AI2600" s="37" t="str">
        <f t="shared" si="105"/>
        <v/>
      </c>
      <c r="BH2600" s="137">
        <v>2580</v>
      </c>
      <c r="BI2600" s="206"/>
      <c r="BJ2600" s="207"/>
      <c r="BK2600" s="207"/>
      <c r="BL2600" s="207"/>
      <c r="BM2600" s="207"/>
      <c r="BN2600" s="206"/>
      <c r="BO2600" s="208"/>
      <c r="BP2600" s="206"/>
      <c r="BQ2600" s="458"/>
      <c r="BR2600" s="209"/>
      <c r="BS2600" s="210"/>
      <c r="BT2600" s="208"/>
      <c r="BU2600" s="208"/>
      <c r="BV2600" s="458"/>
      <c r="BW2600" s="209"/>
      <c r="EK2600" s="231"/>
      <c r="EL2600" s="231"/>
      <c r="EM2600" s="627" t="s">
        <v>2911</v>
      </c>
      <c r="EN2600" s="591">
        <v>0</v>
      </c>
      <c r="EO2600" s="584">
        <v>7</v>
      </c>
      <c r="EP2600" s="585">
        <f>DCOUNT($H$20:$AI$4020,$H$20,EM2599:EO2600)</f>
        <v>0</v>
      </c>
      <c r="ER2600" s="161"/>
      <c r="ES2600" s="161"/>
      <c r="ET2600" s="161"/>
      <c r="EU2600" s="161"/>
      <c r="EV2600" s="161"/>
      <c r="EW2600" s="161"/>
    </row>
    <row r="2601" spans="8:153" ht="15" customHeight="1" x14ac:dyDescent="0.15">
      <c r="H2601" s="740"/>
      <c r="I2601" s="740"/>
      <c r="J2601" s="740"/>
      <c r="K2601" s="740"/>
      <c r="L2601" s="740"/>
      <c r="M2601" s="740"/>
      <c r="N2601" s="748"/>
      <c r="O2601" s="749"/>
      <c r="P2601" s="749"/>
      <c r="Q2601" s="740"/>
      <c r="R2601" s="740"/>
      <c r="S2601" s="740"/>
      <c r="T2601" s="740"/>
      <c r="U2601" s="740"/>
      <c r="V2601" s="740"/>
      <c r="W2601" s="740"/>
      <c r="X2601" s="740"/>
      <c r="Y2601" s="740"/>
      <c r="Z2601" s="740"/>
      <c r="AA2601" s="740"/>
      <c r="AB2601" s="740"/>
      <c r="AC2601" s="740"/>
      <c r="AD2601" s="740"/>
      <c r="AE2601" s="740"/>
      <c r="AF2601" s="740"/>
      <c r="AG2601" s="750"/>
      <c r="AH2601" s="742" t="str">
        <f t="shared" si="104"/>
        <v/>
      </c>
      <c r="AI2601" s="37" t="str">
        <f t="shared" si="105"/>
        <v/>
      </c>
      <c r="BH2601" s="137">
        <v>2581</v>
      </c>
      <c r="BI2601" s="206"/>
      <c r="BJ2601" s="207"/>
      <c r="BK2601" s="207"/>
      <c r="BL2601" s="207"/>
      <c r="BM2601" s="207"/>
      <c r="BN2601" s="206"/>
      <c r="BO2601" s="208"/>
      <c r="BP2601" s="206"/>
      <c r="BQ2601" s="458"/>
      <c r="BR2601" s="209"/>
      <c r="BS2601" s="210"/>
      <c r="BT2601" s="208"/>
      <c r="BU2601" s="208"/>
      <c r="BV2601" s="458"/>
      <c r="BW2601" s="209"/>
      <c r="EK2601" s="231"/>
      <c r="EL2601" s="231"/>
      <c r="EM2601" s="586" t="s">
        <v>76</v>
      </c>
      <c r="EN2601" s="608" t="s">
        <v>946</v>
      </c>
      <c r="EO2601" s="581" t="s">
        <v>1601</v>
      </c>
      <c r="EP2601" s="582"/>
      <c r="ER2601" s="193"/>
      <c r="ES2601" s="193"/>
      <c r="ET2601" s="193"/>
      <c r="EU2601" s="193"/>
      <c r="EV2601" s="193"/>
      <c r="EW2601" s="193"/>
    </row>
    <row r="2602" spans="8:153" ht="15" customHeight="1" x14ac:dyDescent="0.15">
      <c r="H2602" s="740"/>
      <c r="I2602" s="740"/>
      <c r="J2602" s="740"/>
      <c r="K2602" s="740"/>
      <c r="L2602" s="740"/>
      <c r="M2602" s="740"/>
      <c r="N2602" s="748"/>
      <c r="O2602" s="749"/>
      <c r="P2602" s="749"/>
      <c r="Q2602" s="740"/>
      <c r="R2602" s="740"/>
      <c r="S2602" s="740"/>
      <c r="T2602" s="740"/>
      <c r="U2602" s="740"/>
      <c r="V2602" s="740"/>
      <c r="W2602" s="740"/>
      <c r="X2602" s="740"/>
      <c r="Y2602" s="740"/>
      <c r="Z2602" s="740"/>
      <c r="AA2602" s="740"/>
      <c r="AB2602" s="740"/>
      <c r="AC2602" s="740"/>
      <c r="AD2602" s="740"/>
      <c r="AE2602" s="740"/>
      <c r="AF2602" s="740"/>
      <c r="AG2602" s="750"/>
      <c r="AH2602" s="742" t="str">
        <f t="shared" si="104"/>
        <v/>
      </c>
      <c r="AI2602" s="37" t="str">
        <f t="shared" si="105"/>
        <v/>
      </c>
      <c r="BH2602" s="137">
        <v>2582</v>
      </c>
      <c r="BI2602" s="206"/>
      <c r="BJ2602" s="207"/>
      <c r="BK2602" s="207"/>
      <c r="BL2602" s="207"/>
      <c r="BM2602" s="207"/>
      <c r="BN2602" s="206"/>
      <c r="BO2602" s="208"/>
      <c r="BP2602" s="206"/>
      <c r="BQ2602" s="458"/>
      <c r="BR2602" s="209"/>
      <c r="BS2602" s="210"/>
      <c r="BT2602" s="208"/>
      <c r="BU2602" s="208"/>
      <c r="BV2602" s="458"/>
      <c r="BW2602" s="209"/>
      <c r="EK2602" s="231"/>
      <c r="EL2602" s="231"/>
      <c r="EM2602" s="627" t="s">
        <v>2912</v>
      </c>
      <c r="EN2602" s="591">
        <v>0</v>
      </c>
      <c r="EO2602" s="584">
        <v>7</v>
      </c>
      <c r="EP2602" s="585">
        <f>DCOUNT($H$20:$AI$4020,$H$20,EM2601:EO2602)</f>
        <v>0</v>
      </c>
      <c r="ER2602" s="161"/>
      <c r="ES2602" s="161"/>
      <c r="ET2602" s="161"/>
      <c r="EU2602" s="161"/>
      <c r="EV2602" s="161"/>
      <c r="EW2602" s="161"/>
    </row>
    <row r="2603" spans="8:153" ht="15" customHeight="1" x14ac:dyDescent="0.15">
      <c r="H2603" s="740"/>
      <c r="I2603" s="740"/>
      <c r="J2603" s="740"/>
      <c r="K2603" s="740"/>
      <c r="L2603" s="740"/>
      <c r="M2603" s="740"/>
      <c r="N2603" s="748"/>
      <c r="O2603" s="749"/>
      <c r="P2603" s="749"/>
      <c r="Q2603" s="740"/>
      <c r="R2603" s="740"/>
      <c r="S2603" s="740"/>
      <c r="T2603" s="740"/>
      <c r="U2603" s="740"/>
      <c r="V2603" s="740"/>
      <c r="W2603" s="740"/>
      <c r="X2603" s="740"/>
      <c r="Y2603" s="740"/>
      <c r="Z2603" s="740"/>
      <c r="AA2603" s="740"/>
      <c r="AB2603" s="740"/>
      <c r="AC2603" s="740"/>
      <c r="AD2603" s="740"/>
      <c r="AE2603" s="740"/>
      <c r="AF2603" s="740"/>
      <c r="AG2603" s="750"/>
      <c r="AH2603" s="742" t="str">
        <f t="shared" si="104"/>
        <v/>
      </c>
      <c r="AI2603" s="37" t="str">
        <f t="shared" si="105"/>
        <v/>
      </c>
      <c r="BH2603" s="137">
        <v>2583</v>
      </c>
      <c r="BI2603" s="206"/>
      <c r="BJ2603" s="207"/>
      <c r="BK2603" s="207"/>
      <c r="BL2603" s="207"/>
      <c r="BM2603" s="207"/>
      <c r="BN2603" s="206"/>
      <c r="BO2603" s="208"/>
      <c r="BP2603" s="206"/>
      <c r="BQ2603" s="458"/>
      <c r="BR2603" s="209"/>
      <c r="BS2603" s="210"/>
      <c r="BT2603" s="208"/>
      <c r="BU2603" s="208"/>
      <c r="BV2603" s="458"/>
      <c r="BW2603" s="209"/>
      <c r="EK2603" s="231"/>
      <c r="EL2603" s="231"/>
      <c r="EM2603" s="586" t="s">
        <v>76</v>
      </c>
      <c r="EN2603" s="608" t="s">
        <v>946</v>
      </c>
      <c r="EO2603" s="581" t="s">
        <v>1601</v>
      </c>
      <c r="EP2603" s="582"/>
      <c r="ER2603" s="193"/>
      <c r="ES2603" s="193"/>
      <c r="ET2603" s="193"/>
      <c r="EU2603" s="193"/>
      <c r="EV2603" s="193"/>
      <c r="EW2603" s="193"/>
    </row>
    <row r="2604" spans="8:153" ht="15" customHeight="1" x14ac:dyDescent="0.15">
      <c r="H2604" s="740"/>
      <c r="I2604" s="740"/>
      <c r="J2604" s="740"/>
      <c r="K2604" s="740"/>
      <c r="L2604" s="740"/>
      <c r="M2604" s="740"/>
      <c r="N2604" s="748"/>
      <c r="O2604" s="749"/>
      <c r="P2604" s="749"/>
      <c r="Q2604" s="740"/>
      <c r="R2604" s="740"/>
      <c r="S2604" s="740"/>
      <c r="T2604" s="740"/>
      <c r="U2604" s="740"/>
      <c r="V2604" s="740"/>
      <c r="W2604" s="740"/>
      <c r="X2604" s="740"/>
      <c r="Y2604" s="740"/>
      <c r="Z2604" s="740"/>
      <c r="AA2604" s="740"/>
      <c r="AB2604" s="740"/>
      <c r="AC2604" s="740"/>
      <c r="AD2604" s="740"/>
      <c r="AE2604" s="740"/>
      <c r="AF2604" s="740"/>
      <c r="AG2604" s="750"/>
      <c r="AH2604" s="742" t="str">
        <f t="shared" si="104"/>
        <v/>
      </c>
      <c r="AI2604" s="37" t="str">
        <f t="shared" si="105"/>
        <v/>
      </c>
      <c r="BH2604" s="137">
        <v>2584</v>
      </c>
      <c r="BI2604" s="206"/>
      <c r="BJ2604" s="207"/>
      <c r="BK2604" s="207"/>
      <c r="BL2604" s="207"/>
      <c r="BM2604" s="207"/>
      <c r="BN2604" s="206"/>
      <c r="BO2604" s="208"/>
      <c r="BP2604" s="206"/>
      <c r="BQ2604" s="458"/>
      <c r="BR2604" s="209"/>
      <c r="BS2604" s="210"/>
      <c r="BT2604" s="208"/>
      <c r="BU2604" s="208"/>
      <c r="BV2604" s="458"/>
      <c r="BW2604" s="209"/>
      <c r="EK2604" s="231"/>
      <c r="EL2604" s="231"/>
      <c r="EM2604" s="627" t="s">
        <v>2913</v>
      </c>
      <c r="EN2604" s="591">
        <v>0</v>
      </c>
      <c r="EO2604" s="584">
        <v>7</v>
      </c>
      <c r="EP2604" s="585">
        <f>DCOUNT($H$20:$AI$4020,$H$20,EM2603:EO2604)</f>
        <v>0</v>
      </c>
      <c r="ER2604" s="161"/>
      <c r="ES2604" s="161"/>
      <c r="ET2604" s="161"/>
      <c r="EU2604" s="161"/>
      <c r="EV2604" s="161"/>
      <c r="EW2604" s="161"/>
    </row>
    <row r="2605" spans="8:153" ht="15" customHeight="1" x14ac:dyDescent="0.15">
      <c r="H2605" s="740"/>
      <c r="I2605" s="740"/>
      <c r="J2605" s="740"/>
      <c r="K2605" s="740"/>
      <c r="L2605" s="740"/>
      <c r="M2605" s="740"/>
      <c r="N2605" s="748"/>
      <c r="O2605" s="749"/>
      <c r="P2605" s="749"/>
      <c r="Q2605" s="740"/>
      <c r="R2605" s="740"/>
      <c r="S2605" s="740"/>
      <c r="T2605" s="740"/>
      <c r="U2605" s="740"/>
      <c r="V2605" s="740"/>
      <c r="W2605" s="740"/>
      <c r="X2605" s="740"/>
      <c r="Y2605" s="740"/>
      <c r="Z2605" s="740"/>
      <c r="AA2605" s="740"/>
      <c r="AB2605" s="740"/>
      <c r="AC2605" s="740"/>
      <c r="AD2605" s="740"/>
      <c r="AE2605" s="740"/>
      <c r="AF2605" s="740"/>
      <c r="AG2605" s="750"/>
      <c r="AH2605" s="742" t="str">
        <f t="shared" si="104"/>
        <v/>
      </c>
      <c r="AI2605" s="37" t="str">
        <f t="shared" si="105"/>
        <v/>
      </c>
      <c r="BH2605" s="137">
        <v>2585</v>
      </c>
      <c r="BI2605" s="206"/>
      <c r="BJ2605" s="207"/>
      <c r="BK2605" s="207"/>
      <c r="BL2605" s="207"/>
      <c r="BM2605" s="207"/>
      <c r="BN2605" s="206"/>
      <c r="BO2605" s="208"/>
      <c r="BP2605" s="206"/>
      <c r="BQ2605" s="458"/>
      <c r="BR2605" s="209"/>
      <c r="BS2605" s="210"/>
      <c r="BT2605" s="208"/>
      <c r="BU2605" s="208"/>
      <c r="BV2605" s="458"/>
      <c r="BW2605" s="209"/>
      <c r="EK2605" s="231"/>
      <c r="EL2605" s="231"/>
      <c r="EM2605" s="586" t="s">
        <v>76</v>
      </c>
      <c r="EN2605" s="608" t="s">
        <v>946</v>
      </c>
      <c r="EO2605" s="581" t="s">
        <v>1601</v>
      </c>
      <c r="EP2605" s="582"/>
      <c r="ER2605" s="193"/>
      <c r="ES2605" s="193"/>
      <c r="ET2605" s="193"/>
      <c r="EU2605" s="193"/>
      <c r="EV2605" s="193"/>
      <c r="EW2605" s="193"/>
    </row>
    <row r="2606" spans="8:153" ht="15" customHeight="1" x14ac:dyDescent="0.15">
      <c r="H2606" s="740"/>
      <c r="I2606" s="740"/>
      <c r="J2606" s="740"/>
      <c r="K2606" s="740"/>
      <c r="L2606" s="740"/>
      <c r="M2606" s="740"/>
      <c r="N2606" s="748"/>
      <c r="O2606" s="749"/>
      <c r="P2606" s="749"/>
      <c r="Q2606" s="740"/>
      <c r="R2606" s="740"/>
      <c r="S2606" s="740"/>
      <c r="T2606" s="740"/>
      <c r="U2606" s="740"/>
      <c r="V2606" s="740"/>
      <c r="W2606" s="740"/>
      <c r="X2606" s="740"/>
      <c r="Y2606" s="740"/>
      <c r="Z2606" s="740"/>
      <c r="AA2606" s="740"/>
      <c r="AB2606" s="740"/>
      <c r="AC2606" s="740"/>
      <c r="AD2606" s="740"/>
      <c r="AE2606" s="740"/>
      <c r="AF2606" s="740"/>
      <c r="AG2606" s="750"/>
      <c r="AH2606" s="742" t="str">
        <f t="shared" si="104"/>
        <v/>
      </c>
      <c r="AI2606" s="37" t="str">
        <f t="shared" si="105"/>
        <v/>
      </c>
      <c r="BH2606" s="137">
        <v>2586</v>
      </c>
      <c r="BI2606" s="206"/>
      <c r="BJ2606" s="207"/>
      <c r="BK2606" s="207"/>
      <c r="BL2606" s="207"/>
      <c r="BM2606" s="207"/>
      <c r="BN2606" s="206"/>
      <c r="BO2606" s="208"/>
      <c r="BP2606" s="206"/>
      <c r="BQ2606" s="458"/>
      <c r="BR2606" s="209"/>
      <c r="BS2606" s="210"/>
      <c r="BT2606" s="208"/>
      <c r="BU2606" s="208"/>
      <c r="BV2606" s="458"/>
      <c r="BW2606" s="209"/>
      <c r="EK2606" s="231"/>
      <c r="EL2606" s="231"/>
      <c r="EM2606" s="627" t="s">
        <v>2914</v>
      </c>
      <c r="EN2606" s="591">
        <v>0</v>
      </c>
      <c r="EO2606" s="584">
        <v>7</v>
      </c>
      <c r="EP2606" s="585">
        <f>DCOUNT($H$20:$AI$4020,$H$20,EM2605:EO2606)</f>
        <v>0</v>
      </c>
      <c r="ER2606" s="161"/>
      <c r="ES2606" s="161"/>
      <c r="ET2606" s="161"/>
      <c r="EU2606" s="161"/>
      <c r="EV2606" s="161"/>
      <c r="EW2606" s="161"/>
    </row>
    <row r="2607" spans="8:153" ht="15" customHeight="1" x14ac:dyDescent="0.15">
      <c r="H2607" s="740"/>
      <c r="I2607" s="740"/>
      <c r="J2607" s="740"/>
      <c r="K2607" s="740"/>
      <c r="L2607" s="740"/>
      <c r="M2607" s="740"/>
      <c r="N2607" s="748"/>
      <c r="O2607" s="749"/>
      <c r="P2607" s="749"/>
      <c r="Q2607" s="740"/>
      <c r="R2607" s="740"/>
      <c r="S2607" s="740"/>
      <c r="T2607" s="740"/>
      <c r="U2607" s="740"/>
      <c r="V2607" s="740"/>
      <c r="W2607" s="740"/>
      <c r="X2607" s="740"/>
      <c r="Y2607" s="740"/>
      <c r="Z2607" s="740"/>
      <c r="AA2607" s="740"/>
      <c r="AB2607" s="740"/>
      <c r="AC2607" s="740"/>
      <c r="AD2607" s="740"/>
      <c r="AE2607" s="740"/>
      <c r="AF2607" s="740"/>
      <c r="AG2607" s="750"/>
      <c r="AH2607" s="742" t="str">
        <f t="shared" si="104"/>
        <v/>
      </c>
      <c r="AI2607" s="37" t="str">
        <f t="shared" si="105"/>
        <v/>
      </c>
      <c r="BH2607" s="137">
        <v>2587</v>
      </c>
      <c r="BI2607" s="206"/>
      <c r="BJ2607" s="207"/>
      <c r="BK2607" s="207"/>
      <c r="BL2607" s="207"/>
      <c r="BM2607" s="207"/>
      <c r="BN2607" s="206"/>
      <c r="BO2607" s="208"/>
      <c r="BP2607" s="206"/>
      <c r="BQ2607" s="458"/>
      <c r="BR2607" s="209"/>
      <c r="BS2607" s="210"/>
      <c r="BT2607" s="208"/>
      <c r="BU2607" s="208"/>
      <c r="BV2607" s="458"/>
      <c r="BW2607" s="209"/>
      <c r="EK2607" s="231"/>
      <c r="EL2607" s="231"/>
      <c r="EM2607" s="586" t="s">
        <v>76</v>
      </c>
      <c r="EN2607" s="608" t="s">
        <v>946</v>
      </c>
      <c r="EO2607" s="581" t="s">
        <v>1601</v>
      </c>
      <c r="EP2607" s="582"/>
      <c r="ER2607" s="193"/>
      <c r="ES2607" s="193"/>
      <c r="ET2607" s="193"/>
      <c r="EU2607" s="193"/>
      <c r="EV2607" s="193"/>
      <c r="EW2607" s="193"/>
    </row>
    <row r="2608" spans="8:153" ht="15" customHeight="1" x14ac:dyDescent="0.15">
      <c r="H2608" s="740"/>
      <c r="I2608" s="740"/>
      <c r="J2608" s="740"/>
      <c r="K2608" s="740"/>
      <c r="L2608" s="740"/>
      <c r="M2608" s="740"/>
      <c r="N2608" s="748"/>
      <c r="O2608" s="749"/>
      <c r="P2608" s="749"/>
      <c r="Q2608" s="740"/>
      <c r="R2608" s="740"/>
      <c r="S2608" s="740"/>
      <c r="T2608" s="740"/>
      <c r="U2608" s="740"/>
      <c r="V2608" s="740"/>
      <c r="W2608" s="740"/>
      <c r="X2608" s="740"/>
      <c r="Y2608" s="740"/>
      <c r="Z2608" s="740"/>
      <c r="AA2608" s="740"/>
      <c r="AB2608" s="740"/>
      <c r="AC2608" s="740"/>
      <c r="AD2608" s="740"/>
      <c r="AE2608" s="740"/>
      <c r="AF2608" s="740"/>
      <c r="AG2608" s="750"/>
      <c r="AH2608" s="742" t="str">
        <f t="shared" si="104"/>
        <v/>
      </c>
      <c r="AI2608" s="37" t="str">
        <f t="shared" si="105"/>
        <v/>
      </c>
      <c r="BH2608" s="137">
        <v>2588</v>
      </c>
      <c r="BI2608" s="206"/>
      <c r="BJ2608" s="207"/>
      <c r="BK2608" s="207"/>
      <c r="BL2608" s="207"/>
      <c r="BM2608" s="207"/>
      <c r="BN2608" s="206"/>
      <c r="BO2608" s="208"/>
      <c r="BP2608" s="206"/>
      <c r="BQ2608" s="458"/>
      <c r="BR2608" s="209"/>
      <c r="BS2608" s="210"/>
      <c r="BT2608" s="208"/>
      <c r="BU2608" s="208"/>
      <c r="BV2608" s="458"/>
      <c r="BW2608" s="209"/>
      <c r="EK2608" s="231"/>
      <c r="EL2608" s="231"/>
      <c r="EM2608" s="627" t="s">
        <v>2915</v>
      </c>
      <c r="EN2608" s="591">
        <v>0</v>
      </c>
      <c r="EO2608" s="584">
        <v>7</v>
      </c>
      <c r="EP2608" s="585">
        <f>DCOUNT($H$20:$AI$4020,$H$20,EM2607:EO2608)</f>
        <v>0</v>
      </c>
      <c r="ER2608" s="161"/>
      <c r="ES2608" s="161"/>
      <c r="ET2608" s="161"/>
      <c r="EU2608" s="161"/>
      <c r="EV2608" s="161"/>
      <c r="EW2608" s="161"/>
    </row>
    <row r="2609" spans="8:153" ht="15" customHeight="1" x14ac:dyDescent="0.15">
      <c r="H2609" s="740"/>
      <c r="I2609" s="740"/>
      <c r="J2609" s="740"/>
      <c r="K2609" s="740"/>
      <c r="L2609" s="740"/>
      <c r="M2609" s="740"/>
      <c r="N2609" s="748"/>
      <c r="O2609" s="749"/>
      <c r="P2609" s="749"/>
      <c r="Q2609" s="740"/>
      <c r="R2609" s="740"/>
      <c r="S2609" s="740"/>
      <c r="T2609" s="740"/>
      <c r="U2609" s="740"/>
      <c r="V2609" s="740"/>
      <c r="W2609" s="740"/>
      <c r="X2609" s="740"/>
      <c r="Y2609" s="740"/>
      <c r="Z2609" s="740"/>
      <c r="AA2609" s="740"/>
      <c r="AB2609" s="740"/>
      <c r="AC2609" s="740"/>
      <c r="AD2609" s="740"/>
      <c r="AE2609" s="740"/>
      <c r="AF2609" s="740"/>
      <c r="AG2609" s="750"/>
      <c r="AH2609" s="742" t="str">
        <f t="shared" si="104"/>
        <v/>
      </c>
      <c r="AI2609" s="37" t="str">
        <f t="shared" si="105"/>
        <v/>
      </c>
      <c r="BH2609" s="137">
        <v>2589</v>
      </c>
      <c r="BI2609" s="206"/>
      <c r="BJ2609" s="207"/>
      <c r="BK2609" s="207"/>
      <c r="BL2609" s="207"/>
      <c r="BM2609" s="207"/>
      <c r="BN2609" s="206"/>
      <c r="BO2609" s="208"/>
      <c r="BP2609" s="206"/>
      <c r="BQ2609" s="458"/>
      <c r="BR2609" s="209"/>
      <c r="BS2609" s="210"/>
      <c r="BT2609" s="208"/>
      <c r="BU2609" s="208"/>
      <c r="BV2609" s="458"/>
      <c r="BW2609" s="209"/>
      <c r="EK2609" s="231"/>
      <c r="EL2609" s="231"/>
      <c r="EM2609" s="586" t="s">
        <v>76</v>
      </c>
      <c r="EN2609" s="608" t="s">
        <v>946</v>
      </c>
      <c r="EO2609" s="581" t="s">
        <v>1601</v>
      </c>
      <c r="EP2609" s="582"/>
      <c r="ER2609" s="193"/>
      <c r="ES2609" s="193"/>
      <c r="ET2609" s="193"/>
      <c r="EU2609" s="193"/>
      <c r="EV2609" s="193"/>
      <c r="EW2609" s="193"/>
    </row>
    <row r="2610" spans="8:153" ht="15" customHeight="1" x14ac:dyDescent="0.15">
      <c r="H2610" s="740"/>
      <c r="I2610" s="740"/>
      <c r="J2610" s="740"/>
      <c r="K2610" s="740"/>
      <c r="L2610" s="740"/>
      <c r="M2610" s="740"/>
      <c r="N2610" s="748"/>
      <c r="O2610" s="749"/>
      <c r="P2610" s="749"/>
      <c r="Q2610" s="740"/>
      <c r="R2610" s="740"/>
      <c r="S2610" s="740"/>
      <c r="T2610" s="740"/>
      <c r="U2610" s="740"/>
      <c r="V2610" s="740"/>
      <c r="W2610" s="740"/>
      <c r="X2610" s="740"/>
      <c r="Y2610" s="740"/>
      <c r="Z2610" s="740"/>
      <c r="AA2610" s="740"/>
      <c r="AB2610" s="740"/>
      <c r="AC2610" s="740"/>
      <c r="AD2610" s="740"/>
      <c r="AE2610" s="740"/>
      <c r="AF2610" s="740"/>
      <c r="AG2610" s="750"/>
      <c r="AH2610" s="742" t="str">
        <f t="shared" si="104"/>
        <v/>
      </c>
      <c r="AI2610" s="37" t="str">
        <f t="shared" si="105"/>
        <v/>
      </c>
      <c r="BH2610" s="137">
        <v>2590</v>
      </c>
      <c r="BI2610" s="206"/>
      <c r="BJ2610" s="207"/>
      <c r="BK2610" s="207"/>
      <c r="BL2610" s="207"/>
      <c r="BM2610" s="207"/>
      <c r="BN2610" s="206"/>
      <c r="BO2610" s="208"/>
      <c r="BP2610" s="206"/>
      <c r="BQ2610" s="458"/>
      <c r="BR2610" s="209"/>
      <c r="BS2610" s="210"/>
      <c r="BT2610" s="208"/>
      <c r="BU2610" s="208"/>
      <c r="BV2610" s="458"/>
      <c r="BW2610" s="209"/>
      <c r="EK2610" s="231"/>
      <c r="EL2610" s="231"/>
      <c r="EM2610" s="627" t="s">
        <v>2916</v>
      </c>
      <c r="EN2610" s="591">
        <v>0</v>
      </c>
      <c r="EO2610" s="584">
        <v>7</v>
      </c>
      <c r="EP2610" s="585">
        <f>DCOUNT($H$20:$AI$4020,$H$20,EM2609:EO2610)</f>
        <v>0</v>
      </c>
      <c r="ER2610" s="161"/>
      <c r="ES2610" s="161"/>
      <c r="ET2610" s="161"/>
      <c r="EU2610" s="161"/>
      <c r="EV2610" s="161"/>
      <c r="EW2610" s="161"/>
    </row>
    <row r="2611" spans="8:153" ht="15" customHeight="1" x14ac:dyDescent="0.15">
      <c r="H2611" s="740"/>
      <c r="I2611" s="740"/>
      <c r="J2611" s="740"/>
      <c r="K2611" s="740"/>
      <c r="L2611" s="740"/>
      <c r="M2611" s="740"/>
      <c r="N2611" s="748"/>
      <c r="O2611" s="749"/>
      <c r="P2611" s="749"/>
      <c r="Q2611" s="740"/>
      <c r="R2611" s="740"/>
      <c r="S2611" s="740"/>
      <c r="T2611" s="740"/>
      <c r="U2611" s="740"/>
      <c r="V2611" s="740"/>
      <c r="W2611" s="740"/>
      <c r="X2611" s="740"/>
      <c r="Y2611" s="740"/>
      <c r="Z2611" s="740"/>
      <c r="AA2611" s="740"/>
      <c r="AB2611" s="740"/>
      <c r="AC2611" s="740"/>
      <c r="AD2611" s="740"/>
      <c r="AE2611" s="740"/>
      <c r="AF2611" s="740"/>
      <c r="AG2611" s="750"/>
      <c r="AH2611" s="742" t="str">
        <f t="shared" si="104"/>
        <v/>
      </c>
      <c r="AI2611" s="37" t="str">
        <f t="shared" si="105"/>
        <v/>
      </c>
      <c r="BH2611" s="137">
        <v>2591</v>
      </c>
      <c r="BI2611" s="206"/>
      <c r="BJ2611" s="207"/>
      <c r="BK2611" s="207"/>
      <c r="BL2611" s="207"/>
      <c r="BM2611" s="207"/>
      <c r="BN2611" s="206"/>
      <c r="BO2611" s="208"/>
      <c r="BP2611" s="206"/>
      <c r="BQ2611" s="458"/>
      <c r="BR2611" s="209"/>
      <c r="BS2611" s="210"/>
      <c r="BT2611" s="208"/>
      <c r="BU2611" s="208"/>
      <c r="BV2611" s="458"/>
      <c r="BW2611" s="209"/>
      <c r="EK2611" s="231"/>
      <c r="EL2611" s="231"/>
      <c r="EM2611" s="586" t="s">
        <v>76</v>
      </c>
      <c r="EN2611" s="608" t="s">
        <v>946</v>
      </c>
      <c r="EO2611" s="581" t="s">
        <v>1601</v>
      </c>
      <c r="EP2611" s="582"/>
      <c r="ER2611" s="193"/>
      <c r="ES2611" s="193"/>
      <c r="ET2611" s="193"/>
      <c r="EU2611" s="193"/>
      <c r="EV2611" s="193"/>
      <c r="EW2611" s="193"/>
    </row>
    <row r="2612" spans="8:153" ht="15" customHeight="1" x14ac:dyDescent="0.15">
      <c r="H2612" s="740"/>
      <c r="I2612" s="740"/>
      <c r="J2612" s="740"/>
      <c r="K2612" s="740"/>
      <c r="L2612" s="740"/>
      <c r="M2612" s="740"/>
      <c r="N2612" s="748"/>
      <c r="O2612" s="749"/>
      <c r="P2612" s="749"/>
      <c r="Q2612" s="740"/>
      <c r="R2612" s="740"/>
      <c r="S2612" s="740"/>
      <c r="T2612" s="740"/>
      <c r="U2612" s="740"/>
      <c r="V2612" s="740"/>
      <c r="W2612" s="740"/>
      <c r="X2612" s="740"/>
      <c r="Y2612" s="740"/>
      <c r="Z2612" s="740"/>
      <c r="AA2612" s="740"/>
      <c r="AB2612" s="740"/>
      <c r="AC2612" s="740"/>
      <c r="AD2612" s="740"/>
      <c r="AE2612" s="740"/>
      <c r="AF2612" s="740"/>
      <c r="AG2612" s="750"/>
      <c r="AH2612" s="742" t="str">
        <f t="shared" si="104"/>
        <v/>
      </c>
      <c r="AI2612" s="37" t="str">
        <f t="shared" si="105"/>
        <v/>
      </c>
      <c r="BH2612" s="137">
        <v>2592</v>
      </c>
      <c r="BI2612" s="206"/>
      <c r="BJ2612" s="207"/>
      <c r="BK2612" s="207"/>
      <c r="BL2612" s="207"/>
      <c r="BM2612" s="207"/>
      <c r="BN2612" s="206"/>
      <c r="BO2612" s="208"/>
      <c r="BP2612" s="206"/>
      <c r="BQ2612" s="458"/>
      <c r="BR2612" s="209"/>
      <c r="BS2612" s="210"/>
      <c r="BT2612" s="208"/>
      <c r="BU2612" s="208"/>
      <c r="BV2612" s="458"/>
      <c r="BW2612" s="209"/>
      <c r="EK2612" s="231"/>
      <c r="EL2612" s="231"/>
      <c r="EM2612" s="627" t="s">
        <v>2917</v>
      </c>
      <c r="EN2612" s="591">
        <v>0</v>
      </c>
      <c r="EO2612" s="584">
        <v>7</v>
      </c>
      <c r="EP2612" s="585">
        <f>DCOUNT($H$20:$AI$4020,$H$20,EM2611:EO2612)</f>
        <v>0</v>
      </c>
      <c r="ER2612" s="161"/>
      <c r="ES2612" s="161"/>
      <c r="ET2612" s="161"/>
      <c r="EU2612" s="161"/>
      <c r="EV2612" s="161"/>
      <c r="EW2612" s="161"/>
    </row>
    <row r="2613" spans="8:153" ht="15" customHeight="1" x14ac:dyDescent="0.15">
      <c r="H2613" s="740"/>
      <c r="I2613" s="740"/>
      <c r="J2613" s="740"/>
      <c r="K2613" s="740"/>
      <c r="L2613" s="740"/>
      <c r="M2613" s="740"/>
      <c r="N2613" s="748"/>
      <c r="O2613" s="749"/>
      <c r="P2613" s="749"/>
      <c r="Q2613" s="740"/>
      <c r="R2613" s="740"/>
      <c r="S2613" s="740"/>
      <c r="T2613" s="740"/>
      <c r="U2613" s="740"/>
      <c r="V2613" s="740"/>
      <c r="W2613" s="740"/>
      <c r="X2613" s="740"/>
      <c r="Y2613" s="740"/>
      <c r="Z2613" s="740"/>
      <c r="AA2613" s="740"/>
      <c r="AB2613" s="740"/>
      <c r="AC2613" s="740"/>
      <c r="AD2613" s="740"/>
      <c r="AE2613" s="740"/>
      <c r="AF2613" s="740"/>
      <c r="AG2613" s="750"/>
      <c r="AH2613" s="742" t="str">
        <f t="shared" si="104"/>
        <v/>
      </c>
      <c r="AI2613" s="37" t="str">
        <f t="shared" si="105"/>
        <v/>
      </c>
      <c r="BH2613" s="137">
        <v>2593</v>
      </c>
      <c r="BI2613" s="206"/>
      <c r="BJ2613" s="207"/>
      <c r="BK2613" s="207"/>
      <c r="BL2613" s="207"/>
      <c r="BM2613" s="207"/>
      <c r="BN2613" s="206"/>
      <c r="BO2613" s="208"/>
      <c r="BP2613" s="206"/>
      <c r="BQ2613" s="458"/>
      <c r="BR2613" s="209"/>
      <c r="BS2613" s="210"/>
      <c r="BT2613" s="208"/>
      <c r="BU2613" s="208"/>
      <c r="BV2613" s="458"/>
      <c r="BW2613" s="209"/>
      <c r="EK2613" s="231"/>
      <c r="EL2613" s="231"/>
      <c r="EM2613" s="586" t="s">
        <v>76</v>
      </c>
      <c r="EN2613" s="608" t="s">
        <v>946</v>
      </c>
      <c r="EO2613" s="581" t="s">
        <v>1601</v>
      </c>
      <c r="EP2613" s="582"/>
      <c r="ER2613" s="193"/>
      <c r="ES2613" s="193"/>
      <c r="ET2613" s="193"/>
      <c r="EU2613" s="193"/>
      <c r="EV2613" s="193"/>
      <c r="EW2613" s="193"/>
    </row>
    <row r="2614" spans="8:153" ht="15" customHeight="1" x14ac:dyDescent="0.15">
      <c r="H2614" s="740"/>
      <c r="I2614" s="740"/>
      <c r="J2614" s="740"/>
      <c r="K2614" s="740"/>
      <c r="L2614" s="740"/>
      <c r="M2614" s="740"/>
      <c r="N2614" s="748"/>
      <c r="O2614" s="749"/>
      <c r="P2614" s="749"/>
      <c r="Q2614" s="740"/>
      <c r="R2614" s="740"/>
      <c r="S2614" s="740"/>
      <c r="T2614" s="740"/>
      <c r="U2614" s="740"/>
      <c r="V2614" s="740"/>
      <c r="W2614" s="740"/>
      <c r="X2614" s="740"/>
      <c r="Y2614" s="740"/>
      <c r="Z2614" s="740"/>
      <c r="AA2614" s="740"/>
      <c r="AB2614" s="740"/>
      <c r="AC2614" s="740"/>
      <c r="AD2614" s="740"/>
      <c r="AE2614" s="740"/>
      <c r="AF2614" s="740"/>
      <c r="AG2614" s="750"/>
      <c r="AH2614" s="742" t="str">
        <f t="shared" si="104"/>
        <v/>
      </c>
      <c r="AI2614" s="37" t="str">
        <f t="shared" si="105"/>
        <v/>
      </c>
      <c r="BH2614" s="137">
        <v>2594</v>
      </c>
      <c r="BI2614" s="206"/>
      <c r="BJ2614" s="207"/>
      <c r="BK2614" s="207"/>
      <c r="BL2614" s="207"/>
      <c r="BM2614" s="207"/>
      <c r="BN2614" s="206"/>
      <c r="BO2614" s="208"/>
      <c r="BP2614" s="206"/>
      <c r="BQ2614" s="458"/>
      <c r="BR2614" s="209"/>
      <c r="BS2614" s="210"/>
      <c r="BT2614" s="208"/>
      <c r="BU2614" s="208"/>
      <c r="BV2614" s="458"/>
      <c r="BW2614" s="209"/>
      <c r="EK2614" s="231"/>
      <c r="EL2614" s="231"/>
      <c r="EM2614" s="627" t="s">
        <v>2918</v>
      </c>
      <c r="EN2614" s="591">
        <v>0</v>
      </c>
      <c r="EO2614" s="584">
        <v>7</v>
      </c>
      <c r="EP2614" s="585">
        <f>DCOUNT($H$20:$AI$4020,$H$20,EM2613:EO2614)</f>
        <v>0</v>
      </c>
      <c r="ER2614" s="161"/>
      <c r="ES2614" s="161"/>
      <c r="ET2614" s="161"/>
      <c r="EU2614" s="161"/>
      <c r="EV2614" s="161"/>
      <c r="EW2614" s="161"/>
    </row>
    <row r="2615" spans="8:153" ht="15" customHeight="1" x14ac:dyDescent="0.15">
      <c r="H2615" s="740"/>
      <c r="I2615" s="740"/>
      <c r="J2615" s="740"/>
      <c r="K2615" s="740"/>
      <c r="L2615" s="740"/>
      <c r="M2615" s="740"/>
      <c r="N2615" s="748"/>
      <c r="O2615" s="749"/>
      <c r="P2615" s="749"/>
      <c r="Q2615" s="740"/>
      <c r="R2615" s="740"/>
      <c r="S2615" s="740"/>
      <c r="T2615" s="740"/>
      <c r="U2615" s="740"/>
      <c r="V2615" s="740"/>
      <c r="W2615" s="740"/>
      <c r="X2615" s="740"/>
      <c r="Y2615" s="740"/>
      <c r="Z2615" s="740"/>
      <c r="AA2615" s="740"/>
      <c r="AB2615" s="740"/>
      <c r="AC2615" s="740"/>
      <c r="AD2615" s="740"/>
      <c r="AE2615" s="740"/>
      <c r="AF2615" s="740"/>
      <c r="AG2615" s="750"/>
      <c r="AH2615" s="742" t="str">
        <f t="shared" si="104"/>
        <v/>
      </c>
      <c r="AI2615" s="37" t="str">
        <f t="shared" si="105"/>
        <v/>
      </c>
      <c r="BH2615" s="137">
        <v>2595</v>
      </c>
      <c r="BI2615" s="206"/>
      <c r="BJ2615" s="207"/>
      <c r="BK2615" s="207"/>
      <c r="BL2615" s="207"/>
      <c r="BM2615" s="207"/>
      <c r="BN2615" s="206"/>
      <c r="BO2615" s="208"/>
      <c r="BP2615" s="206"/>
      <c r="BQ2615" s="458"/>
      <c r="BR2615" s="209"/>
      <c r="BS2615" s="210"/>
      <c r="BT2615" s="208"/>
      <c r="BU2615" s="208"/>
      <c r="BV2615" s="458"/>
      <c r="BW2615" s="209"/>
      <c r="EK2615" s="231"/>
      <c r="EL2615" s="231"/>
      <c r="EM2615" s="586" t="s">
        <v>76</v>
      </c>
      <c r="EN2615" s="608" t="s">
        <v>946</v>
      </c>
      <c r="EO2615" s="581" t="s">
        <v>1601</v>
      </c>
      <c r="EP2615" s="582"/>
      <c r="ER2615" s="193"/>
      <c r="ES2615" s="193"/>
      <c r="ET2615" s="193"/>
      <c r="EU2615" s="193"/>
      <c r="EV2615" s="193"/>
      <c r="EW2615" s="193"/>
    </row>
    <row r="2616" spans="8:153" ht="15" customHeight="1" x14ac:dyDescent="0.15">
      <c r="H2616" s="740"/>
      <c r="I2616" s="740"/>
      <c r="J2616" s="740"/>
      <c r="K2616" s="740"/>
      <c r="L2616" s="740"/>
      <c r="M2616" s="740"/>
      <c r="N2616" s="748"/>
      <c r="O2616" s="749"/>
      <c r="P2616" s="749"/>
      <c r="Q2616" s="740"/>
      <c r="R2616" s="740"/>
      <c r="S2616" s="740"/>
      <c r="T2616" s="740"/>
      <c r="U2616" s="740"/>
      <c r="V2616" s="740"/>
      <c r="W2616" s="740"/>
      <c r="X2616" s="740"/>
      <c r="Y2616" s="740"/>
      <c r="Z2616" s="740"/>
      <c r="AA2616" s="740"/>
      <c r="AB2616" s="740"/>
      <c r="AC2616" s="740"/>
      <c r="AD2616" s="740"/>
      <c r="AE2616" s="740"/>
      <c r="AF2616" s="740"/>
      <c r="AG2616" s="750"/>
      <c r="AH2616" s="742" t="str">
        <f t="shared" si="104"/>
        <v/>
      </c>
      <c r="AI2616" s="37" t="str">
        <f t="shared" si="105"/>
        <v/>
      </c>
      <c r="BH2616" s="137">
        <v>2596</v>
      </c>
      <c r="BI2616" s="206"/>
      <c r="BJ2616" s="207"/>
      <c r="BK2616" s="207"/>
      <c r="BL2616" s="207"/>
      <c r="BM2616" s="207"/>
      <c r="BN2616" s="206"/>
      <c r="BO2616" s="208"/>
      <c r="BP2616" s="206"/>
      <c r="BQ2616" s="458"/>
      <c r="BR2616" s="209"/>
      <c r="BS2616" s="210"/>
      <c r="BT2616" s="208"/>
      <c r="BU2616" s="208"/>
      <c r="BV2616" s="458"/>
      <c r="BW2616" s="209"/>
      <c r="EK2616" s="231"/>
      <c r="EL2616" s="231"/>
      <c r="EM2616" s="627" t="s">
        <v>2919</v>
      </c>
      <c r="EN2616" s="591">
        <v>0</v>
      </c>
      <c r="EO2616" s="584">
        <v>7</v>
      </c>
      <c r="EP2616" s="585">
        <f>DCOUNT($H$20:$AI$4020,$H$20,EM2615:EO2616)</f>
        <v>0</v>
      </c>
      <c r="ER2616" s="161"/>
      <c r="ES2616" s="161"/>
      <c r="ET2616" s="161"/>
      <c r="EU2616" s="161"/>
      <c r="EV2616" s="161"/>
      <c r="EW2616" s="161"/>
    </row>
    <row r="2617" spans="8:153" ht="15" customHeight="1" x14ac:dyDescent="0.15">
      <c r="H2617" s="740"/>
      <c r="I2617" s="740"/>
      <c r="J2617" s="740"/>
      <c r="K2617" s="740"/>
      <c r="L2617" s="740"/>
      <c r="M2617" s="740"/>
      <c r="N2617" s="748"/>
      <c r="O2617" s="749"/>
      <c r="P2617" s="749"/>
      <c r="Q2617" s="740"/>
      <c r="R2617" s="740"/>
      <c r="S2617" s="740"/>
      <c r="T2617" s="740"/>
      <c r="U2617" s="740"/>
      <c r="V2617" s="740"/>
      <c r="W2617" s="740"/>
      <c r="X2617" s="740"/>
      <c r="Y2617" s="740"/>
      <c r="Z2617" s="740"/>
      <c r="AA2617" s="740"/>
      <c r="AB2617" s="740"/>
      <c r="AC2617" s="740"/>
      <c r="AD2617" s="740"/>
      <c r="AE2617" s="740"/>
      <c r="AF2617" s="740"/>
      <c r="AG2617" s="750"/>
      <c r="AH2617" s="742" t="str">
        <f t="shared" si="104"/>
        <v/>
      </c>
      <c r="AI2617" s="37" t="str">
        <f t="shared" si="105"/>
        <v/>
      </c>
      <c r="BH2617" s="137">
        <v>2597</v>
      </c>
      <c r="BI2617" s="206"/>
      <c r="BJ2617" s="207"/>
      <c r="BK2617" s="207"/>
      <c r="BL2617" s="207"/>
      <c r="BM2617" s="207"/>
      <c r="BN2617" s="206"/>
      <c r="BO2617" s="208"/>
      <c r="BP2617" s="206"/>
      <c r="BQ2617" s="458"/>
      <c r="BR2617" s="209"/>
      <c r="BS2617" s="210"/>
      <c r="BT2617" s="208"/>
      <c r="BU2617" s="208"/>
      <c r="BV2617" s="458"/>
      <c r="BW2617" s="209"/>
      <c r="EK2617" s="231"/>
      <c r="EL2617" s="231"/>
      <c r="EM2617" s="586" t="s">
        <v>76</v>
      </c>
      <c r="EN2617" s="608" t="s">
        <v>946</v>
      </c>
      <c r="EO2617" s="581" t="s">
        <v>1601</v>
      </c>
      <c r="EP2617" s="582"/>
      <c r="ER2617" s="193"/>
      <c r="ES2617" s="193"/>
      <c r="ET2617" s="193"/>
      <c r="EU2617" s="193"/>
      <c r="EV2617" s="193"/>
      <c r="EW2617" s="193"/>
    </row>
    <row r="2618" spans="8:153" ht="15" customHeight="1" x14ac:dyDescent="0.15">
      <c r="H2618" s="740"/>
      <c r="I2618" s="740"/>
      <c r="J2618" s="740"/>
      <c r="K2618" s="740"/>
      <c r="L2618" s="740"/>
      <c r="M2618" s="740"/>
      <c r="N2618" s="748"/>
      <c r="O2618" s="749"/>
      <c r="P2618" s="749"/>
      <c r="Q2618" s="740"/>
      <c r="R2618" s="740"/>
      <c r="S2618" s="740"/>
      <c r="T2618" s="740"/>
      <c r="U2618" s="740"/>
      <c r="V2618" s="740"/>
      <c r="W2618" s="740"/>
      <c r="X2618" s="740"/>
      <c r="Y2618" s="740"/>
      <c r="Z2618" s="740"/>
      <c r="AA2618" s="740"/>
      <c r="AB2618" s="740"/>
      <c r="AC2618" s="740"/>
      <c r="AD2618" s="740"/>
      <c r="AE2618" s="740"/>
      <c r="AF2618" s="740"/>
      <c r="AG2618" s="750"/>
      <c r="AH2618" s="742" t="str">
        <f t="shared" si="104"/>
        <v/>
      </c>
      <c r="AI2618" s="37" t="str">
        <f t="shared" si="105"/>
        <v/>
      </c>
      <c r="BH2618" s="137">
        <v>2598</v>
      </c>
      <c r="BI2618" s="206"/>
      <c r="BJ2618" s="207"/>
      <c r="BK2618" s="207"/>
      <c r="BL2618" s="207"/>
      <c r="BM2618" s="207"/>
      <c r="BN2618" s="206"/>
      <c r="BO2618" s="208"/>
      <c r="BP2618" s="206"/>
      <c r="BQ2618" s="458"/>
      <c r="BR2618" s="209"/>
      <c r="BS2618" s="210"/>
      <c r="BT2618" s="208"/>
      <c r="BU2618" s="208"/>
      <c r="BV2618" s="458"/>
      <c r="BW2618" s="209"/>
      <c r="EK2618" s="231"/>
      <c r="EL2618" s="231"/>
      <c r="EM2618" s="627" t="s">
        <v>2920</v>
      </c>
      <c r="EN2618" s="591">
        <v>0</v>
      </c>
      <c r="EO2618" s="584">
        <v>7</v>
      </c>
      <c r="EP2618" s="585">
        <f>DCOUNT($H$20:$AI$4020,$H$20,EM2617:EO2618)</f>
        <v>0</v>
      </c>
      <c r="ER2618" s="161"/>
      <c r="ES2618" s="161"/>
      <c r="ET2618" s="161"/>
      <c r="EU2618" s="161"/>
      <c r="EV2618" s="161"/>
      <c r="EW2618" s="161"/>
    </row>
    <row r="2619" spans="8:153" ht="15" customHeight="1" x14ac:dyDescent="0.15">
      <c r="H2619" s="740"/>
      <c r="I2619" s="740"/>
      <c r="J2619" s="740"/>
      <c r="K2619" s="740"/>
      <c r="L2619" s="740"/>
      <c r="M2619" s="740"/>
      <c r="N2619" s="748"/>
      <c r="O2619" s="749"/>
      <c r="P2619" s="749"/>
      <c r="Q2619" s="740"/>
      <c r="R2619" s="740"/>
      <c r="S2619" s="740"/>
      <c r="T2619" s="740"/>
      <c r="U2619" s="740"/>
      <c r="V2619" s="740"/>
      <c r="W2619" s="740"/>
      <c r="X2619" s="740"/>
      <c r="Y2619" s="740"/>
      <c r="Z2619" s="740"/>
      <c r="AA2619" s="740"/>
      <c r="AB2619" s="740"/>
      <c r="AC2619" s="740"/>
      <c r="AD2619" s="740"/>
      <c r="AE2619" s="740"/>
      <c r="AF2619" s="740"/>
      <c r="AG2619" s="750"/>
      <c r="AH2619" s="742" t="str">
        <f t="shared" si="104"/>
        <v/>
      </c>
      <c r="AI2619" s="37" t="str">
        <f t="shared" si="105"/>
        <v/>
      </c>
      <c r="BH2619" s="137">
        <v>2599</v>
      </c>
      <c r="BI2619" s="206"/>
      <c r="BJ2619" s="207"/>
      <c r="BK2619" s="207"/>
      <c r="BL2619" s="207"/>
      <c r="BM2619" s="207"/>
      <c r="BN2619" s="206"/>
      <c r="BO2619" s="208"/>
      <c r="BP2619" s="206"/>
      <c r="BQ2619" s="458"/>
      <c r="BR2619" s="209"/>
      <c r="BS2619" s="210"/>
      <c r="BT2619" s="208"/>
      <c r="BU2619" s="208"/>
      <c r="BV2619" s="458"/>
      <c r="BW2619" s="209"/>
      <c r="EK2619" s="231"/>
      <c r="EL2619" s="231"/>
      <c r="EM2619" s="586" t="s">
        <v>76</v>
      </c>
      <c r="EN2619" s="608" t="s">
        <v>946</v>
      </c>
      <c r="EO2619" s="581" t="s">
        <v>1601</v>
      </c>
      <c r="EP2619" s="582"/>
      <c r="ER2619" s="193"/>
      <c r="ES2619" s="193"/>
      <c r="ET2619" s="193"/>
      <c r="EU2619" s="193"/>
      <c r="EV2619" s="193"/>
      <c r="EW2619" s="193"/>
    </row>
    <row r="2620" spans="8:153" ht="15" customHeight="1" x14ac:dyDescent="0.15">
      <c r="H2620" s="740"/>
      <c r="I2620" s="740"/>
      <c r="J2620" s="740"/>
      <c r="K2620" s="740"/>
      <c r="L2620" s="740"/>
      <c r="M2620" s="740"/>
      <c r="N2620" s="748"/>
      <c r="O2620" s="749"/>
      <c r="P2620" s="749"/>
      <c r="Q2620" s="740"/>
      <c r="R2620" s="740"/>
      <c r="S2620" s="740"/>
      <c r="T2620" s="740"/>
      <c r="U2620" s="740"/>
      <c r="V2620" s="740"/>
      <c r="W2620" s="740"/>
      <c r="X2620" s="740"/>
      <c r="Y2620" s="740"/>
      <c r="Z2620" s="740"/>
      <c r="AA2620" s="740"/>
      <c r="AB2620" s="740"/>
      <c r="AC2620" s="740"/>
      <c r="AD2620" s="740"/>
      <c r="AE2620" s="740"/>
      <c r="AF2620" s="740"/>
      <c r="AG2620" s="750"/>
      <c r="AH2620" s="742" t="str">
        <f t="shared" si="104"/>
        <v/>
      </c>
      <c r="AI2620" s="37" t="str">
        <f t="shared" si="105"/>
        <v/>
      </c>
      <c r="BH2620" s="137">
        <v>2600</v>
      </c>
      <c r="BI2620" s="206"/>
      <c r="BJ2620" s="207"/>
      <c r="BK2620" s="207"/>
      <c r="BL2620" s="207"/>
      <c r="BM2620" s="207"/>
      <c r="BN2620" s="206"/>
      <c r="BO2620" s="208"/>
      <c r="BP2620" s="206"/>
      <c r="BQ2620" s="458"/>
      <c r="BR2620" s="209"/>
      <c r="BS2620" s="210"/>
      <c r="BT2620" s="208"/>
      <c r="BU2620" s="208"/>
      <c r="BV2620" s="458"/>
      <c r="BW2620" s="209"/>
      <c r="EK2620" s="231"/>
      <c r="EL2620" s="231"/>
      <c r="EM2620" s="627" t="s">
        <v>2921</v>
      </c>
      <c r="EN2620" s="591">
        <v>0</v>
      </c>
      <c r="EO2620" s="584">
        <v>7</v>
      </c>
      <c r="EP2620" s="585">
        <f>DCOUNT($H$20:$AI$4020,$H$20,EM2619:EO2620)</f>
        <v>0</v>
      </c>
      <c r="ER2620" s="161"/>
      <c r="ES2620" s="161"/>
      <c r="ET2620" s="161"/>
      <c r="EU2620" s="161"/>
      <c r="EV2620" s="161"/>
      <c r="EW2620" s="161"/>
    </row>
    <row r="2621" spans="8:153" ht="15" customHeight="1" x14ac:dyDescent="0.15">
      <c r="H2621" s="740"/>
      <c r="I2621" s="740"/>
      <c r="J2621" s="740"/>
      <c r="K2621" s="740"/>
      <c r="L2621" s="740"/>
      <c r="M2621" s="740"/>
      <c r="N2621" s="748"/>
      <c r="O2621" s="749"/>
      <c r="P2621" s="749"/>
      <c r="Q2621" s="740"/>
      <c r="R2621" s="740"/>
      <c r="S2621" s="740"/>
      <c r="T2621" s="740"/>
      <c r="U2621" s="740"/>
      <c r="V2621" s="740"/>
      <c r="W2621" s="740"/>
      <c r="X2621" s="740"/>
      <c r="Y2621" s="740"/>
      <c r="Z2621" s="740"/>
      <c r="AA2621" s="740"/>
      <c r="AB2621" s="740"/>
      <c r="AC2621" s="740"/>
      <c r="AD2621" s="740"/>
      <c r="AE2621" s="740"/>
      <c r="AF2621" s="740"/>
      <c r="AG2621" s="750"/>
      <c r="AH2621" s="742" t="str">
        <f t="shared" si="104"/>
        <v/>
      </c>
      <c r="AI2621" s="37" t="str">
        <f t="shared" si="105"/>
        <v/>
      </c>
      <c r="BH2621" s="137">
        <v>2601</v>
      </c>
      <c r="BI2621" s="206"/>
      <c r="BJ2621" s="207"/>
      <c r="BK2621" s="207"/>
      <c r="BL2621" s="207"/>
      <c r="BM2621" s="207"/>
      <c r="BN2621" s="206"/>
      <c r="BO2621" s="208"/>
      <c r="BP2621" s="206"/>
      <c r="BQ2621" s="458"/>
      <c r="BR2621" s="209"/>
      <c r="BS2621" s="210"/>
      <c r="BT2621" s="208"/>
      <c r="BU2621" s="208"/>
      <c r="BV2621" s="458"/>
      <c r="BW2621" s="209"/>
      <c r="EK2621" s="231"/>
      <c r="EL2621" s="231"/>
      <c r="EM2621" s="586" t="s">
        <v>76</v>
      </c>
      <c r="EN2621" s="608" t="s">
        <v>946</v>
      </c>
      <c r="EO2621" s="581" t="s">
        <v>1601</v>
      </c>
      <c r="EP2621" s="582"/>
      <c r="ER2621" s="193"/>
      <c r="ES2621" s="193"/>
      <c r="ET2621" s="193"/>
      <c r="EU2621" s="193"/>
      <c r="EV2621" s="193"/>
      <c r="EW2621" s="193"/>
    </row>
    <row r="2622" spans="8:153" ht="15" customHeight="1" x14ac:dyDescent="0.15">
      <c r="H2622" s="740"/>
      <c r="I2622" s="740"/>
      <c r="J2622" s="740"/>
      <c r="K2622" s="740"/>
      <c r="L2622" s="740"/>
      <c r="M2622" s="740"/>
      <c r="N2622" s="748"/>
      <c r="O2622" s="749"/>
      <c r="P2622" s="749"/>
      <c r="Q2622" s="740"/>
      <c r="R2622" s="740"/>
      <c r="S2622" s="740"/>
      <c r="T2622" s="740"/>
      <c r="U2622" s="740"/>
      <c r="V2622" s="740"/>
      <c r="W2622" s="740"/>
      <c r="X2622" s="740"/>
      <c r="Y2622" s="740"/>
      <c r="Z2622" s="740"/>
      <c r="AA2622" s="740"/>
      <c r="AB2622" s="740"/>
      <c r="AC2622" s="740"/>
      <c r="AD2622" s="740"/>
      <c r="AE2622" s="740"/>
      <c r="AF2622" s="740"/>
      <c r="AG2622" s="750"/>
      <c r="AH2622" s="742" t="str">
        <f t="shared" si="104"/>
        <v/>
      </c>
      <c r="AI2622" s="37" t="str">
        <f t="shared" si="105"/>
        <v/>
      </c>
      <c r="BH2622" s="137">
        <v>2602</v>
      </c>
      <c r="BI2622" s="206"/>
      <c r="BJ2622" s="207"/>
      <c r="BK2622" s="207"/>
      <c r="BL2622" s="207"/>
      <c r="BM2622" s="207"/>
      <c r="BN2622" s="206"/>
      <c r="BO2622" s="208"/>
      <c r="BP2622" s="206"/>
      <c r="BQ2622" s="458"/>
      <c r="BR2622" s="209"/>
      <c r="BS2622" s="210"/>
      <c r="BT2622" s="208"/>
      <c r="BU2622" s="208"/>
      <c r="BV2622" s="458"/>
      <c r="BW2622" s="209"/>
      <c r="EK2622" s="231"/>
      <c r="EL2622" s="231"/>
      <c r="EM2622" s="627" t="s">
        <v>2922</v>
      </c>
      <c r="EN2622" s="591">
        <v>0</v>
      </c>
      <c r="EO2622" s="584">
        <v>7</v>
      </c>
      <c r="EP2622" s="585">
        <f>DCOUNT($H$20:$AI$4020,$H$20,EM2621:EO2622)</f>
        <v>0</v>
      </c>
      <c r="ER2622" s="161"/>
      <c r="ES2622" s="161"/>
      <c r="ET2622" s="161"/>
      <c r="EU2622" s="161"/>
      <c r="EV2622" s="161"/>
      <c r="EW2622" s="161"/>
    </row>
    <row r="2623" spans="8:153" ht="15" customHeight="1" x14ac:dyDescent="0.15">
      <c r="H2623" s="740"/>
      <c r="I2623" s="740"/>
      <c r="J2623" s="740"/>
      <c r="K2623" s="740"/>
      <c r="L2623" s="740"/>
      <c r="M2623" s="740"/>
      <c r="N2623" s="748"/>
      <c r="O2623" s="749"/>
      <c r="P2623" s="749"/>
      <c r="Q2623" s="740"/>
      <c r="R2623" s="740"/>
      <c r="S2623" s="740"/>
      <c r="T2623" s="740"/>
      <c r="U2623" s="740"/>
      <c r="V2623" s="740"/>
      <c r="W2623" s="740"/>
      <c r="X2623" s="740"/>
      <c r="Y2623" s="740"/>
      <c r="Z2623" s="740"/>
      <c r="AA2623" s="740"/>
      <c r="AB2623" s="740"/>
      <c r="AC2623" s="740"/>
      <c r="AD2623" s="740"/>
      <c r="AE2623" s="740"/>
      <c r="AF2623" s="740"/>
      <c r="AG2623" s="750"/>
      <c r="AH2623" s="742" t="str">
        <f t="shared" si="104"/>
        <v/>
      </c>
      <c r="AI2623" s="37" t="str">
        <f t="shared" si="105"/>
        <v/>
      </c>
      <c r="BH2623" s="137">
        <v>2603</v>
      </c>
      <c r="BI2623" s="206"/>
      <c r="BJ2623" s="207"/>
      <c r="BK2623" s="207"/>
      <c r="BL2623" s="207"/>
      <c r="BM2623" s="207"/>
      <c r="BN2623" s="206"/>
      <c r="BO2623" s="208"/>
      <c r="BP2623" s="206"/>
      <c r="BQ2623" s="458"/>
      <c r="BR2623" s="209"/>
      <c r="BS2623" s="210"/>
      <c r="BT2623" s="208"/>
      <c r="BU2623" s="208"/>
      <c r="BV2623" s="458"/>
      <c r="BW2623" s="209"/>
      <c r="EK2623" s="231"/>
      <c r="EL2623" s="231"/>
      <c r="EM2623" s="586" t="s">
        <v>76</v>
      </c>
      <c r="EN2623" s="608" t="s">
        <v>946</v>
      </c>
      <c r="EO2623" s="581" t="s">
        <v>1601</v>
      </c>
      <c r="EP2623" s="582"/>
      <c r="ER2623" s="193"/>
      <c r="ES2623" s="193"/>
      <c r="ET2623" s="193"/>
      <c r="EU2623" s="193"/>
      <c r="EV2623" s="193"/>
      <c r="EW2623" s="193"/>
    </row>
    <row r="2624" spans="8:153" ht="15" customHeight="1" x14ac:dyDescent="0.15">
      <c r="H2624" s="740"/>
      <c r="I2624" s="740"/>
      <c r="J2624" s="740"/>
      <c r="K2624" s="740"/>
      <c r="L2624" s="740"/>
      <c r="M2624" s="740"/>
      <c r="N2624" s="748"/>
      <c r="O2624" s="749"/>
      <c r="P2624" s="749"/>
      <c r="Q2624" s="740"/>
      <c r="R2624" s="740"/>
      <c r="S2624" s="740"/>
      <c r="T2624" s="740"/>
      <c r="U2624" s="740"/>
      <c r="V2624" s="740"/>
      <c r="W2624" s="740"/>
      <c r="X2624" s="740"/>
      <c r="Y2624" s="740"/>
      <c r="Z2624" s="740"/>
      <c r="AA2624" s="740"/>
      <c r="AB2624" s="740"/>
      <c r="AC2624" s="740"/>
      <c r="AD2624" s="740"/>
      <c r="AE2624" s="740"/>
      <c r="AF2624" s="740"/>
      <c r="AG2624" s="750"/>
      <c r="AH2624" s="742" t="str">
        <f t="shared" si="104"/>
        <v/>
      </c>
      <c r="AI2624" s="37" t="str">
        <f t="shared" si="105"/>
        <v/>
      </c>
      <c r="BH2624" s="137">
        <v>2604</v>
      </c>
      <c r="BI2624" s="206"/>
      <c r="BJ2624" s="207"/>
      <c r="BK2624" s="207"/>
      <c r="BL2624" s="207"/>
      <c r="BM2624" s="207"/>
      <c r="BN2624" s="206"/>
      <c r="BO2624" s="208"/>
      <c r="BP2624" s="206"/>
      <c r="BQ2624" s="458"/>
      <c r="BR2624" s="209"/>
      <c r="BS2624" s="210"/>
      <c r="BT2624" s="208"/>
      <c r="BU2624" s="208"/>
      <c r="BV2624" s="458"/>
      <c r="BW2624" s="209"/>
      <c r="EK2624" s="231"/>
      <c r="EL2624" s="231"/>
      <c r="EM2624" s="627" t="s">
        <v>2923</v>
      </c>
      <c r="EN2624" s="591">
        <v>0</v>
      </c>
      <c r="EO2624" s="584">
        <v>7</v>
      </c>
      <c r="EP2624" s="585">
        <f>DCOUNT($H$20:$AI$4020,$H$20,EM2623:EO2624)</f>
        <v>0</v>
      </c>
      <c r="ER2624" s="161"/>
      <c r="ES2624" s="161"/>
      <c r="ET2624" s="161"/>
      <c r="EU2624" s="161"/>
      <c r="EV2624" s="161"/>
      <c r="EW2624" s="161"/>
    </row>
    <row r="2625" spans="8:153" ht="15" customHeight="1" x14ac:dyDescent="0.15">
      <c r="H2625" s="740"/>
      <c r="I2625" s="740"/>
      <c r="J2625" s="740"/>
      <c r="K2625" s="740"/>
      <c r="L2625" s="740"/>
      <c r="M2625" s="740"/>
      <c r="N2625" s="748"/>
      <c r="O2625" s="749"/>
      <c r="P2625" s="749"/>
      <c r="Q2625" s="740"/>
      <c r="R2625" s="740"/>
      <c r="S2625" s="740"/>
      <c r="T2625" s="740"/>
      <c r="U2625" s="740"/>
      <c r="V2625" s="740"/>
      <c r="W2625" s="740"/>
      <c r="X2625" s="740"/>
      <c r="Y2625" s="740"/>
      <c r="Z2625" s="740"/>
      <c r="AA2625" s="740"/>
      <c r="AB2625" s="740"/>
      <c r="AC2625" s="740"/>
      <c r="AD2625" s="740"/>
      <c r="AE2625" s="740"/>
      <c r="AF2625" s="740"/>
      <c r="AG2625" s="750"/>
      <c r="AH2625" s="742" t="str">
        <f t="shared" si="104"/>
        <v/>
      </c>
      <c r="AI2625" s="37" t="str">
        <f t="shared" si="105"/>
        <v/>
      </c>
      <c r="BH2625" s="137">
        <v>2605</v>
      </c>
      <c r="BI2625" s="206"/>
      <c r="BJ2625" s="207"/>
      <c r="BK2625" s="207"/>
      <c r="BL2625" s="207"/>
      <c r="BM2625" s="207"/>
      <c r="BN2625" s="206"/>
      <c r="BO2625" s="208"/>
      <c r="BP2625" s="206"/>
      <c r="BQ2625" s="458"/>
      <c r="BR2625" s="209"/>
      <c r="BS2625" s="210"/>
      <c r="BT2625" s="208"/>
      <c r="BU2625" s="208"/>
      <c r="BV2625" s="458"/>
      <c r="BW2625" s="209"/>
      <c r="EK2625" s="231"/>
      <c r="EL2625" s="231"/>
      <c r="EM2625" s="586" t="s">
        <v>76</v>
      </c>
      <c r="EN2625" s="608" t="s">
        <v>946</v>
      </c>
      <c r="EO2625" s="581" t="s">
        <v>1601</v>
      </c>
      <c r="EP2625" s="582"/>
      <c r="ER2625" s="193"/>
      <c r="ES2625" s="193"/>
      <c r="ET2625" s="193"/>
      <c r="EU2625" s="193"/>
      <c r="EV2625" s="193"/>
      <c r="EW2625" s="193"/>
    </row>
    <row r="2626" spans="8:153" ht="15" customHeight="1" x14ac:dyDescent="0.15">
      <c r="H2626" s="740"/>
      <c r="I2626" s="740"/>
      <c r="J2626" s="740"/>
      <c r="K2626" s="740"/>
      <c r="L2626" s="740"/>
      <c r="M2626" s="740"/>
      <c r="N2626" s="748"/>
      <c r="O2626" s="749"/>
      <c r="P2626" s="749"/>
      <c r="Q2626" s="740"/>
      <c r="R2626" s="740"/>
      <c r="S2626" s="740"/>
      <c r="T2626" s="740"/>
      <c r="U2626" s="740"/>
      <c r="V2626" s="740"/>
      <c r="W2626" s="740"/>
      <c r="X2626" s="740"/>
      <c r="Y2626" s="740"/>
      <c r="Z2626" s="740"/>
      <c r="AA2626" s="740"/>
      <c r="AB2626" s="740"/>
      <c r="AC2626" s="740"/>
      <c r="AD2626" s="740"/>
      <c r="AE2626" s="740"/>
      <c r="AF2626" s="740"/>
      <c r="AG2626" s="750"/>
      <c r="AH2626" s="742" t="str">
        <f t="shared" si="104"/>
        <v/>
      </c>
      <c r="AI2626" s="37" t="str">
        <f t="shared" si="105"/>
        <v/>
      </c>
      <c r="BH2626" s="137">
        <v>2606</v>
      </c>
      <c r="BI2626" s="206"/>
      <c r="BJ2626" s="207"/>
      <c r="BK2626" s="207"/>
      <c r="BL2626" s="207"/>
      <c r="BM2626" s="207"/>
      <c r="BN2626" s="206"/>
      <c r="BO2626" s="208"/>
      <c r="BP2626" s="206"/>
      <c r="BQ2626" s="458"/>
      <c r="BR2626" s="209"/>
      <c r="BS2626" s="210"/>
      <c r="BT2626" s="208"/>
      <c r="BU2626" s="208"/>
      <c r="BV2626" s="458"/>
      <c r="BW2626" s="209"/>
      <c r="EK2626" s="231"/>
      <c r="EL2626" s="231"/>
      <c r="EM2626" s="627" t="s">
        <v>2924</v>
      </c>
      <c r="EN2626" s="591">
        <v>0</v>
      </c>
      <c r="EO2626" s="584">
        <v>7</v>
      </c>
      <c r="EP2626" s="585">
        <f>DCOUNT($H$20:$AI$4020,$H$20,EM2625:EO2626)</f>
        <v>0</v>
      </c>
      <c r="ER2626" s="161"/>
      <c r="ES2626" s="161"/>
      <c r="ET2626" s="161"/>
      <c r="EU2626" s="161"/>
      <c r="EV2626" s="161"/>
      <c r="EW2626" s="161"/>
    </row>
    <row r="2627" spans="8:153" ht="15" customHeight="1" x14ac:dyDescent="0.15">
      <c r="H2627" s="740"/>
      <c r="I2627" s="740"/>
      <c r="J2627" s="740"/>
      <c r="K2627" s="740"/>
      <c r="L2627" s="740"/>
      <c r="M2627" s="740"/>
      <c r="N2627" s="748"/>
      <c r="O2627" s="749"/>
      <c r="P2627" s="749"/>
      <c r="Q2627" s="740"/>
      <c r="R2627" s="740"/>
      <c r="S2627" s="740"/>
      <c r="T2627" s="740"/>
      <c r="U2627" s="740"/>
      <c r="V2627" s="740"/>
      <c r="W2627" s="740"/>
      <c r="X2627" s="740"/>
      <c r="Y2627" s="740"/>
      <c r="Z2627" s="740"/>
      <c r="AA2627" s="740"/>
      <c r="AB2627" s="740"/>
      <c r="AC2627" s="740"/>
      <c r="AD2627" s="740"/>
      <c r="AE2627" s="740"/>
      <c r="AF2627" s="740"/>
      <c r="AG2627" s="750"/>
      <c r="AH2627" s="742" t="str">
        <f t="shared" si="104"/>
        <v/>
      </c>
      <c r="AI2627" s="37" t="str">
        <f t="shared" si="105"/>
        <v/>
      </c>
      <c r="BH2627" s="137">
        <v>2607</v>
      </c>
      <c r="BI2627" s="206"/>
      <c r="BJ2627" s="207"/>
      <c r="BK2627" s="207"/>
      <c r="BL2627" s="207"/>
      <c r="BM2627" s="207"/>
      <c r="BN2627" s="206"/>
      <c r="BO2627" s="208"/>
      <c r="BP2627" s="206"/>
      <c r="BQ2627" s="458"/>
      <c r="BR2627" s="209"/>
      <c r="BS2627" s="210"/>
      <c r="BT2627" s="208"/>
      <c r="BU2627" s="208"/>
      <c r="BV2627" s="458"/>
      <c r="BW2627" s="209"/>
      <c r="EK2627" s="231"/>
      <c r="EL2627" s="231"/>
      <c r="EM2627" s="586" t="s">
        <v>76</v>
      </c>
      <c r="EN2627" s="608" t="s">
        <v>946</v>
      </c>
      <c r="EO2627" s="581" t="s">
        <v>1601</v>
      </c>
      <c r="EP2627" s="582"/>
      <c r="ER2627" s="193"/>
      <c r="ES2627" s="193"/>
      <c r="ET2627" s="193"/>
      <c r="EU2627" s="193"/>
      <c r="EV2627" s="193"/>
      <c r="EW2627" s="193"/>
    </row>
    <row r="2628" spans="8:153" ht="15" customHeight="1" x14ac:dyDescent="0.15">
      <c r="H2628" s="740"/>
      <c r="I2628" s="740"/>
      <c r="J2628" s="740"/>
      <c r="K2628" s="740"/>
      <c r="L2628" s="740"/>
      <c r="M2628" s="740"/>
      <c r="N2628" s="748"/>
      <c r="O2628" s="749"/>
      <c r="P2628" s="749"/>
      <c r="Q2628" s="740"/>
      <c r="R2628" s="740"/>
      <c r="S2628" s="740"/>
      <c r="T2628" s="740"/>
      <c r="U2628" s="740"/>
      <c r="V2628" s="740"/>
      <c r="W2628" s="740"/>
      <c r="X2628" s="740"/>
      <c r="Y2628" s="740"/>
      <c r="Z2628" s="740"/>
      <c r="AA2628" s="740"/>
      <c r="AB2628" s="740"/>
      <c r="AC2628" s="740"/>
      <c r="AD2628" s="740"/>
      <c r="AE2628" s="740"/>
      <c r="AF2628" s="740"/>
      <c r="AG2628" s="750"/>
      <c r="AH2628" s="742" t="str">
        <f t="shared" si="104"/>
        <v/>
      </c>
      <c r="AI2628" s="37" t="str">
        <f t="shared" si="105"/>
        <v/>
      </c>
      <c r="BH2628" s="137">
        <v>2608</v>
      </c>
      <c r="BI2628" s="206"/>
      <c r="BJ2628" s="207"/>
      <c r="BK2628" s="207"/>
      <c r="BL2628" s="207"/>
      <c r="BM2628" s="207"/>
      <c r="BN2628" s="206"/>
      <c r="BO2628" s="208"/>
      <c r="BP2628" s="206"/>
      <c r="BQ2628" s="458"/>
      <c r="BR2628" s="209"/>
      <c r="BS2628" s="210"/>
      <c r="BT2628" s="208"/>
      <c r="BU2628" s="208"/>
      <c r="BV2628" s="458"/>
      <c r="BW2628" s="209"/>
      <c r="EK2628" s="231"/>
      <c r="EL2628" s="231"/>
      <c r="EM2628" s="627" t="s">
        <v>2925</v>
      </c>
      <c r="EN2628" s="591">
        <v>0</v>
      </c>
      <c r="EO2628" s="584">
        <v>7</v>
      </c>
      <c r="EP2628" s="585">
        <f>DCOUNT($H$20:$AI$4020,$H$20,EM2627:EO2628)</f>
        <v>0</v>
      </c>
      <c r="ER2628" s="161"/>
      <c r="ES2628" s="161"/>
      <c r="ET2628" s="161"/>
      <c r="EU2628" s="161"/>
      <c r="EV2628" s="161"/>
      <c r="EW2628" s="161"/>
    </row>
    <row r="2629" spans="8:153" ht="15" customHeight="1" x14ac:dyDescent="0.15">
      <c r="H2629" s="740"/>
      <c r="I2629" s="740"/>
      <c r="J2629" s="740"/>
      <c r="K2629" s="740"/>
      <c r="L2629" s="740"/>
      <c r="M2629" s="740"/>
      <c r="N2629" s="748"/>
      <c r="O2629" s="749"/>
      <c r="P2629" s="749"/>
      <c r="Q2629" s="740"/>
      <c r="R2629" s="740"/>
      <c r="S2629" s="740"/>
      <c r="T2629" s="740"/>
      <c r="U2629" s="740"/>
      <c r="V2629" s="740"/>
      <c r="W2629" s="740"/>
      <c r="X2629" s="740"/>
      <c r="Y2629" s="740"/>
      <c r="Z2629" s="740"/>
      <c r="AA2629" s="740"/>
      <c r="AB2629" s="740"/>
      <c r="AC2629" s="740"/>
      <c r="AD2629" s="740"/>
      <c r="AE2629" s="740"/>
      <c r="AF2629" s="740"/>
      <c r="AG2629" s="750"/>
      <c r="AH2629" s="742" t="str">
        <f t="shared" si="104"/>
        <v/>
      </c>
      <c r="AI2629" s="37" t="str">
        <f t="shared" si="105"/>
        <v/>
      </c>
      <c r="BH2629" s="137">
        <v>2609</v>
      </c>
      <c r="BI2629" s="206"/>
      <c r="BJ2629" s="207"/>
      <c r="BK2629" s="207"/>
      <c r="BL2629" s="207"/>
      <c r="BM2629" s="207"/>
      <c r="BN2629" s="206"/>
      <c r="BO2629" s="208"/>
      <c r="BP2629" s="206"/>
      <c r="BQ2629" s="458"/>
      <c r="BR2629" s="209"/>
      <c r="BS2629" s="210"/>
      <c r="BT2629" s="208"/>
      <c r="BU2629" s="208"/>
      <c r="BV2629" s="458"/>
      <c r="BW2629" s="209"/>
      <c r="EK2629" s="231"/>
      <c r="EL2629" s="231"/>
      <c r="EM2629" s="586" t="s">
        <v>76</v>
      </c>
      <c r="EN2629" s="608" t="s">
        <v>946</v>
      </c>
      <c r="EO2629" s="581" t="s">
        <v>1601</v>
      </c>
      <c r="EP2629" s="582"/>
      <c r="ER2629" s="193"/>
      <c r="ES2629" s="193"/>
      <c r="ET2629" s="193"/>
      <c r="EU2629" s="193"/>
      <c r="EV2629" s="193"/>
      <c r="EW2629" s="193"/>
    </row>
    <row r="2630" spans="8:153" ht="15" customHeight="1" x14ac:dyDescent="0.15">
      <c r="H2630" s="740"/>
      <c r="I2630" s="740"/>
      <c r="J2630" s="740"/>
      <c r="K2630" s="740"/>
      <c r="L2630" s="740"/>
      <c r="M2630" s="740"/>
      <c r="N2630" s="748"/>
      <c r="O2630" s="749"/>
      <c r="P2630" s="749"/>
      <c r="Q2630" s="740"/>
      <c r="R2630" s="740"/>
      <c r="S2630" s="740"/>
      <c r="T2630" s="740"/>
      <c r="U2630" s="740"/>
      <c r="V2630" s="740"/>
      <c r="W2630" s="740"/>
      <c r="X2630" s="740"/>
      <c r="Y2630" s="740"/>
      <c r="Z2630" s="740"/>
      <c r="AA2630" s="740"/>
      <c r="AB2630" s="740"/>
      <c r="AC2630" s="740"/>
      <c r="AD2630" s="740"/>
      <c r="AE2630" s="740"/>
      <c r="AF2630" s="740"/>
      <c r="AG2630" s="750"/>
      <c r="AH2630" s="742" t="str">
        <f t="shared" si="104"/>
        <v/>
      </c>
      <c r="AI2630" s="37" t="str">
        <f t="shared" si="105"/>
        <v/>
      </c>
      <c r="BH2630" s="137">
        <v>2610</v>
      </c>
      <c r="BI2630" s="206"/>
      <c r="BJ2630" s="207"/>
      <c r="BK2630" s="207"/>
      <c r="BL2630" s="207"/>
      <c r="BM2630" s="207"/>
      <c r="BN2630" s="206"/>
      <c r="BO2630" s="208"/>
      <c r="BP2630" s="206"/>
      <c r="BQ2630" s="458"/>
      <c r="BR2630" s="209"/>
      <c r="BS2630" s="210"/>
      <c r="BT2630" s="208"/>
      <c r="BU2630" s="208"/>
      <c r="BV2630" s="458"/>
      <c r="BW2630" s="209"/>
      <c r="EK2630" s="231"/>
      <c r="EL2630" s="231"/>
      <c r="EM2630" s="627" t="s">
        <v>2926</v>
      </c>
      <c r="EN2630" s="591">
        <v>0</v>
      </c>
      <c r="EO2630" s="584">
        <v>7</v>
      </c>
      <c r="EP2630" s="585">
        <f>DCOUNT($H$20:$AI$4020,$H$20,EM2629:EO2630)</f>
        <v>0</v>
      </c>
      <c r="ER2630" s="161"/>
      <c r="ES2630" s="161"/>
      <c r="ET2630" s="161"/>
      <c r="EU2630" s="161"/>
      <c r="EV2630" s="161"/>
      <c r="EW2630" s="161"/>
    </row>
    <row r="2631" spans="8:153" ht="15" customHeight="1" x14ac:dyDescent="0.15">
      <c r="H2631" s="740"/>
      <c r="I2631" s="740"/>
      <c r="J2631" s="740"/>
      <c r="K2631" s="740"/>
      <c r="L2631" s="740"/>
      <c r="M2631" s="740"/>
      <c r="N2631" s="748"/>
      <c r="O2631" s="749"/>
      <c r="P2631" s="749"/>
      <c r="Q2631" s="740"/>
      <c r="R2631" s="740"/>
      <c r="S2631" s="740"/>
      <c r="T2631" s="740"/>
      <c r="U2631" s="740"/>
      <c r="V2631" s="740"/>
      <c r="W2631" s="740"/>
      <c r="X2631" s="740"/>
      <c r="Y2631" s="740"/>
      <c r="Z2631" s="740"/>
      <c r="AA2631" s="740"/>
      <c r="AB2631" s="740"/>
      <c r="AC2631" s="740"/>
      <c r="AD2631" s="740"/>
      <c r="AE2631" s="740"/>
      <c r="AF2631" s="740"/>
      <c r="AG2631" s="750"/>
      <c r="AH2631" s="742" t="str">
        <f t="shared" si="104"/>
        <v/>
      </c>
      <c r="AI2631" s="37" t="str">
        <f t="shared" si="105"/>
        <v/>
      </c>
      <c r="BH2631" s="137">
        <v>2611</v>
      </c>
      <c r="BI2631" s="206"/>
      <c r="BJ2631" s="207"/>
      <c r="BK2631" s="207"/>
      <c r="BL2631" s="207"/>
      <c r="BM2631" s="207"/>
      <c r="BN2631" s="206"/>
      <c r="BO2631" s="208"/>
      <c r="BP2631" s="206"/>
      <c r="BQ2631" s="458"/>
      <c r="BR2631" s="209"/>
      <c r="BS2631" s="210"/>
      <c r="BT2631" s="208"/>
      <c r="BU2631" s="208"/>
      <c r="BV2631" s="458"/>
      <c r="BW2631" s="209"/>
      <c r="EK2631" s="231"/>
      <c r="EL2631" s="231"/>
      <c r="EM2631" s="586" t="s">
        <v>76</v>
      </c>
      <c r="EN2631" s="608" t="s">
        <v>946</v>
      </c>
      <c r="EO2631" s="581" t="s">
        <v>1601</v>
      </c>
      <c r="EP2631" s="582"/>
      <c r="ER2631" s="193"/>
      <c r="ES2631" s="193"/>
      <c r="ET2631" s="193"/>
      <c r="EU2631" s="193"/>
      <c r="EV2631" s="193"/>
      <c r="EW2631" s="193"/>
    </row>
    <row r="2632" spans="8:153" ht="15" customHeight="1" x14ac:dyDescent="0.15">
      <c r="H2632" s="740"/>
      <c r="I2632" s="740"/>
      <c r="J2632" s="740"/>
      <c r="K2632" s="740"/>
      <c r="L2632" s="740"/>
      <c r="M2632" s="740"/>
      <c r="N2632" s="748"/>
      <c r="O2632" s="749"/>
      <c r="P2632" s="749"/>
      <c r="Q2632" s="740"/>
      <c r="R2632" s="740"/>
      <c r="S2632" s="740"/>
      <c r="T2632" s="740"/>
      <c r="U2632" s="740"/>
      <c r="V2632" s="740"/>
      <c r="W2632" s="740"/>
      <c r="X2632" s="740"/>
      <c r="Y2632" s="740"/>
      <c r="Z2632" s="740"/>
      <c r="AA2632" s="740"/>
      <c r="AB2632" s="740"/>
      <c r="AC2632" s="740"/>
      <c r="AD2632" s="740"/>
      <c r="AE2632" s="740"/>
      <c r="AF2632" s="740"/>
      <c r="AG2632" s="750"/>
      <c r="AH2632" s="742" t="str">
        <f t="shared" si="104"/>
        <v/>
      </c>
      <c r="AI2632" s="37" t="str">
        <f t="shared" si="105"/>
        <v/>
      </c>
      <c r="BH2632" s="137">
        <v>2612</v>
      </c>
      <c r="BI2632" s="206"/>
      <c r="BJ2632" s="207"/>
      <c r="BK2632" s="207"/>
      <c r="BL2632" s="207"/>
      <c r="BM2632" s="207"/>
      <c r="BN2632" s="206"/>
      <c r="BO2632" s="208"/>
      <c r="BP2632" s="206"/>
      <c r="BQ2632" s="458"/>
      <c r="BR2632" s="209"/>
      <c r="BS2632" s="210"/>
      <c r="BT2632" s="208"/>
      <c r="BU2632" s="208"/>
      <c r="BV2632" s="458"/>
      <c r="BW2632" s="209"/>
      <c r="EK2632" s="231"/>
      <c r="EL2632" s="231"/>
      <c r="EM2632" s="627" t="s">
        <v>2927</v>
      </c>
      <c r="EN2632" s="591">
        <v>0</v>
      </c>
      <c r="EO2632" s="584">
        <v>7</v>
      </c>
      <c r="EP2632" s="585">
        <f>DCOUNT($H$20:$AI$4020,$H$20,EM2631:EO2632)</f>
        <v>0</v>
      </c>
      <c r="ER2632" s="161"/>
      <c r="ES2632" s="161"/>
      <c r="ET2632" s="161"/>
      <c r="EU2632" s="161"/>
      <c r="EV2632" s="161"/>
      <c r="EW2632" s="161"/>
    </row>
    <row r="2633" spans="8:153" ht="15" customHeight="1" x14ac:dyDescent="0.15">
      <c r="H2633" s="740"/>
      <c r="I2633" s="740"/>
      <c r="J2633" s="740"/>
      <c r="K2633" s="740"/>
      <c r="L2633" s="740"/>
      <c r="M2633" s="740"/>
      <c r="N2633" s="748"/>
      <c r="O2633" s="749"/>
      <c r="P2633" s="749"/>
      <c r="Q2633" s="740"/>
      <c r="R2633" s="740"/>
      <c r="S2633" s="740"/>
      <c r="T2633" s="740"/>
      <c r="U2633" s="740"/>
      <c r="V2633" s="740"/>
      <c r="W2633" s="740"/>
      <c r="X2633" s="740"/>
      <c r="Y2633" s="740"/>
      <c r="Z2633" s="740"/>
      <c r="AA2633" s="740"/>
      <c r="AB2633" s="740"/>
      <c r="AC2633" s="740"/>
      <c r="AD2633" s="740"/>
      <c r="AE2633" s="740"/>
      <c r="AF2633" s="740"/>
      <c r="AG2633" s="750"/>
      <c r="AH2633" s="742" t="str">
        <f t="shared" si="104"/>
        <v/>
      </c>
      <c r="AI2633" s="37" t="str">
        <f t="shared" si="105"/>
        <v/>
      </c>
      <c r="BH2633" s="137">
        <v>2613</v>
      </c>
      <c r="BI2633" s="206"/>
      <c r="BJ2633" s="207"/>
      <c r="BK2633" s="207"/>
      <c r="BL2633" s="207"/>
      <c r="BM2633" s="207"/>
      <c r="BN2633" s="206"/>
      <c r="BO2633" s="208"/>
      <c r="BP2633" s="206"/>
      <c r="BQ2633" s="458"/>
      <c r="BR2633" s="209"/>
      <c r="BS2633" s="210"/>
      <c r="BT2633" s="208"/>
      <c r="BU2633" s="208"/>
      <c r="BV2633" s="458"/>
      <c r="BW2633" s="209"/>
      <c r="EK2633" s="231"/>
      <c r="EL2633" s="231"/>
      <c r="EM2633" s="586" t="s">
        <v>76</v>
      </c>
      <c r="EN2633" s="608" t="s">
        <v>946</v>
      </c>
      <c r="EO2633" s="581" t="s">
        <v>1601</v>
      </c>
      <c r="EP2633" s="582"/>
      <c r="ER2633" s="193"/>
      <c r="ES2633" s="193"/>
      <c r="ET2633" s="193"/>
      <c r="EU2633" s="193"/>
      <c r="EV2633" s="193"/>
      <c r="EW2633" s="193"/>
    </row>
    <row r="2634" spans="8:153" ht="15" customHeight="1" x14ac:dyDescent="0.15">
      <c r="H2634" s="740"/>
      <c r="I2634" s="740"/>
      <c r="J2634" s="740"/>
      <c r="K2634" s="740"/>
      <c r="L2634" s="740"/>
      <c r="M2634" s="740"/>
      <c r="N2634" s="748"/>
      <c r="O2634" s="749"/>
      <c r="P2634" s="749"/>
      <c r="Q2634" s="740"/>
      <c r="R2634" s="740"/>
      <c r="S2634" s="740"/>
      <c r="T2634" s="740"/>
      <c r="U2634" s="740"/>
      <c r="V2634" s="740"/>
      <c r="W2634" s="740"/>
      <c r="X2634" s="740"/>
      <c r="Y2634" s="740"/>
      <c r="Z2634" s="740"/>
      <c r="AA2634" s="740"/>
      <c r="AB2634" s="740"/>
      <c r="AC2634" s="740"/>
      <c r="AD2634" s="740"/>
      <c r="AE2634" s="740"/>
      <c r="AF2634" s="740"/>
      <c r="AG2634" s="750"/>
      <c r="AH2634" s="742" t="str">
        <f t="shared" si="104"/>
        <v/>
      </c>
      <c r="AI2634" s="37" t="str">
        <f t="shared" si="105"/>
        <v/>
      </c>
      <c r="BH2634" s="137">
        <v>2614</v>
      </c>
      <c r="BI2634" s="206"/>
      <c r="BJ2634" s="207"/>
      <c r="BK2634" s="207"/>
      <c r="BL2634" s="207"/>
      <c r="BM2634" s="207"/>
      <c r="BN2634" s="206"/>
      <c r="BO2634" s="208"/>
      <c r="BP2634" s="206"/>
      <c r="BQ2634" s="458"/>
      <c r="BR2634" s="209"/>
      <c r="BS2634" s="210"/>
      <c r="BT2634" s="208"/>
      <c r="BU2634" s="208"/>
      <c r="BV2634" s="458"/>
      <c r="BW2634" s="209"/>
      <c r="EK2634" s="231"/>
      <c r="EL2634" s="231"/>
      <c r="EM2634" s="627" t="s">
        <v>2928</v>
      </c>
      <c r="EN2634" s="591">
        <v>0</v>
      </c>
      <c r="EO2634" s="584">
        <v>7</v>
      </c>
      <c r="EP2634" s="585">
        <f>DCOUNT($H$20:$AI$4020,$H$20,EM2633:EO2634)</f>
        <v>0</v>
      </c>
      <c r="ER2634" s="161"/>
      <c r="ES2634" s="161"/>
      <c r="ET2634" s="161"/>
      <c r="EU2634" s="161"/>
      <c r="EV2634" s="161"/>
      <c r="EW2634" s="161"/>
    </row>
    <row r="2635" spans="8:153" ht="15" customHeight="1" x14ac:dyDescent="0.15">
      <c r="H2635" s="740"/>
      <c r="I2635" s="740"/>
      <c r="J2635" s="740"/>
      <c r="K2635" s="740"/>
      <c r="L2635" s="740"/>
      <c r="M2635" s="740"/>
      <c r="N2635" s="748"/>
      <c r="O2635" s="749"/>
      <c r="P2635" s="749"/>
      <c r="Q2635" s="740"/>
      <c r="R2635" s="740"/>
      <c r="S2635" s="740"/>
      <c r="T2635" s="740"/>
      <c r="U2635" s="740"/>
      <c r="V2635" s="740"/>
      <c r="W2635" s="740"/>
      <c r="X2635" s="740"/>
      <c r="Y2635" s="740"/>
      <c r="Z2635" s="740"/>
      <c r="AA2635" s="740"/>
      <c r="AB2635" s="740"/>
      <c r="AC2635" s="740"/>
      <c r="AD2635" s="740"/>
      <c r="AE2635" s="740"/>
      <c r="AF2635" s="740"/>
      <c r="AG2635" s="750"/>
      <c r="AH2635" s="742" t="str">
        <f t="shared" si="104"/>
        <v/>
      </c>
      <c r="AI2635" s="37" t="str">
        <f t="shared" si="105"/>
        <v/>
      </c>
      <c r="BH2635" s="137">
        <v>2615</v>
      </c>
      <c r="BI2635" s="206"/>
      <c r="BJ2635" s="207"/>
      <c r="BK2635" s="207"/>
      <c r="BL2635" s="207"/>
      <c r="BM2635" s="207"/>
      <c r="BN2635" s="206"/>
      <c r="BO2635" s="208"/>
      <c r="BP2635" s="206"/>
      <c r="BQ2635" s="458"/>
      <c r="BR2635" s="209"/>
      <c r="BS2635" s="210"/>
      <c r="BT2635" s="208"/>
      <c r="BU2635" s="208"/>
      <c r="BV2635" s="458"/>
      <c r="BW2635" s="209"/>
      <c r="EK2635" s="231"/>
      <c r="EL2635" s="231"/>
      <c r="EM2635" s="586" t="s">
        <v>76</v>
      </c>
      <c r="EN2635" s="608" t="s">
        <v>946</v>
      </c>
      <c r="EO2635" s="581" t="s">
        <v>1601</v>
      </c>
      <c r="EP2635" s="582"/>
      <c r="ER2635" s="193"/>
      <c r="ES2635" s="193"/>
      <c r="ET2635" s="193"/>
      <c r="EU2635" s="193"/>
      <c r="EV2635" s="193"/>
      <c r="EW2635" s="193"/>
    </row>
    <row r="2636" spans="8:153" ht="15" customHeight="1" x14ac:dyDescent="0.15">
      <c r="H2636" s="740"/>
      <c r="I2636" s="740"/>
      <c r="J2636" s="740"/>
      <c r="K2636" s="740"/>
      <c r="L2636" s="740"/>
      <c r="M2636" s="740"/>
      <c r="N2636" s="748"/>
      <c r="O2636" s="749"/>
      <c r="P2636" s="749"/>
      <c r="Q2636" s="740"/>
      <c r="R2636" s="740"/>
      <c r="S2636" s="740"/>
      <c r="T2636" s="740"/>
      <c r="U2636" s="740"/>
      <c r="V2636" s="740"/>
      <c r="W2636" s="740"/>
      <c r="X2636" s="740"/>
      <c r="Y2636" s="740"/>
      <c r="Z2636" s="740"/>
      <c r="AA2636" s="740"/>
      <c r="AB2636" s="740"/>
      <c r="AC2636" s="740"/>
      <c r="AD2636" s="740"/>
      <c r="AE2636" s="740"/>
      <c r="AF2636" s="740"/>
      <c r="AG2636" s="750"/>
      <c r="AH2636" s="742" t="str">
        <f t="shared" si="104"/>
        <v/>
      </c>
      <c r="AI2636" s="37" t="str">
        <f t="shared" si="105"/>
        <v/>
      </c>
      <c r="BH2636" s="137">
        <v>2616</v>
      </c>
      <c r="BI2636" s="206"/>
      <c r="BJ2636" s="207"/>
      <c r="BK2636" s="207"/>
      <c r="BL2636" s="207"/>
      <c r="BM2636" s="207"/>
      <c r="BN2636" s="206"/>
      <c r="BO2636" s="208"/>
      <c r="BP2636" s="206"/>
      <c r="BQ2636" s="458"/>
      <c r="BR2636" s="209"/>
      <c r="BS2636" s="210"/>
      <c r="BT2636" s="208"/>
      <c r="BU2636" s="208"/>
      <c r="BV2636" s="458"/>
      <c r="BW2636" s="209"/>
      <c r="EK2636" s="231"/>
      <c r="EL2636" s="231"/>
      <c r="EM2636" s="627" t="s">
        <v>2929</v>
      </c>
      <c r="EN2636" s="591">
        <v>0</v>
      </c>
      <c r="EO2636" s="584">
        <v>7</v>
      </c>
      <c r="EP2636" s="585">
        <f>DCOUNT($H$20:$AI$4020,$H$20,EM2635:EO2636)</f>
        <v>0</v>
      </c>
      <c r="ER2636" s="161"/>
      <c r="ES2636" s="161"/>
      <c r="ET2636" s="161"/>
      <c r="EU2636" s="161"/>
      <c r="EV2636" s="161"/>
      <c r="EW2636" s="161"/>
    </row>
    <row r="2637" spans="8:153" ht="15" customHeight="1" x14ac:dyDescent="0.15">
      <c r="H2637" s="740"/>
      <c r="I2637" s="740"/>
      <c r="J2637" s="740"/>
      <c r="K2637" s="740"/>
      <c r="L2637" s="740"/>
      <c r="M2637" s="740"/>
      <c r="N2637" s="748"/>
      <c r="O2637" s="749"/>
      <c r="P2637" s="749"/>
      <c r="Q2637" s="740"/>
      <c r="R2637" s="740"/>
      <c r="S2637" s="740"/>
      <c r="T2637" s="740"/>
      <c r="U2637" s="740"/>
      <c r="V2637" s="740"/>
      <c r="W2637" s="740"/>
      <c r="X2637" s="740"/>
      <c r="Y2637" s="740"/>
      <c r="Z2637" s="740"/>
      <c r="AA2637" s="740"/>
      <c r="AB2637" s="740"/>
      <c r="AC2637" s="740"/>
      <c r="AD2637" s="740"/>
      <c r="AE2637" s="740"/>
      <c r="AF2637" s="740"/>
      <c r="AG2637" s="750"/>
      <c r="AH2637" s="742" t="str">
        <f t="shared" si="104"/>
        <v/>
      </c>
      <c r="AI2637" s="37" t="str">
        <f t="shared" si="105"/>
        <v/>
      </c>
      <c r="BH2637" s="137">
        <v>2617</v>
      </c>
      <c r="BI2637" s="206"/>
      <c r="BJ2637" s="207"/>
      <c r="BK2637" s="207"/>
      <c r="BL2637" s="207"/>
      <c r="BM2637" s="207"/>
      <c r="BN2637" s="206"/>
      <c r="BO2637" s="208"/>
      <c r="BP2637" s="206"/>
      <c r="BQ2637" s="458"/>
      <c r="BR2637" s="209"/>
      <c r="BS2637" s="210"/>
      <c r="BT2637" s="208"/>
      <c r="BU2637" s="208"/>
      <c r="BV2637" s="458"/>
      <c r="BW2637" s="209"/>
      <c r="EK2637" s="231"/>
      <c r="EL2637" s="231"/>
      <c r="EM2637" s="586" t="s">
        <v>76</v>
      </c>
      <c r="EN2637" s="608" t="s">
        <v>946</v>
      </c>
      <c r="EO2637" s="581" t="s">
        <v>1601</v>
      </c>
      <c r="EP2637" s="582"/>
      <c r="ER2637" s="193"/>
      <c r="ES2637" s="193"/>
      <c r="ET2637" s="193"/>
      <c r="EU2637" s="193"/>
      <c r="EV2637" s="193"/>
      <c r="EW2637" s="193"/>
    </row>
    <row r="2638" spans="8:153" ht="15" customHeight="1" x14ac:dyDescent="0.15">
      <c r="H2638" s="740"/>
      <c r="I2638" s="740"/>
      <c r="J2638" s="740"/>
      <c r="K2638" s="740"/>
      <c r="L2638" s="740"/>
      <c r="M2638" s="740"/>
      <c r="N2638" s="748"/>
      <c r="O2638" s="749"/>
      <c r="P2638" s="749"/>
      <c r="Q2638" s="740"/>
      <c r="R2638" s="740"/>
      <c r="S2638" s="740"/>
      <c r="T2638" s="740"/>
      <c r="U2638" s="740"/>
      <c r="V2638" s="740"/>
      <c r="W2638" s="740"/>
      <c r="X2638" s="740"/>
      <c r="Y2638" s="740"/>
      <c r="Z2638" s="740"/>
      <c r="AA2638" s="740"/>
      <c r="AB2638" s="740"/>
      <c r="AC2638" s="740"/>
      <c r="AD2638" s="740"/>
      <c r="AE2638" s="740"/>
      <c r="AF2638" s="740"/>
      <c r="AG2638" s="750"/>
      <c r="AH2638" s="742" t="str">
        <f t="shared" si="104"/>
        <v/>
      </c>
      <c r="AI2638" s="37" t="str">
        <f t="shared" si="105"/>
        <v/>
      </c>
      <c r="BH2638" s="137">
        <v>2618</v>
      </c>
      <c r="BI2638" s="206"/>
      <c r="BJ2638" s="207"/>
      <c r="BK2638" s="207"/>
      <c r="BL2638" s="207"/>
      <c r="BM2638" s="207"/>
      <c r="BN2638" s="206"/>
      <c r="BO2638" s="208"/>
      <c r="BP2638" s="206"/>
      <c r="BQ2638" s="458"/>
      <c r="BR2638" s="209"/>
      <c r="BS2638" s="210"/>
      <c r="BT2638" s="208"/>
      <c r="BU2638" s="208"/>
      <c r="BV2638" s="458"/>
      <c r="BW2638" s="209"/>
      <c r="EK2638" s="231"/>
      <c r="EL2638" s="231"/>
      <c r="EM2638" s="627" t="s">
        <v>2930</v>
      </c>
      <c r="EN2638" s="591">
        <v>0</v>
      </c>
      <c r="EO2638" s="584">
        <v>7</v>
      </c>
      <c r="EP2638" s="585">
        <f>DCOUNT($H$20:$AI$4020,$H$20,EM2637:EO2638)</f>
        <v>0</v>
      </c>
      <c r="ER2638" s="161"/>
      <c r="ES2638" s="161"/>
      <c r="ET2638" s="161"/>
      <c r="EU2638" s="161"/>
      <c r="EV2638" s="161"/>
      <c r="EW2638" s="161"/>
    </row>
    <row r="2639" spans="8:153" ht="15" customHeight="1" x14ac:dyDescent="0.15">
      <c r="H2639" s="740"/>
      <c r="I2639" s="740"/>
      <c r="J2639" s="740"/>
      <c r="K2639" s="740"/>
      <c r="L2639" s="740"/>
      <c r="M2639" s="740"/>
      <c r="N2639" s="748"/>
      <c r="O2639" s="749"/>
      <c r="P2639" s="749"/>
      <c r="Q2639" s="740"/>
      <c r="R2639" s="740"/>
      <c r="S2639" s="740"/>
      <c r="T2639" s="740"/>
      <c r="U2639" s="740"/>
      <c r="V2639" s="740"/>
      <c r="W2639" s="740"/>
      <c r="X2639" s="740"/>
      <c r="Y2639" s="740"/>
      <c r="Z2639" s="740"/>
      <c r="AA2639" s="740"/>
      <c r="AB2639" s="740"/>
      <c r="AC2639" s="740"/>
      <c r="AD2639" s="740"/>
      <c r="AE2639" s="740"/>
      <c r="AF2639" s="740"/>
      <c r="AG2639" s="750"/>
      <c r="AH2639" s="742" t="str">
        <f t="shared" si="104"/>
        <v/>
      </c>
      <c r="AI2639" s="37" t="str">
        <f t="shared" si="105"/>
        <v/>
      </c>
      <c r="BH2639" s="137">
        <v>2619</v>
      </c>
      <c r="BI2639" s="206"/>
      <c r="BJ2639" s="207"/>
      <c r="BK2639" s="207"/>
      <c r="BL2639" s="207"/>
      <c r="BM2639" s="207"/>
      <c r="BN2639" s="206"/>
      <c r="BO2639" s="208"/>
      <c r="BP2639" s="206"/>
      <c r="BQ2639" s="458"/>
      <c r="BR2639" s="209"/>
      <c r="BS2639" s="210"/>
      <c r="BT2639" s="208"/>
      <c r="BU2639" s="208"/>
      <c r="BV2639" s="458"/>
      <c r="BW2639" s="209"/>
      <c r="EK2639" s="231"/>
      <c r="EL2639" s="231"/>
      <c r="EM2639" s="586" t="s">
        <v>76</v>
      </c>
      <c r="EN2639" s="608" t="s">
        <v>946</v>
      </c>
      <c r="EO2639" s="581" t="s">
        <v>1601</v>
      </c>
      <c r="EP2639" s="582"/>
      <c r="ER2639" s="193"/>
      <c r="ES2639" s="193"/>
      <c r="ET2639" s="193"/>
      <c r="EU2639" s="193"/>
      <c r="EV2639" s="193"/>
      <c r="EW2639" s="193"/>
    </row>
    <row r="2640" spans="8:153" ht="15" customHeight="1" x14ac:dyDescent="0.15">
      <c r="H2640" s="740"/>
      <c r="I2640" s="740"/>
      <c r="J2640" s="740"/>
      <c r="K2640" s="740"/>
      <c r="L2640" s="740"/>
      <c r="M2640" s="740"/>
      <c r="N2640" s="748"/>
      <c r="O2640" s="749"/>
      <c r="P2640" s="749"/>
      <c r="Q2640" s="740"/>
      <c r="R2640" s="740"/>
      <c r="S2640" s="740"/>
      <c r="T2640" s="740"/>
      <c r="U2640" s="740"/>
      <c r="V2640" s="740"/>
      <c r="W2640" s="740"/>
      <c r="X2640" s="740"/>
      <c r="Y2640" s="740"/>
      <c r="Z2640" s="740"/>
      <c r="AA2640" s="740"/>
      <c r="AB2640" s="740"/>
      <c r="AC2640" s="740"/>
      <c r="AD2640" s="740"/>
      <c r="AE2640" s="740"/>
      <c r="AF2640" s="740"/>
      <c r="AG2640" s="750"/>
      <c r="AH2640" s="742" t="str">
        <f t="shared" si="104"/>
        <v/>
      </c>
      <c r="AI2640" s="37" t="str">
        <f t="shared" si="105"/>
        <v/>
      </c>
      <c r="BH2640" s="137">
        <v>2620</v>
      </c>
      <c r="BI2640" s="206"/>
      <c r="BJ2640" s="207"/>
      <c r="BK2640" s="207"/>
      <c r="BL2640" s="207"/>
      <c r="BM2640" s="207"/>
      <c r="BN2640" s="206"/>
      <c r="BO2640" s="208"/>
      <c r="BP2640" s="206"/>
      <c r="BQ2640" s="458"/>
      <c r="BR2640" s="209"/>
      <c r="BS2640" s="210"/>
      <c r="BT2640" s="208"/>
      <c r="BU2640" s="208"/>
      <c r="BV2640" s="458"/>
      <c r="BW2640" s="209"/>
      <c r="EK2640" s="231"/>
      <c r="EL2640" s="231"/>
      <c r="EM2640" s="627" t="s">
        <v>2931</v>
      </c>
      <c r="EN2640" s="591">
        <v>0</v>
      </c>
      <c r="EO2640" s="584">
        <v>7</v>
      </c>
      <c r="EP2640" s="585">
        <f>DCOUNT($H$20:$AI$4020,$H$20,EM2639:EO2640)</f>
        <v>0</v>
      </c>
      <c r="ER2640" s="161"/>
      <c r="ES2640" s="161"/>
      <c r="ET2640" s="161"/>
      <c r="EU2640" s="161"/>
      <c r="EV2640" s="161"/>
      <c r="EW2640" s="161"/>
    </row>
    <row r="2641" spans="8:153" ht="15" customHeight="1" x14ac:dyDescent="0.15">
      <c r="H2641" s="740"/>
      <c r="I2641" s="740"/>
      <c r="J2641" s="740"/>
      <c r="K2641" s="740"/>
      <c r="L2641" s="740"/>
      <c r="M2641" s="740"/>
      <c r="N2641" s="748"/>
      <c r="O2641" s="749"/>
      <c r="P2641" s="749"/>
      <c r="Q2641" s="740"/>
      <c r="R2641" s="740"/>
      <c r="S2641" s="740"/>
      <c r="T2641" s="740"/>
      <c r="U2641" s="740"/>
      <c r="V2641" s="740"/>
      <c r="W2641" s="740"/>
      <c r="X2641" s="740"/>
      <c r="Y2641" s="740"/>
      <c r="Z2641" s="740"/>
      <c r="AA2641" s="740"/>
      <c r="AB2641" s="740"/>
      <c r="AC2641" s="740"/>
      <c r="AD2641" s="740"/>
      <c r="AE2641" s="740"/>
      <c r="AF2641" s="740"/>
      <c r="AG2641" s="750"/>
      <c r="AH2641" s="742" t="str">
        <f t="shared" si="104"/>
        <v/>
      </c>
      <c r="AI2641" s="37" t="str">
        <f t="shared" si="105"/>
        <v/>
      </c>
      <c r="BH2641" s="137">
        <v>2621</v>
      </c>
      <c r="BI2641" s="206"/>
      <c r="BJ2641" s="207"/>
      <c r="BK2641" s="207"/>
      <c r="BL2641" s="207"/>
      <c r="BM2641" s="207"/>
      <c r="BN2641" s="206"/>
      <c r="BO2641" s="208"/>
      <c r="BP2641" s="206"/>
      <c r="BQ2641" s="458"/>
      <c r="BR2641" s="209"/>
      <c r="BS2641" s="210"/>
      <c r="BT2641" s="208"/>
      <c r="BU2641" s="208"/>
      <c r="BV2641" s="458"/>
      <c r="BW2641" s="209"/>
      <c r="EK2641" s="231"/>
      <c r="EL2641" s="231"/>
      <c r="EM2641" s="586" t="s">
        <v>76</v>
      </c>
      <c r="EN2641" s="608" t="s">
        <v>946</v>
      </c>
      <c r="EO2641" s="581" t="s">
        <v>1601</v>
      </c>
      <c r="EP2641" s="582"/>
      <c r="ER2641" s="193"/>
      <c r="ES2641" s="193"/>
      <c r="ET2641" s="193"/>
      <c r="EU2641" s="193"/>
      <c r="EV2641" s="193"/>
      <c r="EW2641" s="193"/>
    </row>
    <row r="2642" spans="8:153" ht="15" customHeight="1" x14ac:dyDescent="0.15">
      <c r="H2642" s="740"/>
      <c r="I2642" s="740"/>
      <c r="J2642" s="740"/>
      <c r="K2642" s="740"/>
      <c r="L2642" s="740"/>
      <c r="M2642" s="740"/>
      <c r="N2642" s="748"/>
      <c r="O2642" s="749"/>
      <c r="P2642" s="749"/>
      <c r="Q2642" s="740"/>
      <c r="R2642" s="740"/>
      <c r="S2642" s="740"/>
      <c r="T2642" s="740"/>
      <c r="U2642" s="740"/>
      <c r="V2642" s="740"/>
      <c r="W2642" s="740"/>
      <c r="X2642" s="740"/>
      <c r="Y2642" s="740"/>
      <c r="Z2642" s="740"/>
      <c r="AA2642" s="740"/>
      <c r="AB2642" s="740"/>
      <c r="AC2642" s="740"/>
      <c r="AD2642" s="740"/>
      <c r="AE2642" s="740"/>
      <c r="AF2642" s="740"/>
      <c r="AG2642" s="750"/>
      <c r="AH2642" s="742" t="str">
        <f t="shared" si="104"/>
        <v/>
      </c>
      <c r="AI2642" s="37" t="str">
        <f t="shared" si="105"/>
        <v/>
      </c>
      <c r="BH2642" s="137">
        <v>2622</v>
      </c>
      <c r="BI2642" s="206"/>
      <c r="BJ2642" s="207"/>
      <c r="BK2642" s="207"/>
      <c r="BL2642" s="207"/>
      <c r="BM2642" s="207"/>
      <c r="BN2642" s="206"/>
      <c r="BO2642" s="208"/>
      <c r="BP2642" s="206"/>
      <c r="BQ2642" s="458"/>
      <c r="BR2642" s="209"/>
      <c r="BS2642" s="210"/>
      <c r="BT2642" s="208"/>
      <c r="BU2642" s="208"/>
      <c r="BV2642" s="458"/>
      <c r="BW2642" s="209"/>
      <c r="EK2642" s="231"/>
      <c r="EL2642" s="231"/>
      <c r="EM2642" s="627" t="s">
        <v>2932</v>
      </c>
      <c r="EN2642" s="591">
        <v>0</v>
      </c>
      <c r="EO2642" s="584">
        <v>7</v>
      </c>
      <c r="EP2642" s="585">
        <f>DCOUNT($H$20:$AI$4020,$H$20,EM2641:EO2642)</f>
        <v>0</v>
      </c>
      <c r="ER2642" s="161"/>
      <c r="ES2642" s="161"/>
      <c r="ET2642" s="161"/>
      <c r="EU2642" s="161"/>
      <c r="EV2642" s="161"/>
      <c r="EW2642" s="161"/>
    </row>
    <row r="2643" spans="8:153" ht="15" customHeight="1" x14ac:dyDescent="0.15">
      <c r="H2643" s="740"/>
      <c r="I2643" s="740"/>
      <c r="J2643" s="740"/>
      <c r="K2643" s="740"/>
      <c r="L2643" s="740"/>
      <c r="M2643" s="740"/>
      <c r="N2643" s="748"/>
      <c r="O2643" s="749"/>
      <c r="P2643" s="749"/>
      <c r="Q2643" s="740"/>
      <c r="R2643" s="740"/>
      <c r="S2643" s="740"/>
      <c r="T2643" s="740"/>
      <c r="U2643" s="740"/>
      <c r="V2643" s="740"/>
      <c r="W2643" s="740"/>
      <c r="X2643" s="740"/>
      <c r="Y2643" s="740"/>
      <c r="Z2643" s="740"/>
      <c r="AA2643" s="740"/>
      <c r="AB2643" s="740"/>
      <c r="AC2643" s="740"/>
      <c r="AD2643" s="740"/>
      <c r="AE2643" s="740"/>
      <c r="AF2643" s="740"/>
      <c r="AG2643" s="750"/>
      <c r="AH2643" s="742" t="str">
        <f t="shared" si="104"/>
        <v/>
      </c>
      <c r="AI2643" s="37" t="str">
        <f t="shared" si="105"/>
        <v/>
      </c>
      <c r="BH2643" s="137">
        <v>2623</v>
      </c>
      <c r="BI2643" s="206"/>
      <c r="BJ2643" s="207"/>
      <c r="BK2643" s="207"/>
      <c r="BL2643" s="207"/>
      <c r="BM2643" s="207"/>
      <c r="BN2643" s="206"/>
      <c r="BO2643" s="208"/>
      <c r="BP2643" s="206"/>
      <c r="BQ2643" s="458"/>
      <c r="BR2643" s="209"/>
      <c r="BS2643" s="210"/>
      <c r="BT2643" s="208"/>
      <c r="BU2643" s="208"/>
      <c r="BV2643" s="458"/>
      <c r="BW2643" s="209"/>
      <c r="EK2643" s="231"/>
      <c r="EL2643" s="231"/>
      <c r="EM2643" s="586" t="s">
        <v>76</v>
      </c>
      <c r="EN2643" s="608" t="s">
        <v>946</v>
      </c>
      <c r="EO2643" s="581" t="s">
        <v>1601</v>
      </c>
      <c r="EP2643" s="582"/>
      <c r="ER2643" s="193"/>
      <c r="ES2643" s="193"/>
      <c r="ET2643" s="193"/>
      <c r="EU2643" s="193"/>
      <c r="EV2643" s="193"/>
      <c r="EW2643" s="193"/>
    </row>
    <row r="2644" spans="8:153" ht="15" customHeight="1" x14ac:dyDescent="0.15">
      <c r="H2644" s="740"/>
      <c r="I2644" s="740"/>
      <c r="J2644" s="740"/>
      <c r="K2644" s="740"/>
      <c r="L2644" s="740"/>
      <c r="M2644" s="740"/>
      <c r="N2644" s="748"/>
      <c r="O2644" s="749"/>
      <c r="P2644" s="749"/>
      <c r="Q2644" s="740"/>
      <c r="R2644" s="740"/>
      <c r="S2644" s="740"/>
      <c r="T2644" s="740"/>
      <c r="U2644" s="740"/>
      <c r="V2644" s="740"/>
      <c r="W2644" s="740"/>
      <c r="X2644" s="740"/>
      <c r="Y2644" s="740"/>
      <c r="Z2644" s="740"/>
      <c r="AA2644" s="740"/>
      <c r="AB2644" s="740"/>
      <c r="AC2644" s="740"/>
      <c r="AD2644" s="740"/>
      <c r="AE2644" s="740"/>
      <c r="AF2644" s="740"/>
      <c r="AG2644" s="750"/>
      <c r="AH2644" s="742" t="str">
        <f t="shared" si="104"/>
        <v/>
      </c>
      <c r="AI2644" s="37" t="str">
        <f t="shared" si="105"/>
        <v/>
      </c>
      <c r="BH2644" s="137">
        <v>2624</v>
      </c>
      <c r="BI2644" s="206"/>
      <c r="BJ2644" s="207"/>
      <c r="BK2644" s="207"/>
      <c r="BL2644" s="207"/>
      <c r="BM2644" s="207"/>
      <c r="BN2644" s="206"/>
      <c r="BO2644" s="208"/>
      <c r="BP2644" s="206"/>
      <c r="BQ2644" s="458"/>
      <c r="BR2644" s="209"/>
      <c r="BS2644" s="210"/>
      <c r="BT2644" s="208"/>
      <c r="BU2644" s="208"/>
      <c r="BV2644" s="458"/>
      <c r="BW2644" s="209"/>
      <c r="EK2644" s="231"/>
      <c r="EL2644" s="231"/>
      <c r="EM2644" s="627" t="s">
        <v>2933</v>
      </c>
      <c r="EN2644" s="591">
        <v>0</v>
      </c>
      <c r="EO2644" s="584">
        <v>7</v>
      </c>
      <c r="EP2644" s="585">
        <f>DCOUNT($H$20:$AI$4020,$H$20,EM2643:EO2644)</f>
        <v>0</v>
      </c>
      <c r="ER2644" s="161"/>
      <c r="ES2644" s="161"/>
      <c r="ET2644" s="161"/>
      <c r="EU2644" s="161"/>
      <c r="EV2644" s="161"/>
      <c r="EW2644" s="161"/>
    </row>
    <row r="2645" spans="8:153" ht="15" customHeight="1" x14ac:dyDescent="0.15">
      <c r="H2645" s="740"/>
      <c r="I2645" s="740"/>
      <c r="J2645" s="740"/>
      <c r="K2645" s="740"/>
      <c r="L2645" s="740"/>
      <c r="M2645" s="740"/>
      <c r="N2645" s="748"/>
      <c r="O2645" s="749"/>
      <c r="P2645" s="749"/>
      <c r="Q2645" s="740"/>
      <c r="R2645" s="740"/>
      <c r="S2645" s="740"/>
      <c r="T2645" s="740"/>
      <c r="U2645" s="740"/>
      <c r="V2645" s="740"/>
      <c r="W2645" s="740"/>
      <c r="X2645" s="740"/>
      <c r="Y2645" s="740"/>
      <c r="Z2645" s="740"/>
      <c r="AA2645" s="740"/>
      <c r="AB2645" s="740"/>
      <c r="AC2645" s="740"/>
      <c r="AD2645" s="740"/>
      <c r="AE2645" s="740"/>
      <c r="AF2645" s="740"/>
      <c r="AG2645" s="750"/>
      <c r="AH2645" s="742" t="str">
        <f t="shared" si="104"/>
        <v/>
      </c>
      <c r="AI2645" s="37" t="str">
        <f t="shared" si="105"/>
        <v/>
      </c>
      <c r="BH2645" s="137">
        <v>2625</v>
      </c>
      <c r="BI2645" s="206"/>
      <c r="BJ2645" s="207"/>
      <c r="BK2645" s="207"/>
      <c r="BL2645" s="207"/>
      <c r="BM2645" s="207"/>
      <c r="BN2645" s="206"/>
      <c r="BO2645" s="208"/>
      <c r="BP2645" s="206"/>
      <c r="BQ2645" s="458"/>
      <c r="BR2645" s="209"/>
      <c r="BS2645" s="210"/>
      <c r="BT2645" s="208"/>
      <c r="BU2645" s="208"/>
      <c r="BV2645" s="458"/>
      <c r="BW2645" s="209"/>
      <c r="EK2645" s="231"/>
      <c r="EL2645" s="231"/>
      <c r="EM2645" s="586" t="s">
        <v>76</v>
      </c>
      <c r="EN2645" s="608" t="s">
        <v>946</v>
      </c>
      <c r="EO2645" s="581" t="s">
        <v>1601</v>
      </c>
      <c r="EP2645" s="582"/>
      <c r="ER2645" s="193"/>
      <c r="ES2645" s="193"/>
      <c r="ET2645" s="193"/>
      <c r="EU2645" s="193"/>
      <c r="EV2645" s="193"/>
      <c r="EW2645" s="193"/>
    </row>
    <row r="2646" spans="8:153" ht="15" customHeight="1" x14ac:dyDescent="0.15">
      <c r="H2646" s="740"/>
      <c r="I2646" s="740"/>
      <c r="J2646" s="740"/>
      <c r="K2646" s="740"/>
      <c r="L2646" s="740"/>
      <c r="M2646" s="740"/>
      <c r="N2646" s="748"/>
      <c r="O2646" s="749"/>
      <c r="P2646" s="749"/>
      <c r="Q2646" s="740"/>
      <c r="R2646" s="740"/>
      <c r="S2646" s="740"/>
      <c r="T2646" s="740"/>
      <c r="U2646" s="740"/>
      <c r="V2646" s="740"/>
      <c r="W2646" s="740"/>
      <c r="X2646" s="740"/>
      <c r="Y2646" s="740"/>
      <c r="Z2646" s="740"/>
      <c r="AA2646" s="740"/>
      <c r="AB2646" s="740"/>
      <c r="AC2646" s="740"/>
      <c r="AD2646" s="740"/>
      <c r="AE2646" s="740"/>
      <c r="AF2646" s="740"/>
      <c r="AG2646" s="750"/>
      <c r="AH2646" s="742" t="str">
        <f t="shared" si="104"/>
        <v/>
      </c>
      <c r="AI2646" s="37" t="str">
        <f t="shared" si="105"/>
        <v/>
      </c>
      <c r="BH2646" s="137">
        <v>2626</v>
      </c>
      <c r="BI2646" s="206"/>
      <c r="BJ2646" s="207"/>
      <c r="BK2646" s="207"/>
      <c r="BL2646" s="207"/>
      <c r="BM2646" s="207"/>
      <c r="BN2646" s="206"/>
      <c r="BO2646" s="208"/>
      <c r="BP2646" s="206"/>
      <c r="BQ2646" s="458"/>
      <c r="BR2646" s="209"/>
      <c r="BS2646" s="210"/>
      <c r="BT2646" s="208"/>
      <c r="BU2646" s="208"/>
      <c r="BV2646" s="458"/>
      <c r="BW2646" s="209"/>
      <c r="EK2646" s="231"/>
      <c r="EL2646" s="231"/>
      <c r="EM2646" s="627" t="s">
        <v>2934</v>
      </c>
      <c r="EN2646" s="591">
        <v>0</v>
      </c>
      <c r="EO2646" s="584">
        <v>7</v>
      </c>
      <c r="EP2646" s="585">
        <f>DCOUNT($H$20:$AI$4020,$H$20,EM2645:EO2646)</f>
        <v>0</v>
      </c>
      <c r="ER2646" s="161"/>
      <c r="ES2646" s="161"/>
      <c r="ET2646" s="161"/>
      <c r="EU2646" s="161"/>
      <c r="EV2646" s="161"/>
      <c r="EW2646" s="161"/>
    </row>
    <row r="2647" spans="8:153" ht="15" customHeight="1" x14ac:dyDescent="0.15">
      <c r="H2647" s="740"/>
      <c r="I2647" s="740"/>
      <c r="J2647" s="740"/>
      <c r="K2647" s="740"/>
      <c r="L2647" s="740"/>
      <c r="M2647" s="740"/>
      <c r="N2647" s="748"/>
      <c r="O2647" s="749"/>
      <c r="P2647" s="749"/>
      <c r="Q2647" s="740"/>
      <c r="R2647" s="740"/>
      <c r="S2647" s="740"/>
      <c r="T2647" s="740"/>
      <c r="U2647" s="740"/>
      <c r="V2647" s="740"/>
      <c r="W2647" s="740"/>
      <c r="X2647" s="740"/>
      <c r="Y2647" s="740"/>
      <c r="Z2647" s="740"/>
      <c r="AA2647" s="740"/>
      <c r="AB2647" s="740"/>
      <c r="AC2647" s="740"/>
      <c r="AD2647" s="740"/>
      <c r="AE2647" s="740"/>
      <c r="AF2647" s="740"/>
      <c r="AG2647" s="750"/>
      <c r="AH2647" s="742" t="str">
        <f t="shared" ref="AH2647:AH2710" si="106">UPPER(N2647)</f>
        <v/>
      </c>
      <c r="AI2647" s="37" t="str">
        <f t="shared" ref="AI2647:AI2710" si="107">DBCS(AH2647)</f>
        <v/>
      </c>
      <c r="BH2647" s="137">
        <v>2627</v>
      </c>
      <c r="BI2647" s="206"/>
      <c r="BJ2647" s="207"/>
      <c r="BK2647" s="207"/>
      <c r="BL2647" s="207"/>
      <c r="BM2647" s="207"/>
      <c r="BN2647" s="206"/>
      <c r="BO2647" s="208"/>
      <c r="BP2647" s="206"/>
      <c r="BQ2647" s="458"/>
      <c r="BR2647" s="209"/>
      <c r="BS2647" s="210"/>
      <c r="BT2647" s="208"/>
      <c r="BU2647" s="208"/>
      <c r="BV2647" s="458"/>
      <c r="BW2647" s="209"/>
      <c r="EK2647" s="231"/>
      <c r="EL2647" s="231"/>
      <c r="EM2647" s="586" t="s">
        <v>76</v>
      </c>
      <c r="EN2647" s="608" t="s">
        <v>946</v>
      </c>
      <c r="EO2647" s="581" t="s">
        <v>1601</v>
      </c>
      <c r="EP2647" s="582"/>
      <c r="ER2647" s="193"/>
      <c r="ES2647" s="193"/>
      <c r="ET2647" s="193"/>
      <c r="EU2647" s="193"/>
      <c r="EV2647" s="193"/>
      <c r="EW2647" s="193"/>
    </row>
    <row r="2648" spans="8:153" ht="15" customHeight="1" x14ac:dyDescent="0.15">
      <c r="H2648" s="740"/>
      <c r="I2648" s="740"/>
      <c r="J2648" s="740"/>
      <c r="K2648" s="740"/>
      <c r="L2648" s="740"/>
      <c r="M2648" s="740"/>
      <c r="N2648" s="748"/>
      <c r="O2648" s="749"/>
      <c r="P2648" s="749"/>
      <c r="Q2648" s="740"/>
      <c r="R2648" s="740"/>
      <c r="S2648" s="740"/>
      <c r="T2648" s="740"/>
      <c r="U2648" s="740"/>
      <c r="V2648" s="740"/>
      <c r="W2648" s="740"/>
      <c r="X2648" s="740"/>
      <c r="Y2648" s="740"/>
      <c r="Z2648" s="740"/>
      <c r="AA2648" s="740"/>
      <c r="AB2648" s="740"/>
      <c r="AC2648" s="740"/>
      <c r="AD2648" s="740"/>
      <c r="AE2648" s="740"/>
      <c r="AF2648" s="740"/>
      <c r="AG2648" s="750"/>
      <c r="AH2648" s="742" t="str">
        <f t="shared" si="106"/>
        <v/>
      </c>
      <c r="AI2648" s="37" t="str">
        <f t="shared" si="107"/>
        <v/>
      </c>
      <c r="BH2648" s="137">
        <v>2628</v>
      </c>
      <c r="BI2648" s="206"/>
      <c r="BJ2648" s="207"/>
      <c r="BK2648" s="207"/>
      <c r="BL2648" s="207"/>
      <c r="BM2648" s="207"/>
      <c r="BN2648" s="206"/>
      <c r="BO2648" s="208"/>
      <c r="BP2648" s="206"/>
      <c r="BQ2648" s="458"/>
      <c r="BR2648" s="209"/>
      <c r="BS2648" s="210"/>
      <c r="BT2648" s="208"/>
      <c r="BU2648" s="208"/>
      <c r="BV2648" s="458"/>
      <c r="BW2648" s="209"/>
      <c r="EK2648" s="231"/>
      <c r="EL2648" s="231"/>
      <c r="EM2648" s="627" t="s">
        <v>2935</v>
      </c>
      <c r="EN2648" s="591">
        <v>0</v>
      </c>
      <c r="EO2648" s="584">
        <v>7</v>
      </c>
      <c r="EP2648" s="585">
        <f>DCOUNT($H$20:$AI$4020,$H$20,EM2647:EO2648)</f>
        <v>0</v>
      </c>
      <c r="ER2648" s="161"/>
      <c r="ES2648" s="161"/>
      <c r="ET2648" s="161"/>
      <c r="EU2648" s="161"/>
      <c r="EV2648" s="161"/>
      <c r="EW2648" s="161"/>
    </row>
    <row r="2649" spans="8:153" ht="15" customHeight="1" x14ac:dyDescent="0.15">
      <c r="H2649" s="740"/>
      <c r="I2649" s="740"/>
      <c r="J2649" s="740"/>
      <c r="K2649" s="740"/>
      <c r="L2649" s="740"/>
      <c r="M2649" s="740"/>
      <c r="N2649" s="748"/>
      <c r="O2649" s="749"/>
      <c r="P2649" s="749"/>
      <c r="Q2649" s="740"/>
      <c r="R2649" s="740"/>
      <c r="S2649" s="740"/>
      <c r="T2649" s="740"/>
      <c r="U2649" s="740"/>
      <c r="V2649" s="740"/>
      <c r="W2649" s="740"/>
      <c r="X2649" s="740"/>
      <c r="Y2649" s="740"/>
      <c r="Z2649" s="740"/>
      <c r="AA2649" s="740"/>
      <c r="AB2649" s="740"/>
      <c r="AC2649" s="740"/>
      <c r="AD2649" s="740"/>
      <c r="AE2649" s="740"/>
      <c r="AF2649" s="740"/>
      <c r="AG2649" s="750"/>
      <c r="AH2649" s="742" t="str">
        <f t="shared" si="106"/>
        <v/>
      </c>
      <c r="AI2649" s="37" t="str">
        <f t="shared" si="107"/>
        <v/>
      </c>
      <c r="BH2649" s="137">
        <v>2629</v>
      </c>
      <c r="BI2649" s="206"/>
      <c r="BJ2649" s="207"/>
      <c r="BK2649" s="207"/>
      <c r="BL2649" s="207"/>
      <c r="BM2649" s="207"/>
      <c r="BN2649" s="206"/>
      <c r="BO2649" s="208"/>
      <c r="BP2649" s="206"/>
      <c r="BQ2649" s="458"/>
      <c r="BR2649" s="209"/>
      <c r="BS2649" s="210"/>
      <c r="BT2649" s="208"/>
      <c r="BU2649" s="208"/>
      <c r="BV2649" s="458"/>
      <c r="BW2649" s="209"/>
      <c r="EK2649" s="231"/>
      <c r="EL2649" s="231"/>
      <c r="EM2649" s="586" t="s">
        <v>76</v>
      </c>
      <c r="EN2649" s="608" t="s">
        <v>946</v>
      </c>
      <c r="EO2649" s="581" t="s">
        <v>1601</v>
      </c>
      <c r="EP2649" s="582"/>
      <c r="ER2649" s="193"/>
      <c r="ES2649" s="193"/>
      <c r="ET2649" s="193"/>
      <c r="EU2649" s="193"/>
      <c r="EV2649" s="193"/>
      <c r="EW2649" s="193"/>
    </row>
    <row r="2650" spans="8:153" ht="15" customHeight="1" x14ac:dyDescent="0.15">
      <c r="H2650" s="740"/>
      <c r="I2650" s="740"/>
      <c r="J2650" s="740"/>
      <c r="K2650" s="740"/>
      <c r="L2650" s="740"/>
      <c r="M2650" s="740"/>
      <c r="N2650" s="748"/>
      <c r="O2650" s="749"/>
      <c r="P2650" s="749"/>
      <c r="Q2650" s="740"/>
      <c r="R2650" s="740"/>
      <c r="S2650" s="740"/>
      <c r="T2650" s="740"/>
      <c r="U2650" s="740"/>
      <c r="V2650" s="740"/>
      <c r="W2650" s="740"/>
      <c r="X2650" s="740"/>
      <c r="Y2650" s="740"/>
      <c r="Z2650" s="740"/>
      <c r="AA2650" s="740"/>
      <c r="AB2650" s="740"/>
      <c r="AC2650" s="740"/>
      <c r="AD2650" s="740"/>
      <c r="AE2650" s="740"/>
      <c r="AF2650" s="740"/>
      <c r="AG2650" s="750"/>
      <c r="AH2650" s="742" t="str">
        <f t="shared" si="106"/>
        <v/>
      </c>
      <c r="AI2650" s="37" t="str">
        <f t="shared" si="107"/>
        <v/>
      </c>
      <c r="BH2650" s="137">
        <v>2630</v>
      </c>
      <c r="BI2650" s="206"/>
      <c r="BJ2650" s="207"/>
      <c r="BK2650" s="207"/>
      <c r="BL2650" s="207"/>
      <c r="BM2650" s="207"/>
      <c r="BN2650" s="206"/>
      <c r="BO2650" s="208"/>
      <c r="BP2650" s="206"/>
      <c r="BQ2650" s="458"/>
      <c r="BR2650" s="209"/>
      <c r="BS2650" s="210"/>
      <c r="BT2650" s="208"/>
      <c r="BU2650" s="208"/>
      <c r="BV2650" s="458"/>
      <c r="BW2650" s="209"/>
      <c r="EK2650" s="231"/>
      <c r="EL2650" s="231"/>
      <c r="EM2650" s="627" t="s">
        <v>2936</v>
      </c>
      <c r="EN2650" s="591">
        <v>0</v>
      </c>
      <c r="EO2650" s="584">
        <v>7</v>
      </c>
      <c r="EP2650" s="585">
        <f>DCOUNT($H$20:$AI$4020,$H$20,EM2649:EO2650)</f>
        <v>0</v>
      </c>
      <c r="ER2650" s="161"/>
      <c r="ES2650" s="161"/>
      <c r="ET2650" s="161"/>
      <c r="EU2650" s="161"/>
      <c r="EV2650" s="161"/>
      <c r="EW2650" s="161"/>
    </row>
    <row r="2651" spans="8:153" ht="15" customHeight="1" x14ac:dyDescent="0.15">
      <c r="H2651" s="740"/>
      <c r="I2651" s="740"/>
      <c r="J2651" s="740"/>
      <c r="K2651" s="740"/>
      <c r="L2651" s="740"/>
      <c r="M2651" s="740"/>
      <c r="N2651" s="748"/>
      <c r="O2651" s="749"/>
      <c r="P2651" s="749"/>
      <c r="Q2651" s="740"/>
      <c r="R2651" s="740"/>
      <c r="S2651" s="740"/>
      <c r="T2651" s="740"/>
      <c r="U2651" s="740"/>
      <c r="V2651" s="740"/>
      <c r="W2651" s="740"/>
      <c r="X2651" s="740"/>
      <c r="Y2651" s="740"/>
      <c r="Z2651" s="740"/>
      <c r="AA2651" s="740"/>
      <c r="AB2651" s="740"/>
      <c r="AC2651" s="740"/>
      <c r="AD2651" s="740"/>
      <c r="AE2651" s="740"/>
      <c r="AF2651" s="740"/>
      <c r="AG2651" s="750"/>
      <c r="AH2651" s="742" t="str">
        <f t="shared" si="106"/>
        <v/>
      </c>
      <c r="AI2651" s="37" t="str">
        <f t="shared" si="107"/>
        <v/>
      </c>
      <c r="BH2651" s="137">
        <v>2631</v>
      </c>
      <c r="BI2651" s="206"/>
      <c r="BJ2651" s="207"/>
      <c r="BK2651" s="207"/>
      <c r="BL2651" s="207"/>
      <c r="BM2651" s="207"/>
      <c r="BN2651" s="206"/>
      <c r="BO2651" s="208"/>
      <c r="BP2651" s="206"/>
      <c r="BQ2651" s="458"/>
      <c r="BR2651" s="209"/>
      <c r="BS2651" s="210"/>
      <c r="BT2651" s="208"/>
      <c r="BU2651" s="208"/>
      <c r="BV2651" s="458"/>
      <c r="BW2651" s="209"/>
      <c r="EK2651" s="231"/>
      <c r="EL2651" s="231"/>
      <c r="EM2651" s="586" t="s">
        <v>76</v>
      </c>
      <c r="EN2651" s="608" t="s">
        <v>946</v>
      </c>
      <c r="EO2651" s="581" t="s">
        <v>1601</v>
      </c>
      <c r="EP2651" s="582"/>
      <c r="ER2651" s="193"/>
      <c r="ES2651" s="193"/>
      <c r="ET2651" s="193"/>
      <c r="EU2651" s="193"/>
      <c r="EV2651" s="193"/>
      <c r="EW2651" s="193"/>
    </row>
    <row r="2652" spans="8:153" ht="15" customHeight="1" x14ac:dyDescent="0.15">
      <c r="H2652" s="740"/>
      <c r="I2652" s="740"/>
      <c r="J2652" s="740"/>
      <c r="K2652" s="740"/>
      <c r="L2652" s="740"/>
      <c r="M2652" s="740"/>
      <c r="N2652" s="748"/>
      <c r="O2652" s="749"/>
      <c r="P2652" s="749"/>
      <c r="Q2652" s="740"/>
      <c r="R2652" s="740"/>
      <c r="S2652" s="740"/>
      <c r="T2652" s="740"/>
      <c r="U2652" s="740"/>
      <c r="V2652" s="740"/>
      <c r="W2652" s="740"/>
      <c r="X2652" s="740"/>
      <c r="Y2652" s="740"/>
      <c r="Z2652" s="740"/>
      <c r="AA2652" s="740"/>
      <c r="AB2652" s="740"/>
      <c r="AC2652" s="740"/>
      <c r="AD2652" s="740"/>
      <c r="AE2652" s="740"/>
      <c r="AF2652" s="740"/>
      <c r="AG2652" s="750"/>
      <c r="AH2652" s="742" t="str">
        <f t="shared" si="106"/>
        <v/>
      </c>
      <c r="AI2652" s="37" t="str">
        <f t="shared" si="107"/>
        <v/>
      </c>
      <c r="BH2652" s="137">
        <v>2632</v>
      </c>
      <c r="BI2652" s="206"/>
      <c r="BJ2652" s="207"/>
      <c r="BK2652" s="207"/>
      <c r="BL2652" s="207"/>
      <c r="BM2652" s="207"/>
      <c r="BN2652" s="206"/>
      <c r="BO2652" s="208"/>
      <c r="BP2652" s="206"/>
      <c r="BQ2652" s="458"/>
      <c r="BR2652" s="209"/>
      <c r="BS2652" s="210"/>
      <c r="BT2652" s="208"/>
      <c r="BU2652" s="208"/>
      <c r="BV2652" s="458"/>
      <c r="BW2652" s="209"/>
      <c r="EK2652" s="231"/>
      <c r="EL2652" s="231"/>
      <c r="EM2652" s="627" t="s">
        <v>2937</v>
      </c>
      <c r="EN2652" s="591">
        <v>0</v>
      </c>
      <c r="EO2652" s="584">
        <v>7</v>
      </c>
      <c r="EP2652" s="585">
        <f>DCOUNT($H$20:$AI$4020,$H$20,EM2651:EO2652)</f>
        <v>0</v>
      </c>
      <c r="ER2652" s="161"/>
      <c r="ES2652" s="161"/>
      <c r="ET2652" s="161"/>
      <c r="EU2652" s="161"/>
      <c r="EV2652" s="161"/>
      <c r="EW2652" s="161"/>
    </row>
    <row r="2653" spans="8:153" ht="15" customHeight="1" x14ac:dyDescent="0.15">
      <c r="H2653" s="740"/>
      <c r="I2653" s="740"/>
      <c r="J2653" s="740"/>
      <c r="K2653" s="740"/>
      <c r="L2653" s="740"/>
      <c r="M2653" s="740"/>
      <c r="N2653" s="748"/>
      <c r="O2653" s="749"/>
      <c r="P2653" s="749"/>
      <c r="Q2653" s="740"/>
      <c r="R2653" s="740"/>
      <c r="S2653" s="740"/>
      <c r="T2653" s="740"/>
      <c r="U2653" s="740"/>
      <c r="V2653" s="740"/>
      <c r="W2653" s="740"/>
      <c r="X2653" s="740"/>
      <c r="Y2653" s="740"/>
      <c r="Z2653" s="740"/>
      <c r="AA2653" s="740"/>
      <c r="AB2653" s="740"/>
      <c r="AC2653" s="740"/>
      <c r="AD2653" s="740"/>
      <c r="AE2653" s="740"/>
      <c r="AF2653" s="740"/>
      <c r="AG2653" s="750"/>
      <c r="AH2653" s="742" t="str">
        <f t="shared" si="106"/>
        <v/>
      </c>
      <c r="AI2653" s="37" t="str">
        <f t="shared" si="107"/>
        <v/>
      </c>
      <c r="BH2653" s="137">
        <v>2633</v>
      </c>
      <c r="BI2653" s="206"/>
      <c r="BJ2653" s="207"/>
      <c r="BK2653" s="207"/>
      <c r="BL2653" s="207"/>
      <c r="BM2653" s="207"/>
      <c r="BN2653" s="206"/>
      <c r="BO2653" s="208"/>
      <c r="BP2653" s="206"/>
      <c r="BQ2653" s="458"/>
      <c r="BR2653" s="209"/>
      <c r="BS2653" s="210"/>
      <c r="BT2653" s="208"/>
      <c r="BU2653" s="208"/>
      <c r="BV2653" s="458"/>
      <c r="BW2653" s="209"/>
      <c r="EK2653" s="231"/>
      <c r="EL2653" s="231"/>
      <c r="EM2653" s="586" t="s">
        <v>76</v>
      </c>
      <c r="EN2653" s="608" t="s">
        <v>946</v>
      </c>
      <c r="EO2653" s="581" t="s">
        <v>1601</v>
      </c>
      <c r="EP2653" s="582"/>
      <c r="ER2653" s="193"/>
      <c r="ES2653" s="193"/>
      <c r="ET2653" s="193"/>
      <c r="EU2653" s="193"/>
      <c r="EV2653" s="193"/>
      <c r="EW2653" s="193"/>
    </row>
    <row r="2654" spans="8:153" ht="15" customHeight="1" x14ac:dyDescent="0.15">
      <c r="H2654" s="740"/>
      <c r="I2654" s="740"/>
      <c r="J2654" s="740"/>
      <c r="K2654" s="740"/>
      <c r="L2654" s="740"/>
      <c r="M2654" s="740"/>
      <c r="N2654" s="748"/>
      <c r="O2654" s="749"/>
      <c r="P2654" s="749"/>
      <c r="Q2654" s="740"/>
      <c r="R2654" s="740"/>
      <c r="S2654" s="740"/>
      <c r="T2654" s="740"/>
      <c r="U2654" s="740"/>
      <c r="V2654" s="740"/>
      <c r="W2654" s="740"/>
      <c r="X2654" s="740"/>
      <c r="Y2654" s="740"/>
      <c r="Z2654" s="740"/>
      <c r="AA2654" s="740"/>
      <c r="AB2654" s="740"/>
      <c r="AC2654" s="740"/>
      <c r="AD2654" s="740"/>
      <c r="AE2654" s="740"/>
      <c r="AF2654" s="740"/>
      <c r="AG2654" s="750"/>
      <c r="AH2654" s="742" t="str">
        <f t="shared" si="106"/>
        <v/>
      </c>
      <c r="AI2654" s="37" t="str">
        <f t="shared" si="107"/>
        <v/>
      </c>
      <c r="BH2654" s="137">
        <v>2634</v>
      </c>
      <c r="BI2654" s="206"/>
      <c r="BJ2654" s="207"/>
      <c r="BK2654" s="207"/>
      <c r="BL2654" s="207"/>
      <c r="BM2654" s="207"/>
      <c r="BN2654" s="206"/>
      <c r="BO2654" s="208"/>
      <c r="BP2654" s="206"/>
      <c r="BQ2654" s="458"/>
      <c r="BR2654" s="209"/>
      <c r="BS2654" s="210"/>
      <c r="BT2654" s="208"/>
      <c r="BU2654" s="208"/>
      <c r="BV2654" s="458"/>
      <c r="BW2654" s="209"/>
      <c r="EK2654" s="231"/>
      <c r="EL2654" s="231"/>
      <c r="EM2654" s="627" t="s">
        <v>2938</v>
      </c>
      <c r="EN2654" s="591">
        <v>0</v>
      </c>
      <c r="EO2654" s="584">
        <v>7</v>
      </c>
      <c r="EP2654" s="585">
        <f>DCOUNT($H$20:$AI$4020,$H$20,EM2653:EO2654)</f>
        <v>0</v>
      </c>
      <c r="ER2654" s="161"/>
      <c r="ES2654" s="161"/>
      <c r="ET2654" s="161"/>
      <c r="EU2654" s="161"/>
      <c r="EV2654" s="161"/>
      <c r="EW2654" s="161"/>
    </row>
    <row r="2655" spans="8:153" ht="15" customHeight="1" x14ac:dyDescent="0.15">
      <c r="H2655" s="740"/>
      <c r="I2655" s="740"/>
      <c r="J2655" s="740"/>
      <c r="K2655" s="740"/>
      <c r="L2655" s="740"/>
      <c r="M2655" s="740"/>
      <c r="N2655" s="748"/>
      <c r="O2655" s="749"/>
      <c r="P2655" s="749"/>
      <c r="Q2655" s="740"/>
      <c r="R2655" s="740"/>
      <c r="S2655" s="740"/>
      <c r="T2655" s="740"/>
      <c r="U2655" s="740"/>
      <c r="V2655" s="740"/>
      <c r="W2655" s="740"/>
      <c r="X2655" s="740"/>
      <c r="Y2655" s="740"/>
      <c r="Z2655" s="740"/>
      <c r="AA2655" s="740"/>
      <c r="AB2655" s="740"/>
      <c r="AC2655" s="740"/>
      <c r="AD2655" s="740"/>
      <c r="AE2655" s="740"/>
      <c r="AF2655" s="740"/>
      <c r="AG2655" s="750"/>
      <c r="AH2655" s="742" t="str">
        <f t="shared" si="106"/>
        <v/>
      </c>
      <c r="AI2655" s="37" t="str">
        <f t="shared" si="107"/>
        <v/>
      </c>
      <c r="BH2655" s="137">
        <v>2635</v>
      </c>
      <c r="BI2655" s="206"/>
      <c r="BJ2655" s="207"/>
      <c r="BK2655" s="207"/>
      <c r="BL2655" s="207"/>
      <c r="BM2655" s="207"/>
      <c r="BN2655" s="206"/>
      <c r="BO2655" s="208"/>
      <c r="BP2655" s="206"/>
      <c r="BQ2655" s="458"/>
      <c r="BR2655" s="209"/>
      <c r="BS2655" s="210"/>
      <c r="BT2655" s="208"/>
      <c r="BU2655" s="208"/>
      <c r="BV2655" s="458"/>
      <c r="BW2655" s="209"/>
      <c r="EK2655" s="231"/>
      <c r="EL2655" s="231"/>
      <c r="EM2655" s="586" t="s">
        <v>76</v>
      </c>
      <c r="EN2655" s="608" t="s">
        <v>946</v>
      </c>
      <c r="EO2655" s="581" t="s">
        <v>1601</v>
      </c>
      <c r="EP2655" s="582"/>
      <c r="ER2655" s="193"/>
      <c r="ES2655" s="193"/>
      <c r="ET2655" s="193"/>
      <c r="EU2655" s="193"/>
      <c r="EV2655" s="193"/>
      <c r="EW2655" s="193"/>
    </row>
    <row r="2656" spans="8:153" ht="15" customHeight="1" x14ac:dyDescent="0.15">
      <c r="H2656" s="740"/>
      <c r="I2656" s="740"/>
      <c r="J2656" s="740"/>
      <c r="K2656" s="740"/>
      <c r="L2656" s="740"/>
      <c r="M2656" s="740"/>
      <c r="N2656" s="748"/>
      <c r="O2656" s="749"/>
      <c r="P2656" s="749"/>
      <c r="Q2656" s="740"/>
      <c r="R2656" s="740"/>
      <c r="S2656" s="740"/>
      <c r="T2656" s="740"/>
      <c r="U2656" s="740"/>
      <c r="V2656" s="740"/>
      <c r="W2656" s="740"/>
      <c r="X2656" s="740"/>
      <c r="Y2656" s="740"/>
      <c r="Z2656" s="740"/>
      <c r="AA2656" s="740"/>
      <c r="AB2656" s="740"/>
      <c r="AC2656" s="740"/>
      <c r="AD2656" s="740"/>
      <c r="AE2656" s="740"/>
      <c r="AF2656" s="740"/>
      <c r="AG2656" s="750"/>
      <c r="AH2656" s="742" t="str">
        <f t="shared" si="106"/>
        <v/>
      </c>
      <c r="AI2656" s="37" t="str">
        <f t="shared" si="107"/>
        <v/>
      </c>
      <c r="BH2656" s="137">
        <v>2636</v>
      </c>
      <c r="BI2656" s="206"/>
      <c r="BJ2656" s="207"/>
      <c r="BK2656" s="207"/>
      <c r="BL2656" s="207"/>
      <c r="BM2656" s="207"/>
      <c r="BN2656" s="206"/>
      <c r="BO2656" s="208"/>
      <c r="BP2656" s="206"/>
      <c r="BQ2656" s="458"/>
      <c r="BR2656" s="209"/>
      <c r="BS2656" s="210"/>
      <c r="BT2656" s="208"/>
      <c r="BU2656" s="208"/>
      <c r="BV2656" s="458"/>
      <c r="BW2656" s="209"/>
      <c r="EK2656" s="231"/>
      <c r="EL2656" s="231"/>
      <c r="EM2656" s="627" t="s">
        <v>2939</v>
      </c>
      <c r="EN2656" s="591">
        <v>0</v>
      </c>
      <c r="EO2656" s="584">
        <v>7</v>
      </c>
      <c r="EP2656" s="585">
        <f>DCOUNT($H$20:$AI$4020,$H$20,EM2655:EO2656)</f>
        <v>0</v>
      </c>
      <c r="ER2656" s="161"/>
      <c r="ES2656" s="161"/>
      <c r="ET2656" s="161"/>
      <c r="EU2656" s="161"/>
      <c r="EV2656" s="161"/>
      <c r="EW2656" s="161"/>
    </row>
    <row r="2657" spans="8:153" ht="15" customHeight="1" x14ac:dyDescent="0.15">
      <c r="H2657" s="740"/>
      <c r="I2657" s="740"/>
      <c r="J2657" s="740"/>
      <c r="K2657" s="740"/>
      <c r="L2657" s="740"/>
      <c r="M2657" s="740"/>
      <c r="N2657" s="748"/>
      <c r="O2657" s="749"/>
      <c r="P2657" s="749"/>
      <c r="Q2657" s="740"/>
      <c r="R2657" s="740"/>
      <c r="S2657" s="740"/>
      <c r="T2657" s="740"/>
      <c r="U2657" s="740"/>
      <c r="V2657" s="740"/>
      <c r="W2657" s="740"/>
      <c r="X2657" s="740"/>
      <c r="Y2657" s="740"/>
      <c r="Z2657" s="740"/>
      <c r="AA2657" s="740"/>
      <c r="AB2657" s="740"/>
      <c r="AC2657" s="740"/>
      <c r="AD2657" s="740"/>
      <c r="AE2657" s="740"/>
      <c r="AF2657" s="740"/>
      <c r="AG2657" s="750"/>
      <c r="AH2657" s="742" t="str">
        <f t="shared" si="106"/>
        <v/>
      </c>
      <c r="AI2657" s="37" t="str">
        <f t="shared" si="107"/>
        <v/>
      </c>
      <c r="BH2657" s="137">
        <v>2637</v>
      </c>
      <c r="BI2657" s="206"/>
      <c r="BJ2657" s="207"/>
      <c r="BK2657" s="207"/>
      <c r="BL2657" s="207"/>
      <c r="BM2657" s="207"/>
      <c r="BN2657" s="206"/>
      <c r="BO2657" s="208"/>
      <c r="BP2657" s="206"/>
      <c r="BQ2657" s="458"/>
      <c r="BR2657" s="209"/>
      <c r="BS2657" s="210"/>
      <c r="BT2657" s="208"/>
      <c r="BU2657" s="208"/>
      <c r="BV2657" s="458"/>
      <c r="BW2657" s="209"/>
      <c r="EK2657" s="231"/>
      <c r="EL2657" s="231"/>
      <c r="EM2657" s="586" t="s">
        <v>76</v>
      </c>
      <c r="EN2657" s="608" t="s">
        <v>946</v>
      </c>
      <c r="EO2657" s="581" t="s">
        <v>1601</v>
      </c>
      <c r="EP2657" s="582"/>
      <c r="ER2657" s="193"/>
      <c r="ES2657" s="193"/>
      <c r="ET2657" s="193"/>
      <c r="EU2657" s="193"/>
      <c r="EV2657" s="193"/>
      <c r="EW2657" s="193"/>
    </row>
    <row r="2658" spans="8:153" ht="15" customHeight="1" x14ac:dyDescent="0.15">
      <c r="H2658" s="740"/>
      <c r="I2658" s="740"/>
      <c r="J2658" s="740"/>
      <c r="K2658" s="740"/>
      <c r="L2658" s="740"/>
      <c r="M2658" s="740"/>
      <c r="N2658" s="748"/>
      <c r="O2658" s="749"/>
      <c r="P2658" s="749"/>
      <c r="Q2658" s="740"/>
      <c r="R2658" s="740"/>
      <c r="S2658" s="740"/>
      <c r="T2658" s="740"/>
      <c r="U2658" s="740"/>
      <c r="V2658" s="740"/>
      <c r="W2658" s="740"/>
      <c r="X2658" s="740"/>
      <c r="Y2658" s="740"/>
      <c r="Z2658" s="740"/>
      <c r="AA2658" s="740"/>
      <c r="AB2658" s="740"/>
      <c r="AC2658" s="740"/>
      <c r="AD2658" s="740"/>
      <c r="AE2658" s="740"/>
      <c r="AF2658" s="740"/>
      <c r="AG2658" s="750"/>
      <c r="AH2658" s="742" t="str">
        <f t="shared" si="106"/>
        <v/>
      </c>
      <c r="AI2658" s="37" t="str">
        <f t="shared" si="107"/>
        <v/>
      </c>
      <c r="BH2658" s="137">
        <v>2638</v>
      </c>
      <c r="BI2658" s="206"/>
      <c r="BJ2658" s="207"/>
      <c r="BK2658" s="207"/>
      <c r="BL2658" s="207"/>
      <c r="BM2658" s="207"/>
      <c r="BN2658" s="206"/>
      <c r="BO2658" s="208"/>
      <c r="BP2658" s="206"/>
      <c r="BQ2658" s="458"/>
      <c r="BR2658" s="209"/>
      <c r="BS2658" s="210"/>
      <c r="BT2658" s="208"/>
      <c r="BU2658" s="208"/>
      <c r="BV2658" s="458"/>
      <c r="BW2658" s="209"/>
      <c r="EK2658" s="231"/>
      <c r="EL2658" s="231"/>
      <c r="EM2658" s="627" t="s">
        <v>2940</v>
      </c>
      <c r="EN2658" s="591">
        <v>0</v>
      </c>
      <c r="EO2658" s="584">
        <v>7</v>
      </c>
      <c r="EP2658" s="585">
        <f>DCOUNT($H$20:$AI$4020,$H$20,EM2657:EO2658)</f>
        <v>0</v>
      </c>
      <c r="ER2658" s="161"/>
      <c r="ES2658" s="161"/>
      <c r="ET2658" s="161"/>
      <c r="EU2658" s="161"/>
      <c r="EV2658" s="161"/>
      <c r="EW2658" s="161"/>
    </row>
    <row r="2659" spans="8:153" ht="15" customHeight="1" x14ac:dyDescent="0.15">
      <c r="H2659" s="740"/>
      <c r="I2659" s="740"/>
      <c r="J2659" s="740"/>
      <c r="K2659" s="740"/>
      <c r="L2659" s="740"/>
      <c r="M2659" s="740"/>
      <c r="N2659" s="748"/>
      <c r="O2659" s="749"/>
      <c r="P2659" s="749"/>
      <c r="Q2659" s="740"/>
      <c r="R2659" s="740"/>
      <c r="S2659" s="740"/>
      <c r="T2659" s="740"/>
      <c r="U2659" s="740"/>
      <c r="V2659" s="740"/>
      <c r="W2659" s="740"/>
      <c r="X2659" s="740"/>
      <c r="Y2659" s="740"/>
      <c r="Z2659" s="740"/>
      <c r="AA2659" s="740"/>
      <c r="AB2659" s="740"/>
      <c r="AC2659" s="740"/>
      <c r="AD2659" s="740"/>
      <c r="AE2659" s="740"/>
      <c r="AF2659" s="740"/>
      <c r="AG2659" s="750"/>
      <c r="AH2659" s="742" t="str">
        <f t="shared" si="106"/>
        <v/>
      </c>
      <c r="AI2659" s="37" t="str">
        <f t="shared" si="107"/>
        <v/>
      </c>
      <c r="BH2659" s="137">
        <v>2639</v>
      </c>
      <c r="BI2659" s="206"/>
      <c r="BJ2659" s="207"/>
      <c r="BK2659" s="207"/>
      <c r="BL2659" s="207"/>
      <c r="BM2659" s="207"/>
      <c r="BN2659" s="206"/>
      <c r="BO2659" s="208"/>
      <c r="BP2659" s="206"/>
      <c r="BQ2659" s="458"/>
      <c r="BR2659" s="209"/>
      <c r="BS2659" s="210"/>
      <c r="BT2659" s="208"/>
      <c r="BU2659" s="208"/>
      <c r="BV2659" s="458"/>
      <c r="BW2659" s="209"/>
      <c r="EK2659" s="231"/>
      <c r="EL2659" s="231"/>
      <c r="EM2659" s="586" t="s">
        <v>76</v>
      </c>
      <c r="EN2659" s="608" t="s">
        <v>946</v>
      </c>
      <c r="EO2659" s="581" t="s">
        <v>1601</v>
      </c>
      <c r="EP2659" s="582"/>
      <c r="ER2659" s="193"/>
      <c r="ES2659" s="193"/>
      <c r="ET2659" s="193"/>
      <c r="EU2659" s="193"/>
      <c r="EV2659" s="193"/>
      <c r="EW2659" s="193"/>
    </row>
    <row r="2660" spans="8:153" ht="15" customHeight="1" x14ac:dyDescent="0.15">
      <c r="H2660" s="740"/>
      <c r="I2660" s="740"/>
      <c r="J2660" s="740"/>
      <c r="K2660" s="740"/>
      <c r="L2660" s="740"/>
      <c r="M2660" s="740"/>
      <c r="N2660" s="748"/>
      <c r="O2660" s="749"/>
      <c r="P2660" s="749"/>
      <c r="Q2660" s="740"/>
      <c r="R2660" s="740"/>
      <c r="S2660" s="740"/>
      <c r="T2660" s="740"/>
      <c r="U2660" s="740"/>
      <c r="V2660" s="740"/>
      <c r="W2660" s="740"/>
      <c r="X2660" s="740"/>
      <c r="Y2660" s="740"/>
      <c r="Z2660" s="740"/>
      <c r="AA2660" s="740"/>
      <c r="AB2660" s="740"/>
      <c r="AC2660" s="740"/>
      <c r="AD2660" s="740"/>
      <c r="AE2660" s="740"/>
      <c r="AF2660" s="740"/>
      <c r="AG2660" s="750"/>
      <c r="AH2660" s="742" t="str">
        <f t="shared" si="106"/>
        <v/>
      </c>
      <c r="AI2660" s="37" t="str">
        <f t="shared" si="107"/>
        <v/>
      </c>
      <c r="BH2660" s="137">
        <v>2640</v>
      </c>
      <c r="BI2660" s="206"/>
      <c r="BJ2660" s="207"/>
      <c r="BK2660" s="207"/>
      <c r="BL2660" s="207"/>
      <c r="BM2660" s="207"/>
      <c r="BN2660" s="206"/>
      <c r="BO2660" s="208"/>
      <c r="BP2660" s="206"/>
      <c r="BQ2660" s="458"/>
      <c r="BR2660" s="209"/>
      <c r="BS2660" s="210"/>
      <c r="BT2660" s="208"/>
      <c r="BU2660" s="208"/>
      <c r="BV2660" s="458"/>
      <c r="BW2660" s="209"/>
      <c r="EK2660" s="231"/>
      <c r="EL2660" s="231"/>
      <c r="EM2660" s="627" t="s">
        <v>2941</v>
      </c>
      <c r="EN2660" s="591">
        <v>0</v>
      </c>
      <c r="EO2660" s="584">
        <v>7</v>
      </c>
      <c r="EP2660" s="585">
        <f>DCOUNT($H$20:$AI$4020,$H$20,EM2659:EO2660)</f>
        <v>0</v>
      </c>
      <c r="ER2660" s="161"/>
      <c r="ES2660" s="161"/>
      <c r="ET2660" s="161"/>
      <c r="EU2660" s="161"/>
      <c r="EV2660" s="161"/>
      <c r="EW2660" s="161"/>
    </row>
    <row r="2661" spans="8:153" ht="15" customHeight="1" x14ac:dyDescent="0.15">
      <c r="H2661" s="740"/>
      <c r="I2661" s="740"/>
      <c r="J2661" s="740"/>
      <c r="K2661" s="740"/>
      <c r="L2661" s="740"/>
      <c r="M2661" s="740"/>
      <c r="N2661" s="748"/>
      <c r="O2661" s="749"/>
      <c r="P2661" s="749"/>
      <c r="Q2661" s="740"/>
      <c r="R2661" s="740"/>
      <c r="S2661" s="740"/>
      <c r="T2661" s="740"/>
      <c r="U2661" s="740"/>
      <c r="V2661" s="740"/>
      <c r="W2661" s="740"/>
      <c r="X2661" s="740"/>
      <c r="Y2661" s="740"/>
      <c r="Z2661" s="740"/>
      <c r="AA2661" s="740"/>
      <c r="AB2661" s="740"/>
      <c r="AC2661" s="740"/>
      <c r="AD2661" s="740"/>
      <c r="AE2661" s="740"/>
      <c r="AF2661" s="740"/>
      <c r="AG2661" s="750"/>
      <c r="AH2661" s="742" t="str">
        <f t="shared" si="106"/>
        <v/>
      </c>
      <c r="AI2661" s="37" t="str">
        <f t="shared" si="107"/>
        <v/>
      </c>
      <c r="BH2661" s="137">
        <v>2641</v>
      </c>
      <c r="BI2661" s="206"/>
      <c r="BJ2661" s="207"/>
      <c r="BK2661" s="207"/>
      <c r="BL2661" s="207"/>
      <c r="BM2661" s="207"/>
      <c r="BN2661" s="206"/>
      <c r="BO2661" s="208"/>
      <c r="BP2661" s="206"/>
      <c r="BQ2661" s="458"/>
      <c r="BR2661" s="209"/>
      <c r="BS2661" s="210"/>
      <c r="BT2661" s="208"/>
      <c r="BU2661" s="208"/>
      <c r="BV2661" s="458"/>
      <c r="BW2661" s="209"/>
      <c r="EK2661" s="231"/>
      <c r="EL2661" s="231" t="s">
        <v>4133</v>
      </c>
      <c r="EM2661" s="333" t="s">
        <v>76</v>
      </c>
      <c r="EN2661" s="334" t="s">
        <v>946</v>
      </c>
      <c r="EO2661" s="188" t="s">
        <v>1601</v>
      </c>
      <c r="EP2661" s="189"/>
      <c r="ER2661" s="193"/>
      <c r="ES2661" s="193"/>
      <c r="ET2661" s="193"/>
      <c r="EU2661" s="193"/>
      <c r="EV2661" s="193"/>
      <c r="EW2661" s="193"/>
    </row>
    <row r="2662" spans="8:153" ht="15" customHeight="1" x14ac:dyDescent="0.15">
      <c r="H2662" s="740"/>
      <c r="I2662" s="740"/>
      <c r="J2662" s="740"/>
      <c r="K2662" s="740"/>
      <c r="L2662" s="740"/>
      <c r="M2662" s="740"/>
      <c r="N2662" s="748"/>
      <c r="O2662" s="749"/>
      <c r="P2662" s="749"/>
      <c r="Q2662" s="740"/>
      <c r="R2662" s="740"/>
      <c r="S2662" s="740"/>
      <c r="T2662" s="740"/>
      <c r="U2662" s="740"/>
      <c r="V2662" s="740"/>
      <c r="W2662" s="740"/>
      <c r="X2662" s="740"/>
      <c r="Y2662" s="740"/>
      <c r="Z2662" s="740"/>
      <c r="AA2662" s="740"/>
      <c r="AB2662" s="740"/>
      <c r="AC2662" s="740"/>
      <c r="AD2662" s="740"/>
      <c r="AE2662" s="740"/>
      <c r="AF2662" s="740"/>
      <c r="AG2662" s="750"/>
      <c r="AH2662" s="742" t="str">
        <f t="shared" si="106"/>
        <v/>
      </c>
      <c r="AI2662" s="37" t="str">
        <f t="shared" si="107"/>
        <v/>
      </c>
      <c r="BH2662" s="137">
        <v>2642</v>
      </c>
      <c r="BI2662" s="206"/>
      <c r="BJ2662" s="207"/>
      <c r="BK2662" s="207"/>
      <c r="BL2662" s="207"/>
      <c r="BM2662" s="207"/>
      <c r="BN2662" s="206"/>
      <c r="BO2662" s="208"/>
      <c r="BP2662" s="206"/>
      <c r="BQ2662" s="458"/>
      <c r="BR2662" s="209"/>
      <c r="BS2662" s="210"/>
      <c r="BT2662" s="208"/>
      <c r="BU2662" s="208"/>
      <c r="BV2662" s="458"/>
      <c r="BW2662" s="209"/>
      <c r="EK2662" s="231"/>
      <c r="EL2662" s="232">
        <f>SUM(EP2661:EP2794)</f>
        <v>0</v>
      </c>
      <c r="EM2662" s="335" t="s">
        <v>233</v>
      </c>
      <c r="EN2662" s="336">
        <v>2</v>
      </c>
      <c r="EO2662" s="229">
        <v>7</v>
      </c>
      <c r="EP2662" s="234">
        <f>DCOUNT($H$20:$AI$4020,$H$20,EM2661:EO2662)</f>
        <v>0</v>
      </c>
      <c r="ER2662" s="161"/>
      <c r="ES2662" s="161"/>
      <c r="ET2662" s="161"/>
      <c r="EU2662" s="161"/>
      <c r="EV2662" s="161"/>
      <c r="EW2662" s="161"/>
    </row>
    <row r="2663" spans="8:153" ht="15" customHeight="1" x14ac:dyDescent="0.15">
      <c r="H2663" s="740"/>
      <c r="I2663" s="740"/>
      <c r="J2663" s="740"/>
      <c r="K2663" s="740"/>
      <c r="L2663" s="740"/>
      <c r="M2663" s="740"/>
      <c r="N2663" s="748"/>
      <c r="O2663" s="749"/>
      <c r="P2663" s="749"/>
      <c r="Q2663" s="740"/>
      <c r="R2663" s="740"/>
      <c r="S2663" s="740"/>
      <c r="T2663" s="740"/>
      <c r="U2663" s="740"/>
      <c r="V2663" s="740"/>
      <c r="W2663" s="740"/>
      <c r="X2663" s="740"/>
      <c r="Y2663" s="740"/>
      <c r="Z2663" s="740"/>
      <c r="AA2663" s="740"/>
      <c r="AB2663" s="740"/>
      <c r="AC2663" s="740"/>
      <c r="AD2663" s="740"/>
      <c r="AE2663" s="740"/>
      <c r="AF2663" s="740"/>
      <c r="AG2663" s="750"/>
      <c r="AH2663" s="742" t="str">
        <f t="shared" si="106"/>
        <v/>
      </c>
      <c r="AI2663" s="37" t="str">
        <f t="shared" si="107"/>
        <v/>
      </c>
      <c r="BH2663" s="137">
        <v>2643</v>
      </c>
      <c r="BI2663" s="206"/>
      <c r="BJ2663" s="207"/>
      <c r="BK2663" s="207"/>
      <c r="BL2663" s="207"/>
      <c r="BM2663" s="207"/>
      <c r="BN2663" s="206"/>
      <c r="BO2663" s="208"/>
      <c r="BP2663" s="206"/>
      <c r="BQ2663" s="458"/>
      <c r="BR2663" s="209"/>
      <c r="BS2663" s="210"/>
      <c r="BT2663" s="208"/>
      <c r="BU2663" s="208"/>
      <c r="BV2663" s="458"/>
      <c r="BW2663" s="209"/>
      <c r="EK2663" s="231"/>
      <c r="EL2663" s="231"/>
      <c r="EM2663" s="333" t="s">
        <v>76</v>
      </c>
      <c r="EN2663" s="334" t="s">
        <v>946</v>
      </c>
      <c r="EO2663" s="188" t="s">
        <v>1601</v>
      </c>
      <c r="EP2663" s="189"/>
      <c r="ER2663" s="193"/>
      <c r="ES2663" s="193"/>
      <c r="ET2663" s="193"/>
      <c r="EU2663" s="193"/>
      <c r="EV2663" s="193"/>
      <c r="EW2663" s="193"/>
    </row>
    <row r="2664" spans="8:153" ht="15" customHeight="1" x14ac:dyDescent="0.15">
      <c r="H2664" s="740"/>
      <c r="I2664" s="740"/>
      <c r="J2664" s="740"/>
      <c r="K2664" s="740"/>
      <c r="L2664" s="740"/>
      <c r="M2664" s="740"/>
      <c r="N2664" s="748"/>
      <c r="O2664" s="749"/>
      <c r="P2664" s="749"/>
      <c r="Q2664" s="740"/>
      <c r="R2664" s="740"/>
      <c r="S2664" s="740"/>
      <c r="T2664" s="740"/>
      <c r="U2664" s="740"/>
      <c r="V2664" s="740"/>
      <c r="W2664" s="740"/>
      <c r="X2664" s="740"/>
      <c r="Y2664" s="740"/>
      <c r="Z2664" s="740"/>
      <c r="AA2664" s="740"/>
      <c r="AB2664" s="740"/>
      <c r="AC2664" s="740"/>
      <c r="AD2664" s="740"/>
      <c r="AE2664" s="740"/>
      <c r="AF2664" s="740"/>
      <c r="AG2664" s="750"/>
      <c r="AH2664" s="742" t="str">
        <f t="shared" si="106"/>
        <v/>
      </c>
      <c r="AI2664" s="37" t="str">
        <f t="shared" si="107"/>
        <v/>
      </c>
      <c r="BH2664" s="137">
        <v>2644</v>
      </c>
      <c r="BI2664" s="206"/>
      <c r="BJ2664" s="207"/>
      <c r="BK2664" s="207"/>
      <c r="BL2664" s="207"/>
      <c r="BM2664" s="207"/>
      <c r="BN2664" s="206"/>
      <c r="BO2664" s="208"/>
      <c r="BP2664" s="206"/>
      <c r="BQ2664" s="458"/>
      <c r="BR2664" s="209"/>
      <c r="BS2664" s="210"/>
      <c r="BT2664" s="208"/>
      <c r="BU2664" s="208"/>
      <c r="BV2664" s="458"/>
      <c r="BW2664" s="209"/>
      <c r="EK2664" s="231"/>
      <c r="EL2664" s="231"/>
      <c r="EM2664" s="335" t="s">
        <v>236</v>
      </c>
      <c r="EN2664" s="336">
        <v>2</v>
      </c>
      <c r="EO2664" s="229">
        <v>7</v>
      </c>
      <c r="EP2664" s="234">
        <f>DCOUNT($H$20:$AI$4020,$H$20,EM2663:EO2664)</f>
        <v>0</v>
      </c>
      <c r="ER2664" s="161"/>
      <c r="ES2664" s="161"/>
      <c r="ET2664" s="161"/>
      <c r="EU2664" s="161"/>
      <c r="EV2664" s="161"/>
      <c r="EW2664" s="161"/>
    </row>
    <row r="2665" spans="8:153" ht="15" customHeight="1" x14ac:dyDescent="0.15">
      <c r="H2665" s="740"/>
      <c r="I2665" s="740"/>
      <c r="J2665" s="740"/>
      <c r="K2665" s="740"/>
      <c r="L2665" s="740"/>
      <c r="M2665" s="740"/>
      <c r="N2665" s="748"/>
      <c r="O2665" s="749"/>
      <c r="P2665" s="749"/>
      <c r="Q2665" s="740"/>
      <c r="R2665" s="740"/>
      <c r="S2665" s="740"/>
      <c r="T2665" s="740"/>
      <c r="U2665" s="740"/>
      <c r="V2665" s="740"/>
      <c r="W2665" s="740"/>
      <c r="X2665" s="740"/>
      <c r="Y2665" s="740"/>
      <c r="Z2665" s="740"/>
      <c r="AA2665" s="740"/>
      <c r="AB2665" s="740"/>
      <c r="AC2665" s="740"/>
      <c r="AD2665" s="740"/>
      <c r="AE2665" s="740"/>
      <c r="AF2665" s="740"/>
      <c r="AG2665" s="750"/>
      <c r="AH2665" s="742" t="str">
        <f t="shared" si="106"/>
        <v/>
      </c>
      <c r="AI2665" s="37" t="str">
        <f t="shared" si="107"/>
        <v/>
      </c>
      <c r="BH2665" s="137">
        <v>2645</v>
      </c>
      <c r="BI2665" s="206"/>
      <c r="BJ2665" s="207"/>
      <c r="BK2665" s="207"/>
      <c r="BL2665" s="207"/>
      <c r="BM2665" s="207"/>
      <c r="BN2665" s="206"/>
      <c r="BO2665" s="208"/>
      <c r="BP2665" s="206"/>
      <c r="BQ2665" s="458"/>
      <c r="BR2665" s="209"/>
      <c r="BS2665" s="210"/>
      <c r="BT2665" s="208"/>
      <c r="BU2665" s="208"/>
      <c r="BV2665" s="458"/>
      <c r="BW2665" s="209"/>
      <c r="EK2665" s="231"/>
      <c r="EL2665" s="231"/>
      <c r="EM2665" s="333" t="s">
        <v>76</v>
      </c>
      <c r="EN2665" s="334" t="s">
        <v>946</v>
      </c>
      <c r="EO2665" s="188" t="s">
        <v>1601</v>
      </c>
      <c r="EP2665" s="189"/>
      <c r="ER2665" s="193"/>
      <c r="ES2665" s="193"/>
      <c r="ET2665" s="193"/>
      <c r="EU2665" s="193"/>
      <c r="EV2665" s="193"/>
      <c r="EW2665" s="193"/>
    </row>
    <row r="2666" spans="8:153" ht="15" customHeight="1" x14ac:dyDescent="0.15">
      <c r="H2666" s="740"/>
      <c r="I2666" s="740"/>
      <c r="J2666" s="740"/>
      <c r="K2666" s="740"/>
      <c r="L2666" s="740"/>
      <c r="M2666" s="740"/>
      <c r="N2666" s="748"/>
      <c r="O2666" s="749"/>
      <c r="P2666" s="749"/>
      <c r="Q2666" s="740"/>
      <c r="R2666" s="740"/>
      <c r="S2666" s="740"/>
      <c r="T2666" s="740"/>
      <c r="U2666" s="740"/>
      <c r="V2666" s="740"/>
      <c r="W2666" s="740"/>
      <c r="X2666" s="740"/>
      <c r="Y2666" s="740"/>
      <c r="Z2666" s="740"/>
      <c r="AA2666" s="740"/>
      <c r="AB2666" s="740"/>
      <c r="AC2666" s="740"/>
      <c r="AD2666" s="740"/>
      <c r="AE2666" s="740"/>
      <c r="AF2666" s="740"/>
      <c r="AG2666" s="750"/>
      <c r="AH2666" s="742" t="str">
        <f t="shared" si="106"/>
        <v/>
      </c>
      <c r="AI2666" s="37" t="str">
        <f t="shared" si="107"/>
        <v/>
      </c>
      <c r="BH2666" s="137">
        <v>2646</v>
      </c>
      <c r="BI2666" s="206"/>
      <c r="BJ2666" s="207"/>
      <c r="BK2666" s="207"/>
      <c r="BL2666" s="207"/>
      <c r="BM2666" s="207"/>
      <c r="BN2666" s="206"/>
      <c r="BO2666" s="208"/>
      <c r="BP2666" s="206"/>
      <c r="BQ2666" s="458"/>
      <c r="BR2666" s="209"/>
      <c r="BS2666" s="210"/>
      <c r="BT2666" s="208"/>
      <c r="BU2666" s="208"/>
      <c r="BV2666" s="458"/>
      <c r="BW2666" s="209"/>
      <c r="EK2666" s="231"/>
      <c r="EL2666" s="231"/>
      <c r="EM2666" s="335" t="s">
        <v>238</v>
      </c>
      <c r="EN2666" s="336">
        <v>2</v>
      </c>
      <c r="EO2666" s="229">
        <v>7</v>
      </c>
      <c r="EP2666" s="234">
        <f>DCOUNT($H$20:$AI$4020,$H$20,EM2665:EO2666)</f>
        <v>0</v>
      </c>
      <c r="ER2666" s="161"/>
      <c r="ES2666" s="161"/>
      <c r="ET2666" s="161"/>
      <c r="EU2666" s="161"/>
      <c r="EV2666" s="161"/>
      <c r="EW2666" s="161"/>
    </row>
    <row r="2667" spans="8:153" ht="15" customHeight="1" x14ac:dyDescent="0.15">
      <c r="H2667" s="740"/>
      <c r="I2667" s="740"/>
      <c r="J2667" s="740"/>
      <c r="K2667" s="740"/>
      <c r="L2667" s="740"/>
      <c r="M2667" s="740"/>
      <c r="N2667" s="748"/>
      <c r="O2667" s="749"/>
      <c r="P2667" s="749"/>
      <c r="Q2667" s="740"/>
      <c r="R2667" s="740"/>
      <c r="S2667" s="740"/>
      <c r="T2667" s="740"/>
      <c r="U2667" s="740"/>
      <c r="V2667" s="740"/>
      <c r="W2667" s="740"/>
      <c r="X2667" s="740"/>
      <c r="Y2667" s="740"/>
      <c r="Z2667" s="740"/>
      <c r="AA2667" s="740"/>
      <c r="AB2667" s="740"/>
      <c r="AC2667" s="740"/>
      <c r="AD2667" s="740"/>
      <c r="AE2667" s="740"/>
      <c r="AF2667" s="740"/>
      <c r="AG2667" s="750"/>
      <c r="AH2667" s="742" t="str">
        <f t="shared" si="106"/>
        <v/>
      </c>
      <c r="AI2667" s="37" t="str">
        <f t="shared" si="107"/>
        <v/>
      </c>
      <c r="BH2667" s="137">
        <v>2647</v>
      </c>
      <c r="BI2667" s="206"/>
      <c r="BJ2667" s="207"/>
      <c r="BK2667" s="207"/>
      <c r="BL2667" s="207"/>
      <c r="BM2667" s="207"/>
      <c r="BN2667" s="206"/>
      <c r="BO2667" s="208"/>
      <c r="BP2667" s="206"/>
      <c r="BQ2667" s="458"/>
      <c r="BR2667" s="209"/>
      <c r="BS2667" s="210"/>
      <c r="BT2667" s="208"/>
      <c r="BU2667" s="208"/>
      <c r="BV2667" s="458"/>
      <c r="BW2667" s="209"/>
      <c r="EK2667" s="231"/>
      <c r="EL2667" s="231"/>
      <c r="EM2667" s="333" t="s">
        <v>76</v>
      </c>
      <c r="EN2667" s="334" t="s">
        <v>946</v>
      </c>
      <c r="EO2667" s="188" t="s">
        <v>1601</v>
      </c>
      <c r="EP2667" s="189"/>
      <c r="ER2667" s="193"/>
      <c r="ES2667" s="193"/>
      <c r="ET2667" s="193"/>
      <c r="EU2667" s="193"/>
      <c r="EV2667" s="193"/>
      <c r="EW2667" s="193"/>
    </row>
    <row r="2668" spans="8:153" ht="15" customHeight="1" x14ac:dyDescent="0.15">
      <c r="H2668" s="740"/>
      <c r="I2668" s="740"/>
      <c r="J2668" s="740"/>
      <c r="K2668" s="740"/>
      <c r="L2668" s="740"/>
      <c r="M2668" s="740"/>
      <c r="N2668" s="748"/>
      <c r="O2668" s="749"/>
      <c r="P2668" s="749"/>
      <c r="Q2668" s="740"/>
      <c r="R2668" s="740"/>
      <c r="S2668" s="740"/>
      <c r="T2668" s="740"/>
      <c r="U2668" s="740"/>
      <c r="V2668" s="740"/>
      <c r="W2668" s="740"/>
      <c r="X2668" s="740"/>
      <c r="Y2668" s="740"/>
      <c r="Z2668" s="740"/>
      <c r="AA2668" s="740"/>
      <c r="AB2668" s="740"/>
      <c r="AC2668" s="740"/>
      <c r="AD2668" s="740"/>
      <c r="AE2668" s="740"/>
      <c r="AF2668" s="740"/>
      <c r="AG2668" s="750"/>
      <c r="AH2668" s="742" t="str">
        <f t="shared" si="106"/>
        <v/>
      </c>
      <c r="AI2668" s="37" t="str">
        <f t="shared" si="107"/>
        <v/>
      </c>
      <c r="BH2668" s="137">
        <v>2648</v>
      </c>
      <c r="BI2668" s="206"/>
      <c r="BJ2668" s="207"/>
      <c r="BK2668" s="207"/>
      <c r="BL2668" s="207"/>
      <c r="BM2668" s="207"/>
      <c r="BN2668" s="206"/>
      <c r="BO2668" s="208"/>
      <c r="BP2668" s="206"/>
      <c r="BQ2668" s="458"/>
      <c r="BR2668" s="209"/>
      <c r="BS2668" s="210"/>
      <c r="BT2668" s="208"/>
      <c r="BU2668" s="208"/>
      <c r="BV2668" s="458"/>
      <c r="BW2668" s="209"/>
      <c r="EK2668" s="231"/>
      <c r="EL2668" s="231"/>
      <c r="EM2668" s="335" t="s">
        <v>240</v>
      </c>
      <c r="EN2668" s="336">
        <v>2</v>
      </c>
      <c r="EO2668" s="229">
        <v>7</v>
      </c>
      <c r="EP2668" s="234">
        <f>DCOUNT($H$20:$AI$4020,$H$20,EM2667:EO2668)</f>
        <v>0</v>
      </c>
      <c r="ER2668" s="161"/>
      <c r="ES2668" s="161"/>
      <c r="ET2668" s="161"/>
      <c r="EU2668" s="161"/>
      <c r="EV2668" s="161"/>
      <c r="EW2668" s="161"/>
    </row>
    <row r="2669" spans="8:153" ht="15" customHeight="1" x14ac:dyDescent="0.15">
      <c r="H2669" s="740"/>
      <c r="I2669" s="740"/>
      <c r="J2669" s="740"/>
      <c r="K2669" s="740"/>
      <c r="L2669" s="740"/>
      <c r="M2669" s="740"/>
      <c r="N2669" s="748"/>
      <c r="O2669" s="749"/>
      <c r="P2669" s="749"/>
      <c r="Q2669" s="740"/>
      <c r="R2669" s="740"/>
      <c r="S2669" s="740"/>
      <c r="T2669" s="740"/>
      <c r="U2669" s="740"/>
      <c r="V2669" s="740"/>
      <c r="W2669" s="740"/>
      <c r="X2669" s="740"/>
      <c r="Y2669" s="740"/>
      <c r="Z2669" s="740"/>
      <c r="AA2669" s="740"/>
      <c r="AB2669" s="740"/>
      <c r="AC2669" s="740"/>
      <c r="AD2669" s="740"/>
      <c r="AE2669" s="740"/>
      <c r="AF2669" s="740"/>
      <c r="AG2669" s="750"/>
      <c r="AH2669" s="742" t="str">
        <f t="shared" si="106"/>
        <v/>
      </c>
      <c r="AI2669" s="37" t="str">
        <f t="shared" si="107"/>
        <v/>
      </c>
      <c r="BH2669" s="137">
        <v>2649</v>
      </c>
      <c r="BI2669" s="206"/>
      <c r="BJ2669" s="207"/>
      <c r="BK2669" s="207"/>
      <c r="BL2669" s="207"/>
      <c r="BM2669" s="207"/>
      <c r="BN2669" s="206"/>
      <c r="BO2669" s="208"/>
      <c r="BP2669" s="206"/>
      <c r="BQ2669" s="458"/>
      <c r="BR2669" s="209"/>
      <c r="BS2669" s="210"/>
      <c r="BT2669" s="208"/>
      <c r="BU2669" s="208"/>
      <c r="BV2669" s="458"/>
      <c r="BW2669" s="209"/>
      <c r="EK2669" s="231"/>
      <c r="EL2669" s="231"/>
      <c r="EM2669" s="333" t="s">
        <v>76</v>
      </c>
      <c r="EN2669" s="334" t="s">
        <v>946</v>
      </c>
      <c r="EO2669" s="188" t="s">
        <v>1601</v>
      </c>
      <c r="EP2669" s="189"/>
      <c r="ER2669" s="193"/>
      <c r="ES2669" s="193"/>
      <c r="ET2669" s="193"/>
      <c r="EU2669" s="193"/>
      <c r="EV2669" s="193"/>
      <c r="EW2669" s="193"/>
    </row>
    <row r="2670" spans="8:153" ht="15" customHeight="1" x14ac:dyDescent="0.15">
      <c r="H2670" s="740"/>
      <c r="I2670" s="740"/>
      <c r="J2670" s="740"/>
      <c r="K2670" s="740"/>
      <c r="L2670" s="740"/>
      <c r="M2670" s="740"/>
      <c r="N2670" s="748"/>
      <c r="O2670" s="749"/>
      <c r="P2670" s="749"/>
      <c r="Q2670" s="740"/>
      <c r="R2670" s="740"/>
      <c r="S2670" s="740"/>
      <c r="T2670" s="740"/>
      <c r="U2670" s="740"/>
      <c r="V2670" s="740"/>
      <c r="W2670" s="740"/>
      <c r="X2670" s="740"/>
      <c r="Y2670" s="740"/>
      <c r="Z2670" s="740"/>
      <c r="AA2670" s="740"/>
      <c r="AB2670" s="740"/>
      <c r="AC2670" s="740"/>
      <c r="AD2670" s="740"/>
      <c r="AE2670" s="740"/>
      <c r="AF2670" s="740"/>
      <c r="AG2670" s="750"/>
      <c r="AH2670" s="742" t="str">
        <f t="shared" si="106"/>
        <v/>
      </c>
      <c r="AI2670" s="37" t="str">
        <f t="shared" si="107"/>
        <v/>
      </c>
      <c r="BH2670" s="137">
        <v>2650</v>
      </c>
      <c r="BI2670" s="206"/>
      <c r="BJ2670" s="207"/>
      <c r="BK2670" s="207"/>
      <c r="BL2670" s="207"/>
      <c r="BM2670" s="207"/>
      <c r="BN2670" s="206"/>
      <c r="BO2670" s="208"/>
      <c r="BP2670" s="206"/>
      <c r="BQ2670" s="458"/>
      <c r="BR2670" s="209"/>
      <c r="BS2670" s="210"/>
      <c r="BT2670" s="208"/>
      <c r="BU2670" s="208"/>
      <c r="BV2670" s="458"/>
      <c r="BW2670" s="209"/>
      <c r="EK2670" s="231"/>
      <c r="EL2670" s="231"/>
      <c r="EM2670" s="335" t="s">
        <v>244</v>
      </c>
      <c r="EN2670" s="336">
        <v>2</v>
      </c>
      <c r="EO2670" s="229">
        <v>7</v>
      </c>
      <c r="EP2670" s="234">
        <f>DCOUNT($H$20:$AI$4020,$H$20,EM2669:EO2670)</f>
        <v>0</v>
      </c>
      <c r="ER2670" s="161"/>
      <c r="ES2670" s="161"/>
      <c r="ET2670" s="161"/>
      <c r="EU2670" s="161"/>
      <c r="EV2670" s="161"/>
      <c r="EW2670" s="161"/>
    </row>
    <row r="2671" spans="8:153" ht="15" customHeight="1" x14ac:dyDescent="0.15">
      <c r="H2671" s="740"/>
      <c r="I2671" s="740"/>
      <c r="J2671" s="740"/>
      <c r="K2671" s="740"/>
      <c r="L2671" s="740"/>
      <c r="M2671" s="740"/>
      <c r="N2671" s="748"/>
      <c r="O2671" s="749"/>
      <c r="P2671" s="749"/>
      <c r="Q2671" s="740"/>
      <c r="R2671" s="740"/>
      <c r="S2671" s="740"/>
      <c r="T2671" s="740"/>
      <c r="U2671" s="740"/>
      <c r="V2671" s="740"/>
      <c r="W2671" s="740"/>
      <c r="X2671" s="740"/>
      <c r="Y2671" s="740"/>
      <c r="Z2671" s="740"/>
      <c r="AA2671" s="740"/>
      <c r="AB2671" s="740"/>
      <c r="AC2671" s="740"/>
      <c r="AD2671" s="740"/>
      <c r="AE2671" s="740"/>
      <c r="AF2671" s="740"/>
      <c r="AG2671" s="750"/>
      <c r="AH2671" s="742" t="str">
        <f t="shared" si="106"/>
        <v/>
      </c>
      <c r="AI2671" s="37" t="str">
        <f t="shared" si="107"/>
        <v/>
      </c>
      <c r="BH2671" s="137">
        <v>2651</v>
      </c>
      <c r="BI2671" s="206"/>
      <c r="BJ2671" s="207"/>
      <c r="BK2671" s="207"/>
      <c r="BL2671" s="207"/>
      <c r="BM2671" s="207"/>
      <c r="BN2671" s="206"/>
      <c r="BO2671" s="208"/>
      <c r="BP2671" s="206"/>
      <c r="BQ2671" s="458"/>
      <c r="BR2671" s="209"/>
      <c r="BS2671" s="210"/>
      <c r="BT2671" s="208"/>
      <c r="BU2671" s="208"/>
      <c r="BV2671" s="458"/>
      <c r="BW2671" s="209"/>
      <c r="EK2671" s="231"/>
      <c r="EL2671" s="231"/>
      <c r="EM2671" s="333" t="s">
        <v>76</v>
      </c>
      <c r="EN2671" s="334" t="s">
        <v>946</v>
      </c>
      <c r="EO2671" s="188" t="s">
        <v>1601</v>
      </c>
      <c r="EP2671" s="189"/>
      <c r="ER2671" s="193"/>
      <c r="ES2671" s="193"/>
      <c r="ET2671" s="193"/>
      <c r="EU2671" s="193"/>
      <c r="EV2671" s="193"/>
      <c r="EW2671" s="193"/>
    </row>
    <row r="2672" spans="8:153" ht="15" customHeight="1" x14ac:dyDescent="0.15">
      <c r="H2672" s="740"/>
      <c r="I2672" s="740"/>
      <c r="J2672" s="740"/>
      <c r="K2672" s="740"/>
      <c r="L2672" s="740"/>
      <c r="M2672" s="740"/>
      <c r="N2672" s="748"/>
      <c r="O2672" s="749"/>
      <c r="P2672" s="749"/>
      <c r="Q2672" s="740"/>
      <c r="R2672" s="740"/>
      <c r="S2672" s="740"/>
      <c r="T2672" s="740"/>
      <c r="U2672" s="740"/>
      <c r="V2672" s="740"/>
      <c r="W2672" s="740"/>
      <c r="X2672" s="740"/>
      <c r="Y2672" s="740"/>
      <c r="Z2672" s="740"/>
      <c r="AA2672" s="740"/>
      <c r="AB2672" s="740"/>
      <c r="AC2672" s="740"/>
      <c r="AD2672" s="740"/>
      <c r="AE2672" s="740"/>
      <c r="AF2672" s="740"/>
      <c r="AG2672" s="750"/>
      <c r="AH2672" s="742" t="str">
        <f t="shared" si="106"/>
        <v/>
      </c>
      <c r="AI2672" s="37" t="str">
        <f t="shared" si="107"/>
        <v/>
      </c>
      <c r="BH2672" s="137">
        <v>2652</v>
      </c>
      <c r="BI2672" s="206"/>
      <c r="BJ2672" s="207"/>
      <c r="BK2672" s="207"/>
      <c r="BL2672" s="207"/>
      <c r="BM2672" s="207"/>
      <c r="BN2672" s="206"/>
      <c r="BO2672" s="208"/>
      <c r="BP2672" s="206"/>
      <c r="BQ2672" s="458"/>
      <c r="BR2672" s="209"/>
      <c r="BS2672" s="210"/>
      <c r="BT2672" s="208"/>
      <c r="BU2672" s="208"/>
      <c r="BV2672" s="458"/>
      <c r="BW2672" s="209"/>
      <c r="EK2672" s="231"/>
      <c r="EL2672" s="225"/>
      <c r="EM2672" s="335" t="s">
        <v>246</v>
      </c>
      <c r="EN2672" s="336">
        <v>2</v>
      </c>
      <c r="EO2672" s="229">
        <v>7</v>
      </c>
      <c r="EP2672" s="234">
        <f>DCOUNT($H$20:$AI$4020,$H$20,EM2671:EO2672)</f>
        <v>0</v>
      </c>
      <c r="ER2672" s="161"/>
      <c r="ES2672" s="161"/>
      <c r="ET2672" s="161"/>
      <c r="EU2672" s="161"/>
      <c r="EV2672" s="161"/>
      <c r="EW2672" s="161"/>
    </row>
    <row r="2673" spans="8:153" ht="15" customHeight="1" x14ac:dyDescent="0.15">
      <c r="H2673" s="740"/>
      <c r="I2673" s="740"/>
      <c r="J2673" s="740"/>
      <c r="K2673" s="740"/>
      <c r="L2673" s="740"/>
      <c r="M2673" s="740"/>
      <c r="N2673" s="748"/>
      <c r="O2673" s="749"/>
      <c r="P2673" s="749"/>
      <c r="Q2673" s="740"/>
      <c r="R2673" s="740"/>
      <c r="S2673" s="740"/>
      <c r="T2673" s="740"/>
      <c r="U2673" s="740"/>
      <c r="V2673" s="740"/>
      <c r="W2673" s="740"/>
      <c r="X2673" s="740"/>
      <c r="Y2673" s="740"/>
      <c r="Z2673" s="740"/>
      <c r="AA2673" s="740"/>
      <c r="AB2673" s="740"/>
      <c r="AC2673" s="740"/>
      <c r="AD2673" s="740"/>
      <c r="AE2673" s="740"/>
      <c r="AF2673" s="740"/>
      <c r="AG2673" s="750"/>
      <c r="AH2673" s="742" t="str">
        <f t="shared" si="106"/>
        <v/>
      </c>
      <c r="AI2673" s="37" t="str">
        <f t="shared" si="107"/>
        <v/>
      </c>
      <c r="BH2673" s="137">
        <v>2653</v>
      </c>
      <c r="BI2673" s="206"/>
      <c r="BJ2673" s="207"/>
      <c r="BK2673" s="207"/>
      <c r="BL2673" s="207"/>
      <c r="BM2673" s="207"/>
      <c r="BN2673" s="206"/>
      <c r="BO2673" s="208"/>
      <c r="BP2673" s="206"/>
      <c r="BQ2673" s="458"/>
      <c r="BR2673" s="209"/>
      <c r="BS2673" s="210"/>
      <c r="BT2673" s="208"/>
      <c r="BU2673" s="208"/>
      <c r="BV2673" s="458"/>
      <c r="BW2673" s="209"/>
      <c r="EK2673" s="231"/>
      <c r="EL2673" s="271"/>
      <c r="EM2673" s="333" t="s">
        <v>76</v>
      </c>
      <c r="EN2673" s="334" t="s">
        <v>946</v>
      </c>
      <c r="EO2673" s="188" t="s">
        <v>1601</v>
      </c>
      <c r="EP2673" s="189"/>
      <c r="ER2673" s="193"/>
      <c r="ES2673" s="193"/>
      <c r="ET2673" s="193"/>
      <c r="EU2673" s="193"/>
      <c r="EV2673" s="193"/>
      <c r="EW2673" s="193"/>
    </row>
    <row r="2674" spans="8:153" ht="15" customHeight="1" x14ac:dyDescent="0.15">
      <c r="H2674" s="740"/>
      <c r="I2674" s="740"/>
      <c r="J2674" s="740"/>
      <c r="K2674" s="740"/>
      <c r="L2674" s="740"/>
      <c r="M2674" s="740"/>
      <c r="N2674" s="748"/>
      <c r="O2674" s="749"/>
      <c r="P2674" s="749"/>
      <c r="Q2674" s="740"/>
      <c r="R2674" s="740"/>
      <c r="S2674" s="740"/>
      <c r="T2674" s="740"/>
      <c r="U2674" s="740"/>
      <c r="V2674" s="740"/>
      <c r="W2674" s="740"/>
      <c r="X2674" s="740"/>
      <c r="Y2674" s="740"/>
      <c r="Z2674" s="740"/>
      <c r="AA2674" s="740"/>
      <c r="AB2674" s="740"/>
      <c r="AC2674" s="740"/>
      <c r="AD2674" s="740"/>
      <c r="AE2674" s="740"/>
      <c r="AF2674" s="740"/>
      <c r="AG2674" s="750"/>
      <c r="AH2674" s="742" t="str">
        <f t="shared" si="106"/>
        <v/>
      </c>
      <c r="AI2674" s="37" t="str">
        <f t="shared" si="107"/>
        <v/>
      </c>
      <c r="BH2674" s="137">
        <v>2654</v>
      </c>
      <c r="BI2674" s="206"/>
      <c r="BJ2674" s="207"/>
      <c r="BK2674" s="207"/>
      <c r="BL2674" s="207"/>
      <c r="BM2674" s="207"/>
      <c r="BN2674" s="206"/>
      <c r="BO2674" s="208"/>
      <c r="BP2674" s="206"/>
      <c r="BQ2674" s="458"/>
      <c r="BR2674" s="209"/>
      <c r="BS2674" s="210"/>
      <c r="BT2674" s="208"/>
      <c r="BU2674" s="208"/>
      <c r="BV2674" s="458"/>
      <c r="BW2674" s="209"/>
      <c r="EK2674" s="231"/>
      <c r="EL2674" s="232"/>
      <c r="EM2674" s="335" t="s">
        <v>247</v>
      </c>
      <c r="EN2674" s="336">
        <v>2</v>
      </c>
      <c r="EO2674" s="229">
        <v>7</v>
      </c>
      <c r="EP2674" s="234">
        <f>DCOUNT($H$20:$AI$4020,$H$20,EM2673:EO2674)</f>
        <v>0</v>
      </c>
      <c r="ER2674" s="161"/>
      <c r="ES2674" s="161"/>
      <c r="ET2674" s="161"/>
      <c r="EU2674" s="161"/>
      <c r="EV2674" s="161"/>
      <c r="EW2674" s="161"/>
    </row>
    <row r="2675" spans="8:153" ht="15" customHeight="1" x14ac:dyDescent="0.15">
      <c r="H2675" s="740"/>
      <c r="I2675" s="740"/>
      <c r="J2675" s="740"/>
      <c r="K2675" s="740"/>
      <c r="L2675" s="740"/>
      <c r="M2675" s="740"/>
      <c r="N2675" s="748"/>
      <c r="O2675" s="749"/>
      <c r="P2675" s="749"/>
      <c r="Q2675" s="740"/>
      <c r="R2675" s="740"/>
      <c r="S2675" s="740"/>
      <c r="T2675" s="740"/>
      <c r="U2675" s="740"/>
      <c r="V2675" s="740"/>
      <c r="W2675" s="740"/>
      <c r="X2675" s="740"/>
      <c r="Y2675" s="740"/>
      <c r="Z2675" s="740"/>
      <c r="AA2675" s="740"/>
      <c r="AB2675" s="740"/>
      <c r="AC2675" s="740"/>
      <c r="AD2675" s="740"/>
      <c r="AE2675" s="740"/>
      <c r="AF2675" s="740"/>
      <c r="AG2675" s="750"/>
      <c r="AH2675" s="742" t="str">
        <f t="shared" si="106"/>
        <v/>
      </c>
      <c r="AI2675" s="37" t="str">
        <f t="shared" si="107"/>
        <v/>
      </c>
      <c r="BH2675" s="137">
        <v>2655</v>
      </c>
      <c r="BI2675" s="206"/>
      <c r="BJ2675" s="207"/>
      <c r="BK2675" s="207"/>
      <c r="BL2675" s="207"/>
      <c r="BM2675" s="207"/>
      <c r="BN2675" s="206"/>
      <c r="BO2675" s="208"/>
      <c r="BP2675" s="206"/>
      <c r="BQ2675" s="458"/>
      <c r="BR2675" s="209"/>
      <c r="BS2675" s="210"/>
      <c r="BT2675" s="208"/>
      <c r="BU2675" s="208"/>
      <c r="BV2675" s="458"/>
      <c r="BW2675" s="209"/>
      <c r="EK2675" s="231"/>
      <c r="EL2675" s="232"/>
      <c r="EM2675" s="333" t="s">
        <v>76</v>
      </c>
      <c r="EN2675" s="334" t="s">
        <v>946</v>
      </c>
      <c r="EO2675" s="188" t="s">
        <v>1601</v>
      </c>
      <c r="EP2675" s="189"/>
      <c r="ER2675" s="193"/>
      <c r="ES2675" s="193"/>
      <c r="ET2675" s="193"/>
      <c r="EU2675" s="193"/>
      <c r="EV2675" s="193"/>
      <c r="EW2675" s="193"/>
    </row>
    <row r="2676" spans="8:153" ht="15" customHeight="1" x14ac:dyDescent="0.15">
      <c r="H2676" s="740"/>
      <c r="I2676" s="740"/>
      <c r="J2676" s="740"/>
      <c r="K2676" s="740"/>
      <c r="L2676" s="740"/>
      <c r="M2676" s="740"/>
      <c r="N2676" s="748"/>
      <c r="O2676" s="749"/>
      <c r="P2676" s="749"/>
      <c r="Q2676" s="740"/>
      <c r="R2676" s="740"/>
      <c r="S2676" s="740"/>
      <c r="T2676" s="740"/>
      <c r="U2676" s="740"/>
      <c r="V2676" s="740"/>
      <c r="W2676" s="740"/>
      <c r="X2676" s="740"/>
      <c r="Y2676" s="740"/>
      <c r="Z2676" s="740"/>
      <c r="AA2676" s="740"/>
      <c r="AB2676" s="740"/>
      <c r="AC2676" s="740"/>
      <c r="AD2676" s="740"/>
      <c r="AE2676" s="740"/>
      <c r="AF2676" s="740"/>
      <c r="AG2676" s="750"/>
      <c r="AH2676" s="742" t="str">
        <f t="shared" si="106"/>
        <v/>
      </c>
      <c r="AI2676" s="37" t="str">
        <f t="shared" si="107"/>
        <v/>
      </c>
      <c r="BH2676" s="137">
        <v>2656</v>
      </c>
      <c r="BI2676" s="206"/>
      <c r="BJ2676" s="207"/>
      <c r="BK2676" s="207"/>
      <c r="BL2676" s="207"/>
      <c r="BM2676" s="207"/>
      <c r="BN2676" s="206"/>
      <c r="BO2676" s="208"/>
      <c r="BP2676" s="206"/>
      <c r="BQ2676" s="458"/>
      <c r="BR2676" s="209"/>
      <c r="BS2676" s="210"/>
      <c r="BT2676" s="208"/>
      <c r="BU2676" s="208"/>
      <c r="BV2676" s="458"/>
      <c r="BW2676" s="209"/>
      <c r="EK2676" s="231"/>
      <c r="EL2676" s="232"/>
      <c r="EM2676" s="335" t="s">
        <v>248</v>
      </c>
      <c r="EN2676" s="336">
        <v>2</v>
      </c>
      <c r="EO2676" s="229">
        <v>7</v>
      </c>
      <c r="EP2676" s="234">
        <f>DCOUNT($H$20:$AI$4020,$H$20,EM2675:EO2676)</f>
        <v>0</v>
      </c>
      <c r="ER2676" s="161"/>
      <c r="ES2676" s="161"/>
      <c r="ET2676" s="161"/>
      <c r="EU2676" s="161"/>
      <c r="EV2676" s="161"/>
      <c r="EW2676" s="161"/>
    </row>
    <row r="2677" spans="8:153" ht="15" customHeight="1" x14ac:dyDescent="0.15">
      <c r="H2677" s="740"/>
      <c r="I2677" s="740"/>
      <c r="J2677" s="740"/>
      <c r="K2677" s="740"/>
      <c r="L2677" s="740"/>
      <c r="M2677" s="740"/>
      <c r="N2677" s="748"/>
      <c r="O2677" s="749"/>
      <c r="P2677" s="749"/>
      <c r="Q2677" s="740"/>
      <c r="R2677" s="740"/>
      <c r="S2677" s="740"/>
      <c r="T2677" s="740"/>
      <c r="U2677" s="740"/>
      <c r="V2677" s="740"/>
      <c r="W2677" s="740"/>
      <c r="X2677" s="740"/>
      <c r="Y2677" s="740"/>
      <c r="Z2677" s="740"/>
      <c r="AA2677" s="740"/>
      <c r="AB2677" s="740"/>
      <c r="AC2677" s="740"/>
      <c r="AD2677" s="740"/>
      <c r="AE2677" s="740"/>
      <c r="AF2677" s="740"/>
      <c r="AG2677" s="750"/>
      <c r="AH2677" s="742" t="str">
        <f t="shared" si="106"/>
        <v/>
      </c>
      <c r="AI2677" s="37" t="str">
        <f t="shared" si="107"/>
        <v/>
      </c>
      <c r="BH2677" s="137">
        <v>2657</v>
      </c>
      <c r="BI2677" s="206"/>
      <c r="BJ2677" s="207"/>
      <c r="BK2677" s="207"/>
      <c r="BL2677" s="207"/>
      <c r="BM2677" s="207"/>
      <c r="BN2677" s="206"/>
      <c r="BO2677" s="208"/>
      <c r="BP2677" s="206"/>
      <c r="BQ2677" s="458"/>
      <c r="BR2677" s="209"/>
      <c r="BS2677" s="210"/>
      <c r="BT2677" s="208"/>
      <c r="BU2677" s="208"/>
      <c r="BV2677" s="458"/>
      <c r="BW2677" s="209"/>
      <c r="EK2677" s="231"/>
      <c r="EL2677" s="232"/>
      <c r="EM2677" s="333" t="s">
        <v>76</v>
      </c>
      <c r="EN2677" s="334" t="s">
        <v>946</v>
      </c>
      <c r="EO2677" s="188" t="s">
        <v>1601</v>
      </c>
      <c r="EP2677" s="189"/>
      <c r="ER2677" s="193"/>
      <c r="ES2677" s="193"/>
      <c r="ET2677" s="193"/>
      <c r="EU2677" s="193"/>
      <c r="EV2677" s="193"/>
      <c r="EW2677" s="193"/>
    </row>
    <row r="2678" spans="8:153" ht="15" customHeight="1" x14ac:dyDescent="0.15">
      <c r="H2678" s="740"/>
      <c r="I2678" s="740"/>
      <c r="J2678" s="740"/>
      <c r="K2678" s="740"/>
      <c r="L2678" s="740"/>
      <c r="M2678" s="740"/>
      <c r="N2678" s="748"/>
      <c r="O2678" s="749"/>
      <c r="P2678" s="749"/>
      <c r="Q2678" s="740"/>
      <c r="R2678" s="740"/>
      <c r="S2678" s="740"/>
      <c r="T2678" s="740"/>
      <c r="U2678" s="740"/>
      <c r="V2678" s="740"/>
      <c r="W2678" s="740"/>
      <c r="X2678" s="740"/>
      <c r="Y2678" s="740"/>
      <c r="Z2678" s="740"/>
      <c r="AA2678" s="740"/>
      <c r="AB2678" s="740"/>
      <c r="AC2678" s="740"/>
      <c r="AD2678" s="740"/>
      <c r="AE2678" s="740"/>
      <c r="AF2678" s="740"/>
      <c r="AG2678" s="750"/>
      <c r="AH2678" s="742" t="str">
        <f t="shared" si="106"/>
        <v/>
      </c>
      <c r="AI2678" s="37" t="str">
        <f t="shared" si="107"/>
        <v/>
      </c>
      <c r="BH2678" s="137">
        <v>2658</v>
      </c>
      <c r="BI2678" s="206"/>
      <c r="BJ2678" s="207"/>
      <c r="BK2678" s="207"/>
      <c r="BL2678" s="207"/>
      <c r="BM2678" s="207"/>
      <c r="BN2678" s="206"/>
      <c r="BO2678" s="208"/>
      <c r="BP2678" s="206"/>
      <c r="BQ2678" s="458"/>
      <c r="BR2678" s="209"/>
      <c r="BS2678" s="210"/>
      <c r="BT2678" s="208"/>
      <c r="BU2678" s="208"/>
      <c r="BV2678" s="458"/>
      <c r="BW2678" s="209"/>
      <c r="EK2678" s="231"/>
      <c r="EL2678" s="232"/>
      <c r="EM2678" s="335" t="s">
        <v>604</v>
      </c>
      <c r="EN2678" s="336">
        <v>2</v>
      </c>
      <c r="EO2678" s="229">
        <v>7</v>
      </c>
      <c r="EP2678" s="234">
        <f>DCOUNT($H$20:$AI$4020,$H$20,EM2677:EO2678)</f>
        <v>0</v>
      </c>
      <c r="ER2678" s="161"/>
      <c r="ES2678" s="161"/>
      <c r="ET2678" s="161"/>
      <c r="EU2678" s="161"/>
      <c r="EV2678" s="161"/>
      <c r="EW2678" s="161"/>
    </row>
    <row r="2679" spans="8:153" ht="15" customHeight="1" x14ac:dyDescent="0.15">
      <c r="H2679" s="740"/>
      <c r="I2679" s="740"/>
      <c r="J2679" s="740"/>
      <c r="K2679" s="740"/>
      <c r="L2679" s="740"/>
      <c r="M2679" s="740"/>
      <c r="N2679" s="748"/>
      <c r="O2679" s="749"/>
      <c r="P2679" s="749"/>
      <c r="Q2679" s="740"/>
      <c r="R2679" s="740"/>
      <c r="S2679" s="740"/>
      <c r="T2679" s="740"/>
      <c r="U2679" s="740"/>
      <c r="V2679" s="740"/>
      <c r="W2679" s="740"/>
      <c r="X2679" s="740"/>
      <c r="Y2679" s="740"/>
      <c r="Z2679" s="740"/>
      <c r="AA2679" s="740"/>
      <c r="AB2679" s="740"/>
      <c r="AC2679" s="740"/>
      <c r="AD2679" s="740"/>
      <c r="AE2679" s="740"/>
      <c r="AF2679" s="740"/>
      <c r="AG2679" s="750"/>
      <c r="AH2679" s="742" t="str">
        <f t="shared" si="106"/>
        <v/>
      </c>
      <c r="AI2679" s="37" t="str">
        <f t="shared" si="107"/>
        <v/>
      </c>
      <c r="BH2679" s="137">
        <v>2659</v>
      </c>
      <c r="BI2679" s="206"/>
      <c r="BJ2679" s="207"/>
      <c r="BK2679" s="207"/>
      <c r="BL2679" s="207"/>
      <c r="BM2679" s="207"/>
      <c r="BN2679" s="206"/>
      <c r="BO2679" s="208"/>
      <c r="BP2679" s="206"/>
      <c r="BQ2679" s="458"/>
      <c r="BR2679" s="209"/>
      <c r="BS2679" s="210"/>
      <c r="BT2679" s="208"/>
      <c r="BU2679" s="208"/>
      <c r="BV2679" s="458"/>
      <c r="BW2679" s="209"/>
      <c r="EK2679" s="231"/>
      <c r="EL2679" s="232"/>
      <c r="EM2679" s="333" t="s">
        <v>76</v>
      </c>
      <c r="EN2679" s="334" t="s">
        <v>946</v>
      </c>
      <c r="EO2679" s="188" t="s">
        <v>1601</v>
      </c>
      <c r="EP2679" s="189"/>
      <c r="ER2679" s="193"/>
      <c r="ES2679" s="193"/>
      <c r="ET2679" s="193"/>
      <c r="EU2679" s="193"/>
      <c r="EV2679" s="193"/>
      <c r="EW2679" s="193"/>
    </row>
    <row r="2680" spans="8:153" ht="15" customHeight="1" x14ac:dyDescent="0.15">
      <c r="H2680" s="740"/>
      <c r="I2680" s="740"/>
      <c r="J2680" s="740"/>
      <c r="K2680" s="740"/>
      <c r="L2680" s="740"/>
      <c r="M2680" s="740"/>
      <c r="N2680" s="748"/>
      <c r="O2680" s="749"/>
      <c r="P2680" s="749"/>
      <c r="Q2680" s="740"/>
      <c r="R2680" s="740"/>
      <c r="S2680" s="740"/>
      <c r="T2680" s="740"/>
      <c r="U2680" s="740"/>
      <c r="V2680" s="740"/>
      <c r="W2680" s="740"/>
      <c r="X2680" s="740"/>
      <c r="Y2680" s="740"/>
      <c r="Z2680" s="740"/>
      <c r="AA2680" s="740"/>
      <c r="AB2680" s="740"/>
      <c r="AC2680" s="740"/>
      <c r="AD2680" s="740"/>
      <c r="AE2680" s="740"/>
      <c r="AF2680" s="740"/>
      <c r="AG2680" s="750"/>
      <c r="AH2680" s="742" t="str">
        <f t="shared" si="106"/>
        <v/>
      </c>
      <c r="AI2680" s="37" t="str">
        <f t="shared" si="107"/>
        <v/>
      </c>
      <c r="BH2680" s="137">
        <v>2660</v>
      </c>
      <c r="BI2680" s="206"/>
      <c r="BJ2680" s="207"/>
      <c r="BK2680" s="207"/>
      <c r="BL2680" s="207"/>
      <c r="BM2680" s="207"/>
      <c r="BN2680" s="206"/>
      <c r="BO2680" s="208"/>
      <c r="BP2680" s="206"/>
      <c r="BQ2680" s="458"/>
      <c r="BR2680" s="209"/>
      <c r="BS2680" s="210"/>
      <c r="BT2680" s="208"/>
      <c r="BU2680" s="208"/>
      <c r="BV2680" s="458"/>
      <c r="BW2680" s="209"/>
      <c r="EK2680" s="231"/>
      <c r="EL2680" s="232"/>
      <c r="EM2680" s="335" t="s">
        <v>369</v>
      </c>
      <c r="EN2680" s="336">
        <v>2</v>
      </c>
      <c r="EO2680" s="229">
        <v>7</v>
      </c>
      <c r="EP2680" s="234">
        <f>DCOUNT($H$20:$AI$4020,$H$20,EM2679:EO2680)</f>
        <v>0</v>
      </c>
      <c r="ER2680" s="161"/>
      <c r="ES2680" s="161"/>
      <c r="ET2680" s="161"/>
      <c r="EU2680" s="161"/>
      <c r="EV2680" s="161"/>
      <c r="EW2680" s="161"/>
    </row>
    <row r="2681" spans="8:153" ht="15" customHeight="1" x14ac:dyDescent="0.15">
      <c r="H2681" s="740"/>
      <c r="I2681" s="740"/>
      <c r="J2681" s="740"/>
      <c r="K2681" s="740"/>
      <c r="L2681" s="740"/>
      <c r="M2681" s="740"/>
      <c r="N2681" s="748"/>
      <c r="O2681" s="749"/>
      <c r="P2681" s="749"/>
      <c r="Q2681" s="740"/>
      <c r="R2681" s="740"/>
      <c r="S2681" s="740"/>
      <c r="T2681" s="740"/>
      <c r="U2681" s="740"/>
      <c r="V2681" s="740"/>
      <c r="W2681" s="740"/>
      <c r="X2681" s="740"/>
      <c r="Y2681" s="740"/>
      <c r="Z2681" s="740"/>
      <c r="AA2681" s="740"/>
      <c r="AB2681" s="740"/>
      <c r="AC2681" s="740"/>
      <c r="AD2681" s="740"/>
      <c r="AE2681" s="740"/>
      <c r="AF2681" s="740"/>
      <c r="AG2681" s="750"/>
      <c r="AH2681" s="742" t="str">
        <f t="shared" si="106"/>
        <v/>
      </c>
      <c r="AI2681" s="37" t="str">
        <f t="shared" si="107"/>
        <v/>
      </c>
      <c r="BH2681" s="137">
        <v>2661</v>
      </c>
      <c r="BI2681" s="206"/>
      <c r="BJ2681" s="207"/>
      <c r="BK2681" s="207"/>
      <c r="BL2681" s="207"/>
      <c r="BM2681" s="207"/>
      <c r="BN2681" s="206"/>
      <c r="BO2681" s="208"/>
      <c r="BP2681" s="206"/>
      <c r="BQ2681" s="458"/>
      <c r="BR2681" s="209"/>
      <c r="BS2681" s="210"/>
      <c r="BT2681" s="208"/>
      <c r="BU2681" s="208"/>
      <c r="BV2681" s="458"/>
      <c r="BW2681" s="209"/>
      <c r="EK2681" s="231"/>
      <c r="EL2681" s="232"/>
      <c r="EM2681" s="333" t="s">
        <v>76</v>
      </c>
      <c r="EN2681" s="334" t="s">
        <v>946</v>
      </c>
      <c r="EO2681" s="188" t="s">
        <v>1601</v>
      </c>
      <c r="EP2681" s="189"/>
      <c r="ER2681" s="193"/>
      <c r="ES2681" s="193"/>
      <c r="ET2681" s="193"/>
      <c r="EU2681" s="193"/>
      <c r="EV2681" s="193"/>
      <c r="EW2681" s="193"/>
    </row>
    <row r="2682" spans="8:153" ht="15" customHeight="1" x14ac:dyDescent="0.15">
      <c r="H2682" s="740"/>
      <c r="I2682" s="740"/>
      <c r="J2682" s="740"/>
      <c r="K2682" s="740"/>
      <c r="L2682" s="740"/>
      <c r="M2682" s="740"/>
      <c r="N2682" s="748"/>
      <c r="O2682" s="749"/>
      <c r="P2682" s="749"/>
      <c r="Q2682" s="740"/>
      <c r="R2682" s="740"/>
      <c r="S2682" s="740"/>
      <c r="T2682" s="740"/>
      <c r="U2682" s="740"/>
      <c r="V2682" s="740"/>
      <c r="W2682" s="740"/>
      <c r="X2682" s="740"/>
      <c r="Y2682" s="740"/>
      <c r="Z2682" s="740"/>
      <c r="AA2682" s="740"/>
      <c r="AB2682" s="740"/>
      <c r="AC2682" s="740"/>
      <c r="AD2682" s="740"/>
      <c r="AE2682" s="740"/>
      <c r="AF2682" s="740"/>
      <c r="AG2682" s="750"/>
      <c r="AH2682" s="742" t="str">
        <f t="shared" si="106"/>
        <v/>
      </c>
      <c r="AI2682" s="37" t="str">
        <f t="shared" si="107"/>
        <v/>
      </c>
      <c r="BH2682" s="137">
        <v>2662</v>
      </c>
      <c r="BI2682" s="206"/>
      <c r="BJ2682" s="207"/>
      <c r="BK2682" s="207"/>
      <c r="BL2682" s="207"/>
      <c r="BM2682" s="207"/>
      <c r="BN2682" s="206"/>
      <c r="BO2682" s="208"/>
      <c r="BP2682" s="206"/>
      <c r="BQ2682" s="458"/>
      <c r="BR2682" s="209"/>
      <c r="BS2682" s="210"/>
      <c r="BT2682" s="208"/>
      <c r="BU2682" s="208"/>
      <c r="BV2682" s="458"/>
      <c r="BW2682" s="209"/>
      <c r="EK2682" s="231"/>
      <c r="EL2682" s="232"/>
      <c r="EM2682" s="335" t="s">
        <v>382</v>
      </c>
      <c r="EN2682" s="336">
        <v>2</v>
      </c>
      <c r="EO2682" s="229">
        <v>7</v>
      </c>
      <c r="EP2682" s="234">
        <f>DCOUNT($H$20:$AI$4020,$H$20,EM2681:EO2682)</f>
        <v>0</v>
      </c>
      <c r="ER2682" s="161"/>
      <c r="ES2682" s="161"/>
      <c r="ET2682" s="161"/>
      <c r="EU2682" s="161"/>
      <c r="EV2682" s="161"/>
      <c r="EW2682" s="161"/>
    </row>
    <row r="2683" spans="8:153" ht="15" customHeight="1" x14ac:dyDescent="0.15">
      <c r="H2683" s="740"/>
      <c r="I2683" s="740"/>
      <c r="J2683" s="740"/>
      <c r="K2683" s="740"/>
      <c r="L2683" s="740"/>
      <c r="M2683" s="740"/>
      <c r="N2683" s="748"/>
      <c r="O2683" s="749"/>
      <c r="P2683" s="749"/>
      <c r="Q2683" s="740"/>
      <c r="R2683" s="740"/>
      <c r="S2683" s="740"/>
      <c r="T2683" s="740"/>
      <c r="U2683" s="740"/>
      <c r="V2683" s="740"/>
      <c r="W2683" s="740"/>
      <c r="X2683" s="740"/>
      <c r="Y2683" s="740"/>
      <c r="Z2683" s="740"/>
      <c r="AA2683" s="740"/>
      <c r="AB2683" s="740"/>
      <c r="AC2683" s="740"/>
      <c r="AD2683" s="740"/>
      <c r="AE2683" s="740"/>
      <c r="AF2683" s="740"/>
      <c r="AG2683" s="750"/>
      <c r="AH2683" s="742" t="str">
        <f t="shared" si="106"/>
        <v/>
      </c>
      <c r="AI2683" s="37" t="str">
        <f t="shared" si="107"/>
        <v/>
      </c>
      <c r="BH2683" s="137">
        <v>2663</v>
      </c>
      <c r="BI2683" s="206"/>
      <c r="BJ2683" s="207"/>
      <c r="BK2683" s="207"/>
      <c r="BL2683" s="207"/>
      <c r="BM2683" s="207"/>
      <c r="BN2683" s="206"/>
      <c r="BO2683" s="208"/>
      <c r="BP2683" s="206"/>
      <c r="BQ2683" s="458"/>
      <c r="BR2683" s="209"/>
      <c r="BS2683" s="210"/>
      <c r="BT2683" s="208"/>
      <c r="BU2683" s="208"/>
      <c r="BV2683" s="458"/>
      <c r="BW2683" s="209"/>
      <c r="EK2683" s="231"/>
      <c r="EL2683" s="232"/>
      <c r="EM2683" s="333" t="s">
        <v>76</v>
      </c>
      <c r="EN2683" s="334" t="s">
        <v>946</v>
      </c>
      <c r="EO2683" s="188" t="s">
        <v>1601</v>
      </c>
      <c r="EP2683" s="189"/>
      <c r="ER2683" s="193"/>
      <c r="ES2683" s="193"/>
      <c r="ET2683" s="193"/>
      <c r="EU2683" s="193"/>
      <c r="EV2683" s="193"/>
      <c r="EW2683" s="193"/>
    </row>
    <row r="2684" spans="8:153" ht="15" customHeight="1" x14ac:dyDescent="0.15">
      <c r="H2684" s="740"/>
      <c r="I2684" s="740"/>
      <c r="J2684" s="740"/>
      <c r="K2684" s="740"/>
      <c r="L2684" s="740"/>
      <c r="M2684" s="740"/>
      <c r="N2684" s="748"/>
      <c r="O2684" s="749"/>
      <c r="P2684" s="749"/>
      <c r="Q2684" s="740"/>
      <c r="R2684" s="740"/>
      <c r="S2684" s="740"/>
      <c r="T2684" s="740"/>
      <c r="U2684" s="740"/>
      <c r="V2684" s="740"/>
      <c r="W2684" s="740"/>
      <c r="X2684" s="740"/>
      <c r="Y2684" s="740"/>
      <c r="Z2684" s="740"/>
      <c r="AA2684" s="740"/>
      <c r="AB2684" s="740"/>
      <c r="AC2684" s="740"/>
      <c r="AD2684" s="740"/>
      <c r="AE2684" s="740"/>
      <c r="AF2684" s="740"/>
      <c r="AG2684" s="750"/>
      <c r="AH2684" s="742" t="str">
        <f t="shared" si="106"/>
        <v/>
      </c>
      <c r="AI2684" s="37" t="str">
        <f t="shared" si="107"/>
        <v/>
      </c>
      <c r="BH2684" s="137">
        <v>2664</v>
      </c>
      <c r="BI2684" s="206"/>
      <c r="BJ2684" s="207"/>
      <c r="BK2684" s="207"/>
      <c r="BL2684" s="207"/>
      <c r="BM2684" s="207"/>
      <c r="BN2684" s="206"/>
      <c r="BO2684" s="208"/>
      <c r="BP2684" s="206"/>
      <c r="BQ2684" s="458"/>
      <c r="BR2684" s="209"/>
      <c r="BS2684" s="210"/>
      <c r="BT2684" s="208"/>
      <c r="BU2684" s="208"/>
      <c r="BV2684" s="458"/>
      <c r="BW2684" s="209"/>
      <c r="EK2684" s="231"/>
      <c r="EL2684" s="232"/>
      <c r="EM2684" s="335" t="s">
        <v>608</v>
      </c>
      <c r="EN2684" s="336">
        <v>2</v>
      </c>
      <c r="EO2684" s="229">
        <v>7</v>
      </c>
      <c r="EP2684" s="234">
        <f>DCOUNT($H$20:$AI$4020,$H$20,EM2683:EO2684)</f>
        <v>0</v>
      </c>
      <c r="ER2684" s="161"/>
      <c r="ES2684" s="161"/>
      <c r="ET2684" s="161"/>
      <c r="EU2684" s="161"/>
      <c r="EV2684" s="161"/>
      <c r="EW2684" s="161"/>
    </row>
    <row r="2685" spans="8:153" ht="15" customHeight="1" x14ac:dyDescent="0.15">
      <c r="H2685" s="740"/>
      <c r="I2685" s="740"/>
      <c r="J2685" s="740"/>
      <c r="K2685" s="740"/>
      <c r="L2685" s="740"/>
      <c r="M2685" s="740"/>
      <c r="N2685" s="748"/>
      <c r="O2685" s="749"/>
      <c r="P2685" s="749"/>
      <c r="Q2685" s="740"/>
      <c r="R2685" s="740"/>
      <c r="S2685" s="740"/>
      <c r="T2685" s="740"/>
      <c r="U2685" s="740"/>
      <c r="V2685" s="740"/>
      <c r="W2685" s="740"/>
      <c r="X2685" s="740"/>
      <c r="Y2685" s="740"/>
      <c r="Z2685" s="740"/>
      <c r="AA2685" s="740"/>
      <c r="AB2685" s="740"/>
      <c r="AC2685" s="740"/>
      <c r="AD2685" s="740"/>
      <c r="AE2685" s="740"/>
      <c r="AF2685" s="740"/>
      <c r="AG2685" s="750"/>
      <c r="AH2685" s="742" t="str">
        <f t="shared" si="106"/>
        <v/>
      </c>
      <c r="AI2685" s="37" t="str">
        <f t="shared" si="107"/>
        <v/>
      </c>
      <c r="BH2685" s="137">
        <v>2665</v>
      </c>
      <c r="BI2685" s="206"/>
      <c r="BJ2685" s="207"/>
      <c r="BK2685" s="207"/>
      <c r="BL2685" s="207"/>
      <c r="BM2685" s="207"/>
      <c r="BN2685" s="206"/>
      <c r="BO2685" s="208"/>
      <c r="BP2685" s="206"/>
      <c r="BQ2685" s="458"/>
      <c r="BR2685" s="209"/>
      <c r="BS2685" s="210"/>
      <c r="BT2685" s="208"/>
      <c r="BU2685" s="208"/>
      <c r="BV2685" s="458"/>
      <c r="BW2685" s="209"/>
      <c r="EK2685" s="231"/>
      <c r="EL2685" s="232"/>
      <c r="EM2685" s="333" t="s">
        <v>76</v>
      </c>
      <c r="EN2685" s="334" t="s">
        <v>946</v>
      </c>
      <c r="EO2685" s="188" t="s">
        <v>1601</v>
      </c>
      <c r="EP2685" s="189"/>
      <c r="ER2685" s="193"/>
      <c r="ES2685" s="193"/>
      <c r="ET2685" s="193"/>
      <c r="EU2685" s="193"/>
      <c r="EV2685" s="193"/>
      <c r="EW2685" s="193"/>
    </row>
    <row r="2686" spans="8:153" ht="15" customHeight="1" x14ac:dyDescent="0.15">
      <c r="H2686" s="740"/>
      <c r="I2686" s="740"/>
      <c r="J2686" s="740"/>
      <c r="K2686" s="740"/>
      <c r="L2686" s="740"/>
      <c r="M2686" s="740"/>
      <c r="N2686" s="748"/>
      <c r="O2686" s="749"/>
      <c r="P2686" s="749"/>
      <c r="Q2686" s="740"/>
      <c r="R2686" s="740"/>
      <c r="S2686" s="740"/>
      <c r="T2686" s="740"/>
      <c r="U2686" s="740"/>
      <c r="V2686" s="740"/>
      <c r="W2686" s="740"/>
      <c r="X2686" s="740"/>
      <c r="Y2686" s="740"/>
      <c r="Z2686" s="740"/>
      <c r="AA2686" s="740"/>
      <c r="AB2686" s="740"/>
      <c r="AC2686" s="740"/>
      <c r="AD2686" s="740"/>
      <c r="AE2686" s="740"/>
      <c r="AF2686" s="740"/>
      <c r="AG2686" s="750"/>
      <c r="AH2686" s="742" t="str">
        <f t="shared" si="106"/>
        <v/>
      </c>
      <c r="AI2686" s="37" t="str">
        <f t="shared" si="107"/>
        <v/>
      </c>
      <c r="BH2686" s="137">
        <v>2666</v>
      </c>
      <c r="BI2686" s="206"/>
      <c r="BJ2686" s="207"/>
      <c r="BK2686" s="207"/>
      <c r="BL2686" s="207"/>
      <c r="BM2686" s="207"/>
      <c r="BN2686" s="206"/>
      <c r="BO2686" s="208"/>
      <c r="BP2686" s="206"/>
      <c r="BQ2686" s="458"/>
      <c r="BR2686" s="209"/>
      <c r="BS2686" s="210"/>
      <c r="BT2686" s="208"/>
      <c r="BU2686" s="208"/>
      <c r="BV2686" s="458"/>
      <c r="BW2686" s="209"/>
      <c r="EK2686" s="231"/>
      <c r="EL2686" s="232"/>
      <c r="EM2686" s="335" t="s">
        <v>371</v>
      </c>
      <c r="EN2686" s="336">
        <v>2</v>
      </c>
      <c r="EO2686" s="229">
        <v>7</v>
      </c>
      <c r="EP2686" s="234">
        <f>DCOUNT($H$20:$AI$4020,$H$20,EM2685:EO2686)</f>
        <v>0</v>
      </c>
      <c r="ER2686" s="161"/>
      <c r="ES2686" s="161"/>
      <c r="ET2686" s="161"/>
      <c r="EU2686" s="161"/>
      <c r="EV2686" s="161"/>
      <c r="EW2686" s="161"/>
    </row>
    <row r="2687" spans="8:153" ht="15" customHeight="1" x14ac:dyDescent="0.15">
      <c r="H2687" s="740"/>
      <c r="I2687" s="740"/>
      <c r="J2687" s="740"/>
      <c r="K2687" s="740"/>
      <c r="L2687" s="740"/>
      <c r="M2687" s="740"/>
      <c r="N2687" s="748"/>
      <c r="O2687" s="749"/>
      <c r="P2687" s="749"/>
      <c r="Q2687" s="740"/>
      <c r="R2687" s="740"/>
      <c r="S2687" s="740"/>
      <c r="T2687" s="740"/>
      <c r="U2687" s="740"/>
      <c r="V2687" s="740"/>
      <c r="W2687" s="740"/>
      <c r="X2687" s="740"/>
      <c r="Y2687" s="740"/>
      <c r="Z2687" s="740"/>
      <c r="AA2687" s="740"/>
      <c r="AB2687" s="740"/>
      <c r="AC2687" s="740"/>
      <c r="AD2687" s="740"/>
      <c r="AE2687" s="740"/>
      <c r="AF2687" s="740"/>
      <c r="AG2687" s="750"/>
      <c r="AH2687" s="742" t="str">
        <f t="shared" si="106"/>
        <v/>
      </c>
      <c r="AI2687" s="37" t="str">
        <f t="shared" si="107"/>
        <v/>
      </c>
      <c r="BH2687" s="137">
        <v>2667</v>
      </c>
      <c r="BI2687" s="206"/>
      <c r="BJ2687" s="207"/>
      <c r="BK2687" s="207"/>
      <c r="BL2687" s="207"/>
      <c r="BM2687" s="207"/>
      <c r="BN2687" s="206"/>
      <c r="BO2687" s="208"/>
      <c r="BP2687" s="206"/>
      <c r="BQ2687" s="458"/>
      <c r="BR2687" s="209"/>
      <c r="BS2687" s="210"/>
      <c r="BT2687" s="208"/>
      <c r="BU2687" s="208"/>
      <c r="BV2687" s="458"/>
      <c r="BW2687" s="209"/>
      <c r="EK2687" s="231"/>
      <c r="EL2687" s="232"/>
      <c r="EM2687" s="333" t="s">
        <v>76</v>
      </c>
      <c r="EN2687" s="334" t="s">
        <v>946</v>
      </c>
      <c r="EO2687" s="188" t="s">
        <v>1601</v>
      </c>
      <c r="EP2687" s="189"/>
      <c r="ER2687" s="193"/>
      <c r="ES2687" s="193"/>
      <c r="ET2687" s="193"/>
      <c r="EU2687" s="193"/>
      <c r="EV2687" s="193"/>
      <c r="EW2687" s="193"/>
    </row>
    <row r="2688" spans="8:153" ht="15" customHeight="1" x14ac:dyDescent="0.15">
      <c r="H2688" s="740"/>
      <c r="I2688" s="740"/>
      <c r="J2688" s="740"/>
      <c r="K2688" s="740"/>
      <c r="L2688" s="740"/>
      <c r="M2688" s="740"/>
      <c r="N2688" s="748"/>
      <c r="O2688" s="749"/>
      <c r="P2688" s="749"/>
      <c r="Q2688" s="740"/>
      <c r="R2688" s="740"/>
      <c r="S2688" s="740"/>
      <c r="T2688" s="740"/>
      <c r="U2688" s="740"/>
      <c r="V2688" s="740"/>
      <c r="W2688" s="740"/>
      <c r="X2688" s="740"/>
      <c r="Y2688" s="740"/>
      <c r="Z2688" s="740"/>
      <c r="AA2688" s="740"/>
      <c r="AB2688" s="740"/>
      <c r="AC2688" s="740"/>
      <c r="AD2688" s="740"/>
      <c r="AE2688" s="740"/>
      <c r="AF2688" s="740"/>
      <c r="AG2688" s="750"/>
      <c r="AH2688" s="742" t="str">
        <f t="shared" si="106"/>
        <v/>
      </c>
      <c r="AI2688" s="37" t="str">
        <f t="shared" si="107"/>
        <v/>
      </c>
      <c r="BH2688" s="137">
        <v>2668</v>
      </c>
      <c r="BI2688" s="206"/>
      <c r="BJ2688" s="207"/>
      <c r="BK2688" s="207"/>
      <c r="BL2688" s="207"/>
      <c r="BM2688" s="207"/>
      <c r="BN2688" s="206"/>
      <c r="BO2688" s="208"/>
      <c r="BP2688" s="206"/>
      <c r="BQ2688" s="458"/>
      <c r="BR2688" s="209"/>
      <c r="BS2688" s="210"/>
      <c r="BT2688" s="208"/>
      <c r="BU2688" s="208"/>
      <c r="BV2688" s="458"/>
      <c r="BW2688" s="209"/>
      <c r="EK2688" s="231"/>
      <c r="EL2688" s="232"/>
      <c r="EM2688" s="335" t="s">
        <v>383</v>
      </c>
      <c r="EN2688" s="336">
        <v>2</v>
      </c>
      <c r="EO2688" s="229">
        <v>7</v>
      </c>
      <c r="EP2688" s="234">
        <f>DCOUNT($H$20:$AI$4020,$H$20,EM2687:EO2688)</f>
        <v>0</v>
      </c>
      <c r="ER2688" s="161"/>
      <c r="ES2688" s="161"/>
      <c r="ET2688" s="161"/>
      <c r="EU2688" s="161"/>
      <c r="EV2688" s="161"/>
      <c r="EW2688" s="161"/>
    </row>
    <row r="2689" spans="8:153" ht="15" customHeight="1" x14ac:dyDescent="0.15">
      <c r="H2689" s="740"/>
      <c r="I2689" s="740"/>
      <c r="J2689" s="740"/>
      <c r="K2689" s="740"/>
      <c r="L2689" s="740"/>
      <c r="M2689" s="740"/>
      <c r="N2689" s="748"/>
      <c r="O2689" s="749"/>
      <c r="P2689" s="749"/>
      <c r="Q2689" s="740"/>
      <c r="R2689" s="740"/>
      <c r="S2689" s="740"/>
      <c r="T2689" s="740"/>
      <c r="U2689" s="740"/>
      <c r="V2689" s="740"/>
      <c r="W2689" s="740"/>
      <c r="X2689" s="740"/>
      <c r="Y2689" s="740"/>
      <c r="Z2689" s="740"/>
      <c r="AA2689" s="740"/>
      <c r="AB2689" s="740"/>
      <c r="AC2689" s="740"/>
      <c r="AD2689" s="740"/>
      <c r="AE2689" s="740"/>
      <c r="AF2689" s="740"/>
      <c r="AG2689" s="750"/>
      <c r="AH2689" s="742" t="str">
        <f t="shared" si="106"/>
        <v/>
      </c>
      <c r="AI2689" s="37" t="str">
        <f t="shared" si="107"/>
        <v/>
      </c>
      <c r="BH2689" s="137">
        <v>2669</v>
      </c>
      <c r="BI2689" s="206"/>
      <c r="BJ2689" s="207"/>
      <c r="BK2689" s="207"/>
      <c r="BL2689" s="207"/>
      <c r="BM2689" s="207"/>
      <c r="BN2689" s="206"/>
      <c r="BO2689" s="208"/>
      <c r="BP2689" s="206"/>
      <c r="BQ2689" s="458"/>
      <c r="BR2689" s="209"/>
      <c r="BS2689" s="210"/>
      <c r="BT2689" s="208"/>
      <c r="BU2689" s="208"/>
      <c r="BV2689" s="458"/>
      <c r="BW2689" s="209"/>
      <c r="EK2689" s="231"/>
      <c r="EL2689" s="232"/>
      <c r="EM2689" s="333" t="s">
        <v>76</v>
      </c>
      <c r="EN2689" s="334" t="s">
        <v>946</v>
      </c>
      <c r="EO2689" s="188" t="s">
        <v>1601</v>
      </c>
      <c r="EP2689" s="189"/>
      <c r="ER2689" s="193"/>
      <c r="ES2689" s="193"/>
      <c r="ET2689" s="193"/>
      <c r="EU2689" s="193"/>
      <c r="EV2689" s="193"/>
      <c r="EW2689" s="193"/>
    </row>
    <row r="2690" spans="8:153" ht="15" customHeight="1" x14ac:dyDescent="0.15">
      <c r="H2690" s="740"/>
      <c r="I2690" s="740"/>
      <c r="J2690" s="740"/>
      <c r="K2690" s="740"/>
      <c r="L2690" s="740"/>
      <c r="M2690" s="740"/>
      <c r="N2690" s="748"/>
      <c r="O2690" s="749"/>
      <c r="P2690" s="749"/>
      <c r="Q2690" s="740"/>
      <c r="R2690" s="740"/>
      <c r="S2690" s="740"/>
      <c r="T2690" s="740"/>
      <c r="U2690" s="740"/>
      <c r="V2690" s="740"/>
      <c r="W2690" s="740"/>
      <c r="X2690" s="740"/>
      <c r="Y2690" s="740"/>
      <c r="Z2690" s="740"/>
      <c r="AA2690" s="740"/>
      <c r="AB2690" s="740"/>
      <c r="AC2690" s="740"/>
      <c r="AD2690" s="740"/>
      <c r="AE2690" s="740"/>
      <c r="AF2690" s="740"/>
      <c r="AG2690" s="750"/>
      <c r="AH2690" s="742" t="str">
        <f t="shared" si="106"/>
        <v/>
      </c>
      <c r="AI2690" s="37" t="str">
        <f t="shared" si="107"/>
        <v/>
      </c>
      <c r="BH2690" s="137">
        <v>2670</v>
      </c>
      <c r="BI2690" s="206"/>
      <c r="BJ2690" s="207"/>
      <c r="BK2690" s="207"/>
      <c r="BL2690" s="207"/>
      <c r="BM2690" s="207"/>
      <c r="BN2690" s="206"/>
      <c r="BO2690" s="208"/>
      <c r="BP2690" s="206"/>
      <c r="BQ2690" s="458"/>
      <c r="BR2690" s="209"/>
      <c r="BS2690" s="210"/>
      <c r="BT2690" s="208"/>
      <c r="BU2690" s="208"/>
      <c r="BV2690" s="458"/>
      <c r="BW2690" s="209"/>
      <c r="EK2690" s="231"/>
      <c r="EL2690" s="232"/>
      <c r="EM2690" s="335" t="s">
        <v>362</v>
      </c>
      <c r="EN2690" s="336">
        <v>2</v>
      </c>
      <c r="EO2690" s="229">
        <v>7</v>
      </c>
      <c r="EP2690" s="234">
        <f>DCOUNT($H$20:$AI$4020,$H$20,EM2689:EO2690)</f>
        <v>0</v>
      </c>
      <c r="ER2690" s="161"/>
      <c r="ES2690" s="161"/>
      <c r="ET2690" s="161"/>
      <c r="EU2690" s="161"/>
      <c r="EV2690" s="161"/>
      <c r="EW2690" s="161"/>
    </row>
    <row r="2691" spans="8:153" ht="15" customHeight="1" x14ac:dyDescent="0.15">
      <c r="H2691" s="740"/>
      <c r="I2691" s="740"/>
      <c r="J2691" s="740"/>
      <c r="K2691" s="740"/>
      <c r="L2691" s="740"/>
      <c r="M2691" s="740"/>
      <c r="N2691" s="748"/>
      <c r="O2691" s="749"/>
      <c r="P2691" s="749"/>
      <c r="Q2691" s="740"/>
      <c r="R2691" s="740"/>
      <c r="S2691" s="740"/>
      <c r="T2691" s="740"/>
      <c r="U2691" s="740"/>
      <c r="V2691" s="740"/>
      <c r="W2691" s="740"/>
      <c r="X2691" s="740"/>
      <c r="Y2691" s="740"/>
      <c r="Z2691" s="740"/>
      <c r="AA2691" s="740"/>
      <c r="AB2691" s="740"/>
      <c r="AC2691" s="740"/>
      <c r="AD2691" s="740"/>
      <c r="AE2691" s="740"/>
      <c r="AF2691" s="740"/>
      <c r="AG2691" s="750"/>
      <c r="AH2691" s="742" t="str">
        <f t="shared" si="106"/>
        <v/>
      </c>
      <c r="AI2691" s="37" t="str">
        <f t="shared" si="107"/>
        <v/>
      </c>
      <c r="BH2691" s="137">
        <v>2671</v>
      </c>
      <c r="BI2691" s="206"/>
      <c r="BJ2691" s="207"/>
      <c r="BK2691" s="207"/>
      <c r="BL2691" s="207"/>
      <c r="BM2691" s="207"/>
      <c r="BN2691" s="206"/>
      <c r="BO2691" s="208"/>
      <c r="BP2691" s="206"/>
      <c r="BQ2691" s="458"/>
      <c r="BR2691" s="209"/>
      <c r="BS2691" s="210"/>
      <c r="BT2691" s="208"/>
      <c r="BU2691" s="208"/>
      <c r="BV2691" s="458"/>
      <c r="BW2691" s="209"/>
      <c r="EK2691" s="231"/>
      <c r="EL2691" s="232"/>
      <c r="EM2691" s="333" t="s">
        <v>76</v>
      </c>
      <c r="EN2691" s="334" t="s">
        <v>946</v>
      </c>
      <c r="EO2691" s="188" t="s">
        <v>1601</v>
      </c>
      <c r="EP2691" s="189"/>
      <c r="ER2691" s="193"/>
      <c r="ES2691" s="193"/>
      <c r="ET2691" s="193"/>
      <c r="EU2691" s="193"/>
      <c r="EV2691" s="193"/>
      <c r="EW2691" s="193"/>
    </row>
    <row r="2692" spans="8:153" ht="15" customHeight="1" x14ac:dyDescent="0.15">
      <c r="H2692" s="740"/>
      <c r="I2692" s="740"/>
      <c r="J2692" s="740"/>
      <c r="K2692" s="740"/>
      <c r="L2692" s="740"/>
      <c r="M2692" s="740"/>
      <c r="N2692" s="748"/>
      <c r="O2692" s="749"/>
      <c r="P2692" s="749"/>
      <c r="Q2692" s="740"/>
      <c r="R2692" s="740"/>
      <c r="S2692" s="740"/>
      <c r="T2692" s="740"/>
      <c r="U2692" s="740"/>
      <c r="V2692" s="740"/>
      <c r="W2692" s="740"/>
      <c r="X2692" s="740"/>
      <c r="Y2692" s="740"/>
      <c r="Z2692" s="740"/>
      <c r="AA2692" s="740"/>
      <c r="AB2692" s="740"/>
      <c r="AC2692" s="740"/>
      <c r="AD2692" s="740"/>
      <c r="AE2692" s="740"/>
      <c r="AF2692" s="740"/>
      <c r="AG2692" s="750"/>
      <c r="AH2692" s="742" t="str">
        <f t="shared" si="106"/>
        <v/>
      </c>
      <c r="AI2692" s="37" t="str">
        <f t="shared" si="107"/>
        <v/>
      </c>
      <c r="BH2692" s="137">
        <v>2672</v>
      </c>
      <c r="BI2692" s="206"/>
      <c r="BJ2692" s="207"/>
      <c r="BK2692" s="207"/>
      <c r="BL2692" s="207"/>
      <c r="BM2692" s="207"/>
      <c r="BN2692" s="206"/>
      <c r="BO2692" s="208"/>
      <c r="BP2692" s="206"/>
      <c r="BQ2692" s="458"/>
      <c r="BR2692" s="209"/>
      <c r="BS2692" s="210"/>
      <c r="BT2692" s="208"/>
      <c r="BU2692" s="208"/>
      <c r="BV2692" s="458"/>
      <c r="BW2692" s="209"/>
      <c r="EK2692" s="231"/>
      <c r="EL2692" s="232"/>
      <c r="EM2692" s="335" t="s">
        <v>372</v>
      </c>
      <c r="EN2692" s="336">
        <v>2</v>
      </c>
      <c r="EO2692" s="229">
        <v>7</v>
      </c>
      <c r="EP2692" s="234">
        <f>DCOUNT($H$20:$AI$4020,$H$20,EM2691:EO2692)</f>
        <v>0</v>
      </c>
      <c r="ER2692" s="161"/>
      <c r="ES2692" s="161"/>
      <c r="ET2692" s="161"/>
      <c r="EU2692" s="161"/>
      <c r="EV2692" s="161"/>
      <c r="EW2692" s="161"/>
    </row>
    <row r="2693" spans="8:153" ht="15" customHeight="1" x14ac:dyDescent="0.15">
      <c r="H2693" s="740"/>
      <c r="I2693" s="740"/>
      <c r="J2693" s="740"/>
      <c r="K2693" s="740"/>
      <c r="L2693" s="740"/>
      <c r="M2693" s="740"/>
      <c r="N2693" s="748"/>
      <c r="O2693" s="749"/>
      <c r="P2693" s="749"/>
      <c r="Q2693" s="740"/>
      <c r="R2693" s="740"/>
      <c r="S2693" s="740"/>
      <c r="T2693" s="740"/>
      <c r="U2693" s="740"/>
      <c r="V2693" s="740"/>
      <c r="W2693" s="740"/>
      <c r="X2693" s="740"/>
      <c r="Y2693" s="740"/>
      <c r="Z2693" s="740"/>
      <c r="AA2693" s="740"/>
      <c r="AB2693" s="740"/>
      <c r="AC2693" s="740"/>
      <c r="AD2693" s="740"/>
      <c r="AE2693" s="740"/>
      <c r="AF2693" s="740"/>
      <c r="AG2693" s="750"/>
      <c r="AH2693" s="742" t="str">
        <f t="shared" si="106"/>
        <v/>
      </c>
      <c r="AI2693" s="37" t="str">
        <f t="shared" si="107"/>
        <v/>
      </c>
      <c r="BH2693" s="137">
        <v>2673</v>
      </c>
      <c r="BI2693" s="206"/>
      <c r="BJ2693" s="207"/>
      <c r="BK2693" s="207"/>
      <c r="BL2693" s="207"/>
      <c r="BM2693" s="207"/>
      <c r="BN2693" s="206"/>
      <c r="BO2693" s="208"/>
      <c r="BP2693" s="206"/>
      <c r="BQ2693" s="458"/>
      <c r="BR2693" s="209"/>
      <c r="BS2693" s="210"/>
      <c r="BT2693" s="208"/>
      <c r="BU2693" s="208"/>
      <c r="BV2693" s="458"/>
      <c r="BW2693" s="209"/>
      <c r="EK2693" s="231"/>
      <c r="EL2693" s="232"/>
      <c r="EM2693" s="333" t="s">
        <v>76</v>
      </c>
      <c r="EN2693" s="334" t="s">
        <v>946</v>
      </c>
      <c r="EO2693" s="188" t="s">
        <v>1601</v>
      </c>
      <c r="EP2693" s="189"/>
      <c r="ER2693" s="193"/>
      <c r="ES2693" s="193"/>
      <c r="ET2693" s="193"/>
      <c r="EU2693" s="193"/>
      <c r="EV2693" s="193"/>
      <c r="EW2693" s="193"/>
    </row>
    <row r="2694" spans="8:153" ht="15" customHeight="1" x14ac:dyDescent="0.15">
      <c r="H2694" s="740"/>
      <c r="I2694" s="740"/>
      <c r="J2694" s="740"/>
      <c r="K2694" s="740"/>
      <c r="L2694" s="740"/>
      <c r="M2694" s="740"/>
      <c r="N2694" s="748"/>
      <c r="O2694" s="749"/>
      <c r="P2694" s="749"/>
      <c r="Q2694" s="740"/>
      <c r="R2694" s="740"/>
      <c r="S2694" s="740"/>
      <c r="T2694" s="740"/>
      <c r="U2694" s="740"/>
      <c r="V2694" s="740"/>
      <c r="W2694" s="740"/>
      <c r="X2694" s="740"/>
      <c r="Y2694" s="740"/>
      <c r="Z2694" s="740"/>
      <c r="AA2694" s="740"/>
      <c r="AB2694" s="740"/>
      <c r="AC2694" s="740"/>
      <c r="AD2694" s="740"/>
      <c r="AE2694" s="740"/>
      <c r="AF2694" s="740"/>
      <c r="AG2694" s="750"/>
      <c r="AH2694" s="742" t="str">
        <f t="shared" si="106"/>
        <v/>
      </c>
      <c r="AI2694" s="37" t="str">
        <f t="shared" si="107"/>
        <v/>
      </c>
      <c r="BH2694" s="137">
        <v>2674</v>
      </c>
      <c r="BI2694" s="206"/>
      <c r="BJ2694" s="207"/>
      <c r="BK2694" s="207"/>
      <c r="BL2694" s="207"/>
      <c r="BM2694" s="207"/>
      <c r="BN2694" s="206"/>
      <c r="BO2694" s="208"/>
      <c r="BP2694" s="206"/>
      <c r="BQ2694" s="458"/>
      <c r="BR2694" s="209"/>
      <c r="BS2694" s="210"/>
      <c r="BT2694" s="208"/>
      <c r="BU2694" s="208"/>
      <c r="BV2694" s="458"/>
      <c r="BW2694" s="209"/>
      <c r="EK2694" s="231"/>
      <c r="EL2694" s="232"/>
      <c r="EM2694" s="339" t="s">
        <v>384</v>
      </c>
      <c r="EN2694" s="336">
        <v>2</v>
      </c>
      <c r="EO2694" s="229">
        <v>7</v>
      </c>
      <c r="EP2694" s="234">
        <f>DCOUNT($H$20:$AI$4020,$H$20,EM2693:EO2694)</f>
        <v>0</v>
      </c>
      <c r="ER2694" s="161"/>
      <c r="ES2694" s="161"/>
      <c r="ET2694" s="161"/>
      <c r="EU2694" s="161"/>
      <c r="EV2694" s="161"/>
      <c r="EW2694" s="161"/>
    </row>
    <row r="2695" spans="8:153" ht="15" customHeight="1" x14ac:dyDescent="0.15">
      <c r="H2695" s="740"/>
      <c r="I2695" s="740"/>
      <c r="J2695" s="740"/>
      <c r="K2695" s="740"/>
      <c r="L2695" s="740"/>
      <c r="M2695" s="740"/>
      <c r="N2695" s="748"/>
      <c r="O2695" s="749"/>
      <c r="P2695" s="749"/>
      <c r="Q2695" s="740"/>
      <c r="R2695" s="740"/>
      <c r="S2695" s="740"/>
      <c r="T2695" s="740"/>
      <c r="U2695" s="740"/>
      <c r="V2695" s="740"/>
      <c r="W2695" s="740"/>
      <c r="X2695" s="740"/>
      <c r="Y2695" s="740"/>
      <c r="Z2695" s="740"/>
      <c r="AA2695" s="740"/>
      <c r="AB2695" s="740"/>
      <c r="AC2695" s="740"/>
      <c r="AD2695" s="740"/>
      <c r="AE2695" s="740"/>
      <c r="AF2695" s="740"/>
      <c r="AG2695" s="750"/>
      <c r="AH2695" s="742" t="str">
        <f t="shared" si="106"/>
        <v/>
      </c>
      <c r="AI2695" s="37" t="str">
        <f t="shared" si="107"/>
        <v/>
      </c>
      <c r="BH2695" s="137">
        <v>2675</v>
      </c>
      <c r="BI2695" s="206"/>
      <c r="BJ2695" s="207"/>
      <c r="BK2695" s="207"/>
      <c r="BL2695" s="207"/>
      <c r="BM2695" s="207"/>
      <c r="BN2695" s="206"/>
      <c r="BO2695" s="208"/>
      <c r="BP2695" s="206"/>
      <c r="BQ2695" s="458"/>
      <c r="BR2695" s="209"/>
      <c r="BS2695" s="210"/>
      <c r="BT2695" s="208"/>
      <c r="BU2695" s="208"/>
      <c r="BV2695" s="458"/>
      <c r="BW2695" s="209"/>
      <c r="EK2695" s="231"/>
      <c r="EL2695" s="232"/>
      <c r="EM2695" s="333" t="s">
        <v>76</v>
      </c>
      <c r="EN2695" s="334" t="s">
        <v>946</v>
      </c>
      <c r="EO2695" s="188" t="s">
        <v>1601</v>
      </c>
      <c r="EP2695" s="189"/>
      <c r="ER2695" s="193"/>
      <c r="ES2695" s="193"/>
      <c r="ET2695" s="193"/>
      <c r="EU2695" s="193"/>
      <c r="EV2695" s="193"/>
      <c r="EW2695" s="193"/>
    </row>
    <row r="2696" spans="8:153" ht="15" customHeight="1" x14ac:dyDescent="0.15">
      <c r="H2696" s="740"/>
      <c r="I2696" s="740"/>
      <c r="J2696" s="740"/>
      <c r="K2696" s="740"/>
      <c r="L2696" s="740"/>
      <c r="M2696" s="740"/>
      <c r="N2696" s="748"/>
      <c r="O2696" s="749"/>
      <c r="P2696" s="749"/>
      <c r="Q2696" s="740"/>
      <c r="R2696" s="740"/>
      <c r="S2696" s="740"/>
      <c r="T2696" s="740"/>
      <c r="U2696" s="740"/>
      <c r="V2696" s="740"/>
      <c r="W2696" s="740"/>
      <c r="X2696" s="740"/>
      <c r="Y2696" s="740"/>
      <c r="Z2696" s="740"/>
      <c r="AA2696" s="740"/>
      <c r="AB2696" s="740"/>
      <c r="AC2696" s="740"/>
      <c r="AD2696" s="740"/>
      <c r="AE2696" s="740"/>
      <c r="AF2696" s="740"/>
      <c r="AG2696" s="750"/>
      <c r="AH2696" s="742" t="str">
        <f t="shared" si="106"/>
        <v/>
      </c>
      <c r="AI2696" s="37" t="str">
        <f t="shared" si="107"/>
        <v/>
      </c>
      <c r="BH2696" s="137">
        <v>2676</v>
      </c>
      <c r="BI2696" s="206"/>
      <c r="BJ2696" s="207"/>
      <c r="BK2696" s="207"/>
      <c r="BL2696" s="207"/>
      <c r="BM2696" s="207"/>
      <c r="BN2696" s="206"/>
      <c r="BO2696" s="208"/>
      <c r="BP2696" s="206"/>
      <c r="BQ2696" s="458"/>
      <c r="BR2696" s="209"/>
      <c r="BS2696" s="210"/>
      <c r="BT2696" s="208"/>
      <c r="BU2696" s="208"/>
      <c r="BV2696" s="458"/>
      <c r="BW2696" s="209"/>
      <c r="EK2696" s="231"/>
      <c r="EL2696" s="232"/>
      <c r="EM2696" s="339" t="s">
        <v>364</v>
      </c>
      <c r="EN2696" s="336">
        <v>2</v>
      </c>
      <c r="EO2696" s="229">
        <v>7</v>
      </c>
      <c r="EP2696" s="234">
        <f>DCOUNT($H$20:$AI$4020,$H$20,EM2695:EO2696)</f>
        <v>0</v>
      </c>
      <c r="ER2696" s="161"/>
      <c r="ES2696" s="161"/>
      <c r="ET2696" s="161"/>
      <c r="EU2696" s="161"/>
      <c r="EV2696" s="161"/>
      <c r="EW2696" s="161"/>
    </row>
    <row r="2697" spans="8:153" ht="15" customHeight="1" x14ac:dyDescent="0.15">
      <c r="H2697" s="740"/>
      <c r="I2697" s="740"/>
      <c r="J2697" s="740"/>
      <c r="K2697" s="740"/>
      <c r="L2697" s="740"/>
      <c r="M2697" s="740"/>
      <c r="N2697" s="748"/>
      <c r="O2697" s="749"/>
      <c r="P2697" s="749"/>
      <c r="Q2697" s="740"/>
      <c r="R2697" s="740"/>
      <c r="S2697" s="740"/>
      <c r="T2697" s="740"/>
      <c r="U2697" s="740"/>
      <c r="V2697" s="740"/>
      <c r="W2697" s="740"/>
      <c r="X2697" s="740"/>
      <c r="Y2697" s="740"/>
      <c r="Z2697" s="740"/>
      <c r="AA2697" s="740"/>
      <c r="AB2697" s="740"/>
      <c r="AC2697" s="740"/>
      <c r="AD2697" s="740"/>
      <c r="AE2697" s="740"/>
      <c r="AF2697" s="740"/>
      <c r="AG2697" s="750"/>
      <c r="AH2697" s="742" t="str">
        <f t="shared" si="106"/>
        <v/>
      </c>
      <c r="AI2697" s="37" t="str">
        <f t="shared" si="107"/>
        <v/>
      </c>
      <c r="BH2697" s="137">
        <v>2677</v>
      </c>
      <c r="BI2697" s="206"/>
      <c r="BJ2697" s="207"/>
      <c r="BK2697" s="207"/>
      <c r="BL2697" s="207"/>
      <c r="BM2697" s="207"/>
      <c r="BN2697" s="206"/>
      <c r="BO2697" s="208"/>
      <c r="BP2697" s="206"/>
      <c r="BQ2697" s="458"/>
      <c r="BR2697" s="209"/>
      <c r="BS2697" s="210"/>
      <c r="BT2697" s="208"/>
      <c r="BU2697" s="208"/>
      <c r="BV2697" s="458"/>
      <c r="BW2697" s="209"/>
      <c r="EK2697" s="231"/>
      <c r="EL2697" s="232"/>
      <c r="EM2697" s="333" t="s">
        <v>76</v>
      </c>
      <c r="EN2697" s="334" t="s">
        <v>946</v>
      </c>
      <c r="EO2697" s="188" t="s">
        <v>1601</v>
      </c>
      <c r="EP2697" s="189"/>
      <c r="ER2697" s="193"/>
      <c r="ES2697" s="193"/>
      <c r="ET2697" s="193"/>
      <c r="EU2697" s="193"/>
      <c r="EV2697" s="193"/>
      <c r="EW2697" s="193"/>
    </row>
    <row r="2698" spans="8:153" ht="15" customHeight="1" x14ac:dyDescent="0.15">
      <c r="H2698" s="740"/>
      <c r="I2698" s="740"/>
      <c r="J2698" s="740"/>
      <c r="K2698" s="740"/>
      <c r="L2698" s="740"/>
      <c r="M2698" s="740"/>
      <c r="N2698" s="748"/>
      <c r="O2698" s="749"/>
      <c r="P2698" s="749"/>
      <c r="Q2698" s="740"/>
      <c r="R2698" s="740"/>
      <c r="S2698" s="740"/>
      <c r="T2698" s="740"/>
      <c r="U2698" s="740"/>
      <c r="V2698" s="740"/>
      <c r="W2698" s="740"/>
      <c r="X2698" s="740"/>
      <c r="Y2698" s="740"/>
      <c r="Z2698" s="740"/>
      <c r="AA2698" s="740"/>
      <c r="AB2698" s="740"/>
      <c r="AC2698" s="740"/>
      <c r="AD2698" s="740"/>
      <c r="AE2698" s="740"/>
      <c r="AF2698" s="740"/>
      <c r="AG2698" s="750"/>
      <c r="AH2698" s="742" t="str">
        <f t="shared" si="106"/>
        <v/>
      </c>
      <c r="AI2698" s="37" t="str">
        <f t="shared" si="107"/>
        <v/>
      </c>
      <c r="BH2698" s="137">
        <v>2678</v>
      </c>
      <c r="BI2698" s="206"/>
      <c r="BJ2698" s="207"/>
      <c r="BK2698" s="207"/>
      <c r="BL2698" s="207"/>
      <c r="BM2698" s="207"/>
      <c r="BN2698" s="206"/>
      <c r="BO2698" s="208"/>
      <c r="BP2698" s="206"/>
      <c r="BQ2698" s="458"/>
      <c r="BR2698" s="209"/>
      <c r="BS2698" s="210"/>
      <c r="BT2698" s="208"/>
      <c r="BU2698" s="208"/>
      <c r="BV2698" s="458"/>
      <c r="BW2698" s="209"/>
      <c r="EK2698" s="231"/>
      <c r="EL2698" s="232"/>
      <c r="EM2698" s="339" t="s">
        <v>373</v>
      </c>
      <c r="EN2698" s="336">
        <v>2</v>
      </c>
      <c r="EO2698" s="229">
        <v>7</v>
      </c>
      <c r="EP2698" s="234">
        <f>DCOUNT($H$20:$AI$4020,$H$20,EM2697:EO2698)</f>
        <v>0</v>
      </c>
      <c r="ER2698" s="161"/>
      <c r="ES2698" s="161"/>
      <c r="ET2698" s="161"/>
      <c r="EU2698" s="161"/>
      <c r="EV2698" s="161"/>
      <c r="EW2698" s="161"/>
    </row>
    <row r="2699" spans="8:153" ht="15" customHeight="1" x14ac:dyDescent="0.15">
      <c r="H2699" s="740"/>
      <c r="I2699" s="740"/>
      <c r="J2699" s="740"/>
      <c r="K2699" s="740"/>
      <c r="L2699" s="740"/>
      <c r="M2699" s="740"/>
      <c r="N2699" s="748"/>
      <c r="O2699" s="749"/>
      <c r="P2699" s="749"/>
      <c r="Q2699" s="740"/>
      <c r="R2699" s="740"/>
      <c r="S2699" s="740"/>
      <c r="T2699" s="740"/>
      <c r="U2699" s="740"/>
      <c r="V2699" s="740"/>
      <c r="W2699" s="740"/>
      <c r="X2699" s="740"/>
      <c r="Y2699" s="740"/>
      <c r="Z2699" s="740"/>
      <c r="AA2699" s="740"/>
      <c r="AB2699" s="740"/>
      <c r="AC2699" s="740"/>
      <c r="AD2699" s="740"/>
      <c r="AE2699" s="740"/>
      <c r="AF2699" s="740"/>
      <c r="AG2699" s="750"/>
      <c r="AH2699" s="742" t="str">
        <f t="shared" si="106"/>
        <v/>
      </c>
      <c r="AI2699" s="37" t="str">
        <f t="shared" si="107"/>
        <v/>
      </c>
      <c r="BH2699" s="137">
        <v>2679</v>
      </c>
      <c r="BI2699" s="206"/>
      <c r="BJ2699" s="207"/>
      <c r="BK2699" s="207"/>
      <c r="BL2699" s="207"/>
      <c r="BM2699" s="207"/>
      <c r="BN2699" s="206"/>
      <c r="BO2699" s="208"/>
      <c r="BP2699" s="206"/>
      <c r="BQ2699" s="458"/>
      <c r="BR2699" s="209"/>
      <c r="BS2699" s="210"/>
      <c r="BT2699" s="208"/>
      <c r="BU2699" s="208"/>
      <c r="BV2699" s="458"/>
      <c r="BW2699" s="209"/>
      <c r="EK2699" s="231"/>
      <c r="EL2699" s="232"/>
      <c r="EM2699" s="333" t="s">
        <v>76</v>
      </c>
      <c r="EN2699" s="334" t="s">
        <v>946</v>
      </c>
      <c r="EO2699" s="188" t="s">
        <v>1601</v>
      </c>
      <c r="EP2699" s="189"/>
      <c r="ER2699" s="193"/>
      <c r="ES2699" s="193"/>
      <c r="ET2699" s="193"/>
      <c r="EU2699" s="193"/>
      <c r="EV2699" s="193"/>
      <c r="EW2699" s="193"/>
    </row>
    <row r="2700" spans="8:153" ht="15" customHeight="1" x14ac:dyDescent="0.15">
      <c r="H2700" s="740"/>
      <c r="I2700" s="740"/>
      <c r="J2700" s="740"/>
      <c r="K2700" s="740"/>
      <c r="L2700" s="740"/>
      <c r="M2700" s="740"/>
      <c r="N2700" s="748"/>
      <c r="O2700" s="749"/>
      <c r="P2700" s="749"/>
      <c r="Q2700" s="740"/>
      <c r="R2700" s="740"/>
      <c r="S2700" s="740"/>
      <c r="T2700" s="740"/>
      <c r="U2700" s="740"/>
      <c r="V2700" s="740"/>
      <c r="W2700" s="740"/>
      <c r="X2700" s="740"/>
      <c r="Y2700" s="740"/>
      <c r="Z2700" s="740"/>
      <c r="AA2700" s="740"/>
      <c r="AB2700" s="740"/>
      <c r="AC2700" s="740"/>
      <c r="AD2700" s="740"/>
      <c r="AE2700" s="740"/>
      <c r="AF2700" s="740"/>
      <c r="AG2700" s="750"/>
      <c r="AH2700" s="742" t="str">
        <f t="shared" si="106"/>
        <v/>
      </c>
      <c r="AI2700" s="37" t="str">
        <f t="shared" si="107"/>
        <v/>
      </c>
      <c r="BH2700" s="137">
        <v>2680</v>
      </c>
      <c r="BI2700" s="206"/>
      <c r="BJ2700" s="207"/>
      <c r="BK2700" s="207"/>
      <c r="BL2700" s="207"/>
      <c r="BM2700" s="207"/>
      <c r="BN2700" s="206"/>
      <c r="BO2700" s="208"/>
      <c r="BP2700" s="206"/>
      <c r="BQ2700" s="458"/>
      <c r="BR2700" s="209"/>
      <c r="BS2700" s="210"/>
      <c r="BT2700" s="208"/>
      <c r="BU2700" s="208"/>
      <c r="BV2700" s="458"/>
      <c r="BW2700" s="209"/>
      <c r="EK2700" s="231"/>
      <c r="EL2700" s="232"/>
      <c r="EM2700" s="339" t="s">
        <v>385</v>
      </c>
      <c r="EN2700" s="336">
        <v>2</v>
      </c>
      <c r="EO2700" s="229">
        <v>7</v>
      </c>
      <c r="EP2700" s="234">
        <f>DCOUNT($H$20:$AI$4020,$H$20,EM2699:EO2700)</f>
        <v>0</v>
      </c>
      <c r="ER2700" s="161"/>
      <c r="ES2700" s="161"/>
      <c r="ET2700" s="161"/>
      <c r="EU2700" s="161"/>
      <c r="EV2700" s="161"/>
      <c r="EW2700" s="161"/>
    </row>
    <row r="2701" spans="8:153" ht="15" customHeight="1" x14ac:dyDescent="0.15">
      <c r="H2701" s="740"/>
      <c r="I2701" s="740"/>
      <c r="J2701" s="740"/>
      <c r="K2701" s="740"/>
      <c r="L2701" s="740"/>
      <c r="M2701" s="740"/>
      <c r="N2701" s="748"/>
      <c r="O2701" s="749"/>
      <c r="P2701" s="749"/>
      <c r="Q2701" s="740"/>
      <c r="R2701" s="740"/>
      <c r="S2701" s="740"/>
      <c r="T2701" s="740"/>
      <c r="U2701" s="740"/>
      <c r="V2701" s="740"/>
      <c r="W2701" s="740"/>
      <c r="X2701" s="740"/>
      <c r="Y2701" s="740"/>
      <c r="Z2701" s="740"/>
      <c r="AA2701" s="740"/>
      <c r="AB2701" s="740"/>
      <c r="AC2701" s="740"/>
      <c r="AD2701" s="740"/>
      <c r="AE2701" s="740"/>
      <c r="AF2701" s="740"/>
      <c r="AG2701" s="750"/>
      <c r="AH2701" s="742" t="str">
        <f t="shared" si="106"/>
        <v/>
      </c>
      <c r="AI2701" s="37" t="str">
        <f t="shared" si="107"/>
        <v/>
      </c>
      <c r="BH2701" s="137">
        <v>2681</v>
      </c>
      <c r="BI2701" s="206"/>
      <c r="BJ2701" s="207"/>
      <c r="BK2701" s="207"/>
      <c r="BL2701" s="207"/>
      <c r="BM2701" s="207"/>
      <c r="BN2701" s="206"/>
      <c r="BO2701" s="208"/>
      <c r="BP2701" s="206"/>
      <c r="BQ2701" s="458"/>
      <c r="BR2701" s="209"/>
      <c r="BS2701" s="210"/>
      <c r="BT2701" s="208"/>
      <c r="BU2701" s="208"/>
      <c r="BV2701" s="458"/>
      <c r="BW2701" s="209"/>
      <c r="EK2701" s="231"/>
      <c r="EL2701" s="232"/>
      <c r="EM2701" s="333" t="s">
        <v>76</v>
      </c>
      <c r="EN2701" s="334" t="s">
        <v>946</v>
      </c>
      <c r="EO2701" s="188" t="s">
        <v>1601</v>
      </c>
      <c r="EP2701" s="189"/>
      <c r="ER2701" s="193"/>
      <c r="ES2701" s="193"/>
      <c r="ET2701" s="193"/>
      <c r="EU2701" s="193"/>
      <c r="EV2701" s="193"/>
      <c r="EW2701" s="193"/>
    </row>
    <row r="2702" spans="8:153" ht="15" customHeight="1" x14ac:dyDescent="0.15">
      <c r="H2702" s="740"/>
      <c r="I2702" s="740"/>
      <c r="J2702" s="740"/>
      <c r="K2702" s="740"/>
      <c r="L2702" s="740"/>
      <c r="M2702" s="740"/>
      <c r="N2702" s="748"/>
      <c r="O2702" s="749"/>
      <c r="P2702" s="749"/>
      <c r="Q2702" s="740"/>
      <c r="R2702" s="740"/>
      <c r="S2702" s="740"/>
      <c r="T2702" s="740"/>
      <c r="U2702" s="740"/>
      <c r="V2702" s="740"/>
      <c r="W2702" s="740"/>
      <c r="X2702" s="740"/>
      <c r="Y2702" s="740"/>
      <c r="Z2702" s="740"/>
      <c r="AA2702" s="740"/>
      <c r="AB2702" s="740"/>
      <c r="AC2702" s="740"/>
      <c r="AD2702" s="740"/>
      <c r="AE2702" s="740"/>
      <c r="AF2702" s="740"/>
      <c r="AG2702" s="750"/>
      <c r="AH2702" s="742" t="str">
        <f t="shared" si="106"/>
        <v/>
      </c>
      <c r="AI2702" s="37" t="str">
        <f t="shared" si="107"/>
        <v/>
      </c>
      <c r="BH2702" s="137">
        <v>2682</v>
      </c>
      <c r="BI2702" s="206"/>
      <c r="BJ2702" s="207"/>
      <c r="BK2702" s="207"/>
      <c r="BL2702" s="207"/>
      <c r="BM2702" s="207"/>
      <c r="BN2702" s="206"/>
      <c r="BO2702" s="208"/>
      <c r="BP2702" s="206"/>
      <c r="BQ2702" s="458"/>
      <c r="BR2702" s="209"/>
      <c r="BS2702" s="210"/>
      <c r="BT2702" s="208"/>
      <c r="BU2702" s="208"/>
      <c r="BV2702" s="458"/>
      <c r="BW2702" s="209"/>
      <c r="EK2702" s="231"/>
      <c r="EL2702" s="232"/>
      <c r="EM2702" s="339" t="s">
        <v>153</v>
      </c>
      <c r="EN2702" s="336">
        <v>2</v>
      </c>
      <c r="EO2702" s="229">
        <v>7</v>
      </c>
      <c r="EP2702" s="234">
        <f>DCOUNT($H$20:$AI$4020,$H$20,EM2701:EO2702)</f>
        <v>0</v>
      </c>
      <c r="ER2702" s="161"/>
      <c r="ES2702" s="161"/>
      <c r="ET2702" s="161"/>
      <c r="EU2702" s="161"/>
      <c r="EV2702" s="161"/>
      <c r="EW2702" s="161"/>
    </row>
    <row r="2703" spans="8:153" ht="15" customHeight="1" x14ac:dyDescent="0.15">
      <c r="H2703" s="740"/>
      <c r="I2703" s="740"/>
      <c r="J2703" s="740"/>
      <c r="K2703" s="740"/>
      <c r="L2703" s="740"/>
      <c r="M2703" s="740"/>
      <c r="N2703" s="748"/>
      <c r="O2703" s="749"/>
      <c r="P2703" s="749"/>
      <c r="Q2703" s="740"/>
      <c r="R2703" s="740"/>
      <c r="S2703" s="740"/>
      <c r="T2703" s="740"/>
      <c r="U2703" s="740"/>
      <c r="V2703" s="740"/>
      <c r="W2703" s="740"/>
      <c r="X2703" s="740"/>
      <c r="Y2703" s="740"/>
      <c r="Z2703" s="740"/>
      <c r="AA2703" s="740"/>
      <c r="AB2703" s="740"/>
      <c r="AC2703" s="740"/>
      <c r="AD2703" s="740"/>
      <c r="AE2703" s="740"/>
      <c r="AF2703" s="740"/>
      <c r="AG2703" s="750"/>
      <c r="AH2703" s="742" t="str">
        <f t="shared" si="106"/>
        <v/>
      </c>
      <c r="AI2703" s="37" t="str">
        <f t="shared" si="107"/>
        <v/>
      </c>
      <c r="BH2703" s="137">
        <v>2683</v>
      </c>
      <c r="BI2703" s="206"/>
      <c r="BJ2703" s="207"/>
      <c r="BK2703" s="207"/>
      <c r="BL2703" s="207"/>
      <c r="BM2703" s="207"/>
      <c r="BN2703" s="206"/>
      <c r="BO2703" s="208"/>
      <c r="BP2703" s="206"/>
      <c r="BQ2703" s="458"/>
      <c r="BR2703" s="209"/>
      <c r="BS2703" s="210"/>
      <c r="BT2703" s="208"/>
      <c r="BU2703" s="208"/>
      <c r="BV2703" s="458"/>
      <c r="BW2703" s="209"/>
      <c r="EK2703" s="231"/>
      <c r="EL2703" s="232"/>
      <c r="EM2703" s="333" t="s">
        <v>76</v>
      </c>
      <c r="EN2703" s="334" t="s">
        <v>946</v>
      </c>
      <c r="EO2703" s="188" t="s">
        <v>1601</v>
      </c>
      <c r="EP2703" s="189"/>
      <c r="ER2703" s="193"/>
      <c r="ES2703" s="193"/>
      <c r="ET2703" s="193"/>
      <c r="EU2703" s="193"/>
      <c r="EV2703" s="193"/>
      <c r="EW2703" s="193"/>
    </row>
    <row r="2704" spans="8:153" ht="15" customHeight="1" x14ac:dyDescent="0.15">
      <c r="H2704" s="740"/>
      <c r="I2704" s="740"/>
      <c r="J2704" s="740"/>
      <c r="K2704" s="740"/>
      <c r="L2704" s="740"/>
      <c r="M2704" s="740"/>
      <c r="N2704" s="748"/>
      <c r="O2704" s="749"/>
      <c r="P2704" s="749"/>
      <c r="Q2704" s="740"/>
      <c r="R2704" s="740"/>
      <c r="S2704" s="740"/>
      <c r="T2704" s="740"/>
      <c r="U2704" s="740"/>
      <c r="V2704" s="740"/>
      <c r="W2704" s="740"/>
      <c r="X2704" s="740"/>
      <c r="Y2704" s="740"/>
      <c r="Z2704" s="740"/>
      <c r="AA2704" s="740"/>
      <c r="AB2704" s="740"/>
      <c r="AC2704" s="740"/>
      <c r="AD2704" s="740"/>
      <c r="AE2704" s="740"/>
      <c r="AF2704" s="740"/>
      <c r="AG2704" s="750"/>
      <c r="AH2704" s="742" t="str">
        <f t="shared" si="106"/>
        <v/>
      </c>
      <c r="AI2704" s="37" t="str">
        <f t="shared" si="107"/>
        <v/>
      </c>
      <c r="BH2704" s="137">
        <v>2684</v>
      </c>
      <c r="BI2704" s="206"/>
      <c r="BJ2704" s="207"/>
      <c r="BK2704" s="207"/>
      <c r="BL2704" s="207"/>
      <c r="BM2704" s="207"/>
      <c r="BN2704" s="206"/>
      <c r="BO2704" s="208"/>
      <c r="BP2704" s="206"/>
      <c r="BQ2704" s="458"/>
      <c r="BR2704" s="209"/>
      <c r="BS2704" s="210"/>
      <c r="BT2704" s="208"/>
      <c r="BU2704" s="208"/>
      <c r="BV2704" s="458"/>
      <c r="BW2704" s="209"/>
      <c r="EK2704" s="231"/>
      <c r="EL2704" s="232"/>
      <c r="EM2704" s="339" t="s">
        <v>154</v>
      </c>
      <c r="EN2704" s="336">
        <v>2</v>
      </c>
      <c r="EO2704" s="229">
        <v>7</v>
      </c>
      <c r="EP2704" s="234">
        <f>DCOUNT($H$20:$AI$4020,$H$20,EM2703:EO2704)</f>
        <v>0</v>
      </c>
      <c r="ER2704" s="161"/>
      <c r="ES2704" s="161"/>
      <c r="ET2704" s="161"/>
      <c r="EU2704" s="161"/>
      <c r="EV2704" s="161"/>
      <c r="EW2704" s="161"/>
    </row>
    <row r="2705" spans="8:153" ht="15" customHeight="1" x14ac:dyDescent="0.15">
      <c r="H2705" s="740"/>
      <c r="I2705" s="740"/>
      <c r="J2705" s="740"/>
      <c r="K2705" s="740"/>
      <c r="L2705" s="740"/>
      <c r="M2705" s="740"/>
      <c r="N2705" s="748"/>
      <c r="O2705" s="749"/>
      <c r="P2705" s="749"/>
      <c r="Q2705" s="740"/>
      <c r="R2705" s="740"/>
      <c r="S2705" s="740"/>
      <c r="T2705" s="740"/>
      <c r="U2705" s="740"/>
      <c r="V2705" s="740"/>
      <c r="W2705" s="740"/>
      <c r="X2705" s="740"/>
      <c r="Y2705" s="740"/>
      <c r="Z2705" s="740"/>
      <c r="AA2705" s="740"/>
      <c r="AB2705" s="740"/>
      <c r="AC2705" s="740"/>
      <c r="AD2705" s="740"/>
      <c r="AE2705" s="740"/>
      <c r="AF2705" s="740"/>
      <c r="AG2705" s="750"/>
      <c r="AH2705" s="742" t="str">
        <f t="shared" si="106"/>
        <v/>
      </c>
      <c r="AI2705" s="37" t="str">
        <f t="shared" si="107"/>
        <v/>
      </c>
      <c r="BH2705" s="137">
        <v>2685</v>
      </c>
      <c r="BI2705" s="206"/>
      <c r="BJ2705" s="207"/>
      <c r="BK2705" s="207"/>
      <c r="BL2705" s="207"/>
      <c r="BM2705" s="207"/>
      <c r="BN2705" s="206"/>
      <c r="BO2705" s="208"/>
      <c r="BP2705" s="206"/>
      <c r="BQ2705" s="458"/>
      <c r="BR2705" s="209"/>
      <c r="BS2705" s="210"/>
      <c r="BT2705" s="208"/>
      <c r="BU2705" s="208"/>
      <c r="BV2705" s="458"/>
      <c r="BW2705" s="209"/>
      <c r="EK2705" s="231"/>
      <c r="EL2705" s="232"/>
      <c r="EM2705" s="333" t="s">
        <v>76</v>
      </c>
      <c r="EN2705" s="334" t="s">
        <v>946</v>
      </c>
      <c r="EO2705" s="188" t="s">
        <v>1601</v>
      </c>
      <c r="EP2705" s="189"/>
      <c r="ER2705" s="193"/>
      <c r="ES2705" s="193"/>
      <c r="ET2705" s="193"/>
      <c r="EU2705" s="193"/>
      <c r="EV2705" s="193"/>
      <c r="EW2705" s="193"/>
    </row>
    <row r="2706" spans="8:153" ht="15" customHeight="1" x14ac:dyDescent="0.15">
      <c r="H2706" s="740"/>
      <c r="I2706" s="740"/>
      <c r="J2706" s="740"/>
      <c r="K2706" s="740"/>
      <c r="L2706" s="740"/>
      <c r="M2706" s="740"/>
      <c r="N2706" s="748"/>
      <c r="O2706" s="749"/>
      <c r="P2706" s="749"/>
      <c r="Q2706" s="740"/>
      <c r="R2706" s="740"/>
      <c r="S2706" s="740"/>
      <c r="T2706" s="740"/>
      <c r="U2706" s="740"/>
      <c r="V2706" s="740"/>
      <c r="W2706" s="740"/>
      <c r="X2706" s="740"/>
      <c r="Y2706" s="740"/>
      <c r="Z2706" s="740"/>
      <c r="AA2706" s="740"/>
      <c r="AB2706" s="740"/>
      <c r="AC2706" s="740"/>
      <c r="AD2706" s="740"/>
      <c r="AE2706" s="740"/>
      <c r="AF2706" s="740"/>
      <c r="AG2706" s="750"/>
      <c r="AH2706" s="742" t="str">
        <f t="shared" si="106"/>
        <v/>
      </c>
      <c r="AI2706" s="37" t="str">
        <f t="shared" si="107"/>
        <v/>
      </c>
      <c r="BH2706" s="137">
        <v>2686</v>
      </c>
      <c r="BI2706" s="206"/>
      <c r="BJ2706" s="207"/>
      <c r="BK2706" s="207"/>
      <c r="BL2706" s="207"/>
      <c r="BM2706" s="207"/>
      <c r="BN2706" s="206"/>
      <c r="BO2706" s="208"/>
      <c r="BP2706" s="206"/>
      <c r="BQ2706" s="458"/>
      <c r="BR2706" s="209"/>
      <c r="BS2706" s="210"/>
      <c r="BT2706" s="208"/>
      <c r="BU2706" s="208"/>
      <c r="BV2706" s="458"/>
      <c r="BW2706" s="209"/>
      <c r="EK2706" s="231"/>
      <c r="EL2706" s="232"/>
      <c r="EM2706" s="339" t="s">
        <v>155</v>
      </c>
      <c r="EN2706" s="336">
        <v>2</v>
      </c>
      <c r="EO2706" s="229">
        <v>7</v>
      </c>
      <c r="EP2706" s="234">
        <f>DCOUNT($H$20:$AI$4020,$H$20,EM2705:EO2706)</f>
        <v>0</v>
      </c>
      <c r="ER2706" s="161"/>
      <c r="ES2706" s="161"/>
      <c r="ET2706" s="161"/>
      <c r="EU2706" s="161"/>
      <c r="EV2706" s="161"/>
      <c r="EW2706" s="161"/>
    </row>
    <row r="2707" spans="8:153" ht="15" customHeight="1" x14ac:dyDescent="0.15">
      <c r="H2707" s="740"/>
      <c r="I2707" s="740"/>
      <c r="J2707" s="740"/>
      <c r="K2707" s="740"/>
      <c r="L2707" s="740"/>
      <c r="M2707" s="740"/>
      <c r="N2707" s="748"/>
      <c r="O2707" s="749"/>
      <c r="P2707" s="749"/>
      <c r="Q2707" s="740"/>
      <c r="R2707" s="740"/>
      <c r="S2707" s="740"/>
      <c r="T2707" s="740"/>
      <c r="U2707" s="740"/>
      <c r="V2707" s="740"/>
      <c r="W2707" s="740"/>
      <c r="X2707" s="740"/>
      <c r="Y2707" s="740"/>
      <c r="Z2707" s="740"/>
      <c r="AA2707" s="740"/>
      <c r="AB2707" s="740"/>
      <c r="AC2707" s="740"/>
      <c r="AD2707" s="740"/>
      <c r="AE2707" s="740"/>
      <c r="AF2707" s="740"/>
      <c r="AG2707" s="750"/>
      <c r="AH2707" s="742" t="str">
        <f t="shared" si="106"/>
        <v/>
      </c>
      <c r="AI2707" s="37" t="str">
        <f t="shared" si="107"/>
        <v/>
      </c>
      <c r="BH2707" s="137">
        <v>2687</v>
      </c>
      <c r="BI2707" s="206"/>
      <c r="BJ2707" s="207"/>
      <c r="BK2707" s="207"/>
      <c r="BL2707" s="207"/>
      <c r="BM2707" s="207"/>
      <c r="BN2707" s="206"/>
      <c r="BO2707" s="208"/>
      <c r="BP2707" s="206"/>
      <c r="BQ2707" s="458"/>
      <c r="BR2707" s="209"/>
      <c r="BS2707" s="210"/>
      <c r="BT2707" s="208"/>
      <c r="BU2707" s="208"/>
      <c r="BV2707" s="458"/>
      <c r="BW2707" s="209"/>
      <c r="EK2707" s="231"/>
      <c r="EL2707" s="232"/>
      <c r="EM2707" s="333" t="s">
        <v>76</v>
      </c>
      <c r="EN2707" s="334" t="s">
        <v>946</v>
      </c>
      <c r="EO2707" s="188" t="s">
        <v>1601</v>
      </c>
      <c r="EP2707" s="189"/>
      <c r="ER2707" s="193"/>
      <c r="ES2707" s="193"/>
      <c r="ET2707" s="193"/>
      <c r="EU2707" s="193"/>
      <c r="EV2707" s="193"/>
      <c r="EW2707" s="193"/>
    </row>
    <row r="2708" spans="8:153" ht="15" customHeight="1" x14ac:dyDescent="0.15">
      <c r="H2708" s="740"/>
      <c r="I2708" s="740"/>
      <c r="J2708" s="740"/>
      <c r="K2708" s="740"/>
      <c r="L2708" s="740"/>
      <c r="M2708" s="740"/>
      <c r="N2708" s="748"/>
      <c r="O2708" s="749"/>
      <c r="P2708" s="749"/>
      <c r="Q2708" s="740"/>
      <c r="R2708" s="740"/>
      <c r="S2708" s="740"/>
      <c r="T2708" s="740"/>
      <c r="U2708" s="740"/>
      <c r="V2708" s="740"/>
      <c r="W2708" s="740"/>
      <c r="X2708" s="740"/>
      <c r="Y2708" s="740"/>
      <c r="Z2708" s="740"/>
      <c r="AA2708" s="740"/>
      <c r="AB2708" s="740"/>
      <c r="AC2708" s="740"/>
      <c r="AD2708" s="740"/>
      <c r="AE2708" s="740"/>
      <c r="AF2708" s="740"/>
      <c r="AG2708" s="750"/>
      <c r="AH2708" s="742" t="str">
        <f t="shared" si="106"/>
        <v/>
      </c>
      <c r="AI2708" s="37" t="str">
        <f t="shared" si="107"/>
        <v/>
      </c>
      <c r="BH2708" s="137">
        <v>2688</v>
      </c>
      <c r="BI2708" s="206"/>
      <c r="BJ2708" s="207"/>
      <c r="BK2708" s="207"/>
      <c r="BL2708" s="207"/>
      <c r="BM2708" s="207"/>
      <c r="BN2708" s="206"/>
      <c r="BO2708" s="208"/>
      <c r="BP2708" s="206"/>
      <c r="BQ2708" s="458"/>
      <c r="BR2708" s="209"/>
      <c r="BS2708" s="210"/>
      <c r="BT2708" s="208"/>
      <c r="BU2708" s="208"/>
      <c r="BV2708" s="458"/>
      <c r="BW2708" s="209"/>
      <c r="EK2708" s="231"/>
      <c r="EL2708" s="232"/>
      <c r="EM2708" s="339" t="s">
        <v>156</v>
      </c>
      <c r="EN2708" s="336">
        <v>2</v>
      </c>
      <c r="EO2708" s="229">
        <v>7</v>
      </c>
      <c r="EP2708" s="234">
        <f>DCOUNT($H$20:$AI$4020,$H$20,EM2707:EO2708)</f>
        <v>0</v>
      </c>
      <c r="ER2708" s="161"/>
      <c r="ES2708" s="161"/>
      <c r="ET2708" s="161"/>
      <c r="EU2708" s="161"/>
      <c r="EV2708" s="161"/>
      <c r="EW2708" s="161"/>
    </row>
    <row r="2709" spans="8:153" ht="15" customHeight="1" x14ac:dyDescent="0.15">
      <c r="H2709" s="740"/>
      <c r="I2709" s="740"/>
      <c r="J2709" s="740"/>
      <c r="K2709" s="740"/>
      <c r="L2709" s="740"/>
      <c r="M2709" s="740"/>
      <c r="N2709" s="748"/>
      <c r="O2709" s="749"/>
      <c r="P2709" s="749"/>
      <c r="Q2709" s="740"/>
      <c r="R2709" s="740"/>
      <c r="S2709" s="740"/>
      <c r="T2709" s="740"/>
      <c r="U2709" s="740"/>
      <c r="V2709" s="740"/>
      <c r="W2709" s="740"/>
      <c r="X2709" s="740"/>
      <c r="Y2709" s="740"/>
      <c r="Z2709" s="740"/>
      <c r="AA2709" s="740"/>
      <c r="AB2709" s="740"/>
      <c r="AC2709" s="740"/>
      <c r="AD2709" s="740"/>
      <c r="AE2709" s="740"/>
      <c r="AF2709" s="740"/>
      <c r="AG2709" s="750"/>
      <c r="AH2709" s="742" t="str">
        <f t="shared" si="106"/>
        <v/>
      </c>
      <c r="AI2709" s="37" t="str">
        <f t="shared" si="107"/>
        <v/>
      </c>
      <c r="BH2709" s="137">
        <v>2689</v>
      </c>
      <c r="BI2709" s="206"/>
      <c r="BJ2709" s="207"/>
      <c r="BK2709" s="207"/>
      <c r="BL2709" s="207"/>
      <c r="BM2709" s="207"/>
      <c r="BN2709" s="206"/>
      <c r="BO2709" s="208"/>
      <c r="BP2709" s="206"/>
      <c r="BQ2709" s="458"/>
      <c r="BR2709" s="209"/>
      <c r="BS2709" s="210"/>
      <c r="BT2709" s="208"/>
      <c r="BU2709" s="208"/>
      <c r="BV2709" s="458"/>
      <c r="BW2709" s="209"/>
      <c r="EK2709" s="231"/>
      <c r="EL2709" s="232"/>
      <c r="EM2709" s="333" t="s">
        <v>76</v>
      </c>
      <c r="EN2709" s="334" t="s">
        <v>946</v>
      </c>
      <c r="EO2709" s="188" t="s">
        <v>1601</v>
      </c>
      <c r="EP2709" s="189"/>
      <c r="ER2709" s="193"/>
      <c r="ES2709" s="193"/>
      <c r="ET2709" s="193"/>
      <c r="EU2709" s="193"/>
      <c r="EV2709" s="193"/>
      <c r="EW2709" s="193"/>
    </row>
    <row r="2710" spans="8:153" ht="15" customHeight="1" x14ac:dyDescent="0.15">
      <c r="H2710" s="740"/>
      <c r="I2710" s="740"/>
      <c r="J2710" s="740"/>
      <c r="K2710" s="740"/>
      <c r="L2710" s="740"/>
      <c r="M2710" s="740"/>
      <c r="N2710" s="748"/>
      <c r="O2710" s="749"/>
      <c r="P2710" s="749"/>
      <c r="Q2710" s="740"/>
      <c r="R2710" s="740"/>
      <c r="S2710" s="740"/>
      <c r="T2710" s="740"/>
      <c r="U2710" s="740"/>
      <c r="V2710" s="740"/>
      <c r="W2710" s="740"/>
      <c r="X2710" s="740"/>
      <c r="Y2710" s="740"/>
      <c r="Z2710" s="740"/>
      <c r="AA2710" s="740"/>
      <c r="AB2710" s="740"/>
      <c r="AC2710" s="740"/>
      <c r="AD2710" s="740"/>
      <c r="AE2710" s="740"/>
      <c r="AF2710" s="740"/>
      <c r="AG2710" s="750"/>
      <c r="AH2710" s="742" t="str">
        <f t="shared" si="106"/>
        <v/>
      </c>
      <c r="AI2710" s="37" t="str">
        <f t="shared" si="107"/>
        <v/>
      </c>
      <c r="BH2710" s="137">
        <v>2690</v>
      </c>
      <c r="BI2710" s="206"/>
      <c r="BJ2710" s="207"/>
      <c r="BK2710" s="207"/>
      <c r="BL2710" s="207"/>
      <c r="BM2710" s="207"/>
      <c r="BN2710" s="206"/>
      <c r="BO2710" s="208"/>
      <c r="BP2710" s="206"/>
      <c r="BQ2710" s="458"/>
      <c r="BR2710" s="209"/>
      <c r="BS2710" s="210"/>
      <c r="BT2710" s="208"/>
      <c r="BU2710" s="208"/>
      <c r="BV2710" s="458"/>
      <c r="BW2710" s="209"/>
      <c r="EK2710" s="231"/>
      <c r="EL2710" s="232"/>
      <c r="EM2710" s="339" t="s">
        <v>338</v>
      </c>
      <c r="EN2710" s="336">
        <v>2</v>
      </c>
      <c r="EO2710" s="229">
        <v>7</v>
      </c>
      <c r="EP2710" s="234">
        <f>DCOUNT($H$20:$AI$4020,$H$20,EM2709:EO2710)</f>
        <v>0</v>
      </c>
      <c r="ER2710" s="161"/>
      <c r="ES2710" s="161"/>
      <c r="ET2710" s="161"/>
      <c r="EU2710" s="161"/>
      <c r="EV2710" s="161"/>
      <c r="EW2710" s="161"/>
    </row>
    <row r="2711" spans="8:153" ht="15" customHeight="1" x14ac:dyDescent="0.15">
      <c r="H2711" s="740"/>
      <c r="I2711" s="740"/>
      <c r="J2711" s="740"/>
      <c r="K2711" s="740"/>
      <c r="L2711" s="740"/>
      <c r="M2711" s="740"/>
      <c r="N2711" s="748"/>
      <c r="O2711" s="749"/>
      <c r="P2711" s="749"/>
      <c r="Q2711" s="740"/>
      <c r="R2711" s="740"/>
      <c r="S2711" s="740"/>
      <c r="T2711" s="740"/>
      <c r="U2711" s="740"/>
      <c r="V2711" s="740"/>
      <c r="W2711" s="740"/>
      <c r="X2711" s="740"/>
      <c r="Y2711" s="740"/>
      <c r="Z2711" s="740"/>
      <c r="AA2711" s="740"/>
      <c r="AB2711" s="740"/>
      <c r="AC2711" s="740"/>
      <c r="AD2711" s="740"/>
      <c r="AE2711" s="740"/>
      <c r="AF2711" s="740"/>
      <c r="AG2711" s="750"/>
      <c r="AH2711" s="742" t="str">
        <f t="shared" ref="AH2711:AH2774" si="108">UPPER(N2711)</f>
        <v/>
      </c>
      <c r="AI2711" s="37" t="str">
        <f t="shared" ref="AI2711:AI2774" si="109">DBCS(AH2711)</f>
        <v/>
      </c>
      <c r="BH2711" s="137">
        <v>2691</v>
      </c>
      <c r="BI2711" s="206"/>
      <c r="BJ2711" s="207"/>
      <c r="BK2711" s="207"/>
      <c r="BL2711" s="207"/>
      <c r="BM2711" s="207"/>
      <c r="BN2711" s="206"/>
      <c r="BO2711" s="208"/>
      <c r="BP2711" s="206"/>
      <c r="BQ2711" s="458"/>
      <c r="BR2711" s="209"/>
      <c r="BS2711" s="210"/>
      <c r="BT2711" s="208"/>
      <c r="BU2711" s="208"/>
      <c r="BV2711" s="458"/>
      <c r="BW2711" s="209"/>
      <c r="EK2711" s="231"/>
      <c r="EL2711" s="232"/>
      <c r="EM2711" s="333" t="s">
        <v>76</v>
      </c>
      <c r="EN2711" s="334" t="s">
        <v>946</v>
      </c>
      <c r="EO2711" s="188" t="s">
        <v>1601</v>
      </c>
      <c r="EP2711" s="189"/>
      <c r="ER2711" s="193"/>
      <c r="ES2711" s="193"/>
      <c r="ET2711" s="193"/>
      <c r="EU2711" s="193"/>
      <c r="EV2711" s="193"/>
      <c r="EW2711" s="193"/>
    </row>
    <row r="2712" spans="8:153" ht="15" customHeight="1" x14ac:dyDescent="0.15">
      <c r="H2712" s="740"/>
      <c r="I2712" s="740"/>
      <c r="J2712" s="740"/>
      <c r="K2712" s="740"/>
      <c r="L2712" s="740"/>
      <c r="M2712" s="740"/>
      <c r="N2712" s="748"/>
      <c r="O2712" s="749"/>
      <c r="P2712" s="749"/>
      <c r="Q2712" s="740"/>
      <c r="R2712" s="740"/>
      <c r="S2712" s="740"/>
      <c r="T2712" s="740"/>
      <c r="U2712" s="740"/>
      <c r="V2712" s="740"/>
      <c r="W2712" s="740"/>
      <c r="X2712" s="740"/>
      <c r="Y2712" s="740"/>
      <c r="Z2712" s="740"/>
      <c r="AA2712" s="740"/>
      <c r="AB2712" s="740"/>
      <c r="AC2712" s="740"/>
      <c r="AD2712" s="740"/>
      <c r="AE2712" s="740"/>
      <c r="AF2712" s="740"/>
      <c r="AG2712" s="750"/>
      <c r="AH2712" s="742" t="str">
        <f t="shared" si="108"/>
        <v/>
      </c>
      <c r="AI2712" s="37" t="str">
        <f t="shared" si="109"/>
        <v/>
      </c>
      <c r="BH2712" s="137">
        <v>2692</v>
      </c>
      <c r="BI2712" s="206"/>
      <c r="BJ2712" s="207"/>
      <c r="BK2712" s="207"/>
      <c r="BL2712" s="207"/>
      <c r="BM2712" s="207"/>
      <c r="BN2712" s="206"/>
      <c r="BO2712" s="208"/>
      <c r="BP2712" s="206"/>
      <c r="BQ2712" s="458"/>
      <c r="BR2712" s="209"/>
      <c r="BS2712" s="210"/>
      <c r="BT2712" s="208"/>
      <c r="BU2712" s="208"/>
      <c r="BV2712" s="458"/>
      <c r="BW2712" s="209"/>
      <c r="EK2712" s="231"/>
      <c r="EL2712" s="232"/>
      <c r="EM2712" s="339" t="s">
        <v>340</v>
      </c>
      <c r="EN2712" s="336">
        <v>2</v>
      </c>
      <c r="EO2712" s="229">
        <v>7</v>
      </c>
      <c r="EP2712" s="234">
        <f>DCOUNT($H$20:$AI$4020,$H$20,EM2711:EO2712)</f>
        <v>0</v>
      </c>
      <c r="ER2712" s="161"/>
      <c r="ES2712" s="161"/>
      <c r="ET2712" s="161"/>
      <c r="EU2712" s="161"/>
      <c r="EV2712" s="161"/>
      <c r="EW2712" s="161"/>
    </row>
    <row r="2713" spans="8:153" ht="15" customHeight="1" x14ac:dyDescent="0.15">
      <c r="H2713" s="740"/>
      <c r="I2713" s="740"/>
      <c r="J2713" s="740"/>
      <c r="K2713" s="740"/>
      <c r="L2713" s="740"/>
      <c r="M2713" s="740"/>
      <c r="N2713" s="748"/>
      <c r="O2713" s="749"/>
      <c r="P2713" s="749"/>
      <c r="Q2713" s="740"/>
      <c r="R2713" s="740"/>
      <c r="S2713" s="740"/>
      <c r="T2713" s="740"/>
      <c r="U2713" s="740"/>
      <c r="V2713" s="740"/>
      <c r="W2713" s="740"/>
      <c r="X2713" s="740"/>
      <c r="Y2713" s="740"/>
      <c r="Z2713" s="740"/>
      <c r="AA2713" s="740"/>
      <c r="AB2713" s="740"/>
      <c r="AC2713" s="740"/>
      <c r="AD2713" s="740"/>
      <c r="AE2713" s="740"/>
      <c r="AF2713" s="740"/>
      <c r="AG2713" s="750"/>
      <c r="AH2713" s="742" t="str">
        <f t="shared" si="108"/>
        <v/>
      </c>
      <c r="AI2713" s="37" t="str">
        <f t="shared" si="109"/>
        <v/>
      </c>
      <c r="BH2713" s="137">
        <v>2693</v>
      </c>
      <c r="BI2713" s="206"/>
      <c r="BJ2713" s="207"/>
      <c r="BK2713" s="207"/>
      <c r="BL2713" s="207"/>
      <c r="BM2713" s="207"/>
      <c r="BN2713" s="206"/>
      <c r="BO2713" s="208"/>
      <c r="BP2713" s="206"/>
      <c r="BQ2713" s="458"/>
      <c r="BR2713" s="209"/>
      <c r="BS2713" s="210"/>
      <c r="BT2713" s="208"/>
      <c r="BU2713" s="208"/>
      <c r="BV2713" s="458"/>
      <c r="BW2713" s="209"/>
      <c r="EK2713" s="231"/>
      <c r="EL2713" s="232"/>
      <c r="EM2713" s="333" t="s">
        <v>76</v>
      </c>
      <c r="EN2713" s="334" t="s">
        <v>946</v>
      </c>
      <c r="EO2713" s="188" t="s">
        <v>1601</v>
      </c>
      <c r="EP2713" s="189"/>
      <c r="ER2713" s="193"/>
      <c r="ES2713" s="193"/>
      <c r="ET2713" s="193"/>
      <c r="EU2713" s="193"/>
      <c r="EV2713" s="193"/>
      <c r="EW2713" s="193"/>
    </row>
    <row r="2714" spans="8:153" ht="15" customHeight="1" x14ac:dyDescent="0.15">
      <c r="H2714" s="740"/>
      <c r="I2714" s="740"/>
      <c r="J2714" s="740"/>
      <c r="K2714" s="740"/>
      <c r="L2714" s="740"/>
      <c r="M2714" s="740"/>
      <c r="N2714" s="748"/>
      <c r="O2714" s="749"/>
      <c r="P2714" s="749"/>
      <c r="Q2714" s="740"/>
      <c r="R2714" s="740"/>
      <c r="S2714" s="740"/>
      <c r="T2714" s="740"/>
      <c r="U2714" s="740"/>
      <c r="V2714" s="740"/>
      <c r="W2714" s="740"/>
      <c r="X2714" s="740"/>
      <c r="Y2714" s="740"/>
      <c r="Z2714" s="740"/>
      <c r="AA2714" s="740"/>
      <c r="AB2714" s="740"/>
      <c r="AC2714" s="740"/>
      <c r="AD2714" s="740"/>
      <c r="AE2714" s="740"/>
      <c r="AF2714" s="740"/>
      <c r="AG2714" s="750"/>
      <c r="AH2714" s="742" t="str">
        <f t="shared" si="108"/>
        <v/>
      </c>
      <c r="AI2714" s="37" t="str">
        <f t="shared" si="109"/>
        <v/>
      </c>
      <c r="BH2714" s="137">
        <v>2694</v>
      </c>
      <c r="BI2714" s="206"/>
      <c r="BJ2714" s="207"/>
      <c r="BK2714" s="207"/>
      <c r="BL2714" s="207"/>
      <c r="BM2714" s="207"/>
      <c r="BN2714" s="206"/>
      <c r="BO2714" s="208"/>
      <c r="BP2714" s="206"/>
      <c r="BQ2714" s="458"/>
      <c r="BR2714" s="209"/>
      <c r="BS2714" s="210"/>
      <c r="BT2714" s="208"/>
      <c r="BU2714" s="208"/>
      <c r="BV2714" s="458"/>
      <c r="BW2714" s="209"/>
      <c r="EK2714" s="231"/>
      <c r="EL2714" s="232"/>
      <c r="EM2714" s="339" t="s">
        <v>129</v>
      </c>
      <c r="EN2714" s="336">
        <v>2</v>
      </c>
      <c r="EO2714" s="229">
        <v>7</v>
      </c>
      <c r="EP2714" s="234">
        <f>DCOUNT($H$20:$AI$4020,$H$20,EM2713:EO2714)</f>
        <v>0</v>
      </c>
      <c r="ER2714" s="161"/>
      <c r="ES2714" s="161"/>
      <c r="ET2714" s="161"/>
      <c r="EU2714" s="161"/>
      <c r="EV2714" s="161"/>
      <c r="EW2714" s="161"/>
    </row>
    <row r="2715" spans="8:153" ht="15" customHeight="1" x14ac:dyDescent="0.15">
      <c r="H2715" s="740"/>
      <c r="I2715" s="740"/>
      <c r="J2715" s="740"/>
      <c r="K2715" s="740"/>
      <c r="L2715" s="740"/>
      <c r="M2715" s="740"/>
      <c r="N2715" s="748"/>
      <c r="O2715" s="749"/>
      <c r="P2715" s="749"/>
      <c r="Q2715" s="740"/>
      <c r="R2715" s="740"/>
      <c r="S2715" s="740"/>
      <c r="T2715" s="740"/>
      <c r="U2715" s="740"/>
      <c r="V2715" s="740"/>
      <c r="W2715" s="740"/>
      <c r="X2715" s="740"/>
      <c r="Y2715" s="740"/>
      <c r="Z2715" s="740"/>
      <c r="AA2715" s="740"/>
      <c r="AB2715" s="740"/>
      <c r="AC2715" s="740"/>
      <c r="AD2715" s="740"/>
      <c r="AE2715" s="740"/>
      <c r="AF2715" s="740"/>
      <c r="AG2715" s="750"/>
      <c r="AH2715" s="742" t="str">
        <f t="shared" si="108"/>
        <v/>
      </c>
      <c r="AI2715" s="37" t="str">
        <f t="shared" si="109"/>
        <v/>
      </c>
      <c r="BH2715" s="137">
        <v>2695</v>
      </c>
      <c r="BI2715" s="206"/>
      <c r="BJ2715" s="207"/>
      <c r="BK2715" s="207"/>
      <c r="BL2715" s="207"/>
      <c r="BM2715" s="207"/>
      <c r="BN2715" s="206"/>
      <c r="BO2715" s="208"/>
      <c r="BP2715" s="206"/>
      <c r="BQ2715" s="458"/>
      <c r="BR2715" s="209"/>
      <c r="BS2715" s="210"/>
      <c r="BT2715" s="208"/>
      <c r="BU2715" s="208"/>
      <c r="BV2715" s="458"/>
      <c r="BW2715" s="209"/>
      <c r="EK2715" s="231"/>
      <c r="EL2715" s="232"/>
      <c r="EM2715" s="333" t="s">
        <v>76</v>
      </c>
      <c r="EN2715" s="334" t="s">
        <v>946</v>
      </c>
      <c r="EO2715" s="188" t="s">
        <v>1601</v>
      </c>
      <c r="EP2715" s="189"/>
      <c r="ER2715" s="193"/>
      <c r="ES2715" s="193"/>
      <c r="ET2715" s="193"/>
      <c r="EU2715" s="193"/>
      <c r="EV2715" s="193"/>
      <c r="EW2715" s="193"/>
    </row>
    <row r="2716" spans="8:153" ht="15" customHeight="1" x14ac:dyDescent="0.15">
      <c r="H2716" s="740"/>
      <c r="I2716" s="740"/>
      <c r="J2716" s="740"/>
      <c r="K2716" s="740"/>
      <c r="L2716" s="740"/>
      <c r="M2716" s="740"/>
      <c r="N2716" s="748"/>
      <c r="O2716" s="749"/>
      <c r="P2716" s="749"/>
      <c r="Q2716" s="740"/>
      <c r="R2716" s="740"/>
      <c r="S2716" s="740"/>
      <c r="T2716" s="740"/>
      <c r="U2716" s="740"/>
      <c r="V2716" s="740"/>
      <c r="W2716" s="740"/>
      <c r="X2716" s="740"/>
      <c r="Y2716" s="740"/>
      <c r="Z2716" s="740"/>
      <c r="AA2716" s="740"/>
      <c r="AB2716" s="740"/>
      <c r="AC2716" s="740"/>
      <c r="AD2716" s="740"/>
      <c r="AE2716" s="740"/>
      <c r="AF2716" s="740"/>
      <c r="AG2716" s="750"/>
      <c r="AH2716" s="742" t="str">
        <f t="shared" si="108"/>
        <v/>
      </c>
      <c r="AI2716" s="37" t="str">
        <f t="shared" si="109"/>
        <v/>
      </c>
      <c r="BH2716" s="137">
        <v>2696</v>
      </c>
      <c r="BI2716" s="206"/>
      <c r="BJ2716" s="207"/>
      <c r="BK2716" s="207"/>
      <c r="BL2716" s="207"/>
      <c r="BM2716" s="207"/>
      <c r="BN2716" s="206"/>
      <c r="BO2716" s="208"/>
      <c r="BP2716" s="206"/>
      <c r="BQ2716" s="458"/>
      <c r="BR2716" s="209"/>
      <c r="BS2716" s="210"/>
      <c r="BT2716" s="208"/>
      <c r="BU2716" s="208"/>
      <c r="BV2716" s="458"/>
      <c r="BW2716" s="209"/>
      <c r="EK2716" s="231"/>
      <c r="EL2716" s="232"/>
      <c r="EM2716" s="339" t="s">
        <v>131</v>
      </c>
      <c r="EN2716" s="336">
        <v>2</v>
      </c>
      <c r="EO2716" s="229">
        <v>7</v>
      </c>
      <c r="EP2716" s="234">
        <f>DCOUNT($H$20:$AI$4020,$H$20,EM2715:EO2716)</f>
        <v>0</v>
      </c>
      <c r="ER2716" s="161"/>
      <c r="ES2716" s="161"/>
      <c r="ET2716" s="161"/>
      <c r="EU2716" s="161"/>
      <c r="EV2716" s="161"/>
      <c r="EW2716" s="161"/>
    </row>
    <row r="2717" spans="8:153" ht="15" customHeight="1" x14ac:dyDescent="0.15">
      <c r="H2717" s="740"/>
      <c r="I2717" s="740"/>
      <c r="J2717" s="740"/>
      <c r="K2717" s="740"/>
      <c r="L2717" s="740"/>
      <c r="M2717" s="740"/>
      <c r="N2717" s="748"/>
      <c r="O2717" s="749"/>
      <c r="P2717" s="749"/>
      <c r="Q2717" s="740"/>
      <c r="R2717" s="740"/>
      <c r="S2717" s="740"/>
      <c r="T2717" s="740"/>
      <c r="U2717" s="740"/>
      <c r="V2717" s="740"/>
      <c r="W2717" s="740"/>
      <c r="X2717" s="740"/>
      <c r="Y2717" s="740"/>
      <c r="Z2717" s="740"/>
      <c r="AA2717" s="740"/>
      <c r="AB2717" s="740"/>
      <c r="AC2717" s="740"/>
      <c r="AD2717" s="740"/>
      <c r="AE2717" s="740"/>
      <c r="AF2717" s="740"/>
      <c r="AG2717" s="750"/>
      <c r="AH2717" s="742" t="str">
        <f t="shared" si="108"/>
        <v/>
      </c>
      <c r="AI2717" s="37" t="str">
        <f t="shared" si="109"/>
        <v/>
      </c>
      <c r="BH2717" s="137">
        <v>2697</v>
      </c>
      <c r="BI2717" s="206"/>
      <c r="BJ2717" s="207"/>
      <c r="BK2717" s="207"/>
      <c r="BL2717" s="207"/>
      <c r="BM2717" s="207"/>
      <c r="BN2717" s="206"/>
      <c r="BO2717" s="208"/>
      <c r="BP2717" s="206"/>
      <c r="BQ2717" s="458"/>
      <c r="BR2717" s="209"/>
      <c r="BS2717" s="210"/>
      <c r="BT2717" s="208"/>
      <c r="BU2717" s="208"/>
      <c r="BV2717" s="458"/>
      <c r="BW2717" s="209"/>
      <c r="EK2717" s="231"/>
      <c r="EL2717" s="232"/>
      <c r="EM2717" s="333" t="s">
        <v>76</v>
      </c>
      <c r="EN2717" s="334" t="s">
        <v>946</v>
      </c>
      <c r="EO2717" s="188" t="s">
        <v>1601</v>
      </c>
      <c r="EP2717" s="189"/>
      <c r="ER2717" s="193"/>
      <c r="ES2717" s="193"/>
      <c r="ET2717" s="193"/>
      <c r="EU2717" s="193"/>
      <c r="EV2717" s="193"/>
      <c r="EW2717" s="193"/>
    </row>
    <row r="2718" spans="8:153" ht="15" customHeight="1" x14ac:dyDescent="0.15">
      <c r="H2718" s="740"/>
      <c r="I2718" s="740"/>
      <c r="J2718" s="740"/>
      <c r="K2718" s="740"/>
      <c r="L2718" s="740"/>
      <c r="M2718" s="740"/>
      <c r="N2718" s="748"/>
      <c r="O2718" s="749"/>
      <c r="P2718" s="749"/>
      <c r="Q2718" s="740"/>
      <c r="R2718" s="740"/>
      <c r="S2718" s="740"/>
      <c r="T2718" s="740"/>
      <c r="U2718" s="740"/>
      <c r="V2718" s="740"/>
      <c r="W2718" s="740"/>
      <c r="X2718" s="740"/>
      <c r="Y2718" s="740"/>
      <c r="Z2718" s="740"/>
      <c r="AA2718" s="740"/>
      <c r="AB2718" s="740"/>
      <c r="AC2718" s="740"/>
      <c r="AD2718" s="740"/>
      <c r="AE2718" s="740"/>
      <c r="AF2718" s="740"/>
      <c r="AG2718" s="750"/>
      <c r="AH2718" s="742" t="str">
        <f t="shared" si="108"/>
        <v/>
      </c>
      <c r="AI2718" s="37" t="str">
        <f t="shared" si="109"/>
        <v/>
      </c>
      <c r="BH2718" s="137">
        <v>2698</v>
      </c>
      <c r="BI2718" s="206"/>
      <c r="BJ2718" s="207"/>
      <c r="BK2718" s="207"/>
      <c r="BL2718" s="207"/>
      <c r="BM2718" s="207"/>
      <c r="BN2718" s="206"/>
      <c r="BO2718" s="208"/>
      <c r="BP2718" s="206"/>
      <c r="BQ2718" s="458"/>
      <c r="BR2718" s="209"/>
      <c r="BS2718" s="210"/>
      <c r="BT2718" s="208"/>
      <c r="BU2718" s="208"/>
      <c r="BV2718" s="458"/>
      <c r="BW2718" s="209"/>
      <c r="EK2718" s="231"/>
      <c r="EL2718" s="232"/>
      <c r="EM2718" s="339" t="s">
        <v>458</v>
      </c>
      <c r="EN2718" s="336">
        <v>2</v>
      </c>
      <c r="EO2718" s="229">
        <v>7</v>
      </c>
      <c r="EP2718" s="234">
        <f>DCOUNT($H$20:$AI$4020,$H$20,EM2717:EO2718)</f>
        <v>0</v>
      </c>
      <c r="ER2718" s="161"/>
      <c r="ES2718" s="161"/>
      <c r="ET2718" s="161"/>
      <c r="EU2718" s="161"/>
      <c r="EV2718" s="161"/>
      <c r="EW2718" s="161"/>
    </row>
    <row r="2719" spans="8:153" ht="15" customHeight="1" x14ac:dyDescent="0.15">
      <c r="H2719" s="740"/>
      <c r="I2719" s="740"/>
      <c r="J2719" s="740"/>
      <c r="K2719" s="740"/>
      <c r="L2719" s="740"/>
      <c r="M2719" s="740"/>
      <c r="N2719" s="748"/>
      <c r="O2719" s="749"/>
      <c r="P2719" s="749"/>
      <c r="Q2719" s="740"/>
      <c r="R2719" s="740"/>
      <c r="S2719" s="740"/>
      <c r="T2719" s="740"/>
      <c r="U2719" s="740"/>
      <c r="V2719" s="740"/>
      <c r="W2719" s="740"/>
      <c r="X2719" s="740"/>
      <c r="Y2719" s="740"/>
      <c r="Z2719" s="740"/>
      <c r="AA2719" s="740"/>
      <c r="AB2719" s="740"/>
      <c r="AC2719" s="740"/>
      <c r="AD2719" s="740"/>
      <c r="AE2719" s="740"/>
      <c r="AF2719" s="740"/>
      <c r="AG2719" s="750"/>
      <c r="AH2719" s="742" t="str">
        <f t="shared" si="108"/>
        <v/>
      </c>
      <c r="AI2719" s="37" t="str">
        <f t="shared" si="109"/>
        <v/>
      </c>
      <c r="BH2719" s="137">
        <v>2699</v>
      </c>
      <c r="BI2719" s="206"/>
      <c r="BJ2719" s="207"/>
      <c r="BK2719" s="207"/>
      <c r="BL2719" s="207"/>
      <c r="BM2719" s="207"/>
      <c r="BN2719" s="206"/>
      <c r="BO2719" s="208"/>
      <c r="BP2719" s="206"/>
      <c r="BQ2719" s="458"/>
      <c r="BR2719" s="209"/>
      <c r="BS2719" s="210"/>
      <c r="BT2719" s="208"/>
      <c r="BU2719" s="208"/>
      <c r="BV2719" s="458"/>
      <c r="BW2719" s="209"/>
      <c r="EK2719" s="231"/>
      <c r="EL2719" s="232"/>
      <c r="EM2719" s="333" t="s">
        <v>76</v>
      </c>
      <c r="EN2719" s="334" t="s">
        <v>946</v>
      </c>
      <c r="EO2719" s="188" t="s">
        <v>1601</v>
      </c>
      <c r="EP2719" s="189"/>
      <c r="ER2719" s="193"/>
      <c r="ES2719" s="193"/>
      <c r="ET2719" s="193"/>
      <c r="EU2719" s="193"/>
      <c r="EV2719" s="193"/>
      <c r="EW2719" s="193"/>
    </row>
    <row r="2720" spans="8:153" ht="15" customHeight="1" x14ac:dyDescent="0.15">
      <c r="H2720" s="740"/>
      <c r="I2720" s="740"/>
      <c r="J2720" s="740"/>
      <c r="K2720" s="740"/>
      <c r="L2720" s="740"/>
      <c r="M2720" s="740"/>
      <c r="N2720" s="748"/>
      <c r="O2720" s="749"/>
      <c r="P2720" s="749"/>
      <c r="Q2720" s="740"/>
      <c r="R2720" s="740"/>
      <c r="S2720" s="740"/>
      <c r="T2720" s="740"/>
      <c r="U2720" s="740"/>
      <c r="V2720" s="740"/>
      <c r="W2720" s="740"/>
      <c r="X2720" s="740"/>
      <c r="Y2720" s="740"/>
      <c r="Z2720" s="740"/>
      <c r="AA2720" s="740"/>
      <c r="AB2720" s="740"/>
      <c r="AC2720" s="740"/>
      <c r="AD2720" s="740"/>
      <c r="AE2720" s="740"/>
      <c r="AF2720" s="740"/>
      <c r="AG2720" s="750"/>
      <c r="AH2720" s="742" t="str">
        <f t="shared" si="108"/>
        <v/>
      </c>
      <c r="AI2720" s="37" t="str">
        <f t="shared" si="109"/>
        <v/>
      </c>
      <c r="BH2720" s="137">
        <v>2700</v>
      </c>
      <c r="BI2720" s="206"/>
      <c r="BJ2720" s="207"/>
      <c r="BK2720" s="207"/>
      <c r="BL2720" s="207"/>
      <c r="BM2720" s="207"/>
      <c r="BN2720" s="206"/>
      <c r="BO2720" s="208"/>
      <c r="BP2720" s="206"/>
      <c r="BQ2720" s="458"/>
      <c r="BR2720" s="209"/>
      <c r="BS2720" s="210"/>
      <c r="BT2720" s="208"/>
      <c r="BU2720" s="208"/>
      <c r="BV2720" s="458"/>
      <c r="BW2720" s="209"/>
      <c r="EK2720" s="231"/>
      <c r="EL2720" s="232"/>
      <c r="EM2720" s="339" t="s">
        <v>459</v>
      </c>
      <c r="EN2720" s="336">
        <v>2</v>
      </c>
      <c r="EO2720" s="229">
        <v>7</v>
      </c>
      <c r="EP2720" s="234">
        <f>DCOUNT($H$20:$AI$4020,$H$20,EM2719:EO2720)</f>
        <v>0</v>
      </c>
      <c r="ER2720" s="161"/>
      <c r="ES2720" s="161"/>
      <c r="ET2720" s="161"/>
      <c r="EU2720" s="161"/>
      <c r="EV2720" s="161"/>
      <c r="EW2720" s="161"/>
    </row>
    <row r="2721" spans="8:153" ht="15" customHeight="1" x14ac:dyDescent="0.15">
      <c r="H2721" s="740"/>
      <c r="I2721" s="740"/>
      <c r="J2721" s="740"/>
      <c r="K2721" s="740"/>
      <c r="L2721" s="740"/>
      <c r="M2721" s="740"/>
      <c r="N2721" s="748"/>
      <c r="O2721" s="749"/>
      <c r="P2721" s="749"/>
      <c r="Q2721" s="740"/>
      <c r="R2721" s="740"/>
      <c r="S2721" s="740"/>
      <c r="T2721" s="740"/>
      <c r="U2721" s="740"/>
      <c r="V2721" s="740"/>
      <c r="W2721" s="740"/>
      <c r="X2721" s="740"/>
      <c r="Y2721" s="740"/>
      <c r="Z2721" s="740"/>
      <c r="AA2721" s="740"/>
      <c r="AB2721" s="740"/>
      <c r="AC2721" s="740"/>
      <c r="AD2721" s="740"/>
      <c r="AE2721" s="740"/>
      <c r="AF2721" s="740"/>
      <c r="AG2721" s="750"/>
      <c r="AH2721" s="742" t="str">
        <f t="shared" si="108"/>
        <v/>
      </c>
      <c r="AI2721" s="37" t="str">
        <f t="shared" si="109"/>
        <v/>
      </c>
      <c r="BH2721" s="137">
        <v>2701</v>
      </c>
      <c r="BI2721" s="206"/>
      <c r="BJ2721" s="207"/>
      <c r="BK2721" s="207"/>
      <c r="BL2721" s="207"/>
      <c r="BM2721" s="207"/>
      <c r="BN2721" s="206"/>
      <c r="BO2721" s="208"/>
      <c r="BP2721" s="206"/>
      <c r="BQ2721" s="458"/>
      <c r="BR2721" s="209"/>
      <c r="BS2721" s="210"/>
      <c r="BT2721" s="208"/>
      <c r="BU2721" s="208"/>
      <c r="BV2721" s="458"/>
      <c r="BW2721" s="209"/>
      <c r="EK2721" s="231"/>
      <c r="EL2721" s="232"/>
      <c r="EM2721" s="333" t="s">
        <v>76</v>
      </c>
      <c r="EN2721" s="334" t="s">
        <v>946</v>
      </c>
      <c r="EO2721" s="188" t="s">
        <v>1601</v>
      </c>
      <c r="EP2721" s="189"/>
      <c r="ER2721" s="193"/>
      <c r="ES2721" s="193"/>
      <c r="ET2721" s="193"/>
      <c r="EU2721" s="193"/>
      <c r="EV2721" s="193"/>
      <c r="EW2721" s="193"/>
    </row>
    <row r="2722" spans="8:153" ht="15" customHeight="1" x14ac:dyDescent="0.15">
      <c r="H2722" s="740"/>
      <c r="I2722" s="740"/>
      <c r="J2722" s="740"/>
      <c r="K2722" s="740"/>
      <c r="L2722" s="740"/>
      <c r="M2722" s="740"/>
      <c r="N2722" s="748"/>
      <c r="O2722" s="749"/>
      <c r="P2722" s="749"/>
      <c r="Q2722" s="740"/>
      <c r="R2722" s="740"/>
      <c r="S2722" s="740"/>
      <c r="T2722" s="740"/>
      <c r="U2722" s="740"/>
      <c r="V2722" s="740"/>
      <c r="W2722" s="740"/>
      <c r="X2722" s="740"/>
      <c r="Y2722" s="740"/>
      <c r="Z2722" s="740"/>
      <c r="AA2722" s="740"/>
      <c r="AB2722" s="740"/>
      <c r="AC2722" s="740"/>
      <c r="AD2722" s="740"/>
      <c r="AE2722" s="740"/>
      <c r="AF2722" s="740"/>
      <c r="AG2722" s="750"/>
      <c r="AH2722" s="742" t="str">
        <f t="shared" si="108"/>
        <v/>
      </c>
      <c r="AI2722" s="37" t="str">
        <f t="shared" si="109"/>
        <v/>
      </c>
      <c r="BH2722" s="137">
        <v>2702</v>
      </c>
      <c r="BI2722" s="206"/>
      <c r="BJ2722" s="207"/>
      <c r="BK2722" s="207"/>
      <c r="BL2722" s="207"/>
      <c r="BM2722" s="207"/>
      <c r="BN2722" s="206"/>
      <c r="BO2722" s="208"/>
      <c r="BP2722" s="206"/>
      <c r="BQ2722" s="458"/>
      <c r="BR2722" s="209"/>
      <c r="BS2722" s="210"/>
      <c r="BT2722" s="208"/>
      <c r="BU2722" s="208"/>
      <c r="BV2722" s="458"/>
      <c r="BW2722" s="209"/>
      <c r="EK2722" s="231"/>
      <c r="EL2722" s="232"/>
      <c r="EM2722" s="339" t="s">
        <v>460</v>
      </c>
      <c r="EN2722" s="336">
        <v>2</v>
      </c>
      <c r="EO2722" s="229">
        <v>7</v>
      </c>
      <c r="EP2722" s="234">
        <f>DCOUNT($H$20:$AI$4020,$H$20,EM2721:EO2722)</f>
        <v>0</v>
      </c>
      <c r="ER2722" s="161"/>
      <c r="ES2722" s="161"/>
      <c r="ET2722" s="161"/>
      <c r="EU2722" s="161"/>
      <c r="EV2722" s="161"/>
      <c r="EW2722" s="161"/>
    </row>
    <row r="2723" spans="8:153" ht="15" customHeight="1" x14ac:dyDescent="0.15">
      <c r="H2723" s="740"/>
      <c r="I2723" s="740"/>
      <c r="J2723" s="740"/>
      <c r="K2723" s="740"/>
      <c r="L2723" s="740"/>
      <c r="M2723" s="740"/>
      <c r="N2723" s="748"/>
      <c r="O2723" s="749"/>
      <c r="P2723" s="749"/>
      <c r="Q2723" s="740"/>
      <c r="R2723" s="740"/>
      <c r="S2723" s="740"/>
      <c r="T2723" s="740"/>
      <c r="U2723" s="740"/>
      <c r="V2723" s="740"/>
      <c r="W2723" s="740"/>
      <c r="X2723" s="740"/>
      <c r="Y2723" s="740"/>
      <c r="Z2723" s="740"/>
      <c r="AA2723" s="740"/>
      <c r="AB2723" s="740"/>
      <c r="AC2723" s="740"/>
      <c r="AD2723" s="740"/>
      <c r="AE2723" s="740"/>
      <c r="AF2723" s="740"/>
      <c r="AG2723" s="750"/>
      <c r="AH2723" s="742" t="str">
        <f t="shared" si="108"/>
        <v/>
      </c>
      <c r="AI2723" s="37" t="str">
        <f t="shared" si="109"/>
        <v/>
      </c>
      <c r="BH2723" s="137">
        <v>2703</v>
      </c>
      <c r="BI2723" s="206"/>
      <c r="BJ2723" s="207"/>
      <c r="BK2723" s="207"/>
      <c r="BL2723" s="207"/>
      <c r="BM2723" s="207"/>
      <c r="BN2723" s="206"/>
      <c r="BO2723" s="208"/>
      <c r="BP2723" s="206"/>
      <c r="BQ2723" s="458"/>
      <c r="BR2723" s="209"/>
      <c r="BS2723" s="210"/>
      <c r="BT2723" s="208"/>
      <c r="BU2723" s="208"/>
      <c r="BV2723" s="458"/>
      <c r="BW2723" s="209"/>
      <c r="EK2723" s="231"/>
      <c r="EL2723" s="232"/>
      <c r="EM2723" s="333" t="s">
        <v>76</v>
      </c>
      <c r="EN2723" s="334" t="s">
        <v>946</v>
      </c>
      <c r="EO2723" s="188" t="s">
        <v>1601</v>
      </c>
      <c r="EP2723" s="189"/>
      <c r="ER2723" s="193"/>
      <c r="ES2723" s="193"/>
      <c r="ET2723" s="193"/>
      <c r="EU2723" s="193"/>
      <c r="EV2723" s="193"/>
      <c r="EW2723" s="193"/>
    </row>
    <row r="2724" spans="8:153" ht="15" customHeight="1" x14ac:dyDescent="0.15">
      <c r="H2724" s="740"/>
      <c r="I2724" s="740"/>
      <c r="J2724" s="740"/>
      <c r="K2724" s="740"/>
      <c r="L2724" s="740"/>
      <c r="M2724" s="740"/>
      <c r="N2724" s="748"/>
      <c r="O2724" s="749"/>
      <c r="P2724" s="749"/>
      <c r="Q2724" s="740"/>
      <c r="R2724" s="740"/>
      <c r="S2724" s="740"/>
      <c r="T2724" s="740"/>
      <c r="U2724" s="740"/>
      <c r="V2724" s="740"/>
      <c r="W2724" s="740"/>
      <c r="X2724" s="740"/>
      <c r="Y2724" s="740"/>
      <c r="Z2724" s="740"/>
      <c r="AA2724" s="740"/>
      <c r="AB2724" s="740"/>
      <c r="AC2724" s="740"/>
      <c r="AD2724" s="740"/>
      <c r="AE2724" s="740"/>
      <c r="AF2724" s="740"/>
      <c r="AG2724" s="750"/>
      <c r="AH2724" s="742" t="str">
        <f t="shared" si="108"/>
        <v/>
      </c>
      <c r="AI2724" s="37" t="str">
        <f t="shared" si="109"/>
        <v/>
      </c>
      <c r="BH2724" s="137">
        <v>2704</v>
      </c>
      <c r="BI2724" s="206"/>
      <c r="BJ2724" s="207"/>
      <c r="BK2724" s="207"/>
      <c r="BL2724" s="207"/>
      <c r="BM2724" s="207"/>
      <c r="BN2724" s="206"/>
      <c r="BO2724" s="208"/>
      <c r="BP2724" s="206"/>
      <c r="BQ2724" s="458"/>
      <c r="BR2724" s="209"/>
      <c r="BS2724" s="210"/>
      <c r="BT2724" s="208"/>
      <c r="BU2724" s="208"/>
      <c r="BV2724" s="458"/>
      <c r="BW2724" s="209"/>
      <c r="EK2724" s="231"/>
      <c r="EL2724" s="232"/>
      <c r="EM2724" s="339" t="s">
        <v>462</v>
      </c>
      <c r="EN2724" s="336">
        <v>2</v>
      </c>
      <c r="EO2724" s="229">
        <v>7</v>
      </c>
      <c r="EP2724" s="234">
        <f>DCOUNT($H$20:$AI$4020,$H$20,EM2723:EO2724)</f>
        <v>0</v>
      </c>
      <c r="ER2724" s="161"/>
      <c r="ES2724" s="161"/>
      <c r="ET2724" s="161"/>
      <c r="EU2724" s="161"/>
      <c r="EV2724" s="161"/>
      <c r="EW2724" s="161"/>
    </row>
    <row r="2725" spans="8:153" ht="15" customHeight="1" x14ac:dyDescent="0.15">
      <c r="H2725" s="740"/>
      <c r="I2725" s="740"/>
      <c r="J2725" s="740"/>
      <c r="K2725" s="740"/>
      <c r="L2725" s="740"/>
      <c r="M2725" s="740"/>
      <c r="N2725" s="748"/>
      <c r="O2725" s="749"/>
      <c r="P2725" s="749"/>
      <c r="Q2725" s="740"/>
      <c r="R2725" s="740"/>
      <c r="S2725" s="740"/>
      <c r="T2725" s="740"/>
      <c r="U2725" s="740"/>
      <c r="V2725" s="740"/>
      <c r="W2725" s="740"/>
      <c r="X2725" s="740"/>
      <c r="Y2725" s="740"/>
      <c r="Z2725" s="740"/>
      <c r="AA2725" s="740"/>
      <c r="AB2725" s="740"/>
      <c r="AC2725" s="740"/>
      <c r="AD2725" s="740"/>
      <c r="AE2725" s="740"/>
      <c r="AF2725" s="740"/>
      <c r="AG2725" s="750"/>
      <c r="AH2725" s="742" t="str">
        <f t="shared" si="108"/>
        <v/>
      </c>
      <c r="AI2725" s="37" t="str">
        <f t="shared" si="109"/>
        <v/>
      </c>
      <c r="BH2725" s="137">
        <v>2705</v>
      </c>
      <c r="BI2725" s="206"/>
      <c r="BJ2725" s="207"/>
      <c r="BK2725" s="207"/>
      <c r="BL2725" s="207"/>
      <c r="BM2725" s="207"/>
      <c r="BN2725" s="206"/>
      <c r="BO2725" s="208"/>
      <c r="BP2725" s="206"/>
      <c r="BQ2725" s="458"/>
      <c r="BR2725" s="209"/>
      <c r="BS2725" s="210"/>
      <c r="BT2725" s="208"/>
      <c r="BU2725" s="208"/>
      <c r="BV2725" s="458"/>
      <c r="BW2725" s="209"/>
      <c r="EK2725" s="231"/>
      <c r="EL2725" s="232"/>
      <c r="EM2725" s="333" t="s">
        <v>76</v>
      </c>
      <c r="EN2725" s="334" t="s">
        <v>946</v>
      </c>
      <c r="EO2725" s="188" t="s">
        <v>1601</v>
      </c>
      <c r="EP2725" s="189"/>
      <c r="ER2725" s="193"/>
      <c r="ES2725" s="193"/>
      <c r="ET2725" s="193"/>
      <c r="EU2725" s="193"/>
      <c r="EV2725" s="193"/>
      <c r="EW2725" s="193"/>
    </row>
    <row r="2726" spans="8:153" ht="15" customHeight="1" x14ac:dyDescent="0.15">
      <c r="H2726" s="740"/>
      <c r="I2726" s="740"/>
      <c r="J2726" s="740"/>
      <c r="K2726" s="740"/>
      <c r="L2726" s="740"/>
      <c r="M2726" s="740"/>
      <c r="N2726" s="748"/>
      <c r="O2726" s="749"/>
      <c r="P2726" s="749"/>
      <c r="Q2726" s="740"/>
      <c r="R2726" s="740"/>
      <c r="S2726" s="740"/>
      <c r="T2726" s="740"/>
      <c r="U2726" s="740"/>
      <c r="V2726" s="740"/>
      <c r="W2726" s="740"/>
      <c r="X2726" s="740"/>
      <c r="Y2726" s="740"/>
      <c r="Z2726" s="740"/>
      <c r="AA2726" s="740"/>
      <c r="AB2726" s="740"/>
      <c r="AC2726" s="740"/>
      <c r="AD2726" s="740"/>
      <c r="AE2726" s="740"/>
      <c r="AF2726" s="740"/>
      <c r="AG2726" s="750"/>
      <c r="AH2726" s="742" t="str">
        <f t="shared" si="108"/>
        <v/>
      </c>
      <c r="AI2726" s="37" t="str">
        <f t="shared" si="109"/>
        <v/>
      </c>
      <c r="BH2726" s="137">
        <v>2706</v>
      </c>
      <c r="BI2726" s="206"/>
      <c r="BJ2726" s="207"/>
      <c r="BK2726" s="207"/>
      <c r="BL2726" s="207"/>
      <c r="BM2726" s="207"/>
      <c r="BN2726" s="206"/>
      <c r="BO2726" s="208"/>
      <c r="BP2726" s="206"/>
      <c r="BQ2726" s="458"/>
      <c r="BR2726" s="209"/>
      <c r="BS2726" s="210"/>
      <c r="BT2726" s="208"/>
      <c r="BU2726" s="208"/>
      <c r="BV2726" s="458"/>
      <c r="BW2726" s="209"/>
      <c r="EK2726" s="231"/>
      <c r="EL2726" s="232"/>
      <c r="EM2726" s="339" t="s">
        <v>637</v>
      </c>
      <c r="EN2726" s="336">
        <v>2</v>
      </c>
      <c r="EO2726" s="229">
        <v>7</v>
      </c>
      <c r="EP2726" s="234">
        <f>DCOUNT($H$20:$AI$4020,$H$20,EM2725:EO2726)</f>
        <v>0</v>
      </c>
      <c r="ER2726" s="161"/>
      <c r="ES2726" s="161"/>
      <c r="ET2726" s="161"/>
      <c r="EU2726" s="161"/>
      <c r="EV2726" s="161"/>
      <c r="EW2726" s="161"/>
    </row>
    <row r="2727" spans="8:153" ht="15" customHeight="1" x14ac:dyDescent="0.15">
      <c r="H2727" s="740"/>
      <c r="I2727" s="740"/>
      <c r="J2727" s="740"/>
      <c r="K2727" s="740"/>
      <c r="L2727" s="740"/>
      <c r="M2727" s="740"/>
      <c r="N2727" s="748"/>
      <c r="O2727" s="749"/>
      <c r="P2727" s="749"/>
      <c r="Q2727" s="740"/>
      <c r="R2727" s="740"/>
      <c r="S2727" s="740"/>
      <c r="T2727" s="740"/>
      <c r="U2727" s="740"/>
      <c r="V2727" s="740"/>
      <c r="W2727" s="740"/>
      <c r="X2727" s="740"/>
      <c r="Y2727" s="740"/>
      <c r="Z2727" s="740"/>
      <c r="AA2727" s="740"/>
      <c r="AB2727" s="740"/>
      <c r="AC2727" s="740"/>
      <c r="AD2727" s="740"/>
      <c r="AE2727" s="740"/>
      <c r="AF2727" s="740"/>
      <c r="AG2727" s="750"/>
      <c r="AH2727" s="742" t="str">
        <f t="shared" si="108"/>
        <v/>
      </c>
      <c r="AI2727" s="37" t="str">
        <f t="shared" si="109"/>
        <v/>
      </c>
      <c r="BH2727" s="137">
        <v>2707</v>
      </c>
      <c r="BI2727" s="206"/>
      <c r="BJ2727" s="207"/>
      <c r="BK2727" s="207"/>
      <c r="BL2727" s="207"/>
      <c r="BM2727" s="207"/>
      <c r="BN2727" s="206"/>
      <c r="BO2727" s="208"/>
      <c r="BP2727" s="206"/>
      <c r="BQ2727" s="458"/>
      <c r="BR2727" s="209"/>
      <c r="BS2727" s="210"/>
      <c r="BT2727" s="208"/>
      <c r="BU2727" s="208"/>
      <c r="BV2727" s="458"/>
      <c r="BW2727" s="209"/>
      <c r="EK2727" s="231"/>
      <c r="EL2727" s="232"/>
      <c r="EM2727" s="333" t="s">
        <v>76</v>
      </c>
      <c r="EN2727" s="334" t="s">
        <v>946</v>
      </c>
      <c r="EO2727" s="188" t="s">
        <v>1601</v>
      </c>
      <c r="EP2727" s="189"/>
      <c r="ER2727" s="193"/>
      <c r="ES2727" s="193"/>
      <c r="ET2727" s="193"/>
      <c r="EU2727" s="193"/>
      <c r="EV2727" s="193"/>
      <c r="EW2727" s="193"/>
    </row>
    <row r="2728" spans="8:153" ht="15" customHeight="1" x14ac:dyDescent="0.15">
      <c r="H2728" s="740"/>
      <c r="I2728" s="740"/>
      <c r="J2728" s="740"/>
      <c r="K2728" s="740"/>
      <c r="L2728" s="740"/>
      <c r="M2728" s="740"/>
      <c r="N2728" s="748"/>
      <c r="O2728" s="749"/>
      <c r="P2728" s="749"/>
      <c r="Q2728" s="740"/>
      <c r="R2728" s="740"/>
      <c r="S2728" s="740"/>
      <c r="T2728" s="740"/>
      <c r="U2728" s="740"/>
      <c r="V2728" s="740"/>
      <c r="W2728" s="740"/>
      <c r="X2728" s="740"/>
      <c r="Y2728" s="740"/>
      <c r="Z2728" s="740"/>
      <c r="AA2728" s="740"/>
      <c r="AB2728" s="740"/>
      <c r="AC2728" s="740"/>
      <c r="AD2728" s="740"/>
      <c r="AE2728" s="740"/>
      <c r="AF2728" s="740"/>
      <c r="AG2728" s="750"/>
      <c r="AH2728" s="742" t="str">
        <f t="shared" si="108"/>
        <v/>
      </c>
      <c r="AI2728" s="37" t="str">
        <f t="shared" si="109"/>
        <v/>
      </c>
      <c r="BH2728" s="137">
        <v>2708</v>
      </c>
      <c r="BI2728" s="206"/>
      <c r="BJ2728" s="207"/>
      <c r="BK2728" s="207"/>
      <c r="BL2728" s="207"/>
      <c r="BM2728" s="207"/>
      <c r="BN2728" s="206"/>
      <c r="BO2728" s="208"/>
      <c r="BP2728" s="206"/>
      <c r="BQ2728" s="458"/>
      <c r="BR2728" s="209"/>
      <c r="BS2728" s="210"/>
      <c r="BT2728" s="208"/>
      <c r="BU2728" s="208"/>
      <c r="BV2728" s="458"/>
      <c r="BW2728" s="209"/>
      <c r="EK2728" s="231"/>
      <c r="EL2728" s="232"/>
      <c r="EM2728" s="339" t="s">
        <v>638</v>
      </c>
      <c r="EN2728" s="336">
        <v>2</v>
      </c>
      <c r="EO2728" s="229">
        <v>7</v>
      </c>
      <c r="EP2728" s="234">
        <f>DCOUNT($H$20:$AI$4020,$H$20,EM2727:EO2728)</f>
        <v>0</v>
      </c>
      <c r="ER2728" s="161"/>
      <c r="ES2728" s="161"/>
      <c r="ET2728" s="161"/>
      <c r="EU2728" s="161"/>
      <c r="EV2728" s="161"/>
      <c r="EW2728" s="161"/>
    </row>
    <row r="2729" spans="8:153" ht="15" customHeight="1" x14ac:dyDescent="0.15">
      <c r="H2729" s="740"/>
      <c r="I2729" s="740"/>
      <c r="J2729" s="740"/>
      <c r="K2729" s="740"/>
      <c r="L2729" s="740"/>
      <c r="M2729" s="740"/>
      <c r="N2729" s="748"/>
      <c r="O2729" s="749"/>
      <c r="P2729" s="749"/>
      <c r="Q2729" s="740"/>
      <c r="R2729" s="740"/>
      <c r="S2729" s="740"/>
      <c r="T2729" s="740"/>
      <c r="U2729" s="740"/>
      <c r="V2729" s="740"/>
      <c r="W2729" s="740"/>
      <c r="X2729" s="740"/>
      <c r="Y2729" s="740"/>
      <c r="Z2729" s="740"/>
      <c r="AA2729" s="740"/>
      <c r="AB2729" s="740"/>
      <c r="AC2729" s="740"/>
      <c r="AD2729" s="740"/>
      <c r="AE2729" s="740"/>
      <c r="AF2729" s="740"/>
      <c r="AG2729" s="750"/>
      <c r="AH2729" s="742" t="str">
        <f t="shared" si="108"/>
        <v/>
      </c>
      <c r="AI2729" s="37" t="str">
        <f t="shared" si="109"/>
        <v/>
      </c>
      <c r="BH2729" s="137">
        <v>2709</v>
      </c>
      <c r="BI2729" s="206"/>
      <c r="BJ2729" s="207"/>
      <c r="BK2729" s="207"/>
      <c r="BL2729" s="207"/>
      <c r="BM2729" s="207"/>
      <c r="BN2729" s="206"/>
      <c r="BO2729" s="208"/>
      <c r="BP2729" s="206"/>
      <c r="BQ2729" s="458"/>
      <c r="BR2729" s="209"/>
      <c r="BS2729" s="210"/>
      <c r="BT2729" s="208"/>
      <c r="BU2729" s="208"/>
      <c r="BV2729" s="458"/>
      <c r="BW2729" s="209"/>
      <c r="EK2729" s="231"/>
      <c r="EL2729" s="232"/>
      <c r="EM2729" s="333" t="s">
        <v>76</v>
      </c>
      <c r="EN2729" s="334" t="s">
        <v>946</v>
      </c>
      <c r="EO2729" s="188" t="s">
        <v>1601</v>
      </c>
      <c r="EP2729" s="189"/>
      <c r="ER2729" s="193"/>
      <c r="ES2729" s="193"/>
      <c r="ET2729" s="193"/>
      <c r="EU2729" s="193"/>
      <c r="EV2729" s="193"/>
      <c r="EW2729" s="193"/>
    </row>
    <row r="2730" spans="8:153" ht="15" customHeight="1" x14ac:dyDescent="0.15">
      <c r="H2730" s="740"/>
      <c r="I2730" s="740"/>
      <c r="J2730" s="740"/>
      <c r="K2730" s="740"/>
      <c r="L2730" s="740"/>
      <c r="M2730" s="740"/>
      <c r="N2730" s="748"/>
      <c r="O2730" s="749"/>
      <c r="P2730" s="749"/>
      <c r="Q2730" s="740"/>
      <c r="R2730" s="740"/>
      <c r="S2730" s="740"/>
      <c r="T2730" s="740"/>
      <c r="U2730" s="740"/>
      <c r="V2730" s="740"/>
      <c r="W2730" s="740"/>
      <c r="X2730" s="740"/>
      <c r="Y2730" s="740"/>
      <c r="Z2730" s="740"/>
      <c r="AA2730" s="740"/>
      <c r="AB2730" s="740"/>
      <c r="AC2730" s="740"/>
      <c r="AD2730" s="740"/>
      <c r="AE2730" s="740"/>
      <c r="AF2730" s="740"/>
      <c r="AG2730" s="750"/>
      <c r="AH2730" s="742" t="str">
        <f t="shared" si="108"/>
        <v/>
      </c>
      <c r="AI2730" s="37" t="str">
        <f t="shared" si="109"/>
        <v/>
      </c>
      <c r="BH2730" s="137">
        <v>2710</v>
      </c>
      <c r="BI2730" s="206"/>
      <c r="BJ2730" s="207"/>
      <c r="BK2730" s="207"/>
      <c r="BL2730" s="207"/>
      <c r="BM2730" s="207"/>
      <c r="BN2730" s="206"/>
      <c r="BO2730" s="208"/>
      <c r="BP2730" s="206"/>
      <c r="BQ2730" s="458"/>
      <c r="BR2730" s="209"/>
      <c r="BS2730" s="210"/>
      <c r="BT2730" s="208"/>
      <c r="BU2730" s="208"/>
      <c r="BV2730" s="458"/>
      <c r="BW2730" s="209"/>
      <c r="EK2730" s="231"/>
      <c r="EL2730" s="232"/>
      <c r="EM2730" s="339" t="s">
        <v>639</v>
      </c>
      <c r="EN2730" s="336">
        <v>2</v>
      </c>
      <c r="EO2730" s="229">
        <v>7</v>
      </c>
      <c r="EP2730" s="234">
        <f>DCOUNT($H$20:$AI$4020,$H$20,EM2729:EO2730)</f>
        <v>0</v>
      </c>
      <c r="ER2730" s="161"/>
      <c r="ES2730" s="161"/>
      <c r="ET2730" s="161"/>
      <c r="EU2730" s="161"/>
      <c r="EV2730" s="161"/>
      <c r="EW2730" s="161"/>
    </row>
    <row r="2731" spans="8:153" ht="15" customHeight="1" x14ac:dyDescent="0.15">
      <c r="H2731" s="740"/>
      <c r="I2731" s="740"/>
      <c r="J2731" s="740"/>
      <c r="K2731" s="740"/>
      <c r="L2731" s="740"/>
      <c r="M2731" s="740"/>
      <c r="N2731" s="748"/>
      <c r="O2731" s="749"/>
      <c r="P2731" s="749"/>
      <c r="Q2731" s="740"/>
      <c r="R2731" s="740"/>
      <c r="S2731" s="740"/>
      <c r="T2731" s="740"/>
      <c r="U2731" s="740"/>
      <c r="V2731" s="740"/>
      <c r="W2731" s="740"/>
      <c r="X2731" s="740"/>
      <c r="Y2731" s="740"/>
      <c r="Z2731" s="740"/>
      <c r="AA2731" s="740"/>
      <c r="AB2731" s="740"/>
      <c r="AC2731" s="740"/>
      <c r="AD2731" s="740"/>
      <c r="AE2731" s="740"/>
      <c r="AF2731" s="740"/>
      <c r="AG2731" s="750"/>
      <c r="AH2731" s="742" t="str">
        <f t="shared" si="108"/>
        <v/>
      </c>
      <c r="AI2731" s="37" t="str">
        <f t="shared" si="109"/>
        <v/>
      </c>
      <c r="BH2731" s="137">
        <v>2711</v>
      </c>
      <c r="BI2731" s="206"/>
      <c r="BJ2731" s="207"/>
      <c r="BK2731" s="207"/>
      <c r="BL2731" s="207"/>
      <c r="BM2731" s="207"/>
      <c r="BN2731" s="206"/>
      <c r="BO2731" s="208"/>
      <c r="BP2731" s="206"/>
      <c r="BQ2731" s="458"/>
      <c r="BR2731" s="209"/>
      <c r="BS2731" s="210"/>
      <c r="BT2731" s="208"/>
      <c r="BU2731" s="208"/>
      <c r="BV2731" s="458"/>
      <c r="BW2731" s="209"/>
      <c r="EK2731" s="231"/>
      <c r="EL2731" s="232"/>
      <c r="EM2731" s="333" t="s">
        <v>76</v>
      </c>
      <c r="EN2731" s="334" t="s">
        <v>946</v>
      </c>
      <c r="EO2731" s="188" t="s">
        <v>1601</v>
      </c>
      <c r="EP2731" s="189"/>
      <c r="ER2731" s="193"/>
      <c r="ES2731" s="193"/>
      <c r="ET2731" s="193"/>
      <c r="EU2731" s="193"/>
      <c r="EV2731" s="193"/>
      <c r="EW2731" s="193"/>
    </row>
    <row r="2732" spans="8:153" ht="15" customHeight="1" x14ac:dyDescent="0.15">
      <c r="H2732" s="740"/>
      <c r="I2732" s="740"/>
      <c r="J2732" s="740"/>
      <c r="K2732" s="740"/>
      <c r="L2732" s="740"/>
      <c r="M2732" s="740"/>
      <c r="N2732" s="748"/>
      <c r="O2732" s="749"/>
      <c r="P2732" s="749"/>
      <c r="Q2732" s="740"/>
      <c r="R2732" s="740"/>
      <c r="S2732" s="740"/>
      <c r="T2732" s="740"/>
      <c r="U2732" s="740"/>
      <c r="V2732" s="740"/>
      <c r="W2732" s="740"/>
      <c r="X2732" s="740"/>
      <c r="Y2732" s="740"/>
      <c r="Z2732" s="740"/>
      <c r="AA2732" s="740"/>
      <c r="AB2732" s="740"/>
      <c r="AC2732" s="740"/>
      <c r="AD2732" s="740"/>
      <c r="AE2732" s="740"/>
      <c r="AF2732" s="740"/>
      <c r="AG2732" s="750"/>
      <c r="AH2732" s="742" t="str">
        <f t="shared" si="108"/>
        <v/>
      </c>
      <c r="AI2732" s="37" t="str">
        <f t="shared" si="109"/>
        <v/>
      </c>
      <c r="BH2732" s="137">
        <v>2712</v>
      </c>
      <c r="BI2732" s="206"/>
      <c r="BJ2732" s="207"/>
      <c r="BK2732" s="207"/>
      <c r="BL2732" s="207"/>
      <c r="BM2732" s="207"/>
      <c r="BN2732" s="206"/>
      <c r="BO2732" s="208"/>
      <c r="BP2732" s="206"/>
      <c r="BQ2732" s="458"/>
      <c r="BR2732" s="209"/>
      <c r="BS2732" s="210"/>
      <c r="BT2732" s="208"/>
      <c r="BU2732" s="208"/>
      <c r="BV2732" s="458"/>
      <c r="BW2732" s="209"/>
      <c r="EK2732" s="231"/>
      <c r="EL2732" s="232"/>
      <c r="EM2732" s="340" t="s">
        <v>640</v>
      </c>
      <c r="EN2732" s="336">
        <v>2</v>
      </c>
      <c r="EO2732" s="229">
        <v>7</v>
      </c>
      <c r="EP2732" s="234">
        <f>DCOUNT($H$20:$AI$4020,$H$20,EM2731:EO2732)</f>
        <v>0</v>
      </c>
      <c r="ER2732" s="161"/>
      <c r="ES2732" s="161"/>
      <c r="ET2732" s="161"/>
      <c r="EU2732" s="161"/>
      <c r="EV2732" s="161"/>
      <c r="EW2732" s="161"/>
    </row>
    <row r="2733" spans="8:153" ht="15" customHeight="1" x14ac:dyDescent="0.15">
      <c r="H2733" s="740"/>
      <c r="I2733" s="740"/>
      <c r="J2733" s="740"/>
      <c r="K2733" s="740"/>
      <c r="L2733" s="740"/>
      <c r="M2733" s="740"/>
      <c r="N2733" s="748"/>
      <c r="O2733" s="749"/>
      <c r="P2733" s="749"/>
      <c r="Q2733" s="740"/>
      <c r="R2733" s="740"/>
      <c r="S2733" s="740"/>
      <c r="T2733" s="740"/>
      <c r="U2733" s="740"/>
      <c r="V2733" s="740"/>
      <c r="W2733" s="740"/>
      <c r="X2733" s="740"/>
      <c r="Y2733" s="740"/>
      <c r="Z2733" s="740"/>
      <c r="AA2733" s="740"/>
      <c r="AB2733" s="740"/>
      <c r="AC2733" s="740"/>
      <c r="AD2733" s="740"/>
      <c r="AE2733" s="740"/>
      <c r="AF2733" s="740"/>
      <c r="AG2733" s="750"/>
      <c r="AH2733" s="742" t="str">
        <f t="shared" si="108"/>
        <v/>
      </c>
      <c r="AI2733" s="37" t="str">
        <f t="shared" si="109"/>
        <v/>
      </c>
      <c r="BH2733" s="137">
        <v>2713</v>
      </c>
      <c r="BI2733" s="206"/>
      <c r="BJ2733" s="207"/>
      <c r="BK2733" s="207"/>
      <c r="BL2733" s="207"/>
      <c r="BM2733" s="207"/>
      <c r="BN2733" s="206"/>
      <c r="BO2733" s="208"/>
      <c r="BP2733" s="206"/>
      <c r="BQ2733" s="458"/>
      <c r="BR2733" s="209"/>
      <c r="BS2733" s="210"/>
      <c r="BT2733" s="208"/>
      <c r="BU2733" s="208"/>
      <c r="BV2733" s="458"/>
      <c r="BW2733" s="209"/>
      <c r="EK2733" s="231"/>
      <c r="EL2733" s="226"/>
      <c r="EM2733" s="333" t="s">
        <v>76</v>
      </c>
      <c r="EN2733" s="334" t="s">
        <v>946</v>
      </c>
      <c r="EO2733" s="188" t="s">
        <v>1601</v>
      </c>
      <c r="EP2733" s="189"/>
      <c r="ER2733" s="193"/>
      <c r="ES2733" s="193"/>
      <c r="ET2733" s="193"/>
      <c r="EU2733" s="193"/>
      <c r="EV2733" s="193"/>
      <c r="EW2733" s="193"/>
    </row>
    <row r="2734" spans="8:153" ht="15" customHeight="1" x14ac:dyDescent="0.15">
      <c r="H2734" s="740"/>
      <c r="I2734" s="740"/>
      <c r="J2734" s="740"/>
      <c r="K2734" s="740"/>
      <c r="L2734" s="740"/>
      <c r="M2734" s="740"/>
      <c r="N2734" s="748"/>
      <c r="O2734" s="749"/>
      <c r="P2734" s="749"/>
      <c r="Q2734" s="740"/>
      <c r="R2734" s="740"/>
      <c r="S2734" s="740"/>
      <c r="T2734" s="740"/>
      <c r="U2734" s="740"/>
      <c r="V2734" s="740"/>
      <c r="W2734" s="740"/>
      <c r="X2734" s="740"/>
      <c r="Y2734" s="740"/>
      <c r="Z2734" s="740"/>
      <c r="AA2734" s="740"/>
      <c r="AB2734" s="740"/>
      <c r="AC2734" s="740"/>
      <c r="AD2734" s="740"/>
      <c r="AE2734" s="740"/>
      <c r="AF2734" s="740"/>
      <c r="AG2734" s="750"/>
      <c r="AH2734" s="742" t="str">
        <f t="shared" si="108"/>
        <v/>
      </c>
      <c r="AI2734" s="37" t="str">
        <f t="shared" si="109"/>
        <v/>
      </c>
      <c r="BH2734" s="137">
        <v>2714</v>
      </c>
      <c r="BI2734" s="206"/>
      <c r="BJ2734" s="207"/>
      <c r="BK2734" s="207"/>
      <c r="BL2734" s="207"/>
      <c r="BM2734" s="207"/>
      <c r="BN2734" s="206"/>
      <c r="BO2734" s="208"/>
      <c r="BP2734" s="206"/>
      <c r="BQ2734" s="458"/>
      <c r="BR2734" s="209"/>
      <c r="BS2734" s="210"/>
      <c r="BT2734" s="208"/>
      <c r="BU2734" s="208"/>
      <c r="BV2734" s="458"/>
      <c r="BW2734" s="209"/>
      <c r="EK2734" s="231"/>
      <c r="EL2734" s="232"/>
      <c r="EM2734" s="451" t="s">
        <v>1172</v>
      </c>
      <c r="EN2734" s="336">
        <v>2</v>
      </c>
      <c r="EO2734" s="229">
        <v>7</v>
      </c>
      <c r="EP2734" s="234">
        <f>DCOUNT($H$20:$AI$4020,$H$20,EM2733:EO2734)</f>
        <v>0</v>
      </c>
      <c r="ER2734" s="161"/>
      <c r="ES2734" s="161"/>
      <c r="ET2734" s="161"/>
      <c r="EU2734" s="161"/>
      <c r="EV2734" s="161"/>
      <c r="EW2734" s="161"/>
    </row>
    <row r="2735" spans="8:153" ht="15" customHeight="1" x14ac:dyDescent="0.15">
      <c r="H2735" s="740"/>
      <c r="I2735" s="740"/>
      <c r="J2735" s="740"/>
      <c r="K2735" s="740"/>
      <c r="L2735" s="740"/>
      <c r="M2735" s="740"/>
      <c r="N2735" s="748"/>
      <c r="O2735" s="749"/>
      <c r="P2735" s="749"/>
      <c r="Q2735" s="740"/>
      <c r="R2735" s="740"/>
      <c r="S2735" s="740"/>
      <c r="T2735" s="740"/>
      <c r="U2735" s="740"/>
      <c r="V2735" s="740"/>
      <c r="W2735" s="740"/>
      <c r="X2735" s="740"/>
      <c r="Y2735" s="740"/>
      <c r="Z2735" s="740"/>
      <c r="AA2735" s="740"/>
      <c r="AB2735" s="740"/>
      <c r="AC2735" s="740"/>
      <c r="AD2735" s="740"/>
      <c r="AE2735" s="740"/>
      <c r="AF2735" s="740"/>
      <c r="AG2735" s="750"/>
      <c r="AH2735" s="742" t="str">
        <f t="shared" si="108"/>
        <v/>
      </c>
      <c r="AI2735" s="37" t="str">
        <f t="shared" si="109"/>
        <v/>
      </c>
      <c r="BH2735" s="137">
        <v>2715</v>
      </c>
      <c r="BI2735" s="206"/>
      <c r="BJ2735" s="207"/>
      <c r="BK2735" s="207"/>
      <c r="BL2735" s="207"/>
      <c r="BM2735" s="207"/>
      <c r="BN2735" s="206"/>
      <c r="BO2735" s="208"/>
      <c r="BP2735" s="206"/>
      <c r="BQ2735" s="458"/>
      <c r="BR2735" s="209"/>
      <c r="BS2735" s="210"/>
      <c r="BT2735" s="208"/>
      <c r="BU2735" s="208"/>
      <c r="BV2735" s="458"/>
      <c r="BW2735" s="209"/>
      <c r="EK2735" s="231"/>
      <c r="EL2735" s="232"/>
      <c r="EM2735" s="333" t="s">
        <v>76</v>
      </c>
      <c r="EN2735" s="334" t="s">
        <v>946</v>
      </c>
      <c r="EO2735" s="188" t="s">
        <v>1601</v>
      </c>
      <c r="EP2735" s="189"/>
      <c r="ER2735" s="193"/>
      <c r="ES2735" s="193"/>
      <c r="ET2735" s="193"/>
      <c r="EU2735" s="193"/>
      <c r="EV2735" s="193"/>
      <c r="EW2735" s="193"/>
    </row>
    <row r="2736" spans="8:153" ht="15" customHeight="1" x14ac:dyDescent="0.15">
      <c r="H2736" s="740"/>
      <c r="I2736" s="740"/>
      <c r="J2736" s="740"/>
      <c r="K2736" s="740"/>
      <c r="L2736" s="740"/>
      <c r="M2736" s="740"/>
      <c r="N2736" s="748"/>
      <c r="O2736" s="749"/>
      <c r="P2736" s="749"/>
      <c r="Q2736" s="740"/>
      <c r="R2736" s="740"/>
      <c r="S2736" s="740"/>
      <c r="T2736" s="740"/>
      <c r="U2736" s="740"/>
      <c r="V2736" s="740"/>
      <c r="W2736" s="740"/>
      <c r="X2736" s="740"/>
      <c r="Y2736" s="740"/>
      <c r="Z2736" s="740"/>
      <c r="AA2736" s="740"/>
      <c r="AB2736" s="740"/>
      <c r="AC2736" s="740"/>
      <c r="AD2736" s="740"/>
      <c r="AE2736" s="740"/>
      <c r="AF2736" s="740"/>
      <c r="AG2736" s="750"/>
      <c r="AH2736" s="742" t="str">
        <f t="shared" si="108"/>
        <v/>
      </c>
      <c r="AI2736" s="37" t="str">
        <f t="shared" si="109"/>
        <v/>
      </c>
      <c r="BH2736" s="137">
        <v>2716</v>
      </c>
      <c r="BI2736" s="206"/>
      <c r="BJ2736" s="207"/>
      <c r="BK2736" s="207"/>
      <c r="BL2736" s="207"/>
      <c r="BM2736" s="207"/>
      <c r="BN2736" s="206"/>
      <c r="BO2736" s="208"/>
      <c r="BP2736" s="206"/>
      <c r="BQ2736" s="458"/>
      <c r="BR2736" s="209"/>
      <c r="BS2736" s="210"/>
      <c r="BT2736" s="208"/>
      <c r="BU2736" s="208"/>
      <c r="BV2736" s="458"/>
      <c r="BW2736" s="209"/>
      <c r="EK2736" s="231"/>
      <c r="EL2736" s="232"/>
      <c r="EM2736" s="451" t="s">
        <v>1173</v>
      </c>
      <c r="EN2736" s="336">
        <v>2</v>
      </c>
      <c r="EO2736" s="229">
        <v>7</v>
      </c>
      <c r="EP2736" s="234">
        <f>DCOUNT($H$20:$AI$4020,$H$20,EM2735:EO2736)</f>
        <v>0</v>
      </c>
      <c r="ER2736" s="161"/>
      <c r="ES2736" s="161"/>
      <c r="ET2736" s="161"/>
      <c r="EU2736" s="161"/>
      <c r="EV2736" s="161"/>
      <c r="EW2736" s="161"/>
    </row>
    <row r="2737" spans="8:153" ht="15" customHeight="1" x14ac:dyDescent="0.15">
      <c r="H2737" s="740"/>
      <c r="I2737" s="740"/>
      <c r="J2737" s="740"/>
      <c r="K2737" s="740"/>
      <c r="L2737" s="740"/>
      <c r="M2737" s="740"/>
      <c r="N2737" s="748"/>
      <c r="O2737" s="749"/>
      <c r="P2737" s="749"/>
      <c r="Q2737" s="740"/>
      <c r="R2737" s="740"/>
      <c r="S2737" s="740"/>
      <c r="T2737" s="740"/>
      <c r="U2737" s="740"/>
      <c r="V2737" s="740"/>
      <c r="W2737" s="740"/>
      <c r="X2737" s="740"/>
      <c r="Y2737" s="740"/>
      <c r="Z2737" s="740"/>
      <c r="AA2737" s="740"/>
      <c r="AB2737" s="740"/>
      <c r="AC2737" s="740"/>
      <c r="AD2737" s="740"/>
      <c r="AE2737" s="740"/>
      <c r="AF2737" s="740"/>
      <c r="AG2737" s="750"/>
      <c r="AH2737" s="742" t="str">
        <f t="shared" si="108"/>
        <v/>
      </c>
      <c r="AI2737" s="37" t="str">
        <f t="shared" si="109"/>
        <v/>
      </c>
      <c r="BH2737" s="137">
        <v>2717</v>
      </c>
      <c r="BI2737" s="206"/>
      <c r="BJ2737" s="207"/>
      <c r="BK2737" s="207"/>
      <c r="BL2737" s="207"/>
      <c r="BM2737" s="207"/>
      <c r="BN2737" s="206"/>
      <c r="BO2737" s="208"/>
      <c r="BP2737" s="206"/>
      <c r="BQ2737" s="458"/>
      <c r="BR2737" s="209"/>
      <c r="BS2737" s="210"/>
      <c r="BT2737" s="208"/>
      <c r="BU2737" s="208"/>
      <c r="BV2737" s="458"/>
      <c r="BW2737" s="209"/>
      <c r="EK2737" s="231"/>
      <c r="EL2737" s="232"/>
      <c r="EM2737" s="333" t="s">
        <v>76</v>
      </c>
      <c r="EN2737" s="334" t="s">
        <v>946</v>
      </c>
      <c r="EO2737" s="188" t="s">
        <v>1601</v>
      </c>
      <c r="EP2737" s="189"/>
      <c r="ER2737" s="193"/>
      <c r="ES2737" s="193"/>
      <c r="ET2737" s="193"/>
      <c r="EU2737" s="193"/>
      <c r="EV2737" s="193"/>
      <c r="EW2737" s="193"/>
    </row>
    <row r="2738" spans="8:153" ht="15" customHeight="1" x14ac:dyDescent="0.15">
      <c r="H2738" s="740"/>
      <c r="I2738" s="740"/>
      <c r="J2738" s="740"/>
      <c r="K2738" s="740"/>
      <c r="L2738" s="740"/>
      <c r="M2738" s="740"/>
      <c r="N2738" s="748"/>
      <c r="O2738" s="749"/>
      <c r="P2738" s="749"/>
      <c r="Q2738" s="740"/>
      <c r="R2738" s="740"/>
      <c r="S2738" s="740"/>
      <c r="T2738" s="740"/>
      <c r="U2738" s="740"/>
      <c r="V2738" s="740"/>
      <c r="W2738" s="740"/>
      <c r="X2738" s="740"/>
      <c r="Y2738" s="740"/>
      <c r="Z2738" s="740"/>
      <c r="AA2738" s="740"/>
      <c r="AB2738" s="740"/>
      <c r="AC2738" s="740"/>
      <c r="AD2738" s="740"/>
      <c r="AE2738" s="740"/>
      <c r="AF2738" s="740"/>
      <c r="AG2738" s="750"/>
      <c r="AH2738" s="742" t="str">
        <f t="shared" si="108"/>
        <v/>
      </c>
      <c r="AI2738" s="37" t="str">
        <f t="shared" si="109"/>
        <v/>
      </c>
      <c r="BH2738" s="137">
        <v>2718</v>
      </c>
      <c r="BI2738" s="206"/>
      <c r="BJ2738" s="207"/>
      <c r="BK2738" s="207"/>
      <c r="BL2738" s="207"/>
      <c r="BM2738" s="207"/>
      <c r="BN2738" s="206"/>
      <c r="BO2738" s="208"/>
      <c r="BP2738" s="206"/>
      <c r="BQ2738" s="458"/>
      <c r="BR2738" s="209"/>
      <c r="BS2738" s="210"/>
      <c r="BT2738" s="208"/>
      <c r="BU2738" s="208"/>
      <c r="BV2738" s="458"/>
      <c r="BW2738" s="209"/>
      <c r="EK2738" s="231"/>
      <c r="EL2738" s="232"/>
      <c r="EM2738" s="451" t="s">
        <v>1174</v>
      </c>
      <c r="EN2738" s="336">
        <v>2</v>
      </c>
      <c r="EO2738" s="229">
        <v>7</v>
      </c>
      <c r="EP2738" s="234">
        <f>DCOUNT($H$20:$AI$4020,$H$20,EM2737:EO2738)</f>
        <v>0</v>
      </c>
      <c r="ER2738" s="161"/>
      <c r="ES2738" s="161"/>
      <c r="ET2738" s="161"/>
      <c r="EU2738" s="161"/>
      <c r="EV2738" s="161"/>
      <c r="EW2738" s="161"/>
    </row>
    <row r="2739" spans="8:153" ht="15" customHeight="1" x14ac:dyDescent="0.15">
      <c r="H2739" s="740"/>
      <c r="I2739" s="740"/>
      <c r="J2739" s="740"/>
      <c r="K2739" s="740"/>
      <c r="L2739" s="740"/>
      <c r="M2739" s="740"/>
      <c r="N2739" s="748"/>
      <c r="O2739" s="749"/>
      <c r="P2739" s="749"/>
      <c r="Q2739" s="740"/>
      <c r="R2739" s="740"/>
      <c r="S2739" s="740"/>
      <c r="T2739" s="740"/>
      <c r="U2739" s="740"/>
      <c r="V2739" s="740"/>
      <c r="W2739" s="740"/>
      <c r="X2739" s="740"/>
      <c r="Y2739" s="740"/>
      <c r="Z2739" s="740"/>
      <c r="AA2739" s="740"/>
      <c r="AB2739" s="740"/>
      <c r="AC2739" s="740"/>
      <c r="AD2739" s="740"/>
      <c r="AE2739" s="740"/>
      <c r="AF2739" s="740"/>
      <c r="AG2739" s="750"/>
      <c r="AH2739" s="742" t="str">
        <f t="shared" si="108"/>
        <v/>
      </c>
      <c r="AI2739" s="37" t="str">
        <f t="shared" si="109"/>
        <v/>
      </c>
      <c r="BH2739" s="137">
        <v>2719</v>
      </c>
      <c r="BI2739" s="206"/>
      <c r="BJ2739" s="207"/>
      <c r="BK2739" s="207"/>
      <c r="BL2739" s="207"/>
      <c r="BM2739" s="207"/>
      <c r="BN2739" s="206"/>
      <c r="BO2739" s="208"/>
      <c r="BP2739" s="206"/>
      <c r="BQ2739" s="458"/>
      <c r="BR2739" s="209"/>
      <c r="BS2739" s="210"/>
      <c r="BT2739" s="208"/>
      <c r="BU2739" s="208"/>
      <c r="BV2739" s="458"/>
      <c r="BW2739" s="209"/>
      <c r="EK2739" s="231"/>
      <c r="EL2739" s="232"/>
      <c r="EM2739" s="333" t="s">
        <v>76</v>
      </c>
      <c r="EN2739" s="334" t="s">
        <v>946</v>
      </c>
      <c r="EO2739" s="188" t="s">
        <v>1601</v>
      </c>
      <c r="EP2739" s="189"/>
      <c r="ER2739" s="193"/>
      <c r="ES2739" s="193"/>
      <c r="ET2739" s="193"/>
      <c r="EU2739" s="193"/>
      <c r="EV2739" s="193"/>
      <c r="EW2739" s="193"/>
    </row>
    <row r="2740" spans="8:153" ht="15" customHeight="1" x14ac:dyDescent="0.15">
      <c r="H2740" s="740"/>
      <c r="I2740" s="740"/>
      <c r="J2740" s="740"/>
      <c r="K2740" s="740"/>
      <c r="L2740" s="740"/>
      <c r="M2740" s="740"/>
      <c r="N2740" s="748"/>
      <c r="O2740" s="749"/>
      <c r="P2740" s="749"/>
      <c r="Q2740" s="740"/>
      <c r="R2740" s="740"/>
      <c r="S2740" s="740"/>
      <c r="T2740" s="740"/>
      <c r="U2740" s="740"/>
      <c r="V2740" s="740"/>
      <c r="W2740" s="740"/>
      <c r="X2740" s="740"/>
      <c r="Y2740" s="740"/>
      <c r="Z2740" s="740"/>
      <c r="AA2740" s="740"/>
      <c r="AB2740" s="740"/>
      <c r="AC2740" s="740"/>
      <c r="AD2740" s="740"/>
      <c r="AE2740" s="740"/>
      <c r="AF2740" s="740"/>
      <c r="AG2740" s="750"/>
      <c r="AH2740" s="742" t="str">
        <f t="shared" si="108"/>
        <v/>
      </c>
      <c r="AI2740" s="37" t="str">
        <f t="shared" si="109"/>
        <v/>
      </c>
      <c r="BH2740" s="137">
        <v>2720</v>
      </c>
      <c r="BI2740" s="206"/>
      <c r="BJ2740" s="207"/>
      <c r="BK2740" s="207"/>
      <c r="BL2740" s="207"/>
      <c r="BM2740" s="207"/>
      <c r="BN2740" s="206"/>
      <c r="BO2740" s="208"/>
      <c r="BP2740" s="206"/>
      <c r="BQ2740" s="458"/>
      <c r="BR2740" s="209"/>
      <c r="BS2740" s="210"/>
      <c r="BT2740" s="208"/>
      <c r="BU2740" s="208"/>
      <c r="BV2740" s="458"/>
      <c r="BW2740" s="209"/>
      <c r="EK2740" s="231"/>
      <c r="EL2740" s="232"/>
      <c r="EM2740" s="451" t="s">
        <v>1175</v>
      </c>
      <c r="EN2740" s="336">
        <v>2</v>
      </c>
      <c r="EO2740" s="229">
        <v>7</v>
      </c>
      <c r="EP2740" s="234">
        <f>DCOUNT($H$20:$AI$4020,$H$20,EM2739:EO2740)</f>
        <v>0</v>
      </c>
      <c r="ER2740" s="161"/>
      <c r="ES2740" s="161"/>
      <c r="ET2740" s="161"/>
      <c r="EU2740" s="161"/>
      <c r="EV2740" s="161"/>
      <c r="EW2740" s="161"/>
    </row>
    <row r="2741" spans="8:153" ht="15" customHeight="1" x14ac:dyDescent="0.15">
      <c r="H2741" s="740"/>
      <c r="I2741" s="740"/>
      <c r="J2741" s="740"/>
      <c r="K2741" s="740"/>
      <c r="L2741" s="740"/>
      <c r="M2741" s="740"/>
      <c r="N2741" s="748"/>
      <c r="O2741" s="749"/>
      <c r="P2741" s="749"/>
      <c r="Q2741" s="740"/>
      <c r="R2741" s="740"/>
      <c r="S2741" s="740"/>
      <c r="T2741" s="740"/>
      <c r="U2741" s="740"/>
      <c r="V2741" s="740"/>
      <c r="W2741" s="740"/>
      <c r="X2741" s="740"/>
      <c r="Y2741" s="740"/>
      <c r="Z2741" s="740"/>
      <c r="AA2741" s="740"/>
      <c r="AB2741" s="740"/>
      <c r="AC2741" s="740"/>
      <c r="AD2741" s="740"/>
      <c r="AE2741" s="740"/>
      <c r="AF2741" s="740"/>
      <c r="AG2741" s="750"/>
      <c r="AH2741" s="742" t="str">
        <f t="shared" si="108"/>
        <v/>
      </c>
      <c r="AI2741" s="37" t="str">
        <f t="shared" si="109"/>
        <v/>
      </c>
      <c r="BH2741" s="137">
        <v>2721</v>
      </c>
      <c r="BI2741" s="206"/>
      <c r="BJ2741" s="207"/>
      <c r="BK2741" s="207"/>
      <c r="BL2741" s="207"/>
      <c r="BM2741" s="207"/>
      <c r="BN2741" s="206"/>
      <c r="BO2741" s="208"/>
      <c r="BP2741" s="206"/>
      <c r="BQ2741" s="458"/>
      <c r="BR2741" s="209"/>
      <c r="BS2741" s="210"/>
      <c r="BT2741" s="208"/>
      <c r="BU2741" s="208"/>
      <c r="BV2741" s="458"/>
      <c r="BW2741" s="209"/>
      <c r="EK2741" s="231"/>
      <c r="EL2741" s="232"/>
      <c r="EM2741" s="333" t="s">
        <v>76</v>
      </c>
      <c r="EN2741" s="334" t="s">
        <v>946</v>
      </c>
      <c r="EO2741" s="188" t="s">
        <v>1601</v>
      </c>
      <c r="EP2741" s="189"/>
      <c r="ER2741" s="193"/>
      <c r="ES2741" s="193"/>
      <c r="ET2741" s="193"/>
      <c r="EU2741" s="193"/>
      <c r="EV2741" s="193"/>
      <c r="EW2741" s="193"/>
    </row>
    <row r="2742" spans="8:153" ht="15" customHeight="1" x14ac:dyDescent="0.15">
      <c r="H2742" s="740"/>
      <c r="I2742" s="740"/>
      <c r="J2742" s="740"/>
      <c r="K2742" s="740"/>
      <c r="L2742" s="740"/>
      <c r="M2742" s="740"/>
      <c r="N2742" s="748"/>
      <c r="O2742" s="749"/>
      <c r="P2742" s="749"/>
      <c r="Q2742" s="740"/>
      <c r="R2742" s="740"/>
      <c r="S2742" s="740"/>
      <c r="T2742" s="740"/>
      <c r="U2742" s="740"/>
      <c r="V2742" s="740"/>
      <c r="W2742" s="740"/>
      <c r="X2742" s="740"/>
      <c r="Y2742" s="740"/>
      <c r="Z2742" s="740"/>
      <c r="AA2742" s="740"/>
      <c r="AB2742" s="740"/>
      <c r="AC2742" s="740"/>
      <c r="AD2742" s="740"/>
      <c r="AE2742" s="740"/>
      <c r="AF2742" s="740"/>
      <c r="AG2742" s="750"/>
      <c r="AH2742" s="742" t="str">
        <f t="shared" si="108"/>
        <v/>
      </c>
      <c r="AI2742" s="37" t="str">
        <f t="shared" si="109"/>
        <v/>
      </c>
      <c r="BH2742" s="137">
        <v>2722</v>
      </c>
      <c r="BI2742" s="206"/>
      <c r="BJ2742" s="207"/>
      <c r="BK2742" s="207"/>
      <c r="BL2742" s="207"/>
      <c r="BM2742" s="207"/>
      <c r="BN2742" s="206"/>
      <c r="BO2742" s="208"/>
      <c r="BP2742" s="206"/>
      <c r="BQ2742" s="458"/>
      <c r="BR2742" s="209"/>
      <c r="BS2742" s="210"/>
      <c r="BT2742" s="208"/>
      <c r="BU2742" s="208"/>
      <c r="BV2742" s="458"/>
      <c r="BW2742" s="209"/>
      <c r="EK2742" s="231"/>
      <c r="EL2742" s="232"/>
      <c r="EM2742" s="455" t="s">
        <v>1184</v>
      </c>
      <c r="EN2742" s="336">
        <v>2</v>
      </c>
      <c r="EO2742" s="229">
        <v>7</v>
      </c>
      <c r="EP2742" s="234">
        <f>DCOUNT($H$20:$AI$4020,$H$20,EM2741:EO2742)</f>
        <v>0</v>
      </c>
      <c r="ER2742" s="161"/>
      <c r="ES2742" s="161"/>
      <c r="ET2742" s="161"/>
      <c r="EU2742" s="161"/>
      <c r="EV2742" s="161"/>
      <c r="EW2742" s="161"/>
    </row>
    <row r="2743" spans="8:153" ht="15" customHeight="1" x14ac:dyDescent="0.15">
      <c r="H2743" s="740"/>
      <c r="I2743" s="740"/>
      <c r="J2743" s="740"/>
      <c r="K2743" s="740"/>
      <c r="L2743" s="740"/>
      <c r="M2743" s="740"/>
      <c r="N2743" s="748"/>
      <c r="O2743" s="749"/>
      <c r="P2743" s="749"/>
      <c r="Q2743" s="740"/>
      <c r="R2743" s="740"/>
      <c r="S2743" s="740"/>
      <c r="T2743" s="740"/>
      <c r="U2743" s="740"/>
      <c r="V2743" s="740"/>
      <c r="W2743" s="740"/>
      <c r="X2743" s="740"/>
      <c r="Y2743" s="740"/>
      <c r="Z2743" s="740"/>
      <c r="AA2743" s="740"/>
      <c r="AB2743" s="740"/>
      <c r="AC2743" s="740"/>
      <c r="AD2743" s="740"/>
      <c r="AE2743" s="740"/>
      <c r="AF2743" s="740"/>
      <c r="AG2743" s="750"/>
      <c r="AH2743" s="742" t="str">
        <f t="shared" si="108"/>
        <v/>
      </c>
      <c r="AI2743" s="37" t="str">
        <f t="shared" si="109"/>
        <v/>
      </c>
      <c r="BH2743" s="137">
        <v>2723</v>
      </c>
      <c r="BI2743" s="206"/>
      <c r="BJ2743" s="207"/>
      <c r="BK2743" s="207"/>
      <c r="BL2743" s="207"/>
      <c r="BM2743" s="207"/>
      <c r="BN2743" s="206"/>
      <c r="BO2743" s="208"/>
      <c r="BP2743" s="206"/>
      <c r="BQ2743" s="458"/>
      <c r="BR2743" s="209"/>
      <c r="BS2743" s="210"/>
      <c r="BT2743" s="208"/>
      <c r="BU2743" s="208"/>
      <c r="BV2743" s="458"/>
      <c r="BW2743" s="209"/>
      <c r="EK2743" s="231"/>
      <c r="EL2743" s="226"/>
      <c r="EM2743" s="333" t="s">
        <v>76</v>
      </c>
      <c r="EN2743" s="334" t="s">
        <v>946</v>
      </c>
      <c r="EO2743" s="188" t="s">
        <v>1601</v>
      </c>
      <c r="EP2743" s="189"/>
      <c r="ER2743" s="193"/>
      <c r="ES2743" s="193"/>
      <c r="ET2743" s="193"/>
      <c r="EU2743" s="193"/>
      <c r="EV2743" s="193"/>
      <c r="EW2743" s="193"/>
    </row>
    <row r="2744" spans="8:153" ht="15" customHeight="1" x14ac:dyDescent="0.15">
      <c r="H2744" s="740"/>
      <c r="I2744" s="740"/>
      <c r="J2744" s="740"/>
      <c r="K2744" s="740"/>
      <c r="L2744" s="740"/>
      <c r="M2744" s="740"/>
      <c r="N2744" s="748"/>
      <c r="O2744" s="749"/>
      <c r="P2744" s="749"/>
      <c r="Q2744" s="740"/>
      <c r="R2744" s="740"/>
      <c r="S2744" s="740"/>
      <c r="T2744" s="740"/>
      <c r="U2744" s="740"/>
      <c r="V2744" s="740"/>
      <c r="W2744" s="740"/>
      <c r="X2744" s="740"/>
      <c r="Y2744" s="740"/>
      <c r="Z2744" s="740"/>
      <c r="AA2744" s="740"/>
      <c r="AB2744" s="740"/>
      <c r="AC2744" s="740"/>
      <c r="AD2744" s="740"/>
      <c r="AE2744" s="740"/>
      <c r="AF2744" s="740"/>
      <c r="AG2744" s="750"/>
      <c r="AH2744" s="742" t="str">
        <f t="shared" si="108"/>
        <v/>
      </c>
      <c r="AI2744" s="37" t="str">
        <f t="shared" si="109"/>
        <v/>
      </c>
      <c r="BH2744" s="137">
        <v>2724</v>
      </c>
      <c r="BI2744" s="206"/>
      <c r="BJ2744" s="207"/>
      <c r="BK2744" s="207"/>
      <c r="BL2744" s="207"/>
      <c r="BM2744" s="207"/>
      <c r="BN2744" s="206"/>
      <c r="BO2744" s="208"/>
      <c r="BP2744" s="206"/>
      <c r="BQ2744" s="458"/>
      <c r="BR2744" s="209"/>
      <c r="BS2744" s="210"/>
      <c r="BT2744" s="208"/>
      <c r="BU2744" s="208"/>
      <c r="BV2744" s="458"/>
      <c r="BW2744" s="209"/>
      <c r="EK2744" s="231"/>
      <c r="EL2744" s="232"/>
      <c r="EM2744" s="451" t="s">
        <v>1185</v>
      </c>
      <c r="EN2744" s="336">
        <v>2</v>
      </c>
      <c r="EO2744" s="229">
        <v>7</v>
      </c>
      <c r="EP2744" s="234">
        <f>DCOUNT($H$20:$AI$4020,$H$20,EM2743:EO2744)</f>
        <v>0</v>
      </c>
      <c r="ER2744" s="161"/>
      <c r="ES2744" s="161"/>
      <c r="ET2744" s="161"/>
      <c r="EU2744" s="161"/>
      <c r="EV2744" s="161"/>
      <c r="EW2744" s="161"/>
    </row>
    <row r="2745" spans="8:153" ht="15" customHeight="1" x14ac:dyDescent="0.15">
      <c r="H2745" s="740"/>
      <c r="I2745" s="740"/>
      <c r="J2745" s="740"/>
      <c r="K2745" s="740"/>
      <c r="L2745" s="740"/>
      <c r="M2745" s="740"/>
      <c r="N2745" s="748"/>
      <c r="O2745" s="749"/>
      <c r="P2745" s="749"/>
      <c r="Q2745" s="740"/>
      <c r="R2745" s="740"/>
      <c r="S2745" s="740"/>
      <c r="T2745" s="740"/>
      <c r="U2745" s="740"/>
      <c r="V2745" s="740"/>
      <c r="W2745" s="740"/>
      <c r="X2745" s="740"/>
      <c r="Y2745" s="740"/>
      <c r="Z2745" s="740"/>
      <c r="AA2745" s="740"/>
      <c r="AB2745" s="740"/>
      <c r="AC2745" s="740"/>
      <c r="AD2745" s="740"/>
      <c r="AE2745" s="740"/>
      <c r="AF2745" s="740"/>
      <c r="AG2745" s="750"/>
      <c r="AH2745" s="742" t="str">
        <f t="shared" si="108"/>
        <v/>
      </c>
      <c r="AI2745" s="37" t="str">
        <f t="shared" si="109"/>
        <v/>
      </c>
      <c r="BH2745" s="137">
        <v>2725</v>
      </c>
      <c r="BI2745" s="206"/>
      <c r="BJ2745" s="207"/>
      <c r="BK2745" s="207"/>
      <c r="BL2745" s="207"/>
      <c r="BM2745" s="207"/>
      <c r="BN2745" s="206"/>
      <c r="BO2745" s="208"/>
      <c r="BP2745" s="206"/>
      <c r="BQ2745" s="458"/>
      <c r="BR2745" s="209"/>
      <c r="BS2745" s="210"/>
      <c r="BT2745" s="208"/>
      <c r="BU2745" s="208"/>
      <c r="BV2745" s="458"/>
      <c r="BW2745" s="209"/>
      <c r="EK2745" s="231"/>
      <c r="EL2745" s="232"/>
      <c r="EM2745" s="333" t="s">
        <v>76</v>
      </c>
      <c r="EN2745" s="334" t="s">
        <v>946</v>
      </c>
      <c r="EO2745" s="188" t="s">
        <v>1601</v>
      </c>
      <c r="EP2745" s="189"/>
      <c r="ER2745" s="193"/>
      <c r="ES2745" s="193"/>
      <c r="ET2745" s="193"/>
      <c r="EU2745" s="193"/>
      <c r="EV2745" s="193"/>
      <c r="EW2745" s="193"/>
    </row>
    <row r="2746" spans="8:153" ht="15" customHeight="1" x14ac:dyDescent="0.15">
      <c r="H2746" s="740"/>
      <c r="I2746" s="740"/>
      <c r="J2746" s="740"/>
      <c r="K2746" s="740"/>
      <c r="L2746" s="740"/>
      <c r="M2746" s="740"/>
      <c r="N2746" s="748"/>
      <c r="O2746" s="749"/>
      <c r="P2746" s="749"/>
      <c r="Q2746" s="740"/>
      <c r="R2746" s="740"/>
      <c r="S2746" s="740"/>
      <c r="T2746" s="740"/>
      <c r="U2746" s="740"/>
      <c r="V2746" s="740"/>
      <c r="W2746" s="740"/>
      <c r="X2746" s="740"/>
      <c r="Y2746" s="740"/>
      <c r="Z2746" s="740"/>
      <c r="AA2746" s="740"/>
      <c r="AB2746" s="740"/>
      <c r="AC2746" s="740"/>
      <c r="AD2746" s="740"/>
      <c r="AE2746" s="740"/>
      <c r="AF2746" s="740"/>
      <c r="AG2746" s="750"/>
      <c r="AH2746" s="742" t="str">
        <f t="shared" si="108"/>
        <v/>
      </c>
      <c r="AI2746" s="37" t="str">
        <f t="shared" si="109"/>
        <v/>
      </c>
      <c r="BH2746" s="137">
        <v>2726</v>
      </c>
      <c r="BI2746" s="206"/>
      <c r="BJ2746" s="207"/>
      <c r="BK2746" s="207"/>
      <c r="BL2746" s="207"/>
      <c r="BM2746" s="207"/>
      <c r="BN2746" s="206"/>
      <c r="BO2746" s="208"/>
      <c r="BP2746" s="206"/>
      <c r="BQ2746" s="458"/>
      <c r="BR2746" s="209"/>
      <c r="BS2746" s="210"/>
      <c r="BT2746" s="208"/>
      <c r="BU2746" s="208"/>
      <c r="BV2746" s="458"/>
      <c r="BW2746" s="209"/>
      <c r="EK2746" s="231"/>
      <c r="EL2746" s="232"/>
      <c r="EM2746" s="451" t="s">
        <v>1186</v>
      </c>
      <c r="EN2746" s="336">
        <v>2</v>
      </c>
      <c r="EO2746" s="229">
        <v>7</v>
      </c>
      <c r="EP2746" s="234">
        <f>DCOUNT($H$20:$AI$4020,$H$20,EM2745:EO2746)</f>
        <v>0</v>
      </c>
      <c r="ER2746" s="161"/>
      <c r="ES2746" s="161"/>
      <c r="ET2746" s="161"/>
      <c r="EU2746" s="161"/>
      <c r="EV2746" s="161"/>
      <c r="EW2746" s="161"/>
    </row>
    <row r="2747" spans="8:153" ht="15" customHeight="1" x14ac:dyDescent="0.15">
      <c r="H2747" s="740"/>
      <c r="I2747" s="740"/>
      <c r="J2747" s="740"/>
      <c r="K2747" s="740"/>
      <c r="L2747" s="740"/>
      <c r="M2747" s="740"/>
      <c r="N2747" s="748"/>
      <c r="O2747" s="749"/>
      <c r="P2747" s="749"/>
      <c r="Q2747" s="740"/>
      <c r="R2747" s="740"/>
      <c r="S2747" s="740"/>
      <c r="T2747" s="740"/>
      <c r="U2747" s="740"/>
      <c r="V2747" s="740"/>
      <c r="W2747" s="740"/>
      <c r="X2747" s="740"/>
      <c r="Y2747" s="740"/>
      <c r="Z2747" s="740"/>
      <c r="AA2747" s="740"/>
      <c r="AB2747" s="740"/>
      <c r="AC2747" s="740"/>
      <c r="AD2747" s="740"/>
      <c r="AE2747" s="740"/>
      <c r="AF2747" s="740"/>
      <c r="AG2747" s="750"/>
      <c r="AH2747" s="742" t="str">
        <f t="shared" si="108"/>
        <v/>
      </c>
      <c r="AI2747" s="37" t="str">
        <f t="shared" si="109"/>
        <v/>
      </c>
      <c r="BH2747" s="137">
        <v>2727</v>
      </c>
      <c r="BI2747" s="206"/>
      <c r="BJ2747" s="207"/>
      <c r="BK2747" s="207"/>
      <c r="BL2747" s="207"/>
      <c r="BM2747" s="207"/>
      <c r="BN2747" s="206"/>
      <c r="BO2747" s="208"/>
      <c r="BP2747" s="206"/>
      <c r="BQ2747" s="458"/>
      <c r="BR2747" s="209"/>
      <c r="BS2747" s="210"/>
      <c r="BT2747" s="208"/>
      <c r="BU2747" s="208"/>
      <c r="BV2747" s="458"/>
      <c r="BW2747" s="209"/>
      <c r="EK2747" s="231"/>
      <c r="EL2747" s="232"/>
      <c r="EM2747" s="333" t="s">
        <v>76</v>
      </c>
      <c r="EN2747" s="334" t="s">
        <v>946</v>
      </c>
      <c r="EO2747" s="188" t="s">
        <v>1601</v>
      </c>
      <c r="EP2747" s="189"/>
      <c r="ER2747" s="193"/>
      <c r="ES2747" s="193"/>
      <c r="ET2747" s="193"/>
      <c r="EU2747" s="193"/>
      <c r="EV2747" s="193"/>
      <c r="EW2747" s="193"/>
    </row>
    <row r="2748" spans="8:153" ht="15" customHeight="1" x14ac:dyDescent="0.15">
      <c r="H2748" s="740"/>
      <c r="I2748" s="740"/>
      <c r="J2748" s="740"/>
      <c r="K2748" s="740"/>
      <c r="L2748" s="740"/>
      <c r="M2748" s="740"/>
      <c r="N2748" s="748"/>
      <c r="O2748" s="749"/>
      <c r="P2748" s="749"/>
      <c r="Q2748" s="740"/>
      <c r="R2748" s="740"/>
      <c r="S2748" s="740"/>
      <c r="T2748" s="740"/>
      <c r="U2748" s="740"/>
      <c r="V2748" s="740"/>
      <c r="W2748" s="740"/>
      <c r="X2748" s="740"/>
      <c r="Y2748" s="740"/>
      <c r="Z2748" s="740"/>
      <c r="AA2748" s="740"/>
      <c r="AB2748" s="740"/>
      <c r="AC2748" s="740"/>
      <c r="AD2748" s="740"/>
      <c r="AE2748" s="740"/>
      <c r="AF2748" s="740"/>
      <c r="AG2748" s="750"/>
      <c r="AH2748" s="742" t="str">
        <f t="shared" si="108"/>
        <v/>
      </c>
      <c r="AI2748" s="37" t="str">
        <f t="shared" si="109"/>
        <v/>
      </c>
      <c r="BH2748" s="137">
        <v>2728</v>
      </c>
      <c r="BI2748" s="206"/>
      <c r="BJ2748" s="207"/>
      <c r="BK2748" s="207"/>
      <c r="BL2748" s="207"/>
      <c r="BM2748" s="207"/>
      <c r="BN2748" s="206"/>
      <c r="BO2748" s="208"/>
      <c r="BP2748" s="206"/>
      <c r="BQ2748" s="458"/>
      <c r="BR2748" s="209"/>
      <c r="BS2748" s="210"/>
      <c r="BT2748" s="208"/>
      <c r="BU2748" s="208"/>
      <c r="BV2748" s="458"/>
      <c r="BW2748" s="209"/>
      <c r="EK2748" s="231"/>
      <c r="EL2748" s="232"/>
      <c r="EM2748" s="451" t="s">
        <v>1187</v>
      </c>
      <c r="EN2748" s="336">
        <v>2</v>
      </c>
      <c r="EO2748" s="229">
        <v>7</v>
      </c>
      <c r="EP2748" s="234">
        <f>DCOUNT($H$20:$AI$4020,$H$20,EM2747:EO2748)</f>
        <v>0</v>
      </c>
      <c r="ER2748" s="161"/>
      <c r="ES2748" s="161"/>
      <c r="ET2748" s="161"/>
      <c r="EU2748" s="161"/>
      <c r="EV2748" s="161"/>
      <c r="EW2748" s="161"/>
    </row>
    <row r="2749" spans="8:153" ht="15" customHeight="1" x14ac:dyDescent="0.15">
      <c r="H2749" s="740"/>
      <c r="I2749" s="740"/>
      <c r="J2749" s="740"/>
      <c r="K2749" s="740"/>
      <c r="L2749" s="740"/>
      <c r="M2749" s="740"/>
      <c r="N2749" s="748"/>
      <c r="O2749" s="749"/>
      <c r="P2749" s="749"/>
      <c r="Q2749" s="740"/>
      <c r="R2749" s="740"/>
      <c r="S2749" s="740"/>
      <c r="T2749" s="740"/>
      <c r="U2749" s="740"/>
      <c r="V2749" s="740"/>
      <c r="W2749" s="740"/>
      <c r="X2749" s="740"/>
      <c r="Y2749" s="740"/>
      <c r="Z2749" s="740"/>
      <c r="AA2749" s="740"/>
      <c r="AB2749" s="740"/>
      <c r="AC2749" s="740"/>
      <c r="AD2749" s="740"/>
      <c r="AE2749" s="740"/>
      <c r="AF2749" s="740"/>
      <c r="AG2749" s="750"/>
      <c r="AH2749" s="742" t="str">
        <f t="shared" si="108"/>
        <v/>
      </c>
      <c r="AI2749" s="37" t="str">
        <f t="shared" si="109"/>
        <v/>
      </c>
      <c r="BH2749" s="137">
        <v>2729</v>
      </c>
      <c r="BI2749" s="206"/>
      <c r="BJ2749" s="207"/>
      <c r="BK2749" s="207"/>
      <c r="BL2749" s="207"/>
      <c r="BM2749" s="207"/>
      <c r="BN2749" s="206"/>
      <c r="BO2749" s="208"/>
      <c r="BP2749" s="206"/>
      <c r="BQ2749" s="458"/>
      <c r="BR2749" s="209"/>
      <c r="BS2749" s="210"/>
      <c r="BT2749" s="208"/>
      <c r="BU2749" s="208"/>
      <c r="BV2749" s="458"/>
      <c r="BW2749" s="209"/>
      <c r="EK2749" s="231"/>
      <c r="EL2749" s="232"/>
      <c r="EM2749" s="333" t="s">
        <v>76</v>
      </c>
      <c r="EN2749" s="334" t="s">
        <v>946</v>
      </c>
      <c r="EO2749" s="188" t="s">
        <v>1601</v>
      </c>
      <c r="EP2749" s="189"/>
      <c r="ER2749" s="193"/>
      <c r="ES2749" s="193"/>
      <c r="ET2749" s="193"/>
      <c r="EU2749" s="193"/>
      <c r="EV2749" s="193"/>
      <c r="EW2749" s="193"/>
    </row>
    <row r="2750" spans="8:153" ht="15" customHeight="1" x14ac:dyDescent="0.15">
      <c r="H2750" s="740"/>
      <c r="I2750" s="740"/>
      <c r="J2750" s="740"/>
      <c r="K2750" s="740"/>
      <c r="L2750" s="740"/>
      <c r="M2750" s="740"/>
      <c r="N2750" s="748"/>
      <c r="O2750" s="749"/>
      <c r="P2750" s="749"/>
      <c r="Q2750" s="740"/>
      <c r="R2750" s="740"/>
      <c r="S2750" s="740"/>
      <c r="T2750" s="740"/>
      <c r="U2750" s="740"/>
      <c r="V2750" s="740"/>
      <c r="W2750" s="740"/>
      <c r="X2750" s="740"/>
      <c r="Y2750" s="740"/>
      <c r="Z2750" s="740"/>
      <c r="AA2750" s="740"/>
      <c r="AB2750" s="740"/>
      <c r="AC2750" s="740"/>
      <c r="AD2750" s="740"/>
      <c r="AE2750" s="740"/>
      <c r="AF2750" s="740"/>
      <c r="AG2750" s="750"/>
      <c r="AH2750" s="742" t="str">
        <f t="shared" si="108"/>
        <v/>
      </c>
      <c r="AI2750" s="37" t="str">
        <f t="shared" si="109"/>
        <v/>
      </c>
      <c r="BH2750" s="137">
        <v>2730</v>
      </c>
      <c r="BI2750" s="206"/>
      <c r="BJ2750" s="207"/>
      <c r="BK2750" s="207"/>
      <c r="BL2750" s="207"/>
      <c r="BM2750" s="207"/>
      <c r="BN2750" s="206"/>
      <c r="BO2750" s="208"/>
      <c r="BP2750" s="206"/>
      <c r="BQ2750" s="458"/>
      <c r="BR2750" s="209"/>
      <c r="BS2750" s="210"/>
      <c r="BT2750" s="208"/>
      <c r="BU2750" s="208"/>
      <c r="BV2750" s="458"/>
      <c r="BW2750" s="209"/>
      <c r="EK2750" s="231"/>
      <c r="EL2750" s="232"/>
      <c r="EM2750" s="451" t="s">
        <v>1196</v>
      </c>
      <c r="EN2750" s="336">
        <v>2</v>
      </c>
      <c r="EO2750" s="229">
        <v>7</v>
      </c>
      <c r="EP2750" s="234">
        <f>DCOUNT($H$20:$AI$4020,$H$20,EM2749:EO2750)</f>
        <v>0</v>
      </c>
      <c r="ER2750" s="161"/>
      <c r="ES2750" s="161"/>
      <c r="ET2750" s="161"/>
      <c r="EU2750" s="161"/>
      <c r="EV2750" s="161"/>
      <c r="EW2750" s="161"/>
    </row>
    <row r="2751" spans="8:153" ht="15" customHeight="1" x14ac:dyDescent="0.15">
      <c r="H2751" s="740"/>
      <c r="I2751" s="740"/>
      <c r="J2751" s="740"/>
      <c r="K2751" s="740"/>
      <c r="L2751" s="740"/>
      <c r="M2751" s="740"/>
      <c r="N2751" s="748"/>
      <c r="O2751" s="749"/>
      <c r="P2751" s="749"/>
      <c r="Q2751" s="740"/>
      <c r="R2751" s="740"/>
      <c r="S2751" s="740"/>
      <c r="T2751" s="740"/>
      <c r="U2751" s="740"/>
      <c r="V2751" s="740"/>
      <c r="W2751" s="740"/>
      <c r="X2751" s="740"/>
      <c r="Y2751" s="740"/>
      <c r="Z2751" s="740"/>
      <c r="AA2751" s="740"/>
      <c r="AB2751" s="740"/>
      <c r="AC2751" s="740"/>
      <c r="AD2751" s="740"/>
      <c r="AE2751" s="740"/>
      <c r="AF2751" s="740"/>
      <c r="AG2751" s="750"/>
      <c r="AH2751" s="742" t="str">
        <f t="shared" si="108"/>
        <v/>
      </c>
      <c r="AI2751" s="37" t="str">
        <f t="shared" si="109"/>
        <v/>
      </c>
      <c r="BH2751" s="137">
        <v>2731</v>
      </c>
      <c r="BI2751" s="206"/>
      <c r="BJ2751" s="207"/>
      <c r="BK2751" s="207"/>
      <c r="BL2751" s="207"/>
      <c r="BM2751" s="207"/>
      <c r="BN2751" s="206"/>
      <c r="BO2751" s="208"/>
      <c r="BP2751" s="206"/>
      <c r="BQ2751" s="458"/>
      <c r="BR2751" s="209"/>
      <c r="BS2751" s="210"/>
      <c r="BT2751" s="208"/>
      <c r="BU2751" s="208"/>
      <c r="BV2751" s="458"/>
      <c r="BW2751" s="209"/>
      <c r="EK2751" s="231"/>
      <c r="EL2751" s="232"/>
      <c r="EM2751" s="333" t="s">
        <v>76</v>
      </c>
      <c r="EN2751" s="334" t="s">
        <v>946</v>
      </c>
      <c r="EO2751" s="188" t="s">
        <v>1601</v>
      </c>
      <c r="EP2751" s="189"/>
      <c r="ER2751" s="193"/>
      <c r="ES2751" s="193"/>
      <c r="ET2751" s="193"/>
      <c r="EU2751" s="193"/>
      <c r="EV2751" s="193"/>
      <c r="EW2751" s="193"/>
    </row>
    <row r="2752" spans="8:153" ht="15" customHeight="1" x14ac:dyDescent="0.15">
      <c r="H2752" s="740"/>
      <c r="I2752" s="740"/>
      <c r="J2752" s="740"/>
      <c r="K2752" s="740"/>
      <c r="L2752" s="740"/>
      <c r="M2752" s="740"/>
      <c r="N2752" s="748"/>
      <c r="O2752" s="749"/>
      <c r="P2752" s="749"/>
      <c r="Q2752" s="740"/>
      <c r="R2752" s="740"/>
      <c r="S2752" s="740"/>
      <c r="T2752" s="740"/>
      <c r="U2752" s="740"/>
      <c r="V2752" s="740"/>
      <c r="W2752" s="740"/>
      <c r="X2752" s="740"/>
      <c r="Y2752" s="740"/>
      <c r="Z2752" s="740"/>
      <c r="AA2752" s="740"/>
      <c r="AB2752" s="740"/>
      <c r="AC2752" s="740"/>
      <c r="AD2752" s="740"/>
      <c r="AE2752" s="740"/>
      <c r="AF2752" s="740"/>
      <c r="AG2752" s="750"/>
      <c r="AH2752" s="742" t="str">
        <f t="shared" si="108"/>
        <v/>
      </c>
      <c r="AI2752" s="37" t="str">
        <f t="shared" si="109"/>
        <v/>
      </c>
      <c r="BH2752" s="137">
        <v>2732</v>
      </c>
      <c r="BI2752" s="206"/>
      <c r="BJ2752" s="207"/>
      <c r="BK2752" s="207"/>
      <c r="BL2752" s="207"/>
      <c r="BM2752" s="207"/>
      <c r="BN2752" s="206"/>
      <c r="BO2752" s="208"/>
      <c r="BP2752" s="206"/>
      <c r="BQ2752" s="458"/>
      <c r="BR2752" s="209"/>
      <c r="BS2752" s="210"/>
      <c r="BT2752" s="208"/>
      <c r="BU2752" s="208"/>
      <c r="BV2752" s="458"/>
      <c r="BW2752" s="209"/>
      <c r="EK2752" s="231"/>
      <c r="EL2752" s="232"/>
      <c r="EM2752" s="455" t="s">
        <v>1197</v>
      </c>
      <c r="EN2752" s="336">
        <v>2</v>
      </c>
      <c r="EO2752" s="229">
        <v>7</v>
      </c>
      <c r="EP2752" s="234">
        <f>DCOUNT($H$20:$AI$4020,$H$20,EM2751:EO2752)</f>
        <v>0</v>
      </c>
      <c r="ER2752" s="161"/>
      <c r="ES2752" s="161"/>
      <c r="ET2752" s="161"/>
      <c r="EU2752" s="161"/>
      <c r="EV2752" s="161"/>
      <c r="EW2752" s="161"/>
    </row>
    <row r="2753" spans="8:153" ht="15" customHeight="1" x14ac:dyDescent="0.15">
      <c r="H2753" s="740"/>
      <c r="I2753" s="740"/>
      <c r="J2753" s="740"/>
      <c r="K2753" s="740"/>
      <c r="L2753" s="740"/>
      <c r="M2753" s="740"/>
      <c r="N2753" s="748"/>
      <c r="O2753" s="749"/>
      <c r="P2753" s="749"/>
      <c r="Q2753" s="740"/>
      <c r="R2753" s="740"/>
      <c r="S2753" s="740"/>
      <c r="T2753" s="740"/>
      <c r="U2753" s="740"/>
      <c r="V2753" s="740"/>
      <c r="W2753" s="740"/>
      <c r="X2753" s="740"/>
      <c r="Y2753" s="740"/>
      <c r="Z2753" s="740"/>
      <c r="AA2753" s="740"/>
      <c r="AB2753" s="740"/>
      <c r="AC2753" s="740"/>
      <c r="AD2753" s="740"/>
      <c r="AE2753" s="740"/>
      <c r="AF2753" s="740"/>
      <c r="AG2753" s="750"/>
      <c r="AH2753" s="742" t="str">
        <f t="shared" si="108"/>
        <v/>
      </c>
      <c r="AI2753" s="37" t="str">
        <f t="shared" si="109"/>
        <v/>
      </c>
      <c r="BH2753" s="137">
        <v>2733</v>
      </c>
      <c r="BI2753" s="206"/>
      <c r="BJ2753" s="207"/>
      <c r="BK2753" s="207"/>
      <c r="BL2753" s="207"/>
      <c r="BM2753" s="207"/>
      <c r="BN2753" s="206"/>
      <c r="BO2753" s="208"/>
      <c r="BP2753" s="206"/>
      <c r="BQ2753" s="458"/>
      <c r="BR2753" s="209"/>
      <c r="BS2753" s="210"/>
      <c r="BT2753" s="208"/>
      <c r="BU2753" s="208"/>
      <c r="BV2753" s="458"/>
      <c r="BW2753" s="209"/>
      <c r="EK2753" s="231"/>
      <c r="EL2753" s="226"/>
      <c r="EM2753" s="333" t="s">
        <v>76</v>
      </c>
      <c r="EN2753" s="334" t="s">
        <v>946</v>
      </c>
      <c r="EO2753" s="188" t="s">
        <v>1601</v>
      </c>
      <c r="EP2753" s="189"/>
      <c r="ER2753" s="193"/>
      <c r="ES2753" s="193"/>
      <c r="ET2753" s="193"/>
      <c r="EU2753" s="193"/>
      <c r="EV2753" s="193"/>
      <c r="EW2753" s="193"/>
    </row>
    <row r="2754" spans="8:153" ht="15" customHeight="1" x14ac:dyDescent="0.15">
      <c r="H2754" s="740"/>
      <c r="I2754" s="740"/>
      <c r="J2754" s="740"/>
      <c r="K2754" s="740"/>
      <c r="L2754" s="740"/>
      <c r="M2754" s="740"/>
      <c r="N2754" s="748"/>
      <c r="O2754" s="749"/>
      <c r="P2754" s="749"/>
      <c r="Q2754" s="740"/>
      <c r="R2754" s="740"/>
      <c r="S2754" s="740"/>
      <c r="T2754" s="740"/>
      <c r="U2754" s="740"/>
      <c r="V2754" s="740"/>
      <c r="W2754" s="740"/>
      <c r="X2754" s="740"/>
      <c r="Y2754" s="740"/>
      <c r="Z2754" s="740"/>
      <c r="AA2754" s="740"/>
      <c r="AB2754" s="740"/>
      <c r="AC2754" s="740"/>
      <c r="AD2754" s="740"/>
      <c r="AE2754" s="740"/>
      <c r="AF2754" s="740"/>
      <c r="AG2754" s="750"/>
      <c r="AH2754" s="742" t="str">
        <f t="shared" si="108"/>
        <v/>
      </c>
      <c r="AI2754" s="37" t="str">
        <f t="shared" si="109"/>
        <v/>
      </c>
      <c r="BH2754" s="137">
        <v>2734</v>
      </c>
      <c r="BI2754" s="206"/>
      <c r="BJ2754" s="207"/>
      <c r="BK2754" s="207"/>
      <c r="BL2754" s="207"/>
      <c r="BM2754" s="207"/>
      <c r="BN2754" s="206"/>
      <c r="BO2754" s="208"/>
      <c r="BP2754" s="206"/>
      <c r="BQ2754" s="458"/>
      <c r="BR2754" s="209"/>
      <c r="BS2754" s="210"/>
      <c r="BT2754" s="208"/>
      <c r="BU2754" s="208"/>
      <c r="BV2754" s="458"/>
      <c r="BW2754" s="209"/>
      <c r="EK2754" s="231"/>
      <c r="EL2754" s="232"/>
      <c r="EM2754" s="451" t="s">
        <v>537</v>
      </c>
      <c r="EN2754" s="336">
        <v>2</v>
      </c>
      <c r="EO2754" s="229">
        <v>7</v>
      </c>
      <c r="EP2754" s="234">
        <f>DCOUNT($H$20:$AI$4020,$H$20,EM2753:EO2754)</f>
        <v>0</v>
      </c>
      <c r="ER2754" s="161"/>
      <c r="ES2754" s="161"/>
      <c r="ET2754" s="161"/>
      <c r="EU2754" s="161"/>
      <c r="EV2754" s="161"/>
      <c r="EW2754" s="161"/>
    </row>
    <row r="2755" spans="8:153" ht="15" customHeight="1" x14ac:dyDescent="0.15">
      <c r="H2755" s="740"/>
      <c r="I2755" s="740"/>
      <c r="J2755" s="740"/>
      <c r="K2755" s="740"/>
      <c r="L2755" s="740"/>
      <c r="M2755" s="740"/>
      <c r="N2755" s="748"/>
      <c r="O2755" s="749"/>
      <c r="P2755" s="749"/>
      <c r="Q2755" s="740"/>
      <c r="R2755" s="740"/>
      <c r="S2755" s="740"/>
      <c r="T2755" s="740"/>
      <c r="U2755" s="740"/>
      <c r="V2755" s="740"/>
      <c r="W2755" s="740"/>
      <c r="X2755" s="740"/>
      <c r="Y2755" s="740"/>
      <c r="Z2755" s="740"/>
      <c r="AA2755" s="740"/>
      <c r="AB2755" s="740"/>
      <c r="AC2755" s="740"/>
      <c r="AD2755" s="740"/>
      <c r="AE2755" s="740"/>
      <c r="AF2755" s="740"/>
      <c r="AG2755" s="750"/>
      <c r="AH2755" s="742" t="str">
        <f t="shared" si="108"/>
        <v/>
      </c>
      <c r="AI2755" s="37" t="str">
        <f t="shared" si="109"/>
        <v/>
      </c>
      <c r="BH2755" s="137">
        <v>2735</v>
      </c>
      <c r="BI2755" s="206"/>
      <c r="BJ2755" s="207"/>
      <c r="BK2755" s="207"/>
      <c r="BL2755" s="207"/>
      <c r="BM2755" s="207"/>
      <c r="BN2755" s="206"/>
      <c r="BO2755" s="208"/>
      <c r="BP2755" s="206"/>
      <c r="BQ2755" s="458"/>
      <c r="BR2755" s="209"/>
      <c r="BS2755" s="210"/>
      <c r="BT2755" s="208"/>
      <c r="BU2755" s="208"/>
      <c r="BV2755" s="458"/>
      <c r="BW2755" s="209"/>
      <c r="EK2755" s="231"/>
      <c r="EL2755" s="232"/>
      <c r="EM2755" s="333" t="s">
        <v>76</v>
      </c>
      <c r="EN2755" s="334" t="s">
        <v>946</v>
      </c>
      <c r="EO2755" s="188" t="s">
        <v>1601</v>
      </c>
      <c r="EP2755" s="189"/>
      <c r="ER2755" s="193"/>
      <c r="ES2755" s="193"/>
      <c r="ET2755" s="193"/>
      <c r="EU2755" s="193"/>
      <c r="EV2755" s="193"/>
      <c r="EW2755" s="193"/>
    </row>
    <row r="2756" spans="8:153" ht="15" customHeight="1" x14ac:dyDescent="0.15">
      <c r="H2756" s="740"/>
      <c r="I2756" s="740"/>
      <c r="J2756" s="740"/>
      <c r="K2756" s="740"/>
      <c r="L2756" s="740"/>
      <c r="M2756" s="740"/>
      <c r="N2756" s="748"/>
      <c r="O2756" s="749"/>
      <c r="P2756" s="749"/>
      <c r="Q2756" s="740"/>
      <c r="R2756" s="740"/>
      <c r="S2756" s="740"/>
      <c r="T2756" s="740"/>
      <c r="U2756" s="740"/>
      <c r="V2756" s="740"/>
      <c r="W2756" s="740"/>
      <c r="X2756" s="740"/>
      <c r="Y2756" s="740"/>
      <c r="Z2756" s="740"/>
      <c r="AA2756" s="740"/>
      <c r="AB2756" s="740"/>
      <c r="AC2756" s="740"/>
      <c r="AD2756" s="740"/>
      <c r="AE2756" s="740"/>
      <c r="AF2756" s="740"/>
      <c r="AG2756" s="750"/>
      <c r="AH2756" s="742" t="str">
        <f t="shared" si="108"/>
        <v/>
      </c>
      <c r="AI2756" s="37" t="str">
        <f t="shared" si="109"/>
        <v/>
      </c>
      <c r="BH2756" s="137">
        <v>2736</v>
      </c>
      <c r="BI2756" s="206"/>
      <c r="BJ2756" s="207"/>
      <c r="BK2756" s="207"/>
      <c r="BL2756" s="207"/>
      <c r="BM2756" s="207"/>
      <c r="BN2756" s="206"/>
      <c r="BO2756" s="208"/>
      <c r="BP2756" s="206"/>
      <c r="BQ2756" s="458"/>
      <c r="BR2756" s="209"/>
      <c r="BS2756" s="210"/>
      <c r="BT2756" s="208"/>
      <c r="BU2756" s="208"/>
      <c r="BV2756" s="458"/>
      <c r="BW2756" s="209"/>
      <c r="EK2756" s="231"/>
      <c r="EL2756" s="232"/>
      <c r="EM2756" s="451" t="s">
        <v>283</v>
      </c>
      <c r="EN2756" s="336">
        <v>2</v>
      </c>
      <c r="EO2756" s="229">
        <v>7</v>
      </c>
      <c r="EP2756" s="234">
        <f>DCOUNT($H$20:$AI$4020,$H$20,EM2755:EO2756)</f>
        <v>0</v>
      </c>
      <c r="ER2756" s="161"/>
      <c r="ES2756" s="161"/>
      <c r="ET2756" s="161"/>
      <c r="EU2756" s="161"/>
      <c r="EV2756" s="161"/>
      <c r="EW2756" s="161"/>
    </row>
    <row r="2757" spans="8:153" ht="15" customHeight="1" x14ac:dyDescent="0.15">
      <c r="H2757" s="740"/>
      <c r="I2757" s="740"/>
      <c r="J2757" s="740"/>
      <c r="K2757" s="740"/>
      <c r="L2757" s="740"/>
      <c r="M2757" s="740"/>
      <c r="N2757" s="748"/>
      <c r="O2757" s="749"/>
      <c r="P2757" s="749"/>
      <c r="Q2757" s="740"/>
      <c r="R2757" s="740"/>
      <c r="S2757" s="740"/>
      <c r="T2757" s="740"/>
      <c r="U2757" s="740"/>
      <c r="V2757" s="740"/>
      <c r="W2757" s="740"/>
      <c r="X2757" s="740"/>
      <c r="Y2757" s="740"/>
      <c r="Z2757" s="740"/>
      <c r="AA2757" s="740"/>
      <c r="AB2757" s="740"/>
      <c r="AC2757" s="740"/>
      <c r="AD2757" s="740"/>
      <c r="AE2757" s="740"/>
      <c r="AF2757" s="740"/>
      <c r="AG2757" s="750"/>
      <c r="AH2757" s="742" t="str">
        <f t="shared" si="108"/>
        <v/>
      </c>
      <c r="AI2757" s="37" t="str">
        <f t="shared" si="109"/>
        <v/>
      </c>
      <c r="BH2757" s="137">
        <v>2737</v>
      </c>
      <c r="BI2757" s="206"/>
      <c r="BJ2757" s="207"/>
      <c r="BK2757" s="207"/>
      <c r="BL2757" s="207"/>
      <c r="BM2757" s="207"/>
      <c r="BN2757" s="206"/>
      <c r="BO2757" s="208"/>
      <c r="BP2757" s="206"/>
      <c r="BQ2757" s="458"/>
      <c r="BR2757" s="209"/>
      <c r="BS2757" s="210"/>
      <c r="BT2757" s="208"/>
      <c r="BU2757" s="208"/>
      <c r="BV2757" s="458"/>
      <c r="BW2757" s="209"/>
      <c r="EK2757" s="231"/>
      <c r="EL2757" s="232"/>
      <c r="EM2757" s="333" t="s">
        <v>76</v>
      </c>
      <c r="EN2757" s="334" t="s">
        <v>946</v>
      </c>
      <c r="EO2757" s="188" t="s">
        <v>1601</v>
      </c>
      <c r="EP2757" s="189"/>
      <c r="ER2757" s="193"/>
      <c r="ES2757" s="193"/>
      <c r="ET2757" s="193"/>
      <c r="EU2757" s="193"/>
      <c r="EV2757" s="193"/>
      <c r="EW2757" s="193"/>
    </row>
    <row r="2758" spans="8:153" ht="15" customHeight="1" x14ac:dyDescent="0.15">
      <c r="H2758" s="740"/>
      <c r="I2758" s="740"/>
      <c r="J2758" s="740"/>
      <c r="K2758" s="740"/>
      <c r="L2758" s="740"/>
      <c r="M2758" s="740"/>
      <c r="N2758" s="748"/>
      <c r="O2758" s="749"/>
      <c r="P2758" s="749"/>
      <c r="Q2758" s="740"/>
      <c r="R2758" s="740"/>
      <c r="S2758" s="740"/>
      <c r="T2758" s="740"/>
      <c r="U2758" s="740"/>
      <c r="V2758" s="740"/>
      <c r="W2758" s="740"/>
      <c r="X2758" s="740"/>
      <c r="Y2758" s="740"/>
      <c r="Z2758" s="740"/>
      <c r="AA2758" s="740"/>
      <c r="AB2758" s="740"/>
      <c r="AC2758" s="740"/>
      <c r="AD2758" s="740"/>
      <c r="AE2758" s="740"/>
      <c r="AF2758" s="740"/>
      <c r="AG2758" s="750"/>
      <c r="AH2758" s="742" t="str">
        <f t="shared" si="108"/>
        <v/>
      </c>
      <c r="AI2758" s="37" t="str">
        <f t="shared" si="109"/>
        <v/>
      </c>
      <c r="BH2758" s="137">
        <v>2738</v>
      </c>
      <c r="BI2758" s="206"/>
      <c r="BJ2758" s="207"/>
      <c r="BK2758" s="207"/>
      <c r="BL2758" s="207"/>
      <c r="BM2758" s="207"/>
      <c r="BN2758" s="206"/>
      <c r="BO2758" s="208"/>
      <c r="BP2758" s="206"/>
      <c r="BQ2758" s="458"/>
      <c r="BR2758" s="209"/>
      <c r="BS2758" s="210"/>
      <c r="BT2758" s="208"/>
      <c r="BU2758" s="208"/>
      <c r="BV2758" s="458"/>
      <c r="BW2758" s="209"/>
      <c r="EK2758" s="231"/>
      <c r="EL2758" s="232"/>
      <c r="EM2758" s="451" t="s">
        <v>284</v>
      </c>
      <c r="EN2758" s="336">
        <v>2</v>
      </c>
      <c r="EO2758" s="229">
        <v>7</v>
      </c>
      <c r="EP2758" s="234">
        <f>DCOUNT($H$20:$AI$4020,$H$20,EM2757:EO2758)</f>
        <v>0</v>
      </c>
      <c r="ER2758" s="161"/>
      <c r="ES2758" s="161"/>
      <c r="ET2758" s="161"/>
      <c r="EU2758" s="161"/>
      <c r="EV2758" s="161"/>
      <c r="EW2758" s="161"/>
    </row>
    <row r="2759" spans="8:153" ht="15" customHeight="1" x14ac:dyDescent="0.15">
      <c r="H2759" s="740"/>
      <c r="I2759" s="740"/>
      <c r="J2759" s="740"/>
      <c r="K2759" s="740"/>
      <c r="L2759" s="740"/>
      <c r="M2759" s="740"/>
      <c r="N2759" s="748"/>
      <c r="O2759" s="749"/>
      <c r="P2759" s="749"/>
      <c r="Q2759" s="740"/>
      <c r="R2759" s="740"/>
      <c r="S2759" s="740"/>
      <c r="T2759" s="740"/>
      <c r="U2759" s="740"/>
      <c r="V2759" s="740"/>
      <c r="W2759" s="740"/>
      <c r="X2759" s="740"/>
      <c r="Y2759" s="740"/>
      <c r="Z2759" s="740"/>
      <c r="AA2759" s="740"/>
      <c r="AB2759" s="740"/>
      <c r="AC2759" s="740"/>
      <c r="AD2759" s="740"/>
      <c r="AE2759" s="740"/>
      <c r="AF2759" s="740"/>
      <c r="AG2759" s="750"/>
      <c r="AH2759" s="742" t="str">
        <f t="shared" si="108"/>
        <v/>
      </c>
      <c r="AI2759" s="37" t="str">
        <f t="shared" si="109"/>
        <v/>
      </c>
      <c r="BH2759" s="137">
        <v>2739</v>
      </c>
      <c r="BI2759" s="206"/>
      <c r="BJ2759" s="207"/>
      <c r="BK2759" s="207"/>
      <c r="BL2759" s="207"/>
      <c r="BM2759" s="207"/>
      <c r="BN2759" s="206"/>
      <c r="BO2759" s="208"/>
      <c r="BP2759" s="206"/>
      <c r="BQ2759" s="458"/>
      <c r="BR2759" s="209"/>
      <c r="BS2759" s="210"/>
      <c r="BT2759" s="208"/>
      <c r="BU2759" s="208"/>
      <c r="BV2759" s="458"/>
      <c r="BW2759" s="209"/>
      <c r="EK2759" s="231"/>
      <c r="EL2759" s="232"/>
      <c r="EM2759" s="333" t="s">
        <v>76</v>
      </c>
      <c r="EN2759" s="334" t="s">
        <v>946</v>
      </c>
      <c r="EO2759" s="188" t="s">
        <v>1601</v>
      </c>
      <c r="EP2759" s="189"/>
      <c r="ER2759" s="193"/>
      <c r="ES2759" s="193"/>
      <c r="ET2759" s="193"/>
      <c r="EU2759" s="193"/>
      <c r="EV2759" s="193"/>
      <c r="EW2759" s="193"/>
    </row>
    <row r="2760" spans="8:153" ht="15" customHeight="1" x14ac:dyDescent="0.15">
      <c r="H2760" s="740"/>
      <c r="I2760" s="740"/>
      <c r="J2760" s="740"/>
      <c r="K2760" s="740"/>
      <c r="L2760" s="740"/>
      <c r="M2760" s="740"/>
      <c r="N2760" s="748"/>
      <c r="O2760" s="749"/>
      <c r="P2760" s="749"/>
      <c r="Q2760" s="740"/>
      <c r="R2760" s="740"/>
      <c r="S2760" s="740"/>
      <c r="T2760" s="740"/>
      <c r="U2760" s="740"/>
      <c r="V2760" s="740"/>
      <c r="W2760" s="740"/>
      <c r="X2760" s="740"/>
      <c r="Y2760" s="740"/>
      <c r="Z2760" s="740"/>
      <c r="AA2760" s="740"/>
      <c r="AB2760" s="740"/>
      <c r="AC2760" s="740"/>
      <c r="AD2760" s="740"/>
      <c r="AE2760" s="740"/>
      <c r="AF2760" s="740"/>
      <c r="AG2760" s="750"/>
      <c r="AH2760" s="742" t="str">
        <f t="shared" si="108"/>
        <v/>
      </c>
      <c r="AI2760" s="37" t="str">
        <f t="shared" si="109"/>
        <v/>
      </c>
      <c r="BH2760" s="137">
        <v>2740</v>
      </c>
      <c r="BI2760" s="206"/>
      <c r="BJ2760" s="207"/>
      <c r="BK2760" s="207"/>
      <c r="BL2760" s="207"/>
      <c r="BM2760" s="207"/>
      <c r="BN2760" s="206"/>
      <c r="BO2760" s="208"/>
      <c r="BP2760" s="206"/>
      <c r="BQ2760" s="458"/>
      <c r="BR2760" s="209"/>
      <c r="BS2760" s="210"/>
      <c r="BT2760" s="208"/>
      <c r="BU2760" s="208"/>
      <c r="BV2760" s="458"/>
      <c r="BW2760" s="209"/>
      <c r="EK2760" s="231"/>
      <c r="EL2760" s="232"/>
      <c r="EM2760" s="451" t="s">
        <v>285</v>
      </c>
      <c r="EN2760" s="336">
        <v>2</v>
      </c>
      <c r="EO2760" s="229">
        <v>7</v>
      </c>
      <c r="EP2760" s="234">
        <f>DCOUNT($H$20:$AI$4020,$H$20,EM2759:EO2760)</f>
        <v>0</v>
      </c>
      <c r="ER2760" s="161"/>
      <c r="ES2760" s="161"/>
      <c r="ET2760" s="161"/>
      <c r="EU2760" s="161"/>
      <c r="EV2760" s="161"/>
      <c r="EW2760" s="161"/>
    </row>
    <row r="2761" spans="8:153" ht="15" customHeight="1" x14ac:dyDescent="0.15">
      <c r="H2761" s="740"/>
      <c r="I2761" s="740"/>
      <c r="J2761" s="740"/>
      <c r="K2761" s="740"/>
      <c r="L2761" s="740"/>
      <c r="M2761" s="740"/>
      <c r="N2761" s="748"/>
      <c r="O2761" s="749"/>
      <c r="P2761" s="749"/>
      <c r="Q2761" s="740"/>
      <c r="R2761" s="740"/>
      <c r="S2761" s="740"/>
      <c r="T2761" s="740"/>
      <c r="U2761" s="740"/>
      <c r="V2761" s="740"/>
      <c r="W2761" s="740"/>
      <c r="X2761" s="740"/>
      <c r="Y2761" s="740"/>
      <c r="Z2761" s="740"/>
      <c r="AA2761" s="740"/>
      <c r="AB2761" s="740"/>
      <c r="AC2761" s="740"/>
      <c r="AD2761" s="740"/>
      <c r="AE2761" s="740"/>
      <c r="AF2761" s="740"/>
      <c r="AG2761" s="750"/>
      <c r="AH2761" s="742" t="str">
        <f t="shared" si="108"/>
        <v/>
      </c>
      <c r="AI2761" s="37" t="str">
        <f t="shared" si="109"/>
        <v/>
      </c>
      <c r="BH2761" s="137">
        <v>2741</v>
      </c>
      <c r="BI2761" s="206"/>
      <c r="BJ2761" s="207"/>
      <c r="BK2761" s="207"/>
      <c r="BL2761" s="207"/>
      <c r="BM2761" s="207"/>
      <c r="BN2761" s="206"/>
      <c r="BO2761" s="208"/>
      <c r="BP2761" s="206"/>
      <c r="BQ2761" s="458"/>
      <c r="BR2761" s="209"/>
      <c r="BS2761" s="210"/>
      <c r="BT2761" s="208"/>
      <c r="BU2761" s="208"/>
      <c r="BV2761" s="458"/>
      <c r="BW2761" s="209"/>
      <c r="EK2761" s="231"/>
      <c r="EL2761" s="232"/>
      <c r="EM2761" s="333" t="s">
        <v>76</v>
      </c>
      <c r="EN2761" s="334" t="s">
        <v>946</v>
      </c>
      <c r="EO2761" s="188" t="s">
        <v>1601</v>
      </c>
      <c r="EP2761" s="189"/>
      <c r="ER2761" s="193"/>
      <c r="ES2761" s="193"/>
      <c r="ET2761" s="193"/>
      <c r="EU2761" s="193"/>
      <c r="EV2761" s="193"/>
      <c r="EW2761" s="193"/>
    </row>
    <row r="2762" spans="8:153" ht="15" customHeight="1" x14ac:dyDescent="0.15">
      <c r="H2762" s="740"/>
      <c r="I2762" s="740"/>
      <c r="J2762" s="740"/>
      <c r="K2762" s="740"/>
      <c r="L2762" s="740"/>
      <c r="M2762" s="740"/>
      <c r="N2762" s="748"/>
      <c r="O2762" s="749"/>
      <c r="P2762" s="749"/>
      <c r="Q2762" s="740"/>
      <c r="R2762" s="740"/>
      <c r="S2762" s="740"/>
      <c r="T2762" s="740"/>
      <c r="U2762" s="740"/>
      <c r="V2762" s="740"/>
      <c r="W2762" s="740"/>
      <c r="X2762" s="740"/>
      <c r="Y2762" s="740"/>
      <c r="Z2762" s="740"/>
      <c r="AA2762" s="740"/>
      <c r="AB2762" s="740"/>
      <c r="AC2762" s="740"/>
      <c r="AD2762" s="740"/>
      <c r="AE2762" s="740"/>
      <c r="AF2762" s="740"/>
      <c r="AG2762" s="750"/>
      <c r="AH2762" s="742" t="str">
        <f t="shared" si="108"/>
        <v/>
      </c>
      <c r="AI2762" s="37" t="str">
        <f t="shared" si="109"/>
        <v/>
      </c>
      <c r="BH2762" s="137">
        <v>2742</v>
      </c>
      <c r="BI2762" s="206"/>
      <c r="BJ2762" s="207"/>
      <c r="BK2762" s="207"/>
      <c r="BL2762" s="207"/>
      <c r="BM2762" s="207"/>
      <c r="BN2762" s="206"/>
      <c r="BO2762" s="208"/>
      <c r="BP2762" s="206"/>
      <c r="BQ2762" s="458"/>
      <c r="BR2762" s="209"/>
      <c r="BS2762" s="210"/>
      <c r="BT2762" s="208"/>
      <c r="BU2762" s="208"/>
      <c r="BV2762" s="458"/>
      <c r="BW2762" s="209"/>
      <c r="EK2762" s="231"/>
      <c r="EL2762" s="232"/>
      <c r="EM2762" s="455" t="s">
        <v>286</v>
      </c>
      <c r="EN2762" s="336">
        <v>2</v>
      </c>
      <c r="EO2762" s="229">
        <v>7</v>
      </c>
      <c r="EP2762" s="234">
        <f>DCOUNT($H$20:$AI$4020,$H$20,EM2761:EO2762)</f>
        <v>0</v>
      </c>
      <c r="ER2762" s="161"/>
      <c r="ES2762" s="161"/>
      <c r="ET2762" s="161"/>
      <c r="EU2762" s="161"/>
      <c r="EV2762" s="161"/>
      <c r="EW2762" s="161"/>
    </row>
    <row r="2763" spans="8:153" ht="15" customHeight="1" x14ac:dyDescent="0.15">
      <c r="H2763" s="740"/>
      <c r="I2763" s="740"/>
      <c r="J2763" s="740"/>
      <c r="K2763" s="740"/>
      <c r="L2763" s="740"/>
      <c r="M2763" s="740"/>
      <c r="N2763" s="748"/>
      <c r="O2763" s="749"/>
      <c r="P2763" s="749"/>
      <c r="Q2763" s="740"/>
      <c r="R2763" s="740"/>
      <c r="S2763" s="740"/>
      <c r="T2763" s="740"/>
      <c r="U2763" s="740"/>
      <c r="V2763" s="740"/>
      <c r="W2763" s="740"/>
      <c r="X2763" s="740"/>
      <c r="Y2763" s="740"/>
      <c r="Z2763" s="740"/>
      <c r="AA2763" s="740"/>
      <c r="AB2763" s="740"/>
      <c r="AC2763" s="740"/>
      <c r="AD2763" s="740"/>
      <c r="AE2763" s="740"/>
      <c r="AF2763" s="740"/>
      <c r="AG2763" s="750"/>
      <c r="AH2763" s="742" t="str">
        <f t="shared" si="108"/>
        <v/>
      </c>
      <c r="AI2763" s="37" t="str">
        <f t="shared" si="109"/>
        <v/>
      </c>
      <c r="BH2763" s="137">
        <v>2743</v>
      </c>
      <c r="BI2763" s="206"/>
      <c r="BJ2763" s="207"/>
      <c r="BK2763" s="207"/>
      <c r="BL2763" s="207"/>
      <c r="BM2763" s="207"/>
      <c r="BN2763" s="206"/>
      <c r="BO2763" s="208"/>
      <c r="BP2763" s="206"/>
      <c r="BQ2763" s="458"/>
      <c r="BR2763" s="209"/>
      <c r="BS2763" s="210"/>
      <c r="BT2763" s="208"/>
      <c r="BU2763" s="208"/>
      <c r="BV2763" s="458"/>
      <c r="BW2763" s="209"/>
      <c r="EK2763" s="225"/>
      <c r="EL2763" s="557"/>
      <c r="EM2763" s="556" t="s">
        <v>76</v>
      </c>
      <c r="EN2763" s="553" t="s">
        <v>946</v>
      </c>
      <c r="EO2763" s="545" t="s">
        <v>1601</v>
      </c>
      <c r="EP2763" s="546"/>
      <c r="ER2763" s="193"/>
      <c r="ES2763" s="193"/>
      <c r="ET2763" s="193"/>
      <c r="EU2763" s="193"/>
      <c r="EV2763" s="193"/>
      <c r="EW2763" s="193"/>
    </row>
    <row r="2764" spans="8:153" ht="15" customHeight="1" x14ac:dyDescent="0.15">
      <c r="H2764" s="740"/>
      <c r="I2764" s="740"/>
      <c r="J2764" s="740"/>
      <c r="K2764" s="740"/>
      <c r="L2764" s="740"/>
      <c r="M2764" s="740"/>
      <c r="N2764" s="748"/>
      <c r="O2764" s="749"/>
      <c r="P2764" s="749"/>
      <c r="Q2764" s="740"/>
      <c r="R2764" s="740"/>
      <c r="S2764" s="740"/>
      <c r="T2764" s="740"/>
      <c r="U2764" s="740"/>
      <c r="V2764" s="740"/>
      <c r="W2764" s="740"/>
      <c r="X2764" s="740"/>
      <c r="Y2764" s="740"/>
      <c r="Z2764" s="740"/>
      <c r="AA2764" s="740"/>
      <c r="AB2764" s="740"/>
      <c r="AC2764" s="740"/>
      <c r="AD2764" s="740"/>
      <c r="AE2764" s="740"/>
      <c r="AF2764" s="740"/>
      <c r="AG2764" s="750"/>
      <c r="AH2764" s="742" t="str">
        <f t="shared" si="108"/>
        <v/>
      </c>
      <c r="AI2764" s="37" t="str">
        <f t="shared" si="109"/>
        <v/>
      </c>
      <c r="BH2764" s="137">
        <v>2744</v>
      </c>
      <c r="BI2764" s="206"/>
      <c r="BJ2764" s="207"/>
      <c r="BK2764" s="207"/>
      <c r="BL2764" s="207"/>
      <c r="BM2764" s="207"/>
      <c r="BN2764" s="206"/>
      <c r="BO2764" s="208"/>
      <c r="BP2764" s="206"/>
      <c r="BQ2764" s="458"/>
      <c r="BR2764" s="209"/>
      <c r="BS2764" s="210"/>
      <c r="BT2764" s="208"/>
      <c r="BU2764" s="208"/>
      <c r="BV2764" s="458"/>
      <c r="BW2764" s="209"/>
      <c r="EK2764" s="231"/>
      <c r="EL2764" s="232"/>
      <c r="EM2764" s="552" t="s">
        <v>2596</v>
      </c>
      <c r="EN2764" s="554">
        <v>2</v>
      </c>
      <c r="EO2764" s="549">
        <v>7</v>
      </c>
      <c r="EP2764" s="551">
        <f>DCOUNT($H$20:$AI$4020,$H$20,EM2763:EO2764)</f>
        <v>0</v>
      </c>
      <c r="ER2764" s="161"/>
      <c r="ES2764" s="161"/>
      <c r="ET2764" s="161"/>
      <c r="EU2764" s="161"/>
      <c r="EV2764" s="161"/>
      <c r="EW2764" s="161"/>
    </row>
    <row r="2765" spans="8:153" ht="15" customHeight="1" x14ac:dyDescent="0.15">
      <c r="H2765" s="740"/>
      <c r="I2765" s="740"/>
      <c r="J2765" s="740"/>
      <c r="K2765" s="740"/>
      <c r="L2765" s="740"/>
      <c r="M2765" s="740"/>
      <c r="N2765" s="748"/>
      <c r="O2765" s="749"/>
      <c r="P2765" s="749"/>
      <c r="Q2765" s="740"/>
      <c r="R2765" s="740"/>
      <c r="S2765" s="740"/>
      <c r="T2765" s="740"/>
      <c r="U2765" s="740"/>
      <c r="V2765" s="740"/>
      <c r="W2765" s="740"/>
      <c r="X2765" s="740"/>
      <c r="Y2765" s="740"/>
      <c r="Z2765" s="740"/>
      <c r="AA2765" s="740"/>
      <c r="AB2765" s="740"/>
      <c r="AC2765" s="740"/>
      <c r="AD2765" s="740"/>
      <c r="AE2765" s="740"/>
      <c r="AF2765" s="740"/>
      <c r="AG2765" s="750"/>
      <c r="AH2765" s="742" t="str">
        <f t="shared" si="108"/>
        <v/>
      </c>
      <c r="AI2765" s="37" t="str">
        <f t="shared" si="109"/>
        <v/>
      </c>
      <c r="BH2765" s="137">
        <v>2745</v>
      </c>
      <c r="BI2765" s="206"/>
      <c r="BJ2765" s="207"/>
      <c r="BK2765" s="207"/>
      <c r="BL2765" s="207"/>
      <c r="BM2765" s="207"/>
      <c r="BN2765" s="206"/>
      <c r="BO2765" s="208"/>
      <c r="BP2765" s="206"/>
      <c r="BQ2765" s="458"/>
      <c r="BR2765" s="209"/>
      <c r="BS2765" s="210"/>
      <c r="BT2765" s="208"/>
      <c r="BU2765" s="208"/>
      <c r="BV2765" s="458"/>
      <c r="BW2765" s="209"/>
      <c r="EK2765" s="231"/>
      <c r="EL2765" s="232"/>
      <c r="EM2765" s="543" t="s">
        <v>76</v>
      </c>
      <c r="EN2765" s="553" t="s">
        <v>946</v>
      </c>
      <c r="EO2765" s="545" t="s">
        <v>1601</v>
      </c>
      <c r="EP2765" s="546"/>
      <c r="ER2765" s="193"/>
      <c r="ES2765" s="193"/>
      <c r="ET2765" s="193"/>
      <c r="EU2765" s="193"/>
      <c r="EV2765" s="193"/>
      <c r="EW2765" s="193"/>
    </row>
    <row r="2766" spans="8:153" ht="15" customHeight="1" x14ac:dyDescent="0.15">
      <c r="H2766" s="740"/>
      <c r="I2766" s="740"/>
      <c r="J2766" s="740"/>
      <c r="K2766" s="740"/>
      <c r="L2766" s="740"/>
      <c r="M2766" s="740"/>
      <c r="N2766" s="748"/>
      <c r="O2766" s="749"/>
      <c r="P2766" s="749"/>
      <c r="Q2766" s="740"/>
      <c r="R2766" s="740"/>
      <c r="S2766" s="740"/>
      <c r="T2766" s="740"/>
      <c r="U2766" s="740"/>
      <c r="V2766" s="740"/>
      <c r="W2766" s="740"/>
      <c r="X2766" s="740"/>
      <c r="Y2766" s="740"/>
      <c r="Z2766" s="740"/>
      <c r="AA2766" s="740"/>
      <c r="AB2766" s="740"/>
      <c r="AC2766" s="740"/>
      <c r="AD2766" s="740"/>
      <c r="AE2766" s="740"/>
      <c r="AF2766" s="740"/>
      <c r="AG2766" s="750"/>
      <c r="AH2766" s="742" t="str">
        <f t="shared" si="108"/>
        <v/>
      </c>
      <c r="AI2766" s="37" t="str">
        <f t="shared" si="109"/>
        <v/>
      </c>
      <c r="BH2766" s="137">
        <v>2746</v>
      </c>
      <c r="BI2766" s="206"/>
      <c r="BJ2766" s="207"/>
      <c r="BK2766" s="207"/>
      <c r="BL2766" s="207"/>
      <c r="BM2766" s="207"/>
      <c r="BN2766" s="206"/>
      <c r="BO2766" s="208"/>
      <c r="BP2766" s="206"/>
      <c r="BQ2766" s="458"/>
      <c r="BR2766" s="209"/>
      <c r="BS2766" s="210"/>
      <c r="BT2766" s="208"/>
      <c r="BU2766" s="208"/>
      <c r="BV2766" s="458"/>
      <c r="BW2766" s="209"/>
      <c r="EK2766" s="231"/>
      <c r="EL2766" s="232"/>
      <c r="EM2766" s="552" t="s">
        <v>2597</v>
      </c>
      <c r="EN2766" s="554">
        <v>2</v>
      </c>
      <c r="EO2766" s="549">
        <v>7</v>
      </c>
      <c r="EP2766" s="551">
        <f>DCOUNT($H$20:$AI$4020,$H$20,EM2765:EO2766)</f>
        <v>0</v>
      </c>
      <c r="ER2766" s="161"/>
      <c r="ES2766" s="161"/>
      <c r="ET2766" s="161"/>
      <c r="EU2766" s="161"/>
      <c r="EV2766" s="161"/>
      <c r="EW2766" s="161"/>
    </row>
    <row r="2767" spans="8:153" ht="15" customHeight="1" x14ac:dyDescent="0.15">
      <c r="H2767" s="740"/>
      <c r="I2767" s="740"/>
      <c r="J2767" s="740"/>
      <c r="K2767" s="740"/>
      <c r="L2767" s="740"/>
      <c r="M2767" s="740"/>
      <c r="N2767" s="748"/>
      <c r="O2767" s="749"/>
      <c r="P2767" s="749"/>
      <c r="Q2767" s="740"/>
      <c r="R2767" s="740"/>
      <c r="S2767" s="740"/>
      <c r="T2767" s="740"/>
      <c r="U2767" s="740"/>
      <c r="V2767" s="740"/>
      <c r="W2767" s="740"/>
      <c r="X2767" s="740"/>
      <c r="Y2767" s="740"/>
      <c r="Z2767" s="740"/>
      <c r="AA2767" s="740"/>
      <c r="AB2767" s="740"/>
      <c r="AC2767" s="740"/>
      <c r="AD2767" s="740"/>
      <c r="AE2767" s="740"/>
      <c r="AF2767" s="740"/>
      <c r="AG2767" s="750"/>
      <c r="AH2767" s="742" t="str">
        <f t="shared" si="108"/>
        <v/>
      </c>
      <c r="AI2767" s="37" t="str">
        <f t="shared" si="109"/>
        <v/>
      </c>
      <c r="BH2767" s="137">
        <v>2747</v>
      </c>
      <c r="BI2767" s="206"/>
      <c r="BJ2767" s="207"/>
      <c r="BK2767" s="207"/>
      <c r="BL2767" s="207"/>
      <c r="BM2767" s="207"/>
      <c r="BN2767" s="206"/>
      <c r="BO2767" s="208"/>
      <c r="BP2767" s="206"/>
      <c r="BQ2767" s="458"/>
      <c r="BR2767" s="209"/>
      <c r="BS2767" s="210"/>
      <c r="BT2767" s="208"/>
      <c r="BU2767" s="208"/>
      <c r="BV2767" s="458"/>
      <c r="BW2767" s="209"/>
      <c r="EK2767" s="231"/>
      <c r="EL2767" s="232"/>
      <c r="EM2767" s="543" t="s">
        <v>76</v>
      </c>
      <c r="EN2767" s="553" t="s">
        <v>946</v>
      </c>
      <c r="EO2767" s="545" t="s">
        <v>1601</v>
      </c>
      <c r="EP2767" s="546"/>
      <c r="ER2767" s="193"/>
      <c r="ES2767" s="193"/>
      <c r="ET2767" s="193"/>
      <c r="EU2767" s="193"/>
      <c r="EV2767" s="193"/>
      <c r="EW2767" s="193"/>
    </row>
    <row r="2768" spans="8:153" ht="15" customHeight="1" x14ac:dyDescent="0.15">
      <c r="H2768" s="740"/>
      <c r="I2768" s="740"/>
      <c r="J2768" s="740"/>
      <c r="K2768" s="740"/>
      <c r="L2768" s="740"/>
      <c r="M2768" s="740"/>
      <c r="N2768" s="748"/>
      <c r="O2768" s="749"/>
      <c r="P2768" s="749"/>
      <c r="Q2768" s="740"/>
      <c r="R2768" s="740"/>
      <c r="S2768" s="740"/>
      <c r="T2768" s="740"/>
      <c r="U2768" s="740"/>
      <c r="V2768" s="740"/>
      <c r="W2768" s="740"/>
      <c r="X2768" s="740"/>
      <c r="Y2768" s="740"/>
      <c r="Z2768" s="740"/>
      <c r="AA2768" s="740"/>
      <c r="AB2768" s="740"/>
      <c r="AC2768" s="740"/>
      <c r="AD2768" s="740"/>
      <c r="AE2768" s="740"/>
      <c r="AF2768" s="740"/>
      <c r="AG2768" s="750"/>
      <c r="AH2768" s="742" t="str">
        <f t="shared" si="108"/>
        <v/>
      </c>
      <c r="AI2768" s="37" t="str">
        <f t="shared" si="109"/>
        <v/>
      </c>
      <c r="BH2768" s="137">
        <v>2748</v>
      </c>
      <c r="BI2768" s="206"/>
      <c r="BJ2768" s="207"/>
      <c r="BK2768" s="207"/>
      <c r="BL2768" s="207"/>
      <c r="BM2768" s="207"/>
      <c r="BN2768" s="206"/>
      <c r="BO2768" s="208"/>
      <c r="BP2768" s="206"/>
      <c r="BQ2768" s="458"/>
      <c r="BR2768" s="209"/>
      <c r="BS2768" s="210"/>
      <c r="BT2768" s="208"/>
      <c r="BU2768" s="208"/>
      <c r="BV2768" s="458"/>
      <c r="BW2768" s="209"/>
      <c r="EK2768" s="231"/>
      <c r="EL2768" s="232"/>
      <c r="EM2768" s="552" t="s">
        <v>2598</v>
      </c>
      <c r="EN2768" s="554">
        <v>2</v>
      </c>
      <c r="EO2768" s="549">
        <v>7</v>
      </c>
      <c r="EP2768" s="551">
        <f>DCOUNT($H$20:$AI$4020,$H$20,EM2767:EO2768)</f>
        <v>0</v>
      </c>
      <c r="ER2768" s="161"/>
      <c r="ES2768" s="161"/>
      <c r="ET2768" s="161"/>
      <c r="EU2768" s="161"/>
      <c r="EV2768" s="161"/>
      <c r="EW2768" s="161"/>
    </row>
    <row r="2769" spans="8:153" ht="15" customHeight="1" x14ac:dyDescent="0.15">
      <c r="H2769" s="740"/>
      <c r="I2769" s="740"/>
      <c r="J2769" s="740"/>
      <c r="K2769" s="740"/>
      <c r="L2769" s="740"/>
      <c r="M2769" s="740"/>
      <c r="N2769" s="748"/>
      <c r="O2769" s="749"/>
      <c r="P2769" s="749"/>
      <c r="Q2769" s="740"/>
      <c r="R2769" s="740"/>
      <c r="S2769" s="740"/>
      <c r="T2769" s="740"/>
      <c r="U2769" s="740"/>
      <c r="V2769" s="740"/>
      <c r="W2769" s="740"/>
      <c r="X2769" s="740"/>
      <c r="Y2769" s="740"/>
      <c r="Z2769" s="740"/>
      <c r="AA2769" s="740"/>
      <c r="AB2769" s="740"/>
      <c r="AC2769" s="740"/>
      <c r="AD2769" s="740"/>
      <c r="AE2769" s="740"/>
      <c r="AF2769" s="740"/>
      <c r="AG2769" s="750"/>
      <c r="AH2769" s="742" t="str">
        <f t="shared" si="108"/>
        <v/>
      </c>
      <c r="AI2769" s="37" t="str">
        <f t="shared" si="109"/>
        <v/>
      </c>
      <c r="BH2769" s="137">
        <v>2749</v>
      </c>
      <c r="BI2769" s="206"/>
      <c r="BJ2769" s="207"/>
      <c r="BK2769" s="207"/>
      <c r="BL2769" s="207"/>
      <c r="BM2769" s="207"/>
      <c r="BN2769" s="206"/>
      <c r="BO2769" s="208"/>
      <c r="BP2769" s="206"/>
      <c r="BQ2769" s="458"/>
      <c r="BR2769" s="209"/>
      <c r="BS2769" s="210"/>
      <c r="BT2769" s="208"/>
      <c r="BU2769" s="208"/>
      <c r="BV2769" s="458"/>
      <c r="BW2769" s="209"/>
      <c r="EK2769" s="231"/>
      <c r="EL2769" s="232"/>
      <c r="EM2769" s="543" t="s">
        <v>76</v>
      </c>
      <c r="EN2769" s="553" t="s">
        <v>946</v>
      </c>
      <c r="EO2769" s="545" t="s">
        <v>1601</v>
      </c>
      <c r="EP2769" s="546"/>
      <c r="ER2769" s="193"/>
      <c r="ES2769" s="193"/>
      <c r="ET2769" s="193"/>
      <c r="EU2769" s="193"/>
      <c r="EV2769" s="193"/>
      <c r="EW2769" s="193"/>
    </row>
    <row r="2770" spans="8:153" ht="15" customHeight="1" x14ac:dyDescent="0.15">
      <c r="H2770" s="740"/>
      <c r="I2770" s="740"/>
      <c r="J2770" s="740"/>
      <c r="K2770" s="740"/>
      <c r="L2770" s="740"/>
      <c r="M2770" s="740"/>
      <c r="N2770" s="748"/>
      <c r="O2770" s="749"/>
      <c r="P2770" s="749"/>
      <c r="Q2770" s="740"/>
      <c r="R2770" s="740"/>
      <c r="S2770" s="740"/>
      <c r="T2770" s="740"/>
      <c r="U2770" s="740"/>
      <c r="V2770" s="740"/>
      <c r="W2770" s="740"/>
      <c r="X2770" s="740"/>
      <c r="Y2770" s="740"/>
      <c r="Z2770" s="740"/>
      <c r="AA2770" s="740"/>
      <c r="AB2770" s="740"/>
      <c r="AC2770" s="740"/>
      <c r="AD2770" s="740"/>
      <c r="AE2770" s="740"/>
      <c r="AF2770" s="740"/>
      <c r="AG2770" s="750"/>
      <c r="AH2770" s="742" t="str">
        <f t="shared" si="108"/>
        <v/>
      </c>
      <c r="AI2770" s="37" t="str">
        <f t="shared" si="109"/>
        <v/>
      </c>
      <c r="BH2770" s="137">
        <v>2750</v>
      </c>
      <c r="BI2770" s="206"/>
      <c r="BJ2770" s="207"/>
      <c r="BK2770" s="207"/>
      <c r="BL2770" s="207"/>
      <c r="BM2770" s="207"/>
      <c r="BN2770" s="206"/>
      <c r="BO2770" s="208"/>
      <c r="BP2770" s="206"/>
      <c r="BQ2770" s="458"/>
      <c r="BR2770" s="209"/>
      <c r="BS2770" s="210"/>
      <c r="BT2770" s="208"/>
      <c r="BU2770" s="208"/>
      <c r="BV2770" s="458"/>
      <c r="BW2770" s="209"/>
      <c r="EK2770" s="231"/>
      <c r="EL2770" s="226"/>
      <c r="EM2770" s="555" t="s">
        <v>2599</v>
      </c>
      <c r="EN2770" s="554">
        <v>2</v>
      </c>
      <c r="EO2770" s="549">
        <v>7</v>
      </c>
      <c r="EP2770" s="551">
        <f>DCOUNT($H$20:$AI$4020,$H$20,EM2769:EO2770)</f>
        <v>0</v>
      </c>
      <c r="ER2770" s="161"/>
      <c r="ES2770" s="161"/>
      <c r="ET2770" s="161"/>
      <c r="EU2770" s="161"/>
      <c r="EV2770" s="161"/>
      <c r="EW2770" s="161"/>
    </row>
    <row r="2771" spans="8:153" ht="15" customHeight="1" x14ac:dyDescent="0.15">
      <c r="H2771" s="740"/>
      <c r="I2771" s="740"/>
      <c r="J2771" s="740"/>
      <c r="K2771" s="740"/>
      <c r="L2771" s="740"/>
      <c r="M2771" s="740"/>
      <c r="N2771" s="748"/>
      <c r="O2771" s="749"/>
      <c r="P2771" s="749"/>
      <c r="Q2771" s="740"/>
      <c r="R2771" s="740"/>
      <c r="S2771" s="740"/>
      <c r="T2771" s="740"/>
      <c r="U2771" s="740"/>
      <c r="V2771" s="740"/>
      <c r="W2771" s="740"/>
      <c r="X2771" s="740"/>
      <c r="Y2771" s="740"/>
      <c r="Z2771" s="740"/>
      <c r="AA2771" s="740"/>
      <c r="AB2771" s="740"/>
      <c r="AC2771" s="740"/>
      <c r="AD2771" s="740"/>
      <c r="AE2771" s="740"/>
      <c r="AF2771" s="740"/>
      <c r="AG2771" s="750"/>
      <c r="AH2771" s="742" t="str">
        <f t="shared" si="108"/>
        <v/>
      </c>
      <c r="AI2771" s="37" t="str">
        <f t="shared" si="109"/>
        <v/>
      </c>
      <c r="BH2771" s="137">
        <v>2751</v>
      </c>
      <c r="BI2771" s="206"/>
      <c r="BJ2771" s="207"/>
      <c r="BK2771" s="207"/>
      <c r="BL2771" s="207"/>
      <c r="BM2771" s="207"/>
      <c r="BN2771" s="206"/>
      <c r="BO2771" s="208"/>
      <c r="BP2771" s="206"/>
      <c r="BQ2771" s="458"/>
      <c r="BR2771" s="209"/>
      <c r="BS2771" s="210"/>
      <c r="BT2771" s="208"/>
      <c r="BU2771" s="208"/>
      <c r="BV2771" s="458"/>
      <c r="BW2771" s="209"/>
      <c r="EK2771" s="231"/>
      <c r="EL2771" s="225"/>
      <c r="EM2771" s="586" t="s">
        <v>76</v>
      </c>
      <c r="EN2771" s="608" t="s">
        <v>946</v>
      </c>
      <c r="EO2771" s="581" t="s">
        <v>1601</v>
      </c>
      <c r="EP2771" s="582"/>
      <c r="ER2771" s="193"/>
      <c r="ES2771" s="193"/>
      <c r="ET2771" s="193"/>
      <c r="EU2771" s="193"/>
      <c r="EV2771" s="193"/>
      <c r="EW2771" s="193"/>
    </row>
    <row r="2772" spans="8:153" ht="15" customHeight="1" x14ac:dyDescent="0.15">
      <c r="H2772" s="740"/>
      <c r="I2772" s="740"/>
      <c r="J2772" s="740"/>
      <c r="K2772" s="740"/>
      <c r="L2772" s="740"/>
      <c r="M2772" s="740"/>
      <c r="N2772" s="748"/>
      <c r="O2772" s="749"/>
      <c r="P2772" s="749"/>
      <c r="Q2772" s="740"/>
      <c r="R2772" s="740"/>
      <c r="S2772" s="740"/>
      <c r="T2772" s="740"/>
      <c r="U2772" s="740"/>
      <c r="V2772" s="740"/>
      <c r="W2772" s="740"/>
      <c r="X2772" s="740"/>
      <c r="Y2772" s="740"/>
      <c r="Z2772" s="740"/>
      <c r="AA2772" s="740"/>
      <c r="AB2772" s="740"/>
      <c r="AC2772" s="740"/>
      <c r="AD2772" s="740"/>
      <c r="AE2772" s="740"/>
      <c r="AF2772" s="740"/>
      <c r="AG2772" s="750"/>
      <c r="AH2772" s="742" t="str">
        <f t="shared" si="108"/>
        <v/>
      </c>
      <c r="AI2772" s="37" t="str">
        <f t="shared" si="109"/>
        <v/>
      </c>
      <c r="BH2772" s="137">
        <v>2752</v>
      </c>
      <c r="BI2772" s="206"/>
      <c r="BJ2772" s="207"/>
      <c r="BK2772" s="207"/>
      <c r="BL2772" s="207"/>
      <c r="BM2772" s="207"/>
      <c r="BN2772" s="206"/>
      <c r="BO2772" s="208"/>
      <c r="BP2772" s="206"/>
      <c r="BQ2772" s="458"/>
      <c r="BR2772" s="209"/>
      <c r="BS2772" s="210"/>
      <c r="BT2772" s="208"/>
      <c r="BU2772" s="208"/>
      <c r="BV2772" s="458"/>
      <c r="BW2772" s="209"/>
      <c r="EK2772" s="231"/>
      <c r="EL2772" s="231"/>
      <c r="EM2772" s="627" t="s">
        <v>2914</v>
      </c>
      <c r="EN2772" s="591">
        <v>2</v>
      </c>
      <c r="EO2772" s="584">
        <v>7</v>
      </c>
      <c r="EP2772" s="585">
        <f>DCOUNT($H$20:$AI$4020,$H$20,EM2771:EO2772)</f>
        <v>0</v>
      </c>
      <c r="ER2772" s="161"/>
      <c r="ES2772" s="161"/>
      <c r="ET2772" s="161"/>
      <c r="EU2772" s="161"/>
      <c r="EV2772" s="161"/>
      <c r="EW2772" s="161"/>
    </row>
    <row r="2773" spans="8:153" ht="15" customHeight="1" x14ac:dyDescent="0.15">
      <c r="H2773" s="740"/>
      <c r="I2773" s="740"/>
      <c r="J2773" s="740"/>
      <c r="K2773" s="740"/>
      <c r="L2773" s="740"/>
      <c r="M2773" s="740"/>
      <c r="N2773" s="748"/>
      <c r="O2773" s="749"/>
      <c r="P2773" s="749"/>
      <c r="Q2773" s="740"/>
      <c r="R2773" s="740"/>
      <c r="S2773" s="740"/>
      <c r="T2773" s="740"/>
      <c r="U2773" s="740"/>
      <c r="V2773" s="740"/>
      <c r="W2773" s="740"/>
      <c r="X2773" s="740"/>
      <c r="Y2773" s="740"/>
      <c r="Z2773" s="740"/>
      <c r="AA2773" s="740"/>
      <c r="AB2773" s="740"/>
      <c r="AC2773" s="740"/>
      <c r="AD2773" s="740"/>
      <c r="AE2773" s="740"/>
      <c r="AF2773" s="740"/>
      <c r="AG2773" s="750"/>
      <c r="AH2773" s="742" t="str">
        <f t="shared" si="108"/>
        <v/>
      </c>
      <c r="AI2773" s="37" t="str">
        <f t="shared" si="109"/>
        <v/>
      </c>
      <c r="BH2773" s="137">
        <v>2753</v>
      </c>
      <c r="BI2773" s="206"/>
      <c r="BJ2773" s="207"/>
      <c r="BK2773" s="207"/>
      <c r="BL2773" s="207"/>
      <c r="BM2773" s="207"/>
      <c r="BN2773" s="206"/>
      <c r="BO2773" s="208"/>
      <c r="BP2773" s="206"/>
      <c r="BQ2773" s="458"/>
      <c r="BR2773" s="209"/>
      <c r="BS2773" s="210"/>
      <c r="BT2773" s="208"/>
      <c r="BU2773" s="208"/>
      <c r="BV2773" s="458"/>
      <c r="BW2773" s="209"/>
      <c r="EK2773" s="231"/>
      <c r="EL2773" s="231"/>
      <c r="EM2773" s="586" t="s">
        <v>76</v>
      </c>
      <c r="EN2773" s="608" t="s">
        <v>946</v>
      </c>
      <c r="EO2773" s="581" t="s">
        <v>1601</v>
      </c>
      <c r="EP2773" s="582"/>
      <c r="ER2773" s="193"/>
      <c r="ES2773" s="193"/>
      <c r="ET2773" s="193"/>
      <c r="EU2773" s="193"/>
      <c r="EV2773" s="193"/>
      <c r="EW2773" s="193"/>
    </row>
    <row r="2774" spans="8:153" ht="15" customHeight="1" x14ac:dyDescent="0.15">
      <c r="H2774" s="740"/>
      <c r="I2774" s="740"/>
      <c r="J2774" s="740"/>
      <c r="K2774" s="740"/>
      <c r="L2774" s="740"/>
      <c r="M2774" s="740"/>
      <c r="N2774" s="748"/>
      <c r="O2774" s="749"/>
      <c r="P2774" s="749"/>
      <c r="Q2774" s="740"/>
      <c r="R2774" s="740"/>
      <c r="S2774" s="740"/>
      <c r="T2774" s="740"/>
      <c r="U2774" s="740"/>
      <c r="V2774" s="740"/>
      <c r="W2774" s="740"/>
      <c r="X2774" s="740"/>
      <c r="Y2774" s="740"/>
      <c r="Z2774" s="740"/>
      <c r="AA2774" s="740"/>
      <c r="AB2774" s="740"/>
      <c r="AC2774" s="740"/>
      <c r="AD2774" s="740"/>
      <c r="AE2774" s="740"/>
      <c r="AF2774" s="740"/>
      <c r="AG2774" s="750"/>
      <c r="AH2774" s="742" t="str">
        <f t="shared" si="108"/>
        <v/>
      </c>
      <c r="AI2774" s="37" t="str">
        <f t="shared" si="109"/>
        <v/>
      </c>
      <c r="BH2774" s="137">
        <v>2754</v>
      </c>
      <c r="BI2774" s="206"/>
      <c r="BJ2774" s="207"/>
      <c r="BK2774" s="207"/>
      <c r="BL2774" s="207"/>
      <c r="BM2774" s="207"/>
      <c r="BN2774" s="206"/>
      <c r="BO2774" s="208"/>
      <c r="BP2774" s="206"/>
      <c r="BQ2774" s="458"/>
      <c r="BR2774" s="209"/>
      <c r="BS2774" s="210"/>
      <c r="BT2774" s="208"/>
      <c r="BU2774" s="208"/>
      <c r="BV2774" s="458"/>
      <c r="BW2774" s="209"/>
      <c r="EK2774" s="231"/>
      <c r="EL2774" s="231"/>
      <c r="EM2774" s="627" t="s">
        <v>2915</v>
      </c>
      <c r="EN2774" s="591">
        <v>2</v>
      </c>
      <c r="EO2774" s="584">
        <v>7</v>
      </c>
      <c r="EP2774" s="585">
        <f>DCOUNT($H$20:$AI$4020,$H$20,EM2773:EO2774)</f>
        <v>0</v>
      </c>
      <c r="ER2774" s="161"/>
      <c r="ES2774" s="161"/>
      <c r="ET2774" s="161"/>
      <c r="EU2774" s="161"/>
      <c r="EV2774" s="161"/>
      <c r="EW2774" s="161"/>
    </row>
    <row r="2775" spans="8:153" ht="15" customHeight="1" x14ac:dyDescent="0.15">
      <c r="H2775" s="740"/>
      <c r="I2775" s="740"/>
      <c r="J2775" s="740"/>
      <c r="K2775" s="740"/>
      <c r="L2775" s="740"/>
      <c r="M2775" s="740"/>
      <c r="N2775" s="748"/>
      <c r="O2775" s="749"/>
      <c r="P2775" s="749"/>
      <c r="Q2775" s="740"/>
      <c r="R2775" s="740"/>
      <c r="S2775" s="740"/>
      <c r="T2775" s="740"/>
      <c r="U2775" s="740"/>
      <c r="V2775" s="740"/>
      <c r="W2775" s="740"/>
      <c r="X2775" s="740"/>
      <c r="Y2775" s="740"/>
      <c r="Z2775" s="740"/>
      <c r="AA2775" s="740"/>
      <c r="AB2775" s="740"/>
      <c r="AC2775" s="740"/>
      <c r="AD2775" s="740"/>
      <c r="AE2775" s="740"/>
      <c r="AF2775" s="740"/>
      <c r="AG2775" s="750"/>
      <c r="AH2775" s="742" t="str">
        <f t="shared" ref="AH2775:AH2838" si="110">UPPER(N2775)</f>
        <v/>
      </c>
      <c r="AI2775" s="37" t="str">
        <f t="shared" ref="AI2775:AI2838" si="111">DBCS(AH2775)</f>
        <v/>
      </c>
      <c r="BH2775" s="137">
        <v>2755</v>
      </c>
      <c r="BI2775" s="206"/>
      <c r="BJ2775" s="207"/>
      <c r="BK2775" s="207"/>
      <c r="BL2775" s="207"/>
      <c r="BM2775" s="207"/>
      <c r="BN2775" s="206"/>
      <c r="BO2775" s="208"/>
      <c r="BP2775" s="206"/>
      <c r="BQ2775" s="458"/>
      <c r="BR2775" s="209"/>
      <c r="BS2775" s="210"/>
      <c r="BT2775" s="208"/>
      <c r="BU2775" s="208"/>
      <c r="BV2775" s="458"/>
      <c r="BW2775" s="209"/>
      <c r="EK2775" s="231"/>
      <c r="EL2775" s="231"/>
      <c r="EM2775" s="586" t="s">
        <v>76</v>
      </c>
      <c r="EN2775" s="608" t="s">
        <v>946</v>
      </c>
      <c r="EO2775" s="581" t="s">
        <v>1601</v>
      </c>
      <c r="EP2775" s="582"/>
      <c r="ER2775" s="193"/>
      <c r="ES2775" s="193"/>
      <c r="ET2775" s="193"/>
      <c r="EU2775" s="193"/>
      <c r="EV2775" s="193"/>
      <c r="EW2775" s="193"/>
    </row>
    <row r="2776" spans="8:153" ht="15" customHeight="1" x14ac:dyDescent="0.15">
      <c r="H2776" s="740"/>
      <c r="I2776" s="740"/>
      <c r="J2776" s="740"/>
      <c r="K2776" s="740"/>
      <c r="L2776" s="740"/>
      <c r="M2776" s="740"/>
      <c r="N2776" s="748"/>
      <c r="O2776" s="749"/>
      <c r="P2776" s="749"/>
      <c r="Q2776" s="740"/>
      <c r="R2776" s="740"/>
      <c r="S2776" s="740"/>
      <c r="T2776" s="740"/>
      <c r="U2776" s="740"/>
      <c r="V2776" s="740"/>
      <c r="W2776" s="740"/>
      <c r="X2776" s="740"/>
      <c r="Y2776" s="740"/>
      <c r="Z2776" s="740"/>
      <c r="AA2776" s="740"/>
      <c r="AB2776" s="740"/>
      <c r="AC2776" s="740"/>
      <c r="AD2776" s="740"/>
      <c r="AE2776" s="740"/>
      <c r="AF2776" s="740"/>
      <c r="AG2776" s="750"/>
      <c r="AH2776" s="742" t="str">
        <f t="shared" si="110"/>
        <v/>
      </c>
      <c r="AI2776" s="37" t="str">
        <f t="shared" si="111"/>
        <v/>
      </c>
      <c r="BH2776" s="137">
        <v>2756</v>
      </c>
      <c r="BI2776" s="206"/>
      <c r="BJ2776" s="207"/>
      <c r="BK2776" s="207"/>
      <c r="BL2776" s="207"/>
      <c r="BM2776" s="207"/>
      <c r="BN2776" s="206"/>
      <c r="BO2776" s="208"/>
      <c r="BP2776" s="206"/>
      <c r="BQ2776" s="458"/>
      <c r="BR2776" s="209"/>
      <c r="BS2776" s="210"/>
      <c r="BT2776" s="208"/>
      <c r="BU2776" s="208"/>
      <c r="BV2776" s="458"/>
      <c r="BW2776" s="209"/>
      <c r="EK2776" s="231"/>
      <c r="EL2776" s="231"/>
      <c r="EM2776" s="627" t="s">
        <v>2916</v>
      </c>
      <c r="EN2776" s="591">
        <v>2</v>
      </c>
      <c r="EO2776" s="584">
        <v>7</v>
      </c>
      <c r="EP2776" s="585">
        <f>DCOUNT($H$20:$AI$4020,$H$20,EM2775:EO2776)</f>
        <v>0</v>
      </c>
      <c r="ER2776" s="161"/>
      <c r="ES2776" s="161"/>
      <c r="ET2776" s="161"/>
      <c r="EU2776" s="161"/>
      <c r="EV2776" s="161"/>
      <c r="EW2776" s="161"/>
    </row>
    <row r="2777" spans="8:153" ht="15" customHeight="1" x14ac:dyDescent="0.15">
      <c r="H2777" s="740"/>
      <c r="I2777" s="740"/>
      <c r="J2777" s="740"/>
      <c r="K2777" s="740"/>
      <c r="L2777" s="740"/>
      <c r="M2777" s="740"/>
      <c r="N2777" s="748"/>
      <c r="O2777" s="749"/>
      <c r="P2777" s="749"/>
      <c r="Q2777" s="740"/>
      <c r="R2777" s="740"/>
      <c r="S2777" s="740"/>
      <c r="T2777" s="740"/>
      <c r="U2777" s="740"/>
      <c r="V2777" s="740"/>
      <c r="W2777" s="740"/>
      <c r="X2777" s="740"/>
      <c r="Y2777" s="740"/>
      <c r="Z2777" s="740"/>
      <c r="AA2777" s="740"/>
      <c r="AB2777" s="740"/>
      <c r="AC2777" s="740"/>
      <c r="AD2777" s="740"/>
      <c r="AE2777" s="740"/>
      <c r="AF2777" s="740"/>
      <c r="AG2777" s="750"/>
      <c r="AH2777" s="742" t="str">
        <f t="shared" si="110"/>
        <v/>
      </c>
      <c r="AI2777" s="37" t="str">
        <f t="shared" si="111"/>
        <v/>
      </c>
      <c r="BH2777" s="137">
        <v>2757</v>
      </c>
      <c r="BI2777" s="206"/>
      <c r="BJ2777" s="207"/>
      <c r="BK2777" s="207"/>
      <c r="BL2777" s="207"/>
      <c r="BM2777" s="207"/>
      <c r="BN2777" s="206"/>
      <c r="BO2777" s="208"/>
      <c r="BP2777" s="206"/>
      <c r="BQ2777" s="458"/>
      <c r="BR2777" s="209"/>
      <c r="BS2777" s="210"/>
      <c r="BT2777" s="208"/>
      <c r="BU2777" s="208"/>
      <c r="BV2777" s="458"/>
      <c r="BW2777" s="209"/>
      <c r="EK2777" s="231"/>
      <c r="EL2777" s="225"/>
      <c r="EM2777" s="586" t="s">
        <v>76</v>
      </c>
      <c r="EN2777" s="608" t="s">
        <v>946</v>
      </c>
      <c r="EO2777" s="581" t="s">
        <v>1601</v>
      </c>
      <c r="EP2777" s="582"/>
      <c r="ER2777" s="193"/>
      <c r="ES2777" s="193"/>
      <c r="ET2777" s="193"/>
      <c r="EU2777" s="193"/>
      <c r="EV2777" s="193"/>
      <c r="EW2777" s="193"/>
    </row>
    <row r="2778" spans="8:153" ht="15" customHeight="1" x14ac:dyDescent="0.15">
      <c r="H2778" s="740"/>
      <c r="I2778" s="740"/>
      <c r="J2778" s="740"/>
      <c r="K2778" s="740"/>
      <c r="L2778" s="740"/>
      <c r="M2778" s="740"/>
      <c r="N2778" s="748"/>
      <c r="O2778" s="749"/>
      <c r="P2778" s="749"/>
      <c r="Q2778" s="740"/>
      <c r="R2778" s="740"/>
      <c r="S2778" s="740"/>
      <c r="T2778" s="740"/>
      <c r="U2778" s="740"/>
      <c r="V2778" s="740"/>
      <c r="W2778" s="740"/>
      <c r="X2778" s="740"/>
      <c r="Y2778" s="740"/>
      <c r="Z2778" s="740"/>
      <c r="AA2778" s="740"/>
      <c r="AB2778" s="740"/>
      <c r="AC2778" s="740"/>
      <c r="AD2778" s="740"/>
      <c r="AE2778" s="740"/>
      <c r="AF2778" s="740"/>
      <c r="AG2778" s="750"/>
      <c r="AH2778" s="742" t="str">
        <f t="shared" si="110"/>
        <v/>
      </c>
      <c r="AI2778" s="37" t="str">
        <f t="shared" si="111"/>
        <v/>
      </c>
      <c r="BH2778" s="137">
        <v>2758</v>
      </c>
      <c r="BI2778" s="206"/>
      <c r="BJ2778" s="207"/>
      <c r="BK2778" s="207"/>
      <c r="BL2778" s="207"/>
      <c r="BM2778" s="207"/>
      <c r="BN2778" s="206"/>
      <c r="BO2778" s="208"/>
      <c r="BP2778" s="206"/>
      <c r="BQ2778" s="458"/>
      <c r="BR2778" s="209"/>
      <c r="BS2778" s="210"/>
      <c r="BT2778" s="208"/>
      <c r="BU2778" s="208"/>
      <c r="BV2778" s="458"/>
      <c r="BW2778" s="209"/>
      <c r="EK2778" s="231"/>
      <c r="EL2778" s="231"/>
      <c r="EM2778" s="627" t="s">
        <v>2920</v>
      </c>
      <c r="EN2778" s="591">
        <v>2</v>
      </c>
      <c r="EO2778" s="584">
        <v>7</v>
      </c>
      <c r="EP2778" s="585">
        <f>DCOUNT($H$20:$AI$4020,$H$20,EM2777:EO2778)</f>
        <v>0</v>
      </c>
      <c r="ER2778" s="161"/>
      <c r="ES2778" s="161"/>
      <c r="ET2778" s="161"/>
      <c r="EU2778" s="161"/>
      <c r="EV2778" s="161"/>
      <c r="EW2778" s="161"/>
    </row>
    <row r="2779" spans="8:153" ht="15" customHeight="1" x14ac:dyDescent="0.15">
      <c r="H2779" s="740"/>
      <c r="I2779" s="740"/>
      <c r="J2779" s="740"/>
      <c r="K2779" s="740"/>
      <c r="L2779" s="740"/>
      <c r="M2779" s="740"/>
      <c r="N2779" s="748"/>
      <c r="O2779" s="749"/>
      <c r="P2779" s="749"/>
      <c r="Q2779" s="740"/>
      <c r="R2779" s="740"/>
      <c r="S2779" s="740"/>
      <c r="T2779" s="740"/>
      <c r="U2779" s="740"/>
      <c r="V2779" s="740"/>
      <c r="W2779" s="740"/>
      <c r="X2779" s="740"/>
      <c r="Y2779" s="740"/>
      <c r="Z2779" s="740"/>
      <c r="AA2779" s="740"/>
      <c r="AB2779" s="740"/>
      <c r="AC2779" s="740"/>
      <c r="AD2779" s="740"/>
      <c r="AE2779" s="740"/>
      <c r="AF2779" s="740"/>
      <c r="AG2779" s="750"/>
      <c r="AH2779" s="742" t="str">
        <f t="shared" si="110"/>
        <v/>
      </c>
      <c r="AI2779" s="37" t="str">
        <f t="shared" si="111"/>
        <v/>
      </c>
      <c r="BH2779" s="137">
        <v>2759</v>
      </c>
      <c r="BI2779" s="206"/>
      <c r="BJ2779" s="207"/>
      <c r="BK2779" s="207"/>
      <c r="BL2779" s="207"/>
      <c r="BM2779" s="207"/>
      <c r="BN2779" s="206"/>
      <c r="BO2779" s="208"/>
      <c r="BP2779" s="206"/>
      <c r="BQ2779" s="458"/>
      <c r="BR2779" s="209"/>
      <c r="BS2779" s="210"/>
      <c r="BT2779" s="208"/>
      <c r="BU2779" s="208"/>
      <c r="BV2779" s="458"/>
      <c r="BW2779" s="209"/>
      <c r="EK2779" s="231"/>
      <c r="EL2779" s="231"/>
      <c r="EM2779" s="586" t="s">
        <v>76</v>
      </c>
      <c r="EN2779" s="608" t="s">
        <v>946</v>
      </c>
      <c r="EO2779" s="581" t="s">
        <v>1601</v>
      </c>
      <c r="EP2779" s="582"/>
      <c r="ER2779" s="193"/>
      <c r="ES2779" s="193"/>
      <c r="ET2779" s="193"/>
      <c r="EU2779" s="193"/>
      <c r="EV2779" s="193"/>
      <c r="EW2779" s="193"/>
    </row>
    <row r="2780" spans="8:153" ht="15" customHeight="1" x14ac:dyDescent="0.15">
      <c r="H2780" s="740"/>
      <c r="I2780" s="740"/>
      <c r="J2780" s="740"/>
      <c r="K2780" s="740"/>
      <c r="L2780" s="740"/>
      <c r="M2780" s="740"/>
      <c r="N2780" s="748"/>
      <c r="O2780" s="749"/>
      <c r="P2780" s="749"/>
      <c r="Q2780" s="740"/>
      <c r="R2780" s="740"/>
      <c r="S2780" s="740"/>
      <c r="T2780" s="740"/>
      <c r="U2780" s="740"/>
      <c r="V2780" s="740"/>
      <c r="W2780" s="740"/>
      <c r="X2780" s="740"/>
      <c r="Y2780" s="740"/>
      <c r="Z2780" s="740"/>
      <c r="AA2780" s="740"/>
      <c r="AB2780" s="740"/>
      <c r="AC2780" s="740"/>
      <c r="AD2780" s="740"/>
      <c r="AE2780" s="740"/>
      <c r="AF2780" s="740"/>
      <c r="AG2780" s="750"/>
      <c r="AH2780" s="742" t="str">
        <f t="shared" si="110"/>
        <v/>
      </c>
      <c r="AI2780" s="37" t="str">
        <f t="shared" si="111"/>
        <v/>
      </c>
      <c r="BH2780" s="137">
        <v>2760</v>
      </c>
      <c r="BI2780" s="206"/>
      <c r="BJ2780" s="207"/>
      <c r="BK2780" s="207"/>
      <c r="BL2780" s="207"/>
      <c r="BM2780" s="207"/>
      <c r="BN2780" s="206"/>
      <c r="BO2780" s="208"/>
      <c r="BP2780" s="206"/>
      <c r="BQ2780" s="458"/>
      <c r="BR2780" s="209"/>
      <c r="BS2780" s="210"/>
      <c r="BT2780" s="208"/>
      <c r="BU2780" s="208"/>
      <c r="BV2780" s="458"/>
      <c r="BW2780" s="209"/>
      <c r="EK2780" s="231"/>
      <c r="EL2780" s="231"/>
      <c r="EM2780" s="627" t="s">
        <v>2921</v>
      </c>
      <c r="EN2780" s="591">
        <v>2</v>
      </c>
      <c r="EO2780" s="584">
        <v>7</v>
      </c>
      <c r="EP2780" s="585">
        <f>DCOUNT($H$20:$AI$4020,$H$20,EM2779:EO2780)</f>
        <v>0</v>
      </c>
      <c r="ER2780" s="161"/>
      <c r="ES2780" s="161"/>
      <c r="ET2780" s="161"/>
      <c r="EU2780" s="161"/>
      <c r="EV2780" s="161"/>
      <c r="EW2780" s="161"/>
    </row>
    <row r="2781" spans="8:153" ht="15" customHeight="1" x14ac:dyDescent="0.15">
      <c r="H2781" s="740"/>
      <c r="I2781" s="740"/>
      <c r="J2781" s="740"/>
      <c r="K2781" s="740"/>
      <c r="L2781" s="740"/>
      <c r="M2781" s="740"/>
      <c r="N2781" s="748"/>
      <c r="O2781" s="749"/>
      <c r="P2781" s="749"/>
      <c r="Q2781" s="740"/>
      <c r="R2781" s="740"/>
      <c r="S2781" s="740"/>
      <c r="T2781" s="740"/>
      <c r="U2781" s="740"/>
      <c r="V2781" s="740"/>
      <c r="W2781" s="740"/>
      <c r="X2781" s="740"/>
      <c r="Y2781" s="740"/>
      <c r="Z2781" s="740"/>
      <c r="AA2781" s="740"/>
      <c r="AB2781" s="740"/>
      <c r="AC2781" s="740"/>
      <c r="AD2781" s="740"/>
      <c r="AE2781" s="740"/>
      <c r="AF2781" s="740"/>
      <c r="AG2781" s="750"/>
      <c r="AH2781" s="742" t="str">
        <f t="shared" si="110"/>
        <v/>
      </c>
      <c r="AI2781" s="37" t="str">
        <f t="shared" si="111"/>
        <v/>
      </c>
      <c r="BH2781" s="137">
        <v>2761</v>
      </c>
      <c r="BI2781" s="206"/>
      <c r="BJ2781" s="207"/>
      <c r="BK2781" s="207"/>
      <c r="BL2781" s="207"/>
      <c r="BM2781" s="207"/>
      <c r="BN2781" s="206"/>
      <c r="BO2781" s="208"/>
      <c r="BP2781" s="206"/>
      <c r="BQ2781" s="458"/>
      <c r="BR2781" s="209"/>
      <c r="BS2781" s="210"/>
      <c r="BT2781" s="208"/>
      <c r="BU2781" s="208"/>
      <c r="BV2781" s="458"/>
      <c r="BW2781" s="209"/>
      <c r="EK2781" s="231"/>
      <c r="EL2781" s="231"/>
      <c r="EM2781" s="586" t="s">
        <v>76</v>
      </c>
      <c r="EN2781" s="608" t="s">
        <v>946</v>
      </c>
      <c r="EO2781" s="581" t="s">
        <v>1601</v>
      </c>
      <c r="EP2781" s="582"/>
      <c r="ER2781" s="193"/>
      <c r="ES2781" s="193"/>
      <c r="ET2781" s="193"/>
      <c r="EU2781" s="193"/>
      <c r="EV2781" s="193"/>
      <c r="EW2781" s="193"/>
    </row>
    <row r="2782" spans="8:153" ht="15" customHeight="1" x14ac:dyDescent="0.15">
      <c r="H2782" s="740"/>
      <c r="I2782" s="740"/>
      <c r="J2782" s="740"/>
      <c r="K2782" s="740"/>
      <c r="L2782" s="740"/>
      <c r="M2782" s="740"/>
      <c r="N2782" s="748"/>
      <c r="O2782" s="749"/>
      <c r="P2782" s="749"/>
      <c r="Q2782" s="740"/>
      <c r="R2782" s="740"/>
      <c r="S2782" s="740"/>
      <c r="T2782" s="740"/>
      <c r="U2782" s="740"/>
      <c r="V2782" s="740"/>
      <c r="W2782" s="740"/>
      <c r="X2782" s="740"/>
      <c r="Y2782" s="740"/>
      <c r="Z2782" s="740"/>
      <c r="AA2782" s="740"/>
      <c r="AB2782" s="740"/>
      <c r="AC2782" s="740"/>
      <c r="AD2782" s="740"/>
      <c r="AE2782" s="740"/>
      <c r="AF2782" s="740"/>
      <c r="AG2782" s="750"/>
      <c r="AH2782" s="742" t="str">
        <f t="shared" si="110"/>
        <v/>
      </c>
      <c r="AI2782" s="37" t="str">
        <f t="shared" si="111"/>
        <v/>
      </c>
      <c r="BH2782" s="137">
        <v>2762</v>
      </c>
      <c r="BI2782" s="206"/>
      <c r="BJ2782" s="207"/>
      <c r="BK2782" s="207"/>
      <c r="BL2782" s="207"/>
      <c r="BM2782" s="207"/>
      <c r="BN2782" s="206"/>
      <c r="BO2782" s="208"/>
      <c r="BP2782" s="206"/>
      <c r="BQ2782" s="458"/>
      <c r="BR2782" s="209"/>
      <c r="BS2782" s="210"/>
      <c r="BT2782" s="208"/>
      <c r="BU2782" s="208"/>
      <c r="BV2782" s="458"/>
      <c r="BW2782" s="209"/>
      <c r="EK2782" s="231"/>
      <c r="EL2782" s="231"/>
      <c r="EM2782" s="627" t="s">
        <v>2922</v>
      </c>
      <c r="EN2782" s="591">
        <v>2</v>
      </c>
      <c r="EO2782" s="584">
        <v>7</v>
      </c>
      <c r="EP2782" s="585">
        <f>DCOUNT($H$20:$AI$4020,$H$20,EM2781:EO2782)</f>
        <v>0</v>
      </c>
      <c r="ER2782" s="161"/>
      <c r="ES2782" s="161"/>
      <c r="ET2782" s="161"/>
      <c r="EU2782" s="161"/>
      <c r="EV2782" s="161"/>
      <c r="EW2782" s="161"/>
    </row>
    <row r="2783" spans="8:153" ht="15" customHeight="1" x14ac:dyDescent="0.15">
      <c r="H2783" s="740"/>
      <c r="I2783" s="740"/>
      <c r="J2783" s="740"/>
      <c r="K2783" s="740"/>
      <c r="L2783" s="740"/>
      <c r="M2783" s="740"/>
      <c r="N2783" s="748"/>
      <c r="O2783" s="749"/>
      <c r="P2783" s="749"/>
      <c r="Q2783" s="740"/>
      <c r="R2783" s="740"/>
      <c r="S2783" s="740"/>
      <c r="T2783" s="740"/>
      <c r="U2783" s="740"/>
      <c r="V2783" s="740"/>
      <c r="W2783" s="740"/>
      <c r="X2783" s="740"/>
      <c r="Y2783" s="740"/>
      <c r="Z2783" s="740"/>
      <c r="AA2783" s="740"/>
      <c r="AB2783" s="740"/>
      <c r="AC2783" s="740"/>
      <c r="AD2783" s="740"/>
      <c r="AE2783" s="740"/>
      <c r="AF2783" s="740"/>
      <c r="AG2783" s="750"/>
      <c r="AH2783" s="742" t="str">
        <f t="shared" si="110"/>
        <v/>
      </c>
      <c r="AI2783" s="37" t="str">
        <f t="shared" si="111"/>
        <v/>
      </c>
      <c r="BH2783" s="137">
        <v>2763</v>
      </c>
      <c r="BI2783" s="206"/>
      <c r="BJ2783" s="207"/>
      <c r="BK2783" s="207"/>
      <c r="BL2783" s="207"/>
      <c r="BM2783" s="207"/>
      <c r="BN2783" s="206"/>
      <c r="BO2783" s="208"/>
      <c r="BP2783" s="206"/>
      <c r="BQ2783" s="458"/>
      <c r="BR2783" s="209"/>
      <c r="BS2783" s="210"/>
      <c r="BT2783" s="208"/>
      <c r="BU2783" s="208"/>
      <c r="BV2783" s="458"/>
      <c r="BW2783" s="209"/>
      <c r="EK2783" s="231"/>
      <c r="EL2783" s="225"/>
      <c r="EM2783" s="586" t="s">
        <v>76</v>
      </c>
      <c r="EN2783" s="608" t="s">
        <v>946</v>
      </c>
      <c r="EO2783" s="581" t="s">
        <v>1601</v>
      </c>
      <c r="EP2783" s="582"/>
      <c r="ER2783" s="193"/>
      <c r="ES2783" s="193"/>
      <c r="ET2783" s="193"/>
      <c r="EU2783" s="193"/>
      <c r="EV2783" s="193"/>
      <c r="EW2783" s="193"/>
    </row>
    <row r="2784" spans="8:153" ht="15" customHeight="1" x14ac:dyDescent="0.15">
      <c r="H2784" s="740"/>
      <c r="I2784" s="740"/>
      <c r="J2784" s="740"/>
      <c r="K2784" s="740"/>
      <c r="L2784" s="740"/>
      <c r="M2784" s="740"/>
      <c r="N2784" s="748"/>
      <c r="O2784" s="749"/>
      <c r="P2784" s="749"/>
      <c r="Q2784" s="740"/>
      <c r="R2784" s="740"/>
      <c r="S2784" s="740"/>
      <c r="T2784" s="740"/>
      <c r="U2784" s="740"/>
      <c r="V2784" s="740"/>
      <c r="W2784" s="740"/>
      <c r="X2784" s="740"/>
      <c r="Y2784" s="740"/>
      <c r="Z2784" s="740"/>
      <c r="AA2784" s="740"/>
      <c r="AB2784" s="740"/>
      <c r="AC2784" s="740"/>
      <c r="AD2784" s="740"/>
      <c r="AE2784" s="740"/>
      <c r="AF2784" s="740"/>
      <c r="AG2784" s="750"/>
      <c r="AH2784" s="742" t="str">
        <f t="shared" si="110"/>
        <v/>
      </c>
      <c r="AI2784" s="37" t="str">
        <f t="shared" si="111"/>
        <v/>
      </c>
      <c r="BH2784" s="137">
        <v>2764</v>
      </c>
      <c r="BI2784" s="206"/>
      <c r="BJ2784" s="207"/>
      <c r="BK2784" s="207"/>
      <c r="BL2784" s="207"/>
      <c r="BM2784" s="207"/>
      <c r="BN2784" s="206"/>
      <c r="BO2784" s="208"/>
      <c r="BP2784" s="206"/>
      <c r="BQ2784" s="458"/>
      <c r="BR2784" s="209"/>
      <c r="BS2784" s="210"/>
      <c r="BT2784" s="208"/>
      <c r="BU2784" s="208"/>
      <c r="BV2784" s="458"/>
      <c r="BW2784" s="209"/>
      <c r="EK2784" s="231"/>
      <c r="EL2784" s="231"/>
      <c r="EM2784" s="627" t="s">
        <v>2926</v>
      </c>
      <c r="EN2784" s="591">
        <v>2</v>
      </c>
      <c r="EO2784" s="584">
        <v>7</v>
      </c>
      <c r="EP2784" s="585">
        <f>DCOUNT($H$20:$AI$4020,$H$20,EM2783:EO2784)</f>
        <v>0</v>
      </c>
      <c r="ER2784" s="161"/>
      <c r="ES2784" s="161"/>
      <c r="ET2784" s="161"/>
      <c r="EU2784" s="161"/>
      <c r="EV2784" s="161"/>
      <c r="EW2784" s="161"/>
    </row>
    <row r="2785" spans="8:153" ht="15" customHeight="1" x14ac:dyDescent="0.15">
      <c r="H2785" s="740"/>
      <c r="I2785" s="740"/>
      <c r="J2785" s="740"/>
      <c r="K2785" s="740"/>
      <c r="L2785" s="740"/>
      <c r="M2785" s="740"/>
      <c r="N2785" s="748"/>
      <c r="O2785" s="749"/>
      <c r="P2785" s="749"/>
      <c r="Q2785" s="740"/>
      <c r="R2785" s="740"/>
      <c r="S2785" s="740"/>
      <c r="T2785" s="740"/>
      <c r="U2785" s="740"/>
      <c r="V2785" s="740"/>
      <c r="W2785" s="740"/>
      <c r="X2785" s="740"/>
      <c r="Y2785" s="740"/>
      <c r="Z2785" s="740"/>
      <c r="AA2785" s="740"/>
      <c r="AB2785" s="740"/>
      <c r="AC2785" s="740"/>
      <c r="AD2785" s="740"/>
      <c r="AE2785" s="740"/>
      <c r="AF2785" s="740"/>
      <c r="AG2785" s="750"/>
      <c r="AH2785" s="742" t="str">
        <f t="shared" si="110"/>
        <v/>
      </c>
      <c r="AI2785" s="37" t="str">
        <f t="shared" si="111"/>
        <v/>
      </c>
      <c r="BH2785" s="137">
        <v>2765</v>
      </c>
      <c r="BI2785" s="206"/>
      <c r="BJ2785" s="207"/>
      <c r="BK2785" s="207"/>
      <c r="BL2785" s="207"/>
      <c r="BM2785" s="207"/>
      <c r="BN2785" s="206"/>
      <c r="BO2785" s="208"/>
      <c r="BP2785" s="206"/>
      <c r="BQ2785" s="458"/>
      <c r="BR2785" s="209"/>
      <c r="BS2785" s="210"/>
      <c r="BT2785" s="208"/>
      <c r="BU2785" s="208"/>
      <c r="BV2785" s="458"/>
      <c r="BW2785" s="209"/>
      <c r="EK2785" s="231"/>
      <c r="EL2785" s="231"/>
      <c r="EM2785" s="586" t="s">
        <v>76</v>
      </c>
      <c r="EN2785" s="608" t="s">
        <v>946</v>
      </c>
      <c r="EO2785" s="581" t="s">
        <v>1601</v>
      </c>
      <c r="EP2785" s="582"/>
      <c r="ER2785" s="193"/>
      <c r="ES2785" s="193"/>
      <c r="ET2785" s="193"/>
      <c r="EU2785" s="193"/>
      <c r="EV2785" s="193"/>
      <c r="EW2785" s="193"/>
    </row>
    <row r="2786" spans="8:153" ht="15" customHeight="1" x14ac:dyDescent="0.15">
      <c r="H2786" s="740"/>
      <c r="I2786" s="740"/>
      <c r="J2786" s="740"/>
      <c r="K2786" s="740"/>
      <c r="L2786" s="740"/>
      <c r="M2786" s="740"/>
      <c r="N2786" s="748"/>
      <c r="O2786" s="749"/>
      <c r="P2786" s="749"/>
      <c r="Q2786" s="740"/>
      <c r="R2786" s="740"/>
      <c r="S2786" s="740"/>
      <c r="T2786" s="740"/>
      <c r="U2786" s="740"/>
      <c r="V2786" s="740"/>
      <c r="W2786" s="740"/>
      <c r="X2786" s="740"/>
      <c r="Y2786" s="740"/>
      <c r="Z2786" s="740"/>
      <c r="AA2786" s="740"/>
      <c r="AB2786" s="740"/>
      <c r="AC2786" s="740"/>
      <c r="AD2786" s="740"/>
      <c r="AE2786" s="740"/>
      <c r="AF2786" s="740"/>
      <c r="AG2786" s="750"/>
      <c r="AH2786" s="742" t="str">
        <f t="shared" si="110"/>
        <v/>
      </c>
      <c r="AI2786" s="37" t="str">
        <f t="shared" si="111"/>
        <v/>
      </c>
      <c r="BH2786" s="137">
        <v>2766</v>
      </c>
      <c r="BI2786" s="206"/>
      <c r="BJ2786" s="207"/>
      <c r="BK2786" s="207"/>
      <c r="BL2786" s="207"/>
      <c r="BM2786" s="207"/>
      <c r="BN2786" s="206"/>
      <c r="BO2786" s="208"/>
      <c r="BP2786" s="206"/>
      <c r="BQ2786" s="458"/>
      <c r="BR2786" s="209"/>
      <c r="BS2786" s="210"/>
      <c r="BT2786" s="208"/>
      <c r="BU2786" s="208"/>
      <c r="BV2786" s="458"/>
      <c r="BW2786" s="209"/>
      <c r="EK2786" s="231"/>
      <c r="EL2786" s="231"/>
      <c r="EM2786" s="627" t="s">
        <v>2927</v>
      </c>
      <c r="EN2786" s="591">
        <v>2</v>
      </c>
      <c r="EO2786" s="584">
        <v>7</v>
      </c>
      <c r="EP2786" s="585">
        <f>DCOUNT($H$20:$AI$4020,$H$20,EM2785:EO2786)</f>
        <v>0</v>
      </c>
      <c r="ER2786" s="161"/>
      <c r="ES2786" s="161"/>
      <c r="ET2786" s="161"/>
      <c r="EU2786" s="161"/>
      <c r="EV2786" s="161"/>
      <c r="EW2786" s="161"/>
    </row>
    <row r="2787" spans="8:153" ht="15" customHeight="1" x14ac:dyDescent="0.15">
      <c r="H2787" s="740"/>
      <c r="I2787" s="740"/>
      <c r="J2787" s="740"/>
      <c r="K2787" s="740"/>
      <c r="L2787" s="740"/>
      <c r="M2787" s="740"/>
      <c r="N2787" s="748"/>
      <c r="O2787" s="749"/>
      <c r="P2787" s="749"/>
      <c r="Q2787" s="740"/>
      <c r="R2787" s="740"/>
      <c r="S2787" s="740"/>
      <c r="T2787" s="740"/>
      <c r="U2787" s="740"/>
      <c r="V2787" s="740"/>
      <c r="W2787" s="740"/>
      <c r="X2787" s="740"/>
      <c r="Y2787" s="740"/>
      <c r="Z2787" s="740"/>
      <c r="AA2787" s="740"/>
      <c r="AB2787" s="740"/>
      <c r="AC2787" s="740"/>
      <c r="AD2787" s="740"/>
      <c r="AE2787" s="740"/>
      <c r="AF2787" s="740"/>
      <c r="AG2787" s="750"/>
      <c r="AH2787" s="742" t="str">
        <f t="shared" si="110"/>
        <v/>
      </c>
      <c r="AI2787" s="37" t="str">
        <f t="shared" si="111"/>
        <v/>
      </c>
      <c r="BH2787" s="137">
        <v>2767</v>
      </c>
      <c r="BI2787" s="206"/>
      <c r="BJ2787" s="207"/>
      <c r="BK2787" s="207"/>
      <c r="BL2787" s="207"/>
      <c r="BM2787" s="207"/>
      <c r="BN2787" s="206"/>
      <c r="BO2787" s="208"/>
      <c r="BP2787" s="206"/>
      <c r="BQ2787" s="458"/>
      <c r="BR2787" s="209"/>
      <c r="BS2787" s="210"/>
      <c r="BT2787" s="208"/>
      <c r="BU2787" s="208"/>
      <c r="BV2787" s="458"/>
      <c r="BW2787" s="209"/>
      <c r="EK2787" s="231"/>
      <c r="EL2787" s="231"/>
      <c r="EM2787" s="586" t="s">
        <v>76</v>
      </c>
      <c r="EN2787" s="608" t="s">
        <v>946</v>
      </c>
      <c r="EO2787" s="581" t="s">
        <v>1601</v>
      </c>
      <c r="EP2787" s="582"/>
      <c r="ER2787" s="193"/>
      <c r="ES2787" s="193"/>
      <c r="ET2787" s="193"/>
      <c r="EU2787" s="193"/>
      <c r="EV2787" s="193"/>
      <c r="EW2787" s="193"/>
    </row>
    <row r="2788" spans="8:153" ht="15" customHeight="1" x14ac:dyDescent="0.15">
      <c r="H2788" s="740"/>
      <c r="I2788" s="740"/>
      <c r="J2788" s="740"/>
      <c r="K2788" s="740"/>
      <c r="L2788" s="740"/>
      <c r="M2788" s="740"/>
      <c r="N2788" s="748"/>
      <c r="O2788" s="749"/>
      <c r="P2788" s="749"/>
      <c r="Q2788" s="740"/>
      <c r="R2788" s="740"/>
      <c r="S2788" s="740"/>
      <c r="T2788" s="740"/>
      <c r="U2788" s="740"/>
      <c r="V2788" s="740"/>
      <c r="W2788" s="740"/>
      <c r="X2788" s="740"/>
      <c r="Y2788" s="740"/>
      <c r="Z2788" s="740"/>
      <c r="AA2788" s="740"/>
      <c r="AB2788" s="740"/>
      <c r="AC2788" s="740"/>
      <c r="AD2788" s="740"/>
      <c r="AE2788" s="740"/>
      <c r="AF2788" s="740"/>
      <c r="AG2788" s="750"/>
      <c r="AH2788" s="742" t="str">
        <f t="shared" si="110"/>
        <v/>
      </c>
      <c r="AI2788" s="37" t="str">
        <f t="shared" si="111"/>
        <v/>
      </c>
      <c r="BH2788" s="137">
        <v>2768</v>
      </c>
      <c r="BI2788" s="206"/>
      <c r="BJ2788" s="207"/>
      <c r="BK2788" s="207"/>
      <c r="BL2788" s="207"/>
      <c r="BM2788" s="207"/>
      <c r="BN2788" s="206"/>
      <c r="BO2788" s="208"/>
      <c r="BP2788" s="206"/>
      <c r="BQ2788" s="458"/>
      <c r="BR2788" s="209"/>
      <c r="BS2788" s="210"/>
      <c r="BT2788" s="208"/>
      <c r="BU2788" s="208"/>
      <c r="BV2788" s="458"/>
      <c r="BW2788" s="209"/>
      <c r="EK2788" s="231"/>
      <c r="EL2788" s="231"/>
      <c r="EM2788" s="627" t="s">
        <v>2928</v>
      </c>
      <c r="EN2788" s="591">
        <v>2</v>
      </c>
      <c r="EO2788" s="584">
        <v>7</v>
      </c>
      <c r="EP2788" s="585">
        <f>DCOUNT($H$20:$AI$4020,$H$20,EM2787:EO2788)</f>
        <v>0</v>
      </c>
      <c r="ER2788" s="161"/>
      <c r="ES2788" s="161"/>
      <c r="ET2788" s="161"/>
      <c r="EU2788" s="161"/>
      <c r="EV2788" s="161"/>
      <c r="EW2788" s="161"/>
    </row>
    <row r="2789" spans="8:153" ht="15" customHeight="1" x14ac:dyDescent="0.15">
      <c r="H2789" s="740"/>
      <c r="I2789" s="740"/>
      <c r="J2789" s="740"/>
      <c r="K2789" s="740"/>
      <c r="L2789" s="740"/>
      <c r="M2789" s="740"/>
      <c r="N2789" s="748"/>
      <c r="O2789" s="749"/>
      <c r="P2789" s="749"/>
      <c r="Q2789" s="740"/>
      <c r="R2789" s="740"/>
      <c r="S2789" s="740"/>
      <c r="T2789" s="740"/>
      <c r="U2789" s="740"/>
      <c r="V2789" s="740"/>
      <c r="W2789" s="740"/>
      <c r="X2789" s="740"/>
      <c r="Y2789" s="740"/>
      <c r="Z2789" s="740"/>
      <c r="AA2789" s="740"/>
      <c r="AB2789" s="740"/>
      <c r="AC2789" s="740"/>
      <c r="AD2789" s="740"/>
      <c r="AE2789" s="740"/>
      <c r="AF2789" s="740"/>
      <c r="AG2789" s="750"/>
      <c r="AH2789" s="742" t="str">
        <f t="shared" si="110"/>
        <v/>
      </c>
      <c r="AI2789" s="37" t="str">
        <f t="shared" si="111"/>
        <v/>
      </c>
      <c r="BH2789" s="137">
        <v>2769</v>
      </c>
      <c r="BI2789" s="206"/>
      <c r="BJ2789" s="207"/>
      <c r="BK2789" s="207"/>
      <c r="BL2789" s="207"/>
      <c r="BM2789" s="207"/>
      <c r="BN2789" s="206"/>
      <c r="BO2789" s="208"/>
      <c r="BP2789" s="206"/>
      <c r="BQ2789" s="458"/>
      <c r="BR2789" s="209"/>
      <c r="BS2789" s="210"/>
      <c r="BT2789" s="208"/>
      <c r="BU2789" s="208"/>
      <c r="BV2789" s="458"/>
      <c r="BW2789" s="209"/>
      <c r="EK2789" s="231"/>
      <c r="EL2789" s="225"/>
      <c r="EM2789" s="586" t="s">
        <v>76</v>
      </c>
      <c r="EN2789" s="608" t="s">
        <v>946</v>
      </c>
      <c r="EO2789" s="581" t="s">
        <v>1601</v>
      </c>
      <c r="EP2789" s="582"/>
      <c r="ER2789" s="193"/>
      <c r="ES2789" s="193"/>
      <c r="ET2789" s="193"/>
      <c r="EU2789" s="193"/>
      <c r="EV2789" s="193"/>
      <c r="EW2789" s="193"/>
    </row>
    <row r="2790" spans="8:153" ht="15" customHeight="1" x14ac:dyDescent="0.15">
      <c r="H2790" s="740"/>
      <c r="I2790" s="740"/>
      <c r="J2790" s="740"/>
      <c r="K2790" s="740"/>
      <c r="L2790" s="740"/>
      <c r="M2790" s="740"/>
      <c r="N2790" s="748"/>
      <c r="O2790" s="749"/>
      <c r="P2790" s="749"/>
      <c r="Q2790" s="740"/>
      <c r="R2790" s="740"/>
      <c r="S2790" s="740"/>
      <c r="T2790" s="740"/>
      <c r="U2790" s="740"/>
      <c r="V2790" s="740"/>
      <c r="W2790" s="740"/>
      <c r="X2790" s="740"/>
      <c r="Y2790" s="740"/>
      <c r="Z2790" s="740"/>
      <c r="AA2790" s="740"/>
      <c r="AB2790" s="740"/>
      <c r="AC2790" s="740"/>
      <c r="AD2790" s="740"/>
      <c r="AE2790" s="740"/>
      <c r="AF2790" s="740"/>
      <c r="AG2790" s="750"/>
      <c r="AH2790" s="742" t="str">
        <f t="shared" si="110"/>
        <v/>
      </c>
      <c r="AI2790" s="37" t="str">
        <f t="shared" si="111"/>
        <v/>
      </c>
      <c r="BH2790" s="137">
        <v>2770</v>
      </c>
      <c r="BI2790" s="206"/>
      <c r="BJ2790" s="207"/>
      <c r="BK2790" s="207"/>
      <c r="BL2790" s="207"/>
      <c r="BM2790" s="207"/>
      <c r="BN2790" s="206"/>
      <c r="BO2790" s="208"/>
      <c r="BP2790" s="206"/>
      <c r="BQ2790" s="458"/>
      <c r="BR2790" s="209"/>
      <c r="BS2790" s="210"/>
      <c r="BT2790" s="208"/>
      <c r="BU2790" s="208"/>
      <c r="BV2790" s="458"/>
      <c r="BW2790" s="209"/>
      <c r="EK2790" s="231"/>
      <c r="EL2790" s="231"/>
      <c r="EM2790" s="627" t="s">
        <v>2932</v>
      </c>
      <c r="EN2790" s="591">
        <v>2</v>
      </c>
      <c r="EO2790" s="584">
        <v>7</v>
      </c>
      <c r="EP2790" s="585">
        <f>DCOUNT($H$20:$AI$4020,$H$20,EM2789:EO2790)</f>
        <v>0</v>
      </c>
      <c r="ER2790" s="161"/>
      <c r="ES2790" s="161"/>
      <c r="ET2790" s="161"/>
      <c r="EU2790" s="161"/>
      <c r="EV2790" s="161"/>
      <c r="EW2790" s="161"/>
    </row>
    <row r="2791" spans="8:153" ht="15" customHeight="1" x14ac:dyDescent="0.15">
      <c r="H2791" s="740"/>
      <c r="I2791" s="740"/>
      <c r="J2791" s="740"/>
      <c r="K2791" s="740"/>
      <c r="L2791" s="740"/>
      <c r="M2791" s="740"/>
      <c r="N2791" s="748"/>
      <c r="O2791" s="749"/>
      <c r="P2791" s="749"/>
      <c r="Q2791" s="740"/>
      <c r="R2791" s="740"/>
      <c r="S2791" s="740"/>
      <c r="T2791" s="740"/>
      <c r="U2791" s="740"/>
      <c r="V2791" s="740"/>
      <c r="W2791" s="740"/>
      <c r="X2791" s="740"/>
      <c r="Y2791" s="740"/>
      <c r="Z2791" s="740"/>
      <c r="AA2791" s="740"/>
      <c r="AB2791" s="740"/>
      <c r="AC2791" s="740"/>
      <c r="AD2791" s="740"/>
      <c r="AE2791" s="740"/>
      <c r="AF2791" s="740"/>
      <c r="AG2791" s="750"/>
      <c r="AH2791" s="742" t="str">
        <f t="shared" si="110"/>
        <v/>
      </c>
      <c r="AI2791" s="37" t="str">
        <f t="shared" si="111"/>
        <v/>
      </c>
      <c r="BH2791" s="137">
        <v>2771</v>
      </c>
      <c r="BI2791" s="206"/>
      <c r="BJ2791" s="207"/>
      <c r="BK2791" s="207"/>
      <c r="BL2791" s="207"/>
      <c r="BM2791" s="207"/>
      <c r="BN2791" s="206"/>
      <c r="BO2791" s="208"/>
      <c r="BP2791" s="206"/>
      <c r="BQ2791" s="458"/>
      <c r="BR2791" s="209"/>
      <c r="BS2791" s="210"/>
      <c r="BT2791" s="208"/>
      <c r="BU2791" s="208"/>
      <c r="BV2791" s="458"/>
      <c r="BW2791" s="209"/>
      <c r="EK2791" s="231"/>
      <c r="EL2791" s="231"/>
      <c r="EM2791" s="586" t="s">
        <v>76</v>
      </c>
      <c r="EN2791" s="608" t="s">
        <v>946</v>
      </c>
      <c r="EO2791" s="581" t="s">
        <v>1601</v>
      </c>
      <c r="EP2791" s="582"/>
      <c r="ER2791" s="193"/>
      <c r="ES2791" s="193"/>
      <c r="ET2791" s="193"/>
      <c r="EU2791" s="193"/>
      <c r="EV2791" s="193"/>
      <c r="EW2791" s="193"/>
    </row>
    <row r="2792" spans="8:153" ht="15" customHeight="1" x14ac:dyDescent="0.15">
      <c r="H2792" s="740"/>
      <c r="I2792" s="740"/>
      <c r="J2792" s="740"/>
      <c r="K2792" s="740"/>
      <c r="L2792" s="740"/>
      <c r="M2792" s="740"/>
      <c r="N2792" s="748"/>
      <c r="O2792" s="749"/>
      <c r="P2792" s="749"/>
      <c r="Q2792" s="740"/>
      <c r="R2792" s="740"/>
      <c r="S2792" s="740"/>
      <c r="T2792" s="740"/>
      <c r="U2792" s="740"/>
      <c r="V2792" s="740"/>
      <c r="W2792" s="740"/>
      <c r="X2792" s="740"/>
      <c r="Y2792" s="740"/>
      <c r="Z2792" s="740"/>
      <c r="AA2792" s="740"/>
      <c r="AB2792" s="740"/>
      <c r="AC2792" s="740"/>
      <c r="AD2792" s="740"/>
      <c r="AE2792" s="740"/>
      <c r="AF2792" s="740"/>
      <c r="AG2792" s="750"/>
      <c r="AH2792" s="742" t="str">
        <f t="shared" si="110"/>
        <v/>
      </c>
      <c r="AI2792" s="37" t="str">
        <f t="shared" si="111"/>
        <v/>
      </c>
      <c r="BH2792" s="137">
        <v>2772</v>
      </c>
      <c r="BI2792" s="206"/>
      <c r="BJ2792" s="207"/>
      <c r="BK2792" s="207"/>
      <c r="BL2792" s="207"/>
      <c r="BM2792" s="207"/>
      <c r="BN2792" s="206"/>
      <c r="BO2792" s="208"/>
      <c r="BP2792" s="206"/>
      <c r="BQ2792" s="458"/>
      <c r="BR2792" s="209"/>
      <c r="BS2792" s="210"/>
      <c r="BT2792" s="208"/>
      <c r="BU2792" s="208"/>
      <c r="BV2792" s="458"/>
      <c r="BW2792" s="209"/>
      <c r="EK2792" s="231"/>
      <c r="EL2792" s="231"/>
      <c r="EM2792" s="627" t="s">
        <v>2933</v>
      </c>
      <c r="EN2792" s="591">
        <v>2</v>
      </c>
      <c r="EO2792" s="584">
        <v>7</v>
      </c>
      <c r="EP2792" s="585">
        <f>DCOUNT($H$20:$AI$4020,$H$20,EM2791:EO2792)</f>
        <v>0</v>
      </c>
      <c r="ER2792" s="161"/>
      <c r="ES2792" s="161"/>
      <c r="ET2792" s="161"/>
      <c r="EU2792" s="161"/>
      <c r="EV2792" s="161"/>
      <c r="EW2792" s="161"/>
    </row>
    <row r="2793" spans="8:153" ht="15" customHeight="1" x14ac:dyDescent="0.15">
      <c r="H2793" s="740"/>
      <c r="I2793" s="740"/>
      <c r="J2793" s="740"/>
      <c r="K2793" s="740"/>
      <c r="L2793" s="740"/>
      <c r="M2793" s="740"/>
      <c r="N2793" s="748"/>
      <c r="O2793" s="749"/>
      <c r="P2793" s="749"/>
      <c r="Q2793" s="740"/>
      <c r="R2793" s="740"/>
      <c r="S2793" s="740"/>
      <c r="T2793" s="740"/>
      <c r="U2793" s="740"/>
      <c r="V2793" s="740"/>
      <c r="W2793" s="740"/>
      <c r="X2793" s="740"/>
      <c r="Y2793" s="740"/>
      <c r="Z2793" s="740"/>
      <c r="AA2793" s="740"/>
      <c r="AB2793" s="740"/>
      <c r="AC2793" s="740"/>
      <c r="AD2793" s="740"/>
      <c r="AE2793" s="740"/>
      <c r="AF2793" s="740"/>
      <c r="AG2793" s="750"/>
      <c r="AH2793" s="742" t="str">
        <f t="shared" si="110"/>
        <v/>
      </c>
      <c r="AI2793" s="37" t="str">
        <f t="shared" si="111"/>
        <v/>
      </c>
      <c r="BH2793" s="137">
        <v>2773</v>
      </c>
      <c r="BI2793" s="206"/>
      <c r="BJ2793" s="207"/>
      <c r="BK2793" s="207"/>
      <c r="BL2793" s="207"/>
      <c r="BM2793" s="207"/>
      <c r="BN2793" s="206"/>
      <c r="BO2793" s="208"/>
      <c r="BP2793" s="206"/>
      <c r="BQ2793" s="458"/>
      <c r="BR2793" s="209"/>
      <c r="BS2793" s="210"/>
      <c r="BT2793" s="208"/>
      <c r="BU2793" s="208"/>
      <c r="BV2793" s="458"/>
      <c r="BW2793" s="209"/>
      <c r="EK2793" s="231"/>
      <c r="EL2793" s="231"/>
      <c r="EM2793" s="586" t="s">
        <v>76</v>
      </c>
      <c r="EN2793" s="608" t="s">
        <v>946</v>
      </c>
      <c r="EO2793" s="581" t="s">
        <v>1601</v>
      </c>
      <c r="EP2793" s="582"/>
      <c r="ER2793" s="193"/>
      <c r="ES2793" s="193"/>
      <c r="ET2793" s="193"/>
      <c r="EU2793" s="193"/>
      <c r="EV2793" s="193"/>
      <c r="EW2793" s="193"/>
    </row>
    <row r="2794" spans="8:153" ht="15" customHeight="1" x14ac:dyDescent="0.15">
      <c r="H2794" s="740"/>
      <c r="I2794" s="740"/>
      <c r="J2794" s="740"/>
      <c r="K2794" s="740"/>
      <c r="L2794" s="740"/>
      <c r="M2794" s="740"/>
      <c r="N2794" s="748"/>
      <c r="O2794" s="749"/>
      <c r="P2794" s="749"/>
      <c r="Q2794" s="740"/>
      <c r="R2794" s="740"/>
      <c r="S2794" s="740"/>
      <c r="T2794" s="740"/>
      <c r="U2794" s="740"/>
      <c r="V2794" s="740"/>
      <c r="W2794" s="740"/>
      <c r="X2794" s="740"/>
      <c r="Y2794" s="740"/>
      <c r="Z2794" s="740"/>
      <c r="AA2794" s="740"/>
      <c r="AB2794" s="740"/>
      <c r="AC2794" s="740"/>
      <c r="AD2794" s="740"/>
      <c r="AE2794" s="740"/>
      <c r="AF2794" s="740"/>
      <c r="AG2794" s="750"/>
      <c r="AH2794" s="742" t="str">
        <f t="shared" si="110"/>
        <v/>
      </c>
      <c r="AI2794" s="37" t="str">
        <f t="shared" si="111"/>
        <v/>
      </c>
      <c r="BH2794" s="137">
        <v>2774</v>
      </c>
      <c r="BI2794" s="206"/>
      <c r="BJ2794" s="207"/>
      <c r="BK2794" s="207"/>
      <c r="BL2794" s="207"/>
      <c r="BM2794" s="207"/>
      <c r="BN2794" s="206"/>
      <c r="BO2794" s="208"/>
      <c r="BP2794" s="206"/>
      <c r="BQ2794" s="458"/>
      <c r="BR2794" s="209"/>
      <c r="BS2794" s="210"/>
      <c r="BT2794" s="208"/>
      <c r="BU2794" s="208"/>
      <c r="BV2794" s="458"/>
      <c r="BW2794" s="209"/>
      <c r="EK2794" s="231"/>
      <c r="EL2794" s="231"/>
      <c r="EM2794" s="627" t="s">
        <v>2934</v>
      </c>
      <c r="EN2794" s="591">
        <v>2</v>
      </c>
      <c r="EO2794" s="584">
        <v>7</v>
      </c>
      <c r="EP2794" s="585">
        <f>DCOUNT($H$20:$AI$4020,$H$20,EM2793:EO2794)</f>
        <v>0</v>
      </c>
      <c r="ER2794" s="161"/>
      <c r="ES2794" s="161"/>
      <c r="ET2794" s="161"/>
      <c r="EU2794" s="161"/>
      <c r="EV2794" s="161"/>
      <c r="EW2794" s="161"/>
    </row>
    <row r="2795" spans="8:153" ht="15" customHeight="1" x14ac:dyDescent="0.15">
      <c r="H2795" s="740"/>
      <c r="I2795" s="740"/>
      <c r="J2795" s="740"/>
      <c r="K2795" s="740"/>
      <c r="L2795" s="740"/>
      <c r="M2795" s="740"/>
      <c r="N2795" s="748"/>
      <c r="O2795" s="749"/>
      <c r="P2795" s="749"/>
      <c r="Q2795" s="740"/>
      <c r="R2795" s="740"/>
      <c r="S2795" s="740"/>
      <c r="T2795" s="740"/>
      <c r="U2795" s="740"/>
      <c r="V2795" s="740"/>
      <c r="W2795" s="740"/>
      <c r="X2795" s="740"/>
      <c r="Y2795" s="740"/>
      <c r="Z2795" s="740"/>
      <c r="AA2795" s="740"/>
      <c r="AB2795" s="740"/>
      <c r="AC2795" s="740"/>
      <c r="AD2795" s="740"/>
      <c r="AE2795" s="740"/>
      <c r="AF2795" s="740"/>
      <c r="AG2795" s="750"/>
      <c r="AH2795" s="742" t="str">
        <f t="shared" si="110"/>
        <v/>
      </c>
      <c r="AI2795" s="37" t="str">
        <f t="shared" si="111"/>
        <v/>
      </c>
      <c r="BH2795" s="137">
        <v>2775</v>
      </c>
      <c r="BI2795" s="206"/>
      <c r="BJ2795" s="207"/>
      <c r="BK2795" s="207"/>
      <c r="BL2795" s="207"/>
      <c r="BM2795" s="207"/>
      <c r="BN2795" s="206"/>
      <c r="BO2795" s="208"/>
      <c r="BP2795" s="206"/>
      <c r="BQ2795" s="458"/>
      <c r="BR2795" s="209"/>
      <c r="BS2795" s="210"/>
      <c r="BT2795" s="208"/>
      <c r="BU2795" s="208"/>
      <c r="BV2795" s="458"/>
      <c r="BW2795" s="209"/>
      <c r="EK2795" s="225"/>
      <c r="EL2795" s="558" t="s">
        <v>4016</v>
      </c>
      <c r="EM2795" s="186" t="s">
        <v>76</v>
      </c>
      <c r="EN2795" s="187" t="s">
        <v>946</v>
      </c>
      <c r="EO2795" s="188" t="s">
        <v>1601</v>
      </c>
      <c r="EP2795" s="189"/>
      <c r="ER2795" s="193"/>
      <c r="ES2795" s="193"/>
      <c r="ET2795" s="193"/>
      <c r="EU2795" s="193"/>
      <c r="EV2795" s="193"/>
      <c r="EW2795" s="193"/>
    </row>
    <row r="2796" spans="8:153" ht="15" customHeight="1" x14ac:dyDescent="0.15">
      <c r="H2796" s="740"/>
      <c r="I2796" s="740"/>
      <c r="J2796" s="740"/>
      <c r="K2796" s="740"/>
      <c r="L2796" s="740"/>
      <c r="M2796" s="740"/>
      <c r="N2796" s="748"/>
      <c r="O2796" s="749"/>
      <c r="P2796" s="749"/>
      <c r="Q2796" s="740"/>
      <c r="R2796" s="740"/>
      <c r="S2796" s="740"/>
      <c r="T2796" s="740"/>
      <c r="U2796" s="740"/>
      <c r="V2796" s="740"/>
      <c r="W2796" s="740"/>
      <c r="X2796" s="740"/>
      <c r="Y2796" s="740"/>
      <c r="Z2796" s="740"/>
      <c r="AA2796" s="740"/>
      <c r="AB2796" s="740"/>
      <c r="AC2796" s="740"/>
      <c r="AD2796" s="740"/>
      <c r="AE2796" s="740"/>
      <c r="AF2796" s="740"/>
      <c r="AG2796" s="750"/>
      <c r="AH2796" s="742" t="str">
        <f t="shared" si="110"/>
        <v/>
      </c>
      <c r="AI2796" s="37" t="str">
        <f t="shared" si="111"/>
        <v/>
      </c>
      <c r="BH2796" s="137">
        <v>2776</v>
      </c>
      <c r="BI2796" s="206"/>
      <c r="BJ2796" s="207"/>
      <c r="BK2796" s="207"/>
      <c r="BL2796" s="207"/>
      <c r="BM2796" s="207"/>
      <c r="BN2796" s="206"/>
      <c r="BO2796" s="208"/>
      <c r="BP2796" s="206"/>
      <c r="BQ2796" s="458"/>
      <c r="BR2796" s="209"/>
      <c r="BS2796" s="210"/>
      <c r="BT2796" s="208"/>
      <c r="BU2796" s="208"/>
      <c r="BV2796" s="458"/>
      <c r="BW2796" s="209"/>
      <c r="EK2796" s="231"/>
      <c r="EL2796" s="232">
        <f>SUM(EP2795:EP3488)</f>
        <v>0</v>
      </c>
      <c r="EM2796" s="233" t="s">
        <v>225</v>
      </c>
      <c r="EN2796" s="228">
        <v>0</v>
      </c>
      <c r="EO2796" s="229">
        <v>8</v>
      </c>
      <c r="EP2796" s="234">
        <f>DCOUNT($H$20:$AI$4020,$H$20,EM2795:EO2796)</f>
        <v>0</v>
      </c>
      <c r="ER2796" s="161"/>
      <c r="ES2796" s="161"/>
      <c r="ET2796" s="161"/>
      <c r="EU2796" s="161"/>
      <c r="EV2796" s="161"/>
      <c r="EW2796" s="161"/>
    </row>
    <row r="2797" spans="8:153" ht="15" customHeight="1" x14ac:dyDescent="0.15">
      <c r="H2797" s="740"/>
      <c r="I2797" s="740"/>
      <c r="J2797" s="740"/>
      <c r="K2797" s="740"/>
      <c r="L2797" s="740"/>
      <c r="M2797" s="740"/>
      <c r="N2797" s="748"/>
      <c r="O2797" s="749"/>
      <c r="P2797" s="749"/>
      <c r="Q2797" s="740"/>
      <c r="R2797" s="740"/>
      <c r="S2797" s="740"/>
      <c r="T2797" s="740"/>
      <c r="U2797" s="740"/>
      <c r="V2797" s="740"/>
      <c r="W2797" s="740"/>
      <c r="X2797" s="740"/>
      <c r="Y2797" s="740"/>
      <c r="Z2797" s="740"/>
      <c r="AA2797" s="740"/>
      <c r="AB2797" s="740"/>
      <c r="AC2797" s="740"/>
      <c r="AD2797" s="740"/>
      <c r="AE2797" s="740"/>
      <c r="AF2797" s="740"/>
      <c r="AG2797" s="750"/>
      <c r="AH2797" s="742" t="str">
        <f t="shared" si="110"/>
        <v/>
      </c>
      <c r="AI2797" s="37" t="str">
        <f t="shared" si="111"/>
        <v/>
      </c>
      <c r="BH2797" s="137">
        <v>2777</v>
      </c>
      <c r="BI2797" s="206"/>
      <c r="BJ2797" s="207"/>
      <c r="BK2797" s="207"/>
      <c r="BL2797" s="207"/>
      <c r="BM2797" s="207"/>
      <c r="BN2797" s="206"/>
      <c r="BO2797" s="208"/>
      <c r="BP2797" s="206"/>
      <c r="BQ2797" s="458"/>
      <c r="BR2797" s="209"/>
      <c r="BS2797" s="210"/>
      <c r="BT2797" s="208"/>
      <c r="BU2797" s="208"/>
      <c r="BV2797" s="458"/>
      <c r="BW2797" s="209"/>
      <c r="EK2797" s="231"/>
      <c r="EL2797" s="232"/>
      <c r="EM2797" s="186" t="s">
        <v>76</v>
      </c>
      <c r="EN2797" s="187" t="s">
        <v>946</v>
      </c>
      <c r="EO2797" s="188" t="s">
        <v>1601</v>
      </c>
      <c r="EP2797" s="189"/>
      <c r="ER2797" s="193"/>
      <c r="ES2797" s="193"/>
      <c r="ET2797" s="193"/>
      <c r="EU2797" s="193"/>
      <c r="EV2797" s="193"/>
      <c r="EW2797" s="193"/>
    </row>
    <row r="2798" spans="8:153" ht="15" customHeight="1" x14ac:dyDescent="0.15">
      <c r="H2798" s="740"/>
      <c r="I2798" s="740"/>
      <c r="J2798" s="740"/>
      <c r="K2798" s="740"/>
      <c r="L2798" s="740"/>
      <c r="M2798" s="740"/>
      <c r="N2798" s="748"/>
      <c r="O2798" s="749"/>
      <c r="P2798" s="749"/>
      <c r="Q2798" s="740"/>
      <c r="R2798" s="740"/>
      <c r="S2798" s="740"/>
      <c r="T2798" s="740"/>
      <c r="U2798" s="740"/>
      <c r="V2798" s="740"/>
      <c r="W2798" s="740"/>
      <c r="X2798" s="740"/>
      <c r="Y2798" s="740"/>
      <c r="Z2798" s="740"/>
      <c r="AA2798" s="740"/>
      <c r="AB2798" s="740"/>
      <c r="AC2798" s="740"/>
      <c r="AD2798" s="740"/>
      <c r="AE2798" s="740"/>
      <c r="AF2798" s="740"/>
      <c r="AG2798" s="750"/>
      <c r="AH2798" s="742" t="str">
        <f t="shared" si="110"/>
        <v/>
      </c>
      <c r="AI2798" s="37" t="str">
        <f t="shared" si="111"/>
        <v/>
      </c>
      <c r="BH2798" s="137">
        <v>2778</v>
      </c>
      <c r="BI2798" s="206"/>
      <c r="BJ2798" s="207"/>
      <c r="BK2798" s="207"/>
      <c r="BL2798" s="207"/>
      <c r="BM2798" s="207"/>
      <c r="BN2798" s="206"/>
      <c r="BO2798" s="208"/>
      <c r="BP2798" s="206"/>
      <c r="BQ2798" s="458"/>
      <c r="BR2798" s="209"/>
      <c r="BS2798" s="210"/>
      <c r="BT2798" s="208"/>
      <c r="BU2798" s="208"/>
      <c r="BV2798" s="458"/>
      <c r="BW2798" s="209"/>
      <c r="EK2798" s="231"/>
      <c r="EL2798" s="232"/>
      <c r="EM2798" s="233" t="s">
        <v>229</v>
      </c>
      <c r="EN2798" s="228">
        <v>0</v>
      </c>
      <c r="EO2798" s="229">
        <v>8</v>
      </c>
      <c r="EP2798" s="234">
        <f>DCOUNT($H$20:$AI$4020,$H$20,EM2797:EO2798)</f>
        <v>0</v>
      </c>
      <c r="ER2798" s="161"/>
      <c r="ES2798" s="161"/>
      <c r="ET2798" s="161"/>
      <c r="EU2798" s="161"/>
      <c r="EV2798" s="161"/>
      <c r="EW2798" s="161"/>
    </row>
    <row r="2799" spans="8:153" ht="15" customHeight="1" x14ac:dyDescent="0.15">
      <c r="H2799" s="740"/>
      <c r="I2799" s="740"/>
      <c r="J2799" s="740"/>
      <c r="K2799" s="740"/>
      <c r="L2799" s="740"/>
      <c r="M2799" s="740"/>
      <c r="N2799" s="748"/>
      <c r="O2799" s="749"/>
      <c r="P2799" s="749"/>
      <c r="Q2799" s="740"/>
      <c r="R2799" s="740"/>
      <c r="S2799" s="740"/>
      <c r="T2799" s="740"/>
      <c r="U2799" s="740"/>
      <c r="V2799" s="740"/>
      <c r="W2799" s="740"/>
      <c r="X2799" s="740"/>
      <c r="Y2799" s="740"/>
      <c r="Z2799" s="740"/>
      <c r="AA2799" s="740"/>
      <c r="AB2799" s="740"/>
      <c r="AC2799" s="740"/>
      <c r="AD2799" s="740"/>
      <c r="AE2799" s="740"/>
      <c r="AF2799" s="740"/>
      <c r="AG2799" s="750"/>
      <c r="AH2799" s="742" t="str">
        <f t="shared" si="110"/>
        <v/>
      </c>
      <c r="AI2799" s="37" t="str">
        <f t="shared" si="111"/>
        <v/>
      </c>
      <c r="BH2799" s="137">
        <v>2779</v>
      </c>
      <c r="BI2799" s="206"/>
      <c r="BJ2799" s="207"/>
      <c r="BK2799" s="207"/>
      <c r="BL2799" s="207"/>
      <c r="BM2799" s="207"/>
      <c r="BN2799" s="206"/>
      <c r="BO2799" s="208"/>
      <c r="BP2799" s="206"/>
      <c r="BQ2799" s="458"/>
      <c r="BR2799" s="209"/>
      <c r="BS2799" s="210"/>
      <c r="BT2799" s="208"/>
      <c r="BU2799" s="208"/>
      <c r="BV2799" s="458"/>
      <c r="BW2799" s="209"/>
      <c r="EK2799" s="231"/>
      <c r="EL2799" s="232"/>
      <c r="EM2799" s="186" t="s">
        <v>76</v>
      </c>
      <c r="EN2799" s="187" t="s">
        <v>946</v>
      </c>
      <c r="EO2799" s="188" t="s">
        <v>1601</v>
      </c>
      <c r="EP2799" s="189"/>
      <c r="ER2799" s="193"/>
      <c r="ES2799" s="193"/>
      <c r="ET2799" s="193"/>
      <c r="EU2799" s="193"/>
      <c r="EV2799" s="193"/>
      <c r="EW2799" s="193"/>
    </row>
    <row r="2800" spans="8:153" ht="15" customHeight="1" x14ac:dyDescent="0.15">
      <c r="H2800" s="740"/>
      <c r="I2800" s="740"/>
      <c r="J2800" s="740"/>
      <c r="K2800" s="740"/>
      <c r="L2800" s="740"/>
      <c r="M2800" s="740"/>
      <c r="N2800" s="748"/>
      <c r="O2800" s="749"/>
      <c r="P2800" s="749"/>
      <c r="Q2800" s="740"/>
      <c r="R2800" s="740"/>
      <c r="S2800" s="740"/>
      <c r="T2800" s="740"/>
      <c r="U2800" s="740"/>
      <c r="V2800" s="740"/>
      <c r="W2800" s="740"/>
      <c r="X2800" s="740"/>
      <c r="Y2800" s="740"/>
      <c r="Z2800" s="740"/>
      <c r="AA2800" s="740"/>
      <c r="AB2800" s="740"/>
      <c r="AC2800" s="740"/>
      <c r="AD2800" s="740"/>
      <c r="AE2800" s="740"/>
      <c r="AF2800" s="740"/>
      <c r="AG2800" s="750"/>
      <c r="AH2800" s="742" t="str">
        <f t="shared" si="110"/>
        <v/>
      </c>
      <c r="AI2800" s="37" t="str">
        <f t="shared" si="111"/>
        <v/>
      </c>
      <c r="BH2800" s="137">
        <v>2780</v>
      </c>
      <c r="BI2800" s="206"/>
      <c r="BJ2800" s="207"/>
      <c r="BK2800" s="207"/>
      <c r="BL2800" s="207"/>
      <c r="BM2800" s="207"/>
      <c r="BN2800" s="206"/>
      <c r="BO2800" s="208"/>
      <c r="BP2800" s="206"/>
      <c r="BQ2800" s="458"/>
      <c r="BR2800" s="209"/>
      <c r="BS2800" s="210"/>
      <c r="BT2800" s="208"/>
      <c r="BU2800" s="208"/>
      <c r="BV2800" s="458"/>
      <c r="BW2800" s="209"/>
      <c r="EK2800" s="231"/>
      <c r="EL2800" s="232"/>
      <c r="EM2800" s="233" t="s">
        <v>695</v>
      </c>
      <c r="EN2800" s="228">
        <v>0</v>
      </c>
      <c r="EO2800" s="229">
        <v>8</v>
      </c>
      <c r="EP2800" s="234">
        <f>DCOUNT($H$20:$AI$4020,$H$20,EM2799:EO2800)</f>
        <v>0</v>
      </c>
      <c r="ER2800" s="161"/>
      <c r="ES2800" s="161"/>
      <c r="ET2800" s="161"/>
      <c r="EU2800" s="161"/>
      <c r="EV2800" s="161"/>
      <c r="EW2800" s="161"/>
    </row>
    <row r="2801" spans="8:153" ht="15" customHeight="1" x14ac:dyDescent="0.15">
      <c r="H2801" s="740"/>
      <c r="I2801" s="740"/>
      <c r="J2801" s="740"/>
      <c r="K2801" s="740"/>
      <c r="L2801" s="740"/>
      <c r="M2801" s="740"/>
      <c r="N2801" s="748"/>
      <c r="O2801" s="749"/>
      <c r="P2801" s="749"/>
      <c r="Q2801" s="740"/>
      <c r="R2801" s="740"/>
      <c r="S2801" s="740"/>
      <c r="T2801" s="740"/>
      <c r="U2801" s="740"/>
      <c r="V2801" s="740"/>
      <c r="W2801" s="740"/>
      <c r="X2801" s="740"/>
      <c r="Y2801" s="740"/>
      <c r="Z2801" s="740"/>
      <c r="AA2801" s="740"/>
      <c r="AB2801" s="740"/>
      <c r="AC2801" s="740"/>
      <c r="AD2801" s="740"/>
      <c r="AE2801" s="740"/>
      <c r="AF2801" s="740"/>
      <c r="AG2801" s="750"/>
      <c r="AH2801" s="742" t="str">
        <f t="shared" si="110"/>
        <v/>
      </c>
      <c r="AI2801" s="37" t="str">
        <f t="shared" si="111"/>
        <v/>
      </c>
      <c r="BH2801" s="137">
        <v>2781</v>
      </c>
      <c r="BI2801" s="206"/>
      <c r="BJ2801" s="207"/>
      <c r="BK2801" s="207"/>
      <c r="BL2801" s="207"/>
      <c r="BM2801" s="207"/>
      <c r="BN2801" s="206"/>
      <c r="BO2801" s="208"/>
      <c r="BP2801" s="206"/>
      <c r="BQ2801" s="458"/>
      <c r="BR2801" s="209"/>
      <c r="BS2801" s="210"/>
      <c r="BT2801" s="208"/>
      <c r="BU2801" s="208"/>
      <c r="BV2801" s="458"/>
      <c r="BW2801" s="209"/>
      <c r="EK2801" s="231"/>
      <c r="EL2801" s="232"/>
      <c r="EM2801" s="186" t="s">
        <v>76</v>
      </c>
      <c r="EN2801" s="187" t="s">
        <v>946</v>
      </c>
      <c r="EO2801" s="188" t="s">
        <v>1601</v>
      </c>
      <c r="EP2801" s="189"/>
      <c r="ER2801" s="193"/>
      <c r="ES2801" s="193"/>
      <c r="ET2801" s="193"/>
      <c r="EU2801" s="193"/>
      <c r="EV2801" s="193"/>
      <c r="EW2801" s="193"/>
    </row>
    <row r="2802" spans="8:153" ht="15" customHeight="1" x14ac:dyDescent="0.15">
      <c r="H2802" s="740"/>
      <c r="I2802" s="740"/>
      <c r="J2802" s="740"/>
      <c r="K2802" s="740"/>
      <c r="L2802" s="740"/>
      <c r="M2802" s="740"/>
      <c r="N2802" s="748"/>
      <c r="O2802" s="749"/>
      <c r="P2802" s="749"/>
      <c r="Q2802" s="740"/>
      <c r="R2802" s="740"/>
      <c r="S2802" s="740"/>
      <c r="T2802" s="740"/>
      <c r="U2802" s="740"/>
      <c r="V2802" s="740"/>
      <c r="W2802" s="740"/>
      <c r="X2802" s="740"/>
      <c r="Y2802" s="740"/>
      <c r="Z2802" s="740"/>
      <c r="AA2802" s="740"/>
      <c r="AB2802" s="740"/>
      <c r="AC2802" s="740"/>
      <c r="AD2802" s="740"/>
      <c r="AE2802" s="740"/>
      <c r="AF2802" s="740"/>
      <c r="AG2802" s="750"/>
      <c r="AH2802" s="742" t="str">
        <f t="shared" si="110"/>
        <v/>
      </c>
      <c r="AI2802" s="37" t="str">
        <f t="shared" si="111"/>
        <v/>
      </c>
      <c r="BH2802" s="137">
        <v>2782</v>
      </c>
      <c r="BI2802" s="206"/>
      <c r="BJ2802" s="207"/>
      <c r="BK2802" s="207"/>
      <c r="BL2802" s="207"/>
      <c r="BM2802" s="207"/>
      <c r="BN2802" s="206"/>
      <c r="BO2802" s="208"/>
      <c r="BP2802" s="206"/>
      <c r="BQ2802" s="458"/>
      <c r="BR2802" s="209"/>
      <c r="BS2802" s="210"/>
      <c r="BT2802" s="208"/>
      <c r="BU2802" s="208"/>
      <c r="BV2802" s="458"/>
      <c r="BW2802" s="209"/>
      <c r="EK2802" s="231"/>
      <c r="EL2802" s="232"/>
      <c r="EM2802" s="233" t="s">
        <v>696</v>
      </c>
      <c r="EN2802" s="228">
        <v>0</v>
      </c>
      <c r="EO2802" s="229">
        <v>8</v>
      </c>
      <c r="EP2802" s="234">
        <f>DCOUNT($H$20:$AI$4020,$H$20,EM2801:EO2802)</f>
        <v>0</v>
      </c>
      <c r="ER2802" s="161"/>
      <c r="ES2802" s="161"/>
      <c r="ET2802" s="161"/>
      <c r="EU2802" s="161"/>
      <c r="EV2802" s="161"/>
      <c r="EW2802" s="161"/>
    </row>
    <row r="2803" spans="8:153" ht="15" customHeight="1" x14ac:dyDescent="0.15">
      <c r="H2803" s="740"/>
      <c r="I2803" s="740"/>
      <c r="J2803" s="740"/>
      <c r="K2803" s="740"/>
      <c r="L2803" s="740"/>
      <c r="M2803" s="740"/>
      <c r="N2803" s="748"/>
      <c r="O2803" s="749"/>
      <c r="P2803" s="749"/>
      <c r="Q2803" s="740"/>
      <c r="R2803" s="740"/>
      <c r="S2803" s="740"/>
      <c r="T2803" s="740"/>
      <c r="U2803" s="740"/>
      <c r="V2803" s="740"/>
      <c r="W2803" s="740"/>
      <c r="X2803" s="740"/>
      <c r="Y2803" s="740"/>
      <c r="Z2803" s="740"/>
      <c r="AA2803" s="740"/>
      <c r="AB2803" s="740"/>
      <c r="AC2803" s="740"/>
      <c r="AD2803" s="740"/>
      <c r="AE2803" s="740"/>
      <c r="AF2803" s="740"/>
      <c r="AG2803" s="750"/>
      <c r="AH2803" s="742" t="str">
        <f t="shared" si="110"/>
        <v/>
      </c>
      <c r="AI2803" s="37" t="str">
        <f t="shared" si="111"/>
        <v/>
      </c>
      <c r="BH2803" s="137">
        <v>2783</v>
      </c>
      <c r="BI2803" s="206"/>
      <c r="BJ2803" s="207"/>
      <c r="BK2803" s="207"/>
      <c r="BL2803" s="207"/>
      <c r="BM2803" s="207"/>
      <c r="BN2803" s="206"/>
      <c r="BO2803" s="208"/>
      <c r="BP2803" s="206"/>
      <c r="BQ2803" s="458"/>
      <c r="BR2803" s="209"/>
      <c r="BS2803" s="210"/>
      <c r="BT2803" s="208"/>
      <c r="BU2803" s="208"/>
      <c r="BV2803" s="458"/>
      <c r="BW2803" s="209"/>
      <c r="EK2803" s="231"/>
      <c r="EL2803" s="232"/>
      <c r="EM2803" s="186" t="s">
        <v>76</v>
      </c>
      <c r="EN2803" s="187" t="s">
        <v>946</v>
      </c>
      <c r="EO2803" s="188" t="s">
        <v>1601</v>
      </c>
      <c r="EP2803" s="189"/>
      <c r="ER2803" s="193"/>
      <c r="ES2803" s="193"/>
      <c r="ET2803" s="193"/>
      <c r="EU2803" s="193"/>
      <c r="EV2803" s="193"/>
      <c r="EW2803" s="193"/>
    </row>
    <row r="2804" spans="8:153" ht="15" customHeight="1" x14ac:dyDescent="0.15">
      <c r="H2804" s="740"/>
      <c r="I2804" s="740"/>
      <c r="J2804" s="740"/>
      <c r="K2804" s="740"/>
      <c r="L2804" s="740"/>
      <c r="M2804" s="740"/>
      <c r="N2804" s="748"/>
      <c r="O2804" s="749"/>
      <c r="P2804" s="749"/>
      <c r="Q2804" s="740"/>
      <c r="R2804" s="740"/>
      <c r="S2804" s="740"/>
      <c r="T2804" s="740"/>
      <c r="U2804" s="740"/>
      <c r="V2804" s="740"/>
      <c r="W2804" s="740"/>
      <c r="X2804" s="740"/>
      <c r="Y2804" s="740"/>
      <c r="Z2804" s="740"/>
      <c r="AA2804" s="740"/>
      <c r="AB2804" s="740"/>
      <c r="AC2804" s="740"/>
      <c r="AD2804" s="740"/>
      <c r="AE2804" s="740"/>
      <c r="AF2804" s="740"/>
      <c r="AG2804" s="750"/>
      <c r="AH2804" s="742" t="str">
        <f t="shared" si="110"/>
        <v/>
      </c>
      <c r="AI2804" s="37" t="str">
        <f t="shared" si="111"/>
        <v/>
      </c>
      <c r="BH2804" s="137">
        <v>2784</v>
      </c>
      <c r="BI2804" s="206"/>
      <c r="BJ2804" s="207"/>
      <c r="BK2804" s="207"/>
      <c r="BL2804" s="207"/>
      <c r="BM2804" s="207"/>
      <c r="BN2804" s="206"/>
      <c r="BO2804" s="208"/>
      <c r="BP2804" s="206"/>
      <c r="BQ2804" s="458"/>
      <c r="BR2804" s="209"/>
      <c r="BS2804" s="210"/>
      <c r="BT2804" s="208"/>
      <c r="BU2804" s="208"/>
      <c r="BV2804" s="458"/>
      <c r="BW2804" s="209"/>
      <c r="EK2804" s="231"/>
      <c r="EL2804" s="232"/>
      <c r="EM2804" s="233" t="s">
        <v>697</v>
      </c>
      <c r="EN2804" s="228">
        <v>0</v>
      </c>
      <c r="EO2804" s="229">
        <v>8</v>
      </c>
      <c r="EP2804" s="234">
        <f>DCOUNT($H$20:$AI$4020,$H$20,EM2803:EO2804)</f>
        <v>0</v>
      </c>
      <c r="ER2804" s="161"/>
      <c r="ES2804" s="161"/>
      <c r="ET2804" s="161"/>
      <c r="EU2804" s="161"/>
      <c r="EV2804" s="161"/>
      <c r="EW2804" s="161"/>
    </row>
    <row r="2805" spans="8:153" ht="15" customHeight="1" x14ac:dyDescent="0.15">
      <c r="H2805" s="740"/>
      <c r="I2805" s="740"/>
      <c r="J2805" s="740"/>
      <c r="K2805" s="740"/>
      <c r="L2805" s="740"/>
      <c r="M2805" s="740"/>
      <c r="N2805" s="748"/>
      <c r="O2805" s="749"/>
      <c r="P2805" s="749"/>
      <c r="Q2805" s="740"/>
      <c r="R2805" s="740"/>
      <c r="S2805" s="740"/>
      <c r="T2805" s="740"/>
      <c r="U2805" s="740"/>
      <c r="V2805" s="740"/>
      <c r="W2805" s="740"/>
      <c r="X2805" s="740"/>
      <c r="Y2805" s="740"/>
      <c r="Z2805" s="740"/>
      <c r="AA2805" s="740"/>
      <c r="AB2805" s="740"/>
      <c r="AC2805" s="740"/>
      <c r="AD2805" s="740"/>
      <c r="AE2805" s="740"/>
      <c r="AF2805" s="740"/>
      <c r="AG2805" s="750"/>
      <c r="AH2805" s="742" t="str">
        <f t="shared" si="110"/>
        <v/>
      </c>
      <c r="AI2805" s="37" t="str">
        <f t="shared" si="111"/>
        <v/>
      </c>
      <c r="BH2805" s="137">
        <v>2785</v>
      </c>
      <c r="BI2805" s="206"/>
      <c r="BJ2805" s="207"/>
      <c r="BK2805" s="207"/>
      <c r="BL2805" s="207"/>
      <c r="BM2805" s="207"/>
      <c r="BN2805" s="206"/>
      <c r="BO2805" s="208"/>
      <c r="BP2805" s="206"/>
      <c r="BQ2805" s="458"/>
      <c r="BR2805" s="209"/>
      <c r="BS2805" s="210"/>
      <c r="BT2805" s="208"/>
      <c r="BU2805" s="208"/>
      <c r="BV2805" s="458"/>
      <c r="BW2805" s="209"/>
      <c r="EK2805" s="231"/>
      <c r="EL2805" s="232"/>
      <c r="EM2805" s="186" t="s">
        <v>76</v>
      </c>
      <c r="EN2805" s="187" t="s">
        <v>946</v>
      </c>
      <c r="EO2805" s="188" t="s">
        <v>1601</v>
      </c>
      <c r="EP2805" s="189"/>
      <c r="ER2805" s="193"/>
      <c r="ES2805" s="193"/>
      <c r="ET2805" s="193"/>
      <c r="EU2805" s="193"/>
      <c r="EV2805" s="193"/>
      <c r="EW2805" s="193"/>
    </row>
    <row r="2806" spans="8:153" ht="15" customHeight="1" x14ac:dyDescent="0.15">
      <c r="H2806" s="740"/>
      <c r="I2806" s="740"/>
      <c r="J2806" s="740"/>
      <c r="K2806" s="740"/>
      <c r="L2806" s="740"/>
      <c r="M2806" s="740"/>
      <c r="N2806" s="748"/>
      <c r="O2806" s="749"/>
      <c r="P2806" s="749"/>
      <c r="Q2806" s="740"/>
      <c r="R2806" s="740"/>
      <c r="S2806" s="740"/>
      <c r="T2806" s="740"/>
      <c r="U2806" s="740"/>
      <c r="V2806" s="740"/>
      <c r="W2806" s="740"/>
      <c r="X2806" s="740"/>
      <c r="Y2806" s="740"/>
      <c r="Z2806" s="740"/>
      <c r="AA2806" s="740"/>
      <c r="AB2806" s="740"/>
      <c r="AC2806" s="740"/>
      <c r="AD2806" s="740"/>
      <c r="AE2806" s="740"/>
      <c r="AF2806" s="740"/>
      <c r="AG2806" s="750"/>
      <c r="AH2806" s="742" t="str">
        <f t="shared" si="110"/>
        <v/>
      </c>
      <c r="AI2806" s="37" t="str">
        <f t="shared" si="111"/>
        <v/>
      </c>
      <c r="BH2806" s="137">
        <v>2786</v>
      </c>
      <c r="BI2806" s="206"/>
      <c r="BJ2806" s="207"/>
      <c r="BK2806" s="207"/>
      <c r="BL2806" s="207"/>
      <c r="BM2806" s="207"/>
      <c r="BN2806" s="206"/>
      <c r="BO2806" s="208"/>
      <c r="BP2806" s="206"/>
      <c r="BQ2806" s="458"/>
      <c r="BR2806" s="209"/>
      <c r="BS2806" s="210"/>
      <c r="BT2806" s="208"/>
      <c r="BU2806" s="208"/>
      <c r="BV2806" s="458"/>
      <c r="BW2806" s="209"/>
      <c r="EK2806" s="231"/>
      <c r="EL2806" s="232"/>
      <c r="EM2806" s="233" t="s">
        <v>231</v>
      </c>
      <c r="EN2806" s="228">
        <v>0</v>
      </c>
      <c r="EO2806" s="229">
        <v>8</v>
      </c>
      <c r="EP2806" s="234">
        <f>DCOUNT($H$20:$AI$4020,$H$20,EM2805:EO2806)</f>
        <v>0</v>
      </c>
      <c r="ER2806" s="161"/>
      <c r="ES2806" s="161"/>
      <c r="ET2806" s="161"/>
      <c r="EU2806" s="161"/>
      <c r="EV2806" s="161"/>
      <c r="EW2806" s="161"/>
    </row>
    <row r="2807" spans="8:153" ht="15" customHeight="1" x14ac:dyDescent="0.15">
      <c r="H2807" s="740"/>
      <c r="I2807" s="740"/>
      <c r="J2807" s="740"/>
      <c r="K2807" s="740"/>
      <c r="L2807" s="740"/>
      <c r="M2807" s="740"/>
      <c r="N2807" s="748"/>
      <c r="O2807" s="749"/>
      <c r="P2807" s="749"/>
      <c r="Q2807" s="740"/>
      <c r="R2807" s="740"/>
      <c r="S2807" s="740"/>
      <c r="T2807" s="740"/>
      <c r="U2807" s="740"/>
      <c r="V2807" s="740"/>
      <c r="W2807" s="740"/>
      <c r="X2807" s="740"/>
      <c r="Y2807" s="740"/>
      <c r="Z2807" s="740"/>
      <c r="AA2807" s="740"/>
      <c r="AB2807" s="740"/>
      <c r="AC2807" s="740"/>
      <c r="AD2807" s="740"/>
      <c r="AE2807" s="740"/>
      <c r="AF2807" s="740"/>
      <c r="AG2807" s="750"/>
      <c r="AH2807" s="742" t="str">
        <f t="shared" si="110"/>
        <v/>
      </c>
      <c r="AI2807" s="37" t="str">
        <f t="shared" si="111"/>
        <v/>
      </c>
      <c r="BH2807" s="137">
        <v>2787</v>
      </c>
      <c r="BI2807" s="206"/>
      <c r="BJ2807" s="207"/>
      <c r="BK2807" s="207"/>
      <c r="BL2807" s="207"/>
      <c r="BM2807" s="207"/>
      <c r="BN2807" s="206"/>
      <c r="BO2807" s="208"/>
      <c r="BP2807" s="206"/>
      <c r="BQ2807" s="458"/>
      <c r="BR2807" s="209"/>
      <c r="BS2807" s="210"/>
      <c r="BT2807" s="208"/>
      <c r="BU2807" s="208"/>
      <c r="BV2807" s="458"/>
      <c r="BW2807" s="209"/>
      <c r="EK2807" s="231"/>
      <c r="EL2807" s="232"/>
      <c r="EM2807" s="186" t="s">
        <v>76</v>
      </c>
      <c r="EN2807" s="187" t="s">
        <v>946</v>
      </c>
      <c r="EO2807" s="188" t="s">
        <v>1601</v>
      </c>
      <c r="EP2807" s="189"/>
      <c r="ER2807" s="193"/>
      <c r="ES2807" s="193"/>
      <c r="ET2807" s="193"/>
      <c r="EU2807" s="193"/>
      <c r="EV2807" s="193"/>
      <c r="EW2807" s="193"/>
    </row>
    <row r="2808" spans="8:153" ht="15" customHeight="1" x14ac:dyDescent="0.15">
      <c r="H2808" s="740"/>
      <c r="I2808" s="740"/>
      <c r="J2808" s="740"/>
      <c r="K2808" s="740"/>
      <c r="L2808" s="740"/>
      <c r="M2808" s="740"/>
      <c r="N2808" s="748"/>
      <c r="O2808" s="749"/>
      <c r="P2808" s="749"/>
      <c r="Q2808" s="740"/>
      <c r="R2808" s="740"/>
      <c r="S2808" s="740"/>
      <c r="T2808" s="740"/>
      <c r="U2808" s="740"/>
      <c r="V2808" s="740"/>
      <c r="W2808" s="740"/>
      <c r="X2808" s="740"/>
      <c r="Y2808" s="740"/>
      <c r="Z2808" s="740"/>
      <c r="AA2808" s="740"/>
      <c r="AB2808" s="740"/>
      <c r="AC2808" s="740"/>
      <c r="AD2808" s="740"/>
      <c r="AE2808" s="740"/>
      <c r="AF2808" s="740"/>
      <c r="AG2808" s="750"/>
      <c r="AH2808" s="742" t="str">
        <f t="shared" si="110"/>
        <v/>
      </c>
      <c r="AI2808" s="37" t="str">
        <f t="shared" si="111"/>
        <v/>
      </c>
      <c r="BH2808" s="137">
        <v>2788</v>
      </c>
      <c r="BI2808" s="206"/>
      <c r="BJ2808" s="207"/>
      <c r="BK2808" s="207"/>
      <c r="BL2808" s="207"/>
      <c r="BM2808" s="207"/>
      <c r="BN2808" s="206"/>
      <c r="BO2808" s="208"/>
      <c r="BP2808" s="206"/>
      <c r="BQ2808" s="458"/>
      <c r="BR2808" s="209"/>
      <c r="BS2808" s="210"/>
      <c r="BT2808" s="208"/>
      <c r="BU2808" s="208"/>
      <c r="BV2808" s="458"/>
      <c r="BW2808" s="209"/>
      <c r="EK2808" s="231"/>
      <c r="EL2808" s="232"/>
      <c r="EM2808" s="233" t="s">
        <v>233</v>
      </c>
      <c r="EN2808" s="228">
        <v>0</v>
      </c>
      <c r="EO2808" s="229">
        <v>8</v>
      </c>
      <c r="EP2808" s="234">
        <f>DCOUNT($H$20:$AI$4020,$H$20,EM2807:EO2808)</f>
        <v>0</v>
      </c>
      <c r="ER2808" s="161"/>
      <c r="ES2808" s="161"/>
      <c r="ET2808" s="161"/>
      <c r="EU2808" s="161"/>
      <c r="EV2808" s="161"/>
      <c r="EW2808" s="161"/>
    </row>
    <row r="2809" spans="8:153" ht="15" customHeight="1" x14ac:dyDescent="0.15">
      <c r="H2809" s="740"/>
      <c r="I2809" s="740"/>
      <c r="J2809" s="740"/>
      <c r="K2809" s="740"/>
      <c r="L2809" s="740"/>
      <c r="M2809" s="740"/>
      <c r="N2809" s="748"/>
      <c r="O2809" s="749"/>
      <c r="P2809" s="749"/>
      <c r="Q2809" s="740"/>
      <c r="R2809" s="740"/>
      <c r="S2809" s="740"/>
      <c r="T2809" s="740"/>
      <c r="U2809" s="740"/>
      <c r="V2809" s="740"/>
      <c r="W2809" s="740"/>
      <c r="X2809" s="740"/>
      <c r="Y2809" s="740"/>
      <c r="Z2809" s="740"/>
      <c r="AA2809" s="740"/>
      <c r="AB2809" s="740"/>
      <c r="AC2809" s="740"/>
      <c r="AD2809" s="740"/>
      <c r="AE2809" s="740"/>
      <c r="AF2809" s="740"/>
      <c r="AG2809" s="750"/>
      <c r="AH2809" s="742" t="str">
        <f t="shared" si="110"/>
        <v/>
      </c>
      <c r="AI2809" s="37" t="str">
        <f t="shared" si="111"/>
        <v/>
      </c>
      <c r="BH2809" s="137">
        <v>2789</v>
      </c>
      <c r="BI2809" s="206"/>
      <c r="BJ2809" s="207"/>
      <c r="BK2809" s="207"/>
      <c r="BL2809" s="207"/>
      <c r="BM2809" s="207"/>
      <c r="BN2809" s="206"/>
      <c r="BO2809" s="208"/>
      <c r="BP2809" s="206"/>
      <c r="BQ2809" s="458"/>
      <c r="BR2809" s="209"/>
      <c r="BS2809" s="210"/>
      <c r="BT2809" s="208"/>
      <c r="BU2809" s="208"/>
      <c r="BV2809" s="458"/>
      <c r="BW2809" s="209"/>
      <c r="EK2809" s="231"/>
      <c r="EL2809" s="232"/>
      <c r="EM2809" s="186" t="s">
        <v>76</v>
      </c>
      <c r="EN2809" s="187" t="s">
        <v>946</v>
      </c>
      <c r="EO2809" s="188" t="s">
        <v>1601</v>
      </c>
      <c r="EP2809" s="189"/>
      <c r="ER2809" s="193"/>
      <c r="ES2809" s="193"/>
      <c r="ET2809" s="193"/>
      <c r="EU2809" s="193"/>
      <c r="EV2809" s="193"/>
      <c r="EW2809" s="193"/>
    </row>
    <row r="2810" spans="8:153" ht="15" customHeight="1" x14ac:dyDescent="0.15">
      <c r="H2810" s="740"/>
      <c r="I2810" s="740"/>
      <c r="J2810" s="740"/>
      <c r="K2810" s="740"/>
      <c r="L2810" s="740"/>
      <c r="M2810" s="740"/>
      <c r="N2810" s="748"/>
      <c r="O2810" s="749"/>
      <c r="P2810" s="749"/>
      <c r="Q2810" s="740"/>
      <c r="R2810" s="740"/>
      <c r="S2810" s="740"/>
      <c r="T2810" s="740"/>
      <c r="U2810" s="740"/>
      <c r="V2810" s="740"/>
      <c r="W2810" s="740"/>
      <c r="X2810" s="740"/>
      <c r="Y2810" s="740"/>
      <c r="Z2810" s="740"/>
      <c r="AA2810" s="740"/>
      <c r="AB2810" s="740"/>
      <c r="AC2810" s="740"/>
      <c r="AD2810" s="740"/>
      <c r="AE2810" s="740"/>
      <c r="AF2810" s="740"/>
      <c r="AG2810" s="750"/>
      <c r="AH2810" s="742" t="str">
        <f t="shared" si="110"/>
        <v/>
      </c>
      <c r="AI2810" s="37" t="str">
        <f t="shared" si="111"/>
        <v/>
      </c>
      <c r="BH2810" s="137">
        <v>2790</v>
      </c>
      <c r="BI2810" s="206"/>
      <c r="BJ2810" s="207"/>
      <c r="BK2810" s="207"/>
      <c r="BL2810" s="207"/>
      <c r="BM2810" s="207"/>
      <c r="BN2810" s="206"/>
      <c r="BO2810" s="208"/>
      <c r="BP2810" s="206"/>
      <c r="BQ2810" s="458"/>
      <c r="BR2810" s="209"/>
      <c r="BS2810" s="210"/>
      <c r="BT2810" s="208"/>
      <c r="BU2810" s="208"/>
      <c r="BV2810" s="458"/>
      <c r="BW2810" s="209"/>
      <c r="EK2810" s="231"/>
      <c r="EL2810" s="232"/>
      <c r="EM2810" s="233" t="s">
        <v>236</v>
      </c>
      <c r="EN2810" s="228">
        <v>0</v>
      </c>
      <c r="EO2810" s="229">
        <v>8</v>
      </c>
      <c r="EP2810" s="234">
        <f>DCOUNT($H$20:$AI$4020,$H$20,EM2809:EO2810)</f>
        <v>0</v>
      </c>
      <c r="ER2810" s="161"/>
      <c r="ES2810" s="161"/>
      <c r="ET2810" s="161"/>
      <c r="EU2810" s="161"/>
      <c r="EV2810" s="161"/>
      <c r="EW2810" s="161"/>
    </row>
    <row r="2811" spans="8:153" ht="15" customHeight="1" x14ac:dyDescent="0.15">
      <c r="H2811" s="740"/>
      <c r="I2811" s="740"/>
      <c r="J2811" s="740"/>
      <c r="K2811" s="740"/>
      <c r="L2811" s="740"/>
      <c r="M2811" s="740"/>
      <c r="N2811" s="748"/>
      <c r="O2811" s="749"/>
      <c r="P2811" s="749"/>
      <c r="Q2811" s="740"/>
      <c r="R2811" s="740"/>
      <c r="S2811" s="740"/>
      <c r="T2811" s="740"/>
      <c r="U2811" s="740"/>
      <c r="V2811" s="740"/>
      <c r="W2811" s="740"/>
      <c r="X2811" s="740"/>
      <c r="Y2811" s="740"/>
      <c r="Z2811" s="740"/>
      <c r="AA2811" s="740"/>
      <c r="AB2811" s="740"/>
      <c r="AC2811" s="740"/>
      <c r="AD2811" s="740"/>
      <c r="AE2811" s="740"/>
      <c r="AF2811" s="740"/>
      <c r="AG2811" s="750"/>
      <c r="AH2811" s="742" t="str">
        <f t="shared" si="110"/>
        <v/>
      </c>
      <c r="AI2811" s="37" t="str">
        <f t="shared" si="111"/>
        <v/>
      </c>
      <c r="BH2811" s="137">
        <v>2791</v>
      </c>
      <c r="BI2811" s="206"/>
      <c r="BJ2811" s="207"/>
      <c r="BK2811" s="207"/>
      <c r="BL2811" s="207"/>
      <c r="BM2811" s="207"/>
      <c r="BN2811" s="206"/>
      <c r="BO2811" s="208"/>
      <c r="BP2811" s="206"/>
      <c r="BQ2811" s="458"/>
      <c r="BR2811" s="209"/>
      <c r="BS2811" s="210"/>
      <c r="BT2811" s="208"/>
      <c r="BU2811" s="208"/>
      <c r="BV2811" s="458"/>
      <c r="BW2811" s="209"/>
      <c r="EK2811" s="231"/>
      <c r="EL2811" s="232"/>
      <c r="EM2811" s="186" t="s">
        <v>76</v>
      </c>
      <c r="EN2811" s="187" t="s">
        <v>946</v>
      </c>
      <c r="EO2811" s="188" t="s">
        <v>1601</v>
      </c>
      <c r="EP2811" s="189"/>
      <c r="ER2811" s="193"/>
      <c r="ES2811" s="193"/>
      <c r="ET2811" s="193"/>
      <c r="EU2811" s="193"/>
      <c r="EV2811" s="193"/>
      <c r="EW2811" s="193"/>
    </row>
    <row r="2812" spans="8:153" ht="15" customHeight="1" x14ac:dyDescent="0.15">
      <c r="H2812" s="740"/>
      <c r="I2812" s="740"/>
      <c r="J2812" s="740"/>
      <c r="K2812" s="740"/>
      <c r="L2812" s="740"/>
      <c r="M2812" s="740"/>
      <c r="N2812" s="748"/>
      <c r="O2812" s="749"/>
      <c r="P2812" s="749"/>
      <c r="Q2812" s="740"/>
      <c r="R2812" s="740"/>
      <c r="S2812" s="740"/>
      <c r="T2812" s="740"/>
      <c r="U2812" s="740"/>
      <c r="V2812" s="740"/>
      <c r="W2812" s="740"/>
      <c r="X2812" s="740"/>
      <c r="Y2812" s="740"/>
      <c r="Z2812" s="740"/>
      <c r="AA2812" s="740"/>
      <c r="AB2812" s="740"/>
      <c r="AC2812" s="740"/>
      <c r="AD2812" s="740"/>
      <c r="AE2812" s="740"/>
      <c r="AF2812" s="740"/>
      <c r="AG2812" s="750"/>
      <c r="AH2812" s="742" t="str">
        <f t="shared" si="110"/>
        <v/>
      </c>
      <c r="AI2812" s="37" t="str">
        <f t="shared" si="111"/>
        <v/>
      </c>
      <c r="BH2812" s="137">
        <v>2792</v>
      </c>
      <c r="BI2812" s="206"/>
      <c r="BJ2812" s="207"/>
      <c r="BK2812" s="207"/>
      <c r="BL2812" s="207"/>
      <c r="BM2812" s="207"/>
      <c r="BN2812" s="206"/>
      <c r="BO2812" s="208"/>
      <c r="BP2812" s="206"/>
      <c r="BQ2812" s="458"/>
      <c r="BR2812" s="209"/>
      <c r="BS2812" s="210"/>
      <c r="BT2812" s="208"/>
      <c r="BU2812" s="208"/>
      <c r="BV2812" s="458"/>
      <c r="BW2812" s="209"/>
      <c r="EK2812" s="231"/>
      <c r="EL2812" s="232"/>
      <c r="EM2812" s="233" t="s">
        <v>238</v>
      </c>
      <c r="EN2812" s="228">
        <v>0</v>
      </c>
      <c r="EO2812" s="229">
        <v>8</v>
      </c>
      <c r="EP2812" s="234">
        <f>DCOUNT($H$20:$AI$4020,$H$20,EM2811:EO2812)</f>
        <v>0</v>
      </c>
      <c r="ER2812" s="161"/>
      <c r="ES2812" s="161"/>
      <c r="ET2812" s="161"/>
      <c r="EU2812" s="161"/>
      <c r="EV2812" s="161"/>
      <c r="EW2812" s="161"/>
    </row>
    <row r="2813" spans="8:153" ht="15" customHeight="1" x14ac:dyDescent="0.15">
      <c r="H2813" s="740"/>
      <c r="I2813" s="740"/>
      <c r="J2813" s="740"/>
      <c r="K2813" s="740"/>
      <c r="L2813" s="740"/>
      <c r="M2813" s="740"/>
      <c r="N2813" s="748"/>
      <c r="O2813" s="749"/>
      <c r="P2813" s="749"/>
      <c r="Q2813" s="740"/>
      <c r="R2813" s="740"/>
      <c r="S2813" s="740"/>
      <c r="T2813" s="740"/>
      <c r="U2813" s="740"/>
      <c r="V2813" s="740"/>
      <c r="W2813" s="740"/>
      <c r="X2813" s="740"/>
      <c r="Y2813" s="740"/>
      <c r="Z2813" s="740"/>
      <c r="AA2813" s="740"/>
      <c r="AB2813" s="740"/>
      <c r="AC2813" s="740"/>
      <c r="AD2813" s="740"/>
      <c r="AE2813" s="740"/>
      <c r="AF2813" s="740"/>
      <c r="AG2813" s="750"/>
      <c r="AH2813" s="742" t="str">
        <f t="shared" si="110"/>
        <v/>
      </c>
      <c r="AI2813" s="37" t="str">
        <f t="shared" si="111"/>
        <v/>
      </c>
      <c r="BH2813" s="137">
        <v>2793</v>
      </c>
      <c r="BI2813" s="206"/>
      <c r="BJ2813" s="207"/>
      <c r="BK2813" s="207"/>
      <c r="BL2813" s="207"/>
      <c r="BM2813" s="207"/>
      <c r="BN2813" s="206"/>
      <c r="BO2813" s="208"/>
      <c r="BP2813" s="206"/>
      <c r="BQ2813" s="458"/>
      <c r="BR2813" s="209"/>
      <c r="BS2813" s="210"/>
      <c r="BT2813" s="208"/>
      <c r="BU2813" s="208"/>
      <c r="BV2813" s="458"/>
      <c r="BW2813" s="209"/>
      <c r="EK2813" s="231"/>
      <c r="EL2813" s="232"/>
      <c r="EM2813" s="186" t="s">
        <v>76</v>
      </c>
      <c r="EN2813" s="187" t="s">
        <v>946</v>
      </c>
      <c r="EO2813" s="188" t="s">
        <v>1601</v>
      </c>
      <c r="EP2813" s="189"/>
      <c r="ER2813" s="193"/>
      <c r="ES2813" s="193"/>
      <c r="ET2813" s="193"/>
      <c r="EU2813" s="193"/>
      <c r="EV2813" s="193"/>
      <c r="EW2813" s="193"/>
    </row>
    <row r="2814" spans="8:153" ht="15" customHeight="1" x14ac:dyDescent="0.15">
      <c r="H2814" s="740"/>
      <c r="I2814" s="740"/>
      <c r="J2814" s="740"/>
      <c r="K2814" s="740"/>
      <c r="L2814" s="740"/>
      <c r="M2814" s="740"/>
      <c r="N2814" s="748"/>
      <c r="O2814" s="749"/>
      <c r="P2814" s="749"/>
      <c r="Q2814" s="740"/>
      <c r="R2814" s="740"/>
      <c r="S2814" s="740"/>
      <c r="T2814" s="740"/>
      <c r="U2814" s="740"/>
      <c r="V2814" s="740"/>
      <c r="W2814" s="740"/>
      <c r="X2814" s="740"/>
      <c r="Y2814" s="740"/>
      <c r="Z2814" s="740"/>
      <c r="AA2814" s="740"/>
      <c r="AB2814" s="740"/>
      <c r="AC2814" s="740"/>
      <c r="AD2814" s="740"/>
      <c r="AE2814" s="740"/>
      <c r="AF2814" s="740"/>
      <c r="AG2814" s="750"/>
      <c r="AH2814" s="742" t="str">
        <f t="shared" si="110"/>
        <v/>
      </c>
      <c r="AI2814" s="37" t="str">
        <f t="shared" si="111"/>
        <v/>
      </c>
      <c r="BH2814" s="137">
        <v>2794</v>
      </c>
      <c r="BI2814" s="206"/>
      <c r="BJ2814" s="207"/>
      <c r="BK2814" s="207"/>
      <c r="BL2814" s="207"/>
      <c r="BM2814" s="207"/>
      <c r="BN2814" s="206"/>
      <c r="BO2814" s="208"/>
      <c r="BP2814" s="206"/>
      <c r="BQ2814" s="458"/>
      <c r="BR2814" s="209"/>
      <c r="BS2814" s="210"/>
      <c r="BT2814" s="208"/>
      <c r="BU2814" s="208"/>
      <c r="BV2814" s="458"/>
      <c r="BW2814" s="209"/>
      <c r="EK2814" s="231"/>
      <c r="EL2814" s="232"/>
      <c r="EM2814" s="233" t="s">
        <v>240</v>
      </c>
      <c r="EN2814" s="228">
        <v>0</v>
      </c>
      <c r="EO2814" s="229">
        <v>8</v>
      </c>
      <c r="EP2814" s="234">
        <f>DCOUNT($H$20:$AI$4020,$H$20,EM2813:EO2814)</f>
        <v>0</v>
      </c>
      <c r="ER2814" s="161"/>
      <c r="ES2814" s="161"/>
      <c r="ET2814" s="161"/>
      <c r="EU2814" s="161"/>
      <c r="EV2814" s="161"/>
      <c r="EW2814" s="161"/>
    </row>
    <row r="2815" spans="8:153" ht="15" customHeight="1" x14ac:dyDescent="0.15">
      <c r="H2815" s="740"/>
      <c r="I2815" s="740"/>
      <c r="J2815" s="740"/>
      <c r="K2815" s="740"/>
      <c r="L2815" s="740"/>
      <c r="M2815" s="740"/>
      <c r="N2815" s="748"/>
      <c r="O2815" s="749"/>
      <c r="P2815" s="749"/>
      <c r="Q2815" s="740"/>
      <c r="R2815" s="740"/>
      <c r="S2815" s="740"/>
      <c r="T2815" s="740"/>
      <c r="U2815" s="740"/>
      <c r="V2815" s="740"/>
      <c r="W2815" s="740"/>
      <c r="X2815" s="740"/>
      <c r="Y2815" s="740"/>
      <c r="Z2815" s="740"/>
      <c r="AA2815" s="740"/>
      <c r="AB2815" s="740"/>
      <c r="AC2815" s="740"/>
      <c r="AD2815" s="740"/>
      <c r="AE2815" s="740"/>
      <c r="AF2815" s="740"/>
      <c r="AG2815" s="750"/>
      <c r="AH2815" s="742" t="str">
        <f t="shared" si="110"/>
        <v/>
      </c>
      <c r="AI2815" s="37" t="str">
        <f t="shared" si="111"/>
        <v/>
      </c>
      <c r="BH2815" s="137">
        <v>2795</v>
      </c>
      <c r="BI2815" s="206"/>
      <c r="BJ2815" s="207"/>
      <c r="BK2815" s="207"/>
      <c r="BL2815" s="207"/>
      <c r="BM2815" s="207"/>
      <c r="BN2815" s="206"/>
      <c r="BO2815" s="208"/>
      <c r="BP2815" s="206"/>
      <c r="BQ2815" s="458"/>
      <c r="BR2815" s="209"/>
      <c r="BS2815" s="210"/>
      <c r="BT2815" s="208"/>
      <c r="BU2815" s="208"/>
      <c r="BV2815" s="458"/>
      <c r="BW2815" s="209"/>
      <c r="EK2815" s="231"/>
      <c r="EL2815" s="232"/>
      <c r="EM2815" s="186" t="s">
        <v>76</v>
      </c>
      <c r="EN2815" s="187" t="s">
        <v>946</v>
      </c>
      <c r="EO2815" s="188" t="s">
        <v>1601</v>
      </c>
      <c r="EP2815" s="189"/>
      <c r="ER2815" s="193"/>
      <c r="ES2815" s="193"/>
      <c r="ET2815" s="193"/>
      <c r="EU2815" s="193"/>
      <c r="EV2815" s="193"/>
      <c r="EW2815" s="193"/>
    </row>
    <row r="2816" spans="8:153" ht="15" customHeight="1" x14ac:dyDescent="0.15">
      <c r="H2816" s="740"/>
      <c r="I2816" s="740"/>
      <c r="J2816" s="740"/>
      <c r="K2816" s="740"/>
      <c r="L2816" s="740"/>
      <c r="M2816" s="740"/>
      <c r="N2816" s="748"/>
      <c r="O2816" s="749"/>
      <c r="P2816" s="749"/>
      <c r="Q2816" s="740"/>
      <c r="R2816" s="740"/>
      <c r="S2816" s="740"/>
      <c r="T2816" s="740"/>
      <c r="U2816" s="740"/>
      <c r="V2816" s="740"/>
      <c r="W2816" s="740"/>
      <c r="X2816" s="740"/>
      <c r="Y2816" s="740"/>
      <c r="Z2816" s="740"/>
      <c r="AA2816" s="740"/>
      <c r="AB2816" s="740"/>
      <c r="AC2816" s="740"/>
      <c r="AD2816" s="740"/>
      <c r="AE2816" s="740"/>
      <c r="AF2816" s="740"/>
      <c r="AG2816" s="750"/>
      <c r="AH2816" s="742" t="str">
        <f t="shared" si="110"/>
        <v/>
      </c>
      <c r="AI2816" s="37" t="str">
        <f t="shared" si="111"/>
        <v/>
      </c>
      <c r="BH2816" s="137">
        <v>2796</v>
      </c>
      <c r="BI2816" s="206"/>
      <c r="BJ2816" s="207"/>
      <c r="BK2816" s="207"/>
      <c r="BL2816" s="207"/>
      <c r="BM2816" s="207"/>
      <c r="BN2816" s="206"/>
      <c r="BO2816" s="208"/>
      <c r="BP2816" s="206"/>
      <c r="BQ2816" s="458"/>
      <c r="BR2816" s="209"/>
      <c r="BS2816" s="210"/>
      <c r="BT2816" s="208"/>
      <c r="BU2816" s="208"/>
      <c r="BV2816" s="458"/>
      <c r="BW2816" s="209"/>
      <c r="EK2816" s="231"/>
      <c r="EL2816" s="232"/>
      <c r="EM2816" s="233" t="s">
        <v>242</v>
      </c>
      <c r="EN2816" s="228">
        <v>0</v>
      </c>
      <c r="EO2816" s="229">
        <v>8</v>
      </c>
      <c r="EP2816" s="234">
        <f>DCOUNT($H$20:$AI$4020,$H$20,EM2815:EO2816)</f>
        <v>0</v>
      </c>
      <c r="ER2816" s="161"/>
      <c r="ES2816" s="161"/>
      <c r="ET2816" s="161"/>
      <c r="EU2816" s="161"/>
      <c r="EV2816" s="161"/>
      <c r="EW2816" s="161"/>
    </row>
    <row r="2817" spans="8:153" ht="15" customHeight="1" x14ac:dyDescent="0.15">
      <c r="H2817" s="740"/>
      <c r="I2817" s="740"/>
      <c r="J2817" s="740"/>
      <c r="K2817" s="740"/>
      <c r="L2817" s="740"/>
      <c r="M2817" s="740"/>
      <c r="N2817" s="748"/>
      <c r="O2817" s="749"/>
      <c r="P2817" s="749"/>
      <c r="Q2817" s="740"/>
      <c r="R2817" s="740"/>
      <c r="S2817" s="740"/>
      <c r="T2817" s="740"/>
      <c r="U2817" s="740"/>
      <c r="V2817" s="740"/>
      <c r="W2817" s="740"/>
      <c r="X2817" s="740"/>
      <c r="Y2817" s="740"/>
      <c r="Z2817" s="740"/>
      <c r="AA2817" s="740"/>
      <c r="AB2817" s="740"/>
      <c r="AC2817" s="740"/>
      <c r="AD2817" s="740"/>
      <c r="AE2817" s="740"/>
      <c r="AF2817" s="740"/>
      <c r="AG2817" s="750"/>
      <c r="AH2817" s="742" t="str">
        <f t="shared" si="110"/>
        <v/>
      </c>
      <c r="AI2817" s="37" t="str">
        <f t="shared" si="111"/>
        <v/>
      </c>
      <c r="BH2817" s="137">
        <v>2797</v>
      </c>
      <c r="BI2817" s="206"/>
      <c r="BJ2817" s="207"/>
      <c r="BK2817" s="207"/>
      <c r="BL2817" s="207"/>
      <c r="BM2817" s="207"/>
      <c r="BN2817" s="206"/>
      <c r="BO2817" s="208"/>
      <c r="BP2817" s="206"/>
      <c r="BQ2817" s="458"/>
      <c r="BR2817" s="209"/>
      <c r="BS2817" s="210"/>
      <c r="BT2817" s="208"/>
      <c r="BU2817" s="208"/>
      <c r="BV2817" s="458"/>
      <c r="BW2817" s="209"/>
      <c r="EK2817" s="231"/>
      <c r="EL2817" s="232"/>
      <c r="EM2817" s="186" t="s">
        <v>76</v>
      </c>
      <c r="EN2817" s="187" t="s">
        <v>946</v>
      </c>
      <c r="EO2817" s="188" t="s">
        <v>1601</v>
      </c>
      <c r="EP2817" s="189"/>
      <c r="ER2817" s="193"/>
      <c r="ES2817" s="193"/>
      <c r="ET2817" s="193"/>
      <c r="EU2817" s="193"/>
      <c r="EV2817" s="193"/>
      <c r="EW2817" s="193"/>
    </row>
    <row r="2818" spans="8:153" ht="15" customHeight="1" x14ac:dyDescent="0.15">
      <c r="H2818" s="740"/>
      <c r="I2818" s="740"/>
      <c r="J2818" s="740"/>
      <c r="K2818" s="740"/>
      <c r="L2818" s="740"/>
      <c r="M2818" s="740"/>
      <c r="N2818" s="748"/>
      <c r="O2818" s="749"/>
      <c r="P2818" s="749"/>
      <c r="Q2818" s="740"/>
      <c r="R2818" s="740"/>
      <c r="S2818" s="740"/>
      <c r="T2818" s="740"/>
      <c r="U2818" s="740"/>
      <c r="V2818" s="740"/>
      <c r="W2818" s="740"/>
      <c r="X2818" s="740"/>
      <c r="Y2818" s="740"/>
      <c r="Z2818" s="740"/>
      <c r="AA2818" s="740"/>
      <c r="AB2818" s="740"/>
      <c r="AC2818" s="740"/>
      <c r="AD2818" s="740"/>
      <c r="AE2818" s="740"/>
      <c r="AF2818" s="740"/>
      <c r="AG2818" s="750"/>
      <c r="AH2818" s="742" t="str">
        <f t="shared" si="110"/>
        <v/>
      </c>
      <c r="AI2818" s="37" t="str">
        <f t="shared" si="111"/>
        <v/>
      </c>
      <c r="BH2818" s="137">
        <v>2798</v>
      </c>
      <c r="BI2818" s="206"/>
      <c r="BJ2818" s="207"/>
      <c r="BK2818" s="207"/>
      <c r="BL2818" s="207"/>
      <c r="BM2818" s="207"/>
      <c r="BN2818" s="206"/>
      <c r="BO2818" s="208"/>
      <c r="BP2818" s="206"/>
      <c r="BQ2818" s="458"/>
      <c r="BR2818" s="209"/>
      <c r="BS2818" s="210"/>
      <c r="BT2818" s="208"/>
      <c r="BU2818" s="208"/>
      <c r="BV2818" s="458"/>
      <c r="BW2818" s="209"/>
      <c r="EK2818" s="231"/>
      <c r="EL2818" s="232"/>
      <c r="EM2818" s="233" t="s">
        <v>244</v>
      </c>
      <c r="EN2818" s="228">
        <v>0</v>
      </c>
      <c r="EO2818" s="229">
        <v>8</v>
      </c>
      <c r="EP2818" s="234">
        <f>DCOUNT($H$20:$AI$4020,$H$20,EM2817:EO2818)</f>
        <v>0</v>
      </c>
      <c r="ER2818" s="161"/>
      <c r="ES2818" s="161"/>
      <c r="ET2818" s="161"/>
      <c r="EU2818" s="161"/>
      <c r="EV2818" s="161"/>
      <c r="EW2818" s="161"/>
    </row>
    <row r="2819" spans="8:153" ht="15" customHeight="1" x14ac:dyDescent="0.15">
      <c r="H2819" s="740"/>
      <c r="I2819" s="740"/>
      <c r="J2819" s="740"/>
      <c r="K2819" s="740"/>
      <c r="L2819" s="740"/>
      <c r="M2819" s="740"/>
      <c r="N2819" s="748"/>
      <c r="O2819" s="749"/>
      <c r="P2819" s="749"/>
      <c r="Q2819" s="740"/>
      <c r="R2819" s="740"/>
      <c r="S2819" s="740"/>
      <c r="T2819" s="740"/>
      <c r="U2819" s="740"/>
      <c r="V2819" s="740"/>
      <c r="W2819" s="740"/>
      <c r="X2819" s="740"/>
      <c r="Y2819" s="740"/>
      <c r="Z2819" s="740"/>
      <c r="AA2819" s="740"/>
      <c r="AB2819" s="740"/>
      <c r="AC2819" s="740"/>
      <c r="AD2819" s="740"/>
      <c r="AE2819" s="740"/>
      <c r="AF2819" s="740"/>
      <c r="AG2819" s="750"/>
      <c r="AH2819" s="742" t="str">
        <f t="shared" si="110"/>
        <v/>
      </c>
      <c r="AI2819" s="37" t="str">
        <f t="shared" si="111"/>
        <v/>
      </c>
      <c r="BH2819" s="137">
        <v>2799</v>
      </c>
      <c r="BI2819" s="206"/>
      <c r="BJ2819" s="207"/>
      <c r="BK2819" s="207"/>
      <c r="BL2819" s="207"/>
      <c r="BM2819" s="207"/>
      <c r="BN2819" s="206"/>
      <c r="BO2819" s="208"/>
      <c r="BP2819" s="206"/>
      <c r="BQ2819" s="458"/>
      <c r="BR2819" s="209"/>
      <c r="BS2819" s="210"/>
      <c r="BT2819" s="208"/>
      <c r="BU2819" s="208"/>
      <c r="BV2819" s="458"/>
      <c r="BW2819" s="209"/>
      <c r="EK2819" s="231"/>
      <c r="EL2819" s="232"/>
      <c r="EM2819" s="186" t="s">
        <v>76</v>
      </c>
      <c r="EN2819" s="187" t="s">
        <v>946</v>
      </c>
      <c r="EO2819" s="188" t="s">
        <v>1601</v>
      </c>
      <c r="EP2819" s="189"/>
      <c r="ER2819" s="193"/>
      <c r="ES2819" s="193"/>
      <c r="ET2819" s="193"/>
      <c r="EU2819" s="193"/>
      <c r="EV2819" s="193"/>
      <c r="EW2819" s="193"/>
    </row>
    <row r="2820" spans="8:153" ht="15" customHeight="1" x14ac:dyDescent="0.15">
      <c r="H2820" s="740"/>
      <c r="I2820" s="740"/>
      <c r="J2820" s="740"/>
      <c r="K2820" s="740"/>
      <c r="L2820" s="740"/>
      <c r="M2820" s="740"/>
      <c r="N2820" s="748"/>
      <c r="O2820" s="749"/>
      <c r="P2820" s="749"/>
      <c r="Q2820" s="740"/>
      <c r="R2820" s="740"/>
      <c r="S2820" s="740"/>
      <c r="T2820" s="740"/>
      <c r="U2820" s="740"/>
      <c r="V2820" s="740"/>
      <c r="W2820" s="740"/>
      <c r="X2820" s="740"/>
      <c r="Y2820" s="740"/>
      <c r="Z2820" s="740"/>
      <c r="AA2820" s="740"/>
      <c r="AB2820" s="740"/>
      <c r="AC2820" s="740"/>
      <c r="AD2820" s="740"/>
      <c r="AE2820" s="740"/>
      <c r="AF2820" s="740"/>
      <c r="AG2820" s="750"/>
      <c r="AH2820" s="742" t="str">
        <f t="shared" si="110"/>
        <v/>
      </c>
      <c r="AI2820" s="37" t="str">
        <f t="shared" si="111"/>
        <v/>
      </c>
      <c r="BH2820" s="137">
        <v>2800</v>
      </c>
      <c r="BI2820" s="206"/>
      <c r="BJ2820" s="207"/>
      <c r="BK2820" s="207"/>
      <c r="BL2820" s="207"/>
      <c r="BM2820" s="207"/>
      <c r="BN2820" s="206"/>
      <c r="BO2820" s="208"/>
      <c r="BP2820" s="206"/>
      <c r="BQ2820" s="458"/>
      <c r="BR2820" s="209"/>
      <c r="BS2820" s="210"/>
      <c r="BT2820" s="208"/>
      <c r="BU2820" s="208"/>
      <c r="BV2820" s="458"/>
      <c r="BW2820" s="209"/>
      <c r="EK2820" s="231"/>
      <c r="EL2820" s="232"/>
      <c r="EM2820" s="233" t="s">
        <v>246</v>
      </c>
      <c r="EN2820" s="228">
        <v>0</v>
      </c>
      <c r="EO2820" s="229">
        <v>8</v>
      </c>
      <c r="EP2820" s="234">
        <f>DCOUNT($H$20:$AI$4020,$H$20,EM2819:EO2820)</f>
        <v>0</v>
      </c>
      <c r="ER2820" s="161"/>
      <c r="ES2820" s="161"/>
      <c r="ET2820" s="161"/>
      <c r="EU2820" s="161"/>
      <c r="EV2820" s="161"/>
      <c r="EW2820" s="161"/>
    </row>
    <row r="2821" spans="8:153" ht="15" customHeight="1" x14ac:dyDescent="0.15">
      <c r="H2821" s="740"/>
      <c r="I2821" s="740"/>
      <c r="J2821" s="740"/>
      <c r="K2821" s="740"/>
      <c r="L2821" s="740"/>
      <c r="M2821" s="740"/>
      <c r="N2821" s="748"/>
      <c r="O2821" s="749"/>
      <c r="P2821" s="749"/>
      <c r="Q2821" s="740"/>
      <c r="R2821" s="740"/>
      <c r="S2821" s="740"/>
      <c r="T2821" s="740"/>
      <c r="U2821" s="740"/>
      <c r="V2821" s="740"/>
      <c r="W2821" s="740"/>
      <c r="X2821" s="740"/>
      <c r="Y2821" s="740"/>
      <c r="Z2821" s="740"/>
      <c r="AA2821" s="740"/>
      <c r="AB2821" s="740"/>
      <c r="AC2821" s="740"/>
      <c r="AD2821" s="740"/>
      <c r="AE2821" s="740"/>
      <c r="AF2821" s="740"/>
      <c r="AG2821" s="750"/>
      <c r="AH2821" s="742" t="str">
        <f t="shared" si="110"/>
        <v/>
      </c>
      <c r="AI2821" s="37" t="str">
        <f t="shared" si="111"/>
        <v/>
      </c>
      <c r="BH2821" s="137">
        <v>2801</v>
      </c>
      <c r="BI2821" s="206"/>
      <c r="BJ2821" s="207"/>
      <c r="BK2821" s="207"/>
      <c r="BL2821" s="207"/>
      <c r="BM2821" s="207"/>
      <c r="BN2821" s="206"/>
      <c r="BO2821" s="208"/>
      <c r="BP2821" s="206"/>
      <c r="BQ2821" s="458"/>
      <c r="BR2821" s="209"/>
      <c r="BS2821" s="210"/>
      <c r="BT2821" s="208"/>
      <c r="BU2821" s="208"/>
      <c r="BV2821" s="458"/>
      <c r="BW2821" s="209"/>
      <c r="EK2821" s="231"/>
      <c r="EL2821" s="232"/>
      <c r="EM2821" s="186" t="s">
        <v>76</v>
      </c>
      <c r="EN2821" s="187" t="s">
        <v>946</v>
      </c>
      <c r="EO2821" s="188" t="s">
        <v>1601</v>
      </c>
      <c r="EP2821" s="189"/>
      <c r="ER2821" s="193"/>
      <c r="ES2821" s="193"/>
      <c r="ET2821" s="193"/>
      <c r="EU2821" s="193"/>
      <c r="EV2821" s="193"/>
      <c r="EW2821" s="193"/>
    </row>
    <row r="2822" spans="8:153" ht="15" customHeight="1" x14ac:dyDescent="0.15">
      <c r="H2822" s="740"/>
      <c r="I2822" s="740"/>
      <c r="J2822" s="740"/>
      <c r="K2822" s="740"/>
      <c r="L2822" s="740"/>
      <c r="M2822" s="740"/>
      <c r="N2822" s="748"/>
      <c r="O2822" s="749"/>
      <c r="P2822" s="749"/>
      <c r="Q2822" s="740"/>
      <c r="R2822" s="740"/>
      <c r="S2822" s="740"/>
      <c r="T2822" s="740"/>
      <c r="U2822" s="740"/>
      <c r="V2822" s="740"/>
      <c r="W2822" s="740"/>
      <c r="X2822" s="740"/>
      <c r="Y2822" s="740"/>
      <c r="Z2822" s="740"/>
      <c r="AA2822" s="740"/>
      <c r="AB2822" s="740"/>
      <c r="AC2822" s="740"/>
      <c r="AD2822" s="740"/>
      <c r="AE2822" s="740"/>
      <c r="AF2822" s="740"/>
      <c r="AG2822" s="750"/>
      <c r="AH2822" s="742" t="str">
        <f t="shared" si="110"/>
        <v/>
      </c>
      <c r="AI2822" s="37" t="str">
        <f t="shared" si="111"/>
        <v/>
      </c>
      <c r="BH2822" s="137">
        <v>2802</v>
      </c>
      <c r="BI2822" s="206"/>
      <c r="BJ2822" s="207"/>
      <c r="BK2822" s="207"/>
      <c r="BL2822" s="207"/>
      <c r="BM2822" s="207"/>
      <c r="BN2822" s="206"/>
      <c r="BO2822" s="208"/>
      <c r="BP2822" s="206"/>
      <c r="BQ2822" s="458"/>
      <c r="BR2822" s="209"/>
      <c r="BS2822" s="210"/>
      <c r="BT2822" s="208"/>
      <c r="BU2822" s="208"/>
      <c r="BV2822" s="458"/>
      <c r="BW2822" s="209"/>
      <c r="EK2822" s="231"/>
      <c r="EL2822" s="232"/>
      <c r="EM2822" s="233" t="s">
        <v>247</v>
      </c>
      <c r="EN2822" s="228">
        <v>0</v>
      </c>
      <c r="EO2822" s="229">
        <v>8</v>
      </c>
      <c r="EP2822" s="234">
        <f>DCOUNT($H$20:$AI$4020,$H$20,EM2821:EO2822)</f>
        <v>0</v>
      </c>
      <c r="ER2822" s="161"/>
      <c r="ES2822" s="161"/>
      <c r="ET2822" s="161"/>
      <c r="EU2822" s="161"/>
      <c r="EV2822" s="161"/>
      <c r="EW2822" s="161"/>
    </row>
    <row r="2823" spans="8:153" ht="15" customHeight="1" x14ac:dyDescent="0.15">
      <c r="H2823" s="740"/>
      <c r="I2823" s="740"/>
      <c r="J2823" s="740"/>
      <c r="K2823" s="740"/>
      <c r="L2823" s="740"/>
      <c r="M2823" s="740"/>
      <c r="N2823" s="748"/>
      <c r="O2823" s="749"/>
      <c r="P2823" s="749"/>
      <c r="Q2823" s="740"/>
      <c r="R2823" s="740"/>
      <c r="S2823" s="740"/>
      <c r="T2823" s="740"/>
      <c r="U2823" s="740"/>
      <c r="V2823" s="740"/>
      <c r="W2823" s="740"/>
      <c r="X2823" s="740"/>
      <c r="Y2823" s="740"/>
      <c r="Z2823" s="740"/>
      <c r="AA2823" s="740"/>
      <c r="AB2823" s="740"/>
      <c r="AC2823" s="740"/>
      <c r="AD2823" s="740"/>
      <c r="AE2823" s="740"/>
      <c r="AF2823" s="740"/>
      <c r="AG2823" s="750"/>
      <c r="AH2823" s="742" t="str">
        <f t="shared" si="110"/>
        <v/>
      </c>
      <c r="AI2823" s="37" t="str">
        <f t="shared" si="111"/>
        <v/>
      </c>
      <c r="BH2823" s="137">
        <v>2803</v>
      </c>
      <c r="BI2823" s="206"/>
      <c r="BJ2823" s="207"/>
      <c r="BK2823" s="207"/>
      <c r="BL2823" s="207"/>
      <c r="BM2823" s="207"/>
      <c r="BN2823" s="206"/>
      <c r="BO2823" s="208"/>
      <c r="BP2823" s="206"/>
      <c r="BQ2823" s="458"/>
      <c r="BR2823" s="209"/>
      <c r="BS2823" s="210"/>
      <c r="BT2823" s="208"/>
      <c r="BU2823" s="208"/>
      <c r="BV2823" s="458"/>
      <c r="BW2823" s="209"/>
      <c r="EK2823" s="231"/>
      <c r="EL2823" s="232"/>
      <c r="EM2823" s="186" t="s">
        <v>76</v>
      </c>
      <c r="EN2823" s="187" t="s">
        <v>946</v>
      </c>
      <c r="EO2823" s="188" t="s">
        <v>1601</v>
      </c>
      <c r="EP2823" s="189"/>
      <c r="ER2823" s="193"/>
      <c r="ES2823" s="193"/>
      <c r="ET2823" s="193"/>
      <c r="EU2823" s="193"/>
      <c r="EV2823" s="193"/>
      <c r="EW2823" s="193"/>
    </row>
    <row r="2824" spans="8:153" ht="15" customHeight="1" x14ac:dyDescent="0.15">
      <c r="H2824" s="740"/>
      <c r="I2824" s="740"/>
      <c r="J2824" s="740"/>
      <c r="K2824" s="740"/>
      <c r="L2824" s="740"/>
      <c r="M2824" s="740"/>
      <c r="N2824" s="748"/>
      <c r="O2824" s="749"/>
      <c r="P2824" s="749"/>
      <c r="Q2824" s="740"/>
      <c r="R2824" s="740"/>
      <c r="S2824" s="740"/>
      <c r="T2824" s="740"/>
      <c r="U2824" s="740"/>
      <c r="V2824" s="740"/>
      <c r="W2824" s="740"/>
      <c r="X2824" s="740"/>
      <c r="Y2824" s="740"/>
      <c r="Z2824" s="740"/>
      <c r="AA2824" s="740"/>
      <c r="AB2824" s="740"/>
      <c r="AC2824" s="740"/>
      <c r="AD2824" s="740"/>
      <c r="AE2824" s="740"/>
      <c r="AF2824" s="740"/>
      <c r="AG2824" s="750"/>
      <c r="AH2824" s="742" t="str">
        <f t="shared" si="110"/>
        <v/>
      </c>
      <c r="AI2824" s="37" t="str">
        <f t="shared" si="111"/>
        <v/>
      </c>
      <c r="BH2824" s="137">
        <v>2804</v>
      </c>
      <c r="BI2824" s="206"/>
      <c r="BJ2824" s="207"/>
      <c r="BK2824" s="207"/>
      <c r="BL2824" s="207"/>
      <c r="BM2824" s="207"/>
      <c r="BN2824" s="206"/>
      <c r="BO2824" s="208"/>
      <c r="BP2824" s="206"/>
      <c r="BQ2824" s="458"/>
      <c r="BR2824" s="209"/>
      <c r="BS2824" s="210"/>
      <c r="BT2824" s="208"/>
      <c r="BU2824" s="208"/>
      <c r="BV2824" s="458"/>
      <c r="BW2824" s="209"/>
      <c r="EK2824" s="231"/>
      <c r="EL2824" s="232"/>
      <c r="EM2824" s="233" t="s">
        <v>248</v>
      </c>
      <c r="EN2824" s="228">
        <v>0</v>
      </c>
      <c r="EO2824" s="229">
        <v>8</v>
      </c>
      <c r="EP2824" s="234">
        <f>DCOUNT($H$20:$AI$4020,$H$20,EM2823:EO2824)</f>
        <v>0</v>
      </c>
      <c r="ER2824" s="161"/>
      <c r="ES2824" s="161"/>
      <c r="ET2824" s="161"/>
      <c r="EU2824" s="161"/>
      <c r="EV2824" s="161"/>
      <c r="EW2824" s="161"/>
    </row>
    <row r="2825" spans="8:153" ht="15" customHeight="1" x14ac:dyDescent="0.15">
      <c r="H2825" s="740"/>
      <c r="I2825" s="740"/>
      <c r="J2825" s="740"/>
      <c r="K2825" s="740"/>
      <c r="L2825" s="740"/>
      <c r="M2825" s="740"/>
      <c r="N2825" s="748"/>
      <c r="O2825" s="749"/>
      <c r="P2825" s="749"/>
      <c r="Q2825" s="740"/>
      <c r="R2825" s="740"/>
      <c r="S2825" s="740"/>
      <c r="T2825" s="740"/>
      <c r="U2825" s="740"/>
      <c r="V2825" s="740"/>
      <c r="W2825" s="740"/>
      <c r="X2825" s="740"/>
      <c r="Y2825" s="740"/>
      <c r="Z2825" s="740"/>
      <c r="AA2825" s="740"/>
      <c r="AB2825" s="740"/>
      <c r="AC2825" s="740"/>
      <c r="AD2825" s="740"/>
      <c r="AE2825" s="740"/>
      <c r="AF2825" s="740"/>
      <c r="AG2825" s="750"/>
      <c r="AH2825" s="742" t="str">
        <f t="shared" si="110"/>
        <v/>
      </c>
      <c r="AI2825" s="37" t="str">
        <f t="shared" si="111"/>
        <v/>
      </c>
      <c r="BH2825" s="137">
        <v>2805</v>
      </c>
      <c r="BI2825" s="206"/>
      <c r="BJ2825" s="207"/>
      <c r="BK2825" s="207"/>
      <c r="BL2825" s="207"/>
      <c r="BM2825" s="207"/>
      <c r="BN2825" s="206"/>
      <c r="BO2825" s="208"/>
      <c r="BP2825" s="206"/>
      <c r="BQ2825" s="458"/>
      <c r="BR2825" s="209"/>
      <c r="BS2825" s="210"/>
      <c r="BT2825" s="208"/>
      <c r="BU2825" s="208"/>
      <c r="BV2825" s="458"/>
      <c r="BW2825" s="209"/>
      <c r="EK2825" s="231"/>
      <c r="EL2825" s="232"/>
      <c r="EM2825" s="186" t="s">
        <v>76</v>
      </c>
      <c r="EN2825" s="187" t="s">
        <v>946</v>
      </c>
      <c r="EO2825" s="188" t="s">
        <v>1601</v>
      </c>
      <c r="EP2825" s="189"/>
      <c r="ER2825" s="193"/>
      <c r="ES2825" s="193"/>
      <c r="ET2825" s="193"/>
      <c r="EU2825" s="193"/>
      <c r="EV2825" s="193"/>
      <c r="EW2825" s="193"/>
    </row>
    <row r="2826" spans="8:153" ht="15" customHeight="1" x14ac:dyDescent="0.15">
      <c r="H2826" s="740"/>
      <c r="I2826" s="740"/>
      <c r="J2826" s="740"/>
      <c r="K2826" s="740"/>
      <c r="L2826" s="740"/>
      <c r="M2826" s="740"/>
      <c r="N2826" s="748"/>
      <c r="O2826" s="749"/>
      <c r="P2826" s="749"/>
      <c r="Q2826" s="740"/>
      <c r="R2826" s="740"/>
      <c r="S2826" s="740"/>
      <c r="T2826" s="740"/>
      <c r="U2826" s="740"/>
      <c r="V2826" s="740"/>
      <c r="W2826" s="740"/>
      <c r="X2826" s="740"/>
      <c r="Y2826" s="740"/>
      <c r="Z2826" s="740"/>
      <c r="AA2826" s="740"/>
      <c r="AB2826" s="740"/>
      <c r="AC2826" s="740"/>
      <c r="AD2826" s="740"/>
      <c r="AE2826" s="740"/>
      <c r="AF2826" s="740"/>
      <c r="AG2826" s="750"/>
      <c r="AH2826" s="742" t="str">
        <f t="shared" si="110"/>
        <v/>
      </c>
      <c r="AI2826" s="37" t="str">
        <f t="shared" si="111"/>
        <v/>
      </c>
      <c r="BH2826" s="137">
        <v>2806</v>
      </c>
      <c r="BI2826" s="206"/>
      <c r="BJ2826" s="207"/>
      <c r="BK2826" s="207"/>
      <c r="BL2826" s="207"/>
      <c r="BM2826" s="207"/>
      <c r="BN2826" s="206"/>
      <c r="BO2826" s="208"/>
      <c r="BP2826" s="206"/>
      <c r="BQ2826" s="458"/>
      <c r="BR2826" s="209"/>
      <c r="BS2826" s="210"/>
      <c r="BT2826" s="208"/>
      <c r="BU2826" s="208"/>
      <c r="BV2826" s="458"/>
      <c r="BW2826" s="209"/>
      <c r="EK2826" s="231"/>
      <c r="EL2826" s="232"/>
      <c r="EM2826" s="233" t="s">
        <v>249</v>
      </c>
      <c r="EN2826" s="228">
        <v>0</v>
      </c>
      <c r="EO2826" s="229">
        <v>8</v>
      </c>
      <c r="EP2826" s="234">
        <f>DCOUNT($H$20:$AI$4020,$H$20,EM2825:EO2826)</f>
        <v>0</v>
      </c>
      <c r="ER2826" s="161"/>
      <c r="ES2826" s="161"/>
      <c r="ET2826" s="161"/>
      <c r="EU2826" s="161"/>
      <c r="EV2826" s="161"/>
      <c r="EW2826" s="161"/>
    </row>
    <row r="2827" spans="8:153" ht="15" customHeight="1" x14ac:dyDescent="0.15">
      <c r="H2827" s="740"/>
      <c r="I2827" s="740"/>
      <c r="J2827" s="740"/>
      <c r="K2827" s="740"/>
      <c r="L2827" s="740"/>
      <c r="M2827" s="740"/>
      <c r="N2827" s="748"/>
      <c r="O2827" s="749"/>
      <c r="P2827" s="749"/>
      <c r="Q2827" s="740"/>
      <c r="R2827" s="740"/>
      <c r="S2827" s="740"/>
      <c r="T2827" s="740"/>
      <c r="U2827" s="740"/>
      <c r="V2827" s="740"/>
      <c r="W2827" s="740"/>
      <c r="X2827" s="740"/>
      <c r="Y2827" s="740"/>
      <c r="Z2827" s="740"/>
      <c r="AA2827" s="740"/>
      <c r="AB2827" s="740"/>
      <c r="AC2827" s="740"/>
      <c r="AD2827" s="740"/>
      <c r="AE2827" s="740"/>
      <c r="AF2827" s="740"/>
      <c r="AG2827" s="750"/>
      <c r="AH2827" s="742" t="str">
        <f t="shared" si="110"/>
        <v/>
      </c>
      <c r="AI2827" s="37" t="str">
        <f t="shared" si="111"/>
        <v/>
      </c>
      <c r="BH2827" s="137">
        <v>2807</v>
      </c>
      <c r="BI2827" s="206"/>
      <c r="BJ2827" s="207"/>
      <c r="BK2827" s="207"/>
      <c r="BL2827" s="207"/>
      <c r="BM2827" s="207"/>
      <c r="BN2827" s="206"/>
      <c r="BO2827" s="208"/>
      <c r="BP2827" s="206"/>
      <c r="BQ2827" s="458"/>
      <c r="BR2827" s="209"/>
      <c r="BS2827" s="210"/>
      <c r="BT2827" s="208"/>
      <c r="BU2827" s="208"/>
      <c r="BV2827" s="458"/>
      <c r="BW2827" s="209"/>
      <c r="EK2827" s="231"/>
      <c r="EL2827" s="232"/>
      <c r="EM2827" s="186" t="s">
        <v>76</v>
      </c>
      <c r="EN2827" s="187" t="s">
        <v>946</v>
      </c>
      <c r="EO2827" s="188" t="s">
        <v>1601</v>
      </c>
      <c r="EP2827" s="189"/>
      <c r="ER2827" s="193"/>
      <c r="ES2827" s="193"/>
      <c r="ET2827" s="193"/>
      <c r="EU2827" s="193"/>
      <c r="EV2827" s="193"/>
      <c r="EW2827" s="193"/>
    </row>
    <row r="2828" spans="8:153" ht="15" customHeight="1" x14ac:dyDescent="0.15">
      <c r="H2828" s="740"/>
      <c r="I2828" s="740"/>
      <c r="J2828" s="740"/>
      <c r="K2828" s="740"/>
      <c r="L2828" s="740"/>
      <c r="M2828" s="740"/>
      <c r="N2828" s="748"/>
      <c r="O2828" s="749"/>
      <c r="P2828" s="749"/>
      <c r="Q2828" s="740"/>
      <c r="R2828" s="740"/>
      <c r="S2828" s="740"/>
      <c r="T2828" s="740"/>
      <c r="U2828" s="740"/>
      <c r="V2828" s="740"/>
      <c r="W2828" s="740"/>
      <c r="X2828" s="740"/>
      <c r="Y2828" s="740"/>
      <c r="Z2828" s="740"/>
      <c r="AA2828" s="740"/>
      <c r="AB2828" s="740"/>
      <c r="AC2828" s="740"/>
      <c r="AD2828" s="740"/>
      <c r="AE2828" s="740"/>
      <c r="AF2828" s="740"/>
      <c r="AG2828" s="750"/>
      <c r="AH2828" s="742" t="str">
        <f t="shared" si="110"/>
        <v/>
      </c>
      <c r="AI2828" s="37" t="str">
        <f t="shared" si="111"/>
        <v/>
      </c>
      <c r="BH2828" s="137">
        <v>2808</v>
      </c>
      <c r="BI2828" s="206"/>
      <c r="BJ2828" s="207"/>
      <c r="BK2828" s="207"/>
      <c r="BL2828" s="207"/>
      <c r="BM2828" s="207"/>
      <c r="BN2828" s="206"/>
      <c r="BO2828" s="208"/>
      <c r="BP2828" s="206"/>
      <c r="BQ2828" s="458"/>
      <c r="BR2828" s="209"/>
      <c r="BS2828" s="210"/>
      <c r="BT2828" s="208"/>
      <c r="BU2828" s="208"/>
      <c r="BV2828" s="458"/>
      <c r="BW2828" s="209"/>
      <c r="EK2828" s="231"/>
      <c r="EL2828" s="232"/>
      <c r="EM2828" s="233" t="s">
        <v>250</v>
      </c>
      <c r="EN2828" s="228">
        <v>0</v>
      </c>
      <c r="EO2828" s="229">
        <v>8</v>
      </c>
      <c r="EP2828" s="234">
        <f>DCOUNT($H$20:$AI$4020,$H$20,EM2827:EO2828)</f>
        <v>0</v>
      </c>
      <c r="ER2828" s="161"/>
      <c r="ES2828" s="161"/>
      <c r="ET2828" s="161"/>
      <c r="EU2828" s="161"/>
      <c r="EV2828" s="161"/>
      <c r="EW2828" s="161"/>
    </row>
    <row r="2829" spans="8:153" ht="15" customHeight="1" x14ac:dyDescent="0.15">
      <c r="H2829" s="740"/>
      <c r="I2829" s="740"/>
      <c r="J2829" s="740"/>
      <c r="K2829" s="740"/>
      <c r="L2829" s="740"/>
      <c r="M2829" s="740"/>
      <c r="N2829" s="748"/>
      <c r="O2829" s="749"/>
      <c r="P2829" s="749"/>
      <c r="Q2829" s="740"/>
      <c r="R2829" s="740"/>
      <c r="S2829" s="740"/>
      <c r="T2829" s="740"/>
      <c r="U2829" s="740"/>
      <c r="V2829" s="740"/>
      <c r="W2829" s="740"/>
      <c r="X2829" s="740"/>
      <c r="Y2829" s="740"/>
      <c r="Z2829" s="740"/>
      <c r="AA2829" s="740"/>
      <c r="AB2829" s="740"/>
      <c r="AC2829" s="740"/>
      <c r="AD2829" s="740"/>
      <c r="AE2829" s="740"/>
      <c r="AF2829" s="740"/>
      <c r="AG2829" s="750"/>
      <c r="AH2829" s="742" t="str">
        <f t="shared" si="110"/>
        <v/>
      </c>
      <c r="AI2829" s="37" t="str">
        <f t="shared" si="111"/>
        <v/>
      </c>
      <c r="BH2829" s="137">
        <v>2809</v>
      </c>
      <c r="BI2829" s="206"/>
      <c r="BJ2829" s="207"/>
      <c r="BK2829" s="207"/>
      <c r="BL2829" s="207"/>
      <c r="BM2829" s="207"/>
      <c r="BN2829" s="206"/>
      <c r="BO2829" s="208"/>
      <c r="BP2829" s="206"/>
      <c r="BQ2829" s="458"/>
      <c r="BR2829" s="209"/>
      <c r="BS2829" s="210"/>
      <c r="BT2829" s="208"/>
      <c r="BU2829" s="208"/>
      <c r="BV2829" s="458"/>
      <c r="BW2829" s="209"/>
      <c r="EK2829" s="231"/>
      <c r="EL2829" s="232"/>
      <c r="EM2829" s="186" t="s">
        <v>76</v>
      </c>
      <c r="EN2829" s="187" t="s">
        <v>946</v>
      </c>
      <c r="EO2829" s="188" t="s">
        <v>1601</v>
      </c>
      <c r="EP2829" s="189"/>
      <c r="ER2829" s="193"/>
      <c r="ES2829" s="193"/>
      <c r="ET2829" s="193"/>
      <c r="EU2829" s="193"/>
      <c r="EV2829" s="193"/>
      <c r="EW2829" s="193"/>
    </row>
    <row r="2830" spans="8:153" ht="15" customHeight="1" x14ac:dyDescent="0.15">
      <c r="H2830" s="740"/>
      <c r="I2830" s="740"/>
      <c r="J2830" s="740"/>
      <c r="K2830" s="740"/>
      <c r="L2830" s="740"/>
      <c r="M2830" s="740"/>
      <c r="N2830" s="748"/>
      <c r="O2830" s="749"/>
      <c r="P2830" s="749"/>
      <c r="Q2830" s="740"/>
      <c r="R2830" s="740"/>
      <c r="S2830" s="740"/>
      <c r="T2830" s="740"/>
      <c r="U2830" s="740"/>
      <c r="V2830" s="740"/>
      <c r="W2830" s="740"/>
      <c r="X2830" s="740"/>
      <c r="Y2830" s="740"/>
      <c r="Z2830" s="740"/>
      <c r="AA2830" s="740"/>
      <c r="AB2830" s="740"/>
      <c r="AC2830" s="740"/>
      <c r="AD2830" s="740"/>
      <c r="AE2830" s="740"/>
      <c r="AF2830" s="740"/>
      <c r="AG2830" s="750"/>
      <c r="AH2830" s="742" t="str">
        <f t="shared" si="110"/>
        <v/>
      </c>
      <c r="AI2830" s="37" t="str">
        <f t="shared" si="111"/>
        <v/>
      </c>
      <c r="BH2830" s="137">
        <v>2810</v>
      </c>
      <c r="BI2830" s="206"/>
      <c r="BJ2830" s="207"/>
      <c r="BK2830" s="207"/>
      <c r="BL2830" s="207"/>
      <c r="BM2830" s="207"/>
      <c r="BN2830" s="206"/>
      <c r="BO2830" s="208"/>
      <c r="BP2830" s="206"/>
      <c r="BQ2830" s="458"/>
      <c r="BR2830" s="209"/>
      <c r="BS2830" s="210"/>
      <c r="BT2830" s="208"/>
      <c r="BU2830" s="208"/>
      <c r="BV2830" s="458"/>
      <c r="BW2830" s="209"/>
      <c r="EK2830" s="231"/>
      <c r="EL2830" s="232"/>
      <c r="EM2830" s="233" t="s">
        <v>251</v>
      </c>
      <c r="EN2830" s="228">
        <v>0</v>
      </c>
      <c r="EO2830" s="229">
        <v>8</v>
      </c>
      <c r="EP2830" s="234">
        <f>DCOUNT($H$20:$AI$4020,$H$20,EM2829:EO2830)</f>
        <v>0</v>
      </c>
      <c r="ER2830" s="161"/>
      <c r="ES2830" s="161"/>
      <c r="ET2830" s="161"/>
      <c r="EU2830" s="161"/>
      <c r="EV2830" s="161"/>
      <c r="EW2830" s="161"/>
    </row>
    <row r="2831" spans="8:153" ht="15" customHeight="1" x14ac:dyDescent="0.15">
      <c r="H2831" s="740"/>
      <c r="I2831" s="740"/>
      <c r="J2831" s="740"/>
      <c r="K2831" s="740"/>
      <c r="L2831" s="740"/>
      <c r="M2831" s="740"/>
      <c r="N2831" s="748"/>
      <c r="O2831" s="749"/>
      <c r="P2831" s="749"/>
      <c r="Q2831" s="740"/>
      <c r="R2831" s="740"/>
      <c r="S2831" s="740"/>
      <c r="T2831" s="740"/>
      <c r="U2831" s="740"/>
      <c r="V2831" s="740"/>
      <c r="W2831" s="740"/>
      <c r="X2831" s="740"/>
      <c r="Y2831" s="740"/>
      <c r="Z2831" s="740"/>
      <c r="AA2831" s="740"/>
      <c r="AB2831" s="740"/>
      <c r="AC2831" s="740"/>
      <c r="AD2831" s="740"/>
      <c r="AE2831" s="740"/>
      <c r="AF2831" s="740"/>
      <c r="AG2831" s="750"/>
      <c r="AH2831" s="742" t="str">
        <f t="shared" si="110"/>
        <v/>
      </c>
      <c r="AI2831" s="37" t="str">
        <f t="shared" si="111"/>
        <v/>
      </c>
      <c r="BH2831" s="137">
        <v>2811</v>
      </c>
      <c r="BI2831" s="206"/>
      <c r="BJ2831" s="207"/>
      <c r="BK2831" s="207"/>
      <c r="BL2831" s="207"/>
      <c r="BM2831" s="207"/>
      <c r="BN2831" s="206"/>
      <c r="BO2831" s="208"/>
      <c r="BP2831" s="206"/>
      <c r="BQ2831" s="458"/>
      <c r="BR2831" s="209"/>
      <c r="BS2831" s="210"/>
      <c r="BT2831" s="208"/>
      <c r="BU2831" s="208"/>
      <c r="BV2831" s="458"/>
      <c r="BW2831" s="209"/>
      <c r="EK2831" s="231"/>
      <c r="EL2831" s="232"/>
      <c r="EM2831" s="186" t="s">
        <v>76</v>
      </c>
      <c r="EN2831" s="187" t="s">
        <v>946</v>
      </c>
      <c r="EO2831" s="188" t="s">
        <v>1601</v>
      </c>
      <c r="EP2831" s="189"/>
      <c r="ER2831" s="193"/>
      <c r="ES2831" s="193"/>
      <c r="ET2831" s="193"/>
      <c r="EU2831" s="193"/>
      <c r="EV2831" s="193"/>
      <c r="EW2831" s="193"/>
    </row>
    <row r="2832" spans="8:153" ht="15" customHeight="1" x14ac:dyDescent="0.15">
      <c r="H2832" s="740"/>
      <c r="I2832" s="740"/>
      <c r="J2832" s="740"/>
      <c r="K2832" s="740"/>
      <c r="L2832" s="740"/>
      <c r="M2832" s="740"/>
      <c r="N2832" s="748"/>
      <c r="O2832" s="749"/>
      <c r="P2832" s="749"/>
      <c r="Q2832" s="740"/>
      <c r="R2832" s="740"/>
      <c r="S2832" s="740"/>
      <c r="T2832" s="740"/>
      <c r="U2832" s="740"/>
      <c r="V2832" s="740"/>
      <c r="W2832" s="740"/>
      <c r="X2832" s="740"/>
      <c r="Y2832" s="740"/>
      <c r="Z2832" s="740"/>
      <c r="AA2832" s="740"/>
      <c r="AB2832" s="740"/>
      <c r="AC2832" s="740"/>
      <c r="AD2832" s="740"/>
      <c r="AE2832" s="740"/>
      <c r="AF2832" s="740"/>
      <c r="AG2832" s="750"/>
      <c r="AH2832" s="742" t="str">
        <f t="shared" si="110"/>
        <v/>
      </c>
      <c r="AI2832" s="37" t="str">
        <f t="shared" si="111"/>
        <v/>
      </c>
      <c r="BH2832" s="137">
        <v>2812</v>
      </c>
      <c r="BI2832" s="206"/>
      <c r="BJ2832" s="207"/>
      <c r="BK2832" s="207"/>
      <c r="BL2832" s="207"/>
      <c r="BM2832" s="207"/>
      <c r="BN2832" s="206"/>
      <c r="BO2832" s="208"/>
      <c r="BP2832" s="206"/>
      <c r="BQ2832" s="458"/>
      <c r="BR2832" s="209"/>
      <c r="BS2832" s="210"/>
      <c r="BT2832" s="208"/>
      <c r="BU2832" s="208"/>
      <c r="BV2832" s="458"/>
      <c r="BW2832" s="209"/>
      <c r="EK2832" s="231"/>
      <c r="EL2832" s="232"/>
      <c r="EM2832" s="233" t="s">
        <v>252</v>
      </c>
      <c r="EN2832" s="228">
        <v>0</v>
      </c>
      <c r="EO2832" s="229">
        <v>8</v>
      </c>
      <c r="EP2832" s="234">
        <f>DCOUNT($H$20:$AI$4020,$H$20,EM2831:EO2832)</f>
        <v>0</v>
      </c>
      <c r="ER2832" s="161"/>
      <c r="ES2832" s="161"/>
      <c r="ET2832" s="161"/>
      <c r="EU2832" s="161"/>
      <c r="EV2832" s="161"/>
      <c r="EW2832" s="161"/>
    </row>
    <row r="2833" spans="8:153" ht="15" customHeight="1" x14ac:dyDescent="0.15">
      <c r="H2833" s="740"/>
      <c r="I2833" s="740"/>
      <c r="J2833" s="740"/>
      <c r="K2833" s="740"/>
      <c r="L2833" s="740"/>
      <c r="M2833" s="740"/>
      <c r="N2833" s="748"/>
      <c r="O2833" s="749"/>
      <c r="P2833" s="749"/>
      <c r="Q2833" s="740"/>
      <c r="R2833" s="740"/>
      <c r="S2833" s="740"/>
      <c r="T2833" s="740"/>
      <c r="U2833" s="740"/>
      <c r="V2833" s="740"/>
      <c r="W2833" s="740"/>
      <c r="X2833" s="740"/>
      <c r="Y2833" s="740"/>
      <c r="Z2833" s="740"/>
      <c r="AA2833" s="740"/>
      <c r="AB2833" s="740"/>
      <c r="AC2833" s="740"/>
      <c r="AD2833" s="740"/>
      <c r="AE2833" s="740"/>
      <c r="AF2833" s="740"/>
      <c r="AG2833" s="750"/>
      <c r="AH2833" s="742" t="str">
        <f t="shared" si="110"/>
        <v/>
      </c>
      <c r="AI2833" s="37" t="str">
        <f t="shared" si="111"/>
        <v/>
      </c>
      <c r="BH2833" s="137">
        <v>2813</v>
      </c>
      <c r="BI2833" s="206"/>
      <c r="BJ2833" s="207"/>
      <c r="BK2833" s="207"/>
      <c r="BL2833" s="207"/>
      <c r="BM2833" s="207"/>
      <c r="BN2833" s="206"/>
      <c r="BO2833" s="208"/>
      <c r="BP2833" s="206"/>
      <c r="BQ2833" s="458"/>
      <c r="BR2833" s="209"/>
      <c r="BS2833" s="210"/>
      <c r="BT2833" s="208"/>
      <c r="BU2833" s="208"/>
      <c r="BV2833" s="458"/>
      <c r="BW2833" s="209"/>
      <c r="EK2833" s="231"/>
      <c r="EL2833" s="232"/>
      <c r="EM2833" s="186" t="s">
        <v>76</v>
      </c>
      <c r="EN2833" s="187" t="s">
        <v>946</v>
      </c>
      <c r="EO2833" s="188" t="s">
        <v>1601</v>
      </c>
      <c r="EP2833" s="189"/>
      <c r="ER2833" s="193"/>
      <c r="ES2833" s="193"/>
      <c r="ET2833" s="193"/>
      <c r="EU2833" s="193"/>
      <c r="EV2833" s="193"/>
      <c r="EW2833" s="193"/>
    </row>
    <row r="2834" spans="8:153" ht="15" customHeight="1" x14ac:dyDescent="0.15">
      <c r="H2834" s="740"/>
      <c r="I2834" s="740"/>
      <c r="J2834" s="740"/>
      <c r="K2834" s="740"/>
      <c r="L2834" s="740"/>
      <c r="M2834" s="740"/>
      <c r="N2834" s="748"/>
      <c r="O2834" s="749"/>
      <c r="P2834" s="749"/>
      <c r="Q2834" s="740"/>
      <c r="R2834" s="740"/>
      <c r="S2834" s="740"/>
      <c r="T2834" s="740"/>
      <c r="U2834" s="740"/>
      <c r="V2834" s="740"/>
      <c r="W2834" s="740"/>
      <c r="X2834" s="740"/>
      <c r="Y2834" s="740"/>
      <c r="Z2834" s="740"/>
      <c r="AA2834" s="740"/>
      <c r="AB2834" s="740"/>
      <c r="AC2834" s="740"/>
      <c r="AD2834" s="740"/>
      <c r="AE2834" s="740"/>
      <c r="AF2834" s="740"/>
      <c r="AG2834" s="750"/>
      <c r="AH2834" s="742" t="str">
        <f t="shared" si="110"/>
        <v/>
      </c>
      <c r="AI2834" s="37" t="str">
        <f t="shared" si="111"/>
        <v/>
      </c>
      <c r="BH2834" s="137">
        <v>2814</v>
      </c>
      <c r="BI2834" s="206"/>
      <c r="BJ2834" s="207"/>
      <c r="BK2834" s="207"/>
      <c r="BL2834" s="207"/>
      <c r="BM2834" s="207"/>
      <c r="BN2834" s="206"/>
      <c r="BO2834" s="208"/>
      <c r="BP2834" s="206"/>
      <c r="BQ2834" s="458"/>
      <c r="BR2834" s="209"/>
      <c r="BS2834" s="210"/>
      <c r="BT2834" s="208"/>
      <c r="BU2834" s="208"/>
      <c r="BV2834" s="458"/>
      <c r="BW2834" s="209"/>
      <c r="EK2834" s="231"/>
      <c r="EL2834" s="232"/>
      <c r="EM2834" s="233" t="s">
        <v>254</v>
      </c>
      <c r="EN2834" s="228">
        <v>0</v>
      </c>
      <c r="EO2834" s="229">
        <v>8</v>
      </c>
      <c r="EP2834" s="234">
        <f>DCOUNT($H$20:$AI$4020,$H$20,EM2833:EO2834)</f>
        <v>0</v>
      </c>
      <c r="ER2834" s="161"/>
      <c r="ES2834" s="161"/>
      <c r="ET2834" s="161"/>
      <c r="EU2834" s="161"/>
      <c r="EV2834" s="161"/>
      <c r="EW2834" s="161"/>
    </row>
    <row r="2835" spans="8:153" ht="15" customHeight="1" x14ac:dyDescent="0.15">
      <c r="H2835" s="740"/>
      <c r="I2835" s="740"/>
      <c r="J2835" s="740"/>
      <c r="K2835" s="740"/>
      <c r="L2835" s="740"/>
      <c r="M2835" s="740"/>
      <c r="N2835" s="748"/>
      <c r="O2835" s="749"/>
      <c r="P2835" s="749"/>
      <c r="Q2835" s="740"/>
      <c r="R2835" s="740"/>
      <c r="S2835" s="740"/>
      <c r="T2835" s="740"/>
      <c r="U2835" s="740"/>
      <c r="V2835" s="740"/>
      <c r="W2835" s="740"/>
      <c r="X2835" s="740"/>
      <c r="Y2835" s="740"/>
      <c r="Z2835" s="740"/>
      <c r="AA2835" s="740"/>
      <c r="AB2835" s="740"/>
      <c r="AC2835" s="740"/>
      <c r="AD2835" s="740"/>
      <c r="AE2835" s="740"/>
      <c r="AF2835" s="740"/>
      <c r="AG2835" s="750"/>
      <c r="AH2835" s="742" t="str">
        <f t="shared" si="110"/>
        <v/>
      </c>
      <c r="AI2835" s="37" t="str">
        <f t="shared" si="111"/>
        <v/>
      </c>
      <c r="BH2835" s="137">
        <v>2815</v>
      </c>
      <c r="BI2835" s="206"/>
      <c r="BJ2835" s="207"/>
      <c r="BK2835" s="207"/>
      <c r="BL2835" s="207"/>
      <c r="BM2835" s="207"/>
      <c r="BN2835" s="206"/>
      <c r="BO2835" s="208"/>
      <c r="BP2835" s="206"/>
      <c r="BQ2835" s="458"/>
      <c r="BR2835" s="209"/>
      <c r="BS2835" s="210"/>
      <c r="BT2835" s="208"/>
      <c r="BU2835" s="208"/>
      <c r="BV2835" s="458"/>
      <c r="BW2835" s="209"/>
      <c r="EK2835" s="231"/>
      <c r="EL2835" s="232"/>
      <c r="EM2835" s="186" t="s">
        <v>76</v>
      </c>
      <c r="EN2835" s="187" t="s">
        <v>946</v>
      </c>
      <c r="EO2835" s="188" t="s">
        <v>1601</v>
      </c>
      <c r="EP2835" s="189"/>
      <c r="ER2835" s="193"/>
      <c r="ES2835" s="193"/>
      <c r="ET2835" s="193"/>
      <c r="EU2835" s="193"/>
      <c r="EV2835" s="193"/>
      <c r="EW2835" s="193"/>
    </row>
    <row r="2836" spans="8:153" ht="15" customHeight="1" x14ac:dyDescent="0.15">
      <c r="H2836" s="740"/>
      <c r="I2836" s="740"/>
      <c r="J2836" s="740"/>
      <c r="K2836" s="740"/>
      <c r="L2836" s="740"/>
      <c r="M2836" s="740"/>
      <c r="N2836" s="748"/>
      <c r="O2836" s="749"/>
      <c r="P2836" s="749"/>
      <c r="Q2836" s="740"/>
      <c r="R2836" s="740"/>
      <c r="S2836" s="740"/>
      <c r="T2836" s="740"/>
      <c r="U2836" s="740"/>
      <c r="V2836" s="740"/>
      <c r="W2836" s="740"/>
      <c r="X2836" s="740"/>
      <c r="Y2836" s="740"/>
      <c r="Z2836" s="740"/>
      <c r="AA2836" s="740"/>
      <c r="AB2836" s="740"/>
      <c r="AC2836" s="740"/>
      <c r="AD2836" s="740"/>
      <c r="AE2836" s="740"/>
      <c r="AF2836" s="740"/>
      <c r="AG2836" s="750"/>
      <c r="AH2836" s="742" t="str">
        <f t="shared" si="110"/>
        <v/>
      </c>
      <c r="AI2836" s="37" t="str">
        <f t="shared" si="111"/>
        <v/>
      </c>
      <c r="BH2836" s="137">
        <v>2816</v>
      </c>
      <c r="BI2836" s="206"/>
      <c r="BJ2836" s="207"/>
      <c r="BK2836" s="207"/>
      <c r="BL2836" s="207"/>
      <c r="BM2836" s="207"/>
      <c r="BN2836" s="206"/>
      <c r="BO2836" s="208"/>
      <c r="BP2836" s="206"/>
      <c r="BQ2836" s="458"/>
      <c r="BR2836" s="209"/>
      <c r="BS2836" s="210"/>
      <c r="BT2836" s="208"/>
      <c r="BU2836" s="208"/>
      <c r="BV2836" s="458"/>
      <c r="BW2836" s="209"/>
      <c r="EK2836" s="231"/>
      <c r="EL2836" s="232"/>
      <c r="EM2836" s="233" t="s">
        <v>256</v>
      </c>
      <c r="EN2836" s="228">
        <v>0</v>
      </c>
      <c r="EO2836" s="229">
        <v>8</v>
      </c>
      <c r="EP2836" s="234">
        <f>DCOUNT($H$20:$AI$4020,$H$20,EM2835:EO2836)</f>
        <v>0</v>
      </c>
      <c r="ER2836" s="161"/>
      <c r="ES2836" s="161"/>
      <c r="ET2836" s="161"/>
      <c r="EU2836" s="161"/>
      <c r="EV2836" s="161"/>
      <c r="EW2836" s="161"/>
    </row>
    <row r="2837" spans="8:153" ht="15" customHeight="1" x14ac:dyDescent="0.15">
      <c r="H2837" s="740"/>
      <c r="I2837" s="740"/>
      <c r="J2837" s="740"/>
      <c r="K2837" s="740"/>
      <c r="L2837" s="740"/>
      <c r="M2837" s="740"/>
      <c r="N2837" s="748"/>
      <c r="O2837" s="749"/>
      <c r="P2837" s="749"/>
      <c r="Q2837" s="740"/>
      <c r="R2837" s="740"/>
      <c r="S2837" s="740"/>
      <c r="T2837" s="740"/>
      <c r="U2837" s="740"/>
      <c r="V2837" s="740"/>
      <c r="W2837" s="740"/>
      <c r="X2837" s="740"/>
      <c r="Y2837" s="740"/>
      <c r="Z2837" s="740"/>
      <c r="AA2837" s="740"/>
      <c r="AB2837" s="740"/>
      <c r="AC2837" s="740"/>
      <c r="AD2837" s="740"/>
      <c r="AE2837" s="740"/>
      <c r="AF2837" s="740"/>
      <c r="AG2837" s="750"/>
      <c r="AH2837" s="742" t="str">
        <f t="shared" si="110"/>
        <v/>
      </c>
      <c r="AI2837" s="37" t="str">
        <f t="shared" si="111"/>
        <v/>
      </c>
      <c r="BH2837" s="137">
        <v>2817</v>
      </c>
      <c r="BI2837" s="206"/>
      <c r="BJ2837" s="207"/>
      <c r="BK2837" s="207"/>
      <c r="BL2837" s="207"/>
      <c r="BM2837" s="207"/>
      <c r="BN2837" s="206"/>
      <c r="BO2837" s="208"/>
      <c r="BP2837" s="206"/>
      <c r="BQ2837" s="458"/>
      <c r="BR2837" s="209"/>
      <c r="BS2837" s="210"/>
      <c r="BT2837" s="208"/>
      <c r="BU2837" s="208"/>
      <c r="BV2837" s="458"/>
      <c r="BW2837" s="209"/>
      <c r="EK2837" s="231"/>
      <c r="EL2837" s="232"/>
      <c r="EM2837" s="186" t="s">
        <v>76</v>
      </c>
      <c r="EN2837" s="187" t="s">
        <v>946</v>
      </c>
      <c r="EO2837" s="188" t="s">
        <v>1601</v>
      </c>
      <c r="EP2837" s="189"/>
      <c r="ER2837" s="193"/>
      <c r="ES2837" s="193"/>
      <c r="ET2837" s="193"/>
      <c r="EU2837" s="193"/>
      <c r="EV2837" s="193"/>
      <c r="EW2837" s="193"/>
    </row>
    <row r="2838" spans="8:153" ht="15" customHeight="1" x14ac:dyDescent="0.15">
      <c r="H2838" s="740"/>
      <c r="I2838" s="740"/>
      <c r="J2838" s="740"/>
      <c r="K2838" s="740"/>
      <c r="L2838" s="740"/>
      <c r="M2838" s="740"/>
      <c r="N2838" s="748"/>
      <c r="O2838" s="749"/>
      <c r="P2838" s="749"/>
      <c r="Q2838" s="740"/>
      <c r="R2838" s="740"/>
      <c r="S2838" s="740"/>
      <c r="T2838" s="740"/>
      <c r="U2838" s="740"/>
      <c r="V2838" s="740"/>
      <c r="W2838" s="740"/>
      <c r="X2838" s="740"/>
      <c r="Y2838" s="740"/>
      <c r="Z2838" s="740"/>
      <c r="AA2838" s="740"/>
      <c r="AB2838" s="740"/>
      <c r="AC2838" s="740"/>
      <c r="AD2838" s="740"/>
      <c r="AE2838" s="740"/>
      <c r="AF2838" s="740"/>
      <c r="AG2838" s="750"/>
      <c r="AH2838" s="742" t="str">
        <f t="shared" si="110"/>
        <v/>
      </c>
      <c r="AI2838" s="37" t="str">
        <f t="shared" si="111"/>
        <v/>
      </c>
      <c r="BH2838" s="137">
        <v>2818</v>
      </c>
      <c r="BI2838" s="206"/>
      <c r="BJ2838" s="207"/>
      <c r="BK2838" s="207"/>
      <c r="BL2838" s="207"/>
      <c r="BM2838" s="207"/>
      <c r="BN2838" s="206"/>
      <c r="BO2838" s="208"/>
      <c r="BP2838" s="206"/>
      <c r="BQ2838" s="458"/>
      <c r="BR2838" s="209"/>
      <c r="BS2838" s="210"/>
      <c r="BT2838" s="208"/>
      <c r="BU2838" s="208"/>
      <c r="BV2838" s="458"/>
      <c r="BW2838" s="209"/>
      <c r="EK2838" s="231"/>
      <c r="EL2838" s="232"/>
      <c r="EM2838" s="233" t="s">
        <v>258</v>
      </c>
      <c r="EN2838" s="228">
        <v>0</v>
      </c>
      <c r="EO2838" s="229">
        <v>8</v>
      </c>
      <c r="EP2838" s="234">
        <f>DCOUNT($H$20:$AI$4020,$H$20,EM2837:EO2838)</f>
        <v>0</v>
      </c>
      <c r="ER2838" s="161"/>
      <c r="ES2838" s="161"/>
      <c r="ET2838" s="161"/>
      <c r="EU2838" s="161"/>
      <c r="EV2838" s="161"/>
      <c r="EW2838" s="161"/>
    </row>
    <row r="2839" spans="8:153" ht="15" customHeight="1" x14ac:dyDescent="0.15">
      <c r="H2839" s="740"/>
      <c r="I2839" s="740"/>
      <c r="J2839" s="740"/>
      <c r="K2839" s="740"/>
      <c r="L2839" s="740"/>
      <c r="M2839" s="740"/>
      <c r="N2839" s="748"/>
      <c r="O2839" s="749"/>
      <c r="P2839" s="749"/>
      <c r="Q2839" s="740"/>
      <c r="R2839" s="740"/>
      <c r="S2839" s="740"/>
      <c r="T2839" s="740"/>
      <c r="U2839" s="740"/>
      <c r="V2839" s="740"/>
      <c r="W2839" s="740"/>
      <c r="X2839" s="740"/>
      <c r="Y2839" s="740"/>
      <c r="Z2839" s="740"/>
      <c r="AA2839" s="740"/>
      <c r="AB2839" s="740"/>
      <c r="AC2839" s="740"/>
      <c r="AD2839" s="740"/>
      <c r="AE2839" s="740"/>
      <c r="AF2839" s="740"/>
      <c r="AG2839" s="750"/>
      <c r="AH2839" s="742" t="str">
        <f t="shared" ref="AH2839:AH2902" si="112">UPPER(N2839)</f>
        <v/>
      </c>
      <c r="AI2839" s="37" t="str">
        <f t="shared" ref="AI2839:AI2902" si="113">DBCS(AH2839)</f>
        <v/>
      </c>
      <c r="BH2839" s="137">
        <v>2819</v>
      </c>
      <c r="BI2839" s="206"/>
      <c r="BJ2839" s="207"/>
      <c r="BK2839" s="207"/>
      <c r="BL2839" s="207"/>
      <c r="BM2839" s="207"/>
      <c r="BN2839" s="206"/>
      <c r="BO2839" s="208"/>
      <c r="BP2839" s="206"/>
      <c r="BQ2839" s="458"/>
      <c r="BR2839" s="209"/>
      <c r="BS2839" s="210"/>
      <c r="BT2839" s="208"/>
      <c r="BU2839" s="208"/>
      <c r="BV2839" s="458"/>
      <c r="BW2839" s="209"/>
      <c r="EK2839" s="231"/>
      <c r="EL2839" s="232"/>
      <c r="EM2839" s="186" t="s">
        <v>76</v>
      </c>
      <c r="EN2839" s="187" t="s">
        <v>946</v>
      </c>
      <c r="EO2839" s="188" t="s">
        <v>1601</v>
      </c>
      <c r="EP2839" s="189"/>
      <c r="ER2839" s="193"/>
      <c r="ES2839" s="193"/>
      <c r="ET2839" s="193"/>
      <c r="EU2839" s="193"/>
      <c r="EV2839" s="193"/>
      <c r="EW2839" s="193"/>
    </row>
    <row r="2840" spans="8:153" ht="15" customHeight="1" x14ac:dyDescent="0.15">
      <c r="H2840" s="740"/>
      <c r="I2840" s="740"/>
      <c r="J2840" s="740"/>
      <c r="K2840" s="740"/>
      <c r="L2840" s="740"/>
      <c r="M2840" s="740"/>
      <c r="N2840" s="748"/>
      <c r="O2840" s="749"/>
      <c r="P2840" s="749"/>
      <c r="Q2840" s="740"/>
      <c r="R2840" s="740"/>
      <c r="S2840" s="740"/>
      <c r="T2840" s="740"/>
      <c r="U2840" s="740"/>
      <c r="V2840" s="740"/>
      <c r="W2840" s="740"/>
      <c r="X2840" s="740"/>
      <c r="Y2840" s="740"/>
      <c r="Z2840" s="740"/>
      <c r="AA2840" s="740"/>
      <c r="AB2840" s="740"/>
      <c r="AC2840" s="740"/>
      <c r="AD2840" s="740"/>
      <c r="AE2840" s="740"/>
      <c r="AF2840" s="740"/>
      <c r="AG2840" s="750"/>
      <c r="AH2840" s="742" t="str">
        <f t="shared" si="112"/>
        <v/>
      </c>
      <c r="AI2840" s="37" t="str">
        <f t="shared" si="113"/>
        <v/>
      </c>
      <c r="BH2840" s="137">
        <v>2820</v>
      </c>
      <c r="BI2840" s="206"/>
      <c r="BJ2840" s="207"/>
      <c r="BK2840" s="207"/>
      <c r="BL2840" s="207"/>
      <c r="BM2840" s="207"/>
      <c r="BN2840" s="206"/>
      <c r="BO2840" s="208"/>
      <c r="BP2840" s="206"/>
      <c r="BQ2840" s="458"/>
      <c r="BR2840" s="209"/>
      <c r="BS2840" s="210"/>
      <c r="BT2840" s="208"/>
      <c r="BU2840" s="208"/>
      <c r="BV2840" s="458"/>
      <c r="BW2840" s="209"/>
      <c r="EK2840" s="231"/>
      <c r="EL2840" s="232"/>
      <c r="EM2840" s="233" t="s">
        <v>776</v>
      </c>
      <c r="EN2840" s="228">
        <v>0</v>
      </c>
      <c r="EO2840" s="229">
        <v>8</v>
      </c>
      <c r="EP2840" s="234">
        <f>DCOUNT($H$20:$AI$4020,$H$20,EM2839:EO2840)</f>
        <v>0</v>
      </c>
      <c r="ER2840" s="161"/>
      <c r="ES2840" s="161"/>
      <c r="ET2840" s="161"/>
      <c r="EU2840" s="161"/>
      <c r="EV2840" s="161"/>
      <c r="EW2840" s="161"/>
    </row>
    <row r="2841" spans="8:153" ht="15" customHeight="1" x14ac:dyDescent="0.15">
      <c r="H2841" s="740"/>
      <c r="I2841" s="740"/>
      <c r="J2841" s="740"/>
      <c r="K2841" s="740"/>
      <c r="L2841" s="740"/>
      <c r="M2841" s="740"/>
      <c r="N2841" s="748"/>
      <c r="O2841" s="749"/>
      <c r="P2841" s="749"/>
      <c r="Q2841" s="740"/>
      <c r="R2841" s="740"/>
      <c r="S2841" s="740"/>
      <c r="T2841" s="740"/>
      <c r="U2841" s="740"/>
      <c r="V2841" s="740"/>
      <c r="W2841" s="740"/>
      <c r="X2841" s="740"/>
      <c r="Y2841" s="740"/>
      <c r="Z2841" s="740"/>
      <c r="AA2841" s="740"/>
      <c r="AB2841" s="740"/>
      <c r="AC2841" s="740"/>
      <c r="AD2841" s="740"/>
      <c r="AE2841" s="740"/>
      <c r="AF2841" s="740"/>
      <c r="AG2841" s="750"/>
      <c r="AH2841" s="742" t="str">
        <f t="shared" si="112"/>
        <v/>
      </c>
      <c r="AI2841" s="37" t="str">
        <f t="shared" si="113"/>
        <v/>
      </c>
      <c r="BH2841" s="137">
        <v>2821</v>
      </c>
      <c r="BI2841" s="206"/>
      <c r="BJ2841" s="207"/>
      <c r="BK2841" s="207"/>
      <c r="BL2841" s="207"/>
      <c r="BM2841" s="207"/>
      <c r="BN2841" s="206"/>
      <c r="BO2841" s="208"/>
      <c r="BP2841" s="206"/>
      <c r="BQ2841" s="458"/>
      <c r="BR2841" s="209"/>
      <c r="BS2841" s="210"/>
      <c r="BT2841" s="208"/>
      <c r="BU2841" s="208"/>
      <c r="BV2841" s="458"/>
      <c r="BW2841" s="209"/>
      <c r="EK2841" s="231"/>
      <c r="EL2841" s="232"/>
      <c r="EM2841" s="186" t="s">
        <v>76</v>
      </c>
      <c r="EN2841" s="187" t="s">
        <v>946</v>
      </c>
      <c r="EO2841" s="188" t="s">
        <v>1601</v>
      </c>
      <c r="EP2841" s="189"/>
      <c r="ER2841" s="193"/>
      <c r="ES2841" s="193"/>
      <c r="ET2841" s="193"/>
      <c r="EU2841" s="193"/>
      <c r="EV2841" s="193"/>
      <c r="EW2841" s="193"/>
    </row>
    <row r="2842" spans="8:153" ht="15" customHeight="1" x14ac:dyDescent="0.15">
      <c r="H2842" s="740"/>
      <c r="I2842" s="740"/>
      <c r="J2842" s="740"/>
      <c r="K2842" s="740"/>
      <c r="L2842" s="740"/>
      <c r="M2842" s="740"/>
      <c r="N2842" s="748"/>
      <c r="O2842" s="749"/>
      <c r="P2842" s="749"/>
      <c r="Q2842" s="740"/>
      <c r="R2842" s="740"/>
      <c r="S2842" s="740"/>
      <c r="T2842" s="740"/>
      <c r="U2842" s="740"/>
      <c r="V2842" s="740"/>
      <c r="W2842" s="740"/>
      <c r="X2842" s="740"/>
      <c r="Y2842" s="740"/>
      <c r="Z2842" s="740"/>
      <c r="AA2842" s="740"/>
      <c r="AB2842" s="740"/>
      <c r="AC2842" s="740"/>
      <c r="AD2842" s="740"/>
      <c r="AE2842" s="740"/>
      <c r="AF2842" s="740"/>
      <c r="AG2842" s="750"/>
      <c r="AH2842" s="742" t="str">
        <f t="shared" si="112"/>
        <v/>
      </c>
      <c r="AI2842" s="37" t="str">
        <f t="shared" si="113"/>
        <v/>
      </c>
      <c r="BH2842" s="137">
        <v>2822</v>
      </c>
      <c r="BI2842" s="206"/>
      <c r="BJ2842" s="207"/>
      <c r="BK2842" s="207"/>
      <c r="BL2842" s="207"/>
      <c r="BM2842" s="207"/>
      <c r="BN2842" s="206"/>
      <c r="BO2842" s="208"/>
      <c r="BP2842" s="206"/>
      <c r="BQ2842" s="458"/>
      <c r="BR2842" s="209"/>
      <c r="BS2842" s="210"/>
      <c r="BT2842" s="208"/>
      <c r="BU2842" s="208"/>
      <c r="BV2842" s="458"/>
      <c r="BW2842" s="209"/>
      <c r="EK2842" s="231"/>
      <c r="EL2842" s="232"/>
      <c r="EM2842" s="233" t="s">
        <v>777</v>
      </c>
      <c r="EN2842" s="228">
        <v>0</v>
      </c>
      <c r="EO2842" s="229">
        <v>8</v>
      </c>
      <c r="EP2842" s="234">
        <f>DCOUNT($H$20:$AI$4020,$H$20,EM2841:EO2842)</f>
        <v>0</v>
      </c>
      <c r="ER2842" s="161"/>
      <c r="ES2842" s="161"/>
      <c r="ET2842" s="161"/>
      <c r="EU2842" s="161"/>
      <c r="EV2842" s="161"/>
      <c r="EW2842" s="161"/>
    </row>
    <row r="2843" spans="8:153" ht="15" customHeight="1" x14ac:dyDescent="0.15">
      <c r="H2843" s="740"/>
      <c r="I2843" s="740"/>
      <c r="J2843" s="740"/>
      <c r="K2843" s="740"/>
      <c r="L2843" s="740"/>
      <c r="M2843" s="740"/>
      <c r="N2843" s="748"/>
      <c r="O2843" s="749"/>
      <c r="P2843" s="749"/>
      <c r="Q2843" s="740"/>
      <c r="R2843" s="740"/>
      <c r="S2843" s="740"/>
      <c r="T2843" s="740"/>
      <c r="U2843" s="740"/>
      <c r="V2843" s="740"/>
      <c r="W2843" s="740"/>
      <c r="X2843" s="740"/>
      <c r="Y2843" s="740"/>
      <c r="Z2843" s="740"/>
      <c r="AA2843" s="740"/>
      <c r="AB2843" s="740"/>
      <c r="AC2843" s="740"/>
      <c r="AD2843" s="740"/>
      <c r="AE2843" s="740"/>
      <c r="AF2843" s="740"/>
      <c r="AG2843" s="750"/>
      <c r="AH2843" s="742" t="str">
        <f t="shared" si="112"/>
        <v/>
      </c>
      <c r="AI2843" s="37" t="str">
        <f t="shared" si="113"/>
        <v/>
      </c>
      <c r="BH2843" s="137">
        <v>2823</v>
      </c>
      <c r="BI2843" s="206"/>
      <c r="BJ2843" s="207"/>
      <c r="BK2843" s="207"/>
      <c r="BL2843" s="207"/>
      <c r="BM2843" s="207"/>
      <c r="BN2843" s="206"/>
      <c r="BO2843" s="208"/>
      <c r="BP2843" s="206"/>
      <c r="BQ2843" s="458"/>
      <c r="BR2843" s="209"/>
      <c r="BS2843" s="210"/>
      <c r="BT2843" s="208"/>
      <c r="BU2843" s="208"/>
      <c r="BV2843" s="458"/>
      <c r="BW2843" s="209"/>
      <c r="EK2843" s="231"/>
      <c r="EL2843" s="232"/>
      <c r="EM2843" s="186" t="s">
        <v>76</v>
      </c>
      <c r="EN2843" s="187" t="s">
        <v>946</v>
      </c>
      <c r="EO2843" s="188" t="s">
        <v>1601</v>
      </c>
      <c r="EP2843" s="189"/>
      <c r="ER2843" s="193"/>
      <c r="ES2843" s="193"/>
      <c r="ET2843" s="193"/>
      <c r="EU2843" s="193"/>
      <c r="EV2843" s="193"/>
      <c r="EW2843" s="193"/>
    </row>
    <row r="2844" spans="8:153" ht="15" customHeight="1" x14ac:dyDescent="0.15">
      <c r="H2844" s="740"/>
      <c r="I2844" s="740"/>
      <c r="J2844" s="740"/>
      <c r="K2844" s="740"/>
      <c r="L2844" s="740"/>
      <c r="M2844" s="740"/>
      <c r="N2844" s="748"/>
      <c r="O2844" s="749"/>
      <c r="P2844" s="749"/>
      <c r="Q2844" s="740"/>
      <c r="R2844" s="740"/>
      <c r="S2844" s="740"/>
      <c r="T2844" s="740"/>
      <c r="U2844" s="740"/>
      <c r="V2844" s="740"/>
      <c r="W2844" s="740"/>
      <c r="X2844" s="740"/>
      <c r="Y2844" s="740"/>
      <c r="Z2844" s="740"/>
      <c r="AA2844" s="740"/>
      <c r="AB2844" s="740"/>
      <c r="AC2844" s="740"/>
      <c r="AD2844" s="740"/>
      <c r="AE2844" s="740"/>
      <c r="AF2844" s="740"/>
      <c r="AG2844" s="750"/>
      <c r="AH2844" s="742" t="str">
        <f t="shared" si="112"/>
        <v/>
      </c>
      <c r="AI2844" s="37" t="str">
        <f t="shared" si="113"/>
        <v/>
      </c>
      <c r="BH2844" s="137">
        <v>2824</v>
      </c>
      <c r="BI2844" s="206"/>
      <c r="BJ2844" s="207"/>
      <c r="BK2844" s="207"/>
      <c r="BL2844" s="207"/>
      <c r="BM2844" s="207"/>
      <c r="BN2844" s="206"/>
      <c r="BO2844" s="208"/>
      <c r="BP2844" s="206"/>
      <c r="BQ2844" s="458"/>
      <c r="BR2844" s="209"/>
      <c r="BS2844" s="210"/>
      <c r="BT2844" s="208"/>
      <c r="BU2844" s="208"/>
      <c r="BV2844" s="458"/>
      <c r="BW2844" s="209"/>
      <c r="EK2844" s="231"/>
      <c r="EL2844" s="232"/>
      <c r="EM2844" s="233" t="s">
        <v>778</v>
      </c>
      <c r="EN2844" s="228">
        <v>0</v>
      </c>
      <c r="EO2844" s="229">
        <v>8</v>
      </c>
      <c r="EP2844" s="234">
        <f>DCOUNT($H$20:$AI$4020,$H$20,EM2843:EO2844)</f>
        <v>0</v>
      </c>
      <c r="ER2844" s="161"/>
      <c r="ES2844" s="161"/>
      <c r="ET2844" s="161"/>
      <c r="EU2844" s="161"/>
      <c r="EV2844" s="161"/>
      <c r="EW2844" s="161"/>
    </row>
    <row r="2845" spans="8:153" ht="15" customHeight="1" x14ac:dyDescent="0.15">
      <c r="H2845" s="740"/>
      <c r="I2845" s="740"/>
      <c r="J2845" s="740"/>
      <c r="K2845" s="740"/>
      <c r="L2845" s="740"/>
      <c r="M2845" s="740"/>
      <c r="N2845" s="748"/>
      <c r="O2845" s="749"/>
      <c r="P2845" s="749"/>
      <c r="Q2845" s="740"/>
      <c r="R2845" s="740"/>
      <c r="S2845" s="740"/>
      <c r="T2845" s="740"/>
      <c r="U2845" s="740"/>
      <c r="V2845" s="740"/>
      <c r="W2845" s="740"/>
      <c r="X2845" s="740"/>
      <c r="Y2845" s="740"/>
      <c r="Z2845" s="740"/>
      <c r="AA2845" s="740"/>
      <c r="AB2845" s="740"/>
      <c r="AC2845" s="740"/>
      <c r="AD2845" s="740"/>
      <c r="AE2845" s="740"/>
      <c r="AF2845" s="740"/>
      <c r="AG2845" s="750"/>
      <c r="AH2845" s="742" t="str">
        <f t="shared" si="112"/>
        <v/>
      </c>
      <c r="AI2845" s="37" t="str">
        <f t="shared" si="113"/>
        <v/>
      </c>
      <c r="BH2845" s="137">
        <v>2825</v>
      </c>
      <c r="BI2845" s="206"/>
      <c r="BJ2845" s="207"/>
      <c r="BK2845" s="207"/>
      <c r="BL2845" s="207"/>
      <c r="BM2845" s="207"/>
      <c r="BN2845" s="206"/>
      <c r="BO2845" s="208"/>
      <c r="BP2845" s="206"/>
      <c r="BQ2845" s="458"/>
      <c r="BR2845" s="209"/>
      <c r="BS2845" s="210"/>
      <c r="BT2845" s="208"/>
      <c r="BU2845" s="208"/>
      <c r="BV2845" s="458"/>
      <c r="BW2845" s="209"/>
      <c r="EK2845" s="231"/>
      <c r="EL2845" s="232"/>
      <c r="EM2845" s="186" t="s">
        <v>76</v>
      </c>
      <c r="EN2845" s="187" t="s">
        <v>946</v>
      </c>
      <c r="EO2845" s="188" t="s">
        <v>1601</v>
      </c>
      <c r="EP2845" s="189"/>
      <c r="ER2845" s="193"/>
      <c r="ES2845" s="193"/>
      <c r="ET2845" s="193"/>
      <c r="EU2845" s="193"/>
      <c r="EV2845" s="193"/>
      <c r="EW2845" s="193"/>
    </row>
    <row r="2846" spans="8:153" ht="15" customHeight="1" x14ac:dyDescent="0.15">
      <c r="H2846" s="740"/>
      <c r="I2846" s="740"/>
      <c r="J2846" s="740"/>
      <c r="K2846" s="740"/>
      <c r="L2846" s="740"/>
      <c r="M2846" s="740"/>
      <c r="N2846" s="748"/>
      <c r="O2846" s="749"/>
      <c r="P2846" s="749"/>
      <c r="Q2846" s="740"/>
      <c r="R2846" s="740"/>
      <c r="S2846" s="740"/>
      <c r="T2846" s="740"/>
      <c r="U2846" s="740"/>
      <c r="V2846" s="740"/>
      <c r="W2846" s="740"/>
      <c r="X2846" s="740"/>
      <c r="Y2846" s="740"/>
      <c r="Z2846" s="740"/>
      <c r="AA2846" s="740"/>
      <c r="AB2846" s="740"/>
      <c r="AC2846" s="740"/>
      <c r="AD2846" s="740"/>
      <c r="AE2846" s="740"/>
      <c r="AF2846" s="740"/>
      <c r="AG2846" s="750"/>
      <c r="AH2846" s="742" t="str">
        <f t="shared" si="112"/>
        <v/>
      </c>
      <c r="AI2846" s="37" t="str">
        <f t="shared" si="113"/>
        <v/>
      </c>
      <c r="BH2846" s="137">
        <v>2826</v>
      </c>
      <c r="BI2846" s="206"/>
      <c r="BJ2846" s="207"/>
      <c r="BK2846" s="207"/>
      <c r="BL2846" s="207"/>
      <c r="BM2846" s="207"/>
      <c r="BN2846" s="206"/>
      <c r="BO2846" s="208"/>
      <c r="BP2846" s="206"/>
      <c r="BQ2846" s="458"/>
      <c r="BR2846" s="209"/>
      <c r="BS2846" s="210"/>
      <c r="BT2846" s="208"/>
      <c r="BU2846" s="208"/>
      <c r="BV2846" s="458"/>
      <c r="BW2846" s="209"/>
      <c r="EK2846" s="231"/>
      <c r="EL2846" s="232"/>
      <c r="EM2846" s="233" t="s">
        <v>779</v>
      </c>
      <c r="EN2846" s="228">
        <v>0</v>
      </c>
      <c r="EO2846" s="229">
        <v>8</v>
      </c>
      <c r="EP2846" s="234">
        <f>DCOUNT($H$20:$AI$4020,$H$20,EM2845:EO2846)</f>
        <v>0</v>
      </c>
      <c r="ER2846" s="161"/>
      <c r="ES2846" s="161"/>
      <c r="ET2846" s="161"/>
      <c r="EU2846" s="161"/>
      <c r="EV2846" s="161"/>
      <c r="EW2846" s="161"/>
    </row>
    <row r="2847" spans="8:153" ht="15" customHeight="1" x14ac:dyDescent="0.15">
      <c r="H2847" s="740"/>
      <c r="I2847" s="740"/>
      <c r="J2847" s="740"/>
      <c r="K2847" s="740"/>
      <c r="L2847" s="740"/>
      <c r="M2847" s="740"/>
      <c r="N2847" s="748"/>
      <c r="O2847" s="749"/>
      <c r="P2847" s="749"/>
      <c r="Q2847" s="740"/>
      <c r="R2847" s="740"/>
      <c r="S2847" s="740"/>
      <c r="T2847" s="740"/>
      <c r="U2847" s="740"/>
      <c r="V2847" s="740"/>
      <c r="W2847" s="740"/>
      <c r="X2847" s="740"/>
      <c r="Y2847" s="740"/>
      <c r="Z2847" s="740"/>
      <c r="AA2847" s="740"/>
      <c r="AB2847" s="740"/>
      <c r="AC2847" s="740"/>
      <c r="AD2847" s="740"/>
      <c r="AE2847" s="740"/>
      <c r="AF2847" s="740"/>
      <c r="AG2847" s="750"/>
      <c r="AH2847" s="742" t="str">
        <f t="shared" si="112"/>
        <v/>
      </c>
      <c r="AI2847" s="37" t="str">
        <f t="shared" si="113"/>
        <v/>
      </c>
      <c r="BH2847" s="137">
        <v>2827</v>
      </c>
      <c r="BI2847" s="206"/>
      <c r="BJ2847" s="207"/>
      <c r="BK2847" s="207"/>
      <c r="BL2847" s="207"/>
      <c r="BM2847" s="207"/>
      <c r="BN2847" s="206"/>
      <c r="BO2847" s="208"/>
      <c r="BP2847" s="206"/>
      <c r="BQ2847" s="458"/>
      <c r="BR2847" s="209"/>
      <c r="BS2847" s="210"/>
      <c r="BT2847" s="208"/>
      <c r="BU2847" s="208"/>
      <c r="BV2847" s="458"/>
      <c r="BW2847" s="209"/>
      <c r="EK2847" s="231"/>
      <c r="EL2847" s="232"/>
      <c r="EM2847" s="186" t="s">
        <v>76</v>
      </c>
      <c r="EN2847" s="187" t="s">
        <v>946</v>
      </c>
      <c r="EO2847" s="188" t="s">
        <v>1601</v>
      </c>
      <c r="EP2847" s="189"/>
      <c r="ER2847" s="193"/>
      <c r="ES2847" s="193"/>
      <c r="ET2847" s="193"/>
      <c r="EU2847" s="193"/>
      <c r="EV2847" s="193"/>
      <c r="EW2847" s="193"/>
    </row>
    <row r="2848" spans="8:153" ht="15" customHeight="1" x14ac:dyDescent="0.15">
      <c r="H2848" s="740"/>
      <c r="I2848" s="740"/>
      <c r="J2848" s="740"/>
      <c r="K2848" s="740"/>
      <c r="L2848" s="740"/>
      <c r="M2848" s="740"/>
      <c r="N2848" s="748"/>
      <c r="O2848" s="749"/>
      <c r="P2848" s="749"/>
      <c r="Q2848" s="740"/>
      <c r="R2848" s="740"/>
      <c r="S2848" s="740"/>
      <c r="T2848" s="740"/>
      <c r="U2848" s="740"/>
      <c r="V2848" s="740"/>
      <c r="W2848" s="740"/>
      <c r="X2848" s="740"/>
      <c r="Y2848" s="740"/>
      <c r="Z2848" s="740"/>
      <c r="AA2848" s="740"/>
      <c r="AB2848" s="740"/>
      <c r="AC2848" s="740"/>
      <c r="AD2848" s="740"/>
      <c r="AE2848" s="740"/>
      <c r="AF2848" s="740"/>
      <c r="AG2848" s="750"/>
      <c r="AH2848" s="742" t="str">
        <f t="shared" si="112"/>
        <v/>
      </c>
      <c r="AI2848" s="37" t="str">
        <f t="shared" si="113"/>
        <v/>
      </c>
      <c r="BH2848" s="137">
        <v>2828</v>
      </c>
      <c r="BI2848" s="206"/>
      <c r="BJ2848" s="207"/>
      <c r="BK2848" s="207"/>
      <c r="BL2848" s="207"/>
      <c r="BM2848" s="207"/>
      <c r="BN2848" s="206"/>
      <c r="BO2848" s="208"/>
      <c r="BP2848" s="206"/>
      <c r="BQ2848" s="458"/>
      <c r="BR2848" s="209"/>
      <c r="BS2848" s="210"/>
      <c r="BT2848" s="208"/>
      <c r="BU2848" s="208"/>
      <c r="BV2848" s="458"/>
      <c r="BW2848" s="209"/>
      <c r="EK2848" s="231"/>
      <c r="EL2848" s="232"/>
      <c r="EM2848" s="233" t="s">
        <v>780</v>
      </c>
      <c r="EN2848" s="228">
        <v>0</v>
      </c>
      <c r="EO2848" s="229">
        <v>8</v>
      </c>
      <c r="EP2848" s="234">
        <f>DCOUNT($H$20:$AI$4020,$H$20,EM2847:EO2848)</f>
        <v>0</v>
      </c>
      <c r="ER2848" s="161"/>
      <c r="ES2848" s="161"/>
      <c r="ET2848" s="161"/>
      <c r="EU2848" s="161"/>
      <c r="EV2848" s="161"/>
      <c r="EW2848" s="161"/>
    </row>
    <row r="2849" spans="8:153" ht="15" customHeight="1" x14ac:dyDescent="0.15">
      <c r="H2849" s="740"/>
      <c r="I2849" s="740"/>
      <c r="J2849" s="740"/>
      <c r="K2849" s="740"/>
      <c r="L2849" s="740"/>
      <c r="M2849" s="740"/>
      <c r="N2849" s="748"/>
      <c r="O2849" s="749"/>
      <c r="P2849" s="749"/>
      <c r="Q2849" s="740"/>
      <c r="R2849" s="740"/>
      <c r="S2849" s="740"/>
      <c r="T2849" s="740"/>
      <c r="U2849" s="740"/>
      <c r="V2849" s="740"/>
      <c r="W2849" s="740"/>
      <c r="X2849" s="740"/>
      <c r="Y2849" s="740"/>
      <c r="Z2849" s="740"/>
      <c r="AA2849" s="740"/>
      <c r="AB2849" s="740"/>
      <c r="AC2849" s="740"/>
      <c r="AD2849" s="740"/>
      <c r="AE2849" s="740"/>
      <c r="AF2849" s="740"/>
      <c r="AG2849" s="750"/>
      <c r="AH2849" s="742" t="str">
        <f t="shared" si="112"/>
        <v/>
      </c>
      <c r="AI2849" s="37" t="str">
        <f t="shared" si="113"/>
        <v/>
      </c>
      <c r="BH2849" s="137">
        <v>2829</v>
      </c>
      <c r="BI2849" s="206"/>
      <c r="BJ2849" s="207"/>
      <c r="BK2849" s="207"/>
      <c r="BL2849" s="207"/>
      <c r="BM2849" s="207"/>
      <c r="BN2849" s="206"/>
      <c r="BO2849" s="208"/>
      <c r="BP2849" s="206"/>
      <c r="BQ2849" s="458"/>
      <c r="BR2849" s="209"/>
      <c r="BS2849" s="210"/>
      <c r="BT2849" s="208"/>
      <c r="BU2849" s="208"/>
      <c r="BV2849" s="458"/>
      <c r="BW2849" s="209"/>
      <c r="EK2849" s="231"/>
      <c r="EL2849" s="232"/>
      <c r="EM2849" s="186" t="s">
        <v>76</v>
      </c>
      <c r="EN2849" s="187" t="s">
        <v>946</v>
      </c>
      <c r="EO2849" s="188" t="s">
        <v>1601</v>
      </c>
      <c r="EP2849" s="189"/>
      <c r="ER2849" s="193"/>
      <c r="ES2849" s="193"/>
      <c r="ET2849" s="193"/>
      <c r="EU2849" s="193"/>
      <c r="EV2849" s="193"/>
      <c r="EW2849" s="193"/>
    </row>
    <row r="2850" spans="8:153" ht="15" customHeight="1" x14ac:dyDescent="0.15">
      <c r="H2850" s="740"/>
      <c r="I2850" s="740"/>
      <c r="J2850" s="740"/>
      <c r="K2850" s="740"/>
      <c r="L2850" s="740"/>
      <c r="M2850" s="740"/>
      <c r="N2850" s="748"/>
      <c r="O2850" s="749"/>
      <c r="P2850" s="749"/>
      <c r="Q2850" s="740"/>
      <c r="R2850" s="740"/>
      <c r="S2850" s="740"/>
      <c r="T2850" s="740"/>
      <c r="U2850" s="740"/>
      <c r="V2850" s="740"/>
      <c r="W2850" s="740"/>
      <c r="X2850" s="740"/>
      <c r="Y2850" s="740"/>
      <c r="Z2850" s="740"/>
      <c r="AA2850" s="740"/>
      <c r="AB2850" s="740"/>
      <c r="AC2850" s="740"/>
      <c r="AD2850" s="740"/>
      <c r="AE2850" s="740"/>
      <c r="AF2850" s="740"/>
      <c r="AG2850" s="750"/>
      <c r="AH2850" s="742" t="str">
        <f t="shared" si="112"/>
        <v/>
      </c>
      <c r="AI2850" s="37" t="str">
        <f t="shared" si="113"/>
        <v/>
      </c>
      <c r="BH2850" s="137">
        <v>2830</v>
      </c>
      <c r="BI2850" s="206"/>
      <c r="BJ2850" s="207"/>
      <c r="BK2850" s="207"/>
      <c r="BL2850" s="207"/>
      <c r="BM2850" s="207"/>
      <c r="BN2850" s="206"/>
      <c r="BO2850" s="208"/>
      <c r="BP2850" s="206"/>
      <c r="BQ2850" s="458"/>
      <c r="BR2850" s="209"/>
      <c r="BS2850" s="210"/>
      <c r="BT2850" s="208"/>
      <c r="BU2850" s="208"/>
      <c r="BV2850" s="458"/>
      <c r="BW2850" s="209"/>
      <c r="EK2850" s="231"/>
      <c r="EL2850" s="232"/>
      <c r="EM2850" s="233" t="s">
        <v>781</v>
      </c>
      <c r="EN2850" s="228">
        <v>0</v>
      </c>
      <c r="EO2850" s="229">
        <v>8</v>
      </c>
      <c r="EP2850" s="234">
        <f>DCOUNT($H$20:$AI$4020,$H$20,EM2849:EO2850)</f>
        <v>0</v>
      </c>
      <c r="ER2850" s="161"/>
      <c r="ES2850" s="161"/>
      <c r="ET2850" s="161"/>
      <c r="EU2850" s="161"/>
      <c r="EV2850" s="161"/>
      <c r="EW2850" s="161"/>
    </row>
    <row r="2851" spans="8:153" ht="15" customHeight="1" x14ac:dyDescent="0.15">
      <c r="H2851" s="740"/>
      <c r="I2851" s="740"/>
      <c r="J2851" s="740"/>
      <c r="K2851" s="740"/>
      <c r="L2851" s="740"/>
      <c r="M2851" s="740"/>
      <c r="N2851" s="748"/>
      <c r="O2851" s="749"/>
      <c r="P2851" s="749"/>
      <c r="Q2851" s="740"/>
      <c r="R2851" s="740"/>
      <c r="S2851" s="740"/>
      <c r="T2851" s="740"/>
      <c r="U2851" s="740"/>
      <c r="V2851" s="740"/>
      <c r="W2851" s="740"/>
      <c r="X2851" s="740"/>
      <c r="Y2851" s="740"/>
      <c r="Z2851" s="740"/>
      <c r="AA2851" s="740"/>
      <c r="AB2851" s="740"/>
      <c r="AC2851" s="740"/>
      <c r="AD2851" s="740"/>
      <c r="AE2851" s="740"/>
      <c r="AF2851" s="740"/>
      <c r="AG2851" s="750"/>
      <c r="AH2851" s="742" t="str">
        <f t="shared" si="112"/>
        <v/>
      </c>
      <c r="AI2851" s="37" t="str">
        <f t="shared" si="113"/>
        <v/>
      </c>
      <c r="BH2851" s="137">
        <v>2831</v>
      </c>
      <c r="BI2851" s="206"/>
      <c r="BJ2851" s="207"/>
      <c r="BK2851" s="207"/>
      <c r="BL2851" s="207"/>
      <c r="BM2851" s="207"/>
      <c r="BN2851" s="206"/>
      <c r="BO2851" s="208"/>
      <c r="BP2851" s="206"/>
      <c r="BQ2851" s="458"/>
      <c r="BR2851" s="209"/>
      <c r="BS2851" s="210"/>
      <c r="BT2851" s="208"/>
      <c r="BU2851" s="208"/>
      <c r="BV2851" s="458"/>
      <c r="BW2851" s="209"/>
      <c r="EK2851" s="231"/>
      <c r="EL2851" s="232"/>
      <c r="EM2851" s="186" t="s">
        <v>76</v>
      </c>
      <c r="EN2851" s="187" t="s">
        <v>946</v>
      </c>
      <c r="EO2851" s="188" t="s">
        <v>1601</v>
      </c>
      <c r="EP2851" s="189"/>
      <c r="ER2851" s="193"/>
      <c r="ES2851" s="193"/>
      <c r="ET2851" s="193"/>
      <c r="EU2851" s="193"/>
      <c r="EV2851" s="193"/>
      <c r="EW2851" s="193"/>
    </row>
    <row r="2852" spans="8:153" ht="15" customHeight="1" x14ac:dyDescent="0.15">
      <c r="H2852" s="740"/>
      <c r="I2852" s="740"/>
      <c r="J2852" s="740"/>
      <c r="K2852" s="740"/>
      <c r="L2852" s="740"/>
      <c r="M2852" s="740"/>
      <c r="N2852" s="748"/>
      <c r="O2852" s="749"/>
      <c r="P2852" s="749"/>
      <c r="Q2852" s="740"/>
      <c r="R2852" s="740"/>
      <c r="S2852" s="740"/>
      <c r="T2852" s="740"/>
      <c r="U2852" s="740"/>
      <c r="V2852" s="740"/>
      <c r="W2852" s="740"/>
      <c r="X2852" s="740"/>
      <c r="Y2852" s="740"/>
      <c r="Z2852" s="740"/>
      <c r="AA2852" s="740"/>
      <c r="AB2852" s="740"/>
      <c r="AC2852" s="740"/>
      <c r="AD2852" s="740"/>
      <c r="AE2852" s="740"/>
      <c r="AF2852" s="740"/>
      <c r="AG2852" s="750"/>
      <c r="AH2852" s="742" t="str">
        <f t="shared" si="112"/>
        <v/>
      </c>
      <c r="AI2852" s="37" t="str">
        <f t="shared" si="113"/>
        <v/>
      </c>
      <c r="BH2852" s="137">
        <v>2832</v>
      </c>
      <c r="BI2852" s="206"/>
      <c r="BJ2852" s="207"/>
      <c r="BK2852" s="207"/>
      <c r="BL2852" s="207"/>
      <c r="BM2852" s="207"/>
      <c r="BN2852" s="206"/>
      <c r="BO2852" s="208"/>
      <c r="BP2852" s="206"/>
      <c r="BQ2852" s="458"/>
      <c r="BR2852" s="209"/>
      <c r="BS2852" s="210"/>
      <c r="BT2852" s="208"/>
      <c r="BU2852" s="208"/>
      <c r="BV2852" s="458"/>
      <c r="BW2852" s="209"/>
      <c r="EK2852" s="231"/>
      <c r="EL2852" s="232"/>
      <c r="EM2852" s="233" t="s">
        <v>782</v>
      </c>
      <c r="EN2852" s="228">
        <v>0</v>
      </c>
      <c r="EO2852" s="229">
        <v>8</v>
      </c>
      <c r="EP2852" s="234">
        <f>DCOUNT($H$20:$AI$4020,$H$20,EM2851:EO2852)</f>
        <v>0</v>
      </c>
      <c r="ER2852" s="161"/>
      <c r="ES2852" s="161"/>
      <c r="ET2852" s="161"/>
      <c r="EU2852" s="161"/>
      <c r="EV2852" s="161"/>
      <c r="EW2852" s="161"/>
    </row>
    <row r="2853" spans="8:153" ht="15" customHeight="1" x14ac:dyDescent="0.15">
      <c r="H2853" s="740"/>
      <c r="I2853" s="740"/>
      <c r="J2853" s="740"/>
      <c r="K2853" s="740"/>
      <c r="L2853" s="740"/>
      <c r="M2853" s="740"/>
      <c r="N2853" s="748"/>
      <c r="O2853" s="749"/>
      <c r="P2853" s="749"/>
      <c r="Q2853" s="740"/>
      <c r="R2853" s="740"/>
      <c r="S2853" s="740"/>
      <c r="T2853" s="740"/>
      <c r="U2853" s="740"/>
      <c r="V2853" s="740"/>
      <c r="W2853" s="740"/>
      <c r="X2853" s="740"/>
      <c r="Y2853" s="740"/>
      <c r="Z2853" s="740"/>
      <c r="AA2853" s="740"/>
      <c r="AB2853" s="740"/>
      <c r="AC2853" s="740"/>
      <c r="AD2853" s="740"/>
      <c r="AE2853" s="740"/>
      <c r="AF2853" s="740"/>
      <c r="AG2853" s="750"/>
      <c r="AH2853" s="742" t="str">
        <f t="shared" si="112"/>
        <v/>
      </c>
      <c r="AI2853" s="37" t="str">
        <f t="shared" si="113"/>
        <v/>
      </c>
      <c r="BH2853" s="137">
        <v>2833</v>
      </c>
      <c r="BI2853" s="206"/>
      <c r="BJ2853" s="207"/>
      <c r="BK2853" s="207"/>
      <c r="BL2853" s="207"/>
      <c r="BM2853" s="207"/>
      <c r="BN2853" s="206"/>
      <c r="BO2853" s="208"/>
      <c r="BP2853" s="206"/>
      <c r="BQ2853" s="458"/>
      <c r="BR2853" s="209"/>
      <c r="BS2853" s="210"/>
      <c r="BT2853" s="208"/>
      <c r="BU2853" s="208"/>
      <c r="BV2853" s="458"/>
      <c r="BW2853" s="209"/>
      <c r="EK2853" s="231"/>
      <c r="EL2853" s="232"/>
      <c r="EM2853" s="186" t="s">
        <v>76</v>
      </c>
      <c r="EN2853" s="187" t="s">
        <v>946</v>
      </c>
      <c r="EO2853" s="188" t="s">
        <v>1601</v>
      </c>
      <c r="EP2853" s="189"/>
      <c r="ER2853" s="193"/>
      <c r="ES2853" s="193"/>
      <c r="ET2853" s="193"/>
      <c r="EU2853" s="193"/>
      <c r="EV2853" s="193"/>
      <c r="EW2853" s="193"/>
    </row>
    <row r="2854" spans="8:153" ht="15" customHeight="1" x14ac:dyDescent="0.15">
      <c r="H2854" s="740"/>
      <c r="I2854" s="740"/>
      <c r="J2854" s="740"/>
      <c r="K2854" s="740"/>
      <c r="L2854" s="740"/>
      <c r="M2854" s="740"/>
      <c r="N2854" s="748"/>
      <c r="O2854" s="749"/>
      <c r="P2854" s="749"/>
      <c r="Q2854" s="740"/>
      <c r="R2854" s="740"/>
      <c r="S2854" s="740"/>
      <c r="T2854" s="740"/>
      <c r="U2854" s="740"/>
      <c r="V2854" s="740"/>
      <c r="W2854" s="740"/>
      <c r="X2854" s="740"/>
      <c r="Y2854" s="740"/>
      <c r="Z2854" s="740"/>
      <c r="AA2854" s="740"/>
      <c r="AB2854" s="740"/>
      <c r="AC2854" s="740"/>
      <c r="AD2854" s="740"/>
      <c r="AE2854" s="740"/>
      <c r="AF2854" s="740"/>
      <c r="AG2854" s="750"/>
      <c r="AH2854" s="742" t="str">
        <f t="shared" si="112"/>
        <v/>
      </c>
      <c r="AI2854" s="37" t="str">
        <f t="shared" si="113"/>
        <v/>
      </c>
      <c r="BH2854" s="137">
        <v>2834</v>
      </c>
      <c r="BI2854" s="206"/>
      <c r="BJ2854" s="207"/>
      <c r="BK2854" s="207"/>
      <c r="BL2854" s="207"/>
      <c r="BM2854" s="207"/>
      <c r="BN2854" s="206"/>
      <c r="BO2854" s="208"/>
      <c r="BP2854" s="206"/>
      <c r="BQ2854" s="458"/>
      <c r="BR2854" s="209"/>
      <c r="BS2854" s="210"/>
      <c r="BT2854" s="208"/>
      <c r="BU2854" s="208"/>
      <c r="BV2854" s="458"/>
      <c r="BW2854" s="209"/>
      <c r="EK2854" s="231"/>
      <c r="EL2854" s="232"/>
      <c r="EM2854" s="233" t="s">
        <v>783</v>
      </c>
      <c r="EN2854" s="228">
        <v>0</v>
      </c>
      <c r="EO2854" s="229">
        <v>8</v>
      </c>
      <c r="EP2854" s="234">
        <f>DCOUNT($H$20:$AI$4020,$H$20,EM2853:EO2854)</f>
        <v>0</v>
      </c>
      <c r="ER2854" s="161"/>
      <c r="ES2854" s="161"/>
      <c r="ET2854" s="161"/>
      <c r="EU2854" s="161"/>
      <c r="EV2854" s="161"/>
      <c r="EW2854" s="161"/>
    </row>
    <row r="2855" spans="8:153" ht="15" customHeight="1" x14ac:dyDescent="0.15">
      <c r="H2855" s="740"/>
      <c r="I2855" s="740"/>
      <c r="J2855" s="740"/>
      <c r="K2855" s="740"/>
      <c r="L2855" s="740"/>
      <c r="M2855" s="740"/>
      <c r="N2855" s="748"/>
      <c r="O2855" s="749"/>
      <c r="P2855" s="749"/>
      <c r="Q2855" s="740"/>
      <c r="R2855" s="740"/>
      <c r="S2855" s="740"/>
      <c r="T2855" s="740"/>
      <c r="U2855" s="740"/>
      <c r="V2855" s="740"/>
      <c r="W2855" s="740"/>
      <c r="X2855" s="740"/>
      <c r="Y2855" s="740"/>
      <c r="Z2855" s="740"/>
      <c r="AA2855" s="740"/>
      <c r="AB2855" s="740"/>
      <c r="AC2855" s="740"/>
      <c r="AD2855" s="740"/>
      <c r="AE2855" s="740"/>
      <c r="AF2855" s="740"/>
      <c r="AG2855" s="750"/>
      <c r="AH2855" s="742" t="str">
        <f t="shared" si="112"/>
        <v/>
      </c>
      <c r="AI2855" s="37" t="str">
        <f t="shared" si="113"/>
        <v/>
      </c>
      <c r="BH2855" s="137">
        <v>2835</v>
      </c>
      <c r="BI2855" s="206"/>
      <c r="BJ2855" s="207"/>
      <c r="BK2855" s="207"/>
      <c r="BL2855" s="207"/>
      <c r="BM2855" s="207"/>
      <c r="BN2855" s="206"/>
      <c r="BO2855" s="208"/>
      <c r="BP2855" s="206"/>
      <c r="BQ2855" s="458"/>
      <c r="BR2855" s="209"/>
      <c r="BS2855" s="210"/>
      <c r="BT2855" s="208"/>
      <c r="BU2855" s="208"/>
      <c r="BV2855" s="458"/>
      <c r="BW2855" s="209"/>
      <c r="EK2855" s="231"/>
      <c r="EL2855" s="232"/>
      <c r="EM2855" s="186" t="s">
        <v>76</v>
      </c>
      <c r="EN2855" s="187" t="s">
        <v>946</v>
      </c>
      <c r="EO2855" s="188" t="s">
        <v>1601</v>
      </c>
      <c r="EP2855" s="189"/>
      <c r="ER2855" s="193"/>
      <c r="ES2855" s="193"/>
      <c r="ET2855" s="193"/>
      <c r="EU2855" s="193"/>
      <c r="EV2855" s="193"/>
      <c r="EW2855" s="193"/>
    </row>
    <row r="2856" spans="8:153" ht="15" customHeight="1" x14ac:dyDescent="0.15">
      <c r="H2856" s="740"/>
      <c r="I2856" s="740"/>
      <c r="J2856" s="740"/>
      <c r="K2856" s="740"/>
      <c r="L2856" s="740"/>
      <c r="M2856" s="740"/>
      <c r="N2856" s="748"/>
      <c r="O2856" s="749"/>
      <c r="P2856" s="749"/>
      <c r="Q2856" s="740"/>
      <c r="R2856" s="740"/>
      <c r="S2856" s="740"/>
      <c r="T2856" s="740"/>
      <c r="U2856" s="740"/>
      <c r="V2856" s="740"/>
      <c r="W2856" s="740"/>
      <c r="X2856" s="740"/>
      <c r="Y2856" s="740"/>
      <c r="Z2856" s="740"/>
      <c r="AA2856" s="740"/>
      <c r="AB2856" s="740"/>
      <c r="AC2856" s="740"/>
      <c r="AD2856" s="740"/>
      <c r="AE2856" s="740"/>
      <c r="AF2856" s="740"/>
      <c r="AG2856" s="750"/>
      <c r="AH2856" s="742" t="str">
        <f t="shared" si="112"/>
        <v/>
      </c>
      <c r="AI2856" s="37" t="str">
        <f t="shared" si="113"/>
        <v/>
      </c>
      <c r="BH2856" s="137">
        <v>2836</v>
      </c>
      <c r="BI2856" s="206"/>
      <c r="BJ2856" s="207"/>
      <c r="BK2856" s="207"/>
      <c r="BL2856" s="207"/>
      <c r="BM2856" s="207"/>
      <c r="BN2856" s="206"/>
      <c r="BO2856" s="208"/>
      <c r="BP2856" s="206"/>
      <c r="BQ2856" s="458"/>
      <c r="BR2856" s="209"/>
      <c r="BS2856" s="210"/>
      <c r="BT2856" s="208"/>
      <c r="BU2856" s="208"/>
      <c r="BV2856" s="458"/>
      <c r="BW2856" s="209"/>
      <c r="EK2856" s="231"/>
      <c r="EL2856" s="232"/>
      <c r="EM2856" s="233" t="s">
        <v>784</v>
      </c>
      <c r="EN2856" s="228">
        <v>0</v>
      </c>
      <c r="EO2856" s="229">
        <v>8</v>
      </c>
      <c r="EP2856" s="234">
        <f>DCOUNT($H$20:$AI$4020,$H$20,EM2855:EO2856)</f>
        <v>0</v>
      </c>
      <c r="ER2856" s="161"/>
      <c r="ES2856" s="161"/>
      <c r="ET2856" s="161"/>
      <c r="EU2856" s="161"/>
      <c r="EV2856" s="161"/>
      <c r="EW2856" s="161"/>
    </row>
    <row r="2857" spans="8:153" ht="15" customHeight="1" x14ac:dyDescent="0.15">
      <c r="H2857" s="740"/>
      <c r="I2857" s="740"/>
      <c r="J2857" s="740"/>
      <c r="K2857" s="740"/>
      <c r="L2857" s="740"/>
      <c r="M2857" s="740"/>
      <c r="N2857" s="748"/>
      <c r="O2857" s="749"/>
      <c r="P2857" s="749"/>
      <c r="Q2857" s="740"/>
      <c r="R2857" s="740"/>
      <c r="S2857" s="740"/>
      <c r="T2857" s="740"/>
      <c r="U2857" s="740"/>
      <c r="V2857" s="740"/>
      <c r="W2857" s="740"/>
      <c r="X2857" s="740"/>
      <c r="Y2857" s="740"/>
      <c r="Z2857" s="740"/>
      <c r="AA2857" s="740"/>
      <c r="AB2857" s="740"/>
      <c r="AC2857" s="740"/>
      <c r="AD2857" s="740"/>
      <c r="AE2857" s="740"/>
      <c r="AF2857" s="740"/>
      <c r="AG2857" s="750"/>
      <c r="AH2857" s="742" t="str">
        <f t="shared" si="112"/>
        <v/>
      </c>
      <c r="AI2857" s="37" t="str">
        <f t="shared" si="113"/>
        <v/>
      </c>
      <c r="BH2857" s="137">
        <v>2837</v>
      </c>
      <c r="BI2857" s="206"/>
      <c r="BJ2857" s="207"/>
      <c r="BK2857" s="207"/>
      <c r="BL2857" s="207"/>
      <c r="BM2857" s="207"/>
      <c r="BN2857" s="206"/>
      <c r="BO2857" s="208"/>
      <c r="BP2857" s="206"/>
      <c r="BQ2857" s="458"/>
      <c r="BR2857" s="209"/>
      <c r="BS2857" s="210"/>
      <c r="BT2857" s="208"/>
      <c r="BU2857" s="208"/>
      <c r="BV2857" s="458"/>
      <c r="BW2857" s="209"/>
      <c r="EK2857" s="231"/>
      <c r="EL2857" s="232"/>
      <c r="EM2857" s="186" t="s">
        <v>76</v>
      </c>
      <c r="EN2857" s="187" t="s">
        <v>946</v>
      </c>
      <c r="EO2857" s="188" t="s">
        <v>1601</v>
      </c>
      <c r="EP2857" s="189"/>
      <c r="ER2857" s="193"/>
      <c r="ES2857" s="193"/>
      <c r="ET2857" s="193"/>
      <c r="EU2857" s="193"/>
      <c r="EV2857" s="193"/>
      <c r="EW2857" s="193"/>
    </row>
    <row r="2858" spans="8:153" ht="15" customHeight="1" x14ac:dyDescent="0.15">
      <c r="H2858" s="740"/>
      <c r="I2858" s="740"/>
      <c r="J2858" s="740"/>
      <c r="K2858" s="740"/>
      <c r="L2858" s="740"/>
      <c r="M2858" s="740"/>
      <c r="N2858" s="748"/>
      <c r="O2858" s="749"/>
      <c r="P2858" s="749"/>
      <c r="Q2858" s="740"/>
      <c r="R2858" s="740"/>
      <c r="S2858" s="740"/>
      <c r="T2858" s="740"/>
      <c r="U2858" s="740"/>
      <c r="V2858" s="740"/>
      <c r="W2858" s="740"/>
      <c r="X2858" s="740"/>
      <c r="Y2858" s="740"/>
      <c r="Z2858" s="740"/>
      <c r="AA2858" s="740"/>
      <c r="AB2858" s="740"/>
      <c r="AC2858" s="740"/>
      <c r="AD2858" s="740"/>
      <c r="AE2858" s="740"/>
      <c r="AF2858" s="740"/>
      <c r="AG2858" s="750"/>
      <c r="AH2858" s="742" t="str">
        <f t="shared" si="112"/>
        <v/>
      </c>
      <c r="AI2858" s="37" t="str">
        <f t="shared" si="113"/>
        <v/>
      </c>
      <c r="BH2858" s="137">
        <v>2838</v>
      </c>
      <c r="BI2858" s="206"/>
      <c r="BJ2858" s="207"/>
      <c r="BK2858" s="207"/>
      <c r="BL2858" s="207"/>
      <c r="BM2858" s="207"/>
      <c r="BN2858" s="206"/>
      <c r="BO2858" s="208"/>
      <c r="BP2858" s="206"/>
      <c r="BQ2858" s="458"/>
      <c r="BR2858" s="209"/>
      <c r="BS2858" s="210"/>
      <c r="BT2858" s="208"/>
      <c r="BU2858" s="208"/>
      <c r="BV2858" s="458"/>
      <c r="BW2858" s="209"/>
      <c r="EK2858" s="231"/>
      <c r="EL2858" s="232"/>
      <c r="EM2858" s="233" t="s">
        <v>786</v>
      </c>
      <c r="EN2858" s="228">
        <v>0</v>
      </c>
      <c r="EO2858" s="229">
        <v>8</v>
      </c>
      <c r="EP2858" s="234">
        <f>DCOUNT($H$20:$AI$4020,$H$20,EM2857:EO2858)</f>
        <v>0</v>
      </c>
      <c r="ER2858" s="161"/>
      <c r="ES2858" s="161"/>
      <c r="ET2858" s="161"/>
      <c r="EU2858" s="161"/>
      <c r="EV2858" s="161"/>
      <c r="EW2858" s="161"/>
    </row>
    <row r="2859" spans="8:153" ht="15" customHeight="1" x14ac:dyDescent="0.15">
      <c r="H2859" s="740"/>
      <c r="I2859" s="740"/>
      <c r="J2859" s="740"/>
      <c r="K2859" s="740"/>
      <c r="L2859" s="740"/>
      <c r="M2859" s="740"/>
      <c r="N2859" s="748"/>
      <c r="O2859" s="749"/>
      <c r="P2859" s="749"/>
      <c r="Q2859" s="740"/>
      <c r="R2859" s="740"/>
      <c r="S2859" s="740"/>
      <c r="T2859" s="740"/>
      <c r="U2859" s="740"/>
      <c r="V2859" s="740"/>
      <c r="W2859" s="740"/>
      <c r="X2859" s="740"/>
      <c r="Y2859" s="740"/>
      <c r="Z2859" s="740"/>
      <c r="AA2859" s="740"/>
      <c r="AB2859" s="740"/>
      <c r="AC2859" s="740"/>
      <c r="AD2859" s="740"/>
      <c r="AE2859" s="740"/>
      <c r="AF2859" s="740"/>
      <c r="AG2859" s="750"/>
      <c r="AH2859" s="742" t="str">
        <f t="shared" si="112"/>
        <v/>
      </c>
      <c r="AI2859" s="37" t="str">
        <f t="shared" si="113"/>
        <v/>
      </c>
      <c r="BH2859" s="137">
        <v>2839</v>
      </c>
      <c r="BI2859" s="206"/>
      <c r="BJ2859" s="207"/>
      <c r="BK2859" s="207"/>
      <c r="BL2859" s="207"/>
      <c r="BM2859" s="207"/>
      <c r="BN2859" s="206"/>
      <c r="BO2859" s="208"/>
      <c r="BP2859" s="206"/>
      <c r="BQ2859" s="458"/>
      <c r="BR2859" s="209"/>
      <c r="BS2859" s="210"/>
      <c r="BT2859" s="208"/>
      <c r="BU2859" s="208"/>
      <c r="BV2859" s="458"/>
      <c r="BW2859" s="209"/>
      <c r="EK2859" s="346"/>
      <c r="EL2859" s="454"/>
      <c r="EM2859" s="186" t="s">
        <v>76</v>
      </c>
      <c r="EN2859" s="321" t="s">
        <v>946</v>
      </c>
      <c r="EO2859" s="188" t="s">
        <v>1601</v>
      </c>
      <c r="EP2859" s="189"/>
      <c r="ER2859" s="193"/>
      <c r="ES2859" s="193"/>
      <c r="ET2859" s="193"/>
      <c r="EU2859" s="193"/>
      <c r="EV2859" s="193"/>
      <c r="EW2859" s="193"/>
    </row>
    <row r="2860" spans="8:153" ht="15" customHeight="1" x14ac:dyDescent="0.15">
      <c r="H2860" s="740"/>
      <c r="I2860" s="740"/>
      <c r="J2860" s="740"/>
      <c r="K2860" s="740"/>
      <c r="L2860" s="740"/>
      <c r="M2860" s="740"/>
      <c r="N2860" s="748"/>
      <c r="O2860" s="749"/>
      <c r="P2860" s="749"/>
      <c r="Q2860" s="740"/>
      <c r="R2860" s="740"/>
      <c r="S2860" s="740"/>
      <c r="T2860" s="740"/>
      <c r="U2860" s="740"/>
      <c r="V2860" s="740"/>
      <c r="W2860" s="740"/>
      <c r="X2860" s="740"/>
      <c r="Y2860" s="740"/>
      <c r="Z2860" s="740"/>
      <c r="AA2860" s="740"/>
      <c r="AB2860" s="740"/>
      <c r="AC2860" s="740"/>
      <c r="AD2860" s="740"/>
      <c r="AE2860" s="740"/>
      <c r="AF2860" s="740"/>
      <c r="AG2860" s="750"/>
      <c r="AH2860" s="742" t="str">
        <f t="shared" si="112"/>
        <v/>
      </c>
      <c r="AI2860" s="37" t="str">
        <f t="shared" si="113"/>
        <v/>
      </c>
      <c r="BH2860" s="137">
        <v>2840</v>
      </c>
      <c r="BI2860" s="206"/>
      <c r="BJ2860" s="207"/>
      <c r="BK2860" s="207"/>
      <c r="BL2860" s="207"/>
      <c r="BM2860" s="207"/>
      <c r="BN2860" s="206"/>
      <c r="BO2860" s="208"/>
      <c r="BP2860" s="206"/>
      <c r="BQ2860" s="458"/>
      <c r="BR2860" s="209"/>
      <c r="BS2860" s="210"/>
      <c r="BT2860" s="208"/>
      <c r="BU2860" s="208"/>
      <c r="BV2860" s="458"/>
      <c r="BW2860" s="209"/>
      <c r="EK2860" s="346"/>
      <c r="EL2860" s="454"/>
      <c r="EM2860" s="233" t="s">
        <v>787</v>
      </c>
      <c r="EN2860" s="228">
        <v>0</v>
      </c>
      <c r="EO2860" s="323">
        <v>8</v>
      </c>
      <c r="EP2860" s="234">
        <f>DCOUNT($H$20:$AI$4020,$H$20,EM2859:EO2860)</f>
        <v>0</v>
      </c>
      <c r="ER2860" s="161"/>
      <c r="ES2860" s="161"/>
      <c r="ET2860" s="161"/>
      <c r="EU2860" s="161"/>
      <c r="EV2860" s="161"/>
      <c r="EW2860" s="161"/>
    </row>
    <row r="2861" spans="8:153" ht="15" customHeight="1" x14ac:dyDescent="0.15">
      <c r="H2861" s="740"/>
      <c r="I2861" s="740"/>
      <c r="J2861" s="740"/>
      <c r="K2861" s="740"/>
      <c r="L2861" s="740"/>
      <c r="M2861" s="740"/>
      <c r="N2861" s="748"/>
      <c r="O2861" s="749"/>
      <c r="P2861" s="749"/>
      <c r="Q2861" s="740"/>
      <c r="R2861" s="740"/>
      <c r="S2861" s="740"/>
      <c r="T2861" s="740"/>
      <c r="U2861" s="740"/>
      <c r="V2861" s="740"/>
      <c r="W2861" s="740"/>
      <c r="X2861" s="740"/>
      <c r="Y2861" s="740"/>
      <c r="Z2861" s="740"/>
      <c r="AA2861" s="740"/>
      <c r="AB2861" s="740"/>
      <c r="AC2861" s="740"/>
      <c r="AD2861" s="740"/>
      <c r="AE2861" s="740"/>
      <c r="AF2861" s="740"/>
      <c r="AG2861" s="750"/>
      <c r="AH2861" s="742" t="str">
        <f t="shared" si="112"/>
        <v/>
      </c>
      <c r="AI2861" s="37" t="str">
        <f t="shared" si="113"/>
        <v/>
      </c>
      <c r="BH2861" s="137">
        <v>2841</v>
      </c>
      <c r="BI2861" s="206"/>
      <c r="BJ2861" s="207"/>
      <c r="BK2861" s="207"/>
      <c r="BL2861" s="207"/>
      <c r="BM2861" s="207"/>
      <c r="BN2861" s="206"/>
      <c r="BO2861" s="208"/>
      <c r="BP2861" s="206"/>
      <c r="BQ2861" s="458"/>
      <c r="BR2861" s="209"/>
      <c r="BS2861" s="210"/>
      <c r="BT2861" s="208"/>
      <c r="BU2861" s="208"/>
      <c r="BV2861" s="458"/>
      <c r="BW2861" s="209"/>
      <c r="EK2861" s="346"/>
      <c r="EL2861" s="454"/>
      <c r="EM2861" s="186" t="s">
        <v>76</v>
      </c>
      <c r="EN2861" s="321" t="s">
        <v>946</v>
      </c>
      <c r="EO2861" s="188" t="s">
        <v>1601</v>
      </c>
      <c r="EP2861" s="189"/>
      <c r="ER2861" s="193"/>
      <c r="ES2861" s="193"/>
      <c r="ET2861" s="193"/>
      <c r="EU2861" s="193"/>
      <c r="EV2861" s="193"/>
      <c r="EW2861" s="193"/>
    </row>
    <row r="2862" spans="8:153" ht="15" customHeight="1" x14ac:dyDescent="0.15">
      <c r="H2862" s="740"/>
      <c r="I2862" s="740"/>
      <c r="J2862" s="740"/>
      <c r="K2862" s="740"/>
      <c r="L2862" s="740"/>
      <c r="M2862" s="740"/>
      <c r="N2862" s="748"/>
      <c r="O2862" s="749"/>
      <c r="P2862" s="749"/>
      <c r="Q2862" s="740"/>
      <c r="R2862" s="740"/>
      <c r="S2862" s="740"/>
      <c r="T2862" s="740"/>
      <c r="U2862" s="740"/>
      <c r="V2862" s="740"/>
      <c r="W2862" s="740"/>
      <c r="X2862" s="740"/>
      <c r="Y2862" s="740"/>
      <c r="Z2862" s="740"/>
      <c r="AA2862" s="740"/>
      <c r="AB2862" s="740"/>
      <c r="AC2862" s="740"/>
      <c r="AD2862" s="740"/>
      <c r="AE2862" s="740"/>
      <c r="AF2862" s="740"/>
      <c r="AG2862" s="750"/>
      <c r="AH2862" s="742" t="str">
        <f t="shared" si="112"/>
        <v/>
      </c>
      <c r="AI2862" s="37" t="str">
        <f t="shared" si="113"/>
        <v/>
      </c>
      <c r="BH2862" s="137">
        <v>2842</v>
      </c>
      <c r="BI2862" s="206"/>
      <c r="BJ2862" s="207"/>
      <c r="BK2862" s="207"/>
      <c r="BL2862" s="207"/>
      <c r="BM2862" s="207"/>
      <c r="BN2862" s="206"/>
      <c r="BO2862" s="208"/>
      <c r="BP2862" s="206"/>
      <c r="BQ2862" s="458"/>
      <c r="BR2862" s="209"/>
      <c r="BS2862" s="210"/>
      <c r="BT2862" s="208"/>
      <c r="BU2862" s="208"/>
      <c r="BV2862" s="458"/>
      <c r="BW2862" s="209"/>
      <c r="EK2862" s="346"/>
      <c r="EL2862" s="454"/>
      <c r="EM2862" s="233" t="s">
        <v>570</v>
      </c>
      <c r="EN2862" s="228">
        <v>0</v>
      </c>
      <c r="EO2862" s="323">
        <v>8</v>
      </c>
      <c r="EP2862" s="234">
        <f>DCOUNT($H$20:$AI$4020,$H$20,EM2861:EO2862)</f>
        <v>0</v>
      </c>
      <c r="ER2862" s="161"/>
      <c r="ES2862" s="161"/>
      <c r="ET2862" s="161"/>
      <c r="EU2862" s="161"/>
      <c r="EV2862" s="161"/>
      <c r="EW2862" s="161"/>
    </row>
    <row r="2863" spans="8:153" ht="15" customHeight="1" x14ac:dyDescent="0.15">
      <c r="H2863" s="740"/>
      <c r="I2863" s="740"/>
      <c r="J2863" s="740"/>
      <c r="K2863" s="740"/>
      <c r="L2863" s="740"/>
      <c r="M2863" s="740"/>
      <c r="N2863" s="748"/>
      <c r="O2863" s="749"/>
      <c r="P2863" s="749"/>
      <c r="Q2863" s="740"/>
      <c r="R2863" s="740"/>
      <c r="S2863" s="740"/>
      <c r="T2863" s="740"/>
      <c r="U2863" s="740"/>
      <c r="V2863" s="740"/>
      <c r="W2863" s="740"/>
      <c r="X2863" s="740"/>
      <c r="Y2863" s="740"/>
      <c r="Z2863" s="740"/>
      <c r="AA2863" s="740"/>
      <c r="AB2863" s="740"/>
      <c r="AC2863" s="740"/>
      <c r="AD2863" s="740"/>
      <c r="AE2863" s="740"/>
      <c r="AF2863" s="740"/>
      <c r="AG2863" s="750"/>
      <c r="AH2863" s="742" t="str">
        <f t="shared" si="112"/>
        <v/>
      </c>
      <c r="AI2863" s="37" t="str">
        <f t="shared" si="113"/>
        <v/>
      </c>
      <c r="BH2863" s="137">
        <v>2843</v>
      </c>
      <c r="BI2863" s="206"/>
      <c r="BJ2863" s="207"/>
      <c r="BK2863" s="207"/>
      <c r="BL2863" s="207"/>
      <c r="BM2863" s="207"/>
      <c r="BN2863" s="206"/>
      <c r="BO2863" s="208"/>
      <c r="BP2863" s="206"/>
      <c r="BQ2863" s="458"/>
      <c r="BR2863" s="209"/>
      <c r="BS2863" s="210"/>
      <c r="BT2863" s="208"/>
      <c r="BU2863" s="208"/>
      <c r="BV2863" s="458"/>
      <c r="BW2863" s="209"/>
      <c r="EK2863" s="346"/>
      <c r="EL2863" s="454"/>
      <c r="EM2863" s="186" t="s">
        <v>76</v>
      </c>
      <c r="EN2863" s="321" t="s">
        <v>946</v>
      </c>
      <c r="EO2863" s="188" t="s">
        <v>1601</v>
      </c>
      <c r="EP2863" s="189"/>
      <c r="ER2863" s="193"/>
      <c r="ES2863" s="193"/>
      <c r="ET2863" s="193"/>
      <c r="EU2863" s="193"/>
      <c r="EV2863" s="193"/>
      <c r="EW2863" s="193"/>
    </row>
    <row r="2864" spans="8:153" ht="15" customHeight="1" x14ac:dyDescent="0.15">
      <c r="H2864" s="740"/>
      <c r="I2864" s="740"/>
      <c r="J2864" s="740"/>
      <c r="K2864" s="740"/>
      <c r="L2864" s="740"/>
      <c r="M2864" s="740"/>
      <c r="N2864" s="748"/>
      <c r="O2864" s="749"/>
      <c r="P2864" s="749"/>
      <c r="Q2864" s="740"/>
      <c r="R2864" s="740"/>
      <c r="S2864" s="740"/>
      <c r="T2864" s="740"/>
      <c r="U2864" s="740"/>
      <c r="V2864" s="740"/>
      <c r="W2864" s="740"/>
      <c r="X2864" s="740"/>
      <c r="Y2864" s="740"/>
      <c r="Z2864" s="740"/>
      <c r="AA2864" s="740"/>
      <c r="AB2864" s="740"/>
      <c r="AC2864" s="740"/>
      <c r="AD2864" s="740"/>
      <c r="AE2864" s="740"/>
      <c r="AF2864" s="740"/>
      <c r="AG2864" s="750"/>
      <c r="AH2864" s="742" t="str">
        <f t="shared" si="112"/>
        <v/>
      </c>
      <c r="AI2864" s="37" t="str">
        <f t="shared" si="113"/>
        <v/>
      </c>
      <c r="BH2864" s="137">
        <v>2844</v>
      </c>
      <c r="BI2864" s="206"/>
      <c r="BJ2864" s="207"/>
      <c r="BK2864" s="207"/>
      <c r="BL2864" s="207"/>
      <c r="BM2864" s="207"/>
      <c r="BN2864" s="206"/>
      <c r="BO2864" s="208"/>
      <c r="BP2864" s="206"/>
      <c r="BQ2864" s="458"/>
      <c r="BR2864" s="209"/>
      <c r="BS2864" s="210"/>
      <c r="BT2864" s="208"/>
      <c r="BU2864" s="208"/>
      <c r="BV2864" s="458"/>
      <c r="BW2864" s="209"/>
      <c r="EK2864" s="346"/>
      <c r="EL2864" s="454"/>
      <c r="EM2864" s="233" t="s">
        <v>788</v>
      </c>
      <c r="EN2864" s="228">
        <v>0</v>
      </c>
      <c r="EO2864" s="323">
        <v>8</v>
      </c>
      <c r="EP2864" s="234">
        <f>DCOUNT($H$20:$AI$4020,$H$20,EM2863:EO2864)</f>
        <v>0</v>
      </c>
      <c r="ER2864" s="161"/>
      <c r="ES2864" s="161"/>
      <c r="ET2864" s="161"/>
      <c r="EU2864" s="161"/>
      <c r="EV2864" s="161"/>
      <c r="EW2864" s="161"/>
    </row>
    <row r="2865" spans="8:153" ht="15" customHeight="1" x14ac:dyDescent="0.15">
      <c r="H2865" s="740"/>
      <c r="I2865" s="740"/>
      <c r="J2865" s="740"/>
      <c r="K2865" s="740"/>
      <c r="L2865" s="740"/>
      <c r="M2865" s="740"/>
      <c r="N2865" s="748"/>
      <c r="O2865" s="749"/>
      <c r="P2865" s="749"/>
      <c r="Q2865" s="740"/>
      <c r="R2865" s="740"/>
      <c r="S2865" s="740"/>
      <c r="T2865" s="740"/>
      <c r="U2865" s="740"/>
      <c r="V2865" s="740"/>
      <c r="W2865" s="740"/>
      <c r="X2865" s="740"/>
      <c r="Y2865" s="740"/>
      <c r="Z2865" s="740"/>
      <c r="AA2865" s="740"/>
      <c r="AB2865" s="740"/>
      <c r="AC2865" s="740"/>
      <c r="AD2865" s="740"/>
      <c r="AE2865" s="740"/>
      <c r="AF2865" s="740"/>
      <c r="AG2865" s="750"/>
      <c r="AH2865" s="742" t="str">
        <f t="shared" si="112"/>
        <v/>
      </c>
      <c r="AI2865" s="37" t="str">
        <f t="shared" si="113"/>
        <v/>
      </c>
      <c r="BH2865" s="137">
        <v>2845</v>
      </c>
      <c r="BI2865" s="206"/>
      <c r="BJ2865" s="207"/>
      <c r="BK2865" s="207"/>
      <c r="BL2865" s="207"/>
      <c r="BM2865" s="207"/>
      <c r="BN2865" s="206"/>
      <c r="BO2865" s="208"/>
      <c r="BP2865" s="206"/>
      <c r="BQ2865" s="458"/>
      <c r="BR2865" s="209"/>
      <c r="BS2865" s="210"/>
      <c r="BT2865" s="208"/>
      <c r="BU2865" s="208"/>
      <c r="BV2865" s="458"/>
      <c r="BW2865" s="209"/>
      <c r="EK2865" s="346"/>
      <c r="EL2865" s="454"/>
      <c r="EM2865" s="186" t="s">
        <v>76</v>
      </c>
      <c r="EN2865" s="321" t="s">
        <v>946</v>
      </c>
      <c r="EO2865" s="188" t="s">
        <v>1601</v>
      </c>
      <c r="EP2865" s="189"/>
      <c r="ER2865" s="193"/>
      <c r="ES2865" s="193"/>
      <c r="ET2865" s="193"/>
      <c r="EU2865" s="193"/>
      <c r="EV2865" s="193"/>
      <c r="EW2865" s="193"/>
    </row>
    <row r="2866" spans="8:153" ht="15" customHeight="1" x14ac:dyDescent="0.15">
      <c r="H2866" s="740"/>
      <c r="I2866" s="740"/>
      <c r="J2866" s="740"/>
      <c r="K2866" s="740"/>
      <c r="L2866" s="740"/>
      <c r="M2866" s="740"/>
      <c r="N2866" s="748"/>
      <c r="O2866" s="749"/>
      <c r="P2866" s="749"/>
      <c r="Q2866" s="740"/>
      <c r="R2866" s="740"/>
      <c r="S2866" s="740"/>
      <c r="T2866" s="740"/>
      <c r="U2866" s="740"/>
      <c r="V2866" s="740"/>
      <c r="W2866" s="740"/>
      <c r="X2866" s="740"/>
      <c r="Y2866" s="740"/>
      <c r="Z2866" s="740"/>
      <c r="AA2866" s="740"/>
      <c r="AB2866" s="740"/>
      <c r="AC2866" s="740"/>
      <c r="AD2866" s="740"/>
      <c r="AE2866" s="740"/>
      <c r="AF2866" s="740"/>
      <c r="AG2866" s="750"/>
      <c r="AH2866" s="742" t="str">
        <f t="shared" si="112"/>
        <v/>
      </c>
      <c r="AI2866" s="37" t="str">
        <f t="shared" si="113"/>
        <v/>
      </c>
      <c r="BH2866" s="137">
        <v>2846</v>
      </c>
      <c r="BI2866" s="206"/>
      <c r="BJ2866" s="207"/>
      <c r="BK2866" s="207"/>
      <c r="BL2866" s="207"/>
      <c r="BM2866" s="207"/>
      <c r="BN2866" s="206"/>
      <c r="BO2866" s="208"/>
      <c r="BP2866" s="206"/>
      <c r="BQ2866" s="458"/>
      <c r="BR2866" s="209"/>
      <c r="BS2866" s="210"/>
      <c r="BT2866" s="208"/>
      <c r="BU2866" s="208"/>
      <c r="BV2866" s="458"/>
      <c r="BW2866" s="209"/>
      <c r="EK2866" s="231"/>
      <c r="EL2866" s="232"/>
      <c r="EM2866" s="233" t="s">
        <v>809</v>
      </c>
      <c r="EN2866" s="228">
        <v>0</v>
      </c>
      <c r="EO2866" s="229">
        <v>8</v>
      </c>
      <c r="EP2866" s="234">
        <f>DCOUNT($H$20:$AI$4020,$H$20,EM2865:EO2866)</f>
        <v>0</v>
      </c>
      <c r="ER2866" s="161"/>
      <c r="ES2866" s="161"/>
      <c r="ET2866" s="161"/>
      <c r="EU2866" s="161"/>
      <c r="EV2866" s="161"/>
      <c r="EW2866" s="161"/>
    </row>
    <row r="2867" spans="8:153" ht="15" customHeight="1" x14ac:dyDescent="0.15">
      <c r="H2867" s="740"/>
      <c r="I2867" s="740"/>
      <c r="J2867" s="740"/>
      <c r="K2867" s="740"/>
      <c r="L2867" s="740"/>
      <c r="M2867" s="740"/>
      <c r="N2867" s="748"/>
      <c r="O2867" s="749"/>
      <c r="P2867" s="749"/>
      <c r="Q2867" s="740"/>
      <c r="R2867" s="740"/>
      <c r="S2867" s="740"/>
      <c r="T2867" s="740"/>
      <c r="U2867" s="740"/>
      <c r="V2867" s="740"/>
      <c r="W2867" s="740"/>
      <c r="X2867" s="740"/>
      <c r="Y2867" s="740"/>
      <c r="Z2867" s="740"/>
      <c r="AA2867" s="740"/>
      <c r="AB2867" s="740"/>
      <c r="AC2867" s="740"/>
      <c r="AD2867" s="740"/>
      <c r="AE2867" s="740"/>
      <c r="AF2867" s="740"/>
      <c r="AG2867" s="750"/>
      <c r="AH2867" s="742" t="str">
        <f t="shared" si="112"/>
        <v/>
      </c>
      <c r="AI2867" s="37" t="str">
        <f t="shared" si="113"/>
        <v/>
      </c>
      <c r="BH2867" s="137">
        <v>2847</v>
      </c>
      <c r="BI2867" s="206"/>
      <c r="BJ2867" s="207"/>
      <c r="BK2867" s="207"/>
      <c r="BL2867" s="207"/>
      <c r="BM2867" s="207"/>
      <c r="BN2867" s="206"/>
      <c r="BO2867" s="208"/>
      <c r="BP2867" s="206"/>
      <c r="BQ2867" s="458"/>
      <c r="BR2867" s="209"/>
      <c r="BS2867" s="210"/>
      <c r="BT2867" s="208"/>
      <c r="BU2867" s="208"/>
      <c r="BV2867" s="458"/>
      <c r="BW2867" s="209"/>
      <c r="EK2867" s="231"/>
      <c r="EL2867" s="232"/>
      <c r="EM2867" s="186" t="s">
        <v>76</v>
      </c>
      <c r="EN2867" s="187" t="s">
        <v>946</v>
      </c>
      <c r="EO2867" s="188" t="s">
        <v>1601</v>
      </c>
      <c r="EP2867" s="189"/>
      <c r="ER2867" s="193"/>
      <c r="ES2867" s="193"/>
      <c r="ET2867" s="193"/>
      <c r="EU2867" s="193"/>
      <c r="EV2867" s="193"/>
      <c r="EW2867" s="193"/>
    </row>
    <row r="2868" spans="8:153" ht="15" customHeight="1" x14ac:dyDescent="0.15">
      <c r="H2868" s="740"/>
      <c r="I2868" s="740"/>
      <c r="J2868" s="740"/>
      <c r="K2868" s="740"/>
      <c r="L2868" s="740"/>
      <c r="M2868" s="740"/>
      <c r="N2868" s="748"/>
      <c r="O2868" s="749"/>
      <c r="P2868" s="749"/>
      <c r="Q2868" s="740"/>
      <c r="R2868" s="740"/>
      <c r="S2868" s="740"/>
      <c r="T2868" s="740"/>
      <c r="U2868" s="740"/>
      <c r="V2868" s="740"/>
      <c r="W2868" s="740"/>
      <c r="X2868" s="740"/>
      <c r="Y2868" s="740"/>
      <c r="Z2868" s="740"/>
      <c r="AA2868" s="740"/>
      <c r="AB2868" s="740"/>
      <c r="AC2868" s="740"/>
      <c r="AD2868" s="740"/>
      <c r="AE2868" s="740"/>
      <c r="AF2868" s="740"/>
      <c r="AG2868" s="750"/>
      <c r="AH2868" s="742" t="str">
        <f t="shared" si="112"/>
        <v/>
      </c>
      <c r="AI2868" s="37" t="str">
        <f t="shared" si="113"/>
        <v/>
      </c>
      <c r="BH2868" s="137">
        <v>2848</v>
      </c>
      <c r="BI2868" s="206"/>
      <c r="BJ2868" s="207"/>
      <c r="BK2868" s="207"/>
      <c r="BL2868" s="207"/>
      <c r="BM2868" s="207"/>
      <c r="BN2868" s="206"/>
      <c r="BO2868" s="208"/>
      <c r="BP2868" s="206"/>
      <c r="BQ2868" s="458"/>
      <c r="BR2868" s="209"/>
      <c r="BS2868" s="210"/>
      <c r="BT2868" s="208"/>
      <c r="BU2868" s="208"/>
      <c r="BV2868" s="458"/>
      <c r="BW2868" s="209"/>
      <c r="EK2868" s="231"/>
      <c r="EL2868" s="232"/>
      <c r="EM2868" s="233" t="s">
        <v>810</v>
      </c>
      <c r="EN2868" s="228">
        <v>0</v>
      </c>
      <c r="EO2868" s="229">
        <v>8</v>
      </c>
      <c r="EP2868" s="234">
        <f>DCOUNT($H$20:$AI$4020,$H$20,EM2867:EO2868)</f>
        <v>0</v>
      </c>
      <c r="ER2868" s="161"/>
      <c r="ES2868" s="161"/>
      <c r="ET2868" s="161"/>
      <c r="EU2868" s="161"/>
      <c r="EV2868" s="161"/>
      <c r="EW2868" s="161"/>
    </row>
    <row r="2869" spans="8:153" ht="15" customHeight="1" x14ac:dyDescent="0.15">
      <c r="H2869" s="740"/>
      <c r="I2869" s="740"/>
      <c r="J2869" s="740"/>
      <c r="K2869" s="740"/>
      <c r="L2869" s="740"/>
      <c r="M2869" s="740"/>
      <c r="N2869" s="748"/>
      <c r="O2869" s="749"/>
      <c r="P2869" s="749"/>
      <c r="Q2869" s="740"/>
      <c r="R2869" s="740"/>
      <c r="S2869" s="740"/>
      <c r="T2869" s="740"/>
      <c r="U2869" s="740"/>
      <c r="V2869" s="740"/>
      <c r="W2869" s="740"/>
      <c r="X2869" s="740"/>
      <c r="Y2869" s="740"/>
      <c r="Z2869" s="740"/>
      <c r="AA2869" s="740"/>
      <c r="AB2869" s="740"/>
      <c r="AC2869" s="740"/>
      <c r="AD2869" s="740"/>
      <c r="AE2869" s="740"/>
      <c r="AF2869" s="740"/>
      <c r="AG2869" s="750"/>
      <c r="AH2869" s="742" t="str">
        <f t="shared" si="112"/>
        <v/>
      </c>
      <c r="AI2869" s="37" t="str">
        <f t="shared" si="113"/>
        <v/>
      </c>
      <c r="BH2869" s="137">
        <v>2849</v>
      </c>
      <c r="BI2869" s="206"/>
      <c r="BJ2869" s="207"/>
      <c r="BK2869" s="207"/>
      <c r="BL2869" s="207"/>
      <c r="BM2869" s="207"/>
      <c r="BN2869" s="206"/>
      <c r="BO2869" s="208"/>
      <c r="BP2869" s="206"/>
      <c r="BQ2869" s="458"/>
      <c r="BR2869" s="209"/>
      <c r="BS2869" s="210"/>
      <c r="BT2869" s="208"/>
      <c r="BU2869" s="208"/>
      <c r="BV2869" s="458"/>
      <c r="BW2869" s="209"/>
      <c r="EK2869" s="231"/>
      <c r="EL2869" s="232"/>
      <c r="EM2869" s="186" t="s">
        <v>76</v>
      </c>
      <c r="EN2869" s="187" t="s">
        <v>946</v>
      </c>
      <c r="EO2869" s="188" t="s">
        <v>1601</v>
      </c>
      <c r="EP2869" s="189"/>
      <c r="ER2869" s="193"/>
      <c r="ES2869" s="193"/>
      <c r="ET2869" s="193"/>
      <c r="EU2869" s="193"/>
      <c r="EV2869" s="193"/>
      <c r="EW2869" s="193"/>
    </row>
    <row r="2870" spans="8:153" ht="15" customHeight="1" x14ac:dyDescent="0.15">
      <c r="H2870" s="740"/>
      <c r="I2870" s="740"/>
      <c r="J2870" s="740"/>
      <c r="K2870" s="740"/>
      <c r="L2870" s="740"/>
      <c r="M2870" s="740"/>
      <c r="N2870" s="748"/>
      <c r="O2870" s="749"/>
      <c r="P2870" s="749"/>
      <c r="Q2870" s="740"/>
      <c r="R2870" s="740"/>
      <c r="S2870" s="740"/>
      <c r="T2870" s="740"/>
      <c r="U2870" s="740"/>
      <c r="V2870" s="740"/>
      <c r="W2870" s="740"/>
      <c r="X2870" s="740"/>
      <c r="Y2870" s="740"/>
      <c r="Z2870" s="740"/>
      <c r="AA2870" s="740"/>
      <c r="AB2870" s="740"/>
      <c r="AC2870" s="740"/>
      <c r="AD2870" s="740"/>
      <c r="AE2870" s="740"/>
      <c r="AF2870" s="740"/>
      <c r="AG2870" s="750"/>
      <c r="AH2870" s="742" t="str">
        <f t="shared" si="112"/>
        <v/>
      </c>
      <c r="AI2870" s="37" t="str">
        <f t="shared" si="113"/>
        <v/>
      </c>
      <c r="BH2870" s="137">
        <v>2850</v>
      </c>
      <c r="BI2870" s="206"/>
      <c r="BJ2870" s="207"/>
      <c r="BK2870" s="207"/>
      <c r="BL2870" s="207"/>
      <c r="BM2870" s="207"/>
      <c r="BN2870" s="206"/>
      <c r="BO2870" s="208"/>
      <c r="BP2870" s="206"/>
      <c r="BQ2870" s="458"/>
      <c r="BR2870" s="209"/>
      <c r="BS2870" s="210"/>
      <c r="BT2870" s="208"/>
      <c r="BU2870" s="208"/>
      <c r="BV2870" s="458"/>
      <c r="BW2870" s="209"/>
      <c r="EK2870" s="231"/>
      <c r="EL2870" s="232"/>
      <c r="EM2870" s="233" t="s">
        <v>811</v>
      </c>
      <c r="EN2870" s="228">
        <v>0</v>
      </c>
      <c r="EO2870" s="229">
        <v>8</v>
      </c>
      <c r="EP2870" s="234">
        <f>DCOUNT($H$20:$AI$4020,$H$20,EM2869:EO2870)</f>
        <v>0</v>
      </c>
      <c r="ER2870" s="161"/>
      <c r="ES2870" s="161"/>
      <c r="ET2870" s="161"/>
      <c r="EU2870" s="161"/>
      <c r="EV2870" s="161"/>
      <c r="EW2870" s="161"/>
    </row>
    <row r="2871" spans="8:153" ht="15" customHeight="1" x14ac:dyDescent="0.15">
      <c r="H2871" s="740"/>
      <c r="I2871" s="740"/>
      <c r="J2871" s="740"/>
      <c r="K2871" s="740"/>
      <c r="L2871" s="740"/>
      <c r="M2871" s="740"/>
      <c r="N2871" s="748"/>
      <c r="O2871" s="749"/>
      <c r="P2871" s="749"/>
      <c r="Q2871" s="740"/>
      <c r="R2871" s="740"/>
      <c r="S2871" s="740"/>
      <c r="T2871" s="740"/>
      <c r="U2871" s="740"/>
      <c r="V2871" s="740"/>
      <c r="W2871" s="740"/>
      <c r="X2871" s="740"/>
      <c r="Y2871" s="740"/>
      <c r="Z2871" s="740"/>
      <c r="AA2871" s="740"/>
      <c r="AB2871" s="740"/>
      <c r="AC2871" s="740"/>
      <c r="AD2871" s="740"/>
      <c r="AE2871" s="740"/>
      <c r="AF2871" s="740"/>
      <c r="AG2871" s="750"/>
      <c r="AH2871" s="742" t="str">
        <f t="shared" si="112"/>
        <v/>
      </c>
      <c r="AI2871" s="37" t="str">
        <f t="shared" si="113"/>
        <v/>
      </c>
      <c r="BH2871" s="137">
        <v>2851</v>
      </c>
      <c r="BI2871" s="206"/>
      <c r="BJ2871" s="207"/>
      <c r="BK2871" s="207"/>
      <c r="BL2871" s="207"/>
      <c r="BM2871" s="207"/>
      <c r="BN2871" s="206"/>
      <c r="BO2871" s="208"/>
      <c r="BP2871" s="206"/>
      <c r="BQ2871" s="458"/>
      <c r="BR2871" s="209"/>
      <c r="BS2871" s="210"/>
      <c r="BT2871" s="208"/>
      <c r="BU2871" s="208"/>
      <c r="BV2871" s="458"/>
      <c r="BW2871" s="209"/>
      <c r="EK2871" s="231"/>
      <c r="EL2871" s="232"/>
      <c r="EM2871" s="186" t="s">
        <v>76</v>
      </c>
      <c r="EN2871" s="187" t="s">
        <v>946</v>
      </c>
      <c r="EO2871" s="188" t="s">
        <v>1601</v>
      </c>
      <c r="EP2871" s="189"/>
      <c r="ER2871" s="193"/>
      <c r="ES2871" s="193"/>
      <c r="ET2871" s="193"/>
      <c r="EU2871" s="193"/>
      <c r="EV2871" s="193"/>
      <c r="EW2871" s="193"/>
    </row>
    <row r="2872" spans="8:153" ht="15" customHeight="1" x14ac:dyDescent="0.15">
      <c r="H2872" s="740"/>
      <c r="I2872" s="740"/>
      <c r="J2872" s="740"/>
      <c r="K2872" s="740"/>
      <c r="L2872" s="740"/>
      <c r="M2872" s="740"/>
      <c r="N2872" s="748"/>
      <c r="O2872" s="749"/>
      <c r="P2872" s="749"/>
      <c r="Q2872" s="740"/>
      <c r="R2872" s="740"/>
      <c r="S2872" s="740"/>
      <c r="T2872" s="740"/>
      <c r="U2872" s="740"/>
      <c r="V2872" s="740"/>
      <c r="W2872" s="740"/>
      <c r="X2872" s="740"/>
      <c r="Y2872" s="740"/>
      <c r="Z2872" s="740"/>
      <c r="AA2872" s="740"/>
      <c r="AB2872" s="740"/>
      <c r="AC2872" s="740"/>
      <c r="AD2872" s="740"/>
      <c r="AE2872" s="740"/>
      <c r="AF2872" s="740"/>
      <c r="AG2872" s="750"/>
      <c r="AH2872" s="742" t="str">
        <f t="shared" si="112"/>
        <v/>
      </c>
      <c r="AI2872" s="37" t="str">
        <f t="shared" si="113"/>
        <v/>
      </c>
      <c r="BH2872" s="137">
        <v>2852</v>
      </c>
      <c r="BI2872" s="206"/>
      <c r="BJ2872" s="207"/>
      <c r="BK2872" s="207"/>
      <c r="BL2872" s="207"/>
      <c r="BM2872" s="207"/>
      <c r="BN2872" s="206"/>
      <c r="BO2872" s="208"/>
      <c r="BP2872" s="206"/>
      <c r="BQ2872" s="458"/>
      <c r="BR2872" s="209"/>
      <c r="BS2872" s="210"/>
      <c r="BT2872" s="208"/>
      <c r="BU2872" s="208"/>
      <c r="BV2872" s="458"/>
      <c r="BW2872" s="209"/>
      <c r="EK2872" s="231"/>
      <c r="EL2872" s="232"/>
      <c r="EM2872" s="233" t="s">
        <v>812</v>
      </c>
      <c r="EN2872" s="228">
        <v>0</v>
      </c>
      <c r="EO2872" s="229">
        <v>8</v>
      </c>
      <c r="EP2872" s="234">
        <f>DCOUNT($H$20:$AI$4020,$H$20,EM2871:EO2872)</f>
        <v>0</v>
      </c>
      <c r="ER2872" s="161"/>
      <c r="ES2872" s="161"/>
      <c r="ET2872" s="161"/>
      <c r="EU2872" s="161"/>
      <c r="EV2872" s="161"/>
      <c r="EW2872" s="161"/>
    </row>
    <row r="2873" spans="8:153" ht="15" customHeight="1" x14ac:dyDescent="0.15">
      <c r="H2873" s="740"/>
      <c r="I2873" s="740"/>
      <c r="J2873" s="740"/>
      <c r="K2873" s="740"/>
      <c r="L2873" s="740"/>
      <c r="M2873" s="740"/>
      <c r="N2873" s="748"/>
      <c r="O2873" s="749"/>
      <c r="P2873" s="749"/>
      <c r="Q2873" s="740"/>
      <c r="R2873" s="740"/>
      <c r="S2873" s="740"/>
      <c r="T2873" s="740"/>
      <c r="U2873" s="740"/>
      <c r="V2873" s="740"/>
      <c r="W2873" s="740"/>
      <c r="X2873" s="740"/>
      <c r="Y2873" s="740"/>
      <c r="Z2873" s="740"/>
      <c r="AA2873" s="740"/>
      <c r="AB2873" s="740"/>
      <c r="AC2873" s="740"/>
      <c r="AD2873" s="740"/>
      <c r="AE2873" s="740"/>
      <c r="AF2873" s="740"/>
      <c r="AG2873" s="750"/>
      <c r="AH2873" s="742" t="str">
        <f t="shared" si="112"/>
        <v/>
      </c>
      <c r="AI2873" s="37" t="str">
        <f t="shared" si="113"/>
        <v/>
      </c>
      <c r="BH2873" s="137">
        <v>2853</v>
      </c>
      <c r="BI2873" s="206"/>
      <c r="BJ2873" s="207"/>
      <c r="BK2873" s="207"/>
      <c r="BL2873" s="207"/>
      <c r="BM2873" s="207"/>
      <c r="BN2873" s="206"/>
      <c r="BO2873" s="208"/>
      <c r="BP2873" s="206"/>
      <c r="BQ2873" s="458"/>
      <c r="BR2873" s="209"/>
      <c r="BS2873" s="210"/>
      <c r="BT2873" s="208"/>
      <c r="BU2873" s="208"/>
      <c r="BV2873" s="458"/>
      <c r="BW2873" s="209"/>
      <c r="EK2873" s="231"/>
      <c r="EL2873" s="232"/>
      <c r="EM2873" s="186" t="s">
        <v>76</v>
      </c>
      <c r="EN2873" s="187" t="s">
        <v>946</v>
      </c>
      <c r="EO2873" s="188" t="s">
        <v>1601</v>
      </c>
      <c r="EP2873" s="189"/>
      <c r="ER2873" s="193"/>
      <c r="ES2873" s="193"/>
      <c r="ET2873" s="193"/>
      <c r="EU2873" s="193"/>
      <c r="EV2873" s="193"/>
      <c r="EW2873" s="193"/>
    </row>
    <row r="2874" spans="8:153" ht="15" customHeight="1" x14ac:dyDescent="0.15">
      <c r="H2874" s="740"/>
      <c r="I2874" s="740"/>
      <c r="J2874" s="740"/>
      <c r="K2874" s="740"/>
      <c r="L2874" s="740"/>
      <c r="M2874" s="740"/>
      <c r="N2874" s="748"/>
      <c r="O2874" s="749"/>
      <c r="P2874" s="749"/>
      <c r="Q2874" s="740"/>
      <c r="R2874" s="740"/>
      <c r="S2874" s="740"/>
      <c r="T2874" s="740"/>
      <c r="U2874" s="740"/>
      <c r="V2874" s="740"/>
      <c r="W2874" s="740"/>
      <c r="X2874" s="740"/>
      <c r="Y2874" s="740"/>
      <c r="Z2874" s="740"/>
      <c r="AA2874" s="740"/>
      <c r="AB2874" s="740"/>
      <c r="AC2874" s="740"/>
      <c r="AD2874" s="740"/>
      <c r="AE2874" s="740"/>
      <c r="AF2874" s="740"/>
      <c r="AG2874" s="750"/>
      <c r="AH2874" s="742" t="str">
        <f t="shared" si="112"/>
        <v/>
      </c>
      <c r="AI2874" s="37" t="str">
        <f t="shared" si="113"/>
        <v/>
      </c>
      <c r="BH2874" s="137">
        <v>2854</v>
      </c>
      <c r="BI2874" s="206"/>
      <c r="BJ2874" s="207"/>
      <c r="BK2874" s="207"/>
      <c r="BL2874" s="207"/>
      <c r="BM2874" s="207"/>
      <c r="BN2874" s="206"/>
      <c r="BO2874" s="208"/>
      <c r="BP2874" s="206"/>
      <c r="BQ2874" s="458"/>
      <c r="BR2874" s="209"/>
      <c r="BS2874" s="210"/>
      <c r="BT2874" s="208"/>
      <c r="BU2874" s="208"/>
      <c r="BV2874" s="458"/>
      <c r="BW2874" s="209"/>
      <c r="EK2874" s="231"/>
      <c r="EL2874" s="232"/>
      <c r="EM2874" s="227" t="s">
        <v>813</v>
      </c>
      <c r="EN2874" s="228">
        <v>0</v>
      </c>
      <c r="EO2874" s="229">
        <v>8</v>
      </c>
      <c r="EP2874" s="234">
        <f>DCOUNT($H$20:$AI$4020,$H$20,EM2873:EO2874)</f>
        <v>0</v>
      </c>
      <c r="ER2874" s="161"/>
      <c r="ES2874" s="161"/>
      <c r="ET2874" s="161"/>
      <c r="EU2874" s="161"/>
      <c r="EV2874" s="161"/>
      <c r="EW2874" s="161"/>
    </row>
    <row r="2875" spans="8:153" ht="15" customHeight="1" x14ac:dyDescent="0.15">
      <c r="H2875" s="740"/>
      <c r="I2875" s="740"/>
      <c r="J2875" s="740"/>
      <c r="K2875" s="740"/>
      <c r="L2875" s="740"/>
      <c r="M2875" s="740"/>
      <c r="N2875" s="748"/>
      <c r="O2875" s="749"/>
      <c r="P2875" s="749"/>
      <c r="Q2875" s="740"/>
      <c r="R2875" s="740"/>
      <c r="S2875" s="740"/>
      <c r="T2875" s="740"/>
      <c r="U2875" s="740"/>
      <c r="V2875" s="740"/>
      <c r="W2875" s="740"/>
      <c r="X2875" s="740"/>
      <c r="Y2875" s="740"/>
      <c r="Z2875" s="740"/>
      <c r="AA2875" s="740"/>
      <c r="AB2875" s="740"/>
      <c r="AC2875" s="740"/>
      <c r="AD2875" s="740"/>
      <c r="AE2875" s="740"/>
      <c r="AF2875" s="740"/>
      <c r="AG2875" s="750"/>
      <c r="AH2875" s="742" t="str">
        <f t="shared" si="112"/>
        <v/>
      </c>
      <c r="AI2875" s="37" t="str">
        <f t="shared" si="113"/>
        <v/>
      </c>
      <c r="BH2875" s="137">
        <v>2855</v>
      </c>
      <c r="BI2875" s="206"/>
      <c r="BJ2875" s="207"/>
      <c r="BK2875" s="207"/>
      <c r="BL2875" s="207"/>
      <c r="BM2875" s="207"/>
      <c r="BN2875" s="206"/>
      <c r="BO2875" s="208"/>
      <c r="BP2875" s="206"/>
      <c r="BQ2875" s="458"/>
      <c r="BR2875" s="209"/>
      <c r="BS2875" s="210"/>
      <c r="BT2875" s="208"/>
      <c r="BU2875" s="208"/>
      <c r="BV2875" s="458"/>
      <c r="BW2875" s="209"/>
      <c r="EK2875" s="231"/>
      <c r="EL2875" s="232"/>
      <c r="EM2875" s="186" t="s">
        <v>76</v>
      </c>
      <c r="EN2875" s="187" t="s">
        <v>946</v>
      </c>
      <c r="EO2875" s="188" t="s">
        <v>1601</v>
      </c>
      <c r="EP2875" s="189"/>
      <c r="ER2875" s="193"/>
      <c r="ES2875" s="193"/>
      <c r="ET2875" s="193"/>
      <c r="EU2875" s="193"/>
      <c r="EV2875" s="193"/>
      <c r="EW2875" s="193"/>
    </row>
    <row r="2876" spans="8:153" ht="15" customHeight="1" x14ac:dyDescent="0.15">
      <c r="H2876" s="740"/>
      <c r="I2876" s="740"/>
      <c r="J2876" s="740"/>
      <c r="K2876" s="740"/>
      <c r="L2876" s="740"/>
      <c r="M2876" s="740"/>
      <c r="N2876" s="748"/>
      <c r="O2876" s="749"/>
      <c r="P2876" s="749"/>
      <c r="Q2876" s="740"/>
      <c r="R2876" s="740"/>
      <c r="S2876" s="740"/>
      <c r="T2876" s="740"/>
      <c r="U2876" s="740"/>
      <c r="V2876" s="740"/>
      <c r="W2876" s="740"/>
      <c r="X2876" s="740"/>
      <c r="Y2876" s="740"/>
      <c r="Z2876" s="740"/>
      <c r="AA2876" s="740"/>
      <c r="AB2876" s="740"/>
      <c r="AC2876" s="740"/>
      <c r="AD2876" s="740"/>
      <c r="AE2876" s="740"/>
      <c r="AF2876" s="740"/>
      <c r="AG2876" s="750"/>
      <c r="AH2876" s="742" t="str">
        <f t="shared" si="112"/>
        <v/>
      </c>
      <c r="AI2876" s="37" t="str">
        <f t="shared" si="113"/>
        <v/>
      </c>
      <c r="BH2876" s="137">
        <v>2856</v>
      </c>
      <c r="BI2876" s="206"/>
      <c r="BJ2876" s="207"/>
      <c r="BK2876" s="207"/>
      <c r="BL2876" s="207"/>
      <c r="BM2876" s="207"/>
      <c r="BN2876" s="206"/>
      <c r="BO2876" s="208"/>
      <c r="BP2876" s="206"/>
      <c r="BQ2876" s="458"/>
      <c r="BR2876" s="209"/>
      <c r="BS2876" s="210"/>
      <c r="BT2876" s="208"/>
      <c r="BU2876" s="208"/>
      <c r="BV2876" s="458"/>
      <c r="BW2876" s="209"/>
      <c r="EK2876" s="231"/>
      <c r="EL2876" s="232"/>
      <c r="EM2876" s="233" t="s">
        <v>814</v>
      </c>
      <c r="EN2876" s="228">
        <v>0</v>
      </c>
      <c r="EO2876" s="229">
        <v>8</v>
      </c>
      <c r="EP2876" s="234">
        <f>DCOUNT($H$20:$AI$4020,$H$20,EM2875:EO2876)</f>
        <v>0</v>
      </c>
      <c r="ER2876" s="161"/>
      <c r="ES2876" s="161"/>
      <c r="ET2876" s="161"/>
      <c r="EU2876" s="161"/>
      <c r="EV2876" s="161"/>
      <c r="EW2876" s="161"/>
    </row>
    <row r="2877" spans="8:153" ht="15" customHeight="1" x14ac:dyDescent="0.15">
      <c r="H2877" s="740"/>
      <c r="I2877" s="740"/>
      <c r="J2877" s="740"/>
      <c r="K2877" s="740"/>
      <c r="L2877" s="740"/>
      <c r="M2877" s="740"/>
      <c r="N2877" s="748"/>
      <c r="O2877" s="749"/>
      <c r="P2877" s="749"/>
      <c r="Q2877" s="740"/>
      <c r="R2877" s="740"/>
      <c r="S2877" s="740"/>
      <c r="T2877" s="740"/>
      <c r="U2877" s="740"/>
      <c r="V2877" s="740"/>
      <c r="W2877" s="740"/>
      <c r="X2877" s="740"/>
      <c r="Y2877" s="740"/>
      <c r="Z2877" s="740"/>
      <c r="AA2877" s="740"/>
      <c r="AB2877" s="740"/>
      <c r="AC2877" s="740"/>
      <c r="AD2877" s="740"/>
      <c r="AE2877" s="740"/>
      <c r="AF2877" s="740"/>
      <c r="AG2877" s="750"/>
      <c r="AH2877" s="742" t="str">
        <f t="shared" si="112"/>
        <v/>
      </c>
      <c r="AI2877" s="37" t="str">
        <f t="shared" si="113"/>
        <v/>
      </c>
      <c r="BH2877" s="137">
        <v>2857</v>
      </c>
      <c r="BI2877" s="206"/>
      <c r="BJ2877" s="207"/>
      <c r="BK2877" s="207"/>
      <c r="BL2877" s="207"/>
      <c r="BM2877" s="207"/>
      <c r="BN2877" s="206"/>
      <c r="BO2877" s="208"/>
      <c r="BP2877" s="206"/>
      <c r="BQ2877" s="458"/>
      <c r="BR2877" s="209"/>
      <c r="BS2877" s="210"/>
      <c r="BT2877" s="208"/>
      <c r="BU2877" s="208"/>
      <c r="BV2877" s="458"/>
      <c r="BW2877" s="209"/>
      <c r="EK2877" s="231"/>
      <c r="EL2877" s="232"/>
      <c r="EM2877" s="186" t="s">
        <v>76</v>
      </c>
      <c r="EN2877" s="187" t="s">
        <v>946</v>
      </c>
      <c r="EO2877" s="188" t="s">
        <v>1601</v>
      </c>
      <c r="EP2877" s="189"/>
      <c r="ER2877" s="193"/>
      <c r="ES2877" s="193"/>
      <c r="ET2877" s="193"/>
      <c r="EU2877" s="193"/>
      <c r="EV2877" s="193"/>
      <c r="EW2877" s="193"/>
    </row>
    <row r="2878" spans="8:153" ht="15" customHeight="1" x14ac:dyDescent="0.15">
      <c r="H2878" s="740"/>
      <c r="I2878" s="740"/>
      <c r="J2878" s="740"/>
      <c r="K2878" s="740"/>
      <c r="L2878" s="740"/>
      <c r="M2878" s="740"/>
      <c r="N2878" s="748"/>
      <c r="O2878" s="749"/>
      <c r="P2878" s="749"/>
      <c r="Q2878" s="740"/>
      <c r="R2878" s="740"/>
      <c r="S2878" s="740"/>
      <c r="T2878" s="740"/>
      <c r="U2878" s="740"/>
      <c r="V2878" s="740"/>
      <c r="W2878" s="740"/>
      <c r="X2878" s="740"/>
      <c r="Y2878" s="740"/>
      <c r="Z2878" s="740"/>
      <c r="AA2878" s="740"/>
      <c r="AB2878" s="740"/>
      <c r="AC2878" s="740"/>
      <c r="AD2878" s="740"/>
      <c r="AE2878" s="740"/>
      <c r="AF2878" s="740"/>
      <c r="AG2878" s="750"/>
      <c r="AH2878" s="742" t="str">
        <f t="shared" si="112"/>
        <v/>
      </c>
      <c r="AI2878" s="37" t="str">
        <f t="shared" si="113"/>
        <v/>
      </c>
      <c r="BH2878" s="137">
        <v>2858</v>
      </c>
      <c r="BI2878" s="206"/>
      <c r="BJ2878" s="207"/>
      <c r="BK2878" s="207"/>
      <c r="BL2878" s="207"/>
      <c r="BM2878" s="207"/>
      <c r="BN2878" s="206"/>
      <c r="BO2878" s="208"/>
      <c r="BP2878" s="206"/>
      <c r="BQ2878" s="458"/>
      <c r="BR2878" s="209"/>
      <c r="BS2878" s="210"/>
      <c r="BT2878" s="208"/>
      <c r="BU2878" s="208"/>
      <c r="BV2878" s="458"/>
      <c r="BW2878" s="209"/>
      <c r="EK2878" s="231"/>
      <c r="EL2878" s="232"/>
      <c r="EM2878" s="233" t="s">
        <v>815</v>
      </c>
      <c r="EN2878" s="228">
        <v>0</v>
      </c>
      <c r="EO2878" s="229">
        <v>8</v>
      </c>
      <c r="EP2878" s="234">
        <f>DCOUNT($H$20:$AI$4020,$H$20,EM2877:EO2878)</f>
        <v>0</v>
      </c>
      <c r="ER2878" s="161"/>
      <c r="ES2878" s="161"/>
      <c r="ET2878" s="161"/>
      <c r="EU2878" s="161"/>
      <c r="EV2878" s="161"/>
      <c r="EW2878" s="161"/>
    </row>
    <row r="2879" spans="8:153" ht="15" customHeight="1" x14ac:dyDescent="0.15">
      <c r="H2879" s="740"/>
      <c r="I2879" s="740"/>
      <c r="J2879" s="740"/>
      <c r="K2879" s="740"/>
      <c r="L2879" s="740"/>
      <c r="M2879" s="740"/>
      <c r="N2879" s="748"/>
      <c r="O2879" s="749"/>
      <c r="P2879" s="749"/>
      <c r="Q2879" s="740"/>
      <c r="R2879" s="740"/>
      <c r="S2879" s="740"/>
      <c r="T2879" s="740"/>
      <c r="U2879" s="740"/>
      <c r="V2879" s="740"/>
      <c r="W2879" s="740"/>
      <c r="X2879" s="740"/>
      <c r="Y2879" s="740"/>
      <c r="Z2879" s="740"/>
      <c r="AA2879" s="740"/>
      <c r="AB2879" s="740"/>
      <c r="AC2879" s="740"/>
      <c r="AD2879" s="740"/>
      <c r="AE2879" s="740"/>
      <c r="AF2879" s="740"/>
      <c r="AG2879" s="750"/>
      <c r="AH2879" s="742" t="str">
        <f t="shared" si="112"/>
        <v/>
      </c>
      <c r="AI2879" s="37" t="str">
        <f t="shared" si="113"/>
        <v/>
      </c>
      <c r="BH2879" s="137">
        <v>2859</v>
      </c>
      <c r="BI2879" s="206"/>
      <c r="BJ2879" s="207"/>
      <c r="BK2879" s="207"/>
      <c r="BL2879" s="207"/>
      <c r="BM2879" s="207"/>
      <c r="BN2879" s="206"/>
      <c r="BO2879" s="208"/>
      <c r="BP2879" s="206"/>
      <c r="BQ2879" s="458"/>
      <c r="BR2879" s="209"/>
      <c r="BS2879" s="210"/>
      <c r="BT2879" s="208"/>
      <c r="BU2879" s="208"/>
      <c r="BV2879" s="458"/>
      <c r="BW2879" s="209"/>
      <c r="EK2879" s="231"/>
      <c r="EL2879" s="232"/>
      <c r="EM2879" s="186" t="s">
        <v>76</v>
      </c>
      <c r="EN2879" s="187" t="s">
        <v>946</v>
      </c>
      <c r="EO2879" s="188" t="s">
        <v>1601</v>
      </c>
      <c r="EP2879" s="189"/>
      <c r="ER2879" s="193"/>
      <c r="ES2879" s="193"/>
      <c r="ET2879" s="193"/>
      <c r="EU2879" s="193"/>
      <c r="EV2879" s="193"/>
      <c r="EW2879" s="193"/>
    </row>
    <row r="2880" spans="8:153" ht="15" customHeight="1" x14ac:dyDescent="0.15">
      <c r="H2880" s="740"/>
      <c r="I2880" s="740"/>
      <c r="J2880" s="740"/>
      <c r="K2880" s="740"/>
      <c r="L2880" s="740"/>
      <c r="M2880" s="740"/>
      <c r="N2880" s="748"/>
      <c r="O2880" s="749"/>
      <c r="P2880" s="749"/>
      <c r="Q2880" s="740"/>
      <c r="R2880" s="740"/>
      <c r="S2880" s="740"/>
      <c r="T2880" s="740"/>
      <c r="U2880" s="740"/>
      <c r="V2880" s="740"/>
      <c r="W2880" s="740"/>
      <c r="X2880" s="740"/>
      <c r="Y2880" s="740"/>
      <c r="Z2880" s="740"/>
      <c r="AA2880" s="740"/>
      <c r="AB2880" s="740"/>
      <c r="AC2880" s="740"/>
      <c r="AD2880" s="740"/>
      <c r="AE2880" s="740"/>
      <c r="AF2880" s="740"/>
      <c r="AG2880" s="750"/>
      <c r="AH2880" s="742" t="str">
        <f t="shared" si="112"/>
        <v/>
      </c>
      <c r="AI2880" s="37" t="str">
        <f t="shared" si="113"/>
        <v/>
      </c>
      <c r="BH2880" s="137">
        <v>2860</v>
      </c>
      <c r="BI2880" s="206"/>
      <c r="BJ2880" s="207"/>
      <c r="BK2880" s="207"/>
      <c r="BL2880" s="207"/>
      <c r="BM2880" s="207"/>
      <c r="BN2880" s="206"/>
      <c r="BO2880" s="208"/>
      <c r="BP2880" s="206"/>
      <c r="BQ2880" s="458"/>
      <c r="BR2880" s="209"/>
      <c r="BS2880" s="210"/>
      <c r="BT2880" s="208"/>
      <c r="BU2880" s="208"/>
      <c r="BV2880" s="458"/>
      <c r="BW2880" s="209"/>
      <c r="EK2880" s="231"/>
      <c r="EL2880" s="232"/>
      <c r="EM2880" s="227" t="s">
        <v>816</v>
      </c>
      <c r="EN2880" s="228">
        <v>0</v>
      </c>
      <c r="EO2880" s="229">
        <v>8</v>
      </c>
      <c r="EP2880" s="234">
        <f>DCOUNT($H$20:$AI$4020,$H$20,EM2879:EO2880)</f>
        <v>0</v>
      </c>
      <c r="ER2880" s="161"/>
      <c r="ES2880" s="161"/>
      <c r="ET2880" s="161"/>
      <c r="EU2880" s="161"/>
      <c r="EV2880" s="161"/>
      <c r="EW2880" s="161"/>
    </row>
    <row r="2881" spans="8:153" ht="15" customHeight="1" x14ac:dyDescent="0.15">
      <c r="H2881" s="740"/>
      <c r="I2881" s="740"/>
      <c r="J2881" s="740"/>
      <c r="K2881" s="740"/>
      <c r="L2881" s="740"/>
      <c r="M2881" s="740"/>
      <c r="N2881" s="748"/>
      <c r="O2881" s="749"/>
      <c r="P2881" s="749"/>
      <c r="Q2881" s="740"/>
      <c r="R2881" s="740"/>
      <c r="S2881" s="740"/>
      <c r="T2881" s="740"/>
      <c r="U2881" s="740"/>
      <c r="V2881" s="740"/>
      <c r="W2881" s="740"/>
      <c r="X2881" s="740"/>
      <c r="Y2881" s="740"/>
      <c r="Z2881" s="740"/>
      <c r="AA2881" s="740"/>
      <c r="AB2881" s="740"/>
      <c r="AC2881" s="740"/>
      <c r="AD2881" s="740"/>
      <c r="AE2881" s="740"/>
      <c r="AF2881" s="740"/>
      <c r="AG2881" s="750"/>
      <c r="AH2881" s="742" t="str">
        <f t="shared" si="112"/>
        <v/>
      </c>
      <c r="AI2881" s="37" t="str">
        <f t="shared" si="113"/>
        <v/>
      </c>
      <c r="BH2881" s="137">
        <v>2861</v>
      </c>
      <c r="BI2881" s="206"/>
      <c r="BJ2881" s="207"/>
      <c r="BK2881" s="207"/>
      <c r="BL2881" s="207"/>
      <c r="BM2881" s="207"/>
      <c r="BN2881" s="206"/>
      <c r="BO2881" s="208"/>
      <c r="BP2881" s="206"/>
      <c r="BQ2881" s="458"/>
      <c r="BR2881" s="209"/>
      <c r="BS2881" s="210"/>
      <c r="BT2881" s="208"/>
      <c r="BU2881" s="208"/>
      <c r="BV2881" s="458"/>
      <c r="BW2881" s="209"/>
      <c r="EK2881" s="231"/>
      <c r="EL2881" s="232"/>
      <c r="EM2881" s="186" t="s">
        <v>76</v>
      </c>
      <c r="EN2881" s="187" t="s">
        <v>946</v>
      </c>
      <c r="EO2881" s="188" t="s">
        <v>1601</v>
      </c>
      <c r="EP2881" s="189"/>
      <c r="ER2881" s="193"/>
      <c r="ES2881" s="193"/>
      <c r="ET2881" s="193"/>
      <c r="EU2881" s="193"/>
      <c r="EV2881" s="193"/>
      <c r="EW2881" s="193"/>
    </row>
    <row r="2882" spans="8:153" ht="15" customHeight="1" x14ac:dyDescent="0.15">
      <c r="H2882" s="740"/>
      <c r="I2882" s="740"/>
      <c r="J2882" s="740"/>
      <c r="K2882" s="740"/>
      <c r="L2882" s="740"/>
      <c r="M2882" s="740"/>
      <c r="N2882" s="748"/>
      <c r="O2882" s="749"/>
      <c r="P2882" s="749"/>
      <c r="Q2882" s="740"/>
      <c r="R2882" s="740"/>
      <c r="S2882" s="740"/>
      <c r="T2882" s="740"/>
      <c r="U2882" s="740"/>
      <c r="V2882" s="740"/>
      <c r="W2882" s="740"/>
      <c r="X2882" s="740"/>
      <c r="Y2882" s="740"/>
      <c r="Z2882" s="740"/>
      <c r="AA2882" s="740"/>
      <c r="AB2882" s="740"/>
      <c r="AC2882" s="740"/>
      <c r="AD2882" s="740"/>
      <c r="AE2882" s="740"/>
      <c r="AF2882" s="740"/>
      <c r="AG2882" s="750"/>
      <c r="AH2882" s="742" t="str">
        <f t="shared" si="112"/>
        <v/>
      </c>
      <c r="AI2882" s="37" t="str">
        <f t="shared" si="113"/>
        <v/>
      </c>
      <c r="BH2882" s="137">
        <v>2862</v>
      </c>
      <c r="BI2882" s="206"/>
      <c r="BJ2882" s="207"/>
      <c r="BK2882" s="207"/>
      <c r="BL2882" s="207"/>
      <c r="BM2882" s="207"/>
      <c r="BN2882" s="206"/>
      <c r="BO2882" s="208"/>
      <c r="BP2882" s="206"/>
      <c r="BQ2882" s="458"/>
      <c r="BR2882" s="209"/>
      <c r="BS2882" s="210"/>
      <c r="BT2882" s="208"/>
      <c r="BU2882" s="208"/>
      <c r="BV2882" s="458"/>
      <c r="BW2882" s="209"/>
      <c r="EK2882" s="231"/>
      <c r="EL2882" s="232"/>
      <c r="EM2882" s="233" t="s">
        <v>817</v>
      </c>
      <c r="EN2882" s="228">
        <v>0</v>
      </c>
      <c r="EO2882" s="229">
        <v>8</v>
      </c>
      <c r="EP2882" s="234">
        <f>DCOUNT($H$20:$AI$4020,$H$20,EM2881:EO2882)</f>
        <v>0</v>
      </c>
      <c r="ER2882" s="161"/>
      <c r="ES2882" s="161"/>
      <c r="ET2882" s="161"/>
      <c r="EU2882" s="161"/>
      <c r="EV2882" s="161"/>
      <c r="EW2882" s="161"/>
    </row>
    <row r="2883" spans="8:153" ht="15" customHeight="1" x14ac:dyDescent="0.15">
      <c r="H2883" s="740"/>
      <c r="I2883" s="740"/>
      <c r="J2883" s="740"/>
      <c r="K2883" s="740"/>
      <c r="L2883" s="740"/>
      <c r="M2883" s="740"/>
      <c r="N2883" s="748"/>
      <c r="O2883" s="749"/>
      <c r="P2883" s="749"/>
      <c r="Q2883" s="740"/>
      <c r="R2883" s="740"/>
      <c r="S2883" s="740"/>
      <c r="T2883" s="740"/>
      <c r="U2883" s="740"/>
      <c r="V2883" s="740"/>
      <c r="W2883" s="740"/>
      <c r="X2883" s="740"/>
      <c r="Y2883" s="740"/>
      <c r="Z2883" s="740"/>
      <c r="AA2883" s="740"/>
      <c r="AB2883" s="740"/>
      <c r="AC2883" s="740"/>
      <c r="AD2883" s="740"/>
      <c r="AE2883" s="740"/>
      <c r="AF2883" s="740"/>
      <c r="AG2883" s="750"/>
      <c r="AH2883" s="742" t="str">
        <f t="shared" si="112"/>
        <v/>
      </c>
      <c r="AI2883" s="37" t="str">
        <f t="shared" si="113"/>
        <v/>
      </c>
      <c r="BH2883" s="137">
        <v>2863</v>
      </c>
      <c r="BI2883" s="206"/>
      <c r="BJ2883" s="207"/>
      <c r="BK2883" s="207"/>
      <c r="BL2883" s="207"/>
      <c r="BM2883" s="207"/>
      <c r="BN2883" s="206"/>
      <c r="BO2883" s="208"/>
      <c r="BP2883" s="206"/>
      <c r="BQ2883" s="458"/>
      <c r="BR2883" s="209"/>
      <c r="BS2883" s="210"/>
      <c r="BT2883" s="208"/>
      <c r="BU2883" s="208"/>
      <c r="BV2883" s="458"/>
      <c r="BW2883" s="209"/>
      <c r="EK2883" s="231"/>
      <c r="EL2883" s="232"/>
      <c r="EM2883" s="186" t="s">
        <v>76</v>
      </c>
      <c r="EN2883" s="187" t="s">
        <v>946</v>
      </c>
      <c r="EO2883" s="188" t="s">
        <v>1601</v>
      </c>
      <c r="EP2883" s="189"/>
      <c r="ER2883" s="193"/>
      <c r="ES2883" s="193"/>
      <c r="ET2883" s="193"/>
      <c r="EU2883" s="193"/>
      <c r="EV2883" s="193"/>
      <c r="EW2883" s="193"/>
    </row>
    <row r="2884" spans="8:153" ht="15" customHeight="1" x14ac:dyDescent="0.15">
      <c r="H2884" s="740"/>
      <c r="I2884" s="740"/>
      <c r="J2884" s="740"/>
      <c r="K2884" s="740"/>
      <c r="L2884" s="740"/>
      <c r="M2884" s="740"/>
      <c r="N2884" s="748"/>
      <c r="O2884" s="749"/>
      <c r="P2884" s="749"/>
      <c r="Q2884" s="740"/>
      <c r="R2884" s="740"/>
      <c r="S2884" s="740"/>
      <c r="T2884" s="740"/>
      <c r="U2884" s="740"/>
      <c r="V2884" s="740"/>
      <c r="W2884" s="740"/>
      <c r="X2884" s="740"/>
      <c r="Y2884" s="740"/>
      <c r="Z2884" s="740"/>
      <c r="AA2884" s="740"/>
      <c r="AB2884" s="740"/>
      <c r="AC2884" s="740"/>
      <c r="AD2884" s="740"/>
      <c r="AE2884" s="740"/>
      <c r="AF2884" s="740"/>
      <c r="AG2884" s="750"/>
      <c r="AH2884" s="742" t="str">
        <f t="shared" si="112"/>
        <v/>
      </c>
      <c r="AI2884" s="37" t="str">
        <f t="shared" si="113"/>
        <v/>
      </c>
      <c r="BH2884" s="137">
        <v>2864</v>
      </c>
      <c r="BI2884" s="206"/>
      <c r="BJ2884" s="207"/>
      <c r="BK2884" s="207"/>
      <c r="BL2884" s="207"/>
      <c r="BM2884" s="207"/>
      <c r="BN2884" s="206"/>
      <c r="BO2884" s="208"/>
      <c r="BP2884" s="206"/>
      <c r="BQ2884" s="458"/>
      <c r="BR2884" s="209"/>
      <c r="BS2884" s="210"/>
      <c r="BT2884" s="208"/>
      <c r="BU2884" s="208"/>
      <c r="BV2884" s="458"/>
      <c r="BW2884" s="209"/>
      <c r="EK2884" s="231"/>
      <c r="EL2884" s="232"/>
      <c r="EM2884" s="233" t="s">
        <v>818</v>
      </c>
      <c r="EN2884" s="228">
        <v>0</v>
      </c>
      <c r="EO2884" s="229">
        <v>8</v>
      </c>
      <c r="EP2884" s="234">
        <f>DCOUNT($H$20:$AI$4020,$H$20,EM2883:EO2884)</f>
        <v>0</v>
      </c>
      <c r="ER2884" s="161"/>
      <c r="ES2884" s="161"/>
      <c r="ET2884" s="161"/>
      <c r="EU2884" s="161"/>
      <c r="EV2884" s="161"/>
      <c r="EW2884" s="161"/>
    </row>
    <row r="2885" spans="8:153" ht="15" customHeight="1" x14ac:dyDescent="0.15">
      <c r="H2885" s="740"/>
      <c r="I2885" s="740"/>
      <c r="J2885" s="740"/>
      <c r="K2885" s="740"/>
      <c r="L2885" s="740"/>
      <c r="M2885" s="740"/>
      <c r="N2885" s="748"/>
      <c r="O2885" s="749"/>
      <c r="P2885" s="749"/>
      <c r="Q2885" s="740"/>
      <c r="R2885" s="740"/>
      <c r="S2885" s="740"/>
      <c r="T2885" s="740"/>
      <c r="U2885" s="740"/>
      <c r="V2885" s="740"/>
      <c r="W2885" s="740"/>
      <c r="X2885" s="740"/>
      <c r="Y2885" s="740"/>
      <c r="Z2885" s="740"/>
      <c r="AA2885" s="740"/>
      <c r="AB2885" s="740"/>
      <c r="AC2885" s="740"/>
      <c r="AD2885" s="740"/>
      <c r="AE2885" s="740"/>
      <c r="AF2885" s="740"/>
      <c r="AG2885" s="750"/>
      <c r="AH2885" s="742" t="str">
        <f t="shared" si="112"/>
        <v/>
      </c>
      <c r="AI2885" s="37" t="str">
        <f t="shared" si="113"/>
        <v/>
      </c>
      <c r="BH2885" s="137">
        <v>2865</v>
      </c>
      <c r="BI2885" s="206"/>
      <c r="BJ2885" s="207"/>
      <c r="BK2885" s="207"/>
      <c r="BL2885" s="207"/>
      <c r="BM2885" s="207"/>
      <c r="BN2885" s="206"/>
      <c r="BO2885" s="208"/>
      <c r="BP2885" s="206"/>
      <c r="BQ2885" s="458"/>
      <c r="BR2885" s="209"/>
      <c r="BS2885" s="210"/>
      <c r="BT2885" s="208"/>
      <c r="BU2885" s="208"/>
      <c r="BV2885" s="458"/>
      <c r="BW2885" s="209"/>
      <c r="EK2885" s="231"/>
      <c r="EL2885" s="232"/>
      <c r="EM2885" s="186" t="s">
        <v>76</v>
      </c>
      <c r="EN2885" s="187" t="s">
        <v>946</v>
      </c>
      <c r="EO2885" s="188" t="s">
        <v>1601</v>
      </c>
      <c r="EP2885" s="189"/>
      <c r="ER2885" s="193"/>
      <c r="ES2885" s="193"/>
      <c r="ET2885" s="193"/>
      <c r="EU2885" s="193"/>
      <c r="EV2885" s="193"/>
      <c r="EW2885" s="193"/>
    </row>
    <row r="2886" spans="8:153" ht="15" customHeight="1" x14ac:dyDescent="0.15">
      <c r="H2886" s="740"/>
      <c r="I2886" s="740"/>
      <c r="J2886" s="740"/>
      <c r="K2886" s="740"/>
      <c r="L2886" s="740"/>
      <c r="M2886" s="740"/>
      <c r="N2886" s="748"/>
      <c r="O2886" s="749"/>
      <c r="P2886" s="749"/>
      <c r="Q2886" s="740"/>
      <c r="R2886" s="740"/>
      <c r="S2886" s="740"/>
      <c r="T2886" s="740"/>
      <c r="U2886" s="740"/>
      <c r="V2886" s="740"/>
      <c r="W2886" s="740"/>
      <c r="X2886" s="740"/>
      <c r="Y2886" s="740"/>
      <c r="Z2886" s="740"/>
      <c r="AA2886" s="740"/>
      <c r="AB2886" s="740"/>
      <c r="AC2886" s="740"/>
      <c r="AD2886" s="740"/>
      <c r="AE2886" s="740"/>
      <c r="AF2886" s="740"/>
      <c r="AG2886" s="750"/>
      <c r="AH2886" s="742" t="str">
        <f t="shared" si="112"/>
        <v/>
      </c>
      <c r="AI2886" s="37" t="str">
        <f t="shared" si="113"/>
        <v/>
      </c>
      <c r="BH2886" s="137">
        <v>2866</v>
      </c>
      <c r="BI2886" s="206"/>
      <c r="BJ2886" s="207"/>
      <c r="BK2886" s="207"/>
      <c r="BL2886" s="207"/>
      <c r="BM2886" s="207"/>
      <c r="BN2886" s="206"/>
      <c r="BO2886" s="208"/>
      <c r="BP2886" s="206"/>
      <c r="BQ2886" s="458"/>
      <c r="BR2886" s="209"/>
      <c r="BS2886" s="210"/>
      <c r="BT2886" s="208"/>
      <c r="BU2886" s="208"/>
      <c r="BV2886" s="458"/>
      <c r="BW2886" s="209"/>
      <c r="EK2886" s="231"/>
      <c r="EL2886" s="232"/>
      <c r="EM2886" s="227" t="s">
        <v>819</v>
      </c>
      <c r="EN2886" s="228">
        <v>0</v>
      </c>
      <c r="EO2886" s="229">
        <v>8</v>
      </c>
      <c r="EP2886" s="234">
        <f>DCOUNT($H$20:$AI$4020,$H$20,EM2885:EO2886)</f>
        <v>0</v>
      </c>
      <c r="ER2886" s="161"/>
      <c r="ES2886" s="161"/>
      <c r="ET2886" s="161"/>
      <c r="EU2886" s="161"/>
      <c r="EV2886" s="161"/>
      <c r="EW2886" s="161"/>
    </row>
    <row r="2887" spans="8:153" ht="15" customHeight="1" x14ac:dyDescent="0.15">
      <c r="H2887" s="740"/>
      <c r="I2887" s="740"/>
      <c r="J2887" s="740"/>
      <c r="K2887" s="740"/>
      <c r="L2887" s="740"/>
      <c r="M2887" s="740"/>
      <c r="N2887" s="748"/>
      <c r="O2887" s="749"/>
      <c r="P2887" s="749"/>
      <c r="Q2887" s="740"/>
      <c r="R2887" s="740"/>
      <c r="S2887" s="740"/>
      <c r="T2887" s="740"/>
      <c r="U2887" s="740"/>
      <c r="V2887" s="740"/>
      <c r="W2887" s="740"/>
      <c r="X2887" s="740"/>
      <c r="Y2887" s="740"/>
      <c r="Z2887" s="740"/>
      <c r="AA2887" s="740"/>
      <c r="AB2887" s="740"/>
      <c r="AC2887" s="740"/>
      <c r="AD2887" s="740"/>
      <c r="AE2887" s="740"/>
      <c r="AF2887" s="740"/>
      <c r="AG2887" s="750"/>
      <c r="AH2887" s="742" t="str">
        <f t="shared" si="112"/>
        <v/>
      </c>
      <c r="AI2887" s="37" t="str">
        <f t="shared" si="113"/>
        <v/>
      </c>
      <c r="BH2887" s="137">
        <v>2867</v>
      </c>
      <c r="BI2887" s="206"/>
      <c r="BJ2887" s="207"/>
      <c r="BK2887" s="207"/>
      <c r="BL2887" s="207"/>
      <c r="BM2887" s="207"/>
      <c r="BN2887" s="206"/>
      <c r="BO2887" s="208"/>
      <c r="BP2887" s="206"/>
      <c r="BQ2887" s="458"/>
      <c r="BR2887" s="209"/>
      <c r="BS2887" s="210"/>
      <c r="BT2887" s="208"/>
      <c r="BU2887" s="208"/>
      <c r="BV2887" s="458"/>
      <c r="BW2887" s="209"/>
      <c r="EK2887" s="231"/>
      <c r="EL2887" s="232"/>
      <c r="EM2887" s="186" t="s">
        <v>76</v>
      </c>
      <c r="EN2887" s="187" t="s">
        <v>946</v>
      </c>
      <c r="EO2887" s="188" t="s">
        <v>1601</v>
      </c>
      <c r="EP2887" s="189"/>
      <c r="ER2887" s="193"/>
      <c r="ES2887" s="193"/>
      <c r="ET2887" s="193"/>
      <c r="EU2887" s="193"/>
      <c r="EV2887" s="193"/>
      <c r="EW2887" s="193"/>
    </row>
    <row r="2888" spans="8:153" ht="15" customHeight="1" x14ac:dyDescent="0.15">
      <c r="H2888" s="740"/>
      <c r="I2888" s="740"/>
      <c r="J2888" s="740"/>
      <c r="K2888" s="740"/>
      <c r="L2888" s="740"/>
      <c r="M2888" s="740"/>
      <c r="N2888" s="748"/>
      <c r="O2888" s="749"/>
      <c r="P2888" s="749"/>
      <c r="Q2888" s="740"/>
      <c r="R2888" s="740"/>
      <c r="S2888" s="740"/>
      <c r="T2888" s="740"/>
      <c r="U2888" s="740"/>
      <c r="V2888" s="740"/>
      <c r="W2888" s="740"/>
      <c r="X2888" s="740"/>
      <c r="Y2888" s="740"/>
      <c r="Z2888" s="740"/>
      <c r="AA2888" s="740"/>
      <c r="AB2888" s="740"/>
      <c r="AC2888" s="740"/>
      <c r="AD2888" s="740"/>
      <c r="AE2888" s="740"/>
      <c r="AF2888" s="740"/>
      <c r="AG2888" s="750"/>
      <c r="AH2888" s="742" t="str">
        <f t="shared" si="112"/>
        <v/>
      </c>
      <c r="AI2888" s="37" t="str">
        <f t="shared" si="113"/>
        <v/>
      </c>
      <c r="BH2888" s="137">
        <v>2868</v>
      </c>
      <c r="BI2888" s="206"/>
      <c r="BJ2888" s="207"/>
      <c r="BK2888" s="207"/>
      <c r="BL2888" s="207"/>
      <c r="BM2888" s="207"/>
      <c r="BN2888" s="206"/>
      <c r="BO2888" s="208"/>
      <c r="BP2888" s="206"/>
      <c r="BQ2888" s="458"/>
      <c r="BR2888" s="209"/>
      <c r="BS2888" s="210"/>
      <c r="BT2888" s="208"/>
      <c r="BU2888" s="208"/>
      <c r="BV2888" s="458"/>
      <c r="BW2888" s="209"/>
      <c r="EK2888" s="231"/>
      <c r="EL2888" s="232"/>
      <c r="EM2888" s="227" t="s">
        <v>820</v>
      </c>
      <c r="EN2888" s="228">
        <v>0</v>
      </c>
      <c r="EO2888" s="229">
        <v>8</v>
      </c>
      <c r="EP2888" s="234">
        <f>DCOUNT($H$20:$AI$4020,$H$20,EM2887:EO2888)</f>
        <v>0</v>
      </c>
      <c r="ER2888" s="161"/>
      <c r="ES2888" s="161"/>
      <c r="ET2888" s="161"/>
      <c r="EU2888" s="161"/>
      <c r="EV2888" s="161"/>
      <c r="EW2888" s="161"/>
    </row>
    <row r="2889" spans="8:153" ht="15" customHeight="1" x14ac:dyDescent="0.15">
      <c r="H2889" s="740"/>
      <c r="I2889" s="740"/>
      <c r="J2889" s="740"/>
      <c r="K2889" s="740"/>
      <c r="L2889" s="740"/>
      <c r="M2889" s="740"/>
      <c r="N2889" s="748"/>
      <c r="O2889" s="749"/>
      <c r="P2889" s="749"/>
      <c r="Q2889" s="740"/>
      <c r="R2889" s="740"/>
      <c r="S2889" s="740"/>
      <c r="T2889" s="740"/>
      <c r="U2889" s="740"/>
      <c r="V2889" s="740"/>
      <c r="W2889" s="740"/>
      <c r="X2889" s="740"/>
      <c r="Y2889" s="740"/>
      <c r="Z2889" s="740"/>
      <c r="AA2889" s="740"/>
      <c r="AB2889" s="740"/>
      <c r="AC2889" s="740"/>
      <c r="AD2889" s="740"/>
      <c r="AE2889" s="740"/>
      <c r="AF2889" s="740"/>
      <c r="AG2889" s="750"/>
      <c r="AH2889" s="742" t="str">
        <f t="shared" si="112"/>
        <v/>
      </c>
      <c r="AI2889" s="37" t="str">
        <f t="shared" si="113"/>
        <v/>
      </c>
      <c r="BH2889" s="137">
        <v>2869</v>
      </c>
      <c r="BI2889" s="206"/>
      <c r="BJ2889" s="207"/>
      <c r="BK2889" s="207"/>
      <c r="BL2889" s="207"/>
      <c r="BM2889" s="207"/>
      <c r="BN2889" s="206"/>
      <c r="BO2889" s="208"/>
      <c r="BP2889" s="206"/>
      <c r="BQ2889" s="458"/>
      <c r="BR2889" s="209"/>
      <c r="BS2889" s="210"/>
      <c r="BT2889" s="208"/>
      <c r="BU2889" s="208"/>
      <c r="BV2889" s="458"/>
      <c r="BW2889" s="209"/>
      <c r="EK2889" s="231"/>
      <c r="EL2889" s="232"/>
      <c r="EM2889" s="186" t="s">
        <v>76</v>
      </c>
      <c r="EN2889" s="187" t="s">
        <v>946</v>
      </c>
      <c r="EO2889" s="188" t="s">
        <v>1601</v>
      </c>
      <c r="EP2889" s="189"/>
      <c r="ER2889" s="193"/>
      <c r="ES2889" s="193"/>
      <c r="ET2889" s="193"/>
      <c r="EU2889" s="193"/>
      <c r="EV2889" s="193"/>
      <c r="EW2889" s="193"/>
    </row>
    <row r="2890" spans="8:153" ht="15" customHeight="1" x14ac:dyDescent="0.15">
      <c r="H2890" s="740"/>
      <c r="I2890" s="740"/>
      <c r="J2890" s="740"/>
      <c r="K2890" s="740"/>
      <c r="L2890" s="740"/>
      <c r="M2890" s="740"/>
      <c r="N2890" s="748"/>
      <c r="O2890" s="749"/>
      <c r="P2890" s="749"/>
      <c r="Q2890" s="740"/>
      <c r="R2890" s="740"/>
      <c r="S2890" s="740"/>
      <c r="T2890" s="740"/>
      <c r="U2890" s="740"/>
      <c r="V2890" s="740"/>
      <c r="W2890" s="740"/>
      <c r="X2890" s="740"/>
      <c r="Y2890" s="740"/>
      <c r="Z2890" s="740"/>
      <c r="AA2890" s="740"/>
      <c r="AB2890" s="740"/>
      <c r="AC2890" s="740"/>
      <c r="AD2890" s="740"/>
      <c r="AE2890" s="740"/>
      <c r="AF2890" s="740"/>
      <c r="AG2890" s="750"/>
      <c r="AH2890" s="742" t="str">
        <f t="shared" si="112"/>
        <v/>
      </c>
      <c r="AI2890" s="37" t="str">
        <f t="shared" si="113"/>
        <v/>
      </c>
      <c r="BH2890" s="137">
        <v>2870</v>
      </c>
      <c r="BI2890" s="206"/>
      <c r="BJ2890" s="207"/>
      <c r="BK2890" s="207"/>
      <c r="BL2890" s="207"/>
      <c r="BM2890" s="207"/>
      <c r="BN2890" s="206"/>
      <c r="BO2890" s="208"/>
      <c r="BP2890" s="206"/>
      <c r="BQ2890" s="458"/>
      <c r="BR2890" s="209"/>
      <c r="BS2890" s="210"/>
      <c r="BT2890" s="208"/>
      <c r="BU2890" s="208"/>
      <c r="BV2890" s="458"/>
      <c r="BW2890" s="209"/>
      <c r="EK2890" s="231"/>
      <c r="EL2890" s="232"/>
      <c r="EM2890" s="227" t="s">
        <v>821</v>
      </c>
      <c r="EN2890" s="228">
        <v>0</v>
      </c>
      <c r="EO2890" s="229">
        <v>8</v>
      </c>
      <c r="EP2890" s="234">
        <f>DCOUNT($H$20:$AI$4020,$H$20,EM2889:EO2890)</f>
        <v>0</v>
      </c>
      <c r="ER2890" s="161"/>
      <c r="ES2890" s="161"/>
      <c r="ET2890" s="161"/>
      <c r="EU2890" s="161"/>
      <c r="EV2890" s="161"/>
      <c r="EW2890" s="161"/>
    </row>
    <row r="2891" spans="8:153" ht="15" customHeight="1" x14ac:dyDescent="0.15">
      <c r="H2891" s="740"/>
      <c r="I2891" s="740"/>
      <c r="J2891" s="740"/>
      <c r="K2891" s="740"/>
      <c r="L2891" s="740"/>
      <c r="M2891" s="740"/>
      <c r="N2891" s="748"/>
      <c r="O2891" s="749"/>
      <c r="P2891" s="749"/>
      <c r="Q2891" s="740"/>
      <c r="R2891" s="740"/>
      <c r="S2891" s="740"/>
      <c r="T2891" s="740"/>
      <c r="U2891" s="740"/>
      <c r="V2891" s="740"/>
      <c r="W2891" s="740"/>
      <c r="X2891" s="740"/>
      <c r="Y2891" s="740"/>
      <c r="Z2891" s="740"/>
      <c r="AA2891" s="740"/>
      <c r="AB2891" s="740"/>
      <c r="AC2891" s="740"/>
      <c r="AD2891" s="740"/>
      <c r="AE2891" s="740"/>
      <c r="AF2891" s="740"/>
      <c r="AG2891" s="750"/>
      <c r="AH2891" s="742" t="str">
        <f t="shared" si="112"/>
        <v/>
      </c>
      <c r="AI2891" s="37" t="str">
        <f t="shared" si="113"/>
        <v/>
      </c>
      <c r="BH2891" s="137">
        <v>2871</v>
      </c>
      <c r="BI2891" s="206"/>
      <c r="BJ2891" s="207"/>
      <c r="BK2891" s="207"/>
      <c r="BL2891" s="207"/>
      <c r="BM2891" s="207"/>
      <c r="BN2891" s="206"/>
      <c r="BO2891" s="208"/>
      <c r="BP2891" s="206"/>
      <c r="BQ2891" s="458"/>
      <c r="BR2891" s="209"/>
      <c r="BS2891" s="210"/>
      <c r="BT2891" s="208"/>
      <c r="BU2891" s="208"/>
      <c r="BV2891" s="458"/>
      <c r="BW2891" s="209"/>
      <c r="EK2891" s="231"/>
      <c r="EL2891" s="232"/>
      <c r="EM2891" s="186" t="s">
        <v>76</v>
      </c>
      <c r="EN2891" s="187" t="s">
        <v>946</v>
      </c>
      <c r="EO2891" s="188" t="s">
        <v>1601</v>
      </c>
      <c r="EP2891" s="189"/>
      <c r="ER2891" s="193"/>
      <c r="ES2891" s="193"/>
      <c r="ET2891" s="193"/>
      <c r="EU2891" s="193"/>
      <c r="EV2891" s="193"/>
      <c r="EW2891" s="193"/>
    </row>
    <row r="2892" spans="8:153" ht="15" customHeight="1" x14ac:dyDescent="0.15">
      <c r="H2892" s="740"/>
      <c r="I2892" s="740"/>
      <c r="J2892" s="740"/>
      <c r="K2892" s="740"/>
      <c r="L2892" s="740"/>
      <c r="M2892" s="740"/>
      <c r="N2892" s="748"/>
      <c r="O2892" s="749"/>
      <c r="P2892" s="749"/>
      <c r="Q2892" s="740"/>
      <c r="R2892" s="740"/>
      <c r="S2892" s="740"/>
      <c r="T2892" s="740"/>
      <c r="U2892" s="740"/>
      <c r="V2892" s="740"/>
      <c r="W2892" s="740"/>
      <c r="X2892" s="740"/>
      <c r="Y2892" s="740"/>
      <c r="Z2892" s="740"/>
      <c r="AA2892" s="740"/>
      <c r="AB2892" s="740"/>
      <c r="AC2892" s="740"/>
      <c r="AD2892" s="740"/>
      <c r="AE2892" s="740"/>
      <c r="AF2892" s="740"/>
      <c r="AG2892" s="750"/>
      <c r="AH2892" s="742" t="str">
        <f t="shared" si="112"/>
        <v/>
      </c>
      <c r="AI2892" s="37" t="str">
        <f t="shared" si="113"/>
        <v/>
      </c>
      <c r="BH2892" s="137">
        <v>2872</v>
      </c>
      <c r="BI2892" s="206"/>
      <c r="BJ2892" s="207"/>
      <c r="BK2892" s="207"/>
      <c r="BL2892" s="207"/>
      <c r="BM2892" s="207"/>
      <c r="BN2892" s="206"/>
      <c r="BO2892" s="208"/>
      <c r="BP2892" s="206"/>
      <c r="BQ2892" s="458"/>
      <c r="BR2892" s="209"/>
      <c r="BS2892" s="210"/>
      <c r="BT2892" s="208"/>
      <c r="BU2892" s="208"/>
      <c r="BV2892" s="458"/>
      <c r="BW2892" s="209"/>
      <c r="EK2892" s="231"/>
      <c r="EL2892" s="232"/>
      <c r="EM2892" s="227" t="s">
        <v>822</v>
      </c>
      <c r="EN2892" s="228">
        <v>0</v>
      </c>
      <c r="EO2892" s="229">
        <v>8</v>
      </c>
      <c r="EP2892" s="234">
        <f>DCOUNT($H$20:$AI$4020,$H$20,EM2891:EO2892)</f>
        <v>0</v>
      </c>
      <c r="ER2892" s="161"/>
      <c r="ES2892" s="161"/>
      <c r="ET2892" s="161"/>
      <c r="EU2892" s="161"/>
      <c r="EV2892" s="161"/>
      <c r="EW2892" s="161"/>
    </row>
    <row r="2893" spans="8:153" ht="15" customHeight="1" x14ac:dyDescent="0.15">
      <c r="H2893" s="740"/>
      <c r="I2893" s="740"/>
      <c r="J2893" s="740"/>
      <c r="K2893" s="740"/>
      <c r="L2893" s="740"/>
      <c r="M2893" s="740"/>
      <c r="N2893" s="748"/>
      <c r="O2893" s="749"/>
      <c r="P2893" s="749"/>
      <c r="Q2893" s="740"/>
      <c r="R2893" s="740"/>
      <c r="S2893" s="740"/>
      <c r="T2893" s="740"/>
      <c r="U2893" s="740"/>
      <c r="V2893" s="740"/>
      <c r="W2893" s="740"/>
      <c r="X2893" s="740"/>
      <c r="Y2893" s="740"/>
      <c r="Z2893" s="740"/>
      <c r="AA2893" s="740"/>
      <c r="AB2893" s="740"/>
      <c r="AC2893" s="740"/>
      <c r="AD2893" s="740"/>
      <c r="AE2893" s="740"/>
      <c r="AF2893" s="740"/>
      <c r="AG2893" s="750"/>
      <c r="AH2893" s="742" t="str">
        <f t="shared" si="112"/>
        <v/>
      </c>
      <c r="AI2893" s="37" t="str">
        <f t="shared" si="113"/>
        <v/>
      </c>
      <c r="BH2893" s="137">
        <v>2873</v>
      </c>
      <c r="BI2893" s="206"/>
      <c r="BJ2893" s="207"/>
      <c r="BK2893" s="207"/>
      <c r="BL2893" s="207"/>
      <c r="BM2893" s="207"/>
      <c r="BN2893" s="206"/>
      <c r="BO2893" s="208"/>
      <c r="BP2893" s="206"/>
      <c r="BQ2893" s="458"/>
      <c r="BR2893" s="209"/>
      <c r="BS2893" s="210"/>
      <c r="BT2893" s="208"/>
      <c r="BU2893" s="208"/>
      <c r="BV2893" s="458"/>
      <c r="BW2893" s="209"/>
      <c r="EK2893" s="231"/>
      <c r="EL2893" s="232"/>
      <c r="EM2893" s="186" t="s">
        <v>76</v>
      </c>
      <c r="EN2893" s="187" t="s">
        <v>946</v>
      </c>
      <c r="EO2893" s="188" t="s">
        <v>1601</v>
      </c>
      <c r="EP2893" s="189"/>
      <c r="ER2893" s="193"/>
      <c r="ES2893" s="193"/>
      <c r="ET2893" s="193"/>
      <c r="EU2893" s="193"/>
      <c r="EV2893" s="193"/>
      <c r="EW2893" s="193"/>
    </row>
    <row r="2894" spans="8:153" ht="15" customHeight="1" x14ac:dyDescent="0.15">
      <c r="H2894" s="740"/>
      <c r="I2894" s="740"/>
      <c r="J2894" s="740"/>
      <c r="K2894" s="740"/>
      <c r="L2894" s="740"/>
      <c r="M2894" s="740"/>
      <c r="N2894" s="748"/>
      <c r="O2894" s="749"/>
      <c r="P2894" s="749"/>
      <c r="Q2894" s="740"/>
      <c r="R2894" s="740"/>
      <c r="S2894" s="740"/>
      <c r="T2894" s="740"/>
      <c r="U2894" s="740"/>
      <c r="V2894" s="740"/>
      <c r="W2894" s="740"/>
      <c r="X2894" s="740"/>
      <c r="Y2894" s="740"/>
      <c r="Z2894" s="740"/>
      <c r="AA2894" s="740"/>
      <c r="AB2894" s="740"/>
      <c r="AC2894" s="740"/>
      <c r="AD2894" s="740"/>
      <c r="AE2894" s="740"/>
      <c r="AF2894" s="740"/>
      <c r="AG2894" s="750"/>
      <c r="AH2894" s="742" t="str">
        <f t="shared" si="112"/>
        <v/>
      </c>
      <c r="AI2894" s="37" t="str">
        <f t="shared" si="113"/>
        <v/>
      </c>
      <c r="BH2894" s="137">
        <v>2874</v>
      </c>
      <c r="BI2894" s="206"/>
      <c r="BJ2894" s="207"/>
      <c r="BK2894" s="207"/>
      <c r="BL2894" s="207"/>
      <c r="BM2894" s="207"/>
      <c r="BN2894" s="206"/>
      <c r="BO2894" s="208"/>
      <c r="BP2894" s="206"/>
      <c r="BQ2894" s="458"/>
      <c r="BR2894" s="209"/>
      <c r="BS2894" s="210"/>
      <c r="BT2894" s="208"/>
      <c r="BU2894" s="208"/>
      <c r="BV2894" s="458"/>
      <c r="BW2894" s="209"/>
      <c r="EK2894" s="231"/>
      <c r="EL2894" s="232"/>
      <c r="EM2894" s="227" t="s">
        <v>823</v>
      </c>
      <c r="EN2894" s="228">
        <v>0</v>
      </c>
      <c r="EO2894" s="229">
        <v>8</v>
      </c>
      <c r="EP2894" s="234">
        <f>DCOUNT($H$20:$AI$4020,$H$20,EM2893:EO2894)</f>
        <v>0</v>
      </c>
      <c r="ER2894" s="161"/>
      <c r="ES2894" s="161"/>
      <c r="ET2894" s="161"/>
      <c r="EU2894" s="161"/>
      <c r="EV2894" s="161"/>
      <c r="EW2894" s="161"/>
    </row>
    <row r="2895" spans="8:153" ht="15" customHeight="1" x14ac:dyDescent="0.15">
      <c r="H2895" s="740"/>
      <c r="I2895" s="740"/>
      <c r="J2895" s="740"/>
      <c r="K2895" s="740"/>
      <c r="L2895" s="740"/>
      <c r="M2895" s="740"/>
      <c r="N2895" s="748"/>
      <c r="O2895" s="749"/>
      <c r="P2895" s="749"/>
      <c r="Q2895" s="740"/>
      <c r="R2895" s="740"/>
      <c r="S2895" s="740"/>
      <c r="T2895" s="740"/>
      <c r="U2895" s="740"/>
      <c r="V2895" s="740"/>
      <c r="W2895" s="740"/>
      <c r="X2895" s="740"/>
      <c r="Y2895" s="740"/>
      <c r="Z2895" s="740"/>
      <c r="AA2895" s="740"/>
      <c r="AB2895" s="740"/>
      <c r="AC2895" s="740"/>
      <c r="AD2895" s="740"/>
      <c r="AE2895" s="740"/>
      <c r="AF2895" s="740"/>
      <c r="AG2895" s="750"/>
      <c r="AH2895" s="742" t="str">
        <f t="shared" si="112"/>
        <v/>
      </c>
      <c r="AI2895" s="37" t="str">
        <f t="shared" si="113"/>
        <v/>
      </c>
      <c r="BH2895" s="137">
        <v>2875</v>
      </c>
      <c r="BI2895" s="206"/>
      <c r="BJ2895" s="207"/>
      <c r="BK2895" s="207"/>
      <c r="BL2895" s="207"/>
      <c r="BM2895" s="207"/>
      <c r="BN2895" s="206"/>
      <c r="BO2895" s="208"/>
      <c r="BP2895" s="206"/>
      <c r="BQ2895" s="458"/>
      <c r="BR2895" s="209"/>
      <c r="BS2895" s="210"/>
      <c r="BT2895" s="208"/>
      <c r="BU2895" s="208"/>
      <c r="BV2895" s="458"/>
      <c r="BW2895" s="209"/>
      <c r="EK2895" s="231"/>
      <c r="EL2895" s="232"/>
      <c r="EM2895" s="186" t="s">
        <v>76</v>
      </c>
      <c r="EN2895" s="187" t="s">
        <v>946</v>
      </c>
      <c r="EO2895" s="188" t="s">
        <v>1601</v>
      </c>
      <c r="EP2895" s="189"/>
      <c r="ER2895" s="193"/>
      <c r="ES2895" s="193"/>
      <c r="ET2895" s="193"/>
      <c r="EU2895" s="193"/>
      <c r="EV2895" s="193"/>
      <c r="EW2895" s="193"/>
    </row>
    <row r="2896" spans="8:153" ht="15" customHeight="1" x14ac:dyDescent="0.15">
      <c r="H2896" s="740"/>
      <c r="I2896" s="740"/>
      <c r="J2896" s="740"/>
      <c r="K2896" s="740"/>
      <c r="L2896" s="740"/>
      <c r="M2896" s="740"/>
      <c r="N2896" s="748"/>
      <c r="O2896" s="749"/>
      <c r="P2896" s="749"/>
      <c r="Q2896" s="740"/>
      <c r="R2896" s="740"/>
      <c r="S2896" s="740"/>
      <c r="T2896" s="740"/>
      <c r="U2896" s="740"/>
      <c r="V2896" s="740"/>
      <c r="W2896" s="740"/>
      <c r="X2896" s="740"/>
      <c r="Y2896" s="740"/>
      <c r="Z2896" s="740"/>
      <c r="AA2896" s="740"/>
      <c r="AB2896" s="740"/>
      <c r="AC2896" s="740"/>
      <c r="AD2896" s="740"/>
      <c r="AE2896" s="740"/>
      <c r="AF2896" s="740"/>
      <c r="AG2896" s="750"/>
      <c r="AH2896" s="742" t="str">
        <f t="shared" si="112"/>
        <v/>
      </c>
      <c r="AI2896" s="37" t="str">
        <f t="shared" si="113"/>
        <v/>
      </c>
      <c r="BH2896" s="137">
        <v>2876</v>
      </c>
      <c r="BI2896" s="206"/>
      <c r="BJ2896" s="207"/>
      <c r="BK2896" s="207"/>
      <c r="BL2896" s="207"/>
      <c r="BM2896" s="207"/>
      <c r="BN2896" s="206"/>
      <c r="BO2896" s="208"/>
      <c r="BP2896" s="206"/>
      <c r="BQ2896" s="458"/>
      <c r="BR2896" s="209"/>
      <c r="BS2896" s="210"/>
      <c r="BT2896" s="208"/>
      <c r="BU2896" s="208"/>
      <c r="BV2896" s="458"/>
      <c r="BW2896" s="209"/>
      <c r="EK2896" s="231"/>
      <c r="EL2896" s="232"/>
      <c r="EM2896" s="227" t="s">
        <v>824</v>
      </c>
      <c r="EN2896" s="228">
        <v>0</v>
      </c>
      <c r="EO2896" s="229">
        <v>8</v>
      </c>
      <c r="EP2896" s="234">
        <f>DCOUNT($H$20:$AI$4020,$H$20,EM2895:EO2896)</f>
        <v>0</v>
      </c>
      <c r="ER2896" s="161"/>
      <c r="ES2896" s="161"/>
      <c r="ET2896" s="161"/>
      <c r="EU2896" s="161"/>
      <c r="EV2896" s="161"/>
      <c r="EW2896" s="161"/>
    </row>
    <row r="2897" spans="8:153" ht="15" customHeight="1" x14ac:dyDescent="0.15">
      <c r="H2897" s="740"/>
      <c r="I2897" s="740"/>
      <c r="J2897" s="740"/>
      <c r="K2897" s="740"/>
      <c r="L2897" s="740"/>
      <c r="M2897" s="740"/>
      <c r="N2897" s="748"/>
      <c r="O2897" s="749"/>
      <c r="P2897" s="749"/>
      <c r="Q2897" s="740"/>
      <c r="R2897" s="740"/>
      <c r="S2897" s="740"/>
      <c r="T2897" s="740"/>
      <c r="U2897" s="740"/>
      <c r="V2897" s="740"/>
      <c r="W2897" s="740"/>
      <c r="X2897" s="740"/>
      <c r="Y2897" s="740"/>
      <c r="Z2897" s="740"/>
      <c r="AA2897" s="740"/>
      <c r="AB2897" s="740"/>
      <c r="AC2897" s="740"/>
      <c r="AD2897" s="740"/>
      <c r="AE2897" s="740"/>
      <c r="AF2897" s="740"/>
      <c r="AG2897" s="750"/>
      <c r="AH2897" s="742" t="str">
        <f t="shared" si="112"/>
        <v/>
      </c>
      <c r="AI2897" s="37" t="str">
        <f t="shared" si="113"/>
        <v/>
      </c>
      <c r="BH2897" s="137">
        <v>2877</v>
      </c>
      <c r="BI2897" s="206"/>
      <c r="BJ2897" s="207"/>
      <c r="BK2897" s="207"/>
      <c r="BL2897" s="207"/>
      <c r="BM2897" s="207"/>
      <c r="BN2897" s="206"/>
      <c r="BO2897" s="208"/>
      <c r="BP2897" s="206"/>
      <c r="BQ2897" s="458"/>
      <c r="BR2897" s="209"/>
      <c r="BS2897" s="210"/>
      <c r="BT2897" s="208"/>
      <c r="BU2897" s="208"/>
      <c r="BV2897" s="458"/>
      <c r="BW2897" s="209"/>
      <c r="EK2897" s="231"/>
      <c r="EL2897" s="232"/>
      <c r="EM2897" s="186" t="s">
        <v>76</v>
      </c>
      <c r="EN2897" s="187" t="s">
        <v>946</v>
      </c>
      <c r="EO2897" s="188" t="s">
        <v>1601</v>
      </c>
      <c r="EP2897" s="189"/>
      <c r="ER2897" s="193"/>
      <c r="ES2897" s="193"/>
      <c r="ET2897" s="193"/>
      <c r="EU2897" s="193"/>
      <c r="EV2897" s="193"/>
      <c r="EW2897" s="193"/>
    </row>
    <row r="2898" spans="8:153" ht="15" customHeight="1" x14ac:dyDescent="0.15">
      <c r="H2898" s="740"/>
      <c r="I2898" s="740"/>
      <c r="J2898" s="740"/>
      <c r="K2898" s="740"/>
      <c r="L2898" s="740"/>
      <c r="M2898" s="740"/>
      <c r="N2898" s="748"/>
      <c r="O2898" s="749"/>
      <c r="P2898" s="749"/>
      <c r="Q2898" s="740"/>
      <c r="R2898" s="740"/>
      <c r="S2898" s="740"/>
      <c r="T2898" s="740"/>
      <c r="U2898" s="740"/>
      <c r="V2898" s="740"/>
      <c r="W2898" s="740"/>
      <c r="X2898" s="740"/>
      <c r="Y2898" s="740"/>
      <c r="Z2898" s="740"/>
      <c r="AA2898" s="740"/>
      <c r="AB2898" s="740"/>
      <c r="AC2898" s="740"/>
      <c r="AD2898" s="740"/>
      <c r="AE2898" s="740"/>
      <c r="AF2898" s="740"/>
      <c r="AG2898" s="750"/>
      <c r="AH2898" s="742" t="str">
        <f t="shared" si="112"/>
        <v/>
      </c>
      <c r="AI2898" s="37" t="str">
        <f t="shared" si="113"/>
        <v/>
      </c>
      <c r="BH2898" s="137">
        <v>2878</v>
      </c>
      <c r="BI2898" s="206"/>
      <c r="BJ2898" s="207"/>
      <c r="BK2898" s="207"/>
      <c r="BL2898" s="207"/>
      <c r="BM2898" s="207"/>
      <c r="BN2898" s="206"/>
      <c r="BO2898" s="208"/>
      <c r="BP2898" s="206"/>
      <c r="BQ2898" s="458"/>
      <c r="BR2898" s="209"/>
      <c r="BS2898" s="210"/>
      <c r="BT2898" s="208"/>
      <c r="BU2898" s="208"/>
      <c r="BV2898" s="458"/>
      <c r="BW2898" s="209"/>
      <c r="EK2898" s="231"/>
      <c r="EL2898" s="232"/>
      <c r="EM2898" s="227" t="s">
        <v>358</v>
      </c>
      <c r="EN2898" s="228">
        <v>0</v>
      </c>
      <c r="EO2898" s="229">
        <v>8</v>
      </c>
      <c r="EP2898" s="234">
        <f>DCOUNT($H$20:$AI$4020,$H$20,EM2897:EO2898)</f>
        <v>0</v>
      </c>
      <c r="ER2898" s="161"/>
      <c r="ES2898" s="161"/>
      <c r="ET2898" s="161"/>
      <c r="EU2898" s="161"/>
      <c r="EV2898" s="161"/>
      <c r="EW2898" s="161"/>
    </row>
    <row r="2899" spans="8:153" ht="15" customHeight="1" x14ac:dyDescent="0.15">
      <c r="H2899" s="740"/>
      <c r="I2899" s="740"/>
      <c r="J2899" s="740"/>
      <c r="K2899" s="740"/>
      <c r="L2899" s="740"/>
      <c r="M2899" s="740"/>
      <c r="N2899" s="748"/>
      <c r="O2899" s="749"/>
      <c r="P2899" s="749"/>
      <c r="Q2899" s="740"/>
      <c r="R2899" s="740"/>
      <c r="S2899" s="740"/>
      <c r="T2899" s="740"/>
      <c r="U2899" s="740"/>
      <c r="V2899" s="740"/>
      <c r="W2899" s="740"/>
      <c r="X2899" s="740"/>
      <c r="Y2899" s="740"/>
      <c r="Z2899" s="740"/>
      <c r="AA2899" s="740"/>
      <c r="AB2899" s="740"/>
      <c r="AC2899" s="740"/>
      <c r="AD2899" s="740"/>
      <c r="AE2899" s="740"/>
      <c r="AF2899" s="740"/>
      <c r="AG2899" s="750"/>
      <c r="AH2899" s="742" t="str">
        <f t="shared" si="112"/>
        <v/>
      </c>
      <c r="AI2899" s="37" t="str">
        <f t="shared" si="113"/>
        <v/>
      </c>
      <c r="BH2899" s="137">
        <v>2879</v>
      </c>
      <c r="BI2899" s="206"/>
      <c r="BJ2899" s="207"/>
      <c r="BK2899" s="207"/>
      <c r="BL2899" s="207"/>
      <c r="BM2899" s="207"/>
      <c r="BN2899" s="206"/>
      <c r="BO2899" s="208"/>
      <c r="BP2899" s="206"/>
      <c r="BQ2899" s="458"/>
      <c r="BR2899" s="209"/>
      <c r="BS2899" s="210"/>
      <c r="BT2899" s="208"/>
      <c r="BU2899" s="208"/>
      <c r="BV2899" s="458"/>
      <c r="BW2899" s="209"/>
      <c r="EK2899" s="231"/>
      <c r="EL2899" s="231"/>
      <c r="EM2899" s="186" t="s">
        <v>76</v>
      </c>
      <c r="EN2899" s="187" t="s">
        <v>946</v>
      </c>
      <c r="EO2899" s="188" t="s">
        <v>1601</v>
      </c>
      <c r="EP2899" s="189"/>
      <c r="ER2899" s="193"/>
      <c r="ES2899" s="193"/>
      <c r="ET2899" s="193"/>
      <c r="EU2899" s="193"/>
      <c r="EV2899" s="193"/>
      <c r="EW2899" s="193"/>
    </row>
    <row r="2900" spans="8:153" ht="15" customHeight="1" x14ac:dyDescent="0.15">
      <c r="H2900" s="740"/>
      <c r="I2900" s="740"/>
      <c r="J2900" s="740"/>
      <c r="K2900" s="740"/>
      <c r="L2900" s="740"/>
      <c r="M2900" s="740"/>
      <c r="N2900" s="748"/>
      <c r="O2900" s="749"/>
      <c r="P2900" s="749"/>
      <c r="Q2900" s="740"/>
      <c r="R2900" s="740"/>
      <c r="S2900" s="740"/>
      <c r="T2900" s="740"/>
      <c r="U2900" s="740"/>
      <c r="V2900" s="740"/>
      <c r="W2900" s="740"/>
      <c r="X2900" s="740"/>
      <c r="Y2900" s="740"/>
      <c r="Z2900" s="740"/>
      <c r="AA2900" s="740"/>
      <c r="AB2900" s="740"/>
      <c r="AC2900" s="740"/>
      <c r="AD2900" s="740"/>
      <c r="AE2900" s="740"/>
      <c r="AF2900" s="740"/>
      <c r="AG2900" s="750"/>
      <c r="AH2900" s="742" t="str">
        <f t="shared" si="112"/>
        <v/>
      </c>
      <c r="AI2900" s="37" t="str">
        <f t="shared" si="113"/>
        <v/>
      </c>
      <c r="BH2900" s="137">
        <v>2880</v>
      </c>
      <c r="BI2900" s="206"/>
      <c r="BJ2900" s="207"/>
      <c r="BK2900" s="207"/>
      <c r="BL2900" s="207"/>
      <c r="BM2900" s="207"/>
      <c r="BN2900" s="206"/>
      <c r="BO2900" s="208"/>
      <c r="BP2900" s="206"/>
      <c r="BQ2900" s="458"/>
      <c r="BR2900" s="209"/>
      <c r="BS2900" s="210"/>
      <c r="BT2900" s="208"/>
      <c r="BU2900" s="208"/>
      <c r="BV2900" s="458"/>
      <c r="BW2900" s="209"/>
      <c r="EK2900" s="231"/>
      <c r="EL2900" s="231"/>
      <c r="EM2900" s="227" t="s">
        <v>826</v>
      </c>
      <c r="EN2900" s="228">
        <v>0</v>
      </c>
      <c r="EO2900" s="229">
        <v>8</v>
      </c>
      <c r="EP2900" s="234">
        <f>DCOUNT($H$20:$AI$4020,$H$20,EM2899:EO2900)</f>
        <v>0</v>
      </c>
      <c r="ER2900" s="161"/>
      <c r="ES2900" s="161"/>
      <c r="ET2900" s="161"/>
      <c r="EU2900" s="161"/>
      <c r="EV2900" s="161"/>
      <c r="EW2900" s="161"/>
    </row>
    <row r="2901" spans="8:153" ht="15" customHeight="1" x14ac:dyDescent="0.15">
      <c r="H2901" s="740"/>
      <c r="I2901" s="740"/>
      <c r="J2901" s="740"/>
      <c r="K2901" s="740"/>
      <c r="L2901" s="740"/>
      <c r="M2901" s="740"/>
      <c r="N2901" s="748"/>
      <c r="O2901" s="749"/>
      <c r="P2901" s="749"/>
      <c r="Q2901" s="740"/>
      <c r="R2901" s="740"/>
      <c r="S2901" s="740"/>
      <c r="T2901" s="740"/>
      <c r="U2901" s="740"/>
      <c r="V2901" s="740"/>
      <c r="W2901" s="740"/>
      <c r="X2901" s="740"/>
      <c r="Y2901" s="740"/>
      <c r="Z2901" s="740"/>
      <c r="AA2901" s="740"/>
      <c r="AB2901" s="740"/>
      <c r="AC2901" s="740"/>
      <c r="AD2901" s="740"/>
      <c r="AE2901" s="740"/>
      <c r="AF2901" s="740"/>
      <c r="AG2901" s="750"/>
      <c r="AH2901" s="742" t="str">
        <f t="shared" si="112"/>
        <v/>
      </c>
      <c r="AI2901" s="37" t="str">
        <f t="shared" si="113"/>
        <v/>
      </c>
      <c r="BH2901" s="137">
        <v>2881</v>
      </c>
      <c r="BI2901" s="206"/>
      <c r="BJ2901" s="207"/>
      <c r="BK2901" s="207"/>
      <c r="BL2901" s="207"/>
      <c r="BM2901" s="207"/>
      <c r="BN2901" s="206"/>
      <c r="BO2901" s="208"/>
      <c r="BP2901" s="206"/>
      <c r="BQ2901" s="458"/>
      <c r="BR2901" s="209"/>
      <c r="BS2901" s="210"/>
      <c r="BT2901" s="208"/>
      <c r="BU2901" s="208"/>
      <c r="BV2901" s="458"/>
      <c r="BW2901" s="209"/>
      <c r="EK2901" s="231"/>
      <c r="EL2901" s="231"/>
      <c r="EM2901" s="186" t="s">
        <v>76</v>
      </c>
      <c r="EN2901" s="187" t="s">
        <v>946</v>
      </c>
      <c r="EO2901" s="188" t="s">
        <v>1601</v>
      </c>
      <c r="EP2901" s="189"/>
      <c r="ER2901" s="193"/>
      <c r="ES2901" s="193"/>
      <c r="ET2901" s="193"/>
      <c r="EU2901" s="193"/>
      <c r="EV2901" s="193"/>
      <c r="EW2901" s="193"/>
    </row>
    <row r="2902" spans="8:153" ht="15" customHeight="1" x14ac:dyDescent="0.15">
      <c r="H2902" s="740"/>
      <c r="I2902" s="740"/>
      <c r="J2902" s="740"/>
      <c r="K2902" s="740"/>
      <c r="L2902" s="740"/>
      <c r="M2902" s="740"/>
      <c r="N2902" s="748"/>
      <c r="O2902" s="749"/>
      <c r="P2902" s="749"/>
      <c r="Q2902" s="740"/>
      <c r="R2902" s="740"/>
      <c r="S2902" s="740"/>
      <c r="T2902" s="740"/>
      <c r="U2902" s="740"/>
      <c r="V2902" s="740"/>
      <c r="W2902" s="740"/>
      <c r="X2902" s="740"/>
      <c r="Y2902" s="740"/>
      <c r="Z2902" s="740"/>
      <c r="AA2902" s="740"/>
      <c r="AB2902" s="740"/>
      <c r="AC2902" s="740"/>
      <c r="AD2902" s="740"/>
      <c r="AE2902" s="740"/>
      <c r="AF2902" s="740"/>
      <c r="AG2902" s="750"/>
      <c r="AH2902" s="742" t="str">
        <f t="shared" si="112"/>
        <v/>
      </c>
      <c r="AI2902" s="37" t="str">
        <f t="shared" si="113"/>
        <v/>
      </c>
      <c r="BH2902" s="137">
        <v>2882</v>
      </c>
      <c r="BI2902" s="206"/>
      <c r="BJ2902" s="207"/>
      <c r="BK2902" s="207"/>
      <c r="BL2902" s="207"/>
      <c r="BM2902" s="207"/>
      <c r="BN2902" s="206"/>
      <c r="BO2902" s="208"/>
      <c r="BP2902" s="206"/>
      <c r="BQ2902" s="458"/>
      <c r="BR2902" s="209"/>
      <c r="BS2902" s="210"/>
      <c r="BT2902" s="208"/>
      <c r="BU2902" s="208"/>
      <c r="BV2902" s="458"/>
      <c r="BW2902" s="209"/>
      <c r="EK2902" s="231"/>
      <c r="EL2902" s="231"/>
      <c r="EM2902" s="227" t="s">
        <v>827</v>
      </c>
      <c r="EN2902" s="228">
        <v>0</v>
      </c>
      <c r="EO2902" s="229">
        <v>8</v>
      </c>
      <c r="EP2902" s="234">
        <f>DCOUNT($H$20:$AI$4020,$H$20,EM2901:EO2902)</f>
        <v>0</v>
      </c>
      <c r="ER2902" s="161"/>
      <c r="ES2902" s="161"/>
      <c r="ET2902" s="161"/>
      <c r="EU2902" s="161"/>
      <c r="EV2902" s="161"/>
      <c r="EW2902" s="161"/>
    </row>
    <row r="2903" spans="8:153" ht="15" customHeight="1" x14ac:dyDescent="0.15">
      <c r="H2903" s="740"/>
      <c r="I2903" s="740"/>
      <c r="J2903" s="740"/>
      <c r="K2903" s="740"/>
      <c r="L2903" s="740"/>
      <c r="M2903" s="740"/>
      <c r="N2903" s="748"/>
      <c r="O2903" s="749"/>
      <c r="P2903" s="749"/>
      <c r="Q2903" s="740"/>
      <c r="R2903" s="740"/>
      <c r="S2903" s="740"/>
      <c r="T2903" s="740"/>
      <c r="U2903" s="740"/>
      <c r="V2903" s="740"/>
      <c r="W2903" s="740"/>
      <c r="X2903" s="740"/>
      <c r="Y2903" s="740"/>
      <c r="Z2903" s="740"/>
      <c r="AA2903" s="740"/>
      <c r="AB2903" s="740"/>
      <c r="AC2903" s="740"/>
      <c r="AD2903" s="740"/>
      <c r="AE2903" s="740"/>
      <c r="AF2903" s="740"/>
      <c r="AG2903" s="750"/>
      <c r="AH2903" s="742" t="str">
        <f t="shared" ref="AH2903:AH2966" si="114">UPPER(N2903)</f>
        <v/>
      </c>
      <c r="AI2903" s="37" t="str">
        <f t="shared" ref="AI2903:AI2966" si="115">DBCS(AH2903)</f>
        <v/>
      </c>
      <c r="BH2903" s="137">
        <v>2883</v>
      </c>
      <c r="BI2903" s="206"/>
      <c r="BJ2903" s="207"/>
      <c r="BK2903" s="207"/>
      <c r="BL2903" s="207"/>
      <c r="BM2903" s="207"/>
      <c r="BN2903" s="206"/>
      <c r="BO2903" s="208"/>
      <c r="BP2903" s="206"/>
      <c r="BQ2903" s="458"/>
      <c r="BR2903" s="209"/>
      <c r="BS2903" s="210"/>
      <c r="BT2903" s="208"/>
      <c r="BU2903" s="208"/>
      <c r="BV2903" s="458"/>
      <c r="BW2903" s="209"/>
      <c r="EK2903" s="231"/>
      <c r="EL2903" s="231"/>
      <c r="EM2903" s="186" t="s">
        <v>76</v>
      </c>
      <c r="EN2903" s="187" t="s">
        <v>946</v>
      </c>
      <c r="EO2903" s="188" t="s">
        <v>1601</v>
      </c>
      <c r="EP2903" s="189"/>
      <c r="ER2903" s="193"/>
      <c r="ES2903" s="193"/>
      <c r="ET2903" s="193"/>
      <c r="EU2903" s="193"/>
      <c r="EV2903" s="193"/>
      <c r="EW2903" s="193"/>
    </row>
    <row r="2904" spans="8:153" ht="15" customHeight="1" x14ac:dyDescent="0.15">
      <c r="H2904" s="740"/>
      <c r="I2904" s="740"/>
      <c r="J2904" s="740"/>
      <c r="K2904" s="740"/>
      <c r="L2904" s="740"/>
      <c r="M2904" s="740"/>
      <c r="N2904" s="748"/>
      <c r="O2904" s="749"/>
      <c r="P2904" s="749"/>
      <c r="Q2904" s="740"/>
      <c r="R2904" s="740"/>
      <c r="S2904" s="740"/>
      <c r="T2904" s="740"/>
      <c r="U2904" s="740"/>
      <c r="V2904" s="740"/>
      <c r="W2904" s="740"/>
      <c r="X2904" s="740"/>
      <c r="Y2904" s="740"/>
      <c r="Z2904" s="740"/>
      <c r="AA2904" s="740"/>
      <c r="AB2904" s="740"/>
      <c r="AC2904" s="740"/>
      <c r="AD2904" s="740"/>
      <c r="AE2904" s="740"/>
      <c r="AF2904" s="740"/>
      <c r="AG2904" s="750"/>
      <c r="AH2904" s="742" t="str">
        <f t="shared" si="114"/>
        <v/>
      </c>
      <c r="AI2904" s="37" t="str">
        <f t="shared" si="115"/>
        <v/>
      </c>
      <c r="BH2904" s="137">
        <v>2884</v>
      </c>
      <c r="BI2904" s="206"/>
      <c r="BJ2904" s="207"/>
      <c r="BK2904" s="207"/>
      <c r="BL2904" s="207"/>
      <c r="BM2904" s="207"/>
      <c r="BN2904" s="206"/>
      <c r="BO2904" s="208"/>
      <c r="BP2904" s="206"/>
      <c r="BQ2904" s="458"/>
      <c r="BR2904" s="209"/>
      <c r="BS2904" s="210"/>
      <c r="BT2904" s="208"/>
      <c r="BU2904" s="208"/>
      <c r="BV2904" s="458"/>
      <c r="BW2904" s="209"/>
      <c r="EK2904" s="231"/>
      <c r="EL2904" s="231"/>
      <c r="EM2904" s="227" t="s">
        <v>359</v>
      </c>
      <c r="EN2904" s="228">
        <v>0</v>
      </c>
      <c r="EO2904" s="229">
        <v>8</v>
      </c>
      <c r="EP2904" s="234">
        <f>DCOUNT($H$20:$AI$4020,$H$20,EM2903:EO2904)</f>
        <v>0</v>
      </c>
      <c r="ER2904" s="161"/>
      <c r="ES2904" s="161"/>
      <c r="ET2904" s="161"/>
      <c r="EU2904" s="161"/>
      <c r="EV2904" s="161"/>
      <c r="EW2904" s="161"/>
    </row>
    <row r="2905" spans="8:153" ht="15" customHeight="1" x14ac:dyDescent="0.15">
      <c r="H2905" s="740"/>
      <c r="I2905" s="740"/>
      <c r="J2905" s="740"/>
      <c r="K2905" s="740"/>
      <c r="L2905" s="740"/>
      <c r="M2905" s="740"/>
      <c r="N2905" s="748"/>
      <c r="O2905" s="749"/>
      <c r="P2905" s="749"/>
      <c r="Q2905" s="740"/>
      <c r="R2905" s="740"/>
      <c r="S2905" s="740"/>
      <c r="T2905" s="740"/>
      <c r="U2905" s="740"/>
      <c r="V2905" s="740"/>
      <c r="W2905" s="740"/>
      <c r="X2905" s="740"/>
      <c r="Y2905" s="740"/>
      <c r="Z2905" s="740"/>
      <c r="AA2905" s="740"/>
      <c r="AB2905" s="740"/>
      <c r="AC2905" s="740"/>
      <c r="AD2905" s="740"/>
      <c r="AE2905" s="740"/>
      <c r="AF2905" s="740"/>
      <c r="AG2905" s="750"/>
      <c r="AH2905" s="742" t="str">
        <f t="shared" si="114"/>
        <v/>
      </c>
      <c r="AI2905" s="37" t="str">
        <f t="shared" si="115"/>
        <v/>
      </c>
      <c r="BH2905" s="137">
        <v>2885</v>
      </c>
      <c r="BI2905" s="206"/>
      <c r="BJ2905" s="207"/>
      <c r="BK2905" s="207"/>
      <c r="BL2905" s="207"/>
      <c r="BM2905" s="207"/>
      <c r="BN2905" s="206"/>
      <c r="BO2905" s="208"/>
      <c r="BP2905" s="206"/>
      <c r="BQ2905" s="458"/>
      <c r="BR2905" s="209"/>
      <c r="BS2905" s="210"/>
      <c r="BT2905" s="208"/>
      <c r="BU2905" s="208"/>
      <c r="BV2905" s="458"/>
      <c r="BW2905" s="209"/>
      <c r="EK2905" s="231"/>
      <c r="EL2905" s="231"/>
      <c r="EM2905" s="186" t="s">
        <v>76</v>
      </c>
      <c r="EN2905" s="187" t="s">
        <v>946</v>
      </c>
      <c r="EO2905" s="188" t="s">
        <v>1601</v>
      </c>
      <c r="EP2905" s="189"/>
      <c r="ER2905" s="193"/>
      <c r="ES2905" s="193"/>
      <c r="ET2905" s="193"/>
      <c r="EU2905" s="193"/>
      <c r="EV2905" s="193"/>
      <c r="EW2905" s="193"/>
    </row>
    <row r="2906" spans="8:153" ht="15" customHeight="1" x14ac:dyDescent="0.15">
      <c r="H2906" s="740"/>
      <c r="I2906" s="740"/>
      <c r="J2906" s="740"/>
      <c r="K2906" s="740"/>
      <c r="L2906" s="740"/>
      <c r="M2906" s="740"/>
      <c r="N2906" s="748"/>
      <c r="O2906" s="749"/>
      <c r="P2906" s="749"/>
      <c r="Q2906" s="740"/>
      <c r="R2906" s="740"/>
      <c r="S2906" s="740"/>
      <c r="T2906" s="740"/>
      <c r="U2906" s="740"/>
      <c r="V2906" s="740"/>
      <c r="W2906" s="740"/>
      <c r="X2906" s="740"/>
      <c r="Y2906" s="740"/>
      <c r="Z2906" s="740"/>
      <c r="AA2906" s="740"/>
      <c r="AB2906" s="740"/>
      <c r="AC2906" s="740"/>
      <c r="AD2906" s="740"/>
      <c r="AE2906" s="740"/>
      <c r="AF2906" s="740"/>
      <c r="AG2906" s="750"/>
      <c r="AH2906" s="742" t="str">
        <f t="shared" si="114"/>
        <v/>
      </c>
      <c r="AI2906" s="37" t="str">
        <f t="shared" si="115"/>
        <v/>
      </c>
      <c r="BH2906" s="137">
        <v>2886</v>
      </c>
      <c r="BI2906" s="206"/>
      <c r="BJ2906" s="207"/>
      <c r="BK2906" s="207"/>
      <c r="BL2906" s="207"/>
      <c r="BM2906" s="207"/>
      <c r="BN2906" s="206"/>
      <c r="BO2906" s="208"/>
      <c r="BP2906" s="206"/>
      <c r="BQ2906" s="458"/>
      <c r="BR2906" s="209"/>
      <c r="BS2906" s="210"/>
      <c r="BT2906" s="208"/>
      <c r="BU2906" s="208"/>
      <c r="BV2906" s="458"/>
      <c r="BW2906" s="209"/>
      <c r="EK2906" s="231"/>
      <c r="EL2906" s="231"/>
      <c r="EM2906" s="227" t="s">
        <v>829</v>
      </c>
      <c r="EN2906" s="228">
        <v>0</v>
      </c>
      <c r="EO2906" s="229">
        <v>8</v>
      </c>
      <c r="EP2906" s="234">
        <f>DCOUNT($H$20:$AI$4020,$H$20,EM2905:EO2906)</f>
        <v>0</v>
      </c>
      <c r="ER2906" s="161"/>
      <c r="ES2906" s="161"/>
      <c r="ET2906" s="161"/>
      <c r="EU2906" s="161"/>
      <c r="EV2906" s="161"/>
      <c r="EW2906" s="161"/>
    </row>
    <row r="2907" spans="8:153" ht="15" customHeight="1" x14ac:dyDescent="0.15">
      <c r="H2907" s="740"/>
      <c r="I2907" s="740"/>
      <c r="J2907" s="740"/>
      <c r="K2907" s="740"/>
      <c r="L2907" s="740"/>
      <c r="M2907" s="740"/>
      <c r="N2907" s="748"/>
      <c r="O2907" s="749"/>
      <c r="P2907" s="749"/>
      <c r="Q2907" s="740"/>
      <c r="R2907" s="740"/>
      <c r="S2907" s="740"/>
      <c r="T2907" s="740"/>
      <c r="U2907" s="740"/>
      <c r="V2907" s="740"/>
      <c r="W2907" s="740"/>
      <c r="X2907" s="740"/>
      <c r="Y2907" s="740"/>
      <c r="Z2907" s="740"/>
      <c r="AA2907" s="740"/>
      <c r="AB2907" s="740"/>
      <c r="AC2907" s="740"/>
      <c r="AD2907" s="740"/>
      <c r="AE2907" s="740"/>
      <c r="AF2907" s="740"/>
      <c r="AG2907" s="750"/>
      <c r="AH2907" s="742" t="str">
        <f t="shared" si="114"/>
        <v/>
      </c>
      <c r="AI2907" s="37" t="str">
        <f t="shared" si="115"/>
        <v/>
      </c>
      <c r="BH2907" s="137">
        <v>2887</v>
      </c>
      <c r="BI2907" s="206"/>
      <c r="BJ2907" s="207"/>
      <c r="BK2907" s="207"/>
      <c r="BL2907" s="207"/>
      <c r="BM2907" s="207"/>
      <c r="BN2907" s="206"/>
      <c r="BO2907" s="208"/>
      <c r="BP2907" s="206"/>
      <c r="BQ2907" s="458"/>
      <c r="BR2907" s="209"/>
      <c r="BS2907" s="210"/>
      <c r="BT2907" s="208"/>
      <c r="BU2907" s="208"/>
      <c r="BV2907" s="458"/>
      <c r="BW2907" s="209"/>
      <c r="EK2907" s="231"/>
      <c r="EL2907" s="231"/>
      <c r="EM2907" s="186" t="s">
        <v>76</v>
      </c>
      <c r="EN2907" s="187" t="s">
        <v>946</v>
      </c>
      <c r="EO2907" s="188" t="s">
        <v>1601</v>
      </c>
      <c r="EP2907" s="189"/>
      <c r="ER2907" s="193"/>
      <c r="ES2907" s="193"/>
      <c r="ET2907" s="193"/>
      <c r="EU2907" s="193"/>
      <c r="EV2907" s="193"/>
      <c r="EW2907" s="193"/>
    </row>
    <row r="2908" spans="8:153" ht="15" customHeight="1" x14ac:dyDescent="0.15">
      <c r="H2908" s="740"/>
      <c r="I2908" s="740"/>
      <c r="J2908" s="740"/>
      <c r="K2908" s="740"/>
      <c r="L2908" s="740"/>
      <c r="M2908" s="740"/>
      <c r="N2908" s="748"/>
      <c r="O2908" s="749"/>
      <c r="P2908" s="749"/>
      <c r="Q2908" s="740"/>
      <c r="R2908" s="740"/>
      <c r="S2908" s="740"/>
      <c r="T2908" s="740"/>
      <c r="U2908" s="740"/>
      <c r="V2908" s="740"/>
      <c r="W2908" s="740"/>
      <c r="X2908" s="740"/>
      <c r="Y2908" s="740"/>
      <c r="Z2908" s="740"/>
      <c r="AA2908" s="740"/>
      <c r="AB2908" s="740"/>
      <c r="AC2908" s="740"/>
      <c r="AD2908" s="740"/>
      <c r="AE2908" s="740"/>
      <c r="AF2908" s="740"/>
      <c r="AG2908" s="750"/>
      <c r="AH2908" s="742" t="str">
        <f t="shared" si="114"/>
        <v/>
      </c>
      <c r="AI2908" s="37" t="str">
        <f t="shared" si="115"/>
        <v/>
      </c>
      <c r="BH2908" s="137">
        <v>2888</v>
      </c>
      <c r="BI2908" s="206"/>
      <c r="BJ2908" s="207"/>
      <c r="BK2908" s="207"/>
      <c r="BL2908" s="207"/>
      <c r="BM2908" s="207"/>
      <c r="BN2908" s="206"/>
      <c r="BO2908" s="208"/>
      <c r="BP2908" s="206"/>
      <c r="BQ2908" s="458"/>
      <c r="BR2908" s="209"/>
      <c r="BS2908" s="210"/>
      <c r="BT2908" s="208"/>
      <c r="BU2908" s="208"/>
      <c r="BV2908" s="458"/>
      <c r="BW2908" s="209"/>
      <c r="EK2908" s="231"/>
      <c r="EL2908" s="231"/>
      <c r="EM2908" s="227" t="s">
        <v>830</v>
      </c>
      <c r="EN2908" s="228">
        <v>0</v>
      </c>
      <c r="EO2908" s="229">
        <v>8</v>
      </c>
      <c r="EP2908" s="234">
        <f>DCOUNT($H$20:$AI$4020,$H$20,EM2907:EO2908)</f>
        <v>0</v>
      </c>
      <c r="ER2908" s="161"/>
      <c r="ES2908" s="161"/>
      <c r="ET2908" s="161"/>
      <c r="EU2908" s="161"/>
      <c r="EV2908" s="161"/>
      <c r="EW2908" s="161"/>
    </row>
    <row r="2909" spans="8:153" ht="15" customHeight="1" x14ac:dyDescent="0.15">
      <c r="H2909" s="740"/>
      <c r="I2909" s="740"/>
      <c r="J2909" s="740"/>
      <c r="K2909" s="740"/>
      <c r="L2909" s="740"/>
      <c r="M2909" s="740"/>
      <c r="N2909" s="748"/>
      <c r="O2909" s="749"/>
      <c r="P2909" s="749"/>
      <c r="Q2909" s="740"/>
      <c r="R2909" s="740"/>
      <c r="S2909" s="740"/>
      <c r="T2909" s="740"/>
      <c r="U2909" s="740"/>
      <c r="V2909" s="740"/>
      <c r="W2909" s="740"/>
      <c r="X2909" s="740"/>
      <c r="Y2909" s="740"/>
      <c r="Z2909" s="740"/>
      <c r="AA2909" s="740"/>
      <c r="AB2909" s="740"/>
      <c r="AC2909" s="740"/>
      <c r="AD2909" s="740"/>
      <c r="AE2909" s="740"/>
      <c r="AF2909" s="740"/>
      <c r="AG2909" s="750"/>
      <c r="AH2909" s="742" t="str">
        <f t="shared" si="114"/>
        <v/>
      </c>
      <c r="AI2909" s="37" t="str">
        <f t="shared" si="115"/>
        <v/>
      </c>
      <c r="BH2909" s="137">
        <v>2889</v>
      </c>
      <c r="BI2909" s="206"/>
      <c r="BJ2909" s="207"/>
      <c r="BK2909" s="207"/>
      <c r="BL2909" s="207"/>
      <c r="BM2909" s="207"/>
      <c r="BN2909" s="206"/>
      <c r="BO2909" s="208"/>
      <c r="BP2909" s="206"/>
      <c r="BQ2909" s="458"/>
      <c r="BR2909" s="209"/>
      <c r="BS2909" s="210"/>
      <c r="BT2909" s="208"/>
      <c r="BU2909" s="208"/>
      <c r="BV2909" s="458"/>
      <c r="BW2909" s="209"/>
      <c r="EK2909" s="231"/>
      <c r="EL2909" s="231"/>
      <c r="EM2909" s="186" t="s">
        <v>76</v>
      </c>
      <c r="EN2909" s="187" t="s">
        <v>946</v>
      </c>
      <c r="EO2909" s="188" t="s">
        <v>1601</v>
      </c>
      <c r="EP2909" s="189"/>
      <c r="ER2909" s="193"/>
      <c r="ES2909" s="193"/>
      <c r="ET2909" s="193"/>
      <c r="EU2909" s="193"/>
      <c r="EV2909" s="193"/>
      <c r="EW2909" s="193"/>
    </row>
    <row r="2910" spans="8:153" ht="15" customHeight="1" x14ac:dyDescent="0.15">
      <c r="H2910" s="740"/>
      <c r="I2910" s="740"/>
      <c r="J2910" s="740"/>
      <c r="K2910" s="740"/>
      <c r="L2910" s="740"/>
      <c r="M2910" s="740"/>
      <c r="N2910" s="748"/>
      <c r="O2910" s="749"/>
      <c r="P2910" s="749"/>
      <c r="Q2910" s="740"/>
      <c r="R2910" s="740"/>
      <c r="S2910" s="740"/>
      <c r="T2910" s="740"/>
      <c r="U2910" s="740"/>
      <c r="V2910" s="740"/>
      <c r="W2910" s="740"/>
      <c r="X2910" s="740"/>
      <c r="Y2910" s="740"/>
      <c r="Z2910" s="740"/>
      <c r="AA2910" s="740"/>
      <c r="AB2910" s="740"/>
      <c r="AC2910" s="740"/>
      <c r="AD2910" s="740"/>
      <c r="AE2910" s="740"/>
      <c r="AF2910" s="740"/>
      <c r="AG2910" s="750"/>
      <c r="AH2910" s="742" t="str">
        <f t="shared" si="114"/>
        <v/>
      </c>
      <c r="AI2910" s="37" t="str">
        <f t="shared" si="115"/>
        <v/>
      </c>
      <c r="BH2910" s="137">
        <v>2890</v>
      </c>
      <c r="BI2910" s="206"/>
      <c r="BJ2910" s="207"/>
      <c r="BK2910" s="207"/>
      <c r="BL2910" s="207"/>
      <c r="BM2910" s="207"/>
      <c r="BN2910" s="206"/>
      <c r="BO2910" s="208"/>
      <c r="BP2910" s="206"/>
      <c r="BQ2910" s="458"/>
      <c r="BR2910" s="209"/>
      <c r="BS2910" s="210"/>
      <c r="BT2910" s="208"/>
      <c r="BU2910" s="208"/>
      <c r="BV2910" s="458"/>
      <c r="BW2910" s="209"/>
      <c r="EK2910" s="231"/>
      <c r="EL2910" s="231"/>
      <c r="EM2910" s="227" t="s">
        <v>360</v>
      </c>
      <c r="EN2910" s="228">
        <v>0</v>
      </c>
      <c r="EO2910" s="229">
        <v>8</v>
      </c>
      <c r="EP2910" s="234">
        <f>DCOUNT($H$20:$AI$4020,$H$20,EM2909:EO2910)</f>
        <v>0</v>
      </c>
      <c r="ER2910" s="161"/>
      <c r="ES2910" s="161"/>
      <c r="ET2910" s="161"/>
      <c r="EU2910" s="161"/>
      <c r="EV2910" s="161"/>
      <c r="EW2910" s="161"/>
    </row>
    <row r="2911" spans="8:153" ht="15" customHeight="1" x14ac:dyDescent="0.15">
      <c r="H2911" s="740"/>
      <c r="I2911" s="740"/>
      <c r="J2911" s="740"/>
      <c r="K2911" s="740"/>
      <c r="L2911" s="740"/>
      <c r="M2911" s="740"/>
      <c r="N2911" s="748"/>
      <c r="O2911" s="749"/>
      <c r="P2911" s="749"/>
      <c r="Q2911" s="740"/>
      <c r="R2911" s="740"/>
      <c r="S2911" s="740"/>
      <c r="T2911" s="740"/>
      <c r="U2911" s="740"/>
      <c r="V2911" s="740"/>
      <c r="W2911" s="740"/>
      <c r="X2911" s="740"/>
      <c r="Y2911" s="740"/>
      <c r="Z2911" s="740"/>
      <c r="AA2911" s="740"/>
      <c r="AB2911" s="740"/>
      <c r="AC2911" s="740"/>
      <c r="AD2911" s="740"/>
      <c r="AE2911" s="740"/>
      <c r="AF2911" s="740"/>
      <c r="AG2911" s="750"/>
      <c r="AH2911" s="742" t="str">
        <f t="shared" si="114"/>
        <v/>
      </c>
      <c r="AI2911" s="37" t="str">
        <f t="shared" si="115"/>
        <v/>
      </c>
      <c r="BH2911" s="137">
        <v>2891</v>
      </c>
      <c r="BI2911" s="206"/>
      <c r="BJ2911" s="207"/>
      <c r="BK2911" s="207"/>
      <c r="BL2911" s="207"/>
      <c r="BM2911" s="207"/>
      <c r="BN2911" s="206"/>
      <c r="BO2911" s="208"/>
      <c r="BP2911" s="206"/>
      <c r="BQ2911" s="458"/>
      <c r="BR2911" s="209"/>
      <c r="BS2911" s="210"/>
      <c r="BT2911" s="208"/>
      <c r="BU2911" s="208"/>
      <c r="BV2911" s="458"/>
      <c r="BW2911" s="209"/>
      <c r="EK2911" s="231"/>
      <c r="EL2911" s="231"/>
      <c r="EM2911" s="186" t="s">
        <v>76</v>
      </c>
      <c r="EN2911" s="187" t="s">
        <v>946</v>
      </c>
      <c r="EO2911" s="188" t="s">
        <v>1601</v>
      </c>
      <c r="EP2911" s="189"/>
      <c r="ER2911" s="193"/>
      <c r="ES2911" s="193"/>
      <c r="ET2911" s="193"/>
      <c r="EU2911" s="193"/>
      <c r="EV2911" s="193"/>
      <c r="EW2911" s="193"/>
    </row>
    <row r="2912" spans="8:153" ht="15" customHeight="1" x14ac:dyDescent="0.15">
      <c r="H2912" s="740"/>
      <c r="I2912" s="740"/>
      <c r="J2912" s="740"/>
      <c r="K2912" s="740"/>
      <c r="L2912" s="740"/>
      <c r="M2912" s="740"/>
      <c r="N2912" s="748"/>
      <c r="O2912" s="749"/>
      <c r="P2912" s="749"/>
      <c r="Q2912" s="740"/>
      <c r="R2912" s="740"/>
      <c r="S2912" s="740"/>
      <c r="T2912" s="740"/>
      <c r="U2912" s="740"/>
      <c r="V2912" s="740"/>
      <c r="W2912" s="740"/>
      <c r="X2912" s="740"/>
      <c r="Y2912" s="740"/>
      <c r="Z2912" s="740"/>
      <c r="AA2912" s="740"/>
      <c r="AB2912" s="740"/>
      <c r="AC2912" s="740"/>
      <c r="AD2912" s="740"/>
      <c r="AE2912" s="740"/>
      <c r="AF2912" s="740"/>
      <c r="AG2912" s="750"/>
      <c r="AH2912" s="742" t="str">
        <f t="shared" si="114"/>
        <v/>
      </c>
      <c r="AI2912" s="37" t="str">
        <f t="shared" si="115"/>
        <v/>
      </c>
      <c r="BH2912" s="137">
        <v>2892</v>
      </c>
      <c r="BI2912" s="206"/>
      <c r="BJ2912" s="207"/>
      <c r="BK2912" s="207"/>
      <c r="BL2912" s="207"/>
      <c r="BM2912" s="207"/>
      <c r="BN2912" s="206"/>
      <c r="BO2912" s="208"/>
      <c r="BP2912" s="206"/>
      <c r="BQ2912" s="458"/>
      <c r="BR2912" s="209"/>
      <c r="BS2912" s="210"/>
      <c r="BT2912" s="208"/>
      <c r="BU2912" s="208"/>
      <c r="BV2912" s="458"/>
      <c r="BW2912" s="209"/>
      <c r="EK2912" s="231"/>
      <c r="EL2912" s="231"/>
      <c r="EM2912" s="227" t="s">
        <v>604</v>
      </c>
      <c r="EN2912" s="228">
        <v>0</v>
      </c>
      <c r="EO2912" s="229">
        <v>8</v>
      </c>
      <c r="EP2912" s="234">
        <f>DCOUNT($H$20:$AI$4020,$H$20,EM2911:EO2912)</f>
        <v>0</v>
      </c>
      <c r="ER2912" s="161"/>
      <c r="ES2912" s="161"/>
      <c r="ET2912" s="161"/>
      <c r="EU2912" s="161"/>
      <c r="EV2912" s="161"/>
      <c r="EW2912" s="161"/>
    </row>
    <row r="2913" spans="8:153" ht="15" customHeight="1" x14ac:dyDescent="0.15">
      <c r="H2913" s="740"/>
      <c r="I2913" s="740"/>
      <c r="J2913" s="740"/>
      <c r="K2913" s="740"/>
      <c r="L2913" s="740"/>
      <c r="M2913" s="740"/>
      <c r="N2913" s="748"/>
      <c r="O2913" s="749"/>
      <c r="P2913" s="749"/>
      <c r="Q2913" s="740"/>
      <c r="R2913" s="740"/>
      <c r="S2913" s="740"/>
      <c r="T2913" s="740"/>
      <c r="U2913" s="740"/>
      <c r="V2913" s="740"/>
      <c r="W2913" s="740"/>
      <c r="X2913" s="740"/>
      <c r="Y2913" s="740"/>
      <c r="Z2913" s="740"/>
      <c r="AA2913" s="740"/>
      <c r="AB2913" s="740"/>
      <c r="AC2913" s="740"/>
      <c r="AD2913" s="740"/>
      <c r="AE2913" s="740"/>
      <c r="AF2913" s="740"/>
      <c r="AG2913" s="750"/>
      <c r="AH2913" s="742" t="str">
        <f t="shared" si="114"/>
        <v/>
      </c>
      <c r="AI2913" s="37" t="str">
        <f t="shared" si="115"/>
        <v/>
      </c>
      <c r="BH2913" s="137">
        <v>2893</v>
      </c>
      <c r="BI2913" s="206"/>
      <c r="BJ2913" s="207"/>
      <c r="BK2913" s="207"/>
      <c r="BL2913" s="207"/>
      <c r="BM2913" s="207"/>
      <c r="BN2913" s="206"/>
      <c r="BO2913" s="208"/>
      <c r="BP2913" s="206"/>
      <c r="BQ2913" s="458"/>
      <c r="BR2913" s="209"/>
      <c r="BS2913" s="210"/>
      <c r="BT2913" s="208"/>
      <c r="BU2913" s="208"/>
      <c r="BV2913" s="458"/>
      <c r="BW2913" s="209"/>
      <c r="EK2913" s="231"/>
      <c r="EL2913" s="231"/>
      <c r="EM2913" s="186" t="s">
        <v>76</v>
      </c>
      <c r="EN2913" s="187" t="s">
        <v>946</v>
      </c>
      <c r="EO2913" s="188" t="s">
        <v>1601</v>
      </c>
      <c r="EP2913" s="189"/>
      <c r="ER2913" s="193"/>
      <c r="ES2913" s="193"/>
      <c r="ET2913" s="193"/>
      <c r="EU2913" s="193"/>
      <c r="EV2913" s="193"/>
      <c r="EW2913" s="193"/>
    </row>
    <row r="2914" spans="8:153" ht="15" customHeight="1" x14ac:dyDescent="0.15">
      <c r="H2914" s="740"/>
      <c r="I2914" s="740"/>
      <c r="J2914" s="740"/>
      <c r="K2914" s="740"/>
      <c r="L2914" s="740"/>
      <c r="M2914" s="740"/>
      <c r="N2914" s="748"/>
      <c r="O2914" s="749"/>
      <c r="P2914" s="749"/>
      <c r="Q2914" s="740"/>
      <c r="R2914" s="740"/>
      <c r="S2914" s="740"/>
      <c r="T2914" s="740"/>
      <c r="U2914" s="740"/>
      <c r="V2914" s="740"/>
      <c r="W2914" s="740"/>
      <c r="X2914" s="740"/>
      <c r="Y2914" s="740"/>
      <c r="Z2914" s="740"/>
      <c r="AA2914" s="740"/>
      <c r="AB2914" s="740"/>
      <c r="AC2914" s="740"/>
      <c r="AD2914" s="740"/>
      <c r="AE2914" s="740"/>
      <c r="AF2914" s="740"/>
      <c r="AG2914" s="750"/>
      <c r="AH2914" s="742" t="str">
        <f t="shared" si="114"/>
        <v/>
      </c>
      <c r="AI2914" s="37" t="str">
        <f t="shared" si="115"/>
        <v/>
      </c>
      <c r="BH2914" s="137">
        <v>2894</v>
      </c>
      <c r="BI2914" s="206"/>
      <c r="BJ2914" s="207"/>
      <c r="BK2914" s="207"/>
      <c r="BL2914" s="207"/>
      <c r="BM2914" s="207"/>
      <c r="BN2914" s="206"/>
      <c r="BO2914" s="208"/>
      <c r="BP2914" s="206"/>
      <c r="BQ2914" s="458"/>
      <c r="BR2914" s="209"/>
      <c r="BS2914" s="210"/>
      <c r="BT2914" s="208"/>
      <c r="BU2914" s="208"/>
      <c r="BV2914" s="458"/>
      <c r="BW2914" s="209"/>
      <c r="EK2914" s="231"/>
      <c r="EL2914" s="231"/>
      <c r="EM2914" s="227" t="s">
        <v>608</v>
      </c>
      <c r="EN2914" s="228">
        <v>0</v>
      </c>
      <c r="EO2914" s="229">
        <v>8</v>
      </c>
      <c r="EP2914" s="234">
        <f>DCOUNT($H$20:$AI$4020,$H$20,EM2913:EO2914)</f>
        <v>0</v>
      </c>
      <c r="ER2914" s="161"/>
      <c r="ES2914" s="161"/>
      <c r="ET2914" s="161"/>
      <c r="EU2914" s="161"/>
      <c r="EV2914" s="161"/>
      <c r="EW2914" s="161"/>
    </row>
    <row r="2915" spans="8:153" ht="15" customHeight="1" x14ac:dyDescent="0.15">
      <c r="H2915" s="740"/>
      <c r="I2915" s="740"/>
      <c r="J2915" s="740"/>
      <c r="K2915" s="740"/>
      <c r="L2915" s="740"/>
      <c r="M2915" s="740"/>
      <c r="N2915" s="748"/>
      <c r="O2915" s="749"/>
      <c r="P2915" s="749"/>
      <c r="Q2915" s="740"/>
      <c r="R2915" s="740"/>
      <c r="S2915" s="740"/>
      <c r="T2915" s="740"/>
      <c r="U2915" s="740"/>
      <c r="V2915" s="740"/>
      <c r="W2915" s="740"/>
      <c r="X2915" s="740"/>
      <c r="Y2915" s="740"/>
      <c r="Z2915" s="740"/>
      <c r="AA2915" s="740"/>
      <c r="AB2915" s="740"/>
      <c r="AC2915" s="740"/>
      <c r="AD2915" s="740"/>
      <c r="AE2915" s="740"/>
      <c r="AF2915" s="740"/>
      <c r="AG2915" s="750"/>
      <c r="AH2915" s="742" t="str">
        <f t="shared" si="114"/>
        <v/>
      </c>
      <c r="AI2915" s="37" t="str">
        <f t="shared" si="115"/>
        <v/>
      </c>
      <c r="BH2915" s="137">
        <v>2895</v>
      </c>
      <c r="BI2915" s="206"/>
      <c r="BJ2915" s="207"/>
      <c r="BK2915" s="207"/>
      <c r="BL2915" s="207"/>
      <c r="BM2915" s="207"/>
      <c r="BN2915" s="206"/>
      <c r="BO2915" s="208"/>
      <c r="BP2915" s="206"/>
      <c r="BQ2915" s="458"/>
      <c r="BR2915" s="209"/>
      <c r="BS2915" s="210"/>
      <c r="BT2915" s="208"/>
      <c r="BU2915" s="208"/>
      <c r="BV2915" s="458"/>
      <c r="BW2915" s="209"/>
      <c r="EK2915" s="231"/>
      <c r="EL2915" s="231"/>
      <c r="EM2915" s="186" t="s">
        <v>76</v>
      </c>
      <c r="EN2915" s="187" t="s">
        <v>946</v>
      </c>
      <c r="EO2915" s="188" t="s">
        <v>1601</v>
      </c>
      <c r="EP2915" s="189"/>
      <c r="ER2915" s="193"/>
      <c r="ES2915" s="193"/>
      <c r="ET2915" s="193"/>
      <c r="EU2915" s="193"/>
      <c r="EV2915" s="193"/>
      <c r="EW2915" s="193"/>
    </row>
    <row r="2916" spans="8:153" ht="15" customHeight="1" x14ac:dyDescent="0.15">
      <c r="H2916" s="740"/>
      <c r="I2916" s="740"/>
      <c r="J2916" s="740"/>
      <c r="K2916" s="740"/>
      <c r="L2916" s="740"/>
      <c r="M2916" s="740"/>
      <c r="N2916" s="748"/>
      <c r="O2916" s="749"/>
      <c r="P2916" s="749"/>
      <c r="Q2916" s="740"/>
      <c r="R2916" s="740"/>
      <c r="S2916" s="740"/>
      <c r="T2916" s="740"/>
      <c r="U2916" s="740"/>
      <c r="V2916" s="740"/>
      <c r="W2916" s="740"/>
      <c r="X2916" s="740"/>
      <c r="Y2916" s="740"/>
      <c r="Z2916" s="740"/>
      <c r="AA2916" s="740"/>
      <c r="AB2916" s="740"/>
      <c r="AC2916" s="740"/>
      <c r="AD2916" s="740"/>
      <c r="AE2916" s="740"/>
      <c r="AF2916" s="740"/>
      <c r="AG2916" s="750"/>
      <c r="AH2916" s="742" t="str">
        <f t="shared" si="114"/>
        <v/>
      </c>
      <c r="AI2916" s="37" t="str">
        <f t="shared" si="115"/>
        <v/>
      </c>
      <c r="BH2916" s="137">
        <v>2896</v>
      </c>
      <c r="BI2916" s="206"/>
      <c r="BJ2916" s="207"/>
      <c r="BK2916" s="207"/>
      <c r="BL2916" s="207"/>
      <c r="BM2916" s="207"/>
      <c r="BN2916" s="206"/>
      <c r="BO2916" s="208"/>
      <c r="BP2916" s="206"/>
      <c r="BQ2916" s="458"/>
      <c r="BR2916" s="209"/>
      <c r="BS2916" s="210"/>
      <c r="BT2916" s="208"/>
      <c r="BU2916" s="208"/>
      <c r="BV2916" s="458"/>
      <c r="BW2916" s="209"/>
      <c r="EK2916" s="231"/>
      <c r="EL2916" s="231"/>
      <c r="EM2916" s="227" t="s">
        <v>362</v>
      </c>
      <c r="EN2916" s="228">
        <v>0</v>
      </c>
      <c r="EO2916" s="229">
        <v>8</v>
      </c>
      <c r="EP2916" s="234">
        <f>DCOUNT($H$20:$AI$4020,$H$20,EM2915:EO2916)</f>
        <v>0</v>
      </c>
      <c r="ER2916" s="161"/>
      <c r="ES2916" s="161"/>
      <c r="ET2916" s="161"/>
      <c r="EU2916" s="161"/>
      <c r="EV2916" s="161"/>
      <c r="EW2916" s="161"/>
    </row>
    <row r="2917" spans="8:153" ht="15" customHeight="1" x14ac:dyDescent="0.15">
      <c r="H2917" s="740"/>
      <c r="I2917" s="740"/>
      <c r="J2917" s="740"/>
      <c r="K2917" s="740"/>
      <c r="L2917" s="740"/>
      <c r="M2917" s="740"/>
      <c r="N2917" s="748"/>
      <c r="O2917" s="749"/>
      <c r="P2917" s="749"/>
      <c r="Q2917" s="740"/>
      <c r="R2917" s="740"/>
      <c r="S2917" s="740"/>
      <c r="T2917" s="740"/>
      <c r="U2917" s="740"/>
      <c r="V2917" s="740"/>
      <c r="W2917" s="740"/>
      <c r="X2917" s="740"/>
      <c r="Y2917" s="740"/>
      <c r="Z2917" s="740"/>
      <c r="AA2917" s="740"/>
      <c r="AB2917" s="740"/>
      <c r="AC2917" s="740"/>
      <c r="AD2917" s="740"/>
      <c r="AE2917" s="740"/>
      <c r="AF2917" s="740"/>
      <c r="AG2917" s="750"/>
      <c r="AH2917" s="742" t="str">
        <f t="shared" si="114"/>
        <v/>
      </c>
      <c r="AI2917" s="37" t="str">
        <f t="shared" si="115"/>
        <v/>
      </c>
      <c r="BH2917" s="137">
        <v>2897</v>
      </c>
      <c r="BI2917" s="206"/>
      <c r="BJ2917" s="207"/>
      <c r="BK2917" s="207"/>
      <c r="BL2917" s="207"/>
      <c r="BM2917" s="207"/>
      <c r="BN2917" s="206"/>
      <c r="BO2917" s="208"/>
      <c r="BP2917" s="206"/>
      <c r="BQ2917" s="458"/>
      <c r="BR2917" s="209"/>
      <c r="BS2917" s="210"/>
      <c r="BT2917" s="208"/>
      <c r="BU2917" s="208"/>
      <c r="BV2917" s="458"/>
      <c r="BW2917" s="209"/>
      <c r="EK2917" s="231"/>
      <c r="EL2917" s="231"/>
      <c r="EM2917" s="186" t="s">
        <v>76</v>
      </c>
      <c r="EN2917" s="187" t="s">
        <v>946</v>
      </c>
      <c r="EO2917" s="188" t="s">
        <v>1601</v>
      </c>
      <c r="EP2917" s="189"/>
      <c r="ER2917" s="193"/>
      <c r="ES2917" s="193"/>
      <c r="ET2917" s="193"/>
      <c r="EU2917" s="193"/>
      <c r="EV2917" s="193"/>
      <c r="EW2917" s="193"/>
    </row>
    <row r="2918" spans="8:153" ht="15" customHeight="1" x14ac:dyDescent="0.15">
      <c r="H2918" s="740"/>
      <c r="I2918" s="740"/>
      <c r="J2918" s="740"/>
      <c r="K2918" s="740"/>
      <c r="L2918" s="740"/>
      <c r="M2918" s="740"/>
      <c r="N2918" s="748"/>
      <c r="O2918" s="749"/>
      <c r="P2918" s="749"/>
      <c r="Q2918" s="740"/>
      <c r="R2918" s="740"/>
      <c r="S2918" s="740"/>
      <c r="T2918" s="740"/>
      <c r="U2918" s="740"/>
      <c r="V2918" s="740"/>
      <c r="W2918" s="740"/>
      <c r="X2918" s="740"/>
      <c r="Y2918" s="740"/>
      <c r="Z2918" s="740"/>
      <c r="AA2918" s="740"/>
      <c r="AB2918" s="740"/>
      <c r="AC2918" s="740"/>
      <c r="AD2918" s="740"/>
      <c r="AE2918" s="740"/>
      <c r="AF2918" s="740"/>
      <c r="AG2918" s="750"/>
      <c r="AH2918" s="742" t="str">
        <f t="shared" si="114"/>
        <v/>
      </c>
      <c r="AI2918" s="37" t="str">
        <f t="shared" si="115"/>
        <v/>
      </c>
      <c r="BH2918" s="137">
        <v>2898</v>
      </c>
      <c r="BI2918" s="206"/>
      <c r="BJ2918" s="207"/>
      <c r="BK2918" s="207"/>
      <c r="BL2918" s="207"/>
      <c r="BM2918" s="207"/>
      <c r="BN2918" s="206"/>
      <c r="BO2918" s="208"/>
      <c r="BP2918" s="206"/>
      <c r="BQ2918" s="458"/>
      <c r="BR2918" s="209"/>
      <c r="BS2918" s="210"/>
      <c r="BT2918" s="208"/>
      <c r="BU2918" s="208"/>
      <c r="BV2918" s="458"/>
      <c r="BW2918" s="209"/>
      <c r="EK2918" s="231"/>
      <c r="EL2918" s="231"/>
      <c r="EM2918" s="227" t="s">
        <v>364</v>
      </c>
      <c r="EN2918" s="228">
        <v>0</v>
      </c>
      <c r="EO2918" s="229">
        <v>8</v>
      </c>
      <c r="EP2918" s="234">
        <f>DCOUNT($H$20:$AI$4020,$H$20,EM2917:EO2918)</f>
        <v>0</v>
      </c>
      <c r="ER2918" s="161"/>
      <c r="ES2918" s="161"/>
      <c r="ET2918" s="161"/>
      <c r="EU2918" s="161"/>
      <c r="EV2918" s="161"/>
      <c r="EW2918" s="161"/>
    </row>
    <row r="2919" spans="8:153" ht="15" customHeight="1" x14ac:dyDescent="0.15">
      <c r="H2919" s="740"/>
      <c r="I2919" s="740"/>
      <c r="J2919" s="740"/>
      <c r="K2919" s="740"/>
      <c r="L2919" s="740"/>
      <c r="M2919" s="740"/>
      <c r="N2919" s="748"/>
      <c r="O2919" s="749"/>
      <c r="P2919" s="749"/>
      <c r="Q2919" s="740"/>
      <c r="R2919" s="740"/>
      <c r="S2919" s="740"/>
      <c r="T2919" s="740"/>
      <c r="U2919" s="740"/>
      <c r="V2919" s="740"/>
      <c r="W2919" s="740"/>
      <c r="X2919" s="740"/>
      <c r="Y2919" s="740"/>
      <c r="Z2919" s="740"/>
      <c r="AA2919" s="740"/>
      <c r="AB2919" s="740"/>
      <c r="AC2919" s="740"/>
      <c r="AD2919" s="740"/>
      <c r="AE2919" s="740"/>
      <c r="AF2919" s="740"/>
      <c r="AG2919" s="750"/>
      <c r="AH2919" s="742" t="str">
        <f t="shared" si="114"/>
        <v/>
      </c>
      <c r="AI2919" s="37" t="str">
        <f t="shared" si="115"/>
        <v/>
      </c>
      <c r="BH2919" s="137">
        <v>2899</v>
      </c>
      <c r="BI2919" s="206"/>
      <c r="BJ2919" s="207"/>
      <c r="BK2919" s="207"/>
      <c r="BL2919" s="207"/>
      <c r="BM2919" s="207"/>
      <c r="BN2919" s="206"/>
      <c r="BO2919" s="208"/>
      <c r="BP2919" s="206"/>
      <c r="BQ2919" s="458"/>
      <c r="BR2919" s="209"/>
      <c r="BS2919" s="210"/>
      <c r="BT2919" s="208"/>
      <c r="BU2919" s="208"/>
      <c r="BV2919" s="458"/>
      <c r="BW2919" s="209"/>
      <c r="EK2919" s="231"/>
      <c r="EL2919" s="231"/>
      <c r="EM2919" s="186" t="s">
        <v>76</v>
      </c>
      <c r="EN2919" s="187" t="s">
        <v>946</v>
      </c>
      <c r="EO2919" s="188" t="s">
        <v>1601</v>
      </c>
      <c r="EP2919" s="189"/>
      <c r="ER2919" s="193"/>
      <c r="ES2919" s="193"/>
      <c r="ET2919" s="193"/>
      <c r="EU2919" s="193"/>
      <c r="EV2919" s="193"/>
      <c r="EW2919" s="193"/>
    </row>
    <row r="2920" spans="8:153" ht="15" customHeight="1" x14ac:dyDescent="0.15">
      <c r="H2920" s="740"/>
      <c r="I2920" s="740"/>
      <c r="J2920" s="740"/>
      <c r="K2920" s="740"/>
      <c r="L2920" s="740"/>
      <c r="M2920" s="740"/>
      <c r="N2920" s="748"/>
      <c r="O2920" s="749"/>
      <c r="P2920" s="749"/>
      <c r="Q2920" s="740"/>
      <c r="R2920" s="740"/>
      <c r="S2920" s="740"/>
      <c r="T2920" s="740"/>
      <c r="U2920" s="740"/>
      <c r="V2920" s="740"/>
      <c r="W2920" s="740"/>
      <c r="X2920" s="740"/>
      <c r="Y2920" s="740"/>
      <c r="Z2920" s="740"/>
      <c r="AA2920" s="740"/>
      <c r="AB2920" s="740"/>
      <c r="AC2920" s="740"/>
      <c r="AD2920" s="740"/>
      <c r="AE2920" s="740"/>
      <c r="AF2920" s="740"/>
      <c r="AG2920" s="750"/>
      <c r="AH2920" s="742" t="str">
        <f t="shared" si="114"/>
        <v/>
      </c>
      <c r="AI2920" s="37" t="str">
        <f t="shared" si="115"/>
        <v/>
      </c>
      <c r="BH2920" s="137">
        <v>2900</v>
      </c>
      <c r="BI2920" s="206"/>
      <c r="BJ2920" s="207"/>
      <c r="BK2920" s="207"/>
      <c r="BL2920" s="207"/>
      <c r="BM2920" s="207"/>
      <c r="BN2920" s="206"/>
      <c r="BO2920" s="208"/>
      <c r="BP2920" s="206"/>
      <c r="BQ2920" s="458"/>
      <c r="BR2920" s="209"/>
      <c r="BS2920" s="210"/>
      <c r="BT2920" s="208"/>
      <c r="BU2920" s="208"/>
      <c r="BV2920" s="458"/>
      <c r="BW2920" s="209"/>
      <c r="EK2920" s="231"/>
      <c r="EL2920" s="231"/>
      <c r="EM2920" s="227" t="s">
        <v>835</v>
      </c>
      <c r="EN2920" s="228">
        <v>0</v>
      </c>
      <c r="EO2920" s="229">
        <v>8</v>
      </c>
      <c r="EP2920" s="234">
        <f>DCOUNT($H$20:$AI$4020,$H$20,EM2919:EO2920)</f>
        <v>0</v>
      </c>
      <c r="ER2920" s="161"/>
      <c r="ES2920" s="161"/>
      <c r="ET2920" s="161"/>
      <c r="EU2920" s="161"/>
      <c r="EV2920" s="161"/>
      <c r="EW2920" s="161"/>
    </row>
    <row r="2921" spans="8:153" ht="15" customHeight="1" x14ac:dyDescent="0.15">
      <c r="H2921" s="740"/>
      <c r="I2921" s="740"/>
      <c r="J2921" s="740"/>
      <c r="K2921" s="740"/>
      <c r="L2921" s="740"/>
      <c r="M2921" s="740"/>
      <c r="N2921" s="748"/>
      <c r="O2921" s="749"/>
      <c r="P2921" s="749"/>
      <c r="Q2921" s="740"/>
      <c r="R2921" s="740"/>
      <c r="S2921" s="740"/>
      <c r="T2921" s="740"/>
      <c r="U2921" s="740"/>
      <c r="V2921" s="740"/>
      <c r="W2921" s="740"/>
      <c r="X2921" s="740"/>
      <c r="Y2921" s="740"/>
      <c r="Z2921" s="740"/>
      <c r="AA2921" s="740"/>
      <c r="AB2921" s="740"/>
      <c r="AC2921" s="740"/>
      <c r="AD2921" s="740"/>
      <c r="AE2921" s="740"/>
      <c r="AF2921" s="740"/>
      <c r="AG2921" s="750"/>
      <c r="AH2921" s="742" t="str">
        <f t="shared" si="114"/>
        <v/>
      </c>
      <c r="AI2921" s="37" t="str">
        <f t="shared" si="115"/>
        <v/>
      </c>
      <c r="BH2921" s="137">
        <v>2901</v>
      </c>
      <c r="BI2921" s="206"/>
      <c r="BJ2921" s="207"/>
      <c r="BK2921" s="207"/>
      <c r="BL2921" s="207"/>
      <c r="BM2921" s="207"/>
      <c r="BN2921" s="206"/>
      <c r="BO2921" s="208"/>
      <c r="BP2921" s="206"/>
      <c r="BQ2921" s="458"/>
      <c r="BR2921" s="209"/>
      <c r="BS2921" s="210"/>
      <c r="BT2921" s="208"/>
      <c r="BU2921" s="208"/>
      <c r="BV2921" s="458"/>
      <c r="BW2921" s="209"/>
      <c r="EK2921" s="231"/>
      <c r="EL2921" s="231"/>
      <c r="EM2921" s="186" t="s">
        <v>76</v>
      </c>
      <c r="EN2921" s="187" t="s">
        <v>946</v>
      </c>
      <c r="EO2921" s="188" t="s">
        <v>1601</v>
      </c>
      <c r="EP2921" s="189"/>
      <c r="ER2921" s="193"/>
      <c r="ES2921" s="193"/>
      <c r="ET2921" s="193"/>
      <c r="EU2921" s="193"/>
      <c r="EV2921" s="193"/>
      <c r="EW2921" s="193"/>
    </row>
    <row r="2922" spans="8:153" ht="15" customHeight="1" x14ac:dyDescent="0.15">
      <c r="H2922" s="740"/>
      <c r="I2922" s="740"/>
      <c r="J2922" s="740"/>
      <c r="K2922" s="740"/>
      <c r="L2922" s="740"/>
      <c r="M2922" s="740"/>
      <c r="N2922" s="748"/>
      <c r="O2922" s="749"/>
      <c r="P2922" s="749"/>
      <c r="Q2922" s="740"/>
      <c r="R2922" s="740"/>
      <c r="S2922" s="740"/>
      <c r="T2922" s="740"/>
      <c r="U2922" s="740"/>
      <c r="V2922" s="740"/>
      <c r="W2922" s="740"/>
      <c r="X2922" s="740"/>
      <c r="Y2922" s="740"/>
      <c r="Z2922" s="740"/>
      <c r="AA2922" s="740"/>
      <c r="AB2922" s="740"/>
      <c r="AC2922" s="740"/>
      <c r="AD2922" s="740"/>
      <c r="AE2922" s="740"/>
      <c r="AF2922" s="740"/>
      <c r="AG2922" s="750"/>
      <c r="AH2922" s="742" t="str">
        <f t="shared" si="114"/>
        <v/>
      </c>
      <c r="AI2922" s="37" t="str">
        <f t="shared" si="115"/>
        <v/>
      </c>
      <c r="BH2922" s="137">
        <v>2902</v>
      </c>
      <c r="BI2922" s="206"/>
      <c r="BJ2922" s="207"/>
      <c r="BK2922" s="207"/>
      <c r="BL2922" s="207"/>
      <c r="BM2922" s="207"/>
      <c r="BN2922" s="206"/>
      <c r="BO2922" s="208"/>
      <c r="BP2922" s="206"/>
      <c r="BQ2922" s="458"/>
      <c r="BR2922" s="209"/>
      <c r="BS2922" s="210"/>
      <c r="BT2922" s="208"/>
      <c r="BU2922" s="208"/>
      <c r="BV2922" s="458"/>
      <c r="BW2922" s="209"/>
      <c r="EK2922" s="231"/>
      <c r="EL2922" s="231"/>
      <c r="EM2922" s="227" t="s">
        <v>483</v>
      </c>
      <c r="EN2922" s="228">
        <v>0</v>
      </c>
      <c r="EO2922" s="229">
        <v>8</v>
      </c>
      <c r="EP2922" s="234">
        <f>DCOUNT($H$20:$AI$4020,$H$20,EM2921:EO2922)</f>
        <v>0</v>
      </c>
      <c r="ER2922" s="161"/>
      <c r="ES2922" s="161"/>
      <c r="ET2922" s="161"/>
      <c r="EU2922" s="161"/>
      <c r="EV2922" s="161"/>
      <c r="EW2922" s="161"/>
    </row>
    <row r="2923" spans="8:153" ht="15" customHeight="1" x14ac:dyDescent="0.15">
      <c r="H2923" s="740"/>
      <c r="I2923" s="740"/>
      <c r="J2923" s="740"/>
      <c r="K2923" s="740"/>
      <c r="L2923" s="740"/>
      <c r="M2923" s="740"/>
      <c r="N2923" s="748"/>
      <c r="O2923" s="749"/>
      <c r="P2923" s="749"/>
      <c r="Q2923" s="740"/>
      <c r="R2923" s="740"/>
      <c r="S2923" s="740"/>
      <c r="T2923" s="740"/>
      <c r="U2923" s="740"/>
      <c r="V2923" s="740"/>
      <c r="W2923" s="740"/>
      <c r="X2923" s="740"/>
      <c r="Y2923" s="740"/>
      <c r="Z2923" s="740"/>
      <c r="AA2923" s="740"/>
      <c r="AB2923" s="740"/>
      <c r="AC2923" s="740"/>
      <c r="AD2923" s="740"/>
      <c r="AE2923" s="740"/>
      <c r="AF2923" s="740"/>
      <c r="AG2923" s="750"/>
      <c r="AH2923" s="742" t="str">
        <f t="shared" si="114"/>
        <v/>
      </c>
      <c r="AI2923" s="37" t="str">
        <f t="shared" si="115"/>
        <v/>
      </c>
      <c r="BH2923" s="137">
        <v>2903</v>
      </c>
      <c r="BI2923" s="206"/>
      <c r="BJ2923" s="207"/>
      <c r="BK2923" s="207"/>
      <c r="BL2923" s="207"/>
      <c r="BM2923" s="207"/>
      <c r="BN2923" s="206"/>
      <c r="BO2923" s="208"/>
      <c r="BP2923" s="206"/>
      <c r="BQ2923" s="458"/>
      <c r="BR2923" s="209"/>
      <c r="BS2923" s="210"/>
      <c r="BT2923" s="208"/>
      <c r="BU2923" s="208"/>
      <c r="BV2923" s="458"/>
      <c r="BW2923" s="209"/>
      <c r="EK2923" s="231"/>
      <c r="EL2923" s="231"/>
      <c r="EM2923" s="186" t="s">
        <v>76</v>
      </c>
      <c r="EN2923" s="187" t="s">
        <v>946</v>
      </c>
      <c r="EO2923" s="188" t="s">
        <v>1601</v>
      </c>
      <c r="EP2923" s="189"/>
      <c r="ER2923" s="193"/>
      <c r="ES2923" s="193"/>
      <c r="ET2923" s="193"/>
      <c r="EU2923" s="193"/>
      <c r="EV2923" s="193"/>
      <c r="EW2923" s="193"/>
    </row>
    <row r="2924" spans="8:153" ht="15" customHeight="1" x14ac:dyDescent="0.15">
      <c r="H2924" s="740"/>
      <c r="I2924" s="740"/>
      <c r="J2924" s="740"/>
      <c r="K2924" s="740"/>
      <c r="L2924" s="740"/>
      <c r="M2924" s="740"/>
      <c r="N2924" s="748"/>
      <c r="O2924" s="749"/>
      <c r="P2924" s="749"/>
      <c r="Q2924" s="740"/>
      <c r="R2924" s="740"/>
      <c r="S2924" s="740"/>
      <c r="T2924" s="740"/>
      <c r="U2924" s="740"/>
      <c r="V2924" s="740"/>
      <c r="W2924" s="740"/>
      <c r="X2924" s="740"/>
      <c r="Y2924" s="740"/>
      <c r="Z2924" s="740"/>
      <c r="AA2924" s="740"/>
      <c r="AB2924" s="740"/>
      <c r="AC2924" s="740"/>
      <c r="AD2924" s="740"/>
      <c r="AE2924" s="740"/>
      <c r="AF2924" s="740"/>
      <c r="AG2924" s="750"/>
      <c r="AH2924" s="742" t="str">
        <f t="shared" si="114"/>
        <v/>
      </c>
      <c r="AI2924" s="37" t="str">
        <f t="shared" si="115"/>
        <v/>
      </c>
      <c r="BH2924" s="137">
        <v>2904</v>
      </c>
      <c r="BI2924" s="206"/>
      <c r="BJ2924" s="207"/>
      <c r="BK2924" s="207"/>
      <c r="BL2924" s="207"/>
      <c r="BM2924" s="207"/>
      <c r="BN2924" s="206"/>
      <c r="BO2924" s="208"/>
      <c r="BP2924" s="206"/>
      <c r="BQ2924" s="458"/>
      <c r="BR2924" s="209"/>
      <c r="BS2924" s="210"/>
      <c r="BT2924" s="208"/>
      <c r="BU2924" s="208"/>
      <c r="BV2924" s="458"/>
      <c r="BW2924" s="209"/>
      <c r="EK2924" s="231"/>
      <c r="EL2924" s="231"/>
      <c r="EM2924" s="227" t="s">
        <v>837</v>
      </c>
      <c r="EN2924" s="228">
        <v>0</v>
      </c>
      <c r="EO2924" s="229">
        <v>8</v>
      </c>
      <c r="EP2924" s="234">
        <f>DCOUNT($H$20:$AI$4020,$H$20,EM2923:EO2924)</f>
        <v>0</v>
      </c>
      <c r="ER2924" s="161"/>
      <c r="ES2924" s="161"/>
      <c r="ET2924" s="161"/>
      <c r="EU2924" s="161"/>
      <c r="EV2924" s="161"/>
      <c r="EW2924" s="161"/>
    </row>
    <row r="2925" spans="8:153" ht="15" customHeight="1" x14ac:dyDescent="0.15">
      <c r="H2925" s="740"/>
      <c r="I2925" s="740"/>
      <c r="J2925" s="740"/>
      <c r="K2925" s="740"/>
      <c r="L2925" s="740"/>
      <c r="M2925" s="740"/>
      <c r="N2925" s="748"/>
      <c r="O2925" s="749"/>
      <c r="P2925" s="749"/>
      <c r="Q2925" s="740"/>
      <c r="R2925" s="740"/>
      <c r="S2925" s="740"/>
      <c r="T2925" s="740"/>
      <c r="U2925" s="740"/>
      <c r="V2925" s="740"/>
      <c r="W2925" s="740"/>
      <c r="X2925" s="740"/>
      <c r="Y2925" s="740"/>
      <c r="Z2925" s="740"/>
      <c r="AA2925" s="740"/>
      <c r="AB2925" s="740"/>
      <c r="AC2925" s="740"/>
      <c r="AD2925" s="740"/>
      <c r="AE2925" s="740"/>
      <c r="AF2925" s="740"/>
      <c r="AG2925" s="750"/>
      <c r="AH2925" s="742" t="str">
        <f t="shared" si="114"/>
        <v/>
      </c>
      <c r="AI2925" s="37" t="str">
        <f t="shared" si="115"/>
        <v/>
      </c>
      <c r="BH2925" s="137">
        <v>2905</v>
      </c>
      <c r="BI2925" s="206"/>
      <c r="BJ2925" s="207"/>
      <c r="BK2925" s="207"/>
      <c r="BL2925" s="207"/>
      <c r="BM2925" s="207"/>
      <c r="BN2925" s="206"/>
      <c r="BO2925" s="208"/>
      <c r="BP2925" s="206"/>
      <c r="BQ2925" s="458"/>
      <c r="BR2925" s="209"/>
      <c r="BS2925" s="210"/>
      <c r="BT2925" s="208"/>
      <c r="BU2925" s="208"/>
      <c r="BV2925" s="458"/>
      <c r="BW2925" s="209"/>
      <c r="EK2925" s="231"/>
      <c r="EL2925" s="231"/>
      <c r="EM2925" s="186" t="s">
        <v>76</v>
      </c>
      <c r="EN2925" s="187" t="s">
        <v>946</v>
      </c>
      <c r="EO2925" s="188" t="s">
        <v>1601</v>
      </c>
      <c r="EP2925" s="189"/>
      <c r="ER2925" s="193"/>
      <c r="ES2925" s="193"/>
      <c r="ET2925" s="193"/>
      <c r="EU2925" s="193"/>
      <c r="EV2925" s="193"/>
      <c r="EW2925" s="193"/>
    </row>
    <row r="2926" spans="8:153" ht="15" customHeight="1" x14ac:dyDescent="0.15">
      <c r="H2926" s="740"/>
      <c r="I2926" s="740"/>
      <c r="J2926" s="740"/>
      <c r="K2926" s="740"/>
      <c r="L2926" s="740"/>
      <c r="M2926" s="740"/>
      <c r="N2926" s="748"/>
      <c r="O2926" s="749"/>
      <c r="P2926" s="749"/>
      <c r="Q2926" s="740"/>
      <c r="R2926" s="740"/>
      <c r="S2926" s="740"/>
      <c r="T2926" s="740"/>
      <c r="U2926" s="740"/>
      <c r="V2926" s="740"/>
      <c r="W2926" s="740"/>
      <c r="X2926" s="740"/>
      <c r="Y2926" s="740"/>
      <c r="Z2926" s="740"/>
      <c r="AA2926" s="740"/>
      <c r="AB2926" s="740"/>
      <c r="AC2926" s="740"/>
      <c r="AD2926" s="740"/>
      <c r="AE2926" s="740"/>
      <c r="AF2926" s="740"/>
      <c r="AG2926" s="750"/>
      <c r="AH2926" s="742" t="str">
        <f t="shared" si="114"/>
        <v/>
      </c>
      <c r="AI2926" s="37" t="str">
        <f t="shared" si="115"/>
        <v/>
      </c>
      <c r="BH2926" s="137">
        <v>2906</v>
      </c>
      <c r="BI2926" s="206"/>
      <c r="BJ2926" s="207"/>
      <c r="BK2926" s="207"/>
      <c r="BL2926" s="207"/>
      <c r="BM2926" s="207"/>
      <c r="BN2926" s="206"/>
      <c r="BO2926" s="208"/>
      <c r="BP2926" s="206"/>
      <c r="BQ2926" s="458"/>
      <c r="BR2926" s="209"/>
      <c r="BS2926" s="210"/>
      <c r="BT2926" s="208"/>
      <c r="BU2926" s="208"/>
      <c r="BV2926" s="458"/>
      <c r="BW2926" s="209"/>
      <c r="EK2926" s="231"/>
      <c r="EL2926" s="231"/>
      <c r="EM2926" s="227" t="s">
        <v>838</v>
      </c>
      <c r="EN2926" s="228">
        <v>0</v>
      </c>
      <c r="EO2926" s="229">
        <v>8</v>
      </c>
      <c r="EP2926" s="234">
        <f>DCOUNT($H$20:$AI$4020,$H$20,EM2925:EO2926)</f>
        <v>0</v>
      </c>
      <c r="ER2926" s="161"/>
      <c r="ES2926" s="161"/>
      <c r="ET2926" s="161"/>
      <c r="EU2926" s="161"/>
      <c r="EV2926" s="161"/>
      <c r="EW2926" s="161"/>
    </row>
    <row r="2927" spans="8:153" ht="15" customHeight="1" x14ac:dyDescent="0.15">
      <c r="H2927" s="740"/>
      <c r="I2927" s="740"/>
      <c r="J2927" s="740"/>
      <c r="K2927" s="740"/>
      <c r="L2927" s="740"/>
      <c r="M2927" s="740"/>
      <c r="N2927" s="748"/>
      <c r="O2927" s="749"/>
      <c r="P2927" s="749"/>
      <c r="Q2927" s="740"/>
      <c r="R2927" s="740"/>
      <c r="S2927" s="740"/>
      <c r="T2927" s="740"/>
      <c r="U2927" s="740"/>
      <c r="V2927" s="740"/>
      <c r="W2927" s="740"/>
      <c r="X2927" s="740"/>
      <c r="Y2927" s="740"/>
      <c r="Z2927" s="740"/>
      <c r="AA2927" s="740"/>
      <c r="AB2927" s="740"/>
      <c r="AC2927" s="740"/>
      <c r="AD2927" s="740"/>
      <c r="AE2927" s="740"/>
      <c r="AF2927" s="740"/>
      <c r="AG2927" s="750"/>
      <c r="AH2927" s="742" t="str">
        <f t="shared" si="114"/>
        <v/>
      </c>
      <c r="AI2927" s="37" t="str">
        <f t="shared" si="115"/>
        <v/>
      </c>
      <c r="BH2927" s="137">
        <v>2907</v>
      </c>
      <c r="BI2927" s="206"/>
      <c r="BJ2927" s="207"/>
      <c r="BK2927" s="207"/>
      <c r="BL2927" s="207"/>
      <c r="BM2927" s="207"/>
      <c r="BN2927" s="206"/>
      <c r="BO2927" s="208"/>
      <c r="BP2927" s="206"/>
      <c r="BQ2927" s="458"/>
      <c r="BR2927" s="209"/>
      <c r="BS2927" s="210"/>
      <c r="BT2927" s="208"/>
      <c r="BU2927" s="208"/>
      <c r="BV2927" s="458"/>
      <c r="BW2927" s="209"/>
      <c r="EK2927" s="231"/>
      <c r="EL2927" s="231"/>
      <c r="EM2927" s="186" t="s">
        <v>76</v>
      </c>
      <c r="EN2927" s="187" t="s">
        <v>946</v>
      </c>
      <c r="EO2927" s="188" t="s">
        <v>1601</v>
      </c>
      <c r="EP2927" s="189"/>
      <c r="ER2927" s="193"/>
      <c r="ES2927" s="193"/>
      <c r="ET2927" s="193"/>
      <c r="EU2927" s="193"/>
      <c r="EV2927" s="193"/>
      <c r="EW2927" s="193"/>
    </row>
    <row r="2928" spans="8:153" ht="15" customHeight="1" x14ac:dyDescent="0.15">
      <c r="H2928" s="740"/>
      <c r="I2928" s="740"/>
      <c r="J2928" s="740"/>
      <c r="K2928" s="740"/>
      <c r="L2928" s="740"/>
      <c r="M2928" s="740"/>
      <c r="N2928" s="748"/>
      <c r="O2928" s="749"/>
      <c r="P2928" s="749"/>
      <c r="Q2928" s="740"/>
      <c r="R2928" s="740"/>
      <c r="S2928" s="740"/>
      <c r="T2928" s="740"/>
      <c r="U2928" s="740"/>
      <c r="V2928" s="740"/>
      <c r="W2928" s="740"/>
      <c r="X2928" s="740"/>
      <c r="Y2928" s="740"/>
      <c r="Z2928" s="740"/>
      <c r="AA2928" s="740"/>
      <c r="AB2928" s="740"/>
      <c r="AC2928" s="740"/>
      <c r="AD2928" s="740"/>
      <c r="AE2928" s="740"/>
      <c r="AF2928" s="740"/>
      <c r="AG2928" s="750"/>
      <c r="AH2928" s="742" t="str">
        <f t="shared" si="114"/>
        <v/>
      </c>
      <c r="AI2928" s="37" t="str">
        <f t="shared" si="115"/>
        <v/>
      </c>
      <c r="BH2928" s="137">
        <v>2908</v>
      </c>
      <c r="BI2928" s="206"/>
      <c r="BJ2928" s="207"/>
      <c r="BK2928" s="207"/>
      <c r="BL2928" s="207"/>
      <c r="BM2928" s="207"/>
      <c r="BN2928" s="206"/>
      <c r="BO2928" s="208"/>
      <c r="BP2928" s="206"/>
      <c r="BQ2928" s="458"/>
      <c r="BR2928" s="209"/>
      <c r="BS2928" s="210"/>
      <c r="BT2928" s="208"/>
      <c r="BU2928" s="208"/>
      <c r="BV2928" s="458"/>
      <c r="BW2928" s="209"/>
      <c r="EK2928" s="231"/>
      <c r="EL2928" s="231"/>
      <c r="EM2928" s="227" t="s">
        <v>839</v>
      </c>
      <c r="EN2928" s="228">
        <v>0</v>
      </c>
      <c r="EO2928" s="229">
        <v>8</v>
      </c>
      <c r="EP2928" s="234">
        <f>DCOUNT($H$20:$AI$4020,$H$20,EM2927:EO2928)</f>
        <v>0</v>
      </c>
      <c r="ER2928" s="161"/>
      <c r="ES2928" s="161"/>
      <c r="ET2928" s="161"/>
      <c r="EU2928" s="161"/>
      <c r="EV2928" s="161"/>
      <c r="EW2928" s="161"/>
    </row>
    <row r="2929" spans="8:153" ht="15" customHeight="1" x14ac:dyDescent="0.15">
      <c r="H2929" s="740"/>
      <c r="I2929" s="740"/>
      <c r="J2929" s="740"/>
      <c r="K2929" s="740"/>
      <c r="L2929" s="740"/>
      <c r="M2929" s="740"/>
      <c r="N2929" s="748"/>
      <c r="O2929" s="749"/>
      <c r="P2929" s="749"/>
      <c r="Q2929" s="740"/>
      <c r="R2929" s="740"/>
      <c r="S2929" s="740"/>
      <c r="T2929" s="740"/>
      <c r="U2929" s="740"/>
      <c r="V2929" s="740"/>
      <c r="W2929" s="740"/>
      <c r="X2929" s="740"/>
      <c r="Y2929" s="740"/>
      <c r="Z2929" s="740"/>
      <c r="AA2929" s="740"/>
      <c r="AB2929" s="740"/>
      <c r="AC2929" s="740"/>
      <c r="AD2929" s="740"/>
      <c r="AE2929" s="740"/>
      <c r="AF2929" s="740"/>
      <c r="AG2929" s="750"/>
      <c r="AH2929" s="742" t="str">
        <f t="shared" si="114"/>
        <v/>
      </c>
      <c r="AI2929" s="37" t="str">
        <f t="shared" si="115"/>
        <v/>
      </c>
      <c r="BH2929" s="137">
        <v>2909</v>
      </c>
      <c r="BI2929" s="206"/>
      <c r="BJ2929" s="207"/>
      <c r="BK2929" s="207"/>
      <c r="BL2929" s="207"/>
      <c r="BM2929" s="207"/>
      <c r="BN2929" s="206"/>
      <c r="BO2929" s="208"/>
      <c r="BP2929" s="206"/>
      <c r="BQ2929" s="458"/>
      <c r="BR2929" s="209"/>
      <c r="BS2929" s="210"/>
      <c r="BT2929" s="208"/>
      <c r="BU2929" s="208"/>
      <c r="BV2929" s="458"/>
      <c r="BW2929" s="209"/>
      <c r="EK2929" s="231"/>
      <c r="EL2929" s="231"/>
      <c r="EM2929" s="186" t="s">
        <v>76</v>
      </c>
      <c r="EN2929" s="187" t="s">
        <v>946</v>
      </c>
      <c r="EO2929" s="188" t="s">
        <v>1601</v>
      </c>
      <c r="EP2929" s="189"/>
      <c r="ER2929" s="193"/>
      <c r="ES2929" s="193"/>
      <c r="ET2929" s="193"/>
      <c r="EU2929" s="193"/>
      <c r="EV2929" s="193"/>
      <c r="EW2929" s="193"/>
    </row>
    <row r="2930" spans="8:153" ht="15" customHeight="1" x14ac:dyDescent="0.15">
      <c r="H2930" s="740"/>
      <c r="I2930" s="740"/>
      <c r="J2930" s="740"/>
      <c r="K2930" s="740"/>
      <c r="L2930" s="740"/>
      <c r="M2930" s="740"/>
      <c r="N2930" s="748"/>
      <c r="O2930" s="749"/>
      <c r="P2930" s="749"/>
      <c r="Q2930" s="740"/>
      <c r="R2930" s="740"/>
      <c r="S2930" s="740"/>
      <c r="T2930" s="740"/>
      <c r="U2930" s="740"/>
      <c r="V2930" s="740"/>
      <c r="W2930" s="740"/>
      <c r="X2930" s="740"/>
      <c r="Y2930" s="740"/>
      <c r="Z2930" s="740"/>
      <c r="AA2930" s="740"/>
      <c r="AB2930" s="740"/>
      <c r="AC2930" s="740"/>
      <c r="AD2930" s="740"/>
      <c r="AE2930" s="740"/>
      <c r="AF2930" s="740"/>
      <c r="AG2930" s="750"/>
      <c r="AH2930" s="742" t="str">
        <f t="shared" si="114"/>
        <v/>
      </c>
      <c r="AI2930" s="37" t="str">
        <f t="shared" si="115"/>
        <v/>
      </c>
      <c r="BH2930" s="137">
        <v>2910</v>
      </c>
      <c r="BI2930" s="206"/>
      <c r="BJ2930" s="207"/>
      <c r="BK2930" s="207"/>
      <c r="BL2930" s="207"/>
      <c r="BM2930" s="207"/>
      <c r="BN2930" s="206"/>
      <c r="BO2930" s="208"/>
      <c r="BP2930" s="206"/>
      <c r="BQ2930" s="458"/>
      <c r="BR2930" s="209"/>
      <c r="BS2930" s="210"/>
      <c r="BT2930" s="208"/>
      <c r="BU2930" s="208"/>
      <c r="BV2930" s="458"/>
      <c r="BW2930" s="209"/>
      <c r="EK2930" s="231"/>
      <c r="EL2930" s="231"/>
      <c r="EM2930" s="227" t="s">
        <v>840</v>
      </c>
      <c r="EN2930" s="228">
        <v>0</v>
      </c>
      <c r="EO2930" s="229">
        <v>8</v>
      </c>
      <c r="EP2930" s="234">
        <f>DCOUNT($H$20:$AI$4020,$H$20,EM2929:EO2930)</f>
        <v>0</v>
      </c>
      <c r="ER2930" s="161"/>
      <c r="ES2930" s="161"/>
      <c r="ET2930" s="161"/>
      <c r="EU2930" s="161"/>
      <c r="EV2930" s="161"/>
      <c r="EW2930" s="161"/>
    </row>
    <row r="2931" spans="8:153" ht="15" customHeight="1" x14ac:dyDescent="0.15">
      <c r="H2931" s="740"/>
      <c r="I2931" s="740"/>
      <c r="J2931" s="740"/>
      <c r="K2931" s="740"/>
      <c r="L2931" s="740"/>
      <c r="M2931" s="740"/>
      <c r="N2931" s="748"/>
      <c r="O2931" s="749"/>
      <c r="P2931" s="749"/>
      <c r="Q2931" s="740"/>
      <c r="R2931" s="740"/>
      <c r="S2931" s="740"/>
      <c r="T2931" s="740"/>
      <c r="U2931" s="740"/>
      <c r="V2931" s="740"/>
      <c r="W2931" s="740"/>
      <c r="X2931" s="740"/>
      <c r="Y2931" s="740"/>
      <c r="Z2931" s="740"/>
      <c r="AA2931" s="740"/>
      <c r="AB2931" s="740"/>
      <c r="AC2931" s="740"/>
      <c r="AD2931" s="740"/>
      <c r="AE2931" s="740"/>
      <c r="AF2931" s="740"/>
      <c r="AG2931" s="750"/>
      <c r="AH2931" s="742" t="str">
        <f t="shared" si="114"/>
        <v/>
      </c>
      <c r="AI2931" s="37" t="str">
        <f t="shared" si="115"/>
        <v/>
      </c>
      <c r="BH2931" s="137">
        <v>2911</v>
      </c>
      <c r="BI2931" s="206"/>
      <c r="BJ2931" s="207"/>
      <c r="BK2931" s="207"/>
      <c r="BL2931" s="207"/>
      <c r="BM2931" s="207"/>
      <c r="BN2931" s="206"/>
      <c r="BO2931" s="208"/>
      <c r="BP2931" s="206"/>
      <c r="BQ2931" s="458"/>
      <c r="BR2931" s="209"/>
      <c r="BS2931" s="210"/>
      <c r="BT2931" s="208"/>
      <c r="BU2931" s="208"/>
      <c r="BV2931" s="458"/>
      <c r="BW2931" s="209"/>
      <c r="EK2931" s="231"/>
      <c r="EL2931" s="231"/>
      <c r="EM2931" s="186" t="s">
        <v>76</v>
      </c>
      <c r="EN2931" s="187" t="s">
        <v>946</v>
      </c>
      <c r="EO2931" s="188" t="s">
        <v>1601</v>
      </c>
      <c r="EP2931" s="189"/>
      <c r="ER2931" s="193"/>
      <c r="ES2931" s="193"/>
      <c r="ET2931" s="193"/>
      <c r="EU2931" s="193"/>
      <c r="EV2931" s="193"/>
      <c r="EW2931" s="193"/>
    </row>
    <row r="2932" spans="8:153" ht="15" customHeight="1" x14ac:dyDescent="0.15">
      <c r="H2932" s="740"/>
      <c r="I2932" s="740"/>
      <c r="J2932" s="740"/>
      <c r="K2932" s="740"/>
      <c r="L2932" s="740"/>
      <c r="M2932" s="740"/>
      <c r="N2932" s="748"/>
      <c r="O2932" s="749"/>
      <c r="P2932" s="749"/>
      <c r="Q2932" s="740"/>
      <c r="R2932" s="740"/>
      <c r="S2932" s="740"/>
      <c r="T2932" s="740"/>
      <c r="U2932" s="740"/>
      <c r="V2932" s="740"/>
      <c r="W2932" s="740"/>
      <c r="X2932" s="740"/>
      <c r="Y2932" s="740"/>
      <c r="Z2932" s="740"/>
      <c r="AA2932" s="740"/>
      <c r="AB2932" s="740"/>
      <c r="AC2932" s="740"/>
      <c r="AD2932" s="740"/>
      <c r="AE2932" s="740"/>
      <c r="AF2932" s="740"/>
      <c r="AG2932" s="750"/>
      <c r="AH2932" s="742" t="str">
        <f t="shared" si="114"/>
        <v/>
      </c>
      <c r="AI2932" s="37" t="str">
        <f t="shared" si="115"/>
        <v/>
      </c>
      <c r="BH2932" s="137">
        <v>2912</v>
      </c>
      <c r="BI2932" s="206"/>
      <c r="BJ2932" s="207"/>
      <c r="BK2932" s="207"/>
      <c r="BL2932" s="207"/>
      <c r="BM2932" s="207"/>
      <c r="BN2932" s="206"/>
      <c r="BO2932" s="208"/>
      <c r="BP2932" s="206"/>
      <c r="BQ2932" s="458"/>
      <c r="BR2932" s="209"/>
      <c r="BS2932" s="210"/>
      <c r="BT2932" s="208"/>
      <c r="BU2932" s="208"/>
      <c r="BV2932" s="458"/>
      <c r="BW2932" s="209"/>
      <c r="EK2932" s="231"/>
      <c r="EL2932" s="231"/>
      <c r="EM2932" s="227" t="s">
        <v>841</v>
      </c>
      <c r="EN2932" s="228">
        <v>0</v>
      </c>
      <c r="EO2932" s="229">
        <v>8</v>
      </c>
      <c r="EP2932" s="234">
        <f>DCOUNT($H$20:$AI$4020,$H$20,EM2931:EO2932)</f>
        <v>0</v>
      </c>
      <c r="ER2932" s="161"/>
      <c r="ES2932" s="161"/>
      <c r="ET2932" s="161"/>
      <c r="EU2932" s="161"/>
      <c r="EV2932" s="161"/>
      <c r="EW2932" s="161"/>
    </row>
    <row r="2933" spans="8:153" ht="15" customHeight="1" x14ac:dyDescent="0.15">
      <c r="H2933" s="740"/>
      <c r="I2933" s="740"/>
      <c r="J2933" s="740"/>
      <c r="K2933" s="740"/>
      <c r="L2933" s="740"/>
      <c r="M2933" s="740"/>
      <c r="N2933" s="748"/>
      <c r="O2933" s="749"/>
      <c r="P2933" s="749"/>
      <c r="Q2933" s="740"/>
      <c r="R2933" s="740"/>
      <c r="S2933" s="740"/>
      <c r="T2933" s="740"/>
      <c r="U2933" s="740"/>
      <c r="V2933" s="740"/>
      <c r="W2933" s="740"/>
      <c r="X2933" s="740"/>
      <c r="Y2933" s="740"/>
      <c r="Z2933" s="740"/>
      <c r="AA2933" s="740"/>
      <c r="AB2933" s="740"/>
      <c r="AC2933" s="740"/>
      <c r="AD2933" s="740"/>
      <c r="AE2933" s="740"/>
      <c r="AF2933" s="740"/>
      <c r="AG2933" s="750"/>
      <c r="AH2933" s="742" t="str">
        <f t="shared" si="114"/>
        <v/>
      </c>
      <c r="AI2933" s="37" t="str">
        <f t="shared" si="115"/>
        <v/>
      </c>
      <c r="BH2933" s="137">
        <v>2913</v>
      </c>
      <c r="BI2933" s="206"/>
      <c r="BJ2933" s="207"/>
      <c r="BK2933" s="207"/>
      <c r="BL2933" s="207"/>
      <c r="BM2933" s="207"/>
      <c r="BN2933" s="206"/>
      <c r="BO2933" s="208"/>
      <c r="BP2933" s="206"/>
      <c r="BQ2933" s="458"/>
      <c r="BR2933" s="209"/>
      <c r="BS2933" s="210"/>
      <c r="BT2933" s="208"/>
      <c r="BU2933" s="208"/>
      <c r="BV2933" s="458"/>
      <c r="BW2933" s="209"/>
      <c r="EK2933" s="231"/>
      <c r="EL2933" s="231"/>
      <c r="EM2933" s="186" t="s">
        <v>76</v>
      </c>
      <c r="EN2933" s="187" t="s">
        <v>946</v>
      </c>
      <c r="EO2933" s="188" t="s">
        <v>1601</v>
      </c>
      <c r="EP2933" s="189"/>
      <c r="ER2933" s="193"/>
      <c r="ES2933" s="193"/>
      <c r="ET2933" s="193"/>
      <c r="EU2933" s="193"/>
      <c r="EV2933" s="193"/>
      <c r="EW2933" s="193"/>
    </row>
    <row r="2934" spans="8:153" ht="15" customHeight="1" x14ac:dyDescent="0.15">
      <c r="H2934" s="740"/>
      <c r="I2934" s="740"/>
      <c r="J2934" s="740"/>
      <c r="K2934" s="740"/>
      <c r="L2934" s="740"/>
      <c r="M2934" s="740"/>
      <c r="N2934" s="748"/>
      <c r="O2934" s="749"/>
      <c r="P2934" s="749"/>
      <c r="Q2934" s="740"/>
      <c r="R2934" s="740"/>
      <c r="S2934" s="740"/>
      <c r="T2934" s="740"/>
      <c r="U2934" s="740"/>
      <c r="V2934" s="740"/>
      <c r="W2934" s="740"/>
      <c r="X2934" s="740"/>
      <c r="Y2934" s="740"/>
      <c r="Z2934" s="740"/>
      <c r="AA2934" s="740"/>
      <c r="AB2934" s="740"/>
      <c r="AC2934" s="740"/>
      <c r="AD2934" s="740"/>
      <c r="AE2934" s="740"/>
      <c r="AF2934" s="740"/>
      <c r="AG2934" s="750"/>
      <c r="AH2934" s="742" t="str">
        <f t="shared" si="114"/>
        <v/>
      </c>
      <c r="AI2934" s="37" t="str">
        <f t="shared" si="115"/>
        <v/>
      </c>
      <c r="BH2934" s="137">
        <v>2914</v>
      </c>
      <c r="BI2934" s="206"/>
      <c r="BJ2934" s="207"/>
      <c r="BK2934" s="207"/>
      <c r="BL2934" s="207"/>
      <c r="BM2934" s="207"/>
      <c r="BN2934" s="206"/>
      <c r="BO2934" s="208"/>
      <c r="BP2934" s="206"/>
      <c r="BQ2934" s="458"/>
      <c r="BR2934" s="209"/>
      <c r="BS2934" s="210"/>
      <c r="BT2934" s="208"/>
      <c r="BU2934" s="208"/>
      <c r="BV2934" s="458"/>
      <c r="BW2934" s="209"/>
      <c r="EK2934" s="231"/>
      <c r="EL2934" s="231"/>
      <c r="EM2934" s="233" t="s">
        <v>369</v>
      </c>
      <c r="EN2934" s="228">
        <v>0</v>
      </c>
      <c r="EO2934" s="229">
        <v>8</v>
      </c>
      <c r="EP2934" s="234">
        <f>DCOUNT($H$20:$AI$4020,$H$20,EM2933:EO2934)</f>
        <v>0</v>
      </c>
      <c r="ER2934" s="161"/>
      <c r="ES2934" s="161"/>
      <c r="ET2934" s="161"/>
      <c r="EU2934" s="161"/>
      <c r="EV2934" s="161"/>
      <c r="EW2934" s="161"/>
    </row>
    <row r="2935" spans="8:153" ht="15" customHeight="1" x14ac:dyDescent="0.15">
      <c r="H2935" s="740"/>
      <c r="I2935" s="740"/>
      <c r="J2935" s="740"/>
      <c r="K2935" s="740"/>
      <c r="L2935" s="740"/>
      <c r="M2935" s="740"/>
      <c r="N2935" s="748"/>
      <c r="O2935" s="749"/>
      <c r="P2935" s="749"/>
      <c r="Q2935" s="740"/>
      <c r="R2935" s="740"/>
      <c r="S2935" s="740"/>
      <c r="T2935" s="740"/>
      <c r="U2935" s="740"/>
      <c r="V2935" s="740"/>
      <c r="W2935" s="740"/>
      <c r="X2935" s="740"/>
      <c r="Y2935" s="740"/>
      <c r="Z2935" s="740"/>
      <c r="AA2935" s="740"/>
      <c r="AB2935" s="740"/>
      <c r="AC2935" s="740"/>
      <c r="AD2935" s="740"/>
      <c r="AE2935" s="740"/>
      <c r="AF2935" s="740"/>
      <c r="AG2935" s="750"/>
      <c r="AH2935" s="742" t="str">
        <f t="shared" si="114"/>
        <v/>
      </c>
      <c r="AI2935" s="37" t="str">
        <f t="shared" si="115"/>
        <v/>
      </c>
      <c r="BH2935" s="137">
        <v>2915</v>
      </c>
      <c r="BI2935" s="206"/>
      <c r="BJ2935" s="207"/>
      <c r="BK2935" s="207"/>
      <c r="BL2935" s="207"/>
      <c r="BM2935" s="207"/>
      <c r="BN2935" s="206"/>
      <c r="BO2935" s="208"/>
      <c r="BP2935" s="206"/>
      <c r="BQ2935" s="458"/>
      <c r="BR2935" s="209"/>
      <c r="BS2935" s="210"/>
      <c r="BT2935" s="208"/>
      <c r="BU2935" s="208"/>
      <c r="BV2935" s="458"/>
      <c r="BW2935" s="209"/>
      <c r="EK2935" s="231"/>
      <c r="EL2935" s="231"/>
      <c r="EM2935" s="186" t="s">
        <v>76</v>
      </c>
      <c r="EN2935" s="187" t="s">
        <v>946</v>
      </c>
      <c r="EO2935" s="188" t="s">
        <v>1601</v>
      </c>
      <c r="EP2935" s="189"/>
      <c r="ER2935" s="193"/>
      <c r="ES2935" s="193"/>
      <c r="ET2935" s="193"/>
      <c r="EU2935" s="193"/>
      <c r="EV2935" s="193"/>
      <c r="EW2935" s="193"/>
    </row>
    <row r="2936" spans="8:153" ht="15" customHeight="1" x14ac:dyDescent="0.15">
      <c r="H2936" s="740"/>
      <c r="I2936" s="740"/>
      <c r="J2936" s="740"/>
      <c r="K2936" s="740"/>
      <c r="L2936" s="740"/>
      <c r="M2936" s="740"/>
      <c r="N2936" s="748"/>
      <c r="O2936" s="749"/>
      <c r="P2936" s="749"/>
      <c r="Q2936" s="740"/>
      <c r="R2936" s="740"/>
      <c r="S2936" s="740"/>
      <c r="T2936" s="740"/>
      <c r="U2936" s="740"/>
      <c r="V2936" s="740"/>
      <c r="W2936" s="740"/>
      <c r="X2936" s="740"/>
      <c r="Y2936" s="740"/>
      <c r="Z2936" s="740"/>
      <c r="AA2936" s="740"/>
      <c r="AB2936" s="740"/>
      <c r="AC2936" s="740"/>
      <c r="AD2936" s="740"/>
      <c r="AE2936" s="740"/>
      <c r="AF2936" s="740"/>
      <c r="AG2936" s="750"/>
      <c r="AH2936" s="742" t="str">
        <f t="shared" si="114"/>
        <v/>
      </c>
      <c r="AI2936" s="37" t="str">
        <f t="shared" si="115"/>
        <v/>
      </c>
      <c r="BH2936" s="137">
        <v>2916</v>
      </c>
      <c r="BI2936" s="206"/>
      <c r="BJ2936" s="207"/>
      <c r="BK2936" s="207"/>
      <c r="BL2936" s="207"/>
      <c r="BM2936" s="207"/>
      <c r="BN2936" s="206"/>
      <c r="BO2936" s="208"/>
      <c r="BP2936" s="206"/>
      <c r="BQ2936" s="458"/>
      <c r="BR2936" s="209"/>
      <c r="BS2936" s="210"/>
      <c r="BT2936" s="208"/>
      <c r="BU2936" s="208"/>
      <c r="BV2936" s="458"/>
      <c r="BW2936" s="209"/>
      <c r="EK2936" s="231"/>
      <c r="EL2936" s="231"/>
      <c r="EM2936" s="233" t="s">
        <v>371</v>
      </c>
      <c r="EN2936" s="228">
        <v>0</v>
      </c>
      <c r="EO2936" s="229">
        <v>8</v>
      </c>
      <c r="EP2936" s="234">
        <f>DCOUNT($H$20:$AI$4020,$H$20,EM2935:EO2936)</f>
        <v>0</v>
      </c>
      <c r="ER2936" s="161"/>
      <c r="ES2936" s="161"/>
      <c r="ET2936" s="161"/>
      <c r="EU2936" s="161"/>
      <c r="EV2936" s="161"/>
      <c r="EW2936" s="161"/>
    </row>
    <row r="2937" spans="8:153" ht="15" customHeight="1" x14ac:dyDescent="0.15">
      <c r="H2937" s="740"/>
      <c r="I2937" s="740"/>
      <c r="J2937" s="740"/>
      <c r="K2937" s="740"/>
      <c r="L2937" s="740"/>
      <c r="M2937" s="740"/>
      <c r="N2937" s="748"/>
      <c r="O2937" s="749"/>
      <c r="P2937" s="749"/>
      <c r="Q2937" s="740"/>
      <c r="R2937" s="740"/>
      <c r="S2937" s="740"/>
      <c r="T2937" s="740"/>
      <c r="U2937" s="740"/>
      <c r="V2937" s="740"/>
      <c r="W2937" s="740"/>
      <c r="X2937" s="740"/>
      <c r="Y2937" s="740"/>
      <c r="Z2937" s="740"/>
      <c r="AA2937" s="740"/>
      <c r="AB2937" s="740"/>
      <c r="AC2937" s="740"/>
      <c r="AD2937" s="740"/>
      <c r="AE2937" s="740"/>
      <c r="AF2937" s="740"/>
      <c r="AG2937" s="750"/>
      <c r="AH2937" s="742" t="str">
        <f t="shared" si="114"/>
        <v/>
      </c>
      <c r="AI2937" s="37" t="str">
        <f t="shared" si="115"/>
        <v/>
      </c>
      <c r="BH2937" s="137">
        <v>2917</v>
      </c>
      <c r="BI2937" s="206"/>
      <c r="BJ2937" s="207"/>
      <c r="BK2937" s="207"/>
      <c r="BL2937" s="207"/>
      <c r="BM2937" s="207"/>
      <c r="BN2937" s="206"/>
      <c r="BO2937" s="208"/>
      <c r="BP2937" s="206"/>
      <c r="BQ2937" s="458"/>
      <c r="BR2937" s="209"/>
      <c r="BS2937" s="210"/>
      <c r="BT2937" s="208"/>
      <c r="BU2937" s="208"/>
      <c r="BV2937" s="458"/>
      <c r="BW2937" s="209"/>
      <c r="EK2937" s="231"/>
      <c r="EL2937" s="231"/>
      <c r="EM2937" s="186" t="s">
        <v>76</v>
      </c>
      <c r="EN2937" s="187" t="s">
        <v>946</v>
      </c>
      <c r="EO2937" s="188" t="s">
        <v>1601</v>
      </c>
      <c r="EP2937" s="189"/>
      <c r="ER2937" s="193"/>
      <c r="ES2937" s="193"/>
      <c r="ET2937" s="193"/>
      <c r="EU2937" s="193"/>
      <c r="EV2937" s="193"/>
      <c r="EW2937" s="193"/>
    </row>
    <row r="2938" spans="8:153" ht="15" customHeight="1" x14ac:dyDescent="0.15">
      <c r="H2938" s="740"/>
      <c r="I2938" s="740"/>
      <c r="J2938" s="740"/>
      <c r="K2938" s="740"/>
      <c r="L2938" s="740"/>
      <c r="M2938" s="740"/>
      <c r="N2938" s="748"/>
      <c r="O2938" s="749"/>
      <c r="P2938" s="749"/>
      <c r="Q2938" s="740"/>
      <c r="R2938" s="740"/>
      <c r="S2938" s="740"/>
      <c r="T2938" s="740"/>
      <c r="U2938" s="740"/>
      <c r="V2938" s="740"/>
      <c r="W2938" s="740"/>
      <c r="X2938" s="740"/>
      <c r="Y2938" s="740"/>
      <c r="Z2938" s="740"/>
      <c r="AA2938" s="740"/>
      <c r="AB2938" s="740"/>
      <c r="AC2938" s="740"/>
      <c r="AD2938" s="740"/>
      <c r="AE2938" s="740"/>
      <c r="AF2938" s="740"/>
      <c r="AG2938" s="750"/>
      <c r="AH2938" s="742" t="str">
        <f t="shared" si="114"/>
        <v/>
      </c>
      <c r="AI2938" s="37" t="str">
        <f t="shared" si="115"/>
        <v/>
      </c>
      <c r="BH2938" s="137">
        <v>2918</v>
      </c>
      <c r="BI2938" s="206"/>
      <c r="BJ2938" s="207"/>
      <c r="BK2938" s="207"/>
      <c r="BL2938" s="207"/>
      <c r="BM2938" s="207"/>
      <c r="BN2938" s="206"/>
      <c r="BO2938" s="208"/>
      <c r="BP2938" s="206"/>
      <c r="BQ2938" s="458"/>
      <c r="BR2938" s="209"/>
      <c r="BS2938" s="210"/>
      <c r="BT2938" s="208"/>
      <c r="BU2938" s="208"/>
      <c r="BV2938" s="458"/>
      <c r="BW2938" s="209"/>
      <c r="EK2938" s="231"/>
      <c r="EL2938" s="231"/>
      <c r="EM2938" s="227" t="s">
        <v>372</v>
      </c>
      <c r="EN2938" s="228">
        <v>0</v>
      </c>
      <c r="EO2938" s="229">
        <v>8</v>
      </c>
      <c r="EP2938" s="234">
        <f>DCOUNT($H$20:$AI$4020,$H$20,EM2937:EO2938)</f>
        <v>0</v>
      </c>
      <c r="ER2938" s="161"/>
      <c r="ES2938" s="161"/>
      <c r="ET2938" s="161"/>
      <c r="EU2938" s="161"/>
      <c r="EV2938" s="161"/>
      <c r="EW2938" s="161"/>
    </row>
    <row r="2939" spans="8:153" ht="15" customHeight="1" x14ac:dyDescent="0.15">
      <c r="H2939" s="740"/>
      <c r="I2939" s="740"/>
      <c r="J2939" s="740"/>
      <c r="K2939" s="740"/>
      <c r="L2939" s="740"/>
      <c r="M2939" s="740"/>
      <c r="N2939" s="748"/>
      <c r="O2939" s="749"/>
      <c r="P2939" s="749"/>
      <c r="Q2939" s="740"/>
      <c r="R2939" s="740"/>
      <c r="S2939" s="740"/>
      <c r="T2939" s="740"/>
      <c r="U2939" s="740"/>
      <c r="V2939" s="740"/>
      <c r="W2939" s="740"/>
      <c r="X2939" s="740"/>
      <c r="Y2939" s="740"/>
      <c r="Z2939" s="740"/>
      <c r="AA2939" s="740"/>
      <c r="AB2939" s="740"/>
      <c r="AC2939" s="740"/>
      <c r="AD2939" s="740"/>
      <c r="AE2939" s="740"/>
      <c r="AF2939" s="740"/>
      <c r="AG2939" s="750"/>
      <c r="AH2939" s="742" t="str">
        <f t="shared" si="114"/>
        <v/>
      </c>
      <c r="AI2939" s="37" t="str">
        <f t="shared" si="115"/>
        <v/>
      </c>
      <c r="BH2939" s="137">
        <v>2919</v>
      </c>
      <c r="BI2939" s="206"/>
      <c r="BJ2939" s="207"/>
      <c r="BK2939" s="207"/>
      <c r="BL2939" s="207"/>
      <c r="BM2939" s="207"/>
      <c r="BN2939" s="206"/>
      <c r="BO2939" s="208"/>
      <c r="BP2939" s="206"/>
      <c r="BQ2939" s="458"/>
      <c r="BR2939" s="209"/>
      <c r="BS2939" s="210"/>
      <c r="BT2939" s="208"/>
      <c r="BU2939" s="208"/>
      <c r="BV2939" s="458"/>
      <c r="BW2939" s="209"/>
      <c r="EK2939" s="231"/>
      <c r="EL2939" s="231"/>
      <c r="EM2939" s="186" t="s">
        <v>76</v>
      </c>
      <c r="EN2939" s="187" t="s">
        <v>946</v>
      </c>
      <c r="EO2939" s="188" t="s">
        <v>1601</v>
      </c>
      <c r="EP2939" s="189"/>
      <c r="ER2939" s="193"/>
      <c r="ES2939" s="193"/>
      <c r="ET2939" s="193"/>
      <c r="EU2939" s="193"/>
      <c r="EV2939" s="193"/>
      <c r="EW2939" s="193"/>
    </row>
    <row r="2940" spans="8:153" ht="15" customHeight="1" x14ac:dyDescent="0.15">
      <c r="H2940" s="740"/>
      <c r="I2940" s="740"/>
      <c r="J2940" s="740"/>
      <c r="K2940" s="740"/>
      <c r="L2940" s="740"/>
      <c r="M2940" s="740"/>
      <c r="N2940" s="748"/>
      <c r="O2940" s="749"/>
      <c r="P2940" s="749"/>
      <c r="Q2940" s="740"/>
      <c r="R2940" s="740"/>
      <c r="S2940" s="740"/>
      <c r="T2940" s="740"/>
      <c r="U2940" s="740"/>
      <c r="V2940" s="740"/>
      <c r="W2940" s="740"/>
      <c r="X2940" s="740"/>
      <c r="Y2940" s="740"/>
      <c r="Z2940" s="740"/>
      <c r="AA2940" s="740"/>
      <c r="AB2940" s="740"/>
      <c r="AC2940" s="740"/>
      <c r="AD2940" s="740"/>
      <c r="AE2940" s="740"/>
      <c r="AF2940" s="740"/>
      <c r="AG2940" s="750"/>
      <c r="AH2940" s="742" t="str">
        <f t="shared" si="114"/>
        <v/>
      </c>
      <c r="AI2940" s="37" t="str">
        <f t="shared" si="115"/>
        <v/>
      </c>
      <c r="BH2940" s="137">
        <v>2920</v>
      </c>
      <c r="BI2940" s="206"/>
      <c r="BJ2940" s="207"/>
      <c r="BK2940" s="207"/>
      <c r="BL2940" s="207"/>
      <c r="BM2940" s="207"/>
      <c r="BN2940" s="206"/>
      <c r="BO2940" s="208"/>
      <c r="BP2940" s="206"/>
      <c r="BQ2940" s="458"/>
      <c r="BR2940" s="209"/>
      <c r="BS2940" s="210"/>
      <c r="BT2940" s="208"/>
      <c r="BU2940" s="208"/>
      <c r="BV2940" s="458"/>
      <c r="BW2940" s="209"/>
      <c r="EK2940" s="231"/>
      <c r="EL2940" s="231"/>
      <c r="EM2940" s="227" t="s">
        <v>373</v>
      </c>
      <c r="EN2940" s="228">
        <v>0</v>
      </c>
      <c r="EO2940" s="229">
        <v>8</v>
      </c>
      <c r="EP2940" s="234">
        <f>DCOUNT($H$20:$AI$4020,$H$20,EM2939:EO2940)</f>
        <v>0</v>
      </c>
      <c r="ER2940" s="161"/>
      <c r="ES2940" s="161"/>
      <c r="ET2940" s="161"/>
      <c r="EU2940" s="161"/>
      <c r="EV2940" s="161"/>
      <c r="EW2940" s="161"/>
    </row>
    <row r="2941" spans="8:153" ht="15" customHeight="1" x14ac:dyDescent="0.15">
      <c r="H2941" s="740"/>
      <c r="I2941" s="740"/>
      <c r="J2941" s="740"/>
      <c r="K2941" s="740"/>
      <c r="L2941" s="740"/>
      <c r="M2941" s="740"/>
      <c r="N2941" s="748"/>
      <c r="O2941" s="749"/>
      <c r="P2941" s="749"/>
      <c r="Q2941" s="740"/>
      <c r="R2941" s="740"/>
      <c r="S2941" s="740"/>
      <c r="T2941" s="740"/>
      <c r="U2941" s="740"/>
      <c r="V2941" s="740"/>
      <c r="W2941" s="740"/>
      <c r="X2941" s="740"/>
      <c r="Y2941" s="740"/>
      <c r="Z2941" s="740"/>
      <c r="AA2941" s="740"/>
      <c r="AB2941" s="740"/>
      <c r="AC2941" s="740"/>
      <c r="AD2941" s="740"/>
      <c r="AE2941" s="740"/>
      <c r="AF2941" s="740"/>
      <c r="AG2941" s="750"/>
      <c r="AH2941" s="742" t="str">
        <f t="shared" si="114"/>
        <v/>
      </c>
      <c r="AI2941" s="37" t="str">
        <f t="shared" si="115"/>
        <v/>
      </c>
      <c r="BH2941" s="137">
        <v>2921</v>
      </c>
      <c r="BI2941" s="206"/>
      <c r="BJ2941" s="207"/>
      <c r="BK2941" s="207"/>
      <c r="BL2941" s="207"/>
      <c r="BM2941" s="207"/>
      <c r="BN2941" s="206"/>
      <c r="BO2941" s="208"/>
      <c r="BP2941" s="206"/>
      <c r="BQ2941" s="458"/>
      <c r="BR2941" s="209"/>
      <c r="BS2941" s="210"/>
      <c r="BT2941" s="208"/>
      <c r="BU2941" s="208"/>
      <c r="BV2941" s="458"/>
      <c r="BW2941" s="209"/>
      <c r="EK2941" s="231"/>
      <c r="EL2941" s="231"/>
      <c r="EM2941" s="186" t="s">
        <v>76</v>
      </c>
      <c r="EN2941" s="187" t="s">
        <v>946</v>
      </c>
      <c r="EO2941" s="188" t="s">
        <v>1601</v>
      </c>
      <c r="EP2941" s="189"/>
      <c r="ER2941" s="193"/>
      <c r="ES2941" s="193"/>
      <c r="ET2941" s="193"/>
      <c r="EU2941" s="193"/>
      <c r="EV2941" s="193"/>
      <c r="EW2941" s="193"/>
    </row>
    <row r="2942" spans="8:153" ht="15" customHeight="1" x14ac:dyDescent="0.15">
      <c r="H2942" s="740"/>
      <c r="I2942" s="740"/>
      <c r="J2942" s="740"/>
      <c r="K2942" s="740"/>
      <c r="L2942" s="740"/>
      <c r="M2942" s="740"/>
      <c r="N2942" s="748"/>
      <c r="O2942" s="749"/>
      <c r="P2942" s="749"/>
      <c r="Q2942" s="740"/>
      <c r="R2942" s="740"/>
      <c r="S2942" s="740"/>
      <c r="T2942" s="740"/>
      <c r="U2942" s="740"/>
      <c r="V2942" s="740"/>
      <c r="W2942" s="740"/>
      <c r="X2942" s="740"/>
      <c r="Y2942" s="740"/>
      <c r="Z2942" s="740"/>
      <c r="AA2942" s="740"/>
      <c r="AB2942" s="740"/>
      <c r="AC2942" s="740"/>
      <c r="AD2942" s="740"/>
      <c r="AE2942" s="740"/>
      <c r="AF2942" s="740"/>
      <c r="AG2942" s="750"/>
      <c r="AH2942" s="742" t="str">
        <f t="shared" si="114"/>
        <v/>
      </c>
      <c r="AI2942" s="37" t="str">
        <f t="shared" si="115"/>
        <v/>
      </c>
      <c r="BH2942" s="137">
        <v>2922</v>
      </c>
      <c r="BI2942" s="206"/>
      <c r="BJ2942" s="207"/>
      <c r="BK2942" s="207"/>
      <c r="BL2942" s="207"/>
      <c r="BM2942" s="207"/>
      <c r="BN2942" s="206"/>
      <c r="BO2942" s="208"/>
      <c r="BP2942" s="206"/>
      <c r="BQ2942" s="458"/>
      <c r="BR2942" s="209"/>
      <c r="BS2942" s="210"/>
      <c r="BT2942" s="208"/>
      <c r="BU2942" s="208"/>
      <c r="BV2942" s="458"/>
      <c r="BW2942" s="209"/>
      <c r="EK2942" s="231"/>
      <c r="EL2942" s="231"/>
      <c r="EM2942" s="233" t="s">
        <v>374</v>
      </c>
      <c r="EN2942" s="228">
        <v>0</v>
      </c>
      <c r="EO2942" s="229">
        <v>8</v>
      </c>
      <c r="EP2942" s="234">
        <f>DCOUNT($H$20:$AI$4020,$H$20,EM2941:EO2942)</f>
        <v>0</v>
      </c>
      <c r="ER2942" s="161"/>
      <c r="ES2942" s="161"/>
      <c r="ET2942" s="161"/>
      <c r="EU2942" s="161"/>
      <c r="EV2942" s="161"/>
      <c r="EW2942" s="161"/>
    </row>
    <row r="2943" spans="8:153" ht="15" customHeight="1" x14ac:dyDescent="0.15">
      <c r="H2943" s="740"/>
      <c r="I2943" s="740"/>
      <c r="J2943" s="740"/>
      <c r="K2943" s="740"/>
      <c r="L2943" s="740"/>
      <c r="M2943" s="740"/>
      <c r="N2943" s="748"/>
      <c r="O2943" s="749"/>
      <c r="P2943" s="749"/>
      <c r="Q2943" s="740"/>
      <c r="R2943" s="740"/>
      <c r="S2943" s="740"/>
      <c r="T2943" s="740"/>
      <c r="U2943" s="740"/>
      <c r="V2943" s="740"/>
      <c r="W2943" s="740"/>
      <c r="X2943" s="740"/>
      <c r="Y2943" s="740"/>
      <c r="Z2943" s="740"/>
      <c r="AA2943" s="740"/>
      <c r="AB2943" s="740"/>
      <c r="AC2943" s="740"/>
      <c r="AD2943" s="740"/>
      <c r="AE2943" s="740"/>
      <c r="AF2943" s="740"/>
      <c r="AG2943" s="750"/>
      <c r="AH2943" s="742" t="str">
        <f t="shared" si="114"/>
        <v/>
      </c>
      <c r="AI2943" s="37" t="str">
        <f t="shared" si="115"/>
        <v/>
      </c>
      <c r="BH2943" s="137">
        <v>2923</v>
      </c>
      <c r="BI2943" s="206"/>
      <c r="BJ2943" s="207"/>
      <c r="BK2943" s="207"/>
      <c r="BL2943" s="207"/>
      <c r="BM2943" s="207"/>
      <c r="BN2943" s="206"/>
      <c r="BO2943" s="208"/>
      <c r="BP2943" s="206"/>
      <c r="BQ2943" s="458"/>
      <c r="BR2943" s="209"/>
      <c r="BS2943" s="210"/>
      <c r="BT2943" s="208"/>
      <c r="BU2943" s="208"/>
      <c r="BV2943" s="458"/>
      <c r="BW2943" s="209"/>
      <c r="EK2943" s="231"/>
      <c r="EL2943" s="231"/>
      <c r="EM2943" s="186" t="s">
        <v>76</v>
      </c>
      <c r="EN2943" s="187" t="s">
        <v>946</v>
      </c>
      <c r="EO2943" s="188" t="s">
        <v>1601</v>
      </c>
      <c r="EP2943" s="189"/>
      <c r="ER2943" s="193"/>
      <c r="ES2943" s="193"/>
      <c r="ET2943" s="193"/>
      <c r="EU2943" s="193"/>
      <c r="EV2943" s="193"/>
      <c r="EW2943" s="193"/>
    </row>
    <row r="2944" spans="8:153" ht="15" customHeight="1" x14ac:dyDescent="0.15">
      <c r="H2944" s="740"/>
      <c r="I2944" s="740"/>
      <c r="J2944" s="740"/>
      <c r="K2944" s="740"/>
      <c r="L2944" s="740"/>
      <c r="M2944" s="740"/>
      <c r="N2944" s="748"/>
      <c r="O2944" s="749"/>
      <c r="P2944" s="749"/>
      <c r="Q2944" s="740"/>
      <c r="R2944" s="740"/>
      <c r="S2944" s="740"/>
      <c r="T2944" s="740"/>
      <c r="U2944" s="740"/>
      <c r="V2944" s="740"/>
      <c r="W2944" s="740"/>
      <c r="X2944" s="740"/>
      <c r="Y2944" s="740"/>
      <c r="Z2944" s="740"/>
      <c r="AA2944" s="740"/>
      <c r="AB2944" s="740"/>
      <c r="AC2944" s="740"/>
      <c r="AD2944" s="740"/>
      <c r="AE2944" s="740"/>
      <c r="AF2944" s="740"/>
      <c r="AG2944" s="750"/>
      <c r="AH2944" s="742" t="str">
        <f t="shared" si="114"/>
        <v/>
      </c>
      <c r="AI2944" s="37" t="str">
        <f t="shared" si="115"/>
        <v/>
      </c>
      <c r="BH2944" s="137">
        <v>2924</v>
      </c>
      <c r="BI2944" s="206"/>
      <c r="BJ2944" s="207"/>
      <c r="BK2944" s="207"/>
      <c r="BL2944" s="207"/>
      <c r="BM2944" s="207"/>
      <c r="BN2944" s="206"/>
      <c r="BO2944" s="208"/>
      <c r="BP2944" s="206"/>
      <c r="BQ2944" s="458"/>
      <c r="BR2944" s="209"/>
      <c r="BS2944" s="210"/>
      <c r="BT2944" s="208"/>
      <c r="BU2944" s="208"/>
      <c r="BV2944" s="458"/>
      <c r="BW2944" s="209"/>
      <c r="EK2944" s="231"/>
      <c r="EL2944" s="231"/>
      <c r="EM2944" s="233" t="s">
        <v>375</v>
      </c>
      <c r="EN2944" s="228">
        <v>0</v>
      </c>
      <c r="EO2944" s="229">
        <v>8</v>
      </c>
      <c r="EP2944" s="234">
        <f>DCOUNT($H$20:$AI$4020,$H$20,EM2943:EO2944)</f>
        <v>0</v>
      </c>
      <c r="ER2944" s="161"/>
      <c r="ES2944" s="161"/>
      <c r="ET2944" s="161"/>
      <c r="EU2944" s="161"/>
      <c r="EV2944" s="161"/>
      <c r="EW2944" s="161"/>
    </row>
    <row r="2945" spans="8:153" ht="15" customHeight="1" x14ac:dyDescent="0.15">
      <c r="H2945" s="740"/>
      <c r="I2945" s="740"/>
      <c r="J2945" s="740"/>
      <c r="K2945" s="740"/>
      <c r="L2945" s="740"/>
      <c r="M2945" s="740"/>
      <c r="N2945" s="748"/>
      <c r="O2945" s="749"/>
      <c r="P2945" s="749"/>
      <c r="Q2945" s="740"/>
      <c r="R2945" s="740"/>
      <c r="S2945" s="740"/>
      <c r="T2945" s="740"/>
      <c r="U2945" s="740"/>
      <c r="V2945" s="740"/>
      <c r="W2945" s="740"/>
      <c r="X2945" s="740"/>
      <c r="Y2945" s="740"/>
      <c r="Z2945" s="740"/>
      <c r="AA2945" s="740"/>
      <c r="AB2945" s="740"/>
      <c r="AC2945" s="740"/>
      <c r="AD2945" s="740"/>
      <c r="AE2945" s="740"/>
      <c r="AF2945" s="740"/>
      <c r="AG2945" s="750"/>
      <c r="AH2945" s="742" t="str">
        <f t="shared" si="114"/>
        <v/>
      </c>
      <c r="AI2945" s="37" t="str">
        <f t="shared" si="115"/>
        <v/>
      </c>
      <c r="BH2945" s="137">
        <v>2925</v>
      </c>
      <c r="BI2945" s="206"/>
      <c r="BJ2945" s="207"/>
      <c r="BK2945" s="207"/>
      <c r="BL2945" s="207"/>
      <c r="BM2945" s="207"/>
      <c r="BN2945" s="206"/>
      <c r="BO2945" s="208"/>
      <c r="BP2945" s="206"/>
      <c r="BQ2945" s="458"/>
      <c r="BR2945" s="209"/>
      <c r="BS2945" s="210"/>
      <c r="BT2945" s="208"/>
      <c r="BU2945" s="208"/>
      <c r="BV2945" s="458"/>
      <c r="BW2945" s="209"/>
      <c r="EK2945" s="231"/>
      <c r="EL2945" s="231"/>
      <c r="EM2945" s="186" t="s">
        <v>76</v>
      </c>
      <c r="EN2945" s="187" t="s">
        <v>946</v>
      </c>
      <c r="EO2945" s="188" t="s">
        <v>1601</v>
      </c>
      <c r="EP2945" s="189"/>
      <c r="ER2945" s="193"/>
      <c r="ES2945" s="193"/>
      <c r="ET2945" s="193"/>
      <c r="EU2945" s="193"/>
      <c r="EV2945" s="193"/>
      <c r="EW2945" s="193"/>
    </row>
    <row r="2946" spans="8:153" ht="15" customHeight="1" x14ac:dyDescent="0.15">
      <c r="H2946" s="740"/>
      <c r="I2946" s="740"/>
      <c r="J2946" s="740"/>
      <c r="K2946" s="740"/>
      <c r="L2946" s="740"/>
      <c r="M2946" s="740"/>
      <c r="N2946" s="748"/>
      <c r="O2946" s="749"/>
      <c r="P2946" s="749"/>
      <c r="Q2946" s="740"/>
      <c r="R2946" s="740"/>
      <c r="S2946" s="740"/>
      <c r="T2946" s="740"/>
      <c r="U2946" s="740"/>
      <c r="V2946" s="740"/>
      <c r="W2946" s="740"/>
      <c r="X2946" s="740"/>
      <c r="Y2946" s="740"/>
      <c r="Z2946" s="740"/>
      <c r="AA2946" s="740"/>
      <c r="AB2946" s="740"/>
      <c r="AC2946" s="740"/>
      <c r="AD2946" s="740"/>
      <c r="AE2946" s="740"/>
      <c r="AF2946" s="740"/>
      <c r="AG2946" s="750"/>
      <c r="AH2946" s="742" t="str">
        <f t="shared" si="114"/>
        <v/>
      </c>
      <c r="AI2946" s="37" t="str">
        <f t="shared" si="115"/>
        <v/>
      </c>
      <c r="BH2946" s="137">
        <v>2926</v>
      </c>
      <c r="BI2946" s="206"/>
      <c r="BJ2946" s="207"/>
      <c r="BK2946" s="207"/>
      <c r="BL2946" s="207"/>
      <c r="BM2946" s="207"/>
      <c r="BN2946" s="206"/>
      <c r="BO2946" s="208"/>
      <c r="BP2946" s="206"/>
      <c r="BQ2946" s="458"/>
      <c r="BR2946" s="209"/>
      <c r="BS2946" s="210"/>
      <c r="BT2946" s="208"/>
      <c r="BU2946" s="208"/>
      <c r="BV2946" s="458"/>
      <c r="BW2946" s="209"/>
      <c r="EK2946" s="231"/>
      <c r="EL2946" s="231"/>
      <c r="EM2946" s="227" t="s">
        <v>376</v>
      </c>
      <c r="EN2946" s="228">
        <v>0</v>
      </c>
      <c r="EO2946" s="229">
        <v>8</v>
      </c>
      <c r="EP2946" s="234">
        <f>DCOUNT($H$20:$AI$4020,$H$20,EM2945:EO2946)</f>
        <v>0</v>
      </c>
      <c r="ER2946" s="161"/>
      <c r="ES2946" s="161"/>
      <c r="ET2946" s="161"/>
      <c r="EU2946" s="161"/>
      <c r="EV2946" s="161"/>
      <c r="EW2946" s="161"/>
    </row>
    <row r="2947" spans="8:153" ht="15" customHeight="1" x14ac:dyDescent="0.15">
      <c r="H2947" s="740"/>
      <c r="I2947" s="740"/>
      <c r="J2947" s="740"/>
      <c r="K2947" s="740"/>
      <c r="L2947" s="740"/>
      <c r="M2947" s="740"/>
      <c r="N2947" s="748"/>
      <c r="O2947" s="749"/>
      <c r="P2947" s="749"/>
      <c r="Q2947" s="740"/>
      <c r="R2947" s="740"/>
      <c r="S2947" s="740"/>
      <c r="T2947" s="740"/>
      <c r="U2947" s="740"/>
      <c r="V2947" s="740"/>
      <c r="W2947" s="740"/>
      <c r="X2947" s="740"/>
      <c r="Y2947" s="740"/>
      <c r="Z2947" s="740"/>
      <c r="AA2947" s="740"/>
      <c r="AB2947" s="740"/>
      <c r="AC2947" s="740"/>
      <c r="AD2947" s="740"/>
      <c r="AE2947" s="740"/>
      <c r="AF2947" s="740"/>
      <c r="AG2947" s="750"/>
      <c r="AH2947" s="742" t="str">
        <f t="shared" si="114"/>
        <v/>
      </c>
      <c r="AI2947" s="37" t="str">
        <f t="shared" si="115"/>
        <v/>
      </c>
      <c r="BH2947" s="137">
        <v>2927</v>
      </c>
      <c r="BI2947" s="206"/>
      <c r="BJ2947" s="207"/>
      <c r="BK2947" s="207"/>
      <c r="BL2947" s="207"/>
      <c r="BM2947" s="207"/>
      <c r="BN2947" s="206"/>
      <c r="BO2947" s="208"/>
      <c r="BP2947" s="206"/>
      <c r="BQ2947" s="458"/>
      <c r="BR2947" s="209"/>
      <c r="BS2947" s="210"/>
      <c r="BT2947" s="208"/>
      <c r="BU2947" s="208"/>
      <c r="BV2947" s="458"/>
      <c r="BW2947" s="209"/>
      <c r="EK2947" s="231"/>
      <c r="EL2947" s="231"/>
      <c r="EM2947" s="186" t="s">
        <v>76</v>
      </c>
      <c r="EN2947" s="187" t="s">
        <v>946</v>
      </c>
      <c r="EO2947" s="188" t="s">
        <v>1601</v>
      </c>
      <c r="EP2947" s="189"/>
      <c r="ER2947" s="193"/>
      <c r="ES2947" s="193"/>
      <c r="ET2947" s="193"/>
      <c r="EU2947" s="193"/>
      <c r="EV2947" s="193"/>
      <c r="EW2947" s="193"/>
    </row>
    <row r="2948" spans="8:153" ht="15" customHeight="1" x14ac:dyDescent="0.15">
      <c r="H2948" s="740"/>
      <c r="I2948" s="740"/>
      <c r="J2948" s="740"/>
      <c r="K2948" s="740"/>
      <c r="L2948" s="740"/>
      <c r="M2948" s="740"/>
      <c r="N2948" s="748"/>
      <c r="O2948" s="749"/>
      <c r="P2948" s="749"/>
      <c r="Q2948" s="740"/>
      <c r="R2948" s="740"/>
      <c r="S2948" s="740"/>
      <c r="T2948" s="740"/>
      <c r="U2948" s="740"/>
      <c r="V2948" s="740"/>
      <c r="W2948" s="740"/>
      <c r="X2948" s="740"/>
      <c r="Y2948" s="740"/>
      <c r="Z2948" s="740"/>
      <c r="AA2948" s="740"/>
      <c r="AB2948" s="740"/>
      <c r="AC2948" s="740"/>
      <c r="AD2948" s="740"/>
      <c r="AE2948" s="740"/>
      <c r="AF2948" s="740"/>
      <c r="AG2948" s="750"/>
      <c r="AH2948" s="742" t="str">
        <f t="shared" si="114"/>
        <v/>
      </c>
      <c r="AI2948" s="37" t="str">
        <f t="shared" si="115"/>
        <v/>
      </c>
      <c r="BH2948" s="137">
        <v>2928</v>
      </c>
      <c r="BI2948" s="206"/>
      <c r="BJ2948" s="207"/>
      <c r="BK2948" s="207"/>
      <c r="BL2948" s="207"/>
      <c r="BM2948" s="207"/>
      <c r="BN2948" s="206"/>
      <c r="BO2948" s="208"/>
      <c r="BP2948" s="206"/>
      <c r="BQ2948" s="458"/>
      <c r="BR2948" s="209"/>
      <c r="BS2948" s="210"/>
      <c r="BT2948" s="208"/>
      <c r="BU2948" s="208"/>
      <c r="BV2948" s="458"/>
      <c r="BW2948" s="209"/>
      <c r="EK2948" s="231"/>
      <c r="EL2948" s="231"/>
      <c r="EM2948" s="227" t="s">
        <v>377</v>
      </c>
      <c r="EN2948" s="228">
        <v>0</v>
      </c>
      <c r="EO2948" s="229">
        <v>8</v>
      </c>
      <c r="EP2948" s="234">
        <f>DCOUNT($H$20:$AI$4020,$H$20,EM2947:EO2948)</f>
        <v>0</v>
      </c>
      <c r="ER2948" s="161"/>
      <c r="ES2948" s="161"/>
      <c r="ET2948" s="161"/>
      <c r="EU2948" s="161"/>
      <c r="EV2948" s="161"/>
      <c r="EW2948" s="161"/>
    </row>
    <row r="2949" spans="8:153" ht="15" customHeight="1" x14ac:dyDescent="0.15">
      <c r="H2949" s="740"/>
      <c r="I2949" s="740"/>
      <c r="J2949" s="740"/>
      <c r="K2949" s="740"/>
      <c r="L2949" s="740"/>
      <c r="M2949" s="740"/>
      <c r="N2949" s="748"/>
      <c r="O2949" s="749"/>
      <c r="P2949" s="749"/>
      <c r="Q2949" s="740"/>
      <c r="R2949" s="740"/>
      <c r="S2949" s="740"/>
      <c r="T2949" s="740"/>
      <c r="U2949" s="740"/>
      <c r="V2949" s="740"/>
      <c r="W2949" s="740"/>
      <c r="X2949" s="740"/>
      <c r="Y2949" s="740"/>
      <c r="Z2949" s="740"/>
      <c r="AA2949" s="740"/>
      <c r="AB2949" s="740"/>
      <c r="AC2949" s="740"/>
      <c r="AD2949" s="740"/>
      <c r="AE2949" s="740"/>
      <c r="AF2949" s="740"/>
      <c r="AG2949" s="750"/>
      <c r="AH2949" s="742" t="str">
        <f t="shared" si="114"/>
        <v/>
      </c>
      <c r="AI2949" s="37" t="str">
        <f t="shared" si="115"/>
        <v/>
      </c>
      <c r="BH2949" s="137">
        <v>2929</v>
      </c>
      <c r="BI2949" s="206"/>
      <c r="BJ2949" s="207"/>
      <c r="BK2949" s="207"/>
      <c r="BL2949" s="207"/>
      <c r="BM2949" s="207"/>
      <c r="BN2949" s="206"/>
      <c r="BO2949" s="208"/>
      <c r="BP2949" s="206"/>
      <c r="BQ2949" s="458"/>
      <c r="BR2949" s="209"/>
      <c r="BS2949" s="210"/>
      <c r="BT2949" s="208"/>
      <c r="BU2949" s="208"/>
      <c r="BV2949" s="458"/>
      <c r="BW2949" s="209"/>
      <c r="EK2949" s="231"/>
      <c r="EL2949" s="231"/>
      <c r="EM2949" s="186" t="s">
        <v>76</v>
      </c>
      <c r="EN2949" s="187" t="s">
        <v>946</v>
      </c>
      <c r="EO2949" s="188" t="s">
        <v>1601</v>
      </c>
      <c r="EP2949" s="189"/>
      <c r="ER2949" s="193"/>
      <c r="ES2949" s="193"/>
      <c r="ET2949" s="193"/>
      <c r="EU2949" s="193"/>
      <c r="EV2949" s="193"/>
      <c r="EW2949" s="193"/>
    </row>
    <row r="2950" spans="8:153" ht="15" customHeight="1" x14ac:dyDescent="0.15">
      <c r="H2950" s="740"/>
      <c r="I2950" s="740"/>
      <c r="J2950" s="740"/>
      <c r="K2950" s="740"/>
      <c r="L2950" s="740"/>
      <c r="M2950" s="740"/>
      <c r="N2950" s="748"/>
      <c r="O2950" s="749"/>
      <c r="P2950" s="749"/>
      <c r="Q2950" s="740"/>
      <c r="R2950" s="740"/>
      <c r="S2950" s="740"/>
      <c r="T2950" s="740"/>
      <c r="U2950" s="740"/>
      <c r="V2950" s="740"/>
      <c r="W2950" s="740"/>
      <c r="X2950" s="740"/>
      <c r="Y2950" s="740"/>
      <c r="Z2950" s="740"/>
      <c r="AA2950" s="740"/>
      <c r="AB2950" s="740"/>
      <c r="AC2950" s="740"/>
      <c r="AD2950" s="740"/>
      <c r="AE2950" s="740"/>
      <c r="AF2950" s="740"/>
      <c r="AG2950" s="750"/>
      <c r="AH2950" s="742" t="str">
        <f t="shared" si="114"/>
        <v/>
      </c>
      <c r="AI2950" s="37" t="str">
        <f t="shared" si="115"/>
        <v/>
      </c>
      <c r="BH2950" s="137">
        <v>2930</v>
      </c>
      <c r="BI2950" s="206"/>
      <c r="BJ2950" s="207"/>
      <c r="BK2950" s="207"/>
      <c r="BL2950" s="207"/>
      <c r="BM2950" s="207"/>
      <c r="BN2950" s="206"/>
      <c r="BO2950" s="208"/>
      <c r="BP2950" s="206"/>
      <c r="BQ2950" s="458"/>
      <c r="BR2950" s="209"/>
      <c r="BS2950" s="210"/>
      <c r="BT2950" s="208"/>
      <c r="BU2950" s="208"/>
      <c r="BV2950" s="458"/>
      <c r="BW2950" s="209"/>
      <c r="EK2950" s="231"/>
      <c r="EL2950" s="231"/>
      <c r="EM2950" s="233" t="s">
        <v>379</v>
      </c>
      <c r="EN2950" s="228">
        <v>0</v>
      </c>
      <c r="EO2950" s="229">
        <v>8</v>
      </c>
      <c r="EP2950" s="234">
        <f>DCOUNT($H$20:$AI$4020,$H$20,EM2949:EO2950)</f>
        <v>0</v>
      </c>
      <c r="ER2950" s="161"/>
      <c r="ES2950" s="161"/>
      <c r="ET2950" s="161"/>
      <c r="EU2950" s="161"/>
      <c r="EV2950" s="161"/>
      <c r="EW2950" s="161"/>
    </row>
    <row r="2951" spans="8:153" ht="15" customHeight="1" x14ac:dyDescent="0.15">
      <c r="H2951" s="740"/>
      <c r="I2951" s="740"/>
      <c r="J2951" s="740"/>
      <c r="K2951" s="740"/>
      <c r="L2951" s="740"/>
      <c r="M2951" s="740"/>
      <c r="N2951" s="748"/>
      <c r="O2951" s="749"/>
      <c r="P2951" s="749"/>
      <c r="Q2951" s="740"/>
      <c r="R2951" s="740"/>
      <c r="S2951" s="740"/>
      <c r="T2951" s="740"/>
      <c r="U2951" s="740"/>
      <c r="V2951" s="740"/>
      <c r="W2951" s="740"/>
      <c r="X2951" s="740"/>
      <c r="Y2951" s="740"/>
      <c r="Z2951" s="740"/>
      <c r="AA2951" s="740"/>
      <c r="AB2951" s="740"/>
      <c r="AC2951" s="740"/>
      <c r="AD2951" s="740"/>
      <c r="AE2951" s="740"/>
      <c r="AF2951" s="740"/>
      <c r="AG2951" s="750"/>
      <c r="AH2951" s="742" t="str">
        <f t="shared" si="114"/>
        <v/>
      </c>
      <c r="AI2951" s="37" t="str">
        <f t="shared" si="115"/>
        <v/>
      </c>
      <c r="BH2951" s="137">
        <v>2931</v>
      </c>
      <c r="BI2951" s="206"/>
      <c r="BJ2951" s="207"/>
      <c r="BK2951" s="207"/>
      <c r="BL2951" s="207"/>
      <c r="BM2951" s="207"/>
      <c r="BN2951" s="206"/>
      <c r="BO2951" s="208"/>
      <c r="BP2951" s="206"/>
      <c r="BQ2951" s="458"/>
      <c r="BR2951" s="209"/>
      <c r="BS2951" s="210"/>
      <c r="BT2951" s="208"/>
      <c r="BU2951" s="208"/>
      <c r="BV2951" s="458"/>
      <c r="BW2951" s="209"/>
      <c r="EK2951" s="231"/>
      <c r="EL2951" s="231"/>
      <c r="EM2951" s="186" t="s">
        <v>76</v>
      </c>
      <c r="EN2951" s="187" t="s">
        <v>946</v>
      </c>
      <c r="EO2951" s="188" t="s">
        <v>1601</v>
      </c>
      <c r="EP2951" s="189"/>
      <c r="ER2951" s="193"/>
      <c r="ES2951" s="193"/>
      <c r="ET2951" s="193"/>
      <c r="EU2951" s="193"/>
      <c r="EV2951" s="193"/>
      <c r="EW2951" s="193"/>
    </row>
    <row r="2952" spans="8:153" ht="15" customHeight="1" x14ac:dyDescent="0.15">
      <c r="H2952" s="740"/>
      <c r="I2952" s="740"/>
      <c r="J2952" s="740"/>
      <c r="K2952" s="740"/>
      <c r="L2952" s="740"/>
      <c r="M2952" s="740"/>
      <c r="N2952" s="748"/>
      <c r="O2952" s="749"/>
      <c r="P2952" s="749"/>
      <c r="Q2952" s="740"/>
      <c r="R2952" s="740"/>
      <c r="S2952" s="740"/>
      <c r="T2952" s="740"/>
      <c r="U2952" s="740"/>
      <c r="V2952" s="740"/>
      <c r="W2952" s="740"/>
      <c r="X2952" s="740"/>
      <c r="Y2952" s="740"/>
      <c r="Z2952" s="740"/>
      <c r="AA2952" s="740"/>
      <c r="AB2952" s="740"/>
      <c r="AC2952" s="740"/>
      <c r="AD2952" s="740"/>
      <c r="AE2952" s="740"/>
      <c r="AF2952" s="740"/>
      <c r="AG2952" s="750"/>
      <c r="AH2952" s="742" t="str">
        <f t="shared" si="114"/>
        <v/>
      </c>
      <c r="AI2952" s="37" t="str">
        <f t="shared" si="115"/>
        <v/>
      </c>
      <c r="BH2952" s="137">
        <v>2932</v>
      </c>
      <c r="BI2952" s="206"/>
      <c r="BJ2952" s="207"/>
      <c r="BK2952" s="207"/>
      <c r="BL2952" s="207"/>
      <c r="BM2952" s="207"/>
      <c r="BN2952" s="206"/>
      <c r="BO2952" s="208"/>
      <c r="BP2952" s="206"/>
      <c r="BQ2952" s="458"/>
      <c r="BR2952" s="209"/>
      <c r="BS2952" s="210"/>
      <c r="BT2952" s="208"/>
      <c r="BU2952" s="208"/>
      <c r="BV2952" s="458"/>
      <c r="BW2952" s="209"/>
      <c r="EK2952" s="231"/>
      <c r="EL2952" s="231"/>
      <c r="EM2952" s="233" t="s">
        <v>380</v>
      </c>
      <c r="EN2952" s="228">
        <v>0</v>
      </c>
      <c r="EO2952" s="229">
        <v>8</v>
      </c>
      <c r="EP2952" s="234">
        <f>DCOUNT($H$20:$AI$4020,$H$20,EM2951:EO2952)</f>
        <v>0</v>
      </c>
      <c r="ER2952" s="161"/>
      <c r="ES2952" s="161"/>
      <c r="ET2952" s="161"/>
      <c r="EU2952" s="161"/>
      <c r="EV2952" s="161"/>
      <c r="EW2952" s="161"/>
    </row>
    <row r="2953" spans="8:153" ht="15" customHeight="1" x14ac:dyDescent="0.15">
      <c r="H2953" s="740"/>
      <c r="I2953" s="740"/>
      <c r="J2953" s="740"/>
      <c r="K2953" s="740"/>
      <c r="L2953" s="740"/>
      <c r="M2953" s="740"/>
      <c r="N2953" s="748"/>
      <c r="O2953" s="749"/>
      <c r="P2953" s="749"/>
      <c r="Q2953" s="740"/>
      <c r="R2953" s="740"/>
      <c r="S2953" s="740"/>
      <c r="T2953" s="740"/>
      <c r="U2953" s="740"/>
      <c r="V2953" s="740"/>
      <c r="W2953" s="740"/>
      <c r="X2953" s="740"/>
      <c r="Y2953" s="740"/>
      <c r="Z2953" s="740"/>
      <c r="AA2953" s="740"/>
      <c r="AB2953" s="740"/>
      <c r="AC2953" s="740"/>
      <c r="AD2953" s="740"/>
      <c r="AE2953" s="740"/>
      <c r="AF2953" s="740"/>
      <c r="AG2953" s="750"/>
      <c r="AH2953" s="742" t="str">
        <f t="shared" si="114"/>
        <v/>
      </c>
      <c r="AI2953" s="37" t="str">
        <f t="shared" si="115"/>
        <v/>
      </c>
      <c r="BH2953" s="137">
        <v>2933</v>
      </c>
      <c r="BI2953" s="206"/>
      <c r="BJ2953" s="207"/>
      <c r="BK2953" s="207"/>
      <c r="BL2953" s="207"/>
      <c r="BM2953" s="207"/>
      <c r="BN2953" s="206"/>
      <c r="BO2953" s="208"/>
      <c r="BP2953" s="206"/>
      <c r="BQ2953" s="458"/>
      <c r="BR2953" s="209"/>
      <c r="BS2953" s="210"/>
      <c r="BT2953" s="208"/>
      <c r="BU2953" s="208"/>
      <c r="BV2953" s="458"/>
      <c r="BW2953" s="209"/>
      <c r="EK2953" s="231"/>
      <c r="EL2953" s="231"/>
      <c r="EM2953" s="186" t="s">
        <v>76</v>
      </c>
      <c r="EN2953" s="187" t="s">
        <v>946</v>
      </c>
      <c r="EO2953" s="188" t="s">
        <v>1601</v>
      </c>
      <c r="EP2953" s="189"/>
      <c r="ER2953" s="193"/>
      <c r="ES2953" s="193"/>
      <c r="ET2953" s="193"/>
      <c r="EU2953" s="193"/>
      <c r="EV2953" s="193"/>
      <c r="EW2953" s="193"/>
    </row>
    <row r="2954" spans="8:153" ht="15" customHeight="1" x14ac:dyDescent="0.15">
      <c r="H2954" s="740"/>
      <c r="I2954" s="740"/>
      <c r="J2954" s="740"/>
      <c r="K2954" s="740"/>
      <c r="L2954" s="740"/>
      <c r="M2954" s="740"/>
      <c r="N2954" s="748"/>
      <c r="O2954" s="749"/>
      <c r="P2954" s="749"/>
      <c r="Q2954" s="740"/>
      <c r="R2954" s="740"/>
      <c r="S2954" s="740"/>
      <c r="T2954" s="740"/>
      <c r="U2954" s="740"/>
      <c r="V2954" s="740"/>
      <c r="W2954" s="740"/>
      <c r="X2954" s="740"/>
      <c r="Y2954" s="740"/>
      <c r="Z2954" s="740"/>
      <c r="AA2954" s="740"/>
      <c r="AB2954" s="740"/>
      <c r="AC2954" s="740"/>
      <c r="AD2954" s="740"/>
      <c r="AE2954" s="740"/>
      <c r="AF2954" s="740"/>
      <c r="AG2954" s="750"/>
      <c r="AH2954" s="742" t="str">
        <f t="shared" si="114"/>
        <v/>
      </c>
      <c r="AI2954" s="37" t="str">
        <f t="shared" si="115"/>
        <v/>
      </c>
      <c r="BH2954" s="137">
        <v>2934</v>
      </c>
      <c r="BI2954" s="206"/>
      <c r="BJ2954" s="207"/>
      <c r="BK2954" s="207"/>
      <c r="BL2954" s="207"/>
      <c r="BM2954" s="207"/>
      <c r="BN2954" s="206"/>
      <c r="BO2954" s="208"/>
      <c r="BP2954" s="206"/>
      <c r="BQ2954" s="458"/>
      <c r="BR2954" s="209"/>
      <c r="BS2954" s="210"/>
      <c r="BT2954" s="208"/>
      <c r="BU2954" s="208"/>
      <c r="BV2954" s="458"/>
      <c r="BW2954" s="209"/>
      <c r="EK2954" s="231"/>
      <c r="EL2954" s="231"/>
      <c r="EM2954" s="227" t="s">
        <v>381</v>
      </c>
      <c r="EN2954" s="228">
        <v>0</v>
      </c>
      <c r="EO2954" s="229">
        <v>8</v>
      </c>
      <c r="EP2954" s="234">
        <f>DCOUNT($H$20:$AI$4020,$H$20,EM2953:EO2954)</f>
        <v>0</v>
      </c>
      <c r="ER2954" s="161"/>
      <c r="ES2954" s="161"/>
      <c r="ET2954" s="161"/>
      <c r="EU2954" s="161"/>
      <c r="EV2954" s="161"/>
      <c r="EW2954" s="161"/>
    </row>
    <row r="2955" spans="8:153" ht="15" customHeight="1" x14ac:dyDescent="0.15">
      <c r="H2955" s="740"/>
      <c r="I2955" s="740"/>
      <c r="J2955" s="740"/>
      <c r="K2955" s="740"/>
      <c r="L2955" s="740"/>
      <c r="M2955" s="740"/>
      <c r="N2955" s="748"/>
      <c r="O2955" s="749"/>
      <c r="P2955" s="749"/>
      <c r="Q2955" s="740"/>
      <c r="R2955" s="740"/>
      <c r="S2955" s="740"/>
      <c r="T2955" s="740"/>
      <c r="U2955" s="740"/>
      <c r="V2955" s="740"/>
      <c r="W2955" s="740"/>
      <c r="X2955" s="740"/>
      <c r="Y2955" s="740"/>
      <c r="Z2955" s="740"/>
      <c r="AA2955" s="740"/>
      <c r="AB2955" s="740"/>
      <c r="AC2955" s="740"/>
      <c r="AD2955" s="740"/>
      <c r="AE2955" s="740"/>
      <c r="AF2955" s="740"/>
      <c r="AG2955" s="750"/>
      <c r="AH2955" s="742" t="str">
        <f t="shared" si="114"/>
        <v/>
      </c>
      <c r="AI2955" s="37" t="str">
        <f t="shared" si="115"/>
        <v/>
      </c>
      <c r="BH2955" s="137">
        <v>2935</v>
      </c>
      <c r="BI2955" s="206"/>
      <c r="BJ2955" s="207"/>
      <c r="BK2955" s="207"/>
      <c r="BL2955" s="207"/>
      <c r="BM2955" s="207"/>
      <c r="BN2955" s="206"/>
      <c r="BO2955" s="208"/>
      <c r="BP2955" s="206"/>
      <c r="BQ2955" s="458"/>
      <c r="BR2955" s="209"/>
      <c r="BS2955" s="210"/>
      <c r="BT2955" s="208"/>
      <c r="BU2955" s="208"/>
      <c r="BV2955" s="458"/>
      <c r="BW2955" s="209"/>
      <c r="EK2955" s="231"/>
      <c r="EL2955" s="231"/>
      <c r="EM2955" s="186" t="s">
        <v>76</v>
      </c>
      <c r="EN2955" s="187" t="s">
        <v>946</v>
      </c>
      <c r="EO2955" s="188" t="s">
        <v>1601</v>
      </c>
      <c r="EP2955" s="189"/>
      <c r="ER2955" s="193"/>
      <c r="ES2955" s="193"/>
      <c r="ET2955" s="193"/>
      <c r="EU2955" s="193"/>
      <c r="EV2955" s="193"/>
      <c r="EW2955" s="193"/>
    </row>
    <row r="2956" spans="8:153" ht="15" customHeight="1" x14ac:dyDescent="0.15">
      <c r="H2956" s="740"/>
      <c r="I2956" s="740"/>
      <c r="J2956" s="740"/>
      <c r="K2956" s="740"/>
      <c r="L2956" s="740"/>
      <c r="M2956" s="740"/>
      <c r="N2956" s="748"/>
      <c r="O2956" s="749"/>
      <c r="P2956" s="749"/>
      <c r="Q2956" s="740"/>
      <c r="R2956" s="740"/>
      <c r="S2956" s="740"/>
      <c r="T2956" s="740"/>
      <c r="U2956" s="740"/>
      <c r="V2956" s="740"/>
      <c r="W2956" s="740"/>
      <c r="X2956" s="740"/>
      <c r="Y2956" s="740"/>
      <c r="Z2956" s="740"/>
      <c r="AA2956" s="740"/>
      <c r="AB2956" s="740"/>
      <c r="AC2956" s="740"/>
      <c r="AD2956" s="740"/>
      <c r="AE2956" s="740"/>
      <c r="AF2956" s="740"/>
      <c r="AG2956" s="750"/>
      <c r="AH2956" s="742" t="str">
        <f t="shared" si="114"/>
        <v/>
      </c>
      <c r="AI2956" s="37" t="str">
        <f t="shared" si="115"/>
        <v/>
      </c>
      <c r="BH2956" s="137">
        <v>2936</v>
      </c>
      <c r="BI2956" s="206"/>
      <c r="BJ2956" s="207"/>
      <c r="BK2956" s="207"/>
      <c r="BL2956" s="207"/>
      <c r="BM2956" s="207"/>
      <c r="BN2956" s="206"/>
      <c r="BO2956" s="208"/>
      <c r="BP2956" s="206"/>
      <c r="BQ2956" s="458"/>
      <c r="BR2956" s="209"/>
      <c r="BS2956" s="210"/>
      <c r="BT2956" s="208"/>
      <c r="BU2956" s="208"/>
      <c r="BV2956" s="458"/>
      <c r="BW2956" s="209"/>
      <c r="EK2956" s="231"/>
      <c r="EL2956" s="231"/>
      <c r="EM2956" s="233" t="s">
        <v>382</v>
      </c>
      <c r="EN2956" s="228">
        <v>0</v>
      </c>
      <c r="EO2956" s="229">
        <v>8</v>
      </c>
      <c r="EP2956" s="234">
        <f>DCOUNT($H$20:$AI$4020,$H$20,EM2955:EO2956)</f>
        <v>0</v>
      </c>
      <c r="ER2956" s="161"/>
      <c r="ES2956" s="161"/>
      <c r="ET2956" s="161"/>
      <c r="EU2956" s="161"/>
      <c r="EV2956" s="161"/>
      <c r="EW2956" s="161"/>
    </row>
    <row r="2957" spans="8:153" ht="15" customHeight="1" x14ac:dyDescent="0.15">
      <c r="H2957" s="740"/>
      <c r="I2957" s="740"/>
      <c r="J2957" s="740"/>
      <c r="K2957" s="740"/>
      <c r="L2957" s="740"/>
      <c r="M2957" s="740"/>
      <c r="N2957" s="748"/>
      <c r="O2957" s="749"/>
      <c r="P2957" s="749"/>
      <c r="Q2957" s="740"/>
      <c r="R2957" s="740"/>
      <c r="S2957" s="740"/>
      <c r="T2957" s="740"/>
      <c r="U2957" s="740"/>
      <c r="V2957" s="740"/>
      <c r="W2957" s="740"/>
      <c r="X2957" s="740"/>
      <c r="Y2957" s="740"/>
      <c r="Z2957" s="740"/>
      <c r="AA2957" s="740"/>
      <c r="AB2957" s="740"/>
      <c r="AC2957" s="740"/>
      <c r="AD2957" s="740"/>
      <c r="AE2957" s="740"/>
      <c r="AF2957" s="740"/>
      <c r="AG2957" s="750"/>
      <c r="AH2957" s="742" t="str">
        <f t="shared" si="114"/>
        <v/>
      </c>
      <c r="AI2957" s="37" t="str">
        <f t="shared" si="115"/>
        <v/>
      </c>
      <c r="BH2957" s="137">
        <v>2937</v>
      </c>
      <c r="BI2957" s="206"/>
      <c r="BJ2957" s="207"/>
      <c r="BK2957" s="207"/>
      <c r="BL2957" s="207"/>
      <c r="BM2957" s="207"/>
      <c r="BN2957" s="206"/>
      <c r="BO2957" s="208"/>
      <c r="BP2957" s="206"/>
      <c r="BQ2957" s="458"/>
      <c r="BR2957" s="209"/>
      <c r="BS2957" s="210"/>
      <c r="BT2957" s="208"/>
      <c r="BU2957" s="208"/>
      <c r="BV2957" s="458"/>
      <c r="BW2957" s="209"/>
      <c r="EK2957" s="231"/>
      <c r="EL2957" s="231"/>
      <c r="EM2957" s="186" t="s">
        <v>76</v>
      </c>
      <c r="EN2957" s="187" t="s">
        <v>946</v>
      </c>
      <c r="EO2957" s="188" t="s">
        <v>1601</v>
      </c>
      <c r="EP2957" s="189"/>
      <c r="ER2957" s="193"/>
      <c r="ES2957" s="193"/>
      <c r="ET2957" s="193"/>
      <c r="EU2957" s="193"/>
      <c r="EV2957" s="193"/>
      <c r="EW2957" s="193"/>
    </row>
    <row r="2958" spans="8:153" ht="15" customHeight="1" x14ac:dyDescent="0.15">
      <c r="H2958" s="740"/>
      <c r="I2958" s="740"/>
      <c r="J2958" s="740"/>
      <c r="K2958" s="740"/>
      <c r="L2958" s="740"/>
      <c r="M2958" s="740"/>
      <c r="N2958" s="748"/>
      <c r="O2958" s="749"/>
      <c r="P2958" s="749"/>
      <c r="Q2958" s="740"/>
      <c r="R2958" s="740"/>
      <c r="S2958" s="740"/>
      <c r="T2958" s="740"/>
      <c r="U2958" s="740"/>
      <c r="V2958" s="740"/>
      <c r="W2958" s="740"/>
      <c r="X2958" s="740"/>
      <c r="Y2958" s="740"/>
      <c r="Z2958" s="740"/>
      <c r="AA2958" s="740"/>
      <c r="AB2958" s="740"/>
      <c r="AC2958" s="740"/>
      <c r="AD2958" s="740"/>
      <c r="AE2958" s="740"/>
      <c r="AF2958" s="740"/>
      <c r="AG2958" s="750"/>
      <c r="AH2958" s="742" t="str">
        <f t="shared" si="114"/>
        <v/>
      </c>
      <c r="AI2958" s="37" t="str">
        <f t="shared" si="115"/>
        <v/>
      </c>
      <c r="BH2958" s="137">
        <v>2938</v>
      </c>
      <c r="BI2958" s="206"/>
      <c r="BJ2958" s="207"/>
      <c r="BK2958" s="207"/>
      <c r="BL2958" s="207"/>
      <c r="BM2958" s="207"/>
      <c r="BN2958" s="206"/>
      <c r="BO2958" s="208"/>
      <c r="BP2958" s="206"/>
      <c r="BQ2958" s="458"/>
      <c r="BR2958" s="209"/>
      <c r="BS2958" s="210"/>
      <c r="BT2958" s="208"/>
      <c r="BU2958" s="208"/>
      <c r="BV2958" s="458"/>
      <c r="BW2958" s="209"/>
      <c r="EK2958" s="231"/>
      <c r="EL2958" s="231"/>
      <c r="EM2958" s="233" t="s">
        <v>383</v>
      </c>
      <c r="EN2958" s="228">
        <v>0</v>
      </c>
      <c r="EO2958" s="229">
        <v>8</v>
      </c>
      <c r="EP2958" s="234">
        <f>DCOUNT($H$20:$AI$4020,$H$20,EM2957:EO2958)</f>
        <v>0</v>
      </c>
      <c r="ER2958" s="161"/>
      <c r="ES2958" s="161"/>
      <c r="ET2958" s="161"/>
      <c r="EU2958" s="161"/>
      <c r="EV2958" s="161"/>
      <c r="EW2958" s="161"/>
    </row>
    <row r="2959" spans="8:153" ht="15" customHeight="1" x14ac:dyDescent="0.15">
      <c r="H2959" s="740"/>
      <c r="I2959" s="740"/>
      <c r="J2959" s="740"/>
      <c r="K2959" s="740"/>
      <c r="L2959" s="740"/>
      <c r="M2959" s="740"/>
      <c r="N2959" s="748"/>
      <c r="O2959" s="749"/>
      <c r="P2959" s="749"/>
      <c r="Q2959" s="740"/>
      <c r="R2959" s="740"/>
      <c r="S2959" s="740"/>
      <c r="T2959" s="740"/>
      <c r="U2959" s="740"/>
      <c r="V2959" s="740"/>
      <c r="W2959" s="740"/>
      <c r="X2959" s="740"/>
      <c r="Y2959" s="740"/>
      <c r="Z2959" s="740"/>
      <c r="AA2959" s="740"/>
      <c r="AB2959" s="740"/>
      <c r="AC2959" s="740"/>
      <c r="AD2959" s="740"/>
      <c r="AE2959" s="740"/>
      <c r="AF2959" s="740"/>
      <c r="AG2959" s="750"/>
      <c r="AH2959" s="742" t="str">
        <f t="shared" si="114"/>
        <v/>
      </c>
      <c r="AI2959" s="37" t="str">
        <f t="shared" si="115"/>
        <v/>
      </c>
      <c r="BH2959" s="137">
        <v>2939</v>
      </c>
      <c r="BI2959" s="206"/>
      <c r="BJ2959" s="207"/>
      <c r="BK2959" s="207"/>
      <c r="BL2959" s="207"/>
      <c r="BM2959" s="207"/>
      <c r="BN2959" s="206"/>
      <c r="BO2959" s="208"/>
      <c r="BP2959" s="206"/>
      <c r="BQ2959" s="458"/>
      <c r="BR2959" s="209"/>
      <c r="BS2959" s="210"/>
      <c r="BT2959" s="208"/>
      <c r="BU2959" s="208"/>
      <c r="BV2959" s="458"/>
      <c r="BW2959" s="209"/>
      <c r="EK2959" s="231"/>
      <c r="EL2959" s="231"/>
      <c r="EM2959" s="186" t="s">
        <v>76</v>
      </c>
      <c r="EN2959" s="187" t="s">
        <v>946</v>
      </c>
      <c r="EO2959" s="188" t="s">
        <v>1601</v>
      </c>
      <c r="EP2959" s="189"/>
      <c r="ER2959" s="193"/>
      <c r="ES2959" s="193"/>
      <c r="ET2959" s="193"/>
      <c r="EU2959" s="193"/>
      <c r="EV2959" s="193"/>
      <c r="EW2959" s="193"/>
    </row>
    <row r="2960" spans="8:153" ht="15" customHeight="1" x14ac:dyDescent="0.15">
      <c r="H2960" s="740"/>
      <c r="I2960" s="740"/>
      <c r="J2960" s="740"/>
      <c r="K2960" s="740"/>
      <c r="L2960" s="740"/>
      <c r="M2960" s="740"/>
      <c r="N2960" s="748"/>
      <c r="O2960" s="749"/>
      <c r="P2960" s="749"/>
      <c r="Q2960" s="740"/>
      <c r="R2960" s="740"/>
      <c r="S2960" s="740"/>
      <c r="T2960" s="740"/>
      <c r="U2960" s="740"/>
      <c r="V2960" s="740"/>
      <c r="W2960" s="740"/>
      <c r="X2960" s="740"/>
      <c r="Y2960" s="740"/>
      <c r="Z2960" s="740"/>
      <c r="AA2960" s="740"/>
      <c r="AB2960" s="740"/>
      <c r="AC2960" s="740"/>
      <c r="AD2960" s="740"/>
      <c r="AE2960" s="740"/>
      <c r="AF2960" s="740"/>
      <c r="AG2960" s="750"/>
      <c r="AH2960" s="742" t="str">
        <f t="shared" si="114"/>
        <v/>
      </c>
      <c r="AI2960" s="37" t="str">
        <f t="shared" si="115"/>
        <v/>
      </c>
      <c r="BH2960" s="137">
        <v>2940</v>
      </c>
      <c r="BI2960" s="206"/>
      <c r="BJ2960" s="207"/>
      <c r="BK2960" s="207"/>
      <c r="BL2960" s="207"/>
      <c r="BM2960" s="207"/>
      <c r="BN2960" s="206"/>
      <c r="BO2960" s="208"/>
      <c r="BP2960" s="206"/>
      <c r="BQ2960" s="458"/>
      <c r="BR2960" s="209"/>
      <c r="BS2960" s="210"/>
      <c r="BT2960" s="208"/>
      <c r="BU2960" s="208"/>
      <c r="BV2960" s="458"/>
      <c r="BW2960" s="209"/>
      <c r="EK2960" s="231"/>
      <c r="EL2960" s="231"/>
      <c r="EM2960" s="227" t="s">
        <v>384</v>
      </c>
      <c r="EN2960" s="228">
        <v>0</v>
      </c>
      <c r="EO2960" s="229">
        <v>8</v>
      </c>
      <c r="EP2960" s="234">
        <f>DCOUNT($H$20:$AI$4020,$H$20,EM2959:EO2960)</f>
        <v>0</v>
      </c>
      <c r="ER2960" s="161"/>
      <c r="ES2960" s="161"/>
      <c r="ET2960" s="161"/>
      <c r="EU2960" s="161"/>
      <c r="EV2960" s="161"/>
      <c r="EW2960" s="161"/>
    </row>
    <row r="2961" spans="8:153" ht="15" customHeight="1" x14ac:dyDescent="0.15">
      <c r="H2961" s="740"/>
      <c r="I2961" s="740"/>
      <c r="J2961" s="740"/>
      <c r="K2961" s="740"/>
      <c r="L2961" s="740"/>
      <c r="M2961" s="740"/>
      <c r="N2961" s="748"/>
      <c r="O2961" s="749"/>
      <c r="P2961" s="749"/>
      <c r="Q2961" s="740"/>
      <c r="R2961" s="740"/>
      <c r="S2961" s="740"/>
      <c r="T2961" s="740"/>
      <c r="U2961" s="740"/>
      <c r="V2961" s="740"/>
      <c r="W2961" s="740"/>
      <c r="X2961" s="740"/>
      <c r="Y2961" s="740"/>
      <c r="Z2961" s="740"/>
      <c r="AA2961" s="740"/>
      <c r="AB2961" s="740"/>
      <c r="AC2961" s="740"/>
      <c r="AD2961" s="740"/>
      <c r="AE2961" s="740"/>
      <c r="AF2961" s="740"/>
      <c r="AG2961" s="750"/>
      <c r="AH2961" s="742" t="str">
        <f t="shared" si="114"/>
        <v/>
      </c>
      <c r="AI2961" s="37" t="str">
        <f t="shared" si="115"/>
        <v/>
      </c>
      <c r="BH2961" s="137">
        <v>2941</v>
      </c>
      <c r="BI2961" s="206"/>
      <c r="BJ2961" s="207"/>
      <c r="BK2961" s="207"/>
      <c r="BL2961" s="207"/>
      <c r="BM2961" s="207"/>
      <c r="BN2961" s="206"/>
      <c r="BO2961" s="208"/>
      <c r="BP2961" s="206"/>
      <c r="BQ2961" s="458"/>
      <c r="BR2961" s="209"/>
      <c r="BS2961" s="210"/>
      <c r="BT2961" s="208"/>
      <c r="BU2961" s="208"/>
      <c r="BV2961" s="458"/>
      <c r="BW2961" s="209"/>
      <c r="EK2961" s="231"/>
      <c r="EL2961" s="231"/>
      <c r="EM2961" s="186" t="s">
        <v>76</v>
      </c>
      <c r="EN2961" s="187" t="s">
        <v>946</v>
      </c>
      <c r="EO2961" s="188" t="s">
        <v>1601</v>
      </c>
      <c r="EP2961" s="189"/>
      <c r="ER2961" s="193"/>
      <c r="ES2961" s="193"/>
      <c r="ET2961" s="193"/>
      <c r="EU2961" s="193"/>
      <c r="EV2961" s="193"/>
      <c r="EW2961" s="193"/>
    </row>
    <row r="2962" spans="8:153" ht="15" customHeight="1" x14ac:dyDescent="0.15">
      <c r="H2962" s="740"/>
      <c r="I2962" s="740"/>
      <c r="J2962" s="740"/>
      <c r="K2962" s="740"/>
      <c r="L2962" s="740"/>
      <c r="M2962" s="740"/>
      <c r="N2962" s="748"/>
      <c r="O2962" s="749"/>
      <c r="P2962" s="749"/>
      <c r="Q2962" s="740"/>
      <c r="R2962" s="740"/>
      <c r="S2962" s="740"/>
      <c r="T2962" s="740"/>
      <c r="U2962" s="740"/>
      <c r="V2962" s="740"/>
      <c r="W2962" s="740"/>
      <c r="X2962" s="740"/>
      <c r="Y2962" s="740"/>
      <c r="Z2962" s="740"/>
      <c r="AA2962" s="740"/>
      <c r="AB2962" s="740"/>
      <c r="AC2962" s="740"/>
      <c r="AD2962" s="740"/>
      <c r="AE2962" s="740"/>
      <c r="AF2962" s="740"/>
      <c r="AG2962" s="750"/>
      <c r="AH2962" s="742" t="str">
        <f t="shared" si="114"/>
        <v/>
      </c>
      <c r="AI2962" s="37" t="str">
        <f t="shared" si="115"/>
        <v/>
      </c>
      <c r="BH2962" s="137">
        <v>2942</v>
      </c>
      <c r="BI2962" s="206"/>
      <c r="BJ2962" s="207"/>
      <c r="BK2962" s="207"/>
      <c r="BL2962" s="207"/>
      <c r="BM2962" s="207"/>
      <c r="BN2962" s="206"/>
      <c r="BO2962" s="208"/>
      <c r="BP2962" s="206"/>
      <c r="BQ2962" s="458"/>
      <c r="BR2962" s="209"/>
      <c r="BS2962" s="210"/>
      <c r="BT2962" s="208"/>
      <c r="BU2962" s="208"/>
      <c r="BV2962" s="458"/>
      <c r="BW2962" s="209"/>
      <c r="EK2962" s="231"/>
      <c r="EL2962" s="231"/>
      <c r="EM2962" s="227" t="s">
        <v>385</v>
      </c>
      <c r="EN2962" s="228">
        <v>0</v>
      </c>
      <c r="EO2962" s="229">
        <v>8</v>
      </c>
      <c r="EP2962" s="234">
        <f>DCOUNT($H$20:$AI$4020,$H$20,EM2961:EO2962)</f>
        <v>0</v>
      </c>
      <c r="ER2962" s="161"/>
      <c r="ES2962" s="161"/>
      <c r="ET2962" s="161"/>
      <c r="EU2962" s="161"/>
      <c r="EV2962" s="161"/>
      <c r="EW2962" s="161"/>
    </row>
    <row r="2963" spans="8:153" ht="15" customHeight="1" x14ac:dyDescent="0.15">
      <c r="H2963" s="740"/>
      <c r="I2963" s="740"/>
      <c r="J2963" s="740"/>
      <c r="K2963" s="740"/>
      <c r="L2963" s="740"/>
      <c r="M2963" s="740"/>
      <c r="N2963" s="748"/>
      <c r="O2963" s="749"/>
      <c r="P2963" s="749"/>
      <c r="Q2963" s="740"/>
      <c r="R2963" s="740"/>
      <c r="S2963" s="740"/>
      <c r="T2963" s="740"/>
      <c r="U2963" s="740"/>
      <c r="V2963" s="740"/>
      <c r="W2963" s="740"/>
      <c r="X2963" s="740"/>
      <c r="Y2963" s="740"/>
      <c r="Z2963" s="740"/>
      <c r="AA2963" s="740"/>
      <c r="AB2963" s="740"/>
      <c r="AC2963" s="740"/>
      <c r="AD2963" s="740"/>
      <c r="AE2963" s="740"/>
      <c r="AF2963" s="740"/>
      <c r="AG2963" s="750"/>
      <c r="AH2963" s="742" t="str">
        <f t="shared" si="114"/>
        <v/>
      </c>
      <c r="AI2963" s="37" t="str">
        <f t="shared" si="115"/>
        <v/>
      </c>
      <c r="BH2963" s="137">
        <v>2943</v>
      </c>
      <c r="BI2963" s="206"/>
      <c r="BJ2963" s="207"/>
      <c r="BK2963" s="207"/>
      <c r="BL2963" s="207"/>
      <c r="BM2963" s="207"/>
      <c r="BN2963" s="206"/>
      <c r="BO2963" s="208"/>
      <c r="BP2963" s="206"/>
      <c r="BQ2963" s="458"/>
      <c r="BR2963" s="209"/>
      <c r="BS2963" s="210"/>
      <c r="BT2963" s="208"/>
      <c r="BU2963" s="208"/>
      <c r="BV2963" s="458"/>
      <c r="BW2963" s="209"/>
      <c r="EK2963" s="231"/>
      <c r="EL2963" s="231"/>
      <c r="EM2963" s="186" t="s">
        <v>76</v>
      </c>
      <c r="EN2963" s="187" t="s">
        <v>946</v>
      </c>
      <c r="EO2963" s="188" t="s">
        <v>1601</v>
      </c>
      <c r="EP2963" s="189"/>
      <c r="ER2963" s="193"/>
      <c r="ES2963" s="193"/>
      <c r="ET2963" s="193"/>
      <c r="EU2963" s="193"/>
      <c r="EV2963" s="193"/>
      <c r="EW2963" s="193"/>
    </row>
    <row r="2964" spans="8:153" ht="15" customHeight="1" x14ac:dyDescent="0.15">
      <c r="H2964" s="740"/>
      <c r="I2964" s="740"/>
      <c r="J2964" s="740"/>
      <c r="K2964" s="740"/>
      <c r="L2964" s="740"/>
      <c r="M2964" s="740"/>
      <c r="N2964" s="748"/>
      <c r="O2964" s="749"/>
      <c r="P2964" s="749"/>
      <c r="Q2964" s="740"/>
      <c r="R2964" s="740"/>
      <c r="S2964" s="740"/>
      <c r="T2964" s="740"/>
      <c r="U2964" s="740"/>
      <c r="V2964" s="740"/>
      <c r="W2964" s="740"/>
      <c r="X2964" s="740"/>
      <c r="Y2964" s="740"/>
      <c r="Z2964" s="740"/>
      <c r="AA2964" s="740"/>
      <c r="AB2964" s="740"/>
      <c r="AC2964" s="740"/>
      <c r="AD2964" s="740"/>
      <c r="AE2964" s="740"/>
      <c r="AF2964" s="740"/>
      <c r="AG2964" s="750"/>
      <c r="AH2964" s="742" t="str">
        <f t="shared" si="114"/>
        <v/>
      </c>
      <c r="AI2964" s="37" t="str">
        <f t="shared" si="115"/>
        <v/>
      </c>
      <c r="BH2964" s="137">
        <v>2944</v>
      </c>
      <c r="BI2964" s="206"/>
      <c r="BJ2964" s="207"/>
      <c r="BK2964" s="207"/>
      <c r="BL2964" s="207"/>
      <c r="BM2964" s="207"/>
      <c r="BN2964" s="206"/>
      <c r="BO2964" s="208"/>
      <c r="BP2964" s="206"/>
      <c r="BQ2964" s="458"/>
      <c r="BR2964" s="209"/>
      <c r="BS2964" s="210"/>
      <c r="BT2964" s="208"/>
      <c r="BU2964" s="208"/>
      <c r="BV2964" s="458"/>
      <c r="BW2964" s="209"/>
      <c r="EK2964" s="231"/>
      <c r="EL2964" s="231"/>
      <c r="EM2964" s="227" t="s">
        <v>386</v>
      </c>
      <c r="EN2964" s="228">
        <v>0</v>
      </c>
      <c r="EO2964" s="229">
        <v>8</v>
      </c>
      <c r="EP2964" s="234">
        <f>DCOUNT($H$20:$AI$4020,$H$20,EM2963:EO2964)</f>
        <v>0</v>
      </c>
      <c r="ER2964" s="161"/>
      <c r="ES2964" s="161"/>
      <c r="ET2964" s="161"/>
      <c r="EU2964" s="161"/>
      <c r="EV2964" s="161"/>
      <c r="EW2964" s="161"/>
    </row>
    <row r="2965" spans="8:153" ht="15" customHeight="1" x14ac:dyDescent="0.15">
      <c r="H2965" s="740"/>
      <c r="I2965" s="740"/>
      <c r="J2965" s="740"/>
      <c r="K2965" s="740"/>
      <c r="L2965" s="740"/>
      <c r="M2965" s="740"/>
      <c r="N2965" s="748"/>
      <c r="O2965" s="749"/>
      <c r="P2965" s="749"/>
      <c r="Q2965" s="740"/>
      <c r="R2965" s="740"/>
      <c r="S2965" s="740"/>
      <c r="T2965" s="740"/>
      <c r="U2965" s="740"/>
      <c r="V2965" s="740"/>
      <c r="W2965" s="740"/>
      <c r="X2965" s="740"/>
      <c r="Y2965" s="740"/>
      <c r="Z2965" s="740"/>
      <c r="AA2965" s="740"/>
      <c r="AB2965" s="740"/>
      <c r="AC2965" s="740"/>
      <c r="AD2965" s="740"/>
      <c r="AE2965" s="740"/>
      <c r="AF2965" s="740"/>
      <c r="AG2965" s="750"/>
      <c r="AH2965" s="742" t="str">
        <f t="shared" si="114"/>
        <v/>
      </c>
      <c r="AI2965" s="37" t="str">
        <f t="shared" si="115"/>
        <v/>
      </c>
      <c r="BH2965" s="137">
        <v>2945</v>
      </c>
      <c r="BI2965" s="206"/>
      <c r="BJ2965" s="207"/>
      <c r="BK2965" s="207"/>
      <c r="BL2965" s="207"/>
      <c r="BM2965" s="207"/>
      <c r="BN2965" s="206"/>
      <c r="BO2965" s="208"/>
      <c r="BP2965" s="206"/>
      <c r="BQ2965" s="458"/>
      <c r="BR2965" s="209"/>
      <c r="BS2965" s="210"/>
      <c r="BT2965" s="208"/>
      <c r="BU2965" s="208"/>
      <c r="BV2965" s="458"/>
      <c r="BW2965" s="209"/>
      <c r="EK2965" s="231"/>
      <c r="EL2965" s="231"/>
      <c r="EM2965" s="186" t="s">
        <v>76</v>
      </c>
      <c r="EN2965" s="187" t="s">
        <v>946</v>
      </c>
      <c r="EO2965" s="188" t="s">
        <v>1601</v>
      </c>
      <c r="EP2965" s="189"/>
      <c r="ER2965" s="193"/>
      <c r="ES2965" s="193"/>
      <c r="ET2965" s="193"/>
      <c r="EU2965" s="193"/>
      <c r="EV2965" s="193"/>
      <c r="EW2965" s="193"/>
    </row>
    <row r="2966" spans="8:153" ht="15" customHeight="1" x14ac:dyDescent="0.15">
      <c r="H2966" s="740"/>
      <c r="I2966" s="740"/>
      <c r="J2966" s="740"/>
      <c r="K2966" s="740"/>
      <c r="L2966" s="740"/>
      <c r="M2966" s="740"/>
      <c r="N2966" s="748"/>
      <c r="O2966" s="749"/>
      <c r="P2966" s="749"/>
      <c r="Q2966" s="740"/>
      <c r="R2966" s="740"/>
      <c r="S2966" s="740"/>
      <c r="T2966" s="740"/>
      <c r="U2966" s="740"/>
      <c r="V2966" s="740"/>
      <c r="W2966" s="740"/>
      <c r="X2966" s="740"/>
      <c r="Y2966" s="740"/>
      <c r="Z2966" s="740"/>
      <c r="AA2966" s="740"/>
      <c r="AB2966" s="740"/>
      <c r="AC2966" s="740"/>
      <c r="AD2966" s="740"/>
      <c r="AE2966" s="740"/>
      <c r="AF2966" s="740"/>
      <c r="AG2966" s="750"/>
      <c r="AH2966" s="742" t="str">
        <f t="shared" si="114"/>
        <v/>
      </c>
      <c r="AI2966" s="37" t="str">
        <f t="shared" si="115"/>
        <v/>
      </c>
      <c r="BH2966" s="137">
        <v>2946</v>
      </c>
      <c r="BI2966" s="206"/>
      <c r="BJ2966" s="207"/>
      <c r="BK2966" s="207"/>
      <c r="BL2966" s="207"/>
      <c r="BM2966" s="207"/>
      <c r="BN2966" s="206"/>
      <c r="BO2966" s="208"/>
      <c r="BP2966" s="206"/>
      <c r="BQ2966" s="458"/>
      <c r="BR2966" s="209"/>
      <c r="BS2966" s="210"/>
      <c r="BT2966" s="208"/>
      <c r="BU2966" s="208"/>
      <c r="BV2966" s="458"/>
      <c r="BW2966" s="209"/>
      <c r="EK2966" s="231"/>
      <c r="EL2966" s="231"/>
      <c r="EM2966" s="227" t="s">
        <v>1242</v>
      </c>
      <c r="EN2966" s="228">
        <v>0</v>
      </c>
      <c r="EO2966" s="229">
        <v>8</v>
      </c>
      <c r="EP2966" s="234">
        <f>DCOUNT($H$20:$AI$4020,$H$20,EM2965:EO2966)</f>
        <v>0</v>
      </c>
      <c r="ER2966" s="161"/>
      <c r="ES2966" s="161"/>
      <c r="ET2966" s="161"/>
      <c r="EU2966" s="161"/>
      <c r="EV2966" s="161"/>
      <c r="EW2966" s="161"/>
    </row>
    <row r="2967" spans="8:153" ht="15" customHeight="1" x14ac:dyDescent="0.15">
      <c r="H2967" s="740"/>
      <c r="I2967" s="740"/>
      <c r="J2967" s="740"/>
      <c r="K2967" s="740"/>
      <c r="L2967" s="740"/>
      <c r="M2967" s="740"/>
      <c r="N2967" s="748"/>
      <c r="O2967" s="749"/>
      <c r="P2967" s="749"/>
      <c r="Q2967" s="740"/>
      <c r="R2967" s="740"/>
      <c r="S2967" s="740"/>
      <c r="T2967" s="740"/>
      <c r="U2967" s="740"/>
      <c r="V2967" s="740"/>
      <c r="W2967" s="740"/>
      <c r="X2967" s="740"/>
      <c r="Y2967" s="740"/>
      <c r="Z2967" s="740"/>
      <c r="AA2967" s="740"/>
      <c r="AB2967" s="740"/>
      <c r="AC2967" s="740"/>
      <c r="AD2967" s="740"/>
      <c r="AE2967" s="740"/>
      <c r="AF2967" s="740"/>
      <c r="AG2967" s="750"/>
      <c r="AH2967" s="742" t="str">
        <f t="shared" ref="AH2967:AH3030" si="116">UPPER(N2967)</f>
        <v/>
      </c>
      <c r="AI2967" s="37" t="str">
        <f t="shared" ref="AI2967:AI3030" si="117">DBCS(AH2967)</f>
        <v/>
      </c>
      <c r="BH2967" s="137">
        <v>2947</v>
      </c>
      <c r="BI2967" s="206"/>
      <c r="BJ2967" s="207"/>
      <c r="BK2967" s="207"/>
      <c r="BL2967" s="207"/>
      <c r="BM2967" s="207"/>
      <c r="BN2967" s="206"/>
      <c r="BO2967" s="208"/>
      <c r="BP2967" s="206"/>
      <c r="BQ2967" s="458"/>
      <c r="BR2967" s="209"/>
      <c r="BS2967" s="210"/>
      <c r="BT2967" s="208"/>
      <c r="BU2967" s="208"/>
      <c r="BV2967" s="458"/>
      <c r="BW2967" s="209"/>
      <c r="EK2967" s="231"/>
      <c r="EL2967" s="231"/>
      <c r="EM2967" s="186" t="s">
        <v>76</v>
      </c>
      <c r="EN2967" s="187" t="s">
        <v>946</v>
      </c>
      <c r="EO2967" s="188" t="s">
        <v>1601</v>
      </c>
      <c r="EP2967" s="189"/>
      <c r="ER2967" s="193"/>
      <c r="ES2967" s="193"/>
      <c r="ET2967" s="193"/>
      <c r="EU2967" s="193"/>
      <c r="EV2967" s="193"/>
      <c r="EW2967" s="193"/>
    </row>
    <row r="2968" spans="8:153" ht="15" customHeight="1" x14ac:dyDescent="0.15">
      <c r="H2968" s="740"/>
      <c r="I2968" s="740"/>
      <c r="J2968" s="740"/>
      <c r="K2968" s="740"/>
      <c r="L2968" s="740"/>
      <c r="M2968" s="740"/>
      <c r="N2968" s="748"/>
      <c r="O2968" s="749"/>
      <c r="P2968" s="749"/>
      <c r="Q2968" s="740"/>
      <c r="R2968" s="740"/>
      <c r="S2968" s="740"/>
      <c r="T2968" s="740"/>
      <c r="U2968" s="740"/>
      <c r="V2968" s="740"/>
      <c r="W2968" s="740"/>
      <c r="X2968" s="740"/>
      <c r="Y2968" s="740"/>
      <c r="Z2968" s="740"/>
      <c r="AA2968" s="740"/>
      <c r="AB2968" s="740"/>
      <c r="AC2968" s="740"/>
      <c r="AD2968" s="740"/>
      <c r="AE2968" s="740"/>
      <c r="AF2968" s="740"/>
      <c r="AG2968" s="750"/>
      <c r="AH2968" s="742" t="str">
        <f t="shared" si="116"/>
        <v/>
      </c>
      <c r="AI2968" s="37" t="str">
        <f t="shared" si="117"/>
        <v/>
      </c>
      <c r="BH2968" s="137">
        <v>2948</v>
      </c>
      <c r="BI2968" s="206"/>
      <c r="BJ2968" s="207"/>
      <c r="BK2968" s="207"/>
      <c r="BL2968" s="207"/>
      <c r="BM2968" s="207"/>
      <c r="BN2968" s="206"/>
      <c r="BO2968" s="208"/>
      <c r="BP2968" s="206"/>
      <c r="BQ2968" s="458"/>
      <c r="BR2968" s="209"/>
      <c r="BS2968" s="210"/>
      <c r="BT2968" s="208"/>
      <c r="BU2968" s="208"/>
      <c r="BV2968" s="458"/>
      <c r="BW2968" s="209"/>
      <c r="EK2968" s="231"/>
      <c r="EL2968" s="231"/>
      <c r="EM2968" s="233" t="s">
        <v>1243</v>
      </c>
      <c r="EN2968" s="228">
        <v>0</v>
      </c>
      <c r="EO2968" s="229">
        <v>8</v>
      </c>
      <c r="EP2968" s="234">
        <f>DCOUNT($H$20:$AI$4020,$H$20,EM2967:EO2968)</f>
        <v>0</v>
      </c>
      <c r="ER2968" s="161"/>
      <c r="ES2968" s="161"/>
      <c r="ET2968" s="161"/>
      <c r="EU2968" s="161"/>
      <c r="EV2968" s="161"/>
      <c r="EW2968" s="161"/>
    </row>
    <row r="2969" spans="8:153" ht="15" customHeight="1" x14ac:dyDescent="0.15">
      <c r="H2969" s="740"/>
      <c r="I2969" s="740"/>
      <c r="J2969" s="740"/>
      <c r="K2969" s="740"/>
      <c r="L2969" s="740"/>
      <c r="M2969" s="740"/>
      <c r="N2969" s="748"/>
      <c r="O2969" s="749"/>
      <c r="P2969" s="749"/>
      <c r="Q2969" s="740"/>
      <c r="R2969" s="740"/>
      <c r="S2969" s="740"/>
      <c r="T2969" s="740"/>
      <c r="U2969" s="740"/>
      <c r="V2969" s="740"/>
      <c r="W2969" s="740"/>
      <c r="X2969" s="740"/>
      <c r="Y2969" s="740"/>
      <c r="Z2969" s="740"/>
      <c r="AA2969" s="740"/>
      <c r="AB2969" s="740"/>
      <c r="AC2969" s="740"/>
      <c r="AD2969" s="740"/>
      <c r="AE2969" s="740"/>
      <c r="AF2969" s="740"/>
      <c r="AG2969" s="750"/>
      <c r="AH2969" s="742" t="str">
        <f t="shared" si="116"/>
        <v/>
      </c>
      <c r="AI2969" s="37" t="str">
        <f t="shared" si="117"/>
        <v/>
      </c>
      <c r="BH2969" s="137">
        <v>2949</v>
      </c>
      <c r="BI2969" s="206"/>
      <c r="BJ2969" s="207"/>
      <c r="BK2969" s="207"/>
      <c r="BL2969" s="207"/>
      <c r="BM2969" s="207"/>
      <c r="BN2969" s="206"/>
      <c r="BO2969" s="208"/>
      <c r="BP2969" s="206"/>
      <c r="BQ2969" s="458"/>
      <c r="BR2969" s="209"/>
      <c r="BS2969" s="210"/>
      <c r="BT2969" s="208"/>
      <c r="BU2969" s="208"/>
      <c r="BV2969" s="458"/>
      <c r="BW2969" s="209"/>
      <c r="EK2969" s="231"/>
      <c r="EL2969" s="231"/>
      <c r="EM2969" s="186" t="s">
        <v>76</v>
      </c>
      <c r="EN2969" s="187" t="s">
        <v>946</v>
      </c>
      <c r="EO2969" s="188" t="s">
        <v>1601</v>
      </c>
      <c r="EP2969" s="189"/>
      <c r="ER2969" s="193"/>
      <c r="ES2969" s="193"/>
      <c r="ET2969" s="193"/>
      <c r="EU2969" s="193"/>
      <c r="EV2969" s="193"/>
      <c r="EW2969" s="193"/>
    </row>
    <row r="2970" spans="8:153" ht="15" customHeight="1" x14ac:dyDescent="0.15">
      <c r="H2970" s="740"/>
      <c r="I2970" s="740"/>
      <c r="J2970" s="740"/>
      <c r="K2970" s="740"/>
      <c r="L2970" s="740"/>
      <c r="M2970" s="740"/>
      <c r="N2970" s="748"/>
      <c r="O2970" s="749"/>
      <c r="P2970" s="749"/>
      <c r="Q2970" s="740"/>
      <c r="R2970" s="740"/>
      <c r="S2970" s="740"/>
      <c r="T2970" s="740"/>
      <c r="U2970" s="740"/>
      <c r="V2970" s="740"/>
      <c r="W2970" s="740"/>
      <c r="X2970" s="740"/>
      <c r="Y2970" s="740"/>
      <c r="Z2970" s="740"/>
      <c r="AA2970" s="740"/>
      <c r="AB2970" s="740"/>
      <c r="AC2970" s="740"/>
      <c r="AD2970" s="740"/>
      <c r="AE2970" s="740"/>
      <c r="AF2970" s="740"/>
      <c r="AG2970" s="750"/>
      <c r="AH2970" s="742" t="str">
        <f t="shared" si="116"/>
        <v/>
      </c>
      <c r="AI2970" s="37" t="str">
        <f t="shared" si="117"/>
        <v/>
      </c>
      <c r="BH2970" s="137">
        <v>2950</v>
      </c>
      <c r="BI2970" s="206"/>
      <c r="BJ2970" s="207"/>
      <c r="BK2970" s="207"/>
      <c r="BL2970" s="207"/>
      <c r="BM2970" s="207"/>
      <c r="BN2970" s="206"/>
      <c r="BO2970" s="208"/>
      <c r="BP2970" s="206"/>
      <c r="BQ2970" s="458"/>
      <c r="BR2970" s="209"/>
      <c r="BS2970" s="210"/>
      <c r="BT2970" s="208"/>
      <c r="BU2970" s="208"/>
      <c r="BV2970" s="458"/>
      <c r="BW2970" s="209"/>
      <c r="EK2970" s="231"/>
      <c r="EL2970" s="231"/>
      <c r="EM2970" s="227" t="s">
        <v>1244</v>
      </c>
      <c r="EN2970" s="228">
        <v>0</v>
      </c>
      <c r="EO2970" s="229">
        <v>8</v>
      </c>
      <c r="EP2970" s="234">
        <f>DCOUNT($H$20:$AI$4020,$H$20,EM2969:EO2970)</f>
        <v>0</v>
      </c>
      <c r="ER2970" s="161"/>
      <c r="ES2970" s="161"/>
      <c r="ET2970" s="161"/>
      <c r="EU2970" s="161"/>
      <c r="EV2970" s="161"/>
      <c r="EW2970" s="161"/>
    </row>
    <row r="2971" spans="8:153" ht="15" customHeight="1" x14ac:dyDescent="0.15">
      <c r="H2971" s="740"/>
      <c r="I2971" s="740"/>
      <c r="J2971" s="740"/>
      <c r="K2971" s="740"/>
      <c r="L2971" s="740"/>
      <c r="M2971" s="740"/>
      <c r="N2971" s="748"/>
      <c r="O2971" s="749"/>
      <c r="P2971" s="749"/>
      <c r="Q2971" s="740"/>
      <c r="R2971" s="740"/>
      <c r="S2971" s="740"/>
      <c r="T2971" s="740"/>
      <c r="U2971" s="740"/>
      <c r="V2971" s="740"/>
      <c r="W2971" s="740"/>
      <c r="X2971" s="740"/>
      <c r="Y2971" s="740"/>
      <c r="Z2971" s="740"/>
      <c r="AA2971" s="740"/>
      <c r="AB2971" s="740"/>
      <c r="AC2971" s="740"/>
      <c r="AD2971" s="740"/>
      <c r="AE2971" s="740"/>
      <c r="AF2971" s="740"/>
      <c r="AG2971" s="750"/>
      <c r="AH2971" s="742" t="str">
        <f t="shared" si="116"/>
        <v/>
      </c>
      <c r="AI2971" s="37" t="str">
        <f t="shared" si="117"/>
        <v/>
      </c>
      <c r="BH2971" s="137">
        <v>2951</v>
      </c>
      <c r="BI2971" s="206"/>
      <c r="BJ2971" s="207"/>
      <c r="BK2971" s="207"/>
      <c r="BL2971" s="207"/>
      <c r="BM2971" s="207"/>
      <c r="BN2971" s="206"/>
      <c r="BO2971" s="208"/>
      <c r="BP2971" s="206"/>
      <c r="BQ2971" s="458"/>
      <c r="BR2971" s="209"/>
      <c r="BS2971" s="210"/>
      <c r="BT2971" s="208"/>
      <c r="BU2971" s="208"/>
      <c r="BV2971" s="458"/>
      <c r="BW2971" s="209"/>
      <c r="EK2971" s="231"/>
      <c r="EL2971" s="231"/>
      <c r="EM2971" s="186" t="s">
        <v>76</v>
      </c>
      <c r="EN2971" s="187" t="s">
        <v>946</v>
      </c>
      <c r="EO2971" s="188" t="s">
        <v>1601</v>
      </c>
      <c r="EP2971" s="189"/>
      <c r="ER2971" s="193"/>
      <c r="ES2971" s="193"/>
      <c r="ET2971" s="193"/>
      <c r="EU2971" s="193"/>
      <c r="EV2971" s="193"/>
      <c r="EW2971" s="193"/>
    </row>
    <row r="2972" spans="8:153" ht="15" customHeight="1" x14ac:dyDescent="0.15">
      <c r="H2972" s="740"/>
      <c r="I2972" s="740"/>
      <c r="J2972" s="740"/>
      <c r="K2972" s="740"/>
      <c r="L2972" s="740"/>
      <c r="M2972" s="740"/>
      <c r="N2972" s="748"/>
      <c r="O2972" s="749"/>
      <c r="P2972" s="749"/>
      <c r="Q2972" s="740"/>
      <c r="R2972" s="740"/>
      <c r="S2972" s="740"/>
      <c r="T2972" s="740"/>
      <c r="U2972" s="740"/>
      <c r="V2972" s="740"/>
      <c r="W2972" s="740"/>
      <c r="X2972" s="740"/>
      <c r="Y2972" s="740"/>
      <c r="Z2972" s="740"/>
      <c r="AA2972" s="740"/>
      <c r="AB2972" s="740"/>
      <c r="AC2972" s="740"/>
      <c r="AD2972" s="740"/>
      <c r="AE2972" s="740"/>
      <c r="AF2972" s="740"/>
      <c r="AG2972" s="750"/>
      <c r="AH2972" s="742" t="str">
        <f t="shared" si="116"/>
        <v/>
      </c>
      <c r="AI2972" s="37" t="str">
        <f t="shared" si="117"/>
        <v/>
      </c>
      <c r="BH2972" s="137">
        <v>2952</v>
      </c>
      <c r="BI2972" s="206"/>
      <c r="BJ2972" s="207"/>
      <c r="BK2972" s="207"/>
      <c r="BL2972" s="207"/>
      <c r="BM2972" s="207"/>
      <c r="BN2972" s="206"/>
      <c r="BO2972" s="208"/>
      <c r="BP2972" s="206"/>
      <c r="BQ2972" s="458"/>
      <c r="BR2972" s="209"/>
      <c r="BS2972" s="210"/>
      <c r="BT2972" s="208"/>
      <c r="BU2972" s="208"/>
      <c r="BV2972" s="458"/>
      <c r="BW2972" s="209"/>
      <c r="EK2972" s="231"/>
      <c r="EL2972" s="231"/>
      <c r="EM2972" s="227" t="s">
        <v>426</v>
      </c>
      <c r="EN2972" s="228">
        <v>0</v>
      </c>
      <c r="EO2972" s="229">
        <v>8</v>
      </c>
      <c r="EP2972" s="234">
        <f>DCOUNT($H$20:$AI$4020,$H$20,EM2971:EO2972)</f>
        <v>0</v>
      </c>
      <c r="ER2972" s="161"/>
      <c r="ES2972" s="161"/>
      <c r="ET2972" s="161"/>
      <c r="EU2972" s="161"/>
      <c r="EV2972" s="161"/>
      <c r="EW2972" s="161"/>
    </row>
    <row r="2973" spans="8:153" ht="15" customHeight="1" x14ac:dyDescent="0.15">
      <c r="H2973" s="740"/>
      <c r="I2973" s="740"/>
      <c r="J2973" s="740"/>
      <c r="K2973" s="740"/>
      <c r="L2973" s="740"/>
      <c r="M2973" s="740"/>
      <c r="N2973" s="748"/>
      <c r="O2973" s="749"/>
      <c r="P2973" s="749"/>
      <c r="Q2973" s="740"/>
      <c r="R2973" s="740"/>
      <c r="S2973" s="740"/>
      <c r="T2973" s="740"/>
      <c r="U2973" s="740"/>
      <c r="V2973" s="740"/>
      <c r="W2973" s="740"/>
      <c r="X2973" s="740"/>
      <c r="Y2973" s="740"/>
      <c r="Z2973" s="740"/>
      <c r="AA2973" s="740"/>
      <c r="AB2973" s="740"/>
      <c r="AC2973" s="740"/>
      <c r="AD2973" s="740"/>
      <c r="AE2973" s="740"/>
      <c r="AF2973" s="740"/>
      <c r="AG2973" s="750"/>
      <c r="AH2973" s="742" t="str">
        <f t="shared" si="116"/>
        <v/>
      </c>
      <c r="AI2973" s="37" t="str">
        <f t="shared" si="117"/>
        <v/>
      </c>
      <c r="BH2973" s="137">
        <v>2953</v>
      </c>
      <c r="BI2973" s="206"/>
      <c r="BJ2973" s="207"/>
      <c r="BK2973" s="207"/>
      <c r="BL2973" s="207"/>
      <c r="BM2973" s="207"/>
      <c r="BN2973" s="206"/>
      <c r="BO2973" s="208"/>
      <c r="BP2973" s="206"/>
      <c r="BQ2973" s="458"/>
      <c r="BR2973" s="209"/>
      <c r="BS2973" s="210"/>
      <c r="BT2973" s="208"/>
      <c r="BU2973" s="208"/>
      <c r="BV2973" s="458"/>
      <c r="BW2973" s="209"/>
      <c r="EK2973" s="231"/>
      <c r="EL2973" s="231"/>
      <c r="EM2973" s="186" t="s">
        <v>76</v>
      </c>
      <c r="EN2973" s="187" t="s">
        <v>946</v>
      </c>
      <c r="EO2973" s="188" t="s">
        <v>1601</v>
      </c>
      <c r="EP2973" s="189"/>
      <c r="ER2973" s="193"/>
      <c r="ES2973" s="193"/>
      <c r="ET2973" s="193"/>
      <c r="EU2973" s="193"/>
      <c r="EV2973" s="193"/>
      <c r="EW2973" s="193"/>
    </row>
    <row r="2974" spans="8:153" ht="15" customHeight="1" x14ac:dyDescent="0.15">
      <c r="H2974" s="740"/>
      <c r="I2974" s="740"/>
      <c r="J2974" s="740"/>
      <c r="K2974" s="740"/>
      <c r="L2974" s="740"/>
      <c r="M2974" s="740"/>
      <c r="N2974" s="748"/>
      <c r="O2974" s="749"/>
      <c r="P2974" s="749"/>
      <c r="Q2974" s="740"/>
      <c r="R2974" s="740"/>
      <c r="S2974" s="740"/>
      <c r="T2974" s="740"/>
      <c r="U2974" s="740"/>
      <c r="V2974" s="740"/>
      <c r="W2974" s="740"/>
      <c r="X2974" s="740"/>
      <c r="Y2974" s="740"/>
      <c r="Z2974" s="740"/>
      <c r="AA2974" s="740"/>
      <c r="AB2974" s="740"/>
      <c r="AC2974" s="740"/>
      <c r="AD2974" s="740"/>
      <c r="AE2974" s="740"/>
      <c r="AF2974" s="740"/>
      <c r="AG2974" s="750"/>
      <c r="AH2974" s="742" t="str">
        <f t="shared" si="116"/>
        <v/>
      </c>
      <c r="AI2974" s="37" t="str">
        <f t="shared" si="117"/>
        <v/>
      </c>
      <c r="BH2974" s="137">
        <v>2954</v>
      </c>
      <c r="BI2974" s="206"/>
      <c r="BJ2974" s="207"/>
      <c r="BK2974" s="207"/>
      <c r="BL2974" s="207"/>
      <c r="BM2974" s="207"/>
      <c r="BN2974" s="206"/>
      <c r="BO2974" s="208"/>
      <c r="BP2974" s="206"/>
      <c r="BQ2974" s="458"/>
      <c r="BR2974" s="209"/>
      <c r="BS2974" s="210"/>
      <c r="BT2974" s="208"/>
      <c r="BU2974" s="208"/>
      <c r="BV2974" s="458"/>
      <c r="BW2974" s="209"/>
      <c r="EK2974" s="231"/>
      <c r="EL2974" s="231"/>
      <c r="EM2974" s="227" t="s">
        <v>325</v>
      </c>
      <c r="EN2974" s="228">
        <v>0</v>
      </c>
      <c r="EO2974" s="229">
        <v>8</v>
      </c>
      <c r="EP2974" s="234">
        <f>DCOUNT($H$20:$AI$4020,$H$20,EM2973:EO2974)</f>
        <v>0</v>
      </c>
      <c r="ER2974" s="161"/>
      <c r="ES2974" s="161"/>
      <c r="ET2974" s="161"/>
      <c r="EU2974" s="161"/>
      <c r="EV2974" s="161"/>
      <c r="EW2974" s="161"/>
    </row>
    <row r="2975" spans="8:153" ht="15" customHeight="1" x14ac:dyDescent="0.15">
      <c r="H2975" s="740"/>
      <c r="I2975" s="740"/>
      <c r="J2975" s="740"/>
      <c r="K2975" s="740"/>
      <c r="L2975" s="740"/>
      <c r="M2975" s="740"/>
      <c r="N2975" s="748"/>
      <c r="O2975" s="749"/>
      <c r="P2975" s="749"/>
      <c r="Q2975" s="740"/>
      <c r="R2975" s="740"/>
      <c r="S2975" s="740"/>
      <c r="T2975" s="740"/>
      <c r="U2975" s="740"/>
      <c r="V2975" s="740"/>
      <c r="W2975" s="740"/>
      <c r="X2975" s="740"/>
      <c r="Y2975" s="740"/>
      <c r="Z2975" s="740"/>
      <c r="AA2975" s="740"/>
      <c r="AB2975" s="740"/>
      <c r="AC2975" s="740"/>
      <c r="AD2975" s="740"/>
      <c r="AE2975" s="740"/>
      <c r="AF2975" s="740"/>
      <c r="AG2975" s="750"/>
      <c r="AH2975" s="742" t="str">
        <f t="shared" si="116"/>
        <v/>
      </c>
      <c r="AI2975" s="37" t="str">
        <f t="shared" si="117"/>
        <v/>
      </c>
      <c r="BH2975" s="137">
        <v>2955</v>
      </c>
      <c r="BI2975" s="206"/>
      <c r="BJ2975" s="207"/>
      <c r="BK2975" s="207"/>
      <c r="BL2975" s="207"/>
      <c r="BM2975" s="207"/>
      <c r="BN2975" s="206"/>
      <c r="BO2975" s="208"/>
      <c r="BP2975" s="206"/>
      <c r="BQ2975" s="458"/>
      <c r="BR2975" s="209"/>
      <c r="BS2975" s="210"/>
      <c r="BT2975" s="208"/>
      <c r="BU2975" s="208"/>
      <c r="BV2975" s="458"/>
      <c r="BW2975" s="209"/>
      <c r="EK2975" s="231"/>
      <c r="EL2975" s="231"/>
      <c r="EM2975" s="186" t="s">
        <v>76</v>
      </c>
      <c r="EN2975" s="187" t="s">
        <v>946</v>
      </c>
      <c r="EO2975" s="188" t="s">
        <v>1601</v>
      </c>
      <c r="EP2975" s="189"/>
      <c r="ES2975" s="193"/>
      <c r="ET2975" s="193"/>
      <c r="EU2975" s="193"/>
      <c r="EV2975" s="193"/>
      <c r="EW2975" s="193"/>
    </row>
    <row r="2976" spans="8:153" ht="15" customHeight="1" x14ac:dyDescent="0.15">
      <c r="H2976" s="740"/>
      <c r="I2976" s="740"/>
      <c r="J2976" s="740"/>
      <c r="K2976" s="740"/>
      <c r="L2976" s="740"/>
      <c r="M2976" s="740"/>
      <c r="N2976" s="748"/>
      <c r="O2976" s="749"/>
      <c r="P2976" s="749"/>
      <c r="Q2976" s="740"/>
      <c r="R2976" s="740"/>
      <c r="S2976" s="740"/>
      <c r="T2976" s="740"/>
      <c r="U2976" s="740"/>
      <c r="V2976" s="740"/>
      <c r="W2976" s="740"/>
      <c r="X2976" s="740"/>
      <c r="Y2976" s="740"/>
      <c r="Z2976" s="740"/>
      <c r="AA2976" s="740"/>
      <c r="AB2976" s="740"/>
      <c r="AC2976" s="740"/>
      <c r="AD2976" s="740"/>
      <c r="AE2976" s="740"/>
      <c r="AF2976" s="740"/>
      <c r="AG2976" s="750"/>
      <c r="AH2976" s="742" t="str">
        <f t="shared" si="116"/>
        <v/>
      </c>
      <c r="AI2976" s="37" t="str">
        <f t="shared" si="117"/>
        <v/>
      </c>
      <c r="BH2976" s="137">
        <v>2956</v>
      </c>
      <c r="BI2976" s="206"/>
      <c r="BJ2976" s="207"/>
      <c r="BK2976" s="207"/>
      <c r="BL2976" s="207"/>
      <c r="BM2976" s="207"/>
      <c r="BN2976" s="206"/>
      <c r="BO2976" s="208"/>
      <c r="BP2976" s="206"/>
      <c r="BQ2976" s="458"/>
      <c r="BR2976" s="209"/>
      <c r="BS2976" s="210"/>
      <c r="BT2976" s="208"/>
      <c r="BU2976" s="208"/>
      <c r="BV2976" s="458"/>
      <c r="BW2976" s="209"/>
      <c r="EK2976" s="231"/>
      <c r="EL2976" s="231"/>
      <c r="EM2976" s="233" t="s">
        <v>326</v>
      </c>
      <c r="EN2976" s="228">
        <v>0</v>
      </c>
      <c r="EO2976" s="229">
        <v>8</v>
      </c>
      <c r="EP2976" s="234">
        <f>DCOUNT($H$20:$AI$4020,$H$20,EM2975:EO2976)</f>
        <v>0</v>
      </c>
      <c r="ES2976" s="161"/>
      <c r="ET2976" s="161"/>
      <c r="EU2976" s="161"/>
      <c r="EV2976" s="161"/>
      <c r="EW2976" s="161"/>
    </row>
    <row r="2977" spans="8:153" ht="15" customHeight="1" x14ac:dyDescent="0.15">
      <c r="H2977" s="740"/>
      <c r="I2977" s="740"/>
      <c r="J2977" s="740"/>
      <c r="K2977" s="740"/>
      <c r="L2977" s="740"/>
      <c r="M2977" s="740"/>
      <c r="N2977" s="748"/>
      <c r="O2977" s="749"/>
      <c r="P2977" s="749"/>
      <c r="Q2977" s="740"/>
      <c r="R2977" s="740"/>
      <c r="S2977" s="740"/>
      <c r="T2977" s="740"/>
      <c r="U2977" s="740"/>
      <c r="V2977" s="740"/>
      <c r="W2977" s="740"/>
      <c r="X2977" s="740"/>
      <c r="Y2977" s="740"/>
      <c r="Z2977" s="740"/>
      <c r="AA2977" s="740"/>
      <c r="AB2977" s="740"/>
      <c r="AC2977" s="740"/>
      <c r="AD2977" s="740"/>
      <c r="AE2977" s="740"/>
      <c r="AF2977" s="740"/>
      <c r="AG2977" s="750"/>
      <c r="AH2977" s="742" t="str">
        <f t="shared" si="116"/>
        <v/>
      </c>
      <c r="AI2977" s="37" t="str">
        <f t="shared" si="117"/>
        <v/>
      </c>
      <c r="BH2977" s="137">
        <v>2957</v>
      </c>
      <c r="BI2977" s="206"/>
      <c r="BJ2977" s="207"/>
      <c r="BK2977" s="207"/>
      <c r="BL2977" s="207"/>
      <c r="BM2977" s="207"/>
      <c r="BN2977" s="206"/>
      <c r="BO2977" s="208"/>
      <c r="BP2977" s="206"/>
      <c r="BQ2977" s="458"/>
      <c r="BR2977" s="209"/>
      <c r="BS2977" s="210"/>
      <c r="BT2977" s="208"/>
      <c r="BU2977" s="208"/>
      <c r="BV2977" s="458"/>
      <c r="BW2977" s="209"/>
      <c r="EK2977" s="231"/>
      <c r="EL2977" s="231"/>
      <c r="EM2977" s="186" t="s">
        <v>76</v>
      </c>
      <c r="EN2977" s="187" t="s">
        <v>946</v>
      </c>
      <c r="EO2977" s="188" t="s">
        <v>1601</v>
      </c>
      <c r="EP2977" s="189"/>
      <c r="ES2977" s="193"/>
      <c r="ET2977" s="193"/>
      <c r="EU2977" s="193"/>
      <c r="EV2977" s="193"/>
      <c r="EW2977" s="193"/>
    </row>
    <row r="2978" spans="8:153" ht="15" customHeight="1" x14ac:dyDescent="0.15">
      <c r="H2978" s="740"/>
      <c r="I2978" s="740"/>
      <c r="J2978" s="740"/>
      <c r="K2978" s="740"/>
      <c r="L2978" s="740"/>
      <c r="M2978" s="740"/>
      <c r="N2978" s="748"/>
      <c r="O2978" s="749"/>
      <c r="P2978" s="749"/>
      <c r="Q2978" s="740"/>
      <c r="R2978" s="740"/>
      <c r="S2978" s="740"/>
      <c r="T2978" s="740"/>
      <c r="U2978" s="740"/>
      <c r="V2978" s="740"/>
      <c r="W2978" s="740"/>
      <c r="X2978" s="740"/>
      <c r="Y2978" s="740"/>
      <c r="Z2978" s="740"/>
      <c r="AA2978" s="740"/>
      <c r="AB2978" s="740"/>
      <c r="AC2978" s="740"/>
      <c r="AD2978" s="740"/>
      <c r="AE2978" s="740"/>
      <c r="AF2978" s="740"/>
      <c r="AG2978" s="750"/>
      <c r="AH2978" s="742" t="str">
        <f t="shared" si="116"/>
        <v/>
      </c>
      <c r="AI2978" s="37" t="str">
        <f t="shared" si="117"/>
        <v/>
      </c>
      <c r="BH2978" s="137">
        <v>2958</v>
      </c>
      <c r="BI2978" s="206"/>
      <c r="BJ2978" s="207"/>
      <c r="BK2978" s="207"/>
      <c r="BL2978" s="207"/>
      <c r="BM2978" s="207"/>
      <c r="BN2978" s="206"/>
      <c r="BO2978" s="208"/>
      <c r="BP2978" s="206"/>
      <c r="BQ2978" s="458"/>
      <c r="BR2978" s="209"/>
      <c r="BS2978" s="210"/>
      <c r="BT2978" s="208"/>
      <c r="BU2978" s="208"/>
      <c r="BV2978" s="458"/>
      <c r="BW2978" s="209"/>
      <c r="EK2978" s="231"/>
      <c r="EL2978" s="231"/>
      <c r="EM2978" s="227" t="s">
        <v>153</v>
      </c>
      <c r="EN2978" s="228">
        <v>0</v>
      </c>
      <c r="EO2978" s="229">
        <v>8</v>
      </c>
      <c r="EP2978" s="234">
        <f>DCOUNT($H$20:$AI$4020,$H$20,EM2977:EO2978)</f>
        <v>0</v>
      </c>
      <c r="ES2978" s="161"/>
      <c r="ET2978" s="161"/>
      <c r="EU2978" s="161"/>
      <c r="EV2978" s="161"/>
      <c r="EW2978" s="161"/>
    </row>
    <row r="2979" spans="8:153" ht="15" customHeight="1" x14ac:dyDescent="0.15">
      <c r="H2979" s="740"/>
      <c r="I2979" s="740"/>
      <c r="J2979" s="740"/>
      <c r="K2979" s="740"/>
      <c r="L2979" s="740"/>
      <c r="M2979" s="740"/>
      <c r="N2979" s="748"/>
      <c r="O2979" s="749"/>
      <c r="P2979" s="749"/>
      <c r="Q2979" s="740"/>
      <c r="R2979" s="740"/>
      <c r="S2979" s="740"/>
      <c r="T2979" s="740"/>
      <c r="U2979" s="740"/>
      <c r="V2979" s="740"/>
      <c r="W2979" s="740"/>
      <c r="X2979" s="740"/>
      <c r="Y2979" s="740"/>
      <c r="Z2979" s="740"/>
      <c r="AA2979" s="740"/>
      <c r="AB2979" s="740"/>
      <c r="AC2979" s="740"/>
      <c r="AD2979" s="740"/>
      <c r="AE2979" s="740"/>
      <c r="AF2979" s="740"/>
      <c r="AG2979" s="750"/>
      <c r="AH2979" s="742" t="str">
        <f t="shared" si="116"/>
        <v/>
      </c>
      <c r="AI2979" s="37" t="str">
        <f t="shared" si="117"/>
        <v/>
      </c>
      <c r="BH2979" s="137">
        <v>2959</v>
      </c>
      <c r="BI2979" s="206"/>
      <c r="BJ2979" s="207"/>
      <c r="BK2979" s="207"/>
      <c r="BL2979" s="207"/>
      <c r="BM2979" s="207"/>
      <c r="BN2979" s="206"/>
      <c r="BO2979" s="208"/>
      <c r="BP2979" s="206"/>
      <c r="BQ2979" s="458"/>
      <c r="BR2979" s="209"/>
      <c r="BS2979" s="210"/>
      <c r="BT2979" s="208"/>
      <c r="BU2979" s="208"/>
      <c r="BV2979" s="458"/>
      <c r="BW2979" s="209"/>
      <c r="EK2979" s="231"/>
      <c r="EL2979" s="231"/>
      <c r="EM2979" s="186" t="s">
        <v>76</v>
      </c>
      <c r="EN2979" s="187" t="s">
        <v>946</v>
      </c>
      <c r="EO2979" s="188" t="s">
        <v>1601</v>
      </c>
      <c r="EP2979" s="189"/>
      <c r="ES2979" s="193"/>
      <c r="ET2979" s="193"/>
      <c r="EU2979" s="193"/>
      <c r="EV2979" s="193"/>
      <c r="EW2979" s="193"/>
    </row>
    <row r="2980" spans="8:153" ht="15" customHeight="1" x14ac:dyDescent="0.15">
      <c r="H2980" s="740"/>
      <c r="I2980" s="740"/>
      <c r="J2980" s="740"/>
      <c r="K2980" s="740"/>
      <c r="L2980" s="740"/>
      <c r="M2980" s="740"/>
      <c r="N2980" s="748"/>
      <c r="O2980" s="749"/>
      <c r="P2980" s="749"/>
      <c r="Q2980" s="740"/>
      <c r="R2980" s="740"/>
      <c r="S2980" s="740"/>
      <c r="T2980" s="740"/>
      <c r="U2980" s="740"/>
      <c r="V2980" s="740"/>
      <c r="W2980" s="740"/>
      <c r="X2980" s="740"/>
      <c r="Y2980" s="740"/>
      <c r="Z2980" s="740"/>
      <c r="AA2980" s="740"/>
      <c r="AB2980" s="740"/>
      <c r="AC2980" s="740"/>
      <c r="AD2980" s="740"/>
      <c r="AE2980" s="740"/>
      <c r="AF2980" s="740"/>
      <c r="AG2980" s="750"/>
      <c r="AH2980" s="742" t="str">
        <f t="shared" si="116"/>
        <v/>
      </c>
      <c r="AI2980" s="37" t="str">
        <f t="shared" si="117"/>
        <v/>
      </c>
      <c r="BH2980" s="137">
        <v>2960</v>
      </c>
      <c r="BI2980" s="206"/>
      <c r="BJ2980" s="207"/>
      <c r="BK2980" s="207"/>
      <c r="BL2980" s="207"/>
      <c r="BM2980" s="207"/>
      <c r="BN2980" s="206"/>
      <c r="BO2980" s="208"/>
      <c r="BP2980" s="206"/>
      <c r="BQ2980" s="458"/>
      <c r="BR2980" s="209"/>
      <c r="BS2980" s="210"/>
      <c r="BT2980" s="208"/>
      <c r="BU2980" s="208"/>
      <c r="BV2980" s="458"/>
      <c r="BW2980" s="209"/>
      <c r="EK2980" s="231"/>
      <c r="EL2980" s="231"/>
      <c r="EM2980" s="227" t="s">
        <v>154</v>
      </c>
      <c r="EN2980" s="228">
        <v>0</v>
      </c>
      <c r="EO2980" s="229">
        <v>8</v>
      </c>
      <c r="EP2980" s="234">
        <f>DCOUNT($H$20:$AI$4020,$H$20,EM2979:EO2980)</f>
        <v>0</v>
      </c>
      <c r="ES2980" s="161"/>
      <c r="ET2980" s="161"/>
      <c r="EU2980" s="161"/>
      <c r="EV2980" s="161"/>
      <c r="EW2980" s="161"/>
    </row>
    <row r="2981" spans="8:153" ht="15" customHeight="1" x14ac:dyDescent="0.15">
      <c r="H2981" s="740"/>
      <c r="I2981" s="740"/>
      <c r="J2981" s="740"/>
      <c r="K2981" s="740"/>
      <c r="L2981" s="740"/>
      <c r="M2981" s="740"/>
      <c r="N2981" s="748"/>
      <c r="O2981" s="749"/>
      <c r="P2981" s="749"/>
      <c r="Q2981" s="740"/>
      <c r="R2981" s="740"/>
      <c r="S2981" s="740"/>
      <c r="T2981" s="740"/>
      <c r="U2981" s="740"/>
      <c r="V2981" s="740"/>
      <c r="W2981" s="740"/>
      <c r="X2981" s="740"/>
      <c r="Y2981" s="740"/>
      <c r="Z2981" s="740"/>
      <c r="AA2981" s="740"/>
      <c r="AB2981" s="740"/>
      <c r="AC2981" s="740"/>
      <c r="AD2981" s="740"/>
      <c r="AE2981" s="740"/>
      <c r="AF2981" s="740"/>
      <c r="AG2981" s="750"/>
      <c r="AH2981" s="742" t="str">
        <f t="shared" si="116"/>
        <v/>
      </c>
      <c r="AI2981" s="37" t="str">
        <f t="shared" si="117"/>
        <v/>
      </c>
      <c r="BH2981" s="137">
        <v>2961</v>
      </c>
      <c r="BI2981" s="206"/>
      <c r="BJ2981" s="207"/>
      <c r="BK2981" s="207"/>
      <c r="BL2981" s="207"/>
      <c r="BM2981" s="207"/>
      <c r="BN2981" s="206"/>
      <c r="BO2981" s="208"/>
      <c r="BP2981" s="206"/>
      <c r="BQ2981" s="458"/>
      <c r="BR2981" s="209"/>
      <c r="BS2981" s="210"/>
      <c r="BT2981" s="208"/>
      <c r="BU2981" s="208"/>
      <c r="BV2981" s="458"/>
      <c r="BW2981" s="209"/>
      <c r="EK2981" s="231"/>
      <c r="EL2981" s="231"/>
      <c r="EM2981" s="186" t="s">
        <v>76</v>
      </c>
      <c r="EN2981" s="187" t="s">
        <v>946</v>
      </c>
      <c r="EO2981" s="188" t="s">
        <v>1601</v>
      </c>
      <c r="EP2981" s="189"/>
      <c r="ES2981" s="193"/>
      <c r="ET2981" s="193"/>
      <c r="EU2981" s="193"/>
      <c r="EV2981" s="193"/>
      <c r="EW2981" s="193"/>
    </row>
    <row r="2982" spans="8:153" ht="15" customHeight="1" x14ac:dyDescent="0.15">
      <c r="H2982" s="740"/>
      <c r="I2982" s="740"/>
      <c r="J2982" s="740"/>
      <c r="K2982" s="740"/>
      <c r="L2982" s="740"/>
      <c r="M2982" s="740"/>
      <c r="N2982" s="748"/>
      <c r="O2982" s="749"/>
      <c r="P2982" s="749"/>
      <c r="Q2982" s="740"/>
      <c r="R2982" s="740"/>
      <c r="S2982" s="740"/>
      <c r="T2982" s="740"/>
      <c r="U2982" s="740"/>
      <c r="V2982" s="740"/>
      <c r="W2982" s="740"/>
      <c r="X2982" s="740"/>
      <c r="Y2982" s="740"/>
      <c r="Z2982" s="740"/>
      <c r="AA2982" s="740"/>
      <c r="AB2982" s="740"/>
      <c r="AC2982" s="740"/>
      <c r="AD2982" s="740"/>
      <c r="AE2982" s="740"/>
      <c r="AF2982" s="740"/>
      <c r="AG2982" s="750"/>
      <c r="AH2982" s="742" t="str">
        <f t="shared" si="116"/>
        <v/>
      </c>
      <c r="AI2982" s="37" t="str">
        <f t="shared" si="117"/>
        <v/>
      </c>
      <c r="BH2982" s="137">
        <v>2962</v>
      </c>
      <c r="BI2982" s="206"/>
      <c r="BJ2982" s="207"/>
      <c r="BK2982" s="207"/>
      <c r="BL2982" s="207"/>
      <c r="BM2982" s="207"/>
      <c r="BN2982" s="206"/>
      <c r="BO2982" s="208"/>
      <c r="BP2982" s="206"/>
      <c r="BQ2982" s="458"/>
      <c r="BR2982" s="209"/>
      <c r="BS2982" s="210"/>
      <c r="BT2982" s="208"/>
      <c r="BU2982" s="208"/>
      <c r="BV2982" s="458"/>
      <c r="BW2982" s="209"/>
      <c r="EK2982" s="231"/>
      <c r="EL2982" s="231"/>
      <c r="EM2982" s="227" t="s">
        <v>155</v>
      </c>
      <c r="EN2982" s="228">
        <v>0</v>
      </c>
      <c r="EO2982" s="229">
        <v>8</v>
      </c>
      <c r="EP2982" s="234">
        <f>DCOUNT($H$20:$AI$4020,$H$20,EM2981:EO2982)</f>
        <v>0</v>
      </c>
      <c r="ES2982" s="161"/>
      <c r="ET2982" s="161"/>
      <c r="EU2982" s="161"/>
      <c r="EV2982" s="161"/>
      <c r="EW2982" s="161"/>
    </row>
    <row r="2983" spans="8:153" ht="15" customHeight="1" x14ac:dyDescent="0.15">
      <c r="H2983" s="740"/>
      <c r="I2983" s="740"/>
      <c r="J2983" s="740"/>
      <c r="K2983" s="740"/>
      <c r="L2983" s="740"/>
      <c r="M2983" s="740"/>
      <c r="N2983" s="748"/>
      <c r="O2983" s="749"/>
      <c r="P2983" s="749"/>
      <c r="Q2983" s="740"/>
      <c r="R2983" s="740"/>
      <c r="S2983" s="740"/>
      <c r="T2983" s="740"/>
      <c r="U2983" s="740"/>
      <c r="V2983" s="740"/>
      <c r="W2983" s="740"/>
      <c r="X2983" s="740"/>
      <c r="Y2983" s="740"/>
      <c r="Z2983" s="740"/>
      <c r="AA2983" s="740"/>
      <c r="AB2983" s="740"/>
      <c r="AC2983" s="740"/>
      <c r="AD2983" s="740"/>
      <c r="AE2983" s="740"/>
      <c r="AF2983" s="740"/>
      <c r="AG2983" s="750"/>
      <c r="AH2983" s="742" t="str">
        <f t="shared" si="116"/>
        <v/>
      </c>
      <c r="AI2983" s="37" t="str">
        <f t="shared" si="117"/>
        <v/>
      </c>
      <c r="BH2983" s="137">
        <v>2963</v>
      </c>
      <c r="BI2983" s="206"/>
      <c r="BJ2983" s="207"/>
      <c r="BK2983" s="207"/>
      <c r="BL2983" s="207"/>
      <c r="BM2983" s="207"/>
      <c r="BN2983" s="206"/>
      <c r="BO2983" s="208"/>
      <c r="BP2983" s="206"/>
      <c r="BQ2983" s="458"/>
      <c r="BR2983" s="209"/>
      <c r="BS2983" s="210"/>
      <c r="BT2983" s="208"/>
      <c r="BU2983" s="208"/>
      <c r="BV2983" s="458"/>
      <c r="BW2983" s="209"/>
      <c r="EK2983" s="231"/>
      <c r="EL2983" s="231"/>
      <c r="EM2983" s="186" t="s">
        <v>76</v>
      </c>
      <c r="EN2983" s="187" t="s">
        <v>946</v>
      </c>
      <c r="EO2983" s="188" t="s">
        <v>1601</v>
      </c>
      <c r="EP2983" s="189"/>
      <c r="ES2983" s="193"/>
      <c r="ET2983" s="193"/>
      <c r="EU2983" s="193"/>
      <c r="EV2983" s="193"/>
      <c r="EW2983" s="193"/>
    </row>
    <row r="2984" spans="8:153" ht="15" customHeight="1" x14ac:dyDescent="0.15">
      <c r="H2984" s="740"/>
      <c r="I2984" s="740"/>
      <c r="J2984" s="740"/>
      <c r="K2984" s="740"/>
      <c r="L2984" s="740"/>
      <c r="M2984" s="740"/>
      <c r="N2984" s="748"/>
      <c r="O2984" s="749"/>
      <c r="P2984" s="749"/>
      <c r="Q2984" s="740"/>
      <c r="R2984" s="740"/>
      <c r="S2984" s="740"/>
      <c r="T2984" s="740"/>
      <c r="U2984" s="740"/>
      <c r="V2984" s="740"/>
      <c r="W2984" s="740"/>
      <c r="X2984" s="740"/>
      <c r="Y2984" s="740"/>
      <c r="Z2984" s="740"/>
      <c r="AA2984" s="740"/>
      <c r="AB2984" s="740"/>
      <c r="AC2984" s="740"/>
      <c r="AD2984" s="740"/>
      <c r="AE2984" s="740"/>
      <c r="AF2984" s="740"/>
      <c r="AG2984" s="750"/>
      <c r="AH2984" s="742" t="str">
        <f t="shared" si="116"/>
        <v/>
      </c>
      <c r="AI2984" s="37" t="str">
        <f t="shared" si="117"/>
        <v/>
      </c>
      <c r="BH2984" s="137">
        <v>2964</v>
      </c>
      <c r="BI2984" s="206"/>
      <c r="BJ2984" s="207"/>
      <c r="BK2984" s="207"/>
      <c r="BL2984" s="207"/>
      <c r="BM2984" s="207"/>
      <c r="BN2984" s="206"/>
      <c r="BO2984" s="208"/>
      <c r="BP2984" s="206"/>
      <c r="BQ2984" s="458"/>
      <c r="BR2984" s="209"/>
      <c r="BS2984" s="210"/>
      <c r="BT2984" s="208"/>
      <c r="BU2984" s="208"/>
      <c r="BV2984" s="458"/>
      <c r="BW2984" s="209"/>
      <c r="EK2984" s="231"/>
      <c r="EL2984" s="231"/>
      <c r="EM2984" s="227" t="s">
        <v>156</v>
      </c>
      <c r="EN2984" s="228">
        <v>0</v>
      </c>
      <c r="EO2984" s="229">
        <v>8</v>
      </c>
      <c r="EP2984" s="234">
        <f>DCOUNT($H$20:$AI$4020,$H$20,EM2983:EO2984)</f>
        <v>0</v>
      </c>
      <c r="ES2984" s="161"/>
      <c r="ET2984" s="161"/>
      <c r="EU2984" s="161"/>
      <c r="EV2984" s="161"/>
      <c r="EW2984" s="161"/>
    </row>
    <row r="2985" spans="8:153" ht="15" customHeight="1" x14ac:dyDescent="0.15">
      <c r="H2985" s="740"/>
      <c r="I2985" s="740"/>
      <c r="J2985" s="740"/>
      <c r="K2985" s="740"/>
      <c r="L2985" s="740"/>
      <c r="M2985" s="740"/>
      <c r="N2985" s="748"/>
      <c r="O2985" s="749"/>
      <c r="P2985" s="749"/>
      <c r="Q2985" s="740"/>
      <c r="R2985" s="740"/>
      <c r="S2985" s="740"/>
      <c r="T2985" s="740"/>
      <c r="U2985" s="740"/>
      <c r="V2985" s="740"/>
      <c r="W2985" s="740"/>
      <c r="X2985" s="740"/>
      <c r="Y2985" s="740"/>
      <c r="Z2985" s="740"/>
      <c r="AA2985" s="740"/>
      <c r="AB2985" s="740"/>
      <c r="AC2985" s="740"/>
      <c r="AD2985" s="740"/>
      <c r="AE2985" s="740"/>
      <c r="AF2985" s="740"/>
      <c r="AG2985" s="750"/>
      <c r="AH2985" s="742" t="str">
        <f t="shared" si="116"/>
        <v/>
      </c>
      <c r="AI2985" s="37" t="str">
        <f t="shared" si="117"/>
        <v/>
      </c>
      <c r="BH2985" s="137">
        <v>2965</v>
      </c>
      <c r="BI2985" s="206"/>
      <c r="BJ2985" s="207"/>
      <c r="BK2985" s="207"/>
      <c r="BL2985" s="207"/>
      <c r="BM2985" s="207"/>
      <c r="BN2985" s="206"/>
      <c r="BO2985" s="208"/>
      <c r="BP2985" s="206"/>
      <c r="BQ2985" s="458"/>
      <c r="BR2985" s="209"/>
      <c r="BS2985" s="210"/>
      <c r="BT2985" s="208"/>
      <c r="BU2985" s="208"/>
      <c r="BV2985" s="458"/>
      <c r="BW2985" s="209"/>
      <c r="EK2985" s="231"/>
      <c r="EL2985" s="231"/>
      <c r="EM2985" s="186" t="s">
        <v>76</v>
      </c>
      <c r="EN2985" s="187" t="s">
        <v>946</v>
      </c>
      <c r="EO2985" s="188" t="s">
        <v>1601</v>
      </c>
      <c r="EP2985" s="189"/>
      <c r="ES2985" s="193"/>
      <c r="ET2985" s="193"/>
      <c r="EU2985" s="193"/>
      <c r="EV2985" s="193"/>
      <c r="EW2985" s="193"/>
    </row>
    <row r="2986" spans="8:153" ht="15" customHeight="1" x14ac:dyDescent="0.15">
      <c r="H2986" s="740"/>
      <c r="I2986" s="740"/>
      <c r="J2986" s="740"/>
      <c r="K2986" s="740"/>
      <c r="L2986" s="740"/>
      <c r="M2986" s="740"/>
      <c r="N2986" s="748"/>
      <c r="O2986" s="749"/>
      <c r="P2986" s="749"/>
      <c r="Q2986" s="740"/>
      <c r="R2986" s="740"/>
      <c r="S2986" s="740"/>
      <c r="T2986" s="740"/>
      <c r="U2986" s="740"/>
      <c r="V2986" s="740"/>
      <c r="W2986" s="740"/>
      <c r="X2986" s="740"/>
      <c r="Y2986" s="740"/>
      <c r="Z2986" s="740"/>
      <c r="AA2986" s="740"/>
      <c r="AB2986" s="740"/>
      <c r="AC2986" s="740"/>
      <c r="AD2986" s="740"/>
      <c r="AE2986" s="740"/>
      <c r="AF2986" s="740"/>
      <c r="AG2986" s="750"/>
      <c r="AH2986" s="742" t="str">
        <f t="shared" si="116"/>
        <v/>
      </c>
      <c r="AI2986" s="37" t="str">
        <f t="shared" si="117"/>
        <v/>
      </c>
      <c r="BH2986" s="137">
        <v>2966</v>
      </c>
      <c r="BI2986" s="206"/>
      <c r="BJ2986" s="207"/>
      <c r="BK2986" s="207"/>
      <c r="BL2986" s="207"/>
      <c r="BM2986" s="207"/>
      <c r="BN2986" s="206"/>
      <c r="BO2986" s="208"/>
      <c r="BP2986" s="206"/>
      <c r="BQ2986" s="458"/>
      <c r="BR2986" s="209"/>
      <c r="BS2986" s="210"/>
      <c r="BT2986" s="208"/>
      <c r="BU2986" s="208"/>
      <c r="BV2986" s="458"/>
      <c r="BW2986" s="209"/>
      <c r="EK2986" s="231"/>
      <c r="EL2986" s="231"/>
      <c r="EM2986" s="227" t="s">
        <v>157</v>
      </c>
      <c r="EN2986" s="228">
        <v>0</v>
      </c>
      <c r="EO2986" s="229">
        <v>8</v>
      </c>
      <c r="EP2986" s="234">
        <f>DCOUNT($H$20:$AI$4020,$H$20,EM2985:EO2986)</f>
        <v>0</v>
      </c>
      <c r="ES2986" s="161"/>
      <c r="ET2986" s="161"/>
      <c r="EU2986" s="161"/>
      <c r="EV2986" s="161"/>
      <c r="EW2986" s="161"/>
    </row>
    <row r="2987" spans="8:153" ht="15" customHeight="1" x14ac:dyDescent="0.15">
      <c r="H2987" s="740"/>
      <c r="I2987" s="740"/>
      <c r="J2987" s="740"/>
      <c r="K2987" s="740"/>
      <c r="L2987" s="740"/>
      <c r="M2987" s="740"/>
      <c r="N2987" s="748"/>
      <c r="O2987" s="749"/>
      <c r="P2987" s="749"/>
      <c r="Q2987" s="740"/>
      <c r="R2987" s="740"/>
      <c r="S2987" s="740"/>
      <c r="T2987" s="740"/>
      <c r="U2987" s="740"/>
      <c r="V2987" s="740"/>
      <c r="W2987" s="740"/>
      <c r="X2987" s="740"/>
      <c r="Y2987" s="740"/>
      <c r="Z2987" s="740"/>
      <c r="AA2987" s="740"/>
      <c r="AB2987" s="740"/>
      <c r="AC2987" s="740"/>
      <c r="AD2987" s="740"/>
      <c r="AE2987" s="740"/>
      <c r="AF2987" s="740"/>
      <c r="AG2987" s="750"/>
      <c r="AH2987" s="742" t="str">
        <f t="shared" si="116"/>
        <v/>
      </c>
      <c r="AI2987" s="37" t="str">
        <f t="shared" si="117"/>
        <v/>
      </c>
      <c r="BH2987" s="137">
        <v>2967</v>
      </c>
      <c r="BI2987" s="206"/>
      <c r="BJ2987" s="207"/>
      <c r="BK2987" s="207"/>
      <c r="BL2987" s="207"/>
      <c r="BM2987" s="207"/>
      <c r="BN2987" s="206"/>
      <c r="BO2987" s="208"/>
      <c r="BP2987" s="206"/>
      <c r="BQ2987" s="458"/>
      <c r="BR2987" s="209"/>
      <c r="BS2987" s="210"/>
      <c r="BT2987" s="208"/>
      <c r="BU2987" s="208"/>
      <c r="BV2987" s="458"/>
      <c r="BW2987" s="209"/>
      <c r="EK2987" s="231"/>
      <c r="EL2987" s="231"/>
      <c r="EM2987" s="186" t="s">
        <v>76</v>
      </c>
      <c r="EN2987" s="187" t="s">
        <v>946</v>
      </c>
      <c r="EO2987" s="188" t="s">
        <v>1601</v>
      </c>
      <c r="EP2987" s="189"/>
      <c r="ES2987" s="193"/>
      <c r="ET2987" s="193"/>
      <c r="EU2987" s="193"/>
      <c r="EV2987" s="193"/>
      <c r="EW2987" s="193"/>
    </row>
    <row r="2988" spans="8:153" ht="15" customHeight="1" x14ac:dyDescent="0.15">
      <c r="H2988" s="740"/>
      <c r="I2988" s="740"/>
      <c r="J2988" s="740"/>
      <c r="K2988" s="740"/>
      <c r="L2988" s="740"/>
      <c r="M2988" s="740"/>
      <c r="N2988" s="748"/>
      <c r="O2988" s="749"/>
      <c r="P2988" s="749"/>
      <c r="Q2988" s="740"/>
      <c r="R2988" s="740"/>
      <c r="S2988" s="740"/>
      <c r="T2988" s="740"/>
      <c r="U2988" s="740"/>
      <c r="V2988" s="740"/>
      <c r="W2988" s="740"/>
      <c r="X2988" s="740"/>
      <c r="Y2988" s="740"/>
      <c r="Z2988" s="740"/>
      <c r="AA2988" s="740"/>
      <c r="AB2988" s="740"/>
      <c r="AC2988" s="740"/>
      <c r="AD2988" s="740"/>
      <c r="AE2988" s="740"/>
      <c r="AF2988" s="740"/>
      <c r="AG2988" s="750"/>
      <c r="AH2988" s="742" t="str">
        <f t="shared" si="116"/>
        <v/>
      </c>
      <c r="AI2988" s="37" t="str">
        <f t="shared" si="117"/>
        <v/>
      </c>
      <c r="BH2988" s="137">
        <v>2968</v>
      </c>
      <c r="BI2988" s="206"/>
      <c r="BJ2988" s="207"/>
      <c r="BK2988" s="207"/>
      <c r="BL2988" s="207"/>
      <c r="BM2988" s="207"/>
      <c r="BN2988" s="206"/>
      <c r="BO2988" s="208"/>
      <c r="BP2988" s="206"/>
      <c r="BQ2988" s="458"/>
      <c r="BR2988" s="209"/>
      <c r="BS2988" s="210"/>
      <c r="BT2988" s="208"/>
      <c r="BU2988" s="208"/>
      <c r="BV2988" s="458"/>
      <c r="BW2988" s="209"/>
      <c r="EK2988" s="231"/>
      <c r="EL2988" s="231"/>
      <c r="EM2988" s="227" t="s">
        <v>158</v>
      </c>
      <c r="EN2988" s="228">
        <v>0</v>
      </c>
      <c r="EO2988" s="229">
        <v>8</v>
      </c>
      <c r="EP2988" s="234">
        <f>DCOUNT($H$20:$AI$4020,$H$20,EM2987:EO2988)</f>
        <v>0</v>
      </c>
      <c r="ES2988" s="161"/>
      <c r="ET2988" s="161"/>
      <c r="EU2988" s="161"/>
      <c r="EV2988" s="161"/>
      <c r="EW2988" s="161"/>
    </row>
    <row r="2989" spans="8:153" ht="15" customHeight="1" x14ac:dyDescent="0.15">
      <c r="H2989" s="740"/>
      <c r="I2989" s="740"/>
      <c r="J2989" s="740"/>
      <c r="K2989" s="740"/>
      <c r="L2989" s="740"/>
      <c r="M2989" s="740"/>
      <c r="N2989" s="748"/>
      <c r="O2989" s="749"/>
      <c r="P2989" s="749"/>
      <c r="Q2989" s="740"/>
      <c r="R2989" s="740"/>
      <c r="S2989" s="740"/>
      <c r="T2989" s="740"/>
      <c r="U2989" s="740"/>
      <c r="V2989" s="740"/>
      <c r="W2989" s="740"/>
      <c r="X2989" s="740"/>
      <c r="Y2989" s="740"/>
      <c r="Z2989" s="740"/>
      <c r="AA2989" s="740"/>
      <c r="AB2989" s="740"/>
      <c r="AC2989" s="740"/>
      <c r="AD2989" s="740"/>
      <c r="AE2989" s="740"/>
      <c r="AF2989" s="740"/>
      <c r="AG2989" s="750"/>
      <c r="AH2989" s="742" t="str">
        <f t="shared" si="116"/>
        <v/>
      </c>
      <c r="AI2989" s="37" t="str">
        <f t="shared" si="117"/>
        <v/>
      </c>
      <c r="BH2989" s="137">
        <v>2969</v>
      </c>
      <c r="BI2989" s="206"/>
      <c r="BJ2989" s="207"/>
      <c r="BK2989" s="207"/>
      <c r="BL2989" s="207"/>
      <c r="BM2989" s="207"/>
      <c r="BN2989" s="206"/>
      <c r="BO2989" s="208"/>
      <c r="BP2989" s="206"/>
      <c r="BQ2989" s="458"/>
      <c r="BR2989" s="209"/>
      <c r="BS2989" s="210"/>
      <c r="BT2989" s="208"/>
      <c r="BU2989" s="208"/>
      <c r="BV2989" s="458"/>
      <c r="BW2989" s="209"/>
      <c r="EK2989" s="231"/>
      <c r="EL2989" s="231"/>
      <c r="EM2989" s="186" t="s">
        <v>76</v>
      </c>
      <c r="EN2989" s="187" t="s">
        <v>946</v>
      </c>
      <c r="EO2989" s="188" t="s">
        <v>1601</v>
      </c>
      <c r="EP2989" s="189"/>
      <c r="ES2989" s="193"/>
      <c r="ET2989" s="193"/>
      <c r="EU2989" s="193"/>
      <c r="EV2989" s="193"/>
      <c r="EW2989" s="193"/>
    </row>
    <row r="2990" spans="8:153" ht="15" customHeight="1" x14ac:dyDescent="0.15">
      <c r="H2990" s="740"/>
      <c r="I2990" s="740"/>
      <c r="J2990" s="740"/>
      <c r="K2990" s="740"/>
      <c r="L2990" s="740"/>
      <c r="M2990" s="740"/>
      <c r="N2990" s="748"/>
      <c r="O2990" s="749"/>
      <c r="P2990" s="749"/>
      <c r="Q2990" s="740"/>
      <c r="R2990" s="740"/>
      <c r="S2990" s="740"/>
      <c r="T2990" s="740"/>
      <c r="U2990" s="740"/>
      <c r="V2990" s="740"/>
      <c r="W2990" s="740"/>
      <c r="X2990" s="740"/>
      <c r="Y2990" s="740"/>
      <c r="Z2990" s="740"/>
      <c r="AA2990" s="740"/>
      <c r="AB2990" s="740"/>
      <c r="AC2990" s="740"/>
      <c r="AD2990" s="740"/>
      <c r="AE2990" s="740"/>
      <c r="AF2990" s="740"/>
      <c r="AG2990" s="750"/>
      <c r="AH2990" s="742" t="str">
        <f t="shared" si="116"/>
        <v/>
      </c>
      <c r="AI2990" s="37" t="str">
        <f t="shared" si="117"/>
        <v/>
      </c>
      <c r="BH2990" s="137">
        <v>2970</v>
      </c>
      <c r="BI2990" s="206"/>
      <c r="BJ2990" s="207"/>
      <c r="BK2990" s="207"/>
      <c r="BL2990" s="207"/>
      <c r="BM2990" s="207"/>
      <c r="BN2990" s="206"/>
      <c r="BO2990" s="208"/>
      <c r="BP2990" s="206"/>
      <c r="BQ2990" s="458"/>
      <c r="BR2990" s="209"/>
      <c r="BS2990" s="210"/>
      <c r="BT2990" s="208"/>
      <c r="BU2990" s="208"/>
      <c r="BV2990" s="458"/>
      <c r="BW2990" s="209"/>
      <c r="EK2990" s="231"/>
      <c r="EL2990" s="231"/>
      <c r="EM2990" s="227" t="s">
        <v>127</v>
      </c>
      <c r="EN2990" s="228">
        <v>0</v>
      </c>
      <c r="EO2990" s="229">
        <v>8</v>
      </c>
      <c r="EP2990" s="234">
        <f>DCOUNT($H$20:$AI$4020,$H$20,EM2989:EO2990)</f>
        <v>0</v>
      </c>
      <c r="ES2990" s="161"/>
      <c r="ET2990" s="161"/>
      <c r="EU2990" s="161"/>
      <c r="EV2990" s="161"/>
      <c r="EW2990" s="161"/>
    </row>
    <row r="2991" spans="8:153" ht="15" customHeight="1" x14ac:dyDescent="0.15">
      <c r="H2991" s="740"/>
      <c r="I2991" s="740"/>
      <c r="J2991" s="740"/>
      <c r="K2991" s="740"/>
      <c r="L2991" s="740"/>
      <c r="M2991" s="740"/>
      <c r="N2991" s="748"/>
      <c r="O2991" s="749"/>
      <c r="P2991" s="749"/>
      <c r="Q2991" s="740"/>
      <c r="R2991" s="740"/>
      <c r="S2991" s="740"/>
      <c r="T2991" s="740"/>
      <c r="U2991" s="740"/>
      <c r="V2991" s="740"/>
      <c r="W2991" s="740"/>
      <c r="X2991" s="740"/>
      <c r="Y2991" s="740"/>
      <c r="Z2991" s="740"/>
      <c r="AA2991" s="740"/>
      <c r="AB2991" s="740"/>
      <c r="AC2991" s="740"/>
      <c r="AD2991" s="740"/>
      <c r="AE2991" s="740"/>
      <c r="AF2991" s="740"/>
      <c r="AG2991" s="750"/>
      <c r="AH2991" s="742" t="str">
        <f t="shared" si="116"/>
        <v/>
      </c>
      <c r="AI2991" s="37" t="str">
        <f t="shared" si="117"/>
        <v/>
      </c>
      <c r="BH2991" s="137">
        <v>2971</v>
      </c>
      <c r="BI2991" s="206"/>
      <c r="BJ2991" s="207"/>
      <c r="BK2991" s="207"/>
      <c r="BL2991" s="207"/>
      <c r="BM2991" s="207"/>
      <c r="BN2991" s="206"/>
      <c r="BO2991" s="208"/>
      <c r="BP2991" s="206"/>
      <c r="BQ2991" s="458"/>
      <c r="BR2991" s="209"/>
      <c r="BS2991" s="210"/>
      <c r="BT2991" s="208"/>
      <c r="BU2991" s="208"/>
      <c r="BV2991" s="458"/>
      <c r="BW2991" s="209"/>
      <c r="EK2991" s="231"/>
      <c r="EL2991" s="231"/>
      <c r="EM2991" s="186" t="s">
        <v>76</v>
      </c>
      <c r="EN2991" s="187" t="s">
        <v>946</v>
      </c>
      <c r="EO2991" s="188" t="s">
        <v>1601</v>
      </c>
      <c r="EP2991" s="189"/>
      <c r="ES2991" s="193"/>
      <c r="ET2991" s="193"/>
      <c r="EU2991" s="193"/>
      <c r="EV2991" s="193"/>
      <c r="EW2991" s="193"/>
    </row>
    <row r="2992" spans="8:153" ht="15" customHeight="1" x14ac:dyDescent="0.15">
      <c r="H2992" s="740"/>
      <c r="I2992" s="740"/>
      <c r="J2992" s="740"/>
      <c r="K2992" s="740"/>
      <c r="L2992" s="740"/>
      <c r="M2992" s="740"/>
      <c r="N2992" s="748"/>
      <c r="O2992" s="749"/>
      <c r="P2992" s="749"/>
      <c r="Q2992" s="740"/>
      <c r="R2992" s="740"/>
      <c r="S2992" s="740"/>
      <c r="T2992" s="740"/>
      <c r="U2992" s="740"/>
      <c r="V2992" s="740"/>
      <c r="W2992" s="740"/>
      <c r="X2992" s="740"/>
      <c r="Y2992" s="740"/>
      <c r="Z2992" s="740"/>
      <c r="AA2992" s="740"/>
      <c r="AB2992" s="740"/>
      <c r="AC2992" s="740"/>
      <c r="AD2992" s="740"/>
      <c r="AE2992" s="740"/>
      <c r="AF2992" s="740"/>
      <c r="AG2992" s="750"/>
      <c r="AH2992" s="742" t="str">
        <f t="shared" si="116"/>
        <v/>
      </c>
      <c r="AI2992" s="37" t="str">
        <f t="shared" si="117"/>
        <v/>
      </c>
      <c r="BH2992" s="137">
        <v>2972</v>
      </c>
      <c r="BI2992" s="206"/>
      <c r="BJ2992" s="207"/>
      <c r="BK2992" s="207"/>
      <c r="BL2992" s="207"/>
      <c r="BM2992" s="207"/>
      <c r="BN2992" s="206"/>
      <c r="BO2992" s="208"/>
      <c r="BP2992" s="206"/>
      <c r="BQ2992" s="458"/>
      <c r="BR2992" s="209"/>
      <c r="BS2992" s="210"/>
      <c r="BT2992" s="208"/>
      <c r="BU2992" s="208"/>
      <c r="BV2992" s="458"/>
      <c r="BW2992" s="209"/>
      <c r="EK2992" s="231"/>
      <c r="EL2992" s="225"/>
      <c r="EM2992" s="227" t="s">
        <v>335</v>
      </c>
      <c r="EN2992" s="228">
        <v>0</v>
      </c>
      <c r="EO2992" s="229">
        <v>8</v>
      </c>
      <c r="EP2992" s="234">
        <f>DCOUNT($H$20:$AI$4020,$H$20,EM2991:EO2992)</f>
        <v>0</v>
      </c>
      <c r="ES2992" s="161"/>
      <c r="ET2992" s="161"/>
      <c r="EU2992" s="161"/>
      <c r="EV2992" s="161"/>
      <c r="EW2992" s="161"/>
    </row>
    <row r="2993" spans="8:153" ht="15" customHeight="1" x14ac:dyDescent="0.15">
      <c r="H2993" s="740"/>
      <c r="I2993" s="740"/>
      <c r="J2993" s="740"/>
      <c r="K2993" s="740"/>
      <c r="L2993" s="740"/>
      <c r="M2993" s="740"/>
      <c r="N2993" s="748"/>
      <c r="O2993" s="749"/>
      <c r="P2993" s="749"/>
      <c r="Q2993" s="740"/>
      <c r="R2993" s="740"/>
      <c r="S2993" s="740"/>
      <c r="T2993" s="740"/>
      <c r="U2993" s="740"/>
      <c r="V2993" s="740"/>
      <c r="W2993" s="740"/>
      <c r="X2993" s="740"/>
      <c r="Y2993" s="740"/>
      <c r="Z2993" s="740"/>
      <c r="AA2993" s="740"/>
      <c r="AB2993" s="740"/>
      <c r="AC2993" s="740"/>
      <c r="AD2993" s="740"/>
      <c r="AE2993" s="740"/>
      <c r="AF2993" s="740"/>
      <c r="AG2993" s="750"/>
      <c r="AH2993" s="742" t="str">
        <f t="shared" si="116"/>
        <v/>
      </c>
      <c r="AI2993" s="37" t="str">
        <f t="shared" si="117"/>
        <v/>
      </c>
      <c r="BH2993" s="137">
        <v>2973</v>
      </c>
      <c r="BI2993" s="206"/>
      <c r="BJ2993" s="207"/>
      <c r="BK2993" s="207"/>
      <c r="BL2993" s="207"/>
      <c r="BM2993" s="207"/>
      <c r="BN2993" s="206"/>
      <c r="BO2993" s="208"/>
      <c r="BP2993" s="206"/>
      <c r="BQ2993" s="458"/>
      <c r="BR2993" s="209"/>
      <c r="BS2993" s="210"/>
      <c r="BT2993" s="208"/>
      <c r="BU2993" s="208"/>
      <c r="BV2993" s="458"/>
      <c r="BW2993" s="209"/>
      <c r="EK2993" s="231"/>
      <c r="EL2993" s="271"/>
      <c r="EM2993" s="186" t="s">
        <v>76</v>
      </c>
      <c r="EN2993" s="187" t="s">
        <v>946</v>
      </c>
      <c r="EO2993" s="188" t="s">
        <v>1601</v>
      </c>
      <c r="EP2993" s="189"/>
      <c r="ES2993" s="193"/>
      <c r="ET2993" s="193"/>
      <c r="EU2993" s="193"/>
      <c r="EV2993" s="193"/>
      <c r="EW2993" s="193"/>
    </row>
    <row r="2994" spans="8:153" ht="15" customHeight="1" x14ac:dyDescent="0.15">
      <c r="H2994" s="740"/>
      <c r="I2994" s="740"/>
      <c r="J2994" s="740"/>
      <c r="K2994" s="740"/>
      <c r="L2994" s="740"/>
      <c r="M2994" s="740"/>
      <c r="N2994" s="748"/>
      <c r="O2994" s="749"/>
      <c r="P2994" s="749"/>
      <c r="Q2994" s="740"/>
      <c r="R2994" s="740"/>
      <c r="S2994" s="740"/>
      <c r="T2994" s="740"/>
      <c r="U2994" s="740"/>
      <c r="V2994" s="740"/>
      <c r="W2994" s="740"/>
      <c r="X2994" s="740"/>
      <c r="Y2994" s="740"/>
      <c r="Z2994" s="740"/>
      <c r="AA2994" s="740"/>
      <c r="AB2994" s="740"/>
      <c r="AC2994" s="740"/>
      <c r="AD2994" s="740"/>
      <c r="AE2994" s="740"/>
      <c r="AF2994" s="740"/>
      <c r="AG2994" s="750"/>
      <c r="AH2994" s="742" t="str">
        <f t="shared" si="116"/>
        <v/>
      </c>
      <c r="AI2994" s="37" t="str">
        <f t="shared" si="117"/>
        <v/>
      </c>
      <c r="BH2994" s="137">
        <v>2974</v>
      </c>
      <c r="BI2994" s="206"/>
      <c r="BJ2994" s="207"/>
      <c r="BK2994" s="207"/>
      <c r="BL2994" s="207"/>
      <c r="BM2994" s="207"/>
      <c r="BN2994" s="206"/>
      <c r="BO2994" s="208"/>
      <c r="BP2994" s="206"/>
      <c r="BQ2994" s="458"/>
      <c r="BR2994" s="209"/>
      <c r="BS2994" s="210"/>
      <c r="BT2994" s="208"/>
      <c r="BU2994" s="208"/>
      <c r="BV2994" s="458"/>
      <c r="BW2994" s="209"/>
      <c r="EK2994" s="231"/>
      <c r="EL2994" s="231"/>
      <c r="EM2994" s="227" t="s">
        <v>336</v>
      </c>
      <c r="EN2994" s="228">
        <v>0</v>
      </c>
      <c r="EO2994" s="229">
        <v>8</v>
      </c>
      <c r="EP2994" s="234">
        <f>DCOUNT($H$20:$AI$4020,$H$20,EM2993:EO2994)</f>
        <v>0</v>
      </c>
      <c r="ES2994" s="161"/>
      <c r="ET2994" s="161"/>
      <c r="EU2994" s="161"/>
      <c r="EV2994" s="161"/>
      <c r="EW2994" s="161"/>
    </row>
    <row r="2995" spans="8:153" ht="15" customHeight="1" x14ac:dyDescent="0.15">
      <c r="H2995" s="740"/>
      <c r="I2995" s="740"/>
      <c r="J2995" s="740"/>
      <c r="K2995" s="740"/>
      <c r="L2995" s="740"/>
      <c r="M2995" s="740"/>
      <c r="N2995" s="748"/>
      <c r="O2995" s="749"/>
      <c r="P2995" s="749"/>
      <c r="Q2995" s="740"/>
      <c r="R2995" s="740"/>
      <c r="S2995" s="740"/>
      <c r="T2995" s="740"/>
      <c r="U2995" s="740"/>
      <c r="V2995" s="740"/>
      <c r="W2995" s="740"/>
      <c r="X2995" s="740"/>
      <c r="Y2995" s="740"/>
      <c r="Z2995" s="740"/>
      <c r="AA2995" s="740"/>
      <c r="AB2995" s="740"/>
      <c r="AC2995" s="740"/>
      <c r="AD2995" s="740"/>
      <c r="AE2995" s="740"/>
      <c r="AF2995" s="740"/>
      <c r="AG2995" s="750"/>
      <c r="AH2995" s="742" t="str">
        <f t="shared" si="116"/>
        <v/>
      </c>
      <c r="AI2995" s="37" t="str">
        <f t="shared" si="117"/>
        <v/>
      </c>
      <c r="BH2995" s="137">
        <v>2975</v>
      </c>
      <c r="BI2995" s="206"/>
      <c r="BJ2995" s="207"/>
      <c r="BK2995" s="207"/>
      <c r="BL2995" s="207"/>
      <c r="BM2995" s="207"/>
      <c r="BN2995" s="206"/>
      <c r="BO2995" s="208"/>
      <c r="BP2995" s="206"/>
      <c r="BQ2995" s="458"/>
      <c r="BR2995" s="209"/>
      <c r="BS2995" s="210"/>
      <c r="BT2995" s="208"/>
      <c r="BU2995" s="208"/>
      <c r="BV2995" s="458"/>
      <c r="BW2995" s="209"/>
      <c r="EK2995" s="231"/>
      <c r="EL2995" s="231"/>
      <c r="EM2995" s="186" t="s">
        <v>76</v>
      </c>
      <c r="EN2995" s="187" t="s">
        <v>946</v>
      </c>
      <c r="EO2995" s="188" t="s">
        <v>1601</v>
      </c>
      <c r="EP2995" s="189"/>
      <c r="ES2995" s="193"/>
      <c r="ET2995" s="193"/>
      <c r="EU2995" s="193"/>
      <c r="EV2995" s="193"/>
      <c r="EW2995" s="193"/>
    </row>
    <row r="2996" spans="8:153" ht="15" customHeight="1" x14ac:dyDescent="0.15">
      <c r="H2996" s="740"/>
      <c r="I2996" s="740"/>
      <c r="J2996" s="740"/>
      <c r="K2996" s="740"/>
      <c r="L2996" s="740"/>
      <c r="M2996" s="740"/>
      <c r="N2996" s="748"/>
      <c r="O2996" s="749"/>
      <c r="P2996" s="749"/>
      <c r="Q2996" s="740"/>
      <c r="R2996" s="740"/>
      <c r="S2996" s="740"/>
      <c r="T2996" s="740"/>
      <c r="U2996" s="740"/>
      <c r="V2996" s="740"/>
      <c r="W2996" s="740"/>
      <c r="X2996" s="740"/>
      <c r="Y2996" s="740"/>
      <c r="Z2996" s="740"/>
      <c r="AA2996" s="740"/>
      <c r="AB2996" s="740"/>
      <c r="AC2996" s="740"/>
      <c r="AD2996" s="740"/>
      <c r="AE2996" s="740"/>
      <c r="AF2996" s="740"/>
      <c r="AG2996" s="750"/>
      <c r="AH2996" s="742" t="str">
        <f t="shared" si="116"/>
        <v/>
      </c>
      <c r="AI2996" s="37" t="str">
        <f t="shared" si="117"/>
        <v/>
      </c>
      <c r="BH2996" s="137">
        <v>2976</v>
      </c>
      <c r="BI2996" s="206"/>
      <c r="BJ2996" s="207"/>
      <c r="BK2996" s="207"/>
      <c r="BL2996" s="207"/>
      <c r="BM2996" s="207"/>
      <c r="BN2996" s="206"/>
      <c r="BO2996" s="208"/>
      <c r="BP2996" s="206"/>
      <c r="BQ2996" s="458"/>
      <c r="BR2996" s="209"/>
      <c r="BS2996" s="210"/>
      <c r="BT2996" s="208"/>
      <c r="BU2996" s="208"/>
      <c r="BV2996" s="458"/>
      <c r="BW2996" s="209"/>
      <c r="EK2996" s="231"/>
      <c r="EL2996" s="231"/>
      <c r="EM2996" s="451" t="s">
        <v>1160</v>
      </c>
      <c r="EN2996" s="228">
        <v>0</v>
      </c>
      <c r="EO2996" s="229">
        <v>8</v>
      </c>
      <c r="EP2996" s="234">
        <f>DCOUNT($H$20:$AI$4020,$H$20,EM2995:EO2996)</f>
        <v>0</v>
      </c>
      <c r="ES2996" s="161"/>
      <c r="ET2996" s="161"/>
      <c r="EU2996" s="161"/>
      <c r="EV2996" s="161"/>
      <c r="EW2996" s="161"/>
    </row>
    <row r="2997" spans="8:153" ht="15" customHeight="1" x14ac:dyDescent="0.15">
      <c r="H2997" s="740"/>
      <c r="I2997" s="740"/>
      <c r="J2997" s="740"/>
      <c r="K2997" s="740"/>
      <c r="L2997" s="740"/>
      <c r="M2997" s="740"/>
      <c r="N2997" s="748"/>
      <c r="O2997" s="749"/>
      <c r="P2997" s="749"/>
      <c r="Q2997" s="740"/>
      <c r="R2997" s="740"/>
      <c r="S2997" s="740"/>
      <c r="T2997" s="740"/>
      <c r="U2997" s="740"/>
      <c r="V2997" s="740"/>
      <c r="W2997" s="740"/>
      <c r="X2997" s="740"/>
      <c r="Y2997" s="740"/>
      <c r="Z2997" s="740"/>
      <c r="AA2997" s="740"/>
      <c r="AB2997" s="740"/>
      <c r="AC2997" s="740"/>
      <c r="AD2997" s="740"/>
      <c r="AE2997" s="740"/>
      <c r="AF2997" s="740"/>
      <c r="AG2997" s="750"/>
      <c r="AH2997" s="742" t="str">
        <f t="shared" si="116"/>
        <v/>
      </c>
      <c r="AI2997" s="37" t="str">
        <f t="shared" si="117"/>
        <v/>
      </c>
      <c r="BH2997" s="137">
        <v>2977</v>
      </c>
      <c r="BI2997" s="206"/>
      <c r="BJ2997" s="207"/>
      <c r="BK2997" s="207"/>
      <c r="BL2997" s="207"/>
      <c r="BM2997" s="207"/>
      <c r="BN2997" s="206"/>
      <c r="BO2997" s="208"/>
      <c r="BP2997" s="206"/>
      <c r="BQ2997" s="458"/>
      <c r="BR2997" s="209"/>
      <c r="BS2997" s="210"/>
      <c r="BT2997" s="208"/>
      <c r="BU2997" s="208"/>
      <c r="BV2997" s="458"/>
      <c r="BW2997" s="209"/>
      <c r="EK2997" s="231"/>
      <c r="EL2997" s="231"/>
      <c r="EM2997" s="186" t="s">
        <v>76</v>
      </c>
      <c r="EN2997" s="187" t="s">
        <v>946</v>
      </c>
      <c r="EO2997" s="188" t="s">
        <v>1601</v>
      </c>
      <c r="EP2997" s="189"/>
      <c r="ES2997" s="193"/>
      <c r="ET2997" s="193"/>
      <c r="EU2997" s="193"/>
      <c r="EV2997" s="193"/>
      <c r="EW2997" s="193"/>
    </row>
    <row r="2998" spans="8:153" ht="15" customHeight="1" x14ac:dyDescent="0.15">
      <c r="H2998" s="740"/>
      <c r="I2998" s="740"/>
      <c r="J2998" s="740"/>
      <c r="K2998" s="740"/>
      <c r="L2998" s="740"/>
      <c r="M2998" s="740"/>
      <c r="N2998" s="748"/>
      <c r="O2998" s="749"/>
      <c r="P2998" s="749"/>
      <c r="Q2998" s="740"/>
      <c r="R2998" s="740"/>
      <c r="S2998" s="740"/>
      <c r="T2998" s="740"/>
      <c r="U2998" s="740"/>
      <c r="V2998" s="740"/>
      <c r="W2998" s="740"/>
      <c r="X2998" s="740"/>
      <c r="Y2998" s="740"/>
      <c r="Z2998" s="740"/>
      <c r="AA2998" s="740"/>
      <c r="AB2998" s="740"/>
      <c r="AC2998" s="740"/>
      <c r="AD2998" s="740"/>
      <c r="AE2998" s="740"/>
      <c r="AF2998" s="740"/>
      <c r="AG2998" s="750"/>
      <c r="AH2998" s="742" t="str">
        <f t="shared" si="116"/>
        <v/>
      </c>
      <c r="AI2998" s="37" t="str">
        <f t="shared" si="117"/>
        <v/>
      </c>
      <c r="BH2998" s="137">
        <v>2978</v>
      </c>
      <c r="BI2998" s="206"/>
      <c r="BJ2998" s="207"/>
      <c r="BK2998" s="207"/>
      <c r="BL2998" s="207"/>
      <c r="BM2998" s="207"/>
      <c r="BN2998" s="206"/>
      <c r="BO2998" s="208"/>
      <c r="BP2998" s="206"/>
      <c r="BQ2998" s="458"/>
      <c r="BR2998" s="209"/>
      <c r="BS2998" s="210"/>
      <c r="BT2998" s="208"/>
      <c r="BU2998" s="208"/>
      <c r="BV2998" s="458"/>
      <c r="BW2998" s="209"/>
      <c r="EK2998" s="231"/>
      <c r="EL2998" s="225"/>
      <c r="EM2998" s="451" t="s">
        <v>1161</v>
      </c>
      <c r="EN2998" s="228">
        <v>0</v>
      </c>
      <c r="EO2998" s="229">
        <v>8</v>
      </c>
      <c r="EP2998" s="234">
        <f>DCOUNT($H$20:$AI$4020,$H$20,EM2997:EO2998)</f>
        <v>0</v>
      </c>
      <c r="ES2998" s="161"/>
      <c r="ET2998" s="161"/>
      <c r="EU2998" s="161"/>
      <c r="EV2998" s="161"/>
      <c r="EW2998" s="161"/>
    </row>
    <row r="2999" spans="8:153" ht="15" customHeight="1" x14ac:dyDescent="0.15">
      <c r="H2999" s="740"/>
      <c r="I2999" s="740"/>
      <c r="J2999" s="740"/>
      <c r="K2999" s="740"/>
      <c r="L2999" s="740"/>
      <c r="M2999" s="740"/>
      <c r="N2999" s="748"/>
      <c r="O2999" s="749"/>
      <c r="P2999" s="749"/>
      <c r="Q2999" s="740"/>
      <c r="R2999" s="740"/>
      <c r="S2999" s="740"/>
      <c r="T2999" s="740"/>
      <c r="U2999" s="740"/>
      <c r="V2999" s="740"/>
      <c r="W2999" s="740"/>
      <c r="X2999" s="740"/>
      <c r="Y2999" s="740"/>
      <c r="Z2999" s="740"/>
      <c r="AA2999" s="740"/>
      <c r="AB2999" s="740"/>
      <c r="AC2999" s="740"/>
      <c r="AD2999" s="740"/>
      <c r="AE2999" s="740"/>
      <c r="AF2999" s="740"/>
      <c r="AG2999" s="750"/>
      <c r="AH2999" s="742" t="str">
        <f t="shared" si="116"/>
        <v/>
      </c>
      <c r="AI2999" s="37" t="str">
        <f t="shared" si="117"/>
        <v/>
      </c>
      <c r="BH2999" s="137">
        <v>2979</v>
      </c>
      <c r="BI2999" s="206"/>
      <c r="BJ2999" s="207"/>
      <c r="BK2999" s="207"/>
      <c r="BL2999" s="207"/>
      <c r="BM2999" s="207"/>
      <c r="BN2999" s="206"/>
      <c r="BO2999" s="208"/>
      <c r="BP2999" s="206"/>
      <c r="BQ2999" s="458"/>
      <c r="BR2999" s="209"/>
      <c r="BS2999" s="210"/>
      <c r="BT2999" s="208"/>
      <c r="BU2999" s="208"/>
      <c r="BV2999" s="458"/>
      <c r="BW2999" s="209"/>
      <c r="EK2999" s="231"/>
      <c r="EL2999" s="271"/>
      <c r="EM2999" s="186" t="s">
        <v>76</v>
      </c>
      <c r="EN2999" s="187" t="s">
        <v>946</v>
      </c>
      <c r="EO2999" s="188" t="s">
        <v>1601</v>
      </c>
      <c r="EP2999" s="189"/>
      <c r="ES2999" s="193"/>
      <c r="ET2999" s="193"/>
      <c r="EU2999" s="193"/>
      <c r="EV2999" s="193"/>
      <c r="EW2999" s="193"/>
    </row>
    <row r="3000" spans="8:153" ht="15" customHeight="1" x14ac:dyDescent="0.15">
      <c r="H3000" s="740"/>
      <c r="I3000" s="740"/>
      <c r="J3000" s="740"/>
      <c r="K3000" s="740"/>
      <c r="L3000" s="740"/>
      <c r="M3000" s="740"/>
      <c r="N3000" s="748"/>
      <c r="O3000" s="749"/>
      <c r="P3000" s="749"/>
      <c r="Q3000" s="740"/>
      <c r="R3000" s="740"/>
      <c r="S3000" s="740"/>
      <c r="T3000" s="740"/>
      <c r="U3000" s="740"/>
      <c r="V3000" s="740"/>
      <c r="W3000" s="740"/>
      <c r="X3000" s="740"/>
      <c r="Y3000" s="740"/>
      <c r="Z3000" s="740"/>
      <c r="AA3000" s="740"/>
      <c r="AB3000" s="740"/>
      <c r="AC3000" s="740"/>
      <c r="AD3000" s="740"/>
      <c r="AE3000" s="740"/>
      <c r="AF3000" s="740"/>
      <c r="AG3000" s="750"/>
      <c r="AH3000" s="742" t="str">
        <f t="shared" si="116"/>
        <v/>
      </c>
      <c r="AI3000" s="37" t="str">
        <f t="shared" si="117"/>
        <v/>
      </c>
      <c r="BH3000" s="137">
        <v>2980</v>
      </c>
      <c r="BI3000" s="206"/>
      <c r="BJ3000" s="207"/>
      <c r="BK3000" s="207"/>
      <c r="BL3000" s="207"/>
      <c r="BM3000" s="207"/>
      <c r="BN3000" s="206"/>
      <c r="BO3000" s="208"/>
      <c r="BP3000" s="206"/>
      <c r="BQ3000" s="458"/>
      <c r="BR3000" s="209"/>
      <c r="BS3000" s="210"/>
      <c r="BT3000" s="208"/>
      <c r="BU3000" s="208"/>
      <c r="BV3000" s="458"/>
      <c r="BW3000" s="209"/>
      <c r="EK3000" s="231"/>
      <c r="EL3000" s="231"/>
      <c r="EM3000" s="451" t="s">
        <v>1162</v>
      </c>
      <c r="EN3000" s="228">
        <v>0</v>
      </c>
      <c r="EO3000" s="229">
        <v>8</v>
      </c>
      <c r="EP3000" s="234">
        <f>DCOUNT($H$20:$AI$4020,$H$20,EM2999:EO3000)</f>
        <v>0</v>
      </c>
      <c r="ES3000" s="161"/>
      <c r="ET3000" s="161"/>
      <c r="EU3000" s="161"/>
      <c r="EV3000" s="161"/>
      <c r="EW3000" s="161"/>
    </row>
    <row r="3001" spans="8:153" ht="15" customHeight="1" x14ac:dyDescent="0.15">
      <c r="H3001" s="740"/>
      <c r="I3001" s="740"/>
      <c r="J3001" s="740"/>
      <c r="K3001" s="740"/>
      <c r="L3001" s="740"/>
      <c r="M3001" s="740"/>
      <c r="N3001" s="748"/>
      <c r="O3001" s="749"/>
      <c r="P3001" s="749"/>
      <c r="Q3001" s="740"/>
      <c r="R3001" s="740"/>
      <c r="S3001" s="740"/>
      <c r="T3001" s="740"/>
      <c r="U3001" s="740"/>
      <c r="V3001" s="740"/>
      <c r="W3001" s="740"/>
      <c r="X3001" s="740"/>
      <c r="Y3001" s="740"/>
      <c r="Z3001" s="740"/>
      <c r="AA3001" s="740"/>
      <c r="AB3001" s="740"/>
      <c r="AC3001" s="740"/>
      <c r="AD3001" s="740"/>
      <c r="AE3001" s="740"/>
      <c r="AF3001" s="740"/>
      <c r="AG3001" s="750"/>
      <c r="AH3001" s="742" t="str">
        <f t="shared" si="116"/>
        <v/>
      </c>
      <c r="AI3001" s="37" t="str">
        <f t="shared" si="117"/>
        <v/>
      </c>
      <c r="BH3001" s="137">
        <v>2981</v>
      </c>
      <c r="BI3001" s="206"/>
      <c r="BJ3001" s="207"/>
      <c r="BK3001" s="207"/>
      <c r="BL3001" s="207"/>
      <c r="BM3001" s="207"/>
      <c r="BN3001" s="206"/>
      <c r="BO3001" s="208"/>
      <c r="BP3001" s="206"/>
      <c r="BQ3001" s="458"/>
      <c r="BR3001" s="209"/>
      <c r="BS3001" s="210"/>
      <c r="BT3001" s="208"/>
      <c r="BU3001" s="208"/>
      <c r="BV3001" s="458"/>
      <c r="BW3001" s="209"/>
      <c r="EK3001" s="231"/>
      <c r="EL3001" s="231"/>
      <c r="EM3001" s="186" t="s">
        <v>76</v>
      </c>
      <c r="EN3001" s="187" t="s">
        <v>946</v>
      </c>
      <c r="EO3001" s="188" t="s">
        <v>1601</v>
      </c>
      <c r="EP3001" s="189"/>
      <c r="ES3001" s="193"/>
      <c r="ET3001" s="193"/>
      <c r="EU3001" s="193"/>
      <c r="EV3001" s="193"/>
      <c r="EW3001" s="193"/>
    </row>
    <row r="3002" spans="8:153" ht="15" customHeight="1" x14ac:dyDescent="0.15">
      <c r="H3002" s="740"/>
      <c r="I3002" s="740"/>
      <c r="J3002" s="740"/>
      <c r="K3002" s="740"/>
      <c r="L3002" s="740"/>
      <c r="M3002" s="740"/>
      <c r="N3002" s="748"/>
      <c r="O3002" s="749"/>
      <c r="P3002" s="749"/>
      <c r="Q3002" s="740"/>
      <c r="R3002" s="740"/>
      <c r="S3002" s="740"/>
      <c r="T3002" s="740"/>
      <c r="U3002" s="740"/>
      <c r="V3002" s="740"/>
      <c r="W3002" s="740"/>
      <c r="X3002" s="740"/>
      <c r="Y3002" s="740"/>
      <c r="Z3002" s="740"/>
      <c r="AA3002" s="740"/>
      <c r="AB3002" s="740"/>
      <c r="AC3002" s="740"/>
      <c r="AD3002" s="740"/>
      <c r="AE3002" s="740"/>
      <c r="AF3002" s="740"/>
      <c r="AG3002" s="750"/>
      <c r="AH3002" s="742" t="str">
        <f t="shared" si="116"/>
        <v/>
      </c>
      <c r="AI3002" s="37" t="str">
        <f t="shared" si="117"/>
        <v/>
      </c>
      <c r="BH3002" s="137">
        <v>2982</v>
      </c>
      <c r="BI3002" s="206"/>
      <c r="BJ3002" s="207"/>
      <c r="BK3002" s="207"/>
      <c r="BL3002" s="207"/>
      <c r="BM3002" s="207"/>
      <c r="BN3002" s="206"/>
      <c r="BO3002" s="208"/>
      <c r="BP3002" s="206"/>
      <c r="BQ3002" s="458"/>
      <c r="BR3002" s="209"/>
      <c r="BS3002" s="210"/>
      <c r="BT3002" s="208"/>
      <c r="BU3002" s="208"/>
      <c r="BV3002" s="458"/>
      <c r="BW3002" s="209"/>
      <c r="EK3002" s="231"/>
      <c r="EL3002" s="231"/>
      <c r="EM3002" s="227" t="s">
        <v>338</v>
      </c>
      <c r="EN3002" s="228">
        <v>0</v>
      </c>
      <c r="EO3002" s="229">
        <v>8</v>
      </c>
      <c r="EP3002" s="234">
        <f>DCOUNT($H$20:$AI$4020,$H$20,EM3001:EO3002)</f>
        <v>0</v>
      </c>
      <c r="ES3002" s="161"/>
      <c r="ET3002" s="161"/>
      <c r="EU3002" s="161"/>
      <c r="EV3002" s="161"/>
      <c r="EW3002" s="161"/>
    </row>
    <row r="3003" spans="8:153" ht="15" customHeight="1" x14ac:dyDescent="0.15">
      <c r="H3003" s="740"/>
      <c r="I3003" s="740"/>
      <c r="J3003" s="740"/>
      <c r="K3003" s="740"/>
      <c r="L3003" s="740"/>
      <c r="M3003" s="740"/>
      <c r="N3003" s="748"/>
      <c r="O3003" s="749"/>
      <c r="P3003" s="749"/>
      <c r="Q3003" s="740"/>
      <c r="R3003" s="740"/>
      <c r="S3003" s="740"/>
      <c r="T3003" s="740"/>
      <c r="U3003" s="740"/>
      <c r="V3003" s="740"/>
      <c r="W3003" s="740"/>
      <c r="X3003" s="740"/>
      <c r="Y3003" s="740"/>
      <c r="Z3003" s="740"/>
      <c r="AA3003" s="740"/>
      <c r="AB3003" s="740"/>
      <c r="AC3003" s="740"/>
      <c r="AD3003" s="740"/>
      <c r="AE3003" s="740"/>
      <c r="AF3003" s="740"/>
      <c r="AG3003" s="750"/>
      <c r="AH3003" s="742" t="str">
        <f t="shared" si="116"/>
        <v/>
      </c>
      <c r="AI3003" s="37" t="str">
        <f t="shared" si="117"/>
        <v/>
      </c>
      <c r="BH3003" s="137">
        <v>2983</v>
      </c>
      <c r="BI3003" s="206"/>
      <c r="BJ3003" s="207"/>
      <c r="BK3003" s="207"/>
      <c r="BL3003" s="207"/>
      <c r="BM3003" s="207"/>
      <c r="BN3003" s="206"/>
      <c r="BO3003" s="208"/>
      <c r="BP3003" s="206"/>
      <c r="BQ3003" s="458"/>
      <c r="BR3003" s="209"/>
      <c r="BS3003" s="210"/>
      <c r="BT3003" s="208"/>
      <c r="BU3003" s="208"/>
      <c r="BV3003" s="458"/>
      <c r="BW3003" s="209"/>
      <c r="EK3003" s="231"/>
      <c r="EL3003" s="231"/>
      <c r="EM3003" s="186" t="s">
        <v>76</v>
      </c>
      <c r="EN3003" s="187" t="s">
        <v>946</v>
      </c>
      <c r="EO3003" s="188" t="s">
        <v>1601</v>
      </c>
      <c r="EP3003" s="189"/>
      <c r="ES3003" s="193"/>
      <c r="ET3003" s="193"/>
      <c r="EU3003" s="193"/>
      <c r="EV3003" s="193"/>
      <c r="EW3003" s="193"/>
    </row>
    <row r="3004" spans="8:153" ht="15" customHeight="1" x14ac:dyDescent="0.15">
      <c r="H3004" s="740"/>
      <c r="I3004" s="740"/>
      <c r="J3004" s="740"/>
      <c r="K3004" s="740"/>
      <c r="L3004" s="740"/>
      <c r="M3004" s="740"/>
      <c r="N3004" s="748"/>
      <c r="O3004" s="749"/>
      <c r="P3004" s="749"/>
      <c r="Q3004" s="740"/>
      <c r="R3004" s="740"/>
      <c r="S3004" s="740"/>
      <c r="T3004" s="740"/>
      <c r="U3004" s="740"/>
      <c r="V3004" s="740"/>
      <c r="W3004" s="740"/>
      <c r="X3004" s="740"/>
      <c r="Y3004" s="740"/>
      <c r="Z3004" s="740"/>
      <c r="AA3004" s="740"/>
      <c r="AB3004" s="740"/>
      <c r="AC3004" s="740"/>
      <c r="AD3004" s="740"/>
      <c r="AE3004" s="740"/>
      <c r="AF3004" s="740"/>
      <c r="AG3004" s="750"/>
      <c r="AH3004" s="742" t="str">
        <f t="shared" si="116"/>
        <v/>
      </c>
      <c r="AI3004" s="37" t="str">
        <f t="shared" si="117"/>
        <v/>
      </c>
      <c r="BH3004" s="137">
        <v>2984</v>
      </c>
      <c r="BI3004" s="206"/>
      <c r="BJ3004" s="207"/>
      <c r="BK3004" s="207"/>
      <c r="BL3004" s="207"/>
      <c r="BM3004" s="207"/>
      <c r="BN3004" s="206"/>
      <c r="BO3004" s="208"/>
      <c r="BP3004" s="206"/>
      <c r="BQ3004" s="458"/>
      <c r="BR3004" s="209"/>
      <c r="BS3004" s="210"/>
      <c r="BT3004" s="208"/>
      <c r="BU3004" s="208"/>
      <c r="BV3004" s="458"/>
      <c r="BW3004" s="209"/>
      <c r="EK3004" s="231"/>
      <c r="EL3004" s="231"/>
      <c r="EM3004" s="227" t="s">
        <v>340</v>
      </c>
      <c r="EN3004" s="228">
        <v>0</v>
      </c>
      <c r="EO3004" s="229">
        <v>8</v>
      </c>
      <c r="EP3004" s="234">
        <f>DCOUNT($H$20:$AI$4020,$H$20,EM3003:EO3004)</f>
        <v>0</v>
      </c>
      <c r="ES3004" s="161"/>
      <c r="ET3004" s="161"/>
      <c r="EU3004" s="161"/>
      <c r="EV3004" s="161"/>
      <c r="EW3004" s="161"/>
    </row>
    <row r="3005" spans="8:153" ht="15" customHeight="1" x14ac:dyDescent="0.15">
      <c r="H3005" s="740"/>
      <c r="I3005" s="740"/>
      <c r="J3005" s="740"/>
      <c r="K3005" s="740"/>
      <c r="L3005" s="740"/>
      <c r="M3005" s="740"/>
      <c r="N3005" s="748"/>
      <c r="O3005" s="749"/>
      <c r="P3005" s="749"/>
      <c r="Q3005" s="740"/>
      <c r="R3005" s="740"/>
      <c r="S3005" s="740"/>
      <c r="T3005" s="740"/>
      <c r="U3005" s="740"/>
      <c r="V3005" s="740"/>
      <c r="W3005" s="740"/>
      <c r="X3005" s="740"/>
      <c r="Y3005" s="740"/>
      <c r="Z3005" s="740"/>
      <c r="AA3005" s="740"/>
      <c r="AB3005" s="740"/>
      <c r="AC3005" s="740"/>
      <c r="AD3005" s="740"/>
      <c r="AE3005" s="740"/>
      <c r="AF3005" s="740"/>
      <c r="AG3005" s="750"/>
      <c r="AH3005" s="742" t="str">
        <f t="shared" si="116"/>
        <v/>
      </c>
      <c r="AI3005" s="37" t="str">
        <f t="shared" si="117"/>
        <v/>
      </c>
      <c r="BH3005" s="137">
        <v>2985</v>
      </c>
      <c r="BI3005" s="206"/>
      <c r="BJ3005" s="207"/>
      <c r="BK3005" s="207"/>
      <c r="BL3005" s="207"/>
      <c r="BM3005" s="207"/>
      <c r="BN3005" s="206"/>
      <c r="BO3005" s="208"/>
      <c r="BP3005" s="206"/>
      <c r="BQ3005" s="458"/>
      <c r="BR3005" s="209"/>
      <c r="BS3005" s="210"/>
      <c r="BT3005" s="208"/>
      <c r="BU3005" s="208"/>
      <c r="BV3005" s="458"/>
      <c r="BW3005" s="209"/>
      <c r="EK3005" s="231"/>
      <c r="EL3005" s="231"/>
      <c r="EM3005" s="186" t="s">
        <v>76</v>
      </c>
      <c r="EN3005" s="187" t="s">
        <v>946</v>
      </c>
      <c r="EO3005" s="188" t="s">
        <v>1601</v>
      </c>
      <c r="EP3005" s="189"/>
      <c r="ES3005" s="193"/>
      <c r="ET3005" s="193"/>
      <c r="EU3005" s="193"/>
      <c r="EV3005" s="193"/>
      <c r="EW3005" s="193"/>
    </row>
    <row r="3006" spans="8:153" ht="15" customHeight="1" x14ac:dyDescent="0.15">
      <c r="H3006" s="740"/>
      <c r="I3006" s="740"/>
      <c r="J3006" s="740"/>
      <c r="K3006" s="740"/>
      <c r="L3006" s="740"/>
      <c r="M3006" s="740"/>
      <c r="N3006" s="748"/>
      <c r="O3006" s="749"/>
      <c r="P3006" s="749"/>
      <c r="Q3006" s="740"/>
      <c r="R3006" s="740"/>
      <c r="S3006" s="740"/>
      <c r="T3006" s="740"/>
      <c r="U3006" s="740"/>
      <c r="V3006" s="740"/>
      <c r="W3006" s="740"/>
      <c r="X3006" s="740"/>
      <c r="Y3006" s="740"/>
      <c r="Z3006" s="740"/>
      <c r="AA3006" s="740"/>
      <c r="AB3006" s="740"/>
      <c r="AC3006" s="740"/>
      <c r="AD3006" s="740"/>
      <c r="AE3006" s="740"/>
      <c r="AF3006" s="740"/>
      <c r="AG3006" s="750"/>
      <c r="AH3006" s="742" t="str">
        <f t="shared" si="116"/>
        <v/>
      </c>
      <c r="AI3006" s="37" t="str">
        <f t="shared" si="117"/>
        <v/>
      </c>
      <c r="BH3006" s="137">
        <v>2986</v>
      </c>
      <c r="BI3006" s="206"/>
      <c r="BJ3006" s="207"/>
      <c r="BK3006" s="207"/>
      <c r="BL3006" s="207"/>
      <c r="BM3006" s="207"/>
      <c r="BN3006" s="206"/>
      <c r="BO3006" s="208"/>
      <c r="BP3006" s="206"/>
      <c r="BQ3006" s="458"/>
      <c r="BR3006" s="209"/>
      <c r="BS3006" s="210"/>
      <c r="BT3006" s="208"/>
      <c r="BU3006" s="208"/>
      <c r="BV3006" s="458"/>
      <c r="BW3006" s="209"/>
      <c r="EK3006" s="231"/>
      <c r="EL3006" s="231"/>
      <c r="EM3006" s="227" t="s">
        <v>129</v>
      </c>
      <c r="EN3006" s="228">
        <v>0</v>
      </c>
      <c r="EO3006" s="229">
        <v>8</v>
      </c>
      <c r="EP3006" s="234">
        <f>DCOUNT($H$20:$AI$4020,$H$20,EM3005:EO3006)</f>
        <v>0</v>
      </c>
      <c r="ES3006" s="161"/>
      <c r="ET3006" s="161"/>
      <c r="EU3006" s="161"/>
      <c r="EV3006" s="161"/>
      <c r="EW3006" s="161"/>
    </row>
    <row r="3007" spans="8:153" ht="15" customHeight="1" x14ac:dyDescent="0.15">
      <c r="H3007" s="740"/>
      <c r="I3007" s="740"/>
      <c r="J3007" s="740"/>
      <c r="K3007" s="740"/>
      <c r="L3007" s="740"/>
      <c r="M3007" s="740"/>
      <c r="N3007" s="748"/>
      <c r="O3007" s="749"/>
      <c r="P3007" s="749"/>
      <c r="Q3007" s="740"/>
      <c r="R3007" s="740"/>
      <c r="S3007" s="740"/>
      <c r="T3007" s="740"/>
      <c r="U3007" s="740"/>
      <c r="V3007" s="740"/>
      <c r="W3007" s="740"/>
      <c r="X3007" s="740"/>
      <c r="Y3007" s="740"/>
      <c r="Z3007" s="740"/>
      <c r="AA3007" s="740"/>
      <c r="AB3007" s="740"/>
      <c r="AC3007" s="740"/>
      <c r="AD3007" s="740"/>
      <c r="AE3007" s="740"/>
      <c r="AF3007" s="740"/>
      <c r="AG3007" s="750"/>
      <c r="AH3007" s="742" t="str">
        <f t="shared" si="116"/>
        <v/>
      </c>
      <c r="AI3007" s="37" t="str">
        <f t="shared" si="117"/>
        <v/>
      </c>
      <c r="BH3007" s="137">
        <v>2987</v>
      </c>
      <c r="BI3007" s="206"/>
      <c r="BJ3007" s="207"/>
      <c r="BK3007" s="207"/>
      <c r="BL3007" s="207"/>
      <c r="BM3007" s="207"/>
      <c r="BN3007" s="206"/>
      <c r="BO3007" s="208"/>
      <c r="BP3007" s="206"/>
      <c r="BQ3007" s="458"/>
      <c r="BR3007" s="209"/>
      <c r="BS3007" s="210"/>
      <c r="BT3007" s="208"/>
      <c r="BU3007" s="208"/>
      <c r="BV3007" s="458"/>
      <c r="BW3007" s="209"/>
      <c r="EK3007" s="231"/>
      <c r="EL3007" s="231"/>
      <c r="EM3007" s="186" t="s">
        <v>76</v>
      </c>
      <c r="EN3007" s="187" t="s">
        <v>946</v>
      </c>
      <c r="EO3007" s="188" t="s">
        <v>1601</v>
      </c>
      <c r="EP3007" s="189"/>
      <c r="ES3007" s="193"/>
      <c r="ET3007" s="193"/>
      <c r="EU3007" s="193"/>
      <c r="EV3007" s="193"/>
      <c r="EW3007" s="193"/>
    </row>
    <row r="3008" spans="8:153" ht="15" customHeight="1" x14ac:dyDescent="0.15">
      <c r="H3008" s="740"/>
      <c r="I3008" s="740"/>
      <c r="J3008" s="740"/>
      <c r="K3008" s="740"/>
      <c r="L3008" s="740"/>
      <c r="M3008" s="740"/>
      <c r="N3008" s="748"/>
      <c r="O3008" s="749"/>
      <c r="P3008" s="749"/>
      <c r="Q3008" s="740"/>
      <c r="R3008" s="740"/>
      <c r="S3008" s="740"/>
      <c r="T3008" s="740"/>
      <c r="U3008" s="740"/>
      <c r="V3008" s="740"/>
      <c r="W3008" s="740"/>
      <c r="X3008" s="740"/>
      <c r="Y3008" s="740"/>
      <c r="Z3008" s="740"/>
      <c r="AA3008" s="740"/>
      <c r="AB3008" s="740"/>
      <c r="AC3008" s="740"/>
      <c r="AD3008" s="740"/>
      <c r="AE3008" s="740"/>
      <c r="AF3008" s="740"/>
      <c r="AG3008" s="750"/>
      <c r="AH3008" s="742" t="str">
        <f t="shared" si="116"/>
        <v/>
      </c>
      <c r="AI3008" s="37" t="str">
        <f t="shared" si="117"/>
        <v/>
      </c>
      <c r="BH3008" s="137">
        <v>2988</v>
      </c>
      <c r="BI3008" s="206"/>
      <c r="BJ3008" s="207"/>
      <c r="BK3008" s="207"/>
      <c r="BL3008" s="207"/>
      <c r="BM3008" s="207"/>
      <c r="BN3008" s="206"/>
      <c r="BO3008" s="208"/>
      <c r="BP3008" s="206"/>
      <c r="BQ3008" s="458"/>
      <c r="BR3008" s="209"/>
      <c r="BS3008" s="210"/>
      <c r="BT3008" s="208"/>
      <c r="BU3008" s="208"/>
      <c r="BV3008" s="458"/>
      <c r="BW3008" s="209"/>
      <c r="EK3008" s="231"/>
      <c r="EL3008" s="231"/>
      <c r="EM3008" s="227" t="s">
        <v>131</v>
      </c>
      <c r="EN3008" s="228">
        <v>0</v>
      </c>
      <c r="EO3008" s="229">
        <v>8</v>
      </c>
      <c r="EP3008" s="234">
        <f>DCOUNT($H$20:$AI$4020,$H$20,EM3007:EO3008)</f>
        <v>0</v>
      </c>
      <c r="ES3008" s="161"/>
      <c r="ET3008" s="161"/>
      <c r="EU3008" s="161"/>
      <c r="EV3008" s="161"/>
      <c r="EW3008" s="161"/>
    </row>
    <row r="3009" spans="8:153" ht="15" customHeight="1" x14ac:dyDescent="0.15">
      <c r="H3009" s="740"/>
      <c r="I3009" s="740"/>
      <c r="J3009" s="740"/>
      <c r="K3009" s="740"/>
      <c r="L3009" s="740"/>
      <c r="M3009" s="740"/>
      <c r="N3009" s="748"/>
      <c r="O3009" s="749"/>
      <c r="P3009" s="749"/>
      <c r="Q3009" s="740"/>
      <c r="R3009" s="740"/>
      <c r="S3009" s="740"/>
      <c r="T3009" s="740"/>
      <c r="U3009" s="740"/>
      <c r="V3009" s="740"/>
      <c r="W3009" s="740"/>
      <c r="X3009" s="740"/>
      <c r="Y3009" s="740"/>
      <c r="Z3009" s="740"/>
      <c r="AA3009" s="740"/>
      <c r="AB3009" s="740"/>
      <c r="AC3009" s="740"/>
      <c r="AD3009" s="740"/>
      <c r="AE3009" s="740"/>
      <c r="AF3009" s="740"/>
      <c r="AG3009" s="750"/>
      <c r="AH3009" s="742" t="str">
        <f t="shared" si="116"/>
        <v/>
      </c>
      <c r="AI3009" s="37" t="str">
        <f t="shared" si="117"/>
        <v/>
      </c>
      <c r="BH3009" s="137">
        <v>2989</v>
      </c>
      <c r="BI3009" s="206"/>
      <c r="BJ3009" s="207"/>
      <c r="BK3009" s="207"/>
      <c r="BL3009" s="207"/>
      <c r="BM3009" s="207"/>
      <c r="BN3009" s="206"/>
      <c r="BO3009" s="208"/>
      <c r="BP3009" s="206"/>
      <c r="BQ3009" s="458"/>
      <c r="BR3009" s="209"/>
      <c r="BS3009" s="210"/>
      <c r="BT3009" s="208"/>
      <c r="BU3009" s="208"/>
      <c r="BV3009" s="458"/>
      <c r="BW3009" s="209"/>
      <c r="EK3009" s="231"/>
      <c r="EL3009" s="231"/>
      <c r="EM3009" s="186" t="s">
        <v>76</v>
      </c>
      <c r="EN3009" s="187" t="s">
        <v>946</v>
      </c>
      <c r="EO3009" s="188" t="s">
        <v>1601</v>
      </c>
      <c r="EP3009" s="189"/>
      <c r="ES3009" s="193"/>
      <c r="ET3009" s="193"/>
      <c r="EU3009" s="193"/>
      <c r="EV3009" s="193"/>
      <c r="EW3009" s="193"/>
    </row>
    <row r="3010" spans="8:153" ht="15" customHeight="1" x14ac:dyDescent="0.15">
      <c r="H3010" s="740"/>
      <c r="I3010" s="740"/>
      <c r="J3010" s="740"/>
      <c r="K3010" s="740"/>
      <c r="L3010" s="740"/>
      <c r="M3010" s="740"/>
      <c r="N3010" s="748"/>
      <c r="O3010" s="749"/>
      <c r="P3010" s="749"/>
      <c r="Q3010" s="740"/>
      <c r="R3010" s="740"/>
      <c r="S3010" s="740"/>
      <c r="T3010" s="740"/>
      <c r="U3010" s="740"/>
      <c r="V3010" s="740"/>
      <c r="W3010" s="740"/>
      <c r="X3010" s="740"/>
      <c r="Y3010" s="740"/>
      <c r="Z3010" s="740"/>
      <c r="AA3010" s="740"/>
      <c r="AB3010" s="740"/>
      <c r="AC3010" s="740"/>
      <c r="AD3010" s="740"/>
      <c r="AE3010" s="740"/>
      <c r="AF3010" s="740"/>
      <c r="AG3010" s="750"/>
      <c r="AH3010" s="742" t="str">
        <f t="shared" si="116"/>
        <v/>
      </c>
      <c r="AI3010" s="37" t="str">
        <f t="shared" si="117"/>
        <v/>
      </c>
      <c r="BH3010" s="137">
        <v>2990</v>
      </c>
      <c r="BI3010" s="206"/>
      <c r="BJ3010" s="207"/>
      <c r="BK3010" s="207"/>
      <c r="BL3010" s="207"/>
      <c r="BM3010" s="207"/>
      <c r="BN3010" s="206"/>
      <c r="BO3010" s="208"/>
      <c r="BP3010" s="206"/>
      <c r="BQ3010" s="458"/>
      <c r="BR3010" s="209"/>
      <c r="BS3010" s="210"/>
      <c r="BT3010" s="208"/>
      <c r="BU3010" s="208"/>
      <c r="BV3010" s="458"/>
      <c r="BW3010" s="209"/>
      <c r="EK3010" s="231"/>
      <c r="EL3010" s="231"/>
      <c r="EM3010" s="227" t="s">
        <v>346</v>
      </c>
      <c r="EN3010" s="228">
        <v>0</v>
      </c>
      <c r="EO3010" s="229">
        <v>8</v>
      </c>
      <c r="EP3010" s="234">
        <f>DCOUNT($H$20:$AI$4020,$H$20,EM3009:EO3010)</f>
        <v>0</v>
      </c>
      <c r="ES3010" s="161"/>
      <c r="ET3010" s="161"/>
      <c r="EU3010" s="161"/>
      <c r="EV3010" s="161"/>
      <c r="EW3010" s="161"/>
    </row>
    <row r="3011" spans="8:153" ht="15" customHeight="1" x14ac:dyDescent="0.15">
      <c r="H3011" s="740"/>
      <c r="I3011" s="740"/>
      <c r="J3011" s="740"/>
      <c r="K3011" s="740"/>
      <c r="L3011" s="740"/>
      <c r="M3011" s="740"/>
      <c r="N3011" s="748"/>
      <c r="O3011" s="749"/>
      <c r="P3011" s="749"/>
      <c r="Q3011" s="740"/>
      <c r="R3011" s="740"/>
      <c r="S3011" s="740"/>
      <c r="T3011" s="740"/>
      <c r="U3011" s="740"/>
      <c r="V3011" s="740"/>
      <c r="W3011" s="740"/>
      <c r="X3011" s="740"/>
      <c r="Y3011" s="740"/>
      <c r="Z3011" s="740"/>
      <c r="AA3011" s="740"/>
      <c r="AB3011" s="740"/>
      <c r="AC3011" s="740"/>
      <c r="AD3011" s="740"/>
      <c r="AE3011" s="740"/>
      <c r="AF3011" s="740"/>
      <c r="AG3011" s="750"/>
      <c r="AH3011" s="742" t="str">
        <f t="shared" si="116"/>
        <v/>
      </c>
      <c r="AI3011" s="37" t="str">
        <f t="shared" si="117"/>
        <v/>
      </c>
      <c r="BH3011" s="137">
        <v>2991</v>
      </c>
      <c r="BI3011" s="206"/>
      <c r="BJ3011" s="207"/>
      <c r="BK3011" s="207"/>
      <c r="BL3011" s="207"/>
      <c r="BM3011" s="207"/>
      <c r="BN3011" s="206"/>
      <c r="BO3011" s="208"/>
      <c r="BP3011" s="206"/>
      <c r="BQ3011" s="458"/>
      <c r="BR3011" s="209"/>
      <c r="BS3011" s="210"/>
      <c r="BT3011" s="208"/>
      <c r="BU3011" s="208"/>
      <c r="BV3011" s="458"/>
      <c r="BW3011" s="209"/>
      <c r="EK3011" s="231"/>
      <c r="EL3011" s="231"/>
      <c r="EM3011" s="186" t="s">
        <v>76</v>
      </c>
      <c r="EN3011" s="187" t="s">
        <v>946</v>
      </c>
      <c r="EO3011" s="188" t="s">
        <v>1601</v>
      </c>
      <c r="EP3011" s="189"/>
      <c r="ES3011" s="193"/>
      <c r="ET3011" s="193"/>
      <c r="EU3011" s="193"/>
      <c r="EV3011" s="193"/>
      <c r="EW3011" s="193"/>
    </row>
    <row r="3012" spans="8:153" ht="15" customHeight="1" x14ac:dyDescent="0.15">
      <c r="H3012" s="740"/>
      <c r="I3012" s="740"/>
      <c r="J3012" s="740"/>
      <c r="K3012" s="740"/>
      <c r="L3012" s="740"/>
      <c r="M3012" s="740"/>
      <c r="N3012" s="748"/>
      <c r="O3012" s="749"/>
      <c r="P3012" s="749"/>
      <c r="Q3012" s="740"/>
      <c r="R3012" s="740"/>
      <c r="S3012" s="740"/>
      <c r="T3012" s="740"/>
      <c r="U3012" s="740"/>
      <c r="V3012" s="740"/>
      <c r="W3012" s="740"/>
      <c r="X3012" s="740"/>
      <c r="Y3012" s="740"/>
      <c r="Z3012" s="740"/>
      <c r="AA3012" s="740"/>
      <c r="AB3012" s="740"/>
      <c r="AC3012" s="740"/>
      <c r="AD3012" s="740"/>
      <c r="AE3012" s="740"/>
      <c r="AF3012" s="740"/>
      <c r="AG3012" s="750"/>
      <c r="AH3012" s="742" t="str">
        <f t="shared" si="116"/>
        <v/>
      </c>
      <c r="AI3012" s="37" t="str">
        <f t="shared" si="117"/>
        <v/>
      </c>
      <c r="BH3012" s="137">
        <v>2992</v>
      </c>
      <c r="BI3012" s="206"/>
      <c r="BJ3012" s="207"/>
      <c r="BK3012" s="207"/>
      <c r="BL3012" s="207"/>
      <c r="BM3012" s="207"/>
      <c r="BN3012" s="206"/>
      <c r="BO3012" s="208"/>
      <c r="BP3012" s="206"/>
      <c r="BQ3012" s="458"/>
      <c r="BR3012" s="209"/>
      <c r="BS3012" s="210"/>
      <c r="BT3012" s="208"/>
      <c r="BU3012" s="208"/>
      <c r="BV3012" s="458"/>
      <c r="BW3012" s="209"/>
      <c r="EK3012" s="231"/>
      <c r="EL3012" s="231"/>
      <c r="EM3012" s="227" t="s">
        <v>348</v>
      </c>
      <c r="EN3012" s="228">
        <v>0</v>
      </c>
      <c r="EO3012" s="229">
        <v>8</v>
      </c>
      <c r="EP3012" s="234">
        <f>DCOUNT($H$20:$AI$4020,$H$20,EM3011:EO3012)</f>
        <v>0</v>
      </c>
      <c r="ES3012" s="161"/>
      <c r="ET3012" s="161"/>
      <c r="EU3012" s="161"/>
      <c r="EV3012" s="161"/>
      <c r="EW3012" s="161"/>
    </row>
    <row r="3013" spans="8:153" ht="15" customHeight="1" x14ac:dyDescent="0.15">
      <c r="H3013" s="740"/>
      <c r="I3013" s="740"/>
      <c r="J3013" s="740"/>
      <c r="K3013" s="740"/>
      <c r="L3013" s="740"/>
      <c r="M3013" s="740"/>
      <c r="N3013" s="748"/>
      <c r="O3013" s="749"/>
      <c r="P3013" s="749"/>
      <c r="Q3013" s="740"/>
      <c r="R3013" s="740"/>
      <c r="S3013" s="740"/>
      <c r="T3013" s="740"/>
      <c r="U3013" s="740"/>
      <c r="V3013" s="740"/>
      <c r="W3013" s="740"/>
      <c r="X3013" s="740"/>
      <c r="Y3013" s="740"/>
      <c r="Z3013" s="740"/>
      <c r="AA3013" s="740"/>
      <c r="AB3013" s="740"/>
      <c r="AC3013" s="740"/>
      <c r="AD3013" s="740"/>
      <c r="AE3013" s="740"/>
      <c r="AF3013" s="740"/>
      <c r="AG3013" s="750"/>
      <c r="AH3013" s="742" t="str">
        <f t="shared" si="116"/>
        <v/>
      </c>
      <c r="AI3013" s="37" t="str">
        <f t="shared" si="117"/>
        <v/>
      </c>
      <c r="BH3013" s="137">
        <v>2993</v>
      </c>
      <c r="BI3013" s="206"/>
      <c r="BJ3013" s="207"/>
      <c r="BK3013" s="207"/>
      <c r="BL3013" s="207"/>
      <c r="BM3013" s="207"/>
      <c r="BN3013" s="206"/>
      <c r="BO3013" s="208"/>
      <c r="BP3013" s="206"/>
      <c r="BQ3013" s="458"/>
      <c r="BR3013" s="209"/>
      <c r="BS3013" s="210"/>
      <c r="BT3013" s="208"/>
      <c r="BU3013" s="208"/>
      <c r="BV3013" s="458"/>
      <c r="BW3013" s="209"/>
      <c r="EK3013" s="231"/>
      <c r="EL3013" s="231"/>
      <c r="EM3013" s="186" t="s">
        <v>76</v>
      </c>
      <c r="EN3013" s="187" t="s">
        <v>946</v>
      </c>
      <c r="EO3013" s="188" t="s">
        <v>1601</v>
      </c>
      <c r="EP3013" s="189"/>
      <c r="ES3013" s="193"/>
      <c r="ET3013" s="193"/>
      <c r="EU3013" s="193"/>
      <c r="EV3013" s="193"/>
      <c r="EW3013" s="193"/>
    </row>
    <row r="3014" spans="8:153" ht="15" customHeight="1" x14ac:dyDescent="0.15">
      <c r="H3014" s="740"/>
      <c r="I3014" s="740"/>
      <c r="J3014" s="740"/>
      <c r="K3014" s="740"/>
      <c r="L3014" s="740"/>
      <c r="M3014" s="740"/>
      <c r="N3014" s="748"/>
      <c r="O3014" s="749"/>
      <c r="P3014" s="749"/>
      <c r="Q3014" s="740"/>
      <c r="R3014" s="740"/>
      <c r="S3014" s="740"/>
      <c r="T3014" s="740"/>
      <c r="U3014" s="740"/>
      <c r="V3014" s="740"/>
      <c r="W3014" s="740"/>
      <c r="X3014" s="740"/>
      <c r="Y3014" s="740"/>
      <c r="Z3014" s="740"/>
      <c r="AA3014" s="740"/>
      <c r="AB3014" s="740"/>
      <c r="AC3014" s="740"/>
      <c r="AD3014" s="740"/>
      <c r="AE3014" s="740"/>
      <c r="AF3014" s="740"/>
      <c r="AG3014" s="750"/>
      <c r="AH3014" s="742" t="str">
        <f t="shared" si="116"/>
        <v/>
      </c>
      <c r="AI3014" s="37" t="str">
        <f t="shared" si="117"/>
        <v/>
      </c>
      <c r="BH3014" s="137">
        <v>2994</v>
      </c>
      <c r="BI3014" s="206"/>
      <c r="BJ3014" s="207"/>
      <c r="BK3014" s="207"/>
      <c r="BL3014" s="207"/>
      <c r="BM3014" s="207"/>
      <c r="BN3014" s="206"/>
      <c r="BO3014" s="208"/>
      <c r="BP3014" s="206"/>
      <c r="BQ3014" s="458"/>
      <c r="BR3014" s="209"/>
      <c r="BS3014" s="210"/>
      <c r="BT3014" s="208"/>
      <c r="BU3014" s="208"/>
      <c r="BV3014" s="458"/>
      <c r="BW3014" s="209"/>
      <c r="EK3014" s="231"/>
      <c r="EL3014" s="231"/>
      <c r="EM3014" s="227" t="s">
        <v>349</v>
      </c>
      <c r="EN3014" s="228">
        <v>0</v>
      </c>
      <c r="EO3014" s="229">
        <v>8</v>
      </c>
      <c r="EP3014" s="234">
        <f>DCOUNT($H$20:$AI$4020,$H$20,EM3013:EO3014)</f>
        <v>0</v>
      </c>
      <c r="ES3014" s="161"/>
      <c r="ET3014" s="161"/>
      <c r="EU3014" s="161"/>
      <c r="EV3014" s="161"/>
      <c r="EW3014" s="161"/>
    </row>
    <row r="3015" spans="8:153" ht="15" customHeight="1" x14ac:dyDescent="0.15">
      <c r="H3015" s="740"/>
      <c r="I3015" s="740"/>
      <c r="J3015" s="740"/>
      <c r="K3015" s="740"/>
      <c r="L3015" s="740"/>
      <c r="M3015" s="740"/>
      <c r="N3015" s="748"/>
      <c r="O3015" s="749"/>
      <c r="P3015" s="749"/>
      <c r="Q3015" s="740"/>
      <c r="R3015" s="740"/>
      <c r="S3015" s="740"/>
      <c r="T3015" s="740"/>
      <c r="U3015" s="740"/>
      <c r="V3015" s="740"/>
      <c r="W3015" s="740"/>
      <c r="X3015" s="740"/>
      <c r="Y3015" s="740"/>
      <c r="Z3015" s="740"/>
      <c r="AA3015" s="740"/>
      <c r="AB3015" s="740"/>
      <c r="AC3015" s="740"/>
      <c r="AD3015" s="740"/>
      <c r="AE3015" s="740"/>
      <c r="AF3015" s="740"/>
      <c r="AG3015" s="750"/>
      <c r="AH3015" s="742" t="str">
        <f t="shared" si="116"/>
        <v/>
      </c>
      <c r="AI3015" s="37" t="str">
        <f t="shared" si="117"/>
        <v/>
      </c>
      <c r="BH3015" s="137">
        <v>2995</v>
      </c>
      <c r="BI3015" s="206"/>
      <c r="BJ3015" s="207"/>
      <c r="BK3015" s="207"/>
      <c r="BL3015" s="207"/>
      <c r="BM3015" s="207"/>
      <c r="BN3015" s="206"/>
      <c r="BO3015" s="208"/>
      <c r="BP3015" s="206"/>
      <c r="BQ3015" s="458"/>
      <c r="BR3015" s="209"/>
      <c r="BS3015" s="210"/>
      <c r="BT3015" s="208"/>
      <c r="BU3015" s="208"/>
      <c r="BV3015" s="458"/>
      <c r="BW3015" s="209"/>
      <c r="EK3015" s="231"/>
      <c r="EL3015" s="231"/>
      <c r="EM3015" s="186" t="s">
        <v>76</v>
      </c>
      <c r="EN3015" s="187" t="s">
        <v>946</v>
      </c>
      <c r="EO3015" s="188" t="s">
        <v>1601</v>
      </c>
      <c r="EP3015" s="189"/>
      <c r="ES3015" s="193"/>
      <c r="ET3015" s="193"/>
      <c r="EU3015" s="193"/>
      <c r="EV3015" s="193"/>
      <c r="EW3015" s="193"/>
    </row>
    <row r="3016" spans="8:153" ht="15" customHeight="1" x14ac:dyDescent="0.15">
      <c r="H3016" s="740"/>
      <c r="I3016" s="740"/>
      <c r="J3016" s="740"/>
      <c r="K3016" s="740"/>
      <c r="L3016" s="740"/>
      <c r="M3016" s="740"/>
      <c r="N3016" s="748"/>
      <c r="O3016" s="749"/>
      <c r="P3016" s="749"/>
      <c r="Q3016" s="740"/>
      <c r="R3016" s="740"/>
      <c r="S3016" s="740"/>
      <c r="T3016" s="740"/>
      <c r="U3016" s="740"/>
      <c r="V3016" s="740"/>
      <c r="W3016" s="740"/>
      <c r="X3016" s="740"/>
      <c r="Y3016" s="740"/>
      <c r="Z3016" s="740"/>
      <c r="AA3016" s="740"/>
      <c r="AB3016" s="740"/>
      <c r="AC3016" s="740"/>
      <c r="AD3016" s="740"/>
      <c r="AE3016" s="740"/>
      <c r="AF3016" s="740"/>
      <c r="AG3016" s="750"/>
      <c r="AH3016" s="742" t="str">
        <f t="shared" si="116"/>
        <v/>
      </c>
      <c r="AI3016" s="37" t="str">
        <f t="shared" si="117"/>
        <v/>
      </c>
      <c r="BH3016" s="137">
        <v>2996</v>
      </c>
      <c r="BI3016" s="206"/>
      <c r="BJ3016" s="207"/>
      <c r="BK3016" s="207"/>
      <c r="BL3016" s="207"/>
      <c r="BM3016" s="207"/>
      <c r="BN3016" s="206"/>
      <c r="BO3016" s="208"/>
      <c r="BP3016" s="206"/>
      <c r="BQ3016" s="458"/>
      <c r="BR3016" s="209"/>
      <c r="BS3016" s="210"/>
      <c r="BT3016" s="208"/>
      <c r="BU3016" s="208"/>
      <c r="BV3016" s="458"/>
      <c r="BW3016" s="209"/>
      <c r="EK3016" s="231"/>
      <c r="EL3016" s="231"/>
      <c r="EM3016" s="227" t="s">
        <v>352</v>
      </c>
      <c r="EN3016" s="228">
        <v>0</v>
      </c>
      <c r="EO3016" s="229">
        <v>8</v>
      </c>
      <c r="EP3016" s="234">
        <f>DCOUNT($H$20:$AI$4020,$H$20,EM3015:EO3016)</f>
        <v>0</v>
      </c>
      <c r="ES3016" s="161"/>
      <c r="ET3016" s="161"/>
      <c r="EU3016" s="161"/>
      <c r="EV3016" s="161"/>
      <c r="EW3016" s="161"/>
    </row>
    <row r="3017" spans="8:153" ht="15" customHeight="1" x14ac:dyDescent="0.15">
      <c r="H3017" s="740"/>
      <c r="I3017" s="740"/>
      <c r="J3017" s="740"/>
      <c r="K3017" s="740"/>
      <c r="L3017" s="740"/>
      <c r="M3017" s="740"/>
      <c r="N3017" s="748"/>
      <c r="O3017" s="749"/>
      <c r="P3017" s="749"/>
      <c r="Q3017" s="740"/>
      <c r="R3017" s="740"/>
      <c r="S3017" s="740"/>
      <c r="T3017" s="740"/>
      <c r="U3017" s="740"/>
      <c r="V3017" s="740"/>
      <c r="W3017" s="740"/>
      <c r="X3017" s="740"/>
      <c r="Y3017" s="740"/>
      <c r="Z3017" s="740"/>
      <c r="AA3017" s="740"/>
      <c r="AB3017" s="740"/>
      <c r="AC3017" s="740"/>
      <c r="AD3017" s="740"/>
      <c r="AE3017" s="740"/>
      <c r="AF3017" s="740"/>
      <c r="AG3017" s="750"/>
      <c r="AH3017" s="742" t="str">
        <f t="shared" si="116"/>
        <v/>
      </c>
      <c r="AI3017" s="37" t="str">
        <f t="shared" si="117"/>
        <v/>
      </c>
      <c r="BH3017" s="137">
        <v>2997</v>
      </c>
      <c r="BI3017" s="206"/>
      <c r="BJ3017" s="207"/>
      <c r="BK3017" s="207"/>
      <c r="BL3017" s="207"/>
      <c r="BM3017" s="207"/>
      <c r="BN3017" s="206"/>
      <c r="BO3017" s="208"/>
      <c r="BP3017" s="206"/>
      <c r="BQ3017" s="458"/>
      <c r="BR3017" s="209"/>
      <c r="BS3017" s="210"/>
      <c r="BT3017" s="208"/>
      <c r="BU3017" s="208"/>
      <c r="BV3017" s="458"/>
      <c r="BW3017" s="209"/>
      <c r="EK3017" s="231"/>
      <c r="EL3017" s="231"/>
      <c r="EM3017" s="186" t="s">
        <v>76</v>
      </c>
      <c r="EN3017" s="187" t="s">
        <v>946</v>
      </c>
      <c r="EO3017" s="188" t="s">
        <v>1601</v>
      </c>
      <c r="EP3017" s="189"/>
      <c r="ES3017" s="193"/>
      <c r="ET3017" s="193"/>
      <c r="EU3017" s="193"/>
      <c r="EV3017" s="193"/>
      <c r="EW3017" s="193"/>
    </row>
    <row r="3018" spans="8:153" ht="15" customHeight="1" x14ac:dyDescent="0.15">
      <c r="H3018" s="740"/>
      <c r="I3018" s="740"/>
      <c r="J3018" s="740"/>
      <c r="K3018" s="740"/>
      <c r="L3018" s="740"/>
      <c r="M3018" s="740"/>
      <c r="N3018" s="748"/>
      <c r="O3018" s="749"/>
      <c r="P3018" s="749"/>
      <c r="Q3018" s="740"/>
      <c r="R3018" s="740"/>
      <c r="S3018" s="740"/>
      <c r="T3018" s="740"/>
      <c r="U3018" s="740"/>
      <c r="V3018" s="740"/>
      <c r="W3018" s="740"/>
      <c r="X3018" s="740"/>
      <c r="Y3018" s="740"/>
      <c r="Z3018" s="740"/>
      <c r="AA3018" s="740"/>
      <c r="AB3018" s="740"/>
      <c r="AC3018" s="740"/>
      <c r="AD3018" s="740"/>
      <c r="AE3018" s="740"/>
      <c r="AF3018" s="740"/>
      <c r="AG3018" s="750"/>
      <c r="AH3018" s="742" t="str">
        <f t="shared" si="116"/>
        <v/>
      </c>
      <c r="AI3018" s="37" t="str">
        <f t="shared" si="117"/>
        <v/>
      </c>
      <c r="BH3018" s="137">
        <v>2998</v>
      </c>
      <c r="BI3018" s="206"/>
      <c r="BJ3018" s="207"/>
      <c r="BK3018" s="207"/>
      <c r="BL3018" s="207"/>
      <c r="BM3018" s="207"/>
      <c r="BN3018" s="206"/>
      <c r="BO3018" s="208"/>
      <c r="BP3018" s="206"/>
      <c r="BQ3018" s="458"/>
      <c r="BR3018" s="209"/>
      <c r="BS3018" s="210"/>
      <c r="BT3018" s="208"/>
      <c r="BU3018" s="208"/>
      <c r="BV3018" s="458"/>
      <c r="BW3018" s="209"/>
      <c r="EK3018" s="231"/>
      <c r="EL3018" s="231"/>
      <c r="EM3018" s="227" t="s">
        <v>355</v>
      </c>
      <c r="EN3018" s="228">
        <v>0</v>
      </c>
      <c r="EO3018" s="229">
        <v>8</v>
      </c>
      <c r="EP3018" s="234">
        <f>DCOUNT($H$20:$AI$4020,$H$20,EM3017:EO3018)</f>
        <v>0</v>
      </c>
      <c r="ES3018" s="161"/>
      <c r="ET3018" s="161"/>
      <c r="EU3018" s="161"/>
      <c r="EV3018" s="161"/>
      <c r="EW3018" s="161"/>
    </row>
    <row r="3019" spans="8:153" ht="15" customHeight="1" x14ac:dyDescent="0.15">
      <c r="H3019" s="740"/>
      <c r="I3019" s="740"/>
      <c r="J3019" s="740"/>
      <c r="K3019" s="740"/>
      <c r="L3019" s="740"/>
      <c r="M3019" s="740"/>
      <c r="N3019" s="748"/>
      <c r="O3019" s="749"/>
      <c r="P3019" s="749"/>
      <c r="Q3019" s="740"/>
      <c r="R3019" s="740"/>
      <c r="S3019" s="740"/>
      <c r="T3019" s="740"/>
      <c r="U3019" s="740"/>
      <c r="V3019" s="740"/>
      <c r="W3019" s="740"/>
      <c r="X3019" s="740"/>
      <c r="Y3019" s="740"/>
      <c r="Z3019" s="740"/>
      <c r="AA3019" s="740"/>
      <c r="AB3019" s="740"/>
      <c r="AC3019" s="740"/>
      <c r="AD3019" s="740"/>
      <c r="AE3019" s="740"/>
      <c r="AF3019" s="740"/>
      <c r="AG3019" s="750"/>
      <c r="AH3019" s="742" t="str">
        <f t="shared" si="116"/>
        <v/>
      </c>
      <c r="AI3019" s="37" t="str">
        <f t="shared" si="117"/>
        <v/>
      </c>
      <c r="BH3019" s="137">
        <v>2999</v>
      </c>
      <c r="BI3019" s="206"/>
      <c r="BJ3019" s="207"/>
      <c r="BK3019" s="207"/>
      <c r="BL3019" s="207"/>
      <c r="BM3019" s="207"/>
      <c r="BN3019" s="206"/>
      <c r="BO3019" s="208"/>
      <c r="BP3019" s="206"/>
      <c r="BQ3019" s="458"/>
      <c r="BR3019" s="209"/>
      <c r="BS3019" s="210"/>
      <c r="BT3019" s="208"/>
      <c r="BU3019" s="208"/>
      <c r="BV3019" s="458"/>
      <c r="BW3019" s="209"/>
      <c r="EK3019" s="231"/>
      <c r="EL3019" s="231"/>
      <c r="EM3019" s="186" t="s">
        <v>76</v>
      </c>
      <c r="EN3019" s="187" t="s">
        <v>946</v>
      </c>
      <c r="EO3019" s="188" t="s">
        <v>1601</v>
      </c>
      <c r="EP3019" s="189"/>
      <c r="ES3019" s="193"/>
      <c r="ET3019" s="193"/>
      <c r="EU3019" s="193"/>
      <c r="EV3019" s="193"/>
      <c r="EW3019" s="193"/>
    </row>
    <row r="3020" spans="8:153" ht="15" customHeight="1" x14ac:dyDescent="0.15">
      <c r="H3020" s="740"/>
      <c r="I3020" s="740"/>
      <c r="J3020" s="740"/>
      <c r="K3020" s="740"/>
      <c r="L3020" s="740"/>
      <c r="M3020" s="740"/>
      <c r="N3020" s="748"/>
      <c r="O3020" s="749"/>
      <c r="P3020" s="749"/>
      <c r="Q3020" s="740"/>
      <c r="R3020" s="740"/>
      <c r="S3020" s="740"/>
      <c r="T3020" s="740"/>
      <c r="U3020" s="740"/>
      <c r="V3020" s="740"/>
      <c r="W3020" s="740"/>
      <c r="X3020" s="740"/>
      <c r="Y3020" s="740"/>
      <c r="Z3020" s="740"/>
      <c r="AA3020" s="740"/>
      <c r="AB3020" s="740"/>
      <c r="AC3020" s="740"/>
      <c r="AD3020" s="740"/>
      <c r="AE3020" s="740"/>
      <c r="AF3020" s="740"/>
      <c r="AG3020" s="750"/>
      <c r="AH3020" s="742" t="str">
        <f t="shared" si="116"/>
        <v/>
      </c>
      <c r="AI3020" s="37" t="str">
        <f t="shared" si="117"/>
        <v/>
      </c>
      <c r="BH3020" s="137">
        <v>3000</v>
      </c>
      <c r="BI3020" s="206"/>
      <c r="BJ3020" s="207"/>
      <c r="BK3020" s="207"/>
      <c r="BL3020" s="207"/>
      <c r="BM3020" s="207"/>
      <c r="BN3020" s="206"/>
      <c r="BO3020" s="208"/>
      <c r="BP3020" s="206"/>
      <c r="BQ3020" s="458"/>
      <c r="BR3020" s="209"/>
      <c r="BS3020" s="210"/>
      <c r="BT3020" s="208"/>
      <c r="BU3020" s="208"/>
      <c r="BV3020" s="458"/>
      <c r="BW3020" s="209"/>
      <c r="EK3020" s="231"/>
      <c r="EL3020" s="231"/>
      <c r="EM3020" s="451" t="s">
        <v>1163</v>
      </c>
      <c r="EN3020" s="228">
        <v>0</v>
      </c>
      <c r="EO3020" s="229">
        <v>8</v>
      </c>
      <c r="EP3020" s="234">
        <f>DCOUNT($H$20:$AI$4020,$H$20,EM3019:EO3020)</f>
        <v>0</v>
      </c>
      <c r="ES3020" s="161"/>
      <c r="ET3020" s="161"/>
      <c r="EU3020" s="161"/>
      <c r="EV3020" s="161"/>
      <c r="EW3020" s="161"/>
    </row>
    <row r="3021" spans="8:153" ht="15" customHeight="1" x14ac:dyDescent="0.15">
      <c r="H3021" s="740"/>
      <c r="I3021" s="740"/>
      <c r="J3021" s="740"/>
      <c r="K3021" s="740"/>
      <c r="L3021" s="740"/>
      <c r="M3021" s="740"/>
      <c r="N3021" s="748"/>
      <c r="O3021" s="749"/>
      <c r="P3021" s="749"/>
      <c r="Q3021" s="740"/>
      <c r="R3021" s="740"/>
      <c r="S3021" s="740"/>
      <c r="T3021" s="740"/>
      <c r="U3021" s="740"/>
      <c r="V3021" s="740"/>
      <c r="W3021" s="740"/>
      <c r="X3021" s="740"/>
      <c r="Y3021" s="740"/>
      <c r="Z3021" s="740"/>
      <c r="AA3021" s="740"/>
      <c r="AB3021" s="740"/>
      <c r="AC3021" s="740"/>
      <c r="AD3021" s="740"/>
      <c r="AE3021" s="740"/>
      <c r="AF3021" s="740"/>
      <c r="AG3021" s="750"/>
      <c r="AH3021" s="742" t="str">
        <f t="shared" si="116"/>
        <v/>
      </c>
      <c r="AI3021" s="37" t="str">
        <f t="shared" si="117"/>
        <v/>
      </c>
      <c r="BH3021" s="137">
        <v>3001</v>
      </c>
      <c r="BI3021" s="206"/>
      <c r="BJ3021" s="207"/>
      <c r="BK3021" s="207"/>
      <c r="BL3021" s="207"/>
      <c r="BM3021" s="207"/>
      <c r="BN3021" s="206"/>
      <c r="BO3021" s="208"/>
      <c r="BP3021" s="206"/>
      <c r="BQ3021" s="458"/>
      <c r="BR3021" s="209"/>
      <c r="BS3021" s="210"/>
      <c r="BT3021" s="208"/>
      <c r="BU3021" s="208"/>
      <c r="BV3021" s="458"/>
      <c r="BW3021" s="209"/>
      <c r="EK3021" s="231"/>
      <c r="EL3021" s="231"/>
      <c r="EM3021" s="186" t="s">
        <v>76</v>
      </c>
      <c r="EN3021" s="187" t="s">
        <v>946</v>
      </c>
      <c r="EO3021" s="188" t="s">
        <v>1601</v>
      </c>
      <c r="EP3021" s="189"/>
      <c r="ES3021" s="193"/>
      <c r="ET3021" s="193"/>
      <c r="EU3021" s="193"/>
      <c r="EV3021" s="193"/>
      <c r="EW3021" s="193"/>
    </row>
    <row r="3022" spans="8:153" ht="15" customHeight="1" x14ac:dyDescent="0.15">
      <c r="H3022" s="740"/>
      <c r="I3022" s="740"/>
      <c r="J3022" s="740"/>
      <c r="K3022" s="740"/>
      <c r="L3022" s="740"/>
      <c r="M3022" s="740"/>
      <c r="N3022" s="748"/>
      <c r="O3022" s="749"/>
      <c r="P3022" s="749"/>
      <c r="Q3022" s="740"/>
      <c r="R3022" s="740"/>
      <c r="S3022" s="740"/>
      <c r="T3022" s="740"/>
      <c r="U3022" s="740"/>
      <c r="V3022" s="740"/>
      <c r="W3022" s="740"/>
      <c r="X3022" s="740"/>
      <c r="Y3022" s="740"/>
      <c r="Z3022" s="740"/>
      <c r="AA3022" s="740"/>
      <c r="AB3022" s="740"/>
      <c r="AC3022" s="740"/>
      <c r="AD3022" s="740"/>
      <c r="AE3022" s="740"/>
      <c r="AF3022" s="740"/>
      <c r="AG3022" s="750"/>
      <c r="AH3022" s="742" t="str">
        <f t="shared" si="116"/>
        <v/>
      </c>
      <c r="AI3022" s="37" t="str">
        <f t="shared" si="117"/>
        <v/>
      </c>
      <c r="BH3022" s="137">
        <v>3002</v>
      </c>
      <c r="BI3022" s="206"/>
      <c r="BJ3022" s="207"/>
      <c r="BK3022" s="207"/>
      <c r="BL3022" s="207"/>
      <c r="BM3022" s="207"/>
      <c r="BN3022" s="206"/>
      <c r="BO3022" s="208"/>
      <c r="BP3022" s="206"/>
      <c r="BQ3022" s="458"/>
      <c r="BR3022" s="209"/>
      <c r="BS3022" s="210"/>
      <c r="BT3022" s="208"/>
      <c r="BU3022" s="208"/>
      <c r="BV3022" s="458"/>
      <c r="BW3022" s="209"/>
      <c r="EK3022" s="231"/>
      <c r="EL3022" s="231"/>
      <c r="EM3022" s="451" t="s">
        <v>1164</v>
      </c>
      <c r="EN3022" s="228">
        <v>0</v>
      </c>
      <c r="EO3022" s="229">
        <v>8</v>
      </c>
      <c r="EP3022" s="234">
        <f>DCOUNT($H$20:$AI$4020,$H$20,EM3021:EO3022)</f>
        <v>0</v>
      </c>
      <c r="ES3022" s="161"/>
      <c r="ET3022" s="161"/>
      <c r="EU3022" s="161"/>
      <c r="EV3022" s="161"/>
      <c r="EW3022" s="161"/>
    </row>
    <row r="3023" spans="8:153" ht="15" customHeight="1" x14ac:dyDescent="0.15">
      <c r="H3023" s="740"/>
      <c r="I3023" s="740"/>
      <c r="J3023" s="740"/>
      <c r="K3023" s="740"/>
      <c r="L3023" s="740"/>
      <c r="M3023" s="740"/>
      <c r="N3023" s="748"/>
      <c r="O3023" s="749"/>
      <c r="P3023" s="749"/>
      <c r="Q3023" s="740"/>
      <c r="R3023" s="740"/>
      <c r="S3023" s="740"/>
      <c r="T3023" s="740"/>
      <c r="U3023" s="740"/>
      <c r="V3023" s="740"/>
      <c r="W3023" s="740"/>
      <c r="X3023" s="740"/>
      <c r="Y3023" s="740"/>
      <c r="Z3023" s="740"/>
      <c r="AA3023" s="740"/>
      <c r="AB3023" s="740"/>
      <c r="AC3023" s="740"/>
      <c r="AD3023" s="740"/>
      <c r="AE3023" s="740"/>
      <c r="AF3023" s="740"/>
      <c r="AG3023" s="750"/>
      <c r="AH3023" s="742" t="str">
        <f t="shared" si="116"/>
        <v/>
      </c>
      <c r="AI3023" s="37" t="str">
        <f t="shared" si="117"/>
        <v/>
      </c>
      <c r="BH3023" s="137">
        <v>3003</v>
      </c>
      <c r="BI3023" s="206"/>
      <c r="BJ3023" s="207"/>
      <c r="BK3023" s="207"/>
      <c r="BL3023" s="207"/>
      <c r="BM3023" s="207"/>
      <c r="BN3023" s="206"/>
      <c r="BO3023" s="208"/>
      <c r="BP3023" s="206"/>
      <c r="BQ3023" s="458"/>
      <c r="BR3023" s="209"/>
      <c r="BS3023" s="210"/>
      <c r="BT3023" s="208"/>
      <c r="BU3023" s="208"/>
      <c r="BV3023" s="458"/>
      <c r="BW3023" s="209"/>
      <c r="EK3023" s="231"/>
      <c r="EL3023" s="231"/>
      <c r="EM3023" s="186" t="s">
        <v>76</v>
      </c>
      <c r="EN3023" s="321" t="s">
        <v>946</v>
      </c>
      <c r="EO3023" s="188" t="s">
        <v>1601</v>
      </c>
      <c r="EP3023" s="189"/>
      <c r="ES3023" s="193"/>
      <c r="ET3023" s="193"/>
      <c r="EU3023" s="193"/>
      <c r="EV3023" s="193"/>
      <c r="EW3023" s="193"/>
    </row>
    <row r="3024" spans="8:153" ht="15" customHeight="1" x14ac:dyDescent="0.15">
      <c r="H3024" s="740"/>
      <c r="I3024" s="740"/>
      <c r="J3024" s="740"/>
      <c r="K3024" s="740"/>
      <c r="L3024" s="740"/>
      <c r="M3024" s="740"/>
      <c r="N3024" s="748"/>
      <c r="O3024" s="749"/>
      <c r="P3024" s="749"/>
      <c r="Q3024" s="740"/>
      <c r="R3024" s="740"/>
      <c r="S3024" s="740"/>
      <c r="T3024" s="740"/>
      <c r="U3024" s="740"/>
      <c r="V3024" s="740"/>
      <c r="W3024" s="740"/>
      <c r="X3024" s="740"/>
      <c r="Y3024" s="740"/>
      <c r="Z3024" s="740"/>
      <c r="AA3024" s="740"/>
      <c r="AB3024" s="740"/>
      <c r="AC3024" s="740"/>
      <c r="AD3024" s="740"/>
      <c r="AE3024" s="740"/>
      <c r="AF3024" s="740"/>
      <c r="AG3024" s="750"/>
      <c r="AH3024" s="742" t="str">
        <f t="shared" si="116"/>
        <v/>
      </c>
      <c r="AI3024" s="37" t="str">
        <f t="shared" si="117"/>
        <v/>
      </c>
      <c r="BH3024" s="137">
        <v>3004</v>
      </c>
      <c r="BI3024" s="206"/>
      <c r="BJ3024" s="207"/>
      <c r="BK3024" s="207"/>
      <c r="BL3024" s="207"/>
      <c r="BM3024" s="207"/>
      <c r="BN3024" s="206"/>
      <c r="BO3024" s="208"/>
      <c r="BP3024" s="206"/>
      <c r="BQ3024" s="458"/>
      <c r="BR3024" s="209"/>
      <c r="BS3024" s="210"/>
      <c r="BT3024" s="208"/>
      <c r="BU3024" s="208"/>
      <c r="BV3024" s="458"/>
      <c r="BW3024" s="209"/>
      <c r="EK3024" s="231"/>
      <c r="EL3024" s="231"/>
      <c r="EM3024" s="227" t="s">
        <v>456</v>
      </c>
      <c r="EN3024" s="228">
        <v>0</v>
      </c>
      <c r="EO3024" s="323">
        <v>8</v>
      </c>
      <c r="EP3024" s="234">
        <f>DCOUNT($H$20:$AI$4020,$H$20,EM3023:EO3024)</f>
        <v>0</v>
      </c>
      <c r="ES3024" s="161"/>
      <c r="ET3024" s="161"/>
      <c r="EU3024" s="161"/>
      <c r="EV3024" s="161"/>
      <c r="EW3024" s="161"/>
    </row>
    <row r="3025" spans="8:153" ht="15" customHeight="1" x14ac:dyDescent="0.15">
      <c r="H3025" s="740"/>
      <c r="I3025" s="740"/>
      <c r="J3025" s="740"/>
      <c r="K3025" s="740"/>
      <c r="L3025" s="740"/>
      <c r="M3025" s="740"/>
      <c r="N3025" s="748"/>
      <c r="O3025" s="749"/>
      <c r="P3025" s="749"/>
      <c r="Q3025" s="740"/>
      <c r="R3025" s="740"/>
      <c r="S3025" s="740"/>
      <c r="T3025" s="740"/>
      <c r="U3025" s="740"/>
      <c r="V3025" s="740"/>
      <c r="W3025" s="740"/>
      <c r="X3025" s="740"/>
      <c r="Y3025" s="740"/>
      <c r="Z3025" s="740"/>
      <c r="AA3025" s="740"/>
      <c r="AB3025" s="740"/>
      <c r="AC3025" s="740"/>
      <c r="AD3025" s="740"/>
      <c r="AE3025" s="740"/>
      <c r="AF3025" s="740"/>
      <c r="AG3025" s="750"/>
      <c r="AH3025" s="742" t="str">
        <f t="shared" si="116"/>
        <v/>
      </c>
      <c r="AI3025" s="37" t="str">
        <f t="shared" si="117"/>
        <v/>
      </c>
      <c r="BH3025" s="137">
        <v>3005</v>
      </c>
      <c r="BI3025" s="206"/>
      <c r="BJ3025" s="207"/>
      <c r="BK3025" s="207"/>
      <c r="BL3025" s="207"/>
      <c r="BM3025" s="207"/>
      <c r="BN3025" s="206"/>
      <c r="BO3025" s="208"/>
      <c r="BP3025" s="206"/>
      <c r="BQ3025" s="458"/>
      <c r="BR3025" s="209"/>
      <c r="BS3025" s="210"/>
      <c r="BT3025" s="208"/>
      <c r="BU3025" s="208"/>
      <c r="BV3025" s="458"/>
      <c r="BW3025" s="209"/>
      <c r="EK3025" s="231"/>
      <c r="EL3025" s="231"/>
      <c r="EM3025" s="186" t="s">
        <v>76</v>
      </c>
      <c r="EN3025" s="187" t="s">
        <v>946</v>
      </c>
      <c r="EO3025" s="188" t="s">
        <v>1601</v>
      </c>
      <c r="EP3025" s="189"/>
      <c r="ES3025" s="193"/>
      <c r="ET3025" s="193"/>
      <c r="EU3025" s="193"/>
      <c r="EV3025" s="193"/>
      <c r="EW3025" s="193"/>
    </row>
    <row r="3026" spans="8:153" ht="15" customHeight="1" x14ac:dyDescent="0.15">
      <c r="H3026" s="740"/>
      <c r="I3026" s="740"/>
      <c r="J3026" s="740"/>
      <c r="K3026" s="740"/>
      <c r="L3026" s="740"/>
      <c r="M3026" s="740"/>
      <c r="N3026" s="748"/>
      <c r="O3026" s="749"/>
      <c r="P3026" s="749"/>
      <c r="Q3026" s="740"/>
      <c r="R3026" s="740"/>
      <c r="S3026" s="740"/>
      <c r="T3026" s="740"/>
      <c r="U3026" s="740"/>
      <c r="V3026" s="740"/>
      <c r="W3026" s="740"/>
      <c r="X3026" s="740"/>
      <c r="Y3026" s="740"/>
      <c r="Z3026" s="740"/>
      <c r="AA3026" s="740"/>
      <c r="AB3026" s="740"/>
      <c r="AC3026" s="740"/>
      <c r="AD3026" s="740"/>
      <c r="AE3026" s="740"/>
      <c r="AF3026" s="740"/>
      <c r="AG3026" s="750"/>
      <c r="AH3026" s="742" t="str">
        <f t="shared" si="116"/>
        <v/>
      </c>
      <c r="AI3026" s="37" t="str">
        <f t="shared" si="117"/>
        <v/>
      </c>
      <c r="BH3026" s="137">
        <v>3006</v>
      </c>
      <c r="BI3026" s="206"/>
      <c r="BJ3026" s="207"/>
      <c r="BK3026" s="207"/>
      <c r="BL3026" s="207"/>
      <c r="BM3026" s="207"/>
      <c r="BN3026" s="206"/>
      <c r="BO3026" s="208"/>
      <c r="BP3026" s="206"/>
      <c r="BQ3026" s="458"/>
      <c r="BR3026" s="209"/>
      <c r="BS3026" s="210"/>
      <c r="BT3026" s="208"/>
      <c r="BU3026" s="208"/>
      <c r="BV3026" s="458"/>
      <c r="BW3026" s="209"/>
      <c r="EK3026" s="231"/>
      <c r="EL3026" s="231"/>
      <c r="EM3026" s="227" t="s">
        <v>458</v>
      </c>
      <c r="EN3026" s="228">
        <v>0</v>
      </c>
      <c r="EO3026" s="229">
        <v>8</v>
      </c>
      <c r="EP3026" s="234">
        <f>DCOUNT($H$20:$AI$4020,$H$20,EM3025:EO3026)</f>
        <v>0</v>
      </c>
      <c r="ES3026" s="161"/>
      <c r="ET3026" s="161"/>
      <c r="EU3026" s="161"/>
      <c r="EV3026" s="161"/>
      <c r="EW3026" s="161"/>
    </row>
    <row r="3027" spans="8:153" ht="15" customHeight="1" x14ac:dyDescent="0.15">
      <c r="H3027" s="740"/>
      <c r="I3027" s="740"/>
      <c r="J3027" s="740"/>
      <c r="K3027" s="740"/>
      <c r="L3027" s="740"/>
      <c r="M3027" s="740"/>
      <c r="N3027" s="748"/>
      <c r="O3027" s="749"/>
      <c r="P3027" s="749"/>
      <c r="Q3027" s="740"/>
      <c r="R3027" s="740"/>
      <c r="S3027" s="740"/>
      <c r="T3027" s="740"/>
      <c r="U3027" s="740"/>
      <c r="V3027" s="740"/>
      <c r="W3027" s="740"/>
      <c r="X3027" s="740"/>
      <c r="Y3027" s="740"/>
      <c r="Z3027" s="740"/>
      <c r="AA3027" s="740"/>
      <c r="AB3027" s="740"/>
      <c r="AC3027" s="740"/>
      <c r="AD3027" s="740"/>
      <c r="AE3027" s="740"/>
      <c r="AF3027" s="740"/>
      <c r="AG3027" s="750"/>
      <c r="AH3027" s="742" t="str">
        <f t="shared" si="116"/>
        <v/>
      </c>
      <c r="AI3027" s="37" t="str">
        <f t="shared" si="117"/>
        <v/>
      </c>
      <c r="BH3027" s="137">
        <v>3007</v>
      </c>
      <c r="BI3027" s="206"/>
      <c r="BJ3027" s="207"/>
      <c r="BK3027" s="207"/>
      <c r="BL3027" s="207"/>
      <c r="BM3027" s="207"/>
      <c r="BN3027" s="206"/>
      <c r="BO3027" s="208"/>
      <c r="BP3027" s="206"/>
      <c r="BQ3027" s="458"/>
      <c r="BR3027" s="209"/>
      <c r="BS3027" s="210"/>
      <c r="BT3027" s="208"/>
      <c r="BU3027" s="208"/>
      <c r="BV3027" s="458"/>
      <c r="BW3027" s="209"/>
      <c r="EK3027" s="231"/>
      <c r="EL3027" s="231"/>
      <c r="EM3027" s="186" t="s">
        <v>76</v>
      </c>
      <c r="EN3027" s="187" t="s">
        <v>946</v>
      </c>
      <c r="EO3027" s="188" t="s">
        <v>1601</v>
      </c>
      <c r="EP3027" s="189"/>
    </row>
    <row r="3028" spans="8:153" ht="15" customHeight="1" x14ac:dyDescent="0.15">
      <c r="H3028" s="740"/>
      <c r="I3028" s="740"/>
      <c r="J3028" s="740"/>
      <c r="K3028" s="740"/>
      <c r="L3028" s="740"/>
      <c r="M3028" s="740"/>
      <c r="N3028" s="748"/>
      <c r="O3028" s="749"/>
      <c r="P3028" s="749"/>
      <c r="Q3028" s="740"/>
      <c r="R3028" s="740"/>
      <c r="S3028" s="740"/>
      <c r="T3028" s="740"/>
      <c r="U3028" s="740"/>
      <c r="V3028" s="740"/>
      <c r="W3028" s="740"/>
      <c r="X3028" s="740"/>
      <c r="Y3028" s="740"/>
      <c r="Z3028" s="740"/>
      <c r="AA3028" s="740"/>
      <c r="AB3028" s="740"/>
      <c r="AC3028" s="740"/>
      <c r="AD3028" s="740"/>
      <c r="AE3028" s="740"/>
      <c r="AF3028" s="740"/>
      <c r="AG3028" s="750"/>
      <c r="AH3028" s="742" t="str">
        <f t="shared" si="116"/>
        <v/>
      </c>
      <c r="AI3028" s="37" t="str">
        <f t="shared" si="117"/>
        <v/>
      </c>
      <c r="BH3028" s="137">
        <v>3008</v>
      </c>
      <c r="BI3028" s="206"/>
      <c r="BJ3028" s="207"/>
      <c r="BK3028" s="207"/>
      <c r="BL3028" s="207"/>
      <c r="BM3028" s="207"/>
      <c r="BN3028" s="206"/>
      <c r="BO3028" s="208"/>
      <c r="BP3028" s="206"/>
      <c r="BQ3028" s="458"/>
      <c r="BR3028" s="209"/>
      <c r="BS3028" s="210"/>
      <c r="BT3028" s="208"/>
      <c r="BU3028" s="208"/>
      <c r="BV3028" s="458"/>
      <c r="BW3028" s="209"/>
      <c r="EK3028" s="231"/>
      <c r="EL3028" s="231"/>
      <c r="EM3028" s="227" t="s">
        <v>459</v>
      </c>
      <c r="EN3028" s="228">
        <v>0</v>
      </c>
      <c r="EO3028" s="229">
        <v>8</v>
      </c>
      <c r="EP3028" s="234">
        <f>DCOUNT($H$20:$AI$4020,$H$20,EM3027:EO3028)</f>
        <v>0</v>
      </c>
    </row>
    <row r="3029" spans="8:153" ht="15" customHeight="1" x14ac:dyDescent="0.15">
      <c r="H3029" s="740"/>
      <c r="I3029" s="740"/>
      <c r="J3029" s="740"/>
      <c r="K3029" s="740"/>
      <c r="L3029" s="740"/>
      <c r="M3029" s="740"/>
      <c r="N3029" s="748"/>
      <c r="O3029" s="749"/>
      <c r="P3029" s="749"/>
      <c r="Q3029" s="740"/>
      <c r="R3029" s="740"/>
      <c r="S3029" s="740"/>
      <c r="T3029" s="740"/>
      <c r="U3029" s="740"/>
      <c r="V3029" s="740"/>
      <c r="W3029" s="740"/>
      <c r="X3029" s="740"/>
      <c r="Y3029" s="740"/>
      <c r="Z3029" s="740"/>
      <c r="AA3029" s="740"/>
      <c r="AB3029" s="740"/>
      <c r="AC3029" s="740"/>
      <c r="AD3029" s="740"/>
      <c r="AE3029" s="740"/>
      <c r="AF3029" s="740"/>
      <c r="AG3029" s="750"/>
      <c r="AH3029" s="742" t="str">
        <f t="shared" si="116"/>
        <v/>
      </c>
      <c r="AI3029" s="37" t="str">
        <f t="shared" si="117"/>
        <v/>
      </c>
      <c r="BH3029" s="137">
        <v>3009</v>
      </c>
      <c r="BI3029" s="206"/>
      <c r="BJ3029" s="207"/>
      <c r="BK3029" s="207"/>
      <c r="BL3029" s="207"/>
      <c r="BM3029" s="207"/>
      <c r="BN3029" s="206"/>
      <c r="BO3029" s="208"/>
      <c r="BP3029" s="206"/>
      <c r="BQ3029" s="458"/>
      <c r="BR3029" s="209"/>
      <c r="BS3029" s="210"/>
      <c r="BT3029" s="208"/>
      <c r="BU3029" s="208"/>
      <c r="BV3029" s="458"/>
      <c r="BW3029" s="209"/>
      <c r="EK3029" s="231"/>
      <c r="EL3029" s="231"/>
      <c r="EM3029" s="186" t="s">
        <v>76</v>
      </c>
      <c r="EN3029" s="187" t="s">
        <v>946</v>
      </c>
      <c r="EO3029" s="188" t="s">
        <v>1601</v>
      </c>
      <c r="EP3029" s="189"/>
    </row>
    <row r="3030" spans="8:153" ht="15" customHeight="1" x14ac:dyDescent="0.15">
      <c r="H3030" s="740"/>
      <c r="I3030" s="740"/>
      <c r="J3030" s="740"/>
      <c r="K3030" s="740"/>
      <c r="L3030" s="740"/>
      <c r="M3030" s="740"/>
      <c r="N3030" s="748"/>
      <c r="O3030" s="749"/>
      <c r="P3030" s="749"/>
      <c r="Q3030" s="740"/>
      <c r="R3030" s="740"/>
      <c r="S3030" s="740"/>
      <c r="T3030" s="740"/>
      <c r="U3030" s="740"/>
      <c r="V3030" s="740"/>
      <c r="W3030" s="740"/>
      <c r="X3030" s="740"/>
      <c r="Y3030" s="740"/>
      <c r="Z3030" s="740"/>
      <c r="AA3030" s="740"/>
      <c r="AB3030" s="740"/>
      <c r="AC3030" s="740"/>
      <c r="AD3030" s="740"/>
      <c r="AE3030" s="740"/>
      <c r="AF3030" s="740"/>
      <c r="AG3030" s="750"/>
      <c r="AH3030" s="742" t="str">
        <f t="shared" si="116"/>
        <v/>
      </c>
      <c r="AI3030" s="37" t="str">
        <f t="shared" si="117"/>
        <v/>
      </c>
      <c r="BH3030" s="137">
        <v>3010</v>
      </c>
      <c r="BI3030" s="206"/>
      <c r="BJ3030" s="207"/>
      <c r="BK3030" s="207"/>
      <c r="BL3030" s="207"/>
      <c r="BM3030" s="207"/>
      <c r="BN3030" s="206"/>
      <c r="BO3030" s="208"/>
      <c r="BP3030" s="206"/>
      <c r="BQ3030" s="458"/>
      <c r="BR3030" s="209"/>
      <c r="BS3030" s="210"/>
      <c r="BT3030" s="208"/>
      <c r="BU3030" s="208"/>
      <c r="BV3030" s="458"/>
      <c r="BW3030" s="209"/>
      <c r="EK3030" s="231"/>
      <c r="EL3030" s="231"/>
      <c r="EM3030" s="227" t="s">
        <v>460</v>
      </c>
      <c r="EN3030" s="228">
        <v>0</v>
      </c>
      <c r="EO3030" s="229">
        <v>8</v>
      </c>
      <c r="EP3030" s="234">
        <f>DCOUNT($H$20:$AI$4020,$H$20,EM3029:EO3030)</f>
        <v>0</v>
      </c>
    </row>
    <row r="3031" spans="8:153" ht="15" customHeight="1" x14ac:dyDescent="0.15">
      <c r="H3031" s="740"/>
      <c r="I3031" s="740"/>
      <c r="J3031" s="740"/>
      <c r="K3031" s="740"/>
      <c r="L3031" s="740"/>
      <c r="M3031" s="740"/>
      <c r="N3031" s="748"/>
      <c r="O3031" s="749"/>
      <c r="P3031" s="749"/>
      <c r="Q3031" s="740"/>
      <c r="R3031" s="740"/>
      <c r="S3031" s="740"/>
      <c r="T3031" s="740"/>
      <c r="U3031" s="740"/>
      <c r="V3031" s="740"/>
      <c r="W3031" s="740"/>
      <c r="X3031" s="740"/>
      <c r="Y3031" s="740"/>
      <c r="Z3031" s="740"/>
      <c r="AA3031" s="740"/>
      <c r="AB3031" s="740"/>
      <c r="AC3031" s="740"/>
      <c r="AD3031" s="740"/>
      <c r="AE3031" s="740"/>
      <c r="AF3031" s="740"/>
      <c r="AG3031" s="750"/>
      <c r="AH3031" s="742" t="str">
        <f t="shared" ref="AH3031:AH3094" si="118">UPPER(N3031)</f>
        <v/>
      </c>
      <c r="AI3031" s="37" t="str">
        <f t="shared" ref="AI3031:AI3094" si="119">DBCS(AH3031)</f>
        <v/>
      </c>
      <c r="BH3031" s="137">
        <v>3011</v>
      </c>
      <c r="BI3031" s="206"/>
      <c r="BJ3031" s="207"/>
      <c r="BK3031" s="207"/>
      <c r="BL3031" s="207"/>
      <c r="BM3031" s="207"/>
      <c r="BN3031" s="206"/>
      <c r="BO3031" s="208"/>
      <c r="BP3031" s="206"/>
      <c r="BQ3031" s="458"/>
      <c r="BR3031" s="209"/>
      <c r="BS3031" s="210"/>
      <c r="BT3031" s="208"/>
      <c r="BU3031" s="208"/>
      <c r="BV3031" s="458"/>
      <c r="BW3031" s="209"/>
      <c r="EK3031" s="231"/>
      <c r="EL3031" s="231"/>
      <c r="EM3031" s="186" t="s">
        <v>76</v>
      </c>
      <c r="EN3031" s="187" t="s">
        <v>946</v>
      </c>
      <c r="EO3031" s="188" t="s">
        <v>1601</v>
      </c>
      <c r="EP3031" s="189"/>
    </row>
    <row r="3032" spans="8:153" ht="15" customHeight="1" x14ac:dyDescent="0.15">
      <c r="H3032" s="740"/>
      <c r="I3032" s="740"/>
      <c r="J3032" s="740"/>
      <c r="K3032" s="740"/>
      <c r="L3032" s="740"/>
      <c r="M3032" s="740"/>
      <c r="N3032" s="748"/>
      <c r="O3032" s="749"/>
      <c r="P3032" s="749"/>
      <c r="Q3032" s="740"/>
      <c r="R3032" s="740"/>
      <c r="S3032" s="740"/>
      <c r="T3032" s="740"/>
      <c r="U3032" s="740"/>
      <c r="V3032" s="740"/>
      <c r="W3032" s="740"/>
      <c r="X3032" s="740"/>
      <c r="Y3032" s="740"/>
      <c r="Z3032" s="740"/>
      <c r="AA3032" s="740"/>
      <c r="AB3032" s="740"/>
      <c r="AC3032" s="740"/>
      <c r="AD3032" s="740"/>
      <c r="AE3032" s="740"/>
      <c r="AF3032" s="740"/>
      <c r="AG3032" s="750"/>
      <c r="AH3032" s="742" t="str">
        <f t="shared" si="118"/>
        <v/>
      </c>
      <c r="AI3032" s="37" t="str">
        <f t="shared" si="119"/>
        <v/>
      </c>
      <c r="BH3032" s="137">
        <v>3012</v>
      </c>
      <c r="BI3032" s="206"/>
      <c r="BJ3032" s="207"/>
      <c r="BK3032" s="207"/>
      <c r="BL3032" s="207"/>
      <c r="BM3032" s="207"/>
      <c r="BN3032" s="206"/>
      <c r="BO3032" s="208"/>
      <c r="BP3032" s="206"/>
      <c r="BQ3032" s="458"/>
      <c r="BR3032" s="209"/>
      <c r="BS3032" s="210"/>
      <c r="BT3032" s="208"/>
      <c r="BU3032" s="208"/>
      <c r="BV3032" s="458"/>
      <c r="BW3032" s="209"/>
      <c r="EK3032" s="231"/>
      <c r="EL3032" s="231"/>
      <c r="EM3032" s="227" t="s">
        <v>462</v>
      </c>
      <c r="EN3032" s="228">
        <v>0</v>
      </c>
      <c r="EO3032" s="229">
        <v>8</v>
      </c>
      <c r="EP3032" s="234">
        <f>DCOUNT($H$20:$AI$4020,$H$20,EM3031:EO3032)</f>
        <v>0</v>
      </c>
    </row>
    <row r="3033" spans="8:153" ht="15" customHeight="1" x14ac:dyDescent="0.15">
      <c r="H3033" s="740"/>
      <c r="I3033" s="740"/>
      <c r="J3033" s="740"/>
      <c r="K3033" s="740"/>
      <c r="L3033" s="740"/>
      <c r="M3033" s="740"/>
      <c r="N3033" s="748"/>
      <c r="O3033" s="749"/>
      <c r="P3033" s="749"/>
      <c r="Q3033" s="740"/>
      <c r="R3033" s="740"/>
      <c r="S3033" s="740"/>
      <c r="T3033" s="740"/>
      <c r="U3033" s="740"/>
      <c r="V3033" s="740"/>
      <c r="W3033" s="740"/>
      <c r="X3033" s="740"/>
      <c r="Y3033" s="740"/>
      <c r="Z3033" s="740"/>
      <c r="AA3033" s="740"/>
      <c r="AB3033" s="740"/>
      <c r="AC3033" s="740"/>
      <c r="AD3033" s="740"/>
      <c r="AE3033" s="740"/>
      <c r="AF3033" s="740"/>
      <c r="AG3033" s="750"/>
      <c r="AH3033" s="742" t="str">
        <f t="shared" si="118"/>
        <v/>
      </c>
      <c r="AI3033" s="37" t="str">
        <f t="shared" si="119"/>
        <v/>
      </c>
      <c r="BH3033" s="137">
        <v>3013</v>
      </c>
      <c r="BI3033" s="206"/>
      <c r="BJ3033" s="207"/>
      <c r="BK3033" s="207"/>
      <c r="BL3033" s="207"/>
      <c r="BM3033" s="207"/>
      <c r="BN3033" s="206"/>
      <c r="BO3033" s="208"/>
      <c r="BP3033" s="206"/>
      <c r="BQ3033" s="458"/>
      <c r="BR3033" s="209"/>
      <c r="BS3033" s="210"/>
      <c r="BT3033" s="208"/>
      <c r="BU3033" s="208"/>
      <c r="BV3033" s="458"/>
      <c r="BW3033" s="209"/>
      <c r="EK3033" s="231"/>
      <c r="EL3033" s="231"/>
      <c r="EM3033" s="186" t="s">
        <v>76</v>
      </c>
      <c r="EN3033" s="187" t="s">
        <v>946</v>
      </c>
      <c r="EO3033" s="188" t="s">
        <v>1601</v>
      </c>
      <c r="EP3033" s="189"/>
    </row>
    <row r="3034" spans="8:153" ht="15" customHeight="1" x14ac:dyDescent="0.15">
      <c r="H3034" s="740"/>
      <c r="I3034" s="740"/>
      <c r="J3034" s="740"/>
      <c r="K3034" s="740"/>
      <c r="L3034" s="740"/>
      <c r="M3034" s="740"/>
      <c r="N3034" s="748"/>
      <c r="O3034" s="749"/>
      <c r="P3034" s="749"/>
      <c r="Q3034" s="740"/>
      <c r="R3034" s="740"/>
      <c r="S3034" s="740"/>
      <c r="T3034" s="740"/>
      <c r="U3034" s="740"/>
      <c r="V3034" s="740"/>
      <c r="W3034" s="740"/>
      <c r="X3034" s="740"/>
      <c r="Y3034" s="740"/>
      <c r="Z3034" s="740"/>
      <c r="AA3034" s="740"/>
      <c r="AB3034" s="740"/>
      <c r="AC3034" s="740"/>
      <c r="AD3034" s="740"/>
      <c r="AE3034" s="740"/>
      <c r="AF3034" s="740"/>
      <c r="AG3034" s="750"/>
      <c r="AH3034" s="742" t="str">
        <f t="shared" si="118"/>
        <v/>
      </c>
      <c r="AI3034" s="37" t="str">
        <f t="shared" si="119"/>
        <v/>
      </c>
      <c r="BH3034" s="137">
        <v>3014</v>
      </c>
      <c r="BI3034" s="206"/>
      <c r="BJ3034" s="207"/>
      <c r="BK3034" s="207"/>
      <c r="BL3034" s="207"/>
      <c r="BM3034" s="207"/>
      <c r="BN3034" s="206"/>
      <c r="BO3034" s="208"/>
      <c r="BP3034" s="206"/>
      <c r="BQ3034" s="458"/>
      <c r="BR3034" s="209"/>
      <c r="BS3034" s="210"/>
      <c r="BT3034" s="208"/>
      <c r="BU3034" s="208"/>
      <c r="BV3034" s="458"/>
      <c r="BW3034" s="209"/>
      <c r="EK3034" s="231"/>
      <c r="EL3034" s="231"/>
      <c r="EM3034" s="227" t="s">
        <v>464</v>
      </c>
      <c r="EN3034" s="228">
        <v>0</v>
      </c>
      <c r="EO3034" s="229">
        <v>8</v>
      </c>
      <c r="EP3034" s="234">
        <f>DCOUNT($H$20:$AI$4020,$H$20,EM3033:EO3034)</f>
        <v>0</v>
      </c>
    </row>
    <row r="3035" spans="8:153" ht="15" customHeight="1" x14ac:dyDescent="0.15">
      <c r="H3035" s="740"/>
      <c r="I3035" s="740"/>
      <c r="J3035" s="740"/>
      <c r="K3035" s="740"/>
      <c r="L3035" s="740"/>
      <c r="M3035" s="740"/>
      <c r="N3035" s="748"/>
      <c r="O3035" s="749"/>
      <c r="P3035" s="749"/>
      <c r="Q3035" s="740"/>
      <c r="R3035" s="740"/>
      <c r="S3035" s="740"/>
      <c r="T3035" s="740"/>
      <c r="U3035" s="740"/>
      <c r="V3035" s="740"/>
      <c r="W3035" s="740"/>
      <c r="X3035" s="740"/>
      <c r="Y3035" s="740"/>
      <c r="Z3035" s="740"/>
      <c r="AA3035" s="740"/>
      <c r="AB3035" s="740"/>
      <c r="AC3035" s="740"/>
      <c r="AD3035" s="740"/>
      <c r="AE3035" s="740"/>
      <c r="AF3035" s="740"/>
      <c r="AG3035" s="750"/>
      <c r="AH3035" s="742" t="str">
        <f t="shared" si="118"/>
        <v/>
      </c>
      <c r="AI3035" s="37" t="str">
        <f t="shared" si="119"/>
        <v/>
      </c>
      <c r="BH3035" s="137">
        <v>3015</v>
      </c>
      <c r="BI3035" s="206"/>
      <c r="BJ3035" s="207"/>
      <c r="BK3035" s="207"/>
      <c r="BL3035" s="207"/>
      <c r="BM3035" s="207"/>
      <c r="BN3035" s="206"/>
      <c r="BO3035" s="208"/>
      <c r="BP3035" s="206"/>
      <c r="BQ3035" s="458"/>
      <c r="BR3035" s="209"/>
      <c r="BS3035" s="210"/>
      <c r="BT3035" s="208"/>
      <c r="BU3035" s="208"/>
      <c r="BV3035" s="458"/>
      <c r="BW3035" s="209"/>
      <c r="EK3035" s="231"/>
      <c r="EL3035" s="231"/>
      <c r="EM3035" s="186" t="s">
        <v>76</v>
      </c>
      <c r="EN3035" s="187" t="s">
        <v>946</v>
      </c>
      <c r="EO3035" s="188" t="s">
        <v>1601</v>
      </c>
      <c r="EP3035" s="189"/>
    </row>
    <row r="3036" spans="8:153" ht="15" customHeight="1" x14ac:dyDescent="0.15">
      <c r="H3036" s="740"/>
      <c r="I3036" s="740"/>
      <c r="J3036" s="740"/>
      <c r="K3036" s="740"/>
      <c r="L3036" s="740"/>
      <c r="M3036" s="740"/>
      <c r="N3036" s="748"/>
      <c r="O3036" s="749"/>
      <c r="P3036" s="749"/>
      <c r="Q3036" s="740"/>
      <c r="R3036" s="740"/>
      <c r="S3036" s="740"/>
      <c r="T3036" s="740"/>
      <c r="U3036" s="740"/>
      <c r="V3036" s="740"/>
      <c r="W3036" s="740"/>
      <c r="X3036" s="740"/>
      <c r="Y3036" s="740"/>
      <c r="Z3036" s="740"/>
      <c r="AA3036" s="740"/>
      <c r="AB3036" s="740"/>
      <c r="AC3036" s="740"/>
      <c r="AD3036" s="740"/>
      <c r="AE3036" s="740"/>
      <c r="AF3036" s="740"/>
      <c r="AG3036" s="750"/>
      <c r="AH3036" s="742" t="str">
        <f t="shared" si="118"/>
        <v/>
      </c>
      <c r="AI3036" s="37" t="str">
        <f t="shared" si="119"/>
        <v/>
      </c>
      <c r="BH3036" s="137">
        <v>3016</v>
      </c>
      <c r="BI3036" s="206"/>
      <c r="BJ3036" s="207"/>
      <c r="BK3036" s="207"/>
      <c r="BL3036" s="207"/>
      <c r="BM3036" s="207"/>
      <c r="BN3036" s="206"/>
      <c r="BO3036" s="208"/>
      <c r="BP3036" s="206"/>
      <c r="BQ3036" s="458"/>
      <c r="BR3036" s="209"/>
      <c r="BS3036" s="210"/>
      <c r="BT3036" s="208"/>
      <c r="BU3036" s="208"/>
      <c r="BV3036" s="458"/>
      <c r="BW3036" s="209"/>
      <c r="EK3036" s="231"/>
      <c r="EL3036" s="231"/>
      <c r="EM3036" s="227" t="s">
        <v>465</v>
      </c>
      <c r="EN3036" s="228">
        <v>0</v>
      </c>
      <c r="EO3036" s="229">
        <v>8</v>
      </c>
      <c r="EP3036" s="234">
        <f>DCOUNT($H$20:$AI$4020,$H$20,EM3035:EO3036)</f>
        <v>0</v>
      </c>
    </row>
    <row r="3037" spans="8:153" ht="15" customHeight="1" x14ac:dyDescent="0.15">
      <c r="H3037" s="740"/>
      <c r="I3037" s="740"/>
      <c r="J3037" s="740"/>
      <c r="K3037" s="740"/>
      <c r="L3037" s="740"/>
      <c r="M3037" s="740"/>
      <c r="N3037" s="748"/>
      <c r="O3037" s="749"/>
      <c r="P3037" s="749"/>
      <c r="Q3037" s="740"/>
      <c r="R3037" s="740"/>
      <c r="S3037" s="740"/>
      <c r="T3037" s="740"/>
      <c r="U3037" s="740"/>
      <c r="V3037" s="740"/>
      <c r="W3037" s="740"/>
      <c r="X3037" s="740"/>
      <c r="Y3037" s="740"/>
      <c r="Z3037" s="740"/>
      <c r="AA3037" s="740"/>
      <c r="AB3037" s="740"/>
      <c r="AC3037" s="740"/>
      <c r="AD3037" s="740"/>
      <c r="AE3037" s="740"/>
      <c r="AF3037" s="740"/>
      <c r="AG3037" s="750"/>
      <c r="AH3037" s="742" t="str">
        <f t="shared" si="118"/>
        <v/>
      </c>
      <c r="AI3037" s="37" t="str">
        <f t="shared" si="119"/>
        <v/>
      </c>
      <c r="BH3037" s="137">
        <v>3017</v>
      </c>
      <c r="BI3037" s="206"/>
      <c r="BJ3037" s="207"/>
      <c r="BK3037" s="207"/>
      <c r="BL3037" s="207"/>
      <c r="BM3037" s="207"/>
      <c r="BN3037" s="206"/>
      <c r="BO3037" s="208"/>
      <c r="BP3037" s="206"/>
      <c r="BQ3037" s="458"/>
      <c r="BR3037" s="209"/>
      <c r="BS3037" s="210"/>
      <c r="BT3037" s="208"/>
      <c r="BU3037" s="208"/>
      <c r="BV3037" s="458"/>
      <c r="BW3037" s="209"/>
      <c r="EK3037" s="231"/>
      <c r="EL3037" s="231"/>
      <c r="EM3037" s="186" t="s">
        <v>76</v>
      </c>
      <c r="EN3037" s="187" t="s">
        <v>946</v>
      </c>
      <c r="EO3037" s="188" t="s">
        <v>1601</v>
      </c>
      <c r="EP3037" s="189"/>
    </row>
    <row r="3038" spans="8:153" ht="15" customHeight="1" x14ac:dyDescent="0.15">
      <c r="H3038" s="740"/>
      <c r="I3038" s="740"/>
      <c r="J3038" s="740"/>
      <c r="K3038" s="740"/>
      <c r="L3038" s="740"/>
      <c r="M3038" s="740"/>
      <c r="N3038" s="748"/>
      <c r="O3038" s="749"/>
      <c r="P3038" s="749"/>
      <c r="Q3038" s="740"/>
      <c r="R3038" s="740"/>
      <c r="S3038" s="740"/>
      <c r="T3038" s="740"/>
      <c r="U3038" s="740"/>
      <c r="V3038" s="740"/>
      <c r="W3038" s="740"/>
      <c r="X3038" s="740"/>
      <c r="Y3038" s="740"/>
      <c r="Z3038" s="740"/>
      <c r="AA3038" s="740"/>
      <c r="AB3038" s="740"/>
      <c r="AC3038" s="740"/>
      <c r="AD3038" s="740"/>
      <c r="AE3038" s="740"/>
      <c r="AF3038" s="740"/>
      <c r="AG3038" s="750"/>
      <c r="AH3038" s="742" t="str">
        <f t="shared" si="118"/>
        <v/>
      </c>
      <c r="AI3038" s="37" t="str">
        <f t="shared" si="119"/>
        <v/>
      </c>
      <c r="BH3038" s="137">
        <v>3018</v>
      </c>
      <c r="BI3038" s="206"/>
      <c r="BJ3038" s="207"/>
      <c r="BK3038" s="207"/>
      <c r="BL3038" s="207"/>
      <c r="BM3038" s="207"/>
      <c r="BN3038" s="206"/>
      <c r="BO3038" s="208"/>
      <c r="BP3038" s="206"/>
      <c r="BQ3038" s="458"/>
      <c r="BR3038" s="209"/>
      <c r="BS3038" s="210"/>
      <c r="BT3038" s="208"/>
      <c r="BU3038" s="208"/>
      <c r="BV3038" s="458"/>
      <c r="BW3038" s="209"/>
      <c r="EK3038" s="231"/>
      <c r="EL3038" s="231"/>
      <c r="EM3038" s="227" t="s">
        <v>467</v>
      </c>
      <c r="EN3038" s="228">
        <v>0</v>
      </c>
      <c r="EO3038" s="229">
        <v>8</v>
      </c>
      <c r="EP3038" s="234">
        <f>DCOUNT($H$20:$AI$4020,$H$20,EM3037:EO3038)</f>
        <v>0</v>
      </c>
    </row>
    <row r="3039" spans="8:153" ht="15" customHeight="1" x14ac:dyDescent="0.15">
      <c r="H3039" s="740"/>
      <c r="I3039" s="740"/>
      <c r="J3039" s="740"/>
      <c r="K3039" s="740"/>
      <c r="L3039" s="740"/>
      <c r="M3039" s="740"/>
      <c r="N3039" s="748"/>
      <c r="O3039" s="749"/>
      <c r="P3039" s="749"/>
      <c r="Q3039" s="740"/>
      <c r="R3039" s="740"/>
      <c r="S3039" s="740"/>
      <c r="T3039" s="740"/>
      <c r="U3039" s="740"/>
      <c r="V3039" s="740"/>
      <c r="W3039" s="740"/>
      <c r="X3039" s="740"/>
      <c r="Y3039" s="740"/>
      <c r="Z3039" s="740"/>
      <c r="AA3039" s="740"/>
      <c r="AB3039" s="740"/>
      <c r="AC3039" s="740"/>
      <c r="AD3039" s="740"/>
      <c r="AE3039" s="740"/>
      <c r="AF3039" s="740"/>
      <c r="AG3039" s="750"/>
      <c r="AH3039" s="742" t="str">
        <f t="shared" si="118"/>
        <v/>
      </c>
      <c r="AI3039" s="37" t="str">
        <f t="shared" si="119"/>
        <v/>
      </c>
      <c r="BH3039" s="137">
        <v>3019</v>
      </c>
      <c r="BI3039" s="206"/>
      <c r="BJ3039" s="207"/>
      <c r="BK3039" s="207"/>
      <c r="BL3039" s="207"/>
      <c r="BM3039" s="207"/>
      <c r="BN3039" s="206"/>
      <c r="BO3039" s="208"/>
      <c r="BP3039" s="206"/>
      <c r="BQ3039" s="458"/>
      <c r="BR3039" s="209"/>
      <c r="BS3039" s="210"/>
      <c r="BT3039" s="208"/>
      <c r="BU3039" s="208"/>
      <c r="BV3039" s="458"/>
      <c r="BW3039" s="209"/>
      <c r="EK3039" s="231"/>
      <c r="EL3039" s="231"/>
      <c r="EM3039" s="186" t="s">
        <v>76</v>
      </c>
      <c r="EN3039" s="187" t="s">
        <v>946</v>
      </c>
      <c r="EO3039" s="188" t="s">
        <v>1601</v>
      </c>
      <c r="EP3039" s="189"/>
    </row>
    <row r="3040" spans="8:153" ht="15" customHeight="1" x14ac:dyDescent="0.15">
      <c r="H3040" s="740"/>
      <c r="I3040" s="740"/>
      <c r="J3040" s="740"/>
      <c r="K3040" s="740"/>
      <c r="L3040" s="740"/>
      <c r="M3040" s="740"/>
      <c r="N3040" s="748"/>
      <c r="O3040" s="749"/>
      <c r="P3040" s="749"/>
      <c r="Q3040" s="740"/>
      <c r="R3040" s="740"/>
      <c r="S3040" s="740"/>
      <c r="T3040" s="740"/>
      <c r="U3040" s="740"/>
      <c r="V3040" s="740"/>
      <c r="W3040" s="740"/>
      <c r="X3040" s="740"/>
      <c r="Y3040" s="740"/>
      <c r="Z3040" s="740"/>
      <c r="AA3040" s="740"/>
      <c r="AB3040" s="740"/>
      <c r="AC3040" s="740"/>
      <c r="AD3040" s="740"/>
      <c r="AE3040" s="740"/>
      <c r="AF3040" s="740"/>
      <c r="AG3040" s="750"/>
      <c r="AH3040" s="742" t="str">
        <f t="shared" si="118"/>
        <v/>
      </c>
      <c r="AI3040" s="37" t="str">
        <f t="shared" si="119"/>
        <v/>
      </c>
      <c r="BH3040" s="137">
        <v>3020</v>
      </c>
      <c r="BI3040" s="206"/>
      <c r="BJ3040" s="207"/>
      <c r="BK3040" s="207"/>
      <c r="BL3040" s="207"/>
      <c r="BM3040" s="207"/>
      <c r="BN3040" s="206"/>
      <c r="BO3040" s="208"/>
      <c r="BP3040" s="206"/>
      <c r="BQ3040" s="458"/>
      <c r="BR3040" s="209"/>
      <c r="BS3040" s="210"/>
      <c r="BT3040" s="208"/>
      <c r="BU3040" s="208"/>
      <c r="BV3040" s="458"/>
      <c r="BW3040" s="209"/>
      <c r="EK3040" s="231"/>
      <c r="EL3040" s="231"/>
      <c r="EM3040" s="227" t="s">
        <v>469</v>
      </c>
      <c r="EN3040" s="228">
        <v>0</v>
      </c>
      <c r="EO3040" s="229">
        <v>8</v>
      </c>
      <c r="EP3040" s="234">
        <f>DCOUNT($H$20:$AI$4020,$H$20,EM3039:EO3040)</f>
        <v>0</v>
      </c>
    </row>
    <row r="3041" spans="8:146" ht="15" customHeight="1" x14ac:dyDescent="0.15">
      <c r="H3041" s="740"/>
      <c r="I3041" s="740"/>
      <c r="J3041" s="740"/>
      <c r="K3041" s="740"/>
      <c r="L3041" s="740"/>
      <c r="M3041" s="740"/>
      <c r="N3041" s="748"/>
      <c r="O3041" s="749"/>
      <c r="P3041" s="749"/>
      <c r="Q3041" s="740"/>
      <c r="R3041" s="740"/>
      <c r="S3041" s="740"/>
      <c r="T3041" s="740"/>
      <c r="U3041" s="740"/>
      <c r="V3041" s="740"/>
      <c r="W3041" s="740"/>
      <c r="X3041" s="740"/>
      <c r="Y3041" s="740"/>
      <c r="Z3041" s="740"/>
      <c r="AA3041" s="740"/>
      <c r="AB3041" s="740"/>
      <c r="AC3041" s="740"/>
      <c r="AD3041" s="740"/>
      <c r="AE3041" s="740"/>
      <c r="AF3041" s="740"/>
      <c r="AG3041" s="750"/>
      <c r="AH3041" s="742" t="str">
        <f t="shared" si="118"/>
        <v/>
      </c>
      <c r="AI3041" s="37" t="str">
        <f t="shared" si="119"/>
        <v/>
      </c>
      <c r="BH3041" s="137">
        <v>3021</v>
      </c>
      <c r="BI3041" s="206"/>
      <c r="BJ3041" s="207"/>
      <c r="BK3041" s="207"/>
      <c r="BL3041" s="207"/>
      <c r="BM3041" s="207"/>
      <c r="BN3041" s="206"/>
      <c r="BO3041" s="208"/>
      <c r="BP3041" s="206"/>
      <c r="BQ3041" s="458"/>
      <c r="BR3041" s="209"/>
      <c r="BS3041" s="210"/>
      <c r="BT3041" s="208"/>
      <c r="BU3041" s="208"/>
      <c r="BV3041" s="458"/>
      <c r="BW3041" s="209"/>
      <c r="EK3041" s="231"/>
      <c r="EL3041" s="231"/>
      <c r="EM3041" s="186" t="s">
        <v>76</v>
      </c>
      <c r="EN3041" s="187" t="s">
        <v>946</v>
      </c>
      <c r="EO3041" s="188" t="s">
        <v>1601</v>
      </c>
      <c r="EP3041" s="189"/>
    </row>
    <row r="3042" spans="8:146" ht="15" customHeight="1" x14ac:dyDescent="0.15">
      <c r="H3042" s="740"/>
      <c r="I3042" s="740"/>
      <c r="J3042" s="740"/>
      <c r="K3042" s="740"/>
      <c r="L3042" s="740"/>
      <c r="M3042" s="740"/>
      <c r="N3042" s="748"/>
      <c r="O3042" s="749"/>
      <c r="P3042" s="749"/>
      <c r="Q3042" s="740"/>
      <c r="R3042" s="740"/>
      <c r="S3042" s="740"/>
      <c r="T3042" s="740"/>
      <c r="U3042" s="740"/>
      <c r="V3042" s="740"/>
      <c r="W3042" s="740"/>
      <c r="X3042" s="740"/>
      <c r="Y3042" s="740"/>
      <c r="Z3042" s="740"/>
      <c r="AA3042" s="740"/>
      <c r="AB3042" s="740"/>
      <c r="AC3042" s="740"/>
      <c r="AD3042" s="740"/>
      <c r="AE3042" s="740"/>
      <c r="AF3042" s="740"/>
      <c r="AG3042" s="750"/>
      <c r="AH3042" s="742" t="str">
        <f t="shared" si="118"/>
        <v/>
      </c>
      <c r="AI3042" s="37" t="str">
        <f t="shared" si="119"/>
        <v/>
      </c>
      <c r="BH3042" s="137">
        <v>3022</v>
      </c>
      <c r="BI3042" s="206"/>
      <c r="BJ3042" s="207"/>
      <c r="BK3042" s="207"/>
      <c r="BL3042" s="207"/>
      <c r="BM3042" s="207"/>
      <c r="BN3042" s="206"/>
      <c r="BO3042" s="208"/>
      <c r="BP3042" s="206"/>
      <c r="BQ3042" s="458"/>
      <c r="BR3042" s="209"/>
      <c r="BS3042" s="210"/>
      <c r="BT3042" s="208"/>
      <c r="BU3042" s="208"/>
      <c r="BV3042" s="458"/>
      <c r="BW3042" s="209"/>
      <c r="EK3042" s="231"/>
      <c r="EL3042" s="231"/>
      <c r="EM3042" s="227" t="s">
        <v>1201</v>
      </c>
      <c r="EN3042" s="228">
        <v>0</v>
      </c>
      <c r="EO3042" s="229">
        <v>8</v>
      </c>
      <c r="EP3042" s="234">
        <f>DCOUNT($H$20:$AI$4020,$H$20,EM3041:EO3042)</f>
        <v>0</v>
      </c>
    </row>
    <row r="3043" spans="8:146" ht="15" customHeight="1" x14ac:dyDescent="0.15">
      <c r="H3043" s="740"/>
      <c r="I3043" s="740"/>
      <c r="J3043" s="740"/>
      <c r="K3043" s="740"/>
      <c r="L3043" s="740"/>
      <c r="M3043" s="740"/>
      <c r="N3043" s="748"/>
      <c r="O3043" s="749"/>
      <c r="P3043" s="749"/>
      <c r="Q3043" s="740"/>
      <c r="R3043" s="740"/>
      <c r="S3043" s="740"/>
      <c r="T3043" s="740"/>
      <c r="U3043" s="740"/>
      <c r="V3043" s="740"/>
      <c r="W3043" s="740"/>
      <c r="X3043" s="740"/>
      <c r="Y3043" s="740"/>
      <c r="Z3043" s="740"/>
      <c r="AA3043" s="740"/>
      <c r="AB3043" s="740"/>
      <c r="AC3043" s="740"/>
      <c r="AD3043" s="740"/>
      <c r="AE3043" s="740"/>
      <c r="AF3043" s="740"/>
      <c r="AG3043" s="750"/>
      <c r="AH3043" s="742" t="str">
        <f t="shared" si="118"/>
        <v/>
      </c>
      <c r="AI3043" s="37" t="str">
        <f t="shared" si="119"/>
        <v/>
      </c>
      <c r="BH3043" s="137">
        <v>3023</v>
      </c>
      <c r="BI3043" s="206"/>
      <c r="BJ3043" s="207"/>
      <c r="BK3043" s="207"/>
      <c r="BL3043" s="207"/>
      <c r="BM3043" s="207"/>
      <c r="BN3043" s="206"/>
      <c r="BO3043" s="208"/>
      <c r="BP3043" s="206"/>
      <c r="BQ3043" s="458"/>
      <c r="BR3043" s="209"/>
      <c r="BS3043" s="210"/>
      <c r="BT3043" s="208"/>
      <c r="BU3043" s="208"/>
      <c r="BV3043" s="458"/>
      <c r="BW3043" s="209"/>
      <c r="EK3043" s="231"/>
      <c r="EL3043" s="231"/>
      <c r="EM3043" s="186" t="s">
        <v>76</v>
      </c>
      <c r="EN3043" s="187" t="s">
        <v>946</v>
      </c>
      <c r="EO3043" s="188" t="s">
        <v>1601</v>
      </c>
      <c r="EP3043" s="189"/>
    </row>
    <row r="3044" spans="8:146" ht="15" customHeight="1" x14ac:dyDescent="0.15">
      <c r="H3044" s="740"/>
      <c r="I3044" s="740"/>
      <c r="J3044" s="740"/>
      <c r="K3044" s="740"/>
      <c r="L3044" s="740"/>
      <c r="M3044" s="740"/>
      <c r="N3044" s="748"/>
      <c r="O3044" s="749"/>
      <c r="P3044" s="749"/>
      <c r="Q3044" s="740"/>
      <c r="R3044" s="740"/>
      <c r="S3044" s="740"/>
      <c r="T3044" s="740"/>
      <c r="U3044" s="740"/>
      <c r="V3044" s="740"/>
      <c r="W3044" s="740"/>
      <c r="X3044" s="740"/>
      <c r="Y3044" s="740"/>
      <c r="Z3044" s="740"/>
      <c r="AA3044" s="740"/>
      <c r="AB3044" s="740"/>
      <c r="AC3044" s="740"/>
      <c r="AD3044" s="740"/>
      <c r="AE3044" s="740"/>
      <c r="AF3044" s="740"/>
      <c r="AG3044" s="750"/>
      <c r="AH3044" s="742" t="str">
        <f t="shared" si="118"/>
        <v/>
      </c>
      <c r="AI3044" s="37" t="str">
        <f t="shared" si="119"/>
        <v/>
      </c>
      <c r="BH3044" s="137">
        <v>3024</v>
      </c>
      <c r="BI3044" s="206"/>
      <c r="BJ3044" s="207"/>
      <c r="BK3044" s="207"/>
      <c r="BL3044" s="207"/>
      <c r="BM3044" s="207"/>
      <c r="BN3044" s="206"/>
      <c r="BO3044" s="208"/>
      <c r="BP3044" s="206"/>
      <c r="BQ3044" s="458"/>
      <c r="BR3044" s="209"/>
      <c r="BS3044" s="210"/>
      <c r="BT3044" s="208"/>
      <c r="BU3044" s="208"/>
      <c r="BV3044" s="458"/>
      <c r="BW3044" s="209"/>
      <c r="EK3044" s="231"/>
      <c r="EL3044" s="231"/>
      <c r="EM3044" s="451" t="s">
        <v>1165</v>
      </c>
      <c r="EN3044" s="228">
        <v>0</v>
      </c>
      <c r="EO3044" s="229">
        <v>8</v>
      </c>
      <c r="EP3044" s="234">
        <f>DCOUNT($H$20:$AI$4020,$H$20,EM3043:EO3044)</f>
        <v>0</v>
      </c>
    </row>
    <row r="3045" spans="8:146" ht="15" customHeight="1" x14ac:dyDescent="0.15">
      <c r="H3045" s="740"/>
      <c r="I3045" s="740"/>
      <c r="J3045" s="740"/>
      <c r="K3045" s="740"/>
      <c r="L3045" s="740"/>
      <c r="M3045" s="740"/>
      <c r="N3045" s="748"/>
      <c r="O3045" s="749"/>
      <c r="P3045" s="749"/>
      <c r="Q3045" s="740"/>
      <c r="R3045" s="740"/>
      <c r="S3045" s="740"/>
      <c r="T3045" s="740"/>
      <c r="U3045" s="740"/>
      <c r="V3045" s="740"/>
      <c r="W3045" s="740"/>
      <c r="X3045" s="740"/>
      <c r="Y3045" s="740"/>
      <c r="Z3045" s="740"/>
      <c r="AA3045" s="740"/>
      <c r="AB3045" s="740"/>
      <c r="AC3045" s="740"/>
      <c r="AD3045" s="740"/>
      <c r="AE3045" s="740"/>
      <c r="AF3045" s="740"/>
      <c r="AG3045" s="750"/>
      <c r="AH3045" s="742" t="str">
        <f t="shared" si="118"/>
        <v/>
      </c>
      <c r="AI3045" s="37" t="str">
        <f t="shared" si="119"/>
        <v/>
      </c>
      <c r="BH3045" s="137">
        <v>3025</v>
      </c>
      <c r="BI3045" s="206"/>
      <c r="BJ3045" s="207"/>
      <c r="BK3045" s="207"/>
      <c r="BL3045" s="207"/>
      <c r="BM3045" s="207"/>
      <c r="BN3045" s="206"/>
      <c r="BO3045" s="208"/>
      <c r="BP3045" s="206"/>
      <c r="BQ3045" s="458"/>
      <c r="BR3045" s="209"/>
      <c r="BS3045" s="210"/>
      <c r="BT3045" s="208"/>
      <c r="BU3045" s="208"/>
      <c r="BV3045" s="458"/>
      <c r="BW3045" s="209"/>
      <c r="EK3045" s="231"/>
      <c r="EL3045" s="231"/>
      <c r="EM3045" s="186" t="s">
        <v>76</v>
      </c>
      <c r="EN3045" s="187" t="s">
        <v>946</v>
      </c>
      <c r="EO3045" s="188" t="s">
        <v>1601</v>
      </c>
      <c r="EP3045" s="189"/>
    </row>
    <row r="3046" spans="8:146" ht="15" customHeight="1" x14ac:dyDescent="0.15">
      <c r="H3046" s="740"/>
      <c r="I3046" s="740"/>
      <c r="J3046" s="740"/>
      <c r="K3046" s="740"/>
      <c r="L3046" s="740"/>
      <c r="M3046" s="740"/>
      <c r="N3046" s="748"/>
      <c r="O3046" s="749"/>
      <c r="P3046" s="749"/>
      <c r="Q3046" s="740"/>
      <c r="R3046" s="740"/>
      <c r="S3046" s="740"/>
      <c r="T3046" s="740"/>
      <c r="U3046" s="740"/>
      <c r="V3046" s="740"/>
      <c r="W3046" s="740"/>
      <c r="X3046" s="740"/>
      <c r="Y3046" s="740"/>
      <c r="Z3046" s="740"/>
      <c r="AA3046" s="740"/>
      <c r="AB3046" s="740"/>
      <c r="AC3046" s="740"/>
      <c r="AD3046" s="740"/>
      <c r="AE3046" s="740"/>
      <c r="AF3046" s="740"/>
      <c r="AG3046" s="750"/>
      <c r="AH3046" s="742" t="str">
        <f t="shared" si="118"/>
        <v/>
      </c>
      <c r="AI3046" s="37" t="str">
        <f t="shared" si="119"/>
        <v/>
      </c>
      <c r="BH3046" s="137">
        <v>3026</v>
      </c>
      <c r="BI3046" s="206"/>
      <c r="BJ3046" s="207"/>
      <c r="BK3046" s="207"/>
      <c r="BL3046" s="207"/>
      <c r="BM3046" s="207"/>
      <c r="BN3046" s="206"/>
      <c r="BO3046" s="208"/>
      <c r="BP3046" s="206"/>
      <c r="BQ3046" s="458"/>
      <c r="BR3046" s="209"/>
      <c r="BS3046" s="210"/>
      <c r="BT3046" s="208"/>
      <c r="BU3046" s="208"/>
      <c r="BV3046" s="458"/>
      <c r="BW3046" s="209"/>
      <c r="EK3046" s="231"/>
      <c r="EL3046" s="231"/>
      <c r="EM3046" s="451" t="s">
        <v>1166</v>
      </c>
      <c r="EN3046" s="228">
        <v>0</v>
      </c>
      <c r="EO3046" s="229">
        <v>8</v>
      </c>
      <c r="EP3046" s="234">
        <f>DCOUNT($H$20:$AI$4020,$H$20,EM3045:EO3046)</f>
        <v>0</v>
      </c>
    </row>
    <row r="3047" spans="8:146" ht="15" customHeight="1" x14ac:dyDescent="0.15">
      <c r="H3047" s="740"/>
      <c r="I3047" s="740"/>
      <c r="J3047" s="740"/>
      <c r="K3047" s="740"/>
      <c r="L3047" s="740"/>
      <c r="M3047" s="740"/>
      <c r="N3047" s="748"/>
      <c r="O3047" s="749"/>
      <c r="P3047" s="749"/>
      <c r="Q3047" s="740"/>
      <c r="R3047" s="740"/>
      <c r="S3047" s="740"/>
      <c r="T3047" s="740"/>
      <c r="U3047" s="740"/>
      <c r="V3047" s="740"/>
      <c r="W3047" s="740"/>
      <c r="X3047" s="740"/>
      <c r="Y3047" s="740"/>
      <c r="Z3047" s="740"/>
      <c r="AA3047" s="740"/>
      <c r="AB3047" s="740"/>
      <c r="AC3047" s="740"/>
      <c r="AD3047" s="740"/>
      <c r="AE3047" s="740"/>
      <c r="AF3047" s="740"/>
      <c r="AG3047" s="750"/>
      <c r="AH3047" s="742" t="str">
        <f t="shared" si="118"/>
        <v/>
      </c>
      <c r="AI3047" s="37" t="str">
        <f t="shared" si="119"/>
        <v/>
      </c>
      <c r="BH3047" s="137">
        <v>3027</v>
      </c>
      <c r="BI3047" s="206"/>
      <c r="BJ3047" s="207"/>
      <c r="BK3047" s="207"/>
      <c r="BL3047" s="207"/>
      <c r="BM3047" s="207"/>
      <c r="BN3047" s="206"/>
      <c r="BO3047" s="208"/>
      <c r="BP3047" s="206"/>
      <c r="BQ3047" s="458"/>
      <c r="BR3047" s="209"/>
      <c r="BS3047" s="210"/>
      <c r="BT3047" s="208"/>
      <c r="BU3047" s="208"/>
      <c r="BV3047" s="458"/>
      <c r="BW3047" s="209"/>
      <c r="EK3047" s="231"/>
      <c r="EL3047" s="231"/>
      <c r="EM3047" s="186" t="s">
        <v>76</v>
      </c>
      <c r="EN3047" s="187" t="s">
        <v>946</v>
      </c>
      <c r="EO3047" s="188" t="s">
        <v>1601</v>
      </c>
      <c r="EP3047" s="189"/>
    </row>
    <row r="3048" spans="8:146" ht="15" customHeight="1" x14ac:dyDescent="0.15">
      <c r="H3048" s="740"/>
      <c r="I3048" s="740"/>
      <c r="J3048" s="740"/>
      <c r="K3048" s="740"/>
      <c r="L3048" s="740"/>
      <c r="M3048" s="740"/>
      <c r="N3048" s="748"/>
      <c r="O3048" s="749"/>
      <c r="P3048" s="749"/>
      <c r="Q3048" s="740"/>
      <c r="R3048" s="740"/>
      <c r="S3048" s="740"/>
      <c r="T3048" s="740"/>
      <c r="U3048" s="740"/>
      <c r="V3048" s="740"/>
      <c r="W3048" s="740"/>
      <c r="X3048" s="740"/>
      <c r="Y3048" s="740"/>
      <c r="Z3048" s="740"/>
      <c r="AA3048" s="740"/>
      <c r="AB3048" s="740"/>
      <c r="AC3048" s="740"/>
      <c r="AD3048" s="740"/>
      <c r="AE3048" s="740"/>
      <c r="AF3048" s="740"/>
      <c r="AG3048" s="750"/>
      <c r="AH3048" s="742" t="str">
        <f t="shared" si="118"/>
        <v/>
      </c>
      <c r="AI3048" s="37" t="str">
        <f t="shared" si="119"/>
        <v/>
      </c>
      <c r="BH3048" s="137">
        <v>3028</v>
      </c>
      <c r="BI3048" s="206"/>
      <c r="BJ3048" s="207"/>
      <c r="BK3048" s="207"/>
      <c r="BL3048" s="207"/>
      <c r="BM3048" s="207"/>
      <c r="BN3048" s="206"/>
      <c r="BO3048" s="208"/>
      <c r="BP3048" s="206"/>
      <c r="BQ3048" s="458"/>
      <c r="BR3048" s="209"/>
      <c r="BS3048" s="210"/>
      <c r="BT3048" s="208"/>
      <c r="BU3048" s="208"/>
      <c r="BV3048" s="458"/>
      <c r="BW3048" s="209"/>
      <c r="EK3048" s="231"/>
      <c r="EL3048" s="231"/>
      <c r="EM3048" s="451" t="s">
        <v>1167</v>
      </c>
      <c r="EN3048" s="228">
        <v>0</v>
      </c>
      <c r="EO3048" s="229">
        <v>8</v>
      </c>
      <c r="EP3048" s="234">
        <f>DCOUNT($H$20:$AI$4020,$H$20,EM3047:EO3048)</f>
        <v>0</v>
      </c>
    </row>
    <row r="3049" spans="8:146" ht="15" customHeight="1" x14ac:dyDescent="0.15">
      <c r="H3049" s="740"/>
      <c r="I3049" s="740"/>
      <c r="J3049" s="740"/>
      <c r="K3049" s="740"/>
      <c r="L3049" s="740"/>
      <c r="M3049" s="740"/>
      <c r="N3049" s="748"/>
      <c r="O3049" s="749"/>
      <c r="P3049" s="749"/>
      <c r="Q3049" s="740"/>
      <c r="R3049" s="740"/>
      <c r="S3049" s="740"/>
      <c r="T3049" s="740"/>
      <c r="U3049" s="740"/>
      <c r="V3049" s="740"/>
      <c r="W3049" s="740"/>
      <c r="X3049" s="740"/>
      <c r="Y3049" s="740"/>
      <c r="Z3049" s="740"/>
      <c r="AA3049" s="740"/>
      <c r="AB3049" s="740"/>
      <c r="AC3049" s="740"/>
      <c r="AD3049" s="740"/>
      <c r="AE3049" s="740"/>
      <c r="AF3049" s="740"/>
      <c r="AG3049" s="750"/>
      <c r="AH3049" s="742" t="str">
        <f t="shared" si="118"/>
        <v/>
      </c>
      <c r="AI3049" s="37" t="str">
        <f t="shared" si="119"/>
        <v/>
      </c>
      <c r="BH3049" s="137">
        <v>3029</v>
      </c>
      <c r="BI3049" s="206"/>
      <c r="BJ3049" s="207"/>
      <c r="BK3049" s="207"/>
      <c r="BL3049" s="207"/>
      <c r="BM3049" s="207"/>
      <c r="BN3049" s="206"/>
      <c r="BO3049" s="208"/>
      <c r="BP3049" s="206"/>
      <c r="BQ3049" s="458"/>
      <c r="BR3049" s="209"/>
      <c r="BS3049" s="210"/>
      <c r="BT3049" s="208"/>
      <c r="BU3049" s="208"/>
      <c r="BV3049" s="458"/>
      <c r="BW3049" s="209"/>
      <c r="EK3049" s="231"/>
      <c r="EL3049" s="231"/>
      <c r="EM3049" s="186" t="s">
        <v>76</v>
      </c>
      <c r="EN3049" s="187" t="s">
        <v>946</v>
      </c>
      <c r="EO3049" s="188" t="s">
        <v>1601</v>
      </c>
      <c r="EP3049" s="189"/>
    </row>
    <row r="3050" spans="8:146" ht="15" customHeight="1" x14ac:dyDescent="0.15">
      <c r="H3050" s="740"/>
      <c r="I3050" s="740"/>
      <c r="J3050" s="740"/>
      <c r="K3050" s="740"/>
      <c r="L3050" s="740"/>
      <c r="M3050" s="740"/>
      <c r="N3050" s="748"/>
      <c r="O3050" s="749"/>
      <c r="P3050" s="749"/>
      <c r="Q3050" s="740"/>
      <c r="R3050" s="740"/>
      <c r="S3050" s="740"/>
      <c r="T3050" s="740"/>
      <c r="U3050" s="740"/>
      <c r="V3050" s="740"/>
      <c r="W3050" s="740"/>
      <c r="X3050" s="740"/>
      <c r="Y3050" s="740"/>
      <c r="Z3050" s="740"/>
      <c r="AA3050" s="740"/>
      <c r="AB3050" s="740"/>
      <c r="AC3050" s="740"/>
      <c r="AD3050" s="740"/>
      <c r="AE3050" s="740"/>
      <c r="AF3050" s="740"/>
      <c r="AG3050" s="750"/>
      <c r="AH3050" s="742" t="str">
        <f t="shared" si="118"/>
        <v/>
      </c>
      <c r="AI3050" s="37" t="str">
        <f t="shared" si="119"/>
        <v/>
      </c>
      <c r="BH3050" s="137">
        <v>3030</v>
      </c>
      <c r="BI3050" s="206"/>
      <c r="BJ3050" s="207"/>
      <c r="BK3050" s="207"/>
      <c r="BL3050" s="207"/>
      <c r="BM3050" s="207"/>
      <c r="BN3050" s="206"/>
      <c r="BO3050" s="208"/>
      <c r="BP3050" s="206"/>
      <c r="BQ3050" s="458"/>
      <c r="BR3050" s="209"/>
      <c r="BS3050" s="210"/>
      <c r="BT3050" s="208"/>
      <c r="BU3050" s="208"/>
      <c r="BV3050" s="458"/>
      <c r="BW3050" s="209"/>
      <c r="EK3050" s="231"/>
      <c r="EL3050" s="231"/>
      <c r="EM3050" s="227" t="s">
        <v>637</v>
      </c>
      <c r="EN3050" s="228">
        <v>0</v>
      </c>
      <c r="EO3050" s="229">
        <v>8</v>
      </c>
      <c r="EP3050" s="234">
        <f>DCOUNT($H$20:$AI$4020,$H$20,EM3049:EO3050)</f>
        <v>0</v>
      </c>
    </row>
    <row r="3051" spans="8:146" ht="15" customHeight="1" x14ac:dyDescent="0.15">
      <c r="H3051" s="740"/>
      <c r="I3051" s="740"/>
      <c r="J3051" s="740"/>
      <c r="K3051" s="740"/>
      <c r="L3051" s="740"/>
      <c r="M3051" s="740"/>
      <c r="N3051" s="748"/>
      <c r="O3051" s="749"/>
      <c r="P3051" s="749"/>
      <c r="Q3051" s="740"/>
      <c r="R3051" s="740"/>
      <c r="S3051" s="740"/>
      <c r="T3051" s="740"/>
      <c r="U3051" s="740"/>
      <c r="V3051" s="740"/>
      <c r="W3051" s="740"/>
      <c r="X3051" s="740"/>
      <c r="Y3051" s="740"/>
      <c r="Z3051" s="740"/>
      <c r="AA3051" s="740"/>
      <c r="AB3051" s="740"/>
      <c r="AC3051" s="740"/>
      <c r="AD3051" s="740"/>
      <c r="AE3051" s="740"/>
      <c r="AF3051" s="740"/>
      <c r="AG3051" s="750"/>
      <c r="AH3051" s="742" t="str">
        <f t="shared" si="118"/>
        <v/>
      </c>
      <c r="AI3051" s="37" t="str">
        <f t="shared" si="119"/>
        <v/>
      </c>
      <c r="BH3051" s="137">
        <v>3031</v>
      </c>
      <c r="BI3051" s="206"/>
      <c r="BJ3051" s="207"/>
      <c r="BK3051" s="207"/>
      <c r="BL3051" s="207"/>
      <c r="BM3051" s="207"/>
      <c r="BN3051" s="206"/>
      <c r="BO3051" s="208"/>
      <c r="BP3051" s="206"/>
      <c r="BQ3051" s="458"/>
      <c r="BR3051" s="209"/>
      <c r="BS3051" s="210"/>
      <c r="BT3051" s="208"/>
      <c r="BU3051" s="208"/>
      <c r="BV3051" s="458"/>
      <c r="BW3051" s="209"/>
      <c r="EK3051" s="231"/>
      <c r="EL3051" s="231"/>
      <c r="EM3051" s="186" t="s">
        <v>76</v>
      </c>
      <c r="EN3051" s="187" t="s">
        <v>946</v>
      </c>
      <c r="EO3051" s="188" t="s">
        <v>1601</v>
      </c>
      <c r="EP3051" s="189"/>
    </row>
    <row r="3052" spans="8:146" ht="15" customHeight="1" x14ac:dyDescent="0.15">
      <c r="H3052" s="740"/>
      <c r="I3052" s="740"/>
      <c r="J3052" s="740"/>
      <c r="K3052" s="740"/>
      <c r="L3052" s="740"/>
      <c r="M3052" s="740"/>
      <c r="N3052" s="748"/>
      <c r="O3052" s="749"/>
      <c r="P3052" s="749"/>
      <c r="Q3052" s="740"/>
      <c r="R3052" s="740"/>
      <c r="S3052" s="740"/>
      <c r="T3052" s="740"/>
      <c r="U3052" s="740"/>
      <c r="V3052" s="740"/>
      <c r="W3052" s="740"/>
      <c r="X3052" s="740"/>
      <c r="Y3052" s="740"/>
      <c r="Z3052" s="740"/>
      <c r="AA3052" s="740"/>
      <c r="AB3052" s="740"/>
      <c r="AC3052" s="740"/>
      <c r="AD3052" s="740"/>
      <c r="AE3052" s="740"/>
      <c r="AF3052" s="740"/>
      <c r="AG3052" s="750"/>
      <c r="AH3052" s="742" t="str">
        <f t="shared" si="118"/>
        <v/>
      </c>
      <c r="AI3052" s="37" t="str">
        <f t="shared" si="119"/>
        <v/>
      </c>
      <c r="BH3052" s="137">
        <v>3032</v>
      </c>
      <c r="BI3052" s="206"/>
      <c r="BJ3052" s="207"/>
      <c r="BK3052" s="207"/>
      <c r="BL3052" s="207"/>
      <c r="BM3052" s="207"/>
      <c r="BN3052" s="206"/>
      <c r="BO3052" s="208"/>
      <c r="BP3052" s="206"/>
      <c r="BQ3052" s="458"/>
      <c r="BR3052" s="209"/>
      <c r="BS3052" s="210"/>
      <c r="BT3052" s="208"/>
      <c r="BU3052" s="208"/>
      <c r="BV3052" s="458"/>
      <c r="BW3052" s="209"/>
      <c r="EK3052" s="231"/>
      <c r="EL3052" s="231"/>
      <c r="EM3052" s="227" t="s">
        <v>638</v>
      </c>
      <c r="EN3052" s="228">
        <v>0</v>
      </c>
      <c r="EO3052" s="229">
        <v>8</v>
      </c>
      <c r="EP3052" s="234">
        <f>DCOUNT($H$20:$AI$4020,$H$20,EM3051:EO3052)</f>
        <v>0</v>
      </c>
    </row>
    <row r="3053" spans="8:146" ht="15" customHeight="1" x14ac:dyDescent="0.15">
      <c r="H3053" s="740"/>
      <c r="I3053" s="740"/>
      <c r="J3053" s="740"/>
      <c r="K3053" s="740"/>
      <c r="L3053" s="740"/>
      <c r="M3053" s="740"/>
      <c r="N3053" s="748"/>
      <c r="O3053" s="749"/>
      <c r="P3053" s="749"/>
      <c r="Q3053" s="740"/>
      <c r="R3053" s="740"/>
      <c r="S3053" s="740"/>
      <c r="T3053" s="740"/>
      <c r="U3053" s="740"/>
      <c r="V3053" s="740"/>
      <c r="W3053" s="740"/>
      <c r="X3053" s="740"/>
      <c r="Y3053" s="740"/>
      <c r="Z3053" s="740"/>
      <c r="AA3053" s="740"/>
      <c r="AB3053" s="740"/>
      <c r="AC3053" s="740"/>
      <c r="AD3053" s="740"/>
      <c r="AE3053" s="740"/>
      <c r="AF3053" s="740"/>
      <c r="AG3053" s="750"/>
      <c r="AH3053" s="742" t="str">
        <f t="shared" si="118"/>
        <v/>
      </c>
      <c r="AI3053" s="37" t="str">
        <f t="shared" si="119"/>
        <v/>
      </c>
      <c r="BH3053" s="137">
        <v>3033</v>
      </c>
      <c r="BI3053" s="206"/>
      <c r="BJ3053" s="207"/>
      <c r="BK3053" s="207"/>
      <c r="BL3053" s="207"/>
      <c r="BM3053" s="207"/>
      <c r="BN3053" s="206"/>
      <c r="BO3053" s="208"/>
      <c r="BP3053" s="206"/>
      <c r="BQ3053" s="458"/>
      <c r="BR3053" s="209"/>
      <c r="BS3053" s="210"/>
      <c r="BT3053" s="208"/>
      <c r="BU3053" s="208"/>
      <c r="BV3053" s="458"/>
      <c r="BW3053" s="209"/>
      <c r="EK3053" s="231"/>
      <c r="EL3053" s="231"/>
      <c r="EM3053" s="186" t="s">
        <v>76</v>
      </c>
      <c r="EN3053" s="187" t="s">
        <v>946</v>
      </c>
      <c r="EO3053" s="188" t="s">
        <v>1601</v>
      </c>
      <c r="EP3053" s="189"/>
    </row>
    <row r="3054" spans="8:146" ht="15" customHeight="1" x14ac:dyDescent="0.15">
      <c r="H3054" s="740"/>
      <c r="I3054" s="740"/>
      <c r="J3054" s="740"/>
      <c r="K3054" s="740"/>
      <c r="L3054" s="740"/>
      <c r="M3054" s="740"/>
      <c r="N3054" s="748"/>
      <c r="O3054" s="749"/>
      <c r="P3054" s="749"/>
      <c r="Q3054" s="740"/>
      <c r="R3054" s="740"/>
      <c r="S3054" s="740"/>
      <c r="T3054" s="740"/>
      <c r="U3054" s="740"/>
      <c r="V3054" s="740"/>
      <c r="W3054" s="740"/>
      <c r="X3054" s="740"/>
      <c r="Y3054" s="740"/>
      <c r="Z3054" s="740"/>
      <c r="AA3054" s="740"/>
      <c r="AB3054" s="740"/>
      <c r="AC3054" s="740"/>
      <c r="AD3054" s="740"/>
      <c r="AE3054" s="740"/>
      <c r="AF3054" s="740"/>
      <c r="AG3054" s="750"/>
      <c r="AH3054" s="742" t="str">
        <f t="shared" si="118"/>
        <v/>
      </c>
      <c r="AI3054" s="37" t="str">
        <f t="shared" si="119"/>
        <v/>
      </c>
      <c r="BH3054" s="137">
        <v>3034</v>
      </c>
      <c r="BI3054" s="206"/>
      <c r="BJ3054" s="207"/>
      <c r="BK3054" s="207"/>
      <c r="BL3054" s="207"/>
      <c r="BM3054" s="207"/>
      <c r="BN3054" s="206"/>
      <c r="BO3054" s="208"/>
      <c r="BP3054" s="206"/>
      <c r="BQ3054" s="458"/>
      <c r="BR3054" s="209"/>
      <c r="BS3054" s="210"/>
      <c r="BT3054" s="208"/>
      <c r="BU3054" s="208"/>
      <c r="BV3054" s="458"/>
      <c r="BW3054" s="209"/>
      <c r="EK3054" s="231"/>
      <c r="EL3054" s="231"/>
      <c r="EM3054" s="227" t="s">
        <v>639</v>
      </c>
      <c r="EN3054" s="228">
        <v>0</v>
      </c>
      <c r="EO3054" s="229">
        <v>8</v>
      </c>
      <c r="EP3054" s="234">
        <f>DCOUNT($H$20:$AI$4020,$H$20,EM3053:EO3054)</f>
        <v>0</v>
      </c>
    </row>
    <row r="3055" spans="8:146" ht="15" customHeight="1" x14ac:dyDescent="0.15">
      <c r="H3055" s="740"/>
      <c r="I3055" s="740"/>
      <c r="J3055" s="740"/>
      <c r="K3055" s="740"/>
      <c r="L3055" s="740"/>
      <c r="M3055" s="740"/>
      <c r="N3055" s="748"/>
      <c r="O3055" s="749"/>
      <c r="P3055" s="749"/>
      <c r="Q3055" s="740"/>
      <c r="R3055" s="740"/>
      <c r="S3055" s="740"/>
      <c r="T3055" s="740"/>
      <c r="U3055" s="740"/>
      <c r="V3055" s="740"/>
      <c r="W3055" s="740"/>
      <c r="X3055" s="740"/>
      <c r="Y3055" s="740"/>
      <c r="Z3055" s="740"/>
      <c r="AA3055" s="740"/>
      <c r="AB3055" s="740"/>
      <c r="AC3055" s="740"/>
      <c r="AD3055" s="740"/>
      <c r="AE3055" s="740"/>
      <c r="AF3055" s="740"/>
      <c r="AG3055" s="750"/>
      <c r="AH3055" s="742" t="str">
        <f t="shared" si="118"/>
        <v/>
      </c>
      <c r="AI3055" s="37" t="str">
        <f t="shared" si="119"/>
        <v/>
      </c>
      <c r="BH3055" s="137">
        <v>3035</v>
      </c>
      <c r="BI3055" s="206"/>
      <c r="BJ3055" s="207"/>
      <c r="BK3055" s="207"/>
      <c r="BL3055" s="207"/>
      <c r="BM3055" s="207"/>
      <c r="BN3055" s="206"/>
      <c r="BO3055" s="208"/>
      <c r="BP3055" s="206"/>
      <c r="BQ3055" s="458"/>
      <c r="BR3055" s="209"/>
      <c r="BS3055" s="210"/>
      <c r="BT3055" s="208"/>
      <c r="BU3055" s="208"/>
      <c r="BV3055" s="458"/>
      <c r="BW3055" s="209"/>
      <c r="EK3055" s="231"/>
      <c r="EL3055" s="231"/>
      <c r="EM3055" s="186" t="s">
        <v>76</v>
      </c>
      <c r="EN3055" s="187" t="s">
        <v>946</v>
      </c>
      <c r="EO3055" s="188" t="s">
        <v>1601</v>
      </c>
      <c r="EP3055" s="189"/>
    </row>
    <row r="3056" spans="8:146" ht="15" customHeight="1" x14ac:dyDescent="0.15">
      <c r="H3056" s="740"/>
      <c r="I3056" s="740"/>
      <c r="J3056" s="740"/>
      <c r="K3056" s="740"/>
      <c r="L3056" s="740"/>
      <c r="M3056" s="740"/>
      <c r="N3056" s="748"/>
      <c r="O3056" s="749"/>
      <c r="P3056" s="749"/>
      <c r="Q3056" s="740"/>
      <c r="R3056" s="740"/>
      <c r="S3056" s="740"/>
      <c r="T3056" s="740"/>
      <c r="U3056" s="740"/>
      <c r="V3056" s="740"/>
      <c r="W3056" s="740"/>
      <c r="X3056" s="740"/>
      <c r="Y3056" s="740"/>
      <c r="Z3056" s="740"/>
      <c r="AA3056" s="740"/>
      <c r="AB3056" s="740"/>
      <c r="AC3056" s="740"/>
      <c r="AD3056" s="740"/>
      <c r="AE3056" s="740"/>
      <c r="AF3056" s="740"/>
      <c r="AG3056" s="750"/>
      <c r="AH3056" s="742" t="str">
        <f t="shared" si="118"/>
        <v/>
      </c>
      <c r="AI3056" s="37" t="str">
        <f t="shared" si="119"/>
        <v/>
      </c>
      <c r="BH3056" s="137">
        <v>3036</v>
      </c>
      <c r="BI3056" s="206"/>
      <c r="BJ3056" s="207"/>
      <c r="BK3056" s="207"/>
      <c r="BL3056" s="207"/>
      <c r="BM3056" s="207"/>
      <c r="BN3056" s="206"/>
      <c r="BO3056" s="208"/>
      <c r="BP3056" s="206"/>
      <c r="BQ3056" s="458"/>
      <c r="BR3056" s="209"/>
      <c r="BS3056" s="210"/>
      <c r="BT3056" s="208"/>
      <c r="BU3056" s="208"/>
      <c r="BV3056" s="458"/>
      <c r="BW3056" s="209"/>
      <c r="EK3056" s="231"/>
      <c r="EL3056" s="231"/>
      <c r="EM3056" s="227" t="s">
        <v>640</v>
      </c>
      <c r="EN3056" s="228">
        <v>0</v>
      </c>
      <c r="EO3056" s="229">
        <v>8</v>
      </c>
      <c r="EP3056" s="234">
        <f>DCOUNT($H$20:$AI$4020,$H$20,EM3055:EO3056)</f>
        <v>0</v>
      </c>
    </row>
    <row r="3057" spans="8:146" ht="15" customHeight="1" x14ac:dyDescent="0.15">
      <c r="H3057" s="740"/>
      <c r="I3057" s="740"/>
      <c r="J3057" s="740"/>
      <c r="K3057" s="740"/>
      <c r="L3057" s="740"/>
      <c r="M3057" s="740"/>
      <c r="N3057" s="748"/>
      <c r="O3057" s="749"/>
      <c r="P3057" s="749"/>
      <c r="Q3057" s="740"/>
      <c r="R3057" s="740"/>
      <c r="S3057" s="740"/>
      <c r="T3057" s="740"/>
      <c r="U3057" s="740"/>
      <c r="V3057" s="740"/>
      <c r="W3057" s="740"/>
      <c r="X3057" s="740"/>
      <c r="Y3057" s="740"/>
      <c r="Z3057" s="740"/>
      <c r="AA3057" s="740"/>
      <c r="AB3057" s="740"/>
      <c r="AC3057" s="740"/>
      <c r="AD3057" s="740"/>
      <c r="AE3057" s="740"/>
      <c r="AF3057" s="740"/>
      <c r="AG3057" s="750"/>
      <c r="AH3057" s="742" t="str">
        <f t="shared" si="118"/>
        <v/>
      </c>
      <c r="AI3057" s="37" t="str">
        <f t="shared" si="119"/>
        <v/>
      </c>
      <c r="BH3057" s="137">
        <v>3037</v>
      </c>
      <c r="BI3057" s="206"/>
      <c r="BJ3057" s="207"/>
      <c r="BK3057" s="207"/>
      <c r="BL3057" s="207"/>
      <c r="BM3057" s="207"/>
      <c r="BN3057" s="206"/>
      <c r="BO3057" s="208"/>
      <c r="BP3057" s="206"/>
      <c r="BQ3057" s="458"/>
      <c r="BR3057" s="209"/>
      <c r="BS3057" s="210"/>
      <c r="BT3057" s="208"/>
      <c r="BU3057" s="208"/>
      <c r="BV3057" s="458"/>
      <c r="BW3057" s="209"/>
      <c r="EK3057" s="231"/>
      <c r="EL3057" s="231"/>
      <c r="EM3057" s="186" t="s">
        <v>76</v>
      </c>
      <c r="EN3057" s="187" t="s">
        <v>946</v>
      </c>
      <c r="EO3057" s="188" t="s">
        <v>1601</v>
      </c>
      <c r="EP3057" s="189"/>
    </row>
    <row r="3058" spans="8:146" ht="15" customHeight="1" x14ac:dyDescent="0.15">
      <c r="H3058" s="740"/>
      <c r="I3058" s="740"/>
      <c r="J3058" s="740"/>
      <c r="K3058" s="740"/>
      <c r="L3058" s="740"/>
      <c r="M3058" s="740"/>
      <c r="N3058" s="748"/>
      <c r="O3058" s="749"/>
      <c r="P3058" s="749"/>
      <c r="Q3058" s="740"/>
      <c r="R3058" s="740"/>
      <c r="S3058" s="740"/>
      <c r="T3058" s="740"/>
      <c r="U3058" s="740"/>
      <c r="V3058" s="740"/>
      <c r="W3058" s="740"/>
      <c r="X3058" s="740"/>
      <c r="Y3058" s="740"/>
      <c r="Z3058" s="740"/>
      <c r="AA3058" s="740"/>
      <c r="AB3058" s="740"/>
      <c r="AC3058" s="740"/>
      <c r="AD3058" s="740"/>
      <c r="AE3058" s="740"/>
      <c r="AF3058" s="740"/>
      <c r="AG3058" s="750"/>
      <c r="AH3058" s="742" t="str">
        <f t="shared" si="118"/>
        <v/>
      </c>
      <c r="AI3058" s="37" t="str">
        <f t="shared" si="119"/>
        <v/>
      </c>
      <c r="BH3058" s="137">
        <v>3038</v>
      </c>
      <c r="BI3058" s="206"/>
      <c r="BJ3058" s="207"/>
      <c r="BK3058" s="207"/>
      <c r="BL3058" s="207"/>
      <c r="BM3058" s="207"/>
      <c r="BN3058" s="206"/>
      <c r="BO3058" s="208"/>
      <c r="BP3058" s="206"/>
      <c r="BQ3058" s="458"/>
      <c r="BR3058" s="209"/>
      <c r="BS3058" s="210"/>
      <c r="BT3058" s="208"/>
      <c r="BU3058" s="208"/>
      <c r="BV3058" s="458"/>
      <c r="BW3058" s="209"/>
      <c r="EK3058" s="231"/>
      <c r="EL3058" s="231"/>
      <c r="EM3058" s="227" t="s">
        <v>1210</v>
      </c>
      <c r="EN3058" s="228">
        <v>0</v>
      </c>
      <c r="EO3058" s="229">
        <v>8</v>
      </c>
      <c r="EP3058" s="234">
        <f>DCOUNT($H$20:$AI$4020,$H$20,EM3057:EO3058)</f>
        <v>0</v>
      </c>
    </row>
    <row r="3059" spans="8:146" ht="15" customHeight="1" x14ac:dyDescent="0.15">
      <c r="H3059" s="740"/>
      <c r="I3059" s="740"/>
      <c r="J3059" s="740"/>
      <c r="K3059" s="740"/>
      <c r="L3059" s="740"/>
      <c r="M3059" s="740"/>
      <c r="N3059" s="748"/>
      <c r="O3059" s="749"/>
      <c r="P3059" s="749"/>
      <c r="Q3059" s="740"/>
      <c r="R3059" s="740"/>
      <c r="S3059" s="740"/>
      <c r="T3059" s="740"/>
      <c r="U3059" s="740"/>
      <c r="V3059" s="740"/>
      <c r="W3059" s="740"/>
      <c r="X3059" s="740"/>
      <c r="Y3059" s="740"/>
      <c r="Z3059" s="740"/>
      <c r="AA3059" s="740"/>
      <c r="AB3059" s="740"/>
      <c r="AC3059" s="740"/>
      <c r="AD3059" s="740"/>
      <c r="AE3059" s="740"/>
      <c r="AF3059" s="740"/>
      <c r="AG3059" s="750"/>
      <c r="AH3059" s="742" t="str">
        <f t="shared" si="118"/>
        <v/>
      </c>
      <c r="AI3059" s="37" t="str">
        <f t="shared" si="119"/>
        <v/>
      </c>
      <c r="BH3059" s="137">
        <v>3039</v>
      </c>
      <c r="BI3059" s="206"/>
      <c r="BJ3059" s="207"/>
      <c r="BK3059" s="207"/>
      <c r="BL3059" s="207"/>
      <c r="BM3059" s="207"/>
      <c r="BN3059" s="206"/>
      <c r="BO3059" s="208"/>
      <c r="BP3059" s="206"/>
      <c r="BQ3059" s="458"/>
      <c r="BR3059" s="209"/>
      <c r="BS3059" s="210"/>
      <c r="BT3059" s="208"/>
      <c r="BU3059" s="208"/>
      <c r="BV3059" s="458"/>
      <c r="BW3059" s="209"/>
      <c r="EK3059" s="231"/>
      <c r="EL3059" s="231"/>
      <c r="EM3059" s="186" t="s">
        <v>76</v>
      </c>
      <c r="EN3059" s="187" t="s">
        <v>946</v>
      </c>
      <c r="EO3059" s="188" t="s">
        <v>1601</v>
      </c>
      <c r="EP3059" s="189"/>
    </row>
    <row r="3060" spans="8:146" ht="15" customHeight="1" x14ac:dyDescent="0.15">
      <c r="H3060" s="740"/>
      <c r="I3060" s="740"/>
      <c r="J3060" s="740"/>
      <c r="K3060" s="740"/>
      <c r="L3060" s="740"/>
      <c r="M3060" s="740"/>
      <c r="N3060" s="748"/>
      <c r="O3060" s="749"/>
      <c r="P3060" s="749"/>
      <c r="Q3060" s="740"/>
      <c r="R3060" s="740"/>
      <c r="S3060" s="740"/>
      <c r="T3060" s="740"/>
      <c r="U3060" s="740"/>
      <c r="V3060" s="740"/>
      <c r="W3060" s="740"/>
      <c r="X3060" s="740"/>
      <c r="Y3060" s="740"/>
      <c r="Z3060" s="740"/>
      <c r="AA3060" s="740"/>
      <c r="AB3060" s="740"/>
      <c r="AC3060" s="740"/>
      <c r="AD3060" s="740"/>
      <c r="AE3060" s="740"/>
      <c r="AF3060" s="740"/>
      <c r="AG3060" s="750"/>
      <c r="AH3060" s="742" t="str">
        <f t="shared" si="118"/>
        <v/>
      </c>
      <c r="AI3060" s="37" t="str">
        <f t="shared" si="119"/>
        <v/>
      </c>
      <c r="BH3060" s="137">
        <v>3040</v>
      </c>
      <c r="BI3060" s="206"/>
      <c r="BJ3060" s="207"/>
      <c r="BK3060" s="207"/>
      <c r="BL3060" s="207"/>
      <c r="BM3060" s="207"/>
      <c r="BN3060" s="206"/>
      <c r="BO3060" s="208"/>
      <c r="BP3060" s="206"/>
      <c r="BQ3060" s="458"/>
      <c r="BR3060" s="209"/>
      <c r="BS3060" s="210"/>
      <c r="BT3060" s="208"/>
      <c r="BU3060" s="208"/>
      <c r="BV3060" s="458"/>
      <c r="BW3060" s="209"/>
      <c r="EK3060" s="231"/>
      <c r="EL3060" s="231"/>
      <c r="EM3060" s="227" t="s">
        <v>590</v>
      </c>
      <c r="EN3060" s="228">
        <v>0</v>
      </c>
      <c r="EO3060" s="229">
        <v>8</v>
      </c>
      <c r="EP3060" s="234">
        <f>DCOUNT($H$20:$AI$4020,$H$20,EM3059:EO3060)</f>
        <v>0</v>
      </c>
    </row>
    <row r="3061" spans="8:146" ht="15" customHeight="1" x14ac:dyDescent="0.15">
      <c r="H3061" s="740"/>
      <c r="I3061" s="740"/>
      <c r="J3061" s="740"/>
      <c r="K3061" s="740"/>
      <c r="L3061" s="740"/>
      <c r="M3061" s="740"/>
      <c r="N3061" s="748"/>
      <c r="O3061" s="749"/>
      <c r="P3061" s="749"/>
      <c r="Q3061" s="740"/>
      <c r="R3061" s="740"/>
      <c r="S3061" s="740"/>
      <c r="T3061" s="740"/>
      <c r="U3061" s="740"/>
      <c r="V3061" s="740"/>
      <c r="W3061" s="740"/>
      <c r="X3061" s="740"/>
      <c r="Y3061" s="740"/>
      <c r="Z3061" s="740"/>
      <c r="AA3061" s="740"/>
      <c r="AB3061" s="740"/>
      <c r="AC3061" s="740"/>
      <c r="AD3061" s="740"/>
      <c r="AE3061" s="740"/>
      <c r="AF3061" s="740"/>
      <c r="AG3061" s="750"/>
      <c r="AH3061" s="742" t="str">
        <f t="shared" si="118"/>
        <v/>
      </c>
      <c r="AI3061" s="37" t="str">
        <f t="shared" si="119"/>
        <v/>
      </c>
      <c r="BH3061" s="137">
        <v>3041</v>
      </c>
      <c r="BI3061" s="206"/>
      <c r="BJ3061" s="207"/>
      <c r="BK3061" s="207"/>
      <c r="BL3061" s="207"/>
      <c r="BM3061" s="207"/>
      <c r="BN3061" s="206"/>
      <c r="BO3061" s="208"/>
      <c r="BP3061" s="206"/>
      <c r="BQ3061" s="458"/>
      <c r="BR3061" s="209"/>
      <c r="BS3061" s="210"/>
      <c r="BT3061" s="208"/>
      <c r="BU3061" s="208"/>
      <c r="BV3061" s="458"/>
      <c r="BW3061" s="209"/>
      <c r="EK3061" s="231"/>
      <c r="EL3061" s="231"/>
      <c r="EM3061" s="186" t="s">
        <v>76</v>
      </c>
      <c r="EN3061" s="187" t="s">
        <v>946</v>
      </c>
      <c r="EO3061" s="188" t="s">
        <v>1601</v>
      </c>
      <c r="EP3061" s="189"/>
    </row>
    <row r="3062" spans="8:146" ht="15" customHeight="1" x14ac:dyDescent="0.15">
      <c r="H3062" s="740"/>
      <c r="I3062" s="740"/>
      <c r="J3062" s="740"/>
      <c r="K3062" s="740"/>
      <c r="L3062" s="740"/>
      <c r="M3062" s="740"/>
      <c r="N3062" s="748"/>
      <c r="O3062" s="749"/>
      <c r="P3062" s="749"/>
      <c r="Q3062" s="740"/>
      <c r="R3062" s="740"/>
      <c r="S3062" s="740"/>
      <c r="T3062" s="740"/>
      <c r="U3062" s="740"/>
      <c r="V3062" s="740"/>
      <c r="W3062" s="740"/>
      <c r="X3062" s="740"/>
      <c r="Y3062" s="740"/>
      <c r="Z3062" s="740"/>
      <c r="AA3062" s="740"/>
      <c r="AB3062" s="740"/>
      <c r="AC3062" s="740"/>
      <c r="AD3062" s="740"/>
      <c r="AE3062" s="740"/>
      <c r="AF3062" s="740"/>
      <c r="AG3062" s="750"/>
      <c r="AH3062" s="742" t="str">
        <f t="shared" si="118"/>
        <v/>
      </c>
      <c r="AI3062" s="37" t="str">
        <f t="shared" si="119"/>
        <v/>
      </c>
      <c r="BH3062" s="137">
        <v>3042</v>
      </c>
      <c r="BI3062" s="206"/>
      <c r="BJ3062" s="207"/>
      <c r="BK3062" s="207"/>
      <c r="BL3062" s="207"/>
      <c r="BM3062" s="207"/>
      <c r="BN3062" s="206"/>
      <c r="BO3062" s="208"/>
      <c r="BP3062" s="206"/>
      <c r="BQ3062" s="458"/>
      <c r="BR3062" s="209"/>
      <c r="BS3062" s="210"/>
      <c r="BT3062" s="208"/>
      <c r="BU3062" s="208"/>
      <c r="BV3062" s="458"/>
      <c r="BW3062" s="209"/>
      <c r="EK3062" s="231"/>
      <c r="EL3062" s="231"/>
      <c r="EM3062" s="227" t="s">
        <v>592</v>
      </c>
      <c r="EN3062" s="228">
        <v>0</v>
      </c>
      <c r="EO3062" s="229">
        <v>8</v>
      </c>
      <c r="EP3062" s="234">
        <f>DCOUNT($H$20:$AI$4020,$H$20,EM3061:EO3062)</f>
        <v>0</v>
      </c>
    </row>
    <row r="3063" spans="8:146" ht="15" customHeight="1" x14ac:dyDescent="0.15">
      <c r="H3063" s="740"/>
      <c r="I3063" s="740"/>
      <c r="J3063" s="740"/>
      <c r="K3063" s="740"/>
      <c r="L3063" s="740"/>
      <c r="M3063" s="740"/>
      <c r="N3063" s="748"/>
      <c r="O3063" s="749"/>
      <c r="P3063" s="749"/>
      <c r="Q3063" s="740"/>
      <c r="R3063" s="740"/>
      <c r="S3063" s="740"/>
      <c r="T3063" s="740"/>
      <c r="U3063" s="740"/>
      <c r="V3063" s="740"/>
      <c r="W3063" s="740"/>
      <c r="X3063" s="740"/>
      <c r="Y3063" s="740"/>
      <c r="Z3063" s="740"/>
      <c r="AA3063" s="740"/>
      <c r="AB3063" s="740"/>
      <c r="AC3063" s="740"/>
      <c r="AD3063" s="740"/>
      <c r="AE3063" s="740"/>
      <c r="AF3063" s="740"/>
      <c r="AG3063" s="750"/>
      <c r="AH3063" s="742" t="str">
        <f t="shared" si="118"/>
        <v/>
      </c>
      <c r="AI3063" s="37" t="str">
        <f t="shared" si="119"/>
        <v/>
      </c>
      <c r="BH3063" s="137">
        <v>3043</v>
      </c>
      <c r="BI3063" s="206"/>
      <c r="BJ3063" s="207"/>
      <c r="BK3063" s="207"/>
      <c r="BL3063" s="207"/>
      <c r="BM3063" s="207"/>
      <c r="BN3063" s="206"/>
      <c r="BO3063" s="208"/>
      <c r="BP3063" s="206"/>
      <c r="BQ3063" s="458"/>
      <c r="BR3063" s="209"/>
      <c r="BS3063" s="210"/>
      <c r="BT3063" s="208"/>
      <c r="BU3063" s="208"/>
      <c r="BV3063" s="458"/>
      <c r="BW3063" s="209"/>
      <c r="EK3063" s="231"/>
      <c r="EL3063" s="231"/>
      <c r="EM3063" s="186" t="s">
        <v>76</v>
      </c>
      <c r="EN3063" s="187" t="s">
        <v>946</v>
      </c>
      <c r="EO3063" s="188" t="s">
        <v>1601</v>
      </c>
      <c r="EP3063" s="189"/>
    </row>
    <row r="3064" spans="8:146" ht="15" customHeight="1" x14ac:dyDescent="0.15">
      <c r="H3064" s="740"/>
      <c r="I3064" s="740"/>
      <c r="J3064" s="740"/>
      <c r="K3064" s="740"/>
      <c r="L3064" s="740"/>
      <c r="M3064" s="740"/>
      <c r="N3064" s="748"/>
      <c r="O3064" s="749"/>
      <c r="P3064" s="749"/>
      <c r="Q3064" s="740"/>
      <c r="R3064" s="740"/>
      <c r="S3064" s="740"/>
      <c r="T3064" s="740"/>
      <c r="U3064" s="740"/>
      <c r="V3064" s="740"/>
      <c r="W3064" s="740"/>
      <c r="X3064" s="740"/>
      <c r="Y3064" s="740"/>
      <c r="Z3064" s="740"/>
      <c r="AA3064" s="740"/>
      <c r="AB3064" s="740"/>
      <c r="AC3064" s="740"/>
      <c r="AD3064" s="740"/>
      <c r="AE3064" s="740"/>
      <c r="AF3064" s="740"/>
      <c r="AG3064" s="750"/>
      <c r="AH3064" s="742" t="str">
        <f t="shared" si="118"/>
        <v/>
      </c>
      <c r="AI3064" s="37" t="str">
        <f t="shared" si="119"/>
        <v/>
      </c>
      <c r="BH3064" s="137">
        <v>3044</v>
      </c>
      <c r="BI3064" s="206"/>
      <c r="BJ3064" s="207"/>
      <c r="BK3064" s="207"/>
      <c r="BL3064" s="207"/>
      <c r="BM3064" s="207"/>
      <c r="BN3064" s="206"/>
      <c r="BO3064" s="208"/>
      <c r="BP3064" s="206"/>
      <c r="BQ3064" s="458"/>
      <c r="BR3064" s="209"/>
      <c r="BS3064" s="210"/>
      <c r="BT3064" s="208"/>
      <c r="BU3064" s="208"/>
      <c r="BV3064" s="458"/>
      <c r="BW3064" s="209"/>
      <c r="EK3064" s="231"/>
      <c r="EL3064" s="231"/>
      <c r="EM3064" s="227" t="s">
        <v>1213</v>
      </c>
      <c r="EN3064" s="228">
        <v>0</v>
      </c>
      <c r="EO3064" s="229">
        <v>8</v>
      </c>
      <c r="EP3064" s="234">
        <f>DCOUNT($H$20:$AI$4020,$H$20,EM3063:EO3064)</f>
        <v>0</v>
      </c>
    </row>
    <row r="3065" spans="8:146" ht="15" customHeight="1" x14ac:dyDescent="0.15">
      <c r="H3065" s="740"/>
      <c r="I3065" s="740"/>
      <c r="J3065" s="740"/>
      <c r="K3065" s="740"/>
      <c r="L3065" s="740"/>
      <c r="M3065" s="740"/>
      <c r="N3065" s="748"/>
      <c r="O3065" s="749"/>
      <c r="P3065" s="749"/>
      <c r="Q3065" s="740"/>
      <c r="R3065" s="740"/>
      <c r="S3065" s="740"/>
      <c r="T3065" s="740"/>
      <c r="U3065" s="740"/>
      <c r="V3065" s="740"/>
      <c r="W3065" s="740"/>
      <c r="X3065" s="740"/>
      <c r="Y3065" s="740"/>
      <c r="Z3065" s="740"/>
      <c r="AA3065" s="740"/>
      <c r="AB3065" s="740"/>
      <c r="AC3065" s="740"/>
      <c r="AD3065" s="740"/>
      <c r="AE3065" s="740"/>
      <c r="AF3065" s="740"/>
      <c r="AG3065" s="750"/>
      <c r="AH3065" s="742" t="str">
        <f t="shared" si="118"/>
        <v/>
      </c>
      <c r="AI3065" s="37" t="str">
        <f t="shared" si="119"/>
        <v/>
      </c>
      <c r="BH3065" s="137">
        <v>3045</v>
      </c>
      <c r="BI3065" s="206"/>
      <c r="BJ3065" s="207"/>
      <c r="BK3065" s="207"/>
      <c r="BL3065" s="207"/>
      <c r="BM3065" s="207"/>
      <c r="BN3065" s="206"/>
      <c r="BO3065" s="208"/>
      <c r="BP3065" s="206"/>
      <c r="BQ3065" s="458"/>
      <c r="BR3065" s="209"/>
      <c r="BS3065" s="210"/>
      <c r="BT3065" s="208"/>
      <c r="BU3065" s="208"/>
      <c r="BV3065" s="458"/>
      <c r="BW3065" s="209"/>
      <c r="EK3065" s="231"/>
      <c r="EL3065" s="231"/>
      <c r="EM3065" s="186" t="s">
        <v>76</v>
      </c>
      <c r="EN3065" s="187" t="s">
        <v>946</v>
      </c>
      <c r="EO3065" s="188" t="s">
        <v>1601</v>
      </c>
      <c r="EP3065" s="189"/>
    </row>
    <row r="3066" spans="8:146" ht="15" customHeight="1" x14ac:dyDescent="0.15">
      <c r="H3066" s="740"/>
      <c r="I3066" s="740"/>
      <c r="J3066" s="740"/>
      <c r="K3066" s="740"/>
      <c r="L3066" s="740"/>
      <c r="M3066" s="740"/>
      <c r="N3066" s="748"/>
      <c r="O3066" s="749"/>
      <c r="P3066" s="749"/>
      <c r="Q3066" s="740"/>
      <c r="R3066" s="740"/>
      <c r="S3066" s="740"/>
      <c r="T3066" s="740"/>
      <c r="U3066" s="740"/>
      <c r="V3066" s="740"/>
      <c r="W3066" s="740"/>
      <c r="X3066" s="740"/>
      <c r="Y3066" s="740"/>
      <c r="Z3066" s="740"/>
      <c r="AA3066" s="740"/>
      <c r="AB3066" s="740"/>
      <c r="AC3066" s="740"/>
      <c r="AD3066" s="740"/>
      <c r="AE3066" s="740"/>
      <c r="AF3066" s="740"/>
      <c r="AG3066" s="750"/>
      <c r="AH3066" s="742" t="str">
        <f t="shared" si="118"/>
        <v/>
      </c>
      <c r="AI3066" s="37" t="str">
        <f t="shared" si="119"/>
        <v/>
      </c>
      <c r="BH3066" s="137">
        <v>3046</v>
      </c>
      <c r="BI3066" s="206"/>
      <c r="BJ3066" s="207"/>
      <c r="BK3066" s="207"/>
      <c r="BL3066" s="207"/>
      <c r="BM3066" s="207"/>
      <c r="BN3066" s="206"/>
      <c r="BO3066" s="208"/>
      <c r="BP3066" s="206"/>
      <c r="BQ3066" s="458"/>
      <c r="BR3066" s="209"/>
      <c r="BS3066" s="210"/>
      <c r="BT3066" s="208"/>
      <c r="BU3066" s="208"/>
      <c r="BV3066" s="458"/>
      <c r="BW3066" s="209"/>
      <c r="EK3066" s="231"/>
      <c r="EL3066" s="231"/>
      <c r="EM3066" s="227" t="s">
        <v>1215</v>
      </c>
      <c r="EN3066" s="228">
        <v>0</v>
      </c>
      <c r="EO3066" s="229">
        <v>8</v>
      </c>
      <c r="EP3066" s="234">
        <f>DCOUNT($H$20:$AI$4020,$H$20,EM3065:EO3066)</f>
        <v>0</v>
      </c>
    </row>
    <row r="3067" spans="8:146" ht="15" customHeight="1" x14ac:dyDescent="0.15">
      <c r="H3067" s="740"/>
      <c r="I3067" s="740"/>
      <c r="J3067" s="740"/>
      <c r="K3067" s="740"/>
      <c r="L3067" s="740"/>
      <c r="M3067" s="740"/>
      <c r="N3067" s="748"/>
      <c r="O3067" s="749"/>
      <c r="P3067" s="749"/>
      <c r="Q3067" s="740"/>
      <c r="R3067" s="740"/>
      <c r="S3067" s="740"/>
      <c r="T3067" s="740"/>
      <c r="U3067" s="740"/>
      <c r="V3067" s="740"/>
      <c r="W3067" s="740"/>
      <c r="X3067" s="740"/>
      <c r="Y3067" s="740"/>
      <c r="Z3067" s="740"/>
      <c r="AA3067" s="740"/>
      <c r="AB3067" s="740"/>
      <c r="AC3067" s="740"/>
      <c r="AD3067" s="740"/>
      <c r="AE3067" s="740"/>
      <c r="AF3067" s="740"/>
      <c r="AG3067" s="750"/>
      <c r="AH3067" s="742" t="str">
        <f t="shared" si="118"/>
        <v/>
      </c>
      <c r="AI3067" s="37" t="str">
        <f t="shared" si="119"/>
        <v/>
      </c>
      <c r="BH3067" s="137">
        <v>3047</v>
      </c>
      <c r="BI3067" s="206"/>
      <c r="BJ3067" s="207"/>
      <c r="BK3067" s="207"/>
      <c r="BL3067" s="207"/>
      <c r="BM3067" s="207"/>
      <c r="BN3067" s="206"/>
      <c r="BO3067" s="208"/>
      <c r="BP3067" s="206"/>
      <c r="BQ3067" s="458"/>
      <c r="BR3067" s="209"/>
      <c r="BS3067" s="210"/>
      <c r="BT3067" s="208"/>
      <c r="BU3067" s="208"/>
      <c r="BV3067" s="458"/>
      <c r="BW3067" s="209"/>
      <c r="EK3067" s="231"/>
      <c r="EL3067" s="231"/>
      <c r="EM3067" s="186" t="s">
        <v>76</v>
      </c>
      <c r="EN3067" s="187" t="s">
        <v>946</v>
      </c>
      <c r="EO3067" s="188" t="s">
        <v>1601</v>
      </c>
      <c r="EP3067" s="189"/>
    </row>
    <row r="3068" spans="8:146" ht="15" customHeight="1" x14ac:dyDescent="0.15">
      <c r="H3068" s="740"/>
      <c r="I3068" s="740"/>
      <c r="J3068" s="740"/>
      <c r="K3068" s="740"/>
      <c r="L3068" s="740"/>
      <c r="M3068" s="740"/>
      <c r="N3068" s="748"/>
      <c r="O3068" s="749"/>
      <c r="P3068" s="749"/>
      <c r="Q3068" s="740"/>
      <c r="R3068" s="740"/>
      <c r="S3068" s="740"/>
      <c r="T3068" s="740"/>
      <c r="U3068" s="740"/>
      <c r="V3068" s="740"/>
      <c r="W3068" s="740"/>
      <c r="X3068" s="740"/>
      <c r="Y3068" s="740"/>
      <c r="Z3068" s="740"/>
      <c r="AA3068" s="740"/>
      <c r="AB3068" s="740"/>
      <c r="AC3068" s="740"/>
      <c r="AD3068" s="740"/>
      <c r="AE3068" s="740"/>
      <c r="AF3068" s="740"/>
      <c r="AG3068" s="750"/>
      <c r="AH3068" s="742" t="str">
        <f t="shared" si="118"/>
        <v/>
      </c>
      <c r="AI3068" s="37" t="str">
        <f t="shared" si="119"/>
        <v/>
      </c>
      <c r="BH3068" s="137">
        <v>3048</v>
      </c>
      <c r="BI3068" s="206"/>
      <c r="BJ3068" s="207"/>
      <c r="BK3068" s="207"/>
      <c r="BL3068" s="207"/>
      <c r="BM3068" s="207"/>
      <c r="BN3068" s="206"/>
      <c r="BO3068" s="208"/>
      <c r="BP3068" s="206"/>
      <c r="BQ3068" s="458"/>
      <c r="BR3068" s="209"/>
      <c r="BS3068" s="210"/>
      <c r="BT3068" s="208"/>
      <c r="BU3068" s="208"/>
      <c r="BV3068" s="458"/>
      <c r="BW3068" s="209"/>
      <c r="EK3068" s="231"/>
      <c r="EL3068" s="231"/>
      <c r="EM3068" s="451" t="s">
        <v>1168</v>
      </c>
      <c r="EN3068" s="228">
        <v>0</v>
      </c>
      <c r="EO3068" s="229">
        <v>8</v>
      </c>
      <c r="EP3068" s="234">
        <f>DCOUNT($H$20:$AI$4020,$H$20,EM3067:EO3068)</f>
        <v>0</v>
      </c>
    </row>
    <row r="3069" spans="8:146" ht="15" customHeight="1" x14ac:dyDescent="0.15">
      <c r="H3069" s="740"/>
      <c r="I3069" s="740"/>
      <c r="J3069" s="740"/>
      <c r="K3069" s="740"/>
      <c r="L3069" s="740"/>
      <c r="M3069" s="740"/>
      <c r="N3069" s="748"/>
      <c r="O3069" s="749"/>
      <c r="P3069" s="749"/>
      <c r="Q3069" s="740"/>
      <c r="R3069" s="740"/>
      <c r="S3069" s="740"/>
      <c r="T3069" s="740"/>
      <c r="U3069" s="740"/>
      <c r="V3069" s="740"/>
      <c r="W3069" s="740"/>
      <c r="X3069" s="740"/>
      <c r="Y3069" s="740"/>
      <c r="Z3069" s="740"/>
      <c r="AA3069" s="740"/>
      <c r="AB3069" s="740"/>
      <c r="AC3069" s="740"/>
      <c r="AD3069" s="740"/>
      <c r="AE3069" s="740"/>
      <c r="AF3069" s="740"/>
      <c r="AG3069" s="750"/>
      <c r="AH3069" s="742" t="str">
        <f t="shared" si="118"/>
        <v/>
      </c>
      <c r="AI3069" s="37" t="str">
        <f t="shared" si="119"/>
        <v/>
      </c>
      <c r="BH3069" s="137">
        <v>3049</v>
      </c>
      <c r="BI3069" s="206"/>
      <c r="BJ3069" s="207"/>
      <c r="BK3069" s="207"/>
      <c r="BL3069" s="207"/>
      <c r="BM3069" s="207"/>
      <c r="BN3069" s="206"/>
      <c r="BO3069" s="208"/>
      <c r="BP3069" s="206"/>
      <c r="BQ3069" s="458"/>
      <c r="BR3069" s="209"/>
      <c r="BS3069" s="210"/>
      <c r="BT3069" s="208"/>
      <c r="BU3069" s="208"/>
      <c r="BV3069" s="458"/>
      <c r="BW3069" s="209"/>
      <c r="EK3069" s="231"/>
      <c r="EL3069" s="231"/>
      <c r="EM3069" s="186" t="s">
        <v>76</v>
      </c>
      <c r="EN3069" s="187" t="s">
        <v>946</v>
      </c>
      <c r="EO3069" s="188" t="s">
        <v>1601</v>
      </c>
      <c r="EP3069" s="189"/>
    </row>
    <row r="3070" spans="8:146" ht="15" customHeight="1" x14ac:dyDescent="0.15">
      <c r="H3070" s="740"/>
      <c r="I3070" s="740"/>
      <c r="J3070" s="740"/>
      <c r="K3070" s="740"/>
      <c r="L3070" s="740"/>
      <c r="M3070" s="740"/>
      <c r="N3070" s="748"/>
      <c r="O3070" s="749"/>
      <c r="P3070" s="749"/>
      <c r="Q3070" s="740"/>
      <c r="R3070" s="740"/>
      <c r="S3070" s="740"/>
      <c r="T3070" s="740"/>
      <c r="U3070" s="740"/>
      <c r="V3070" s="740"/>
      <c r="W3070" s="740"/>
      <c r="X3070" s="740"/>
      <c r="Y3070" s="740"/>
      <c r="Z3070" s="740"/>
      <c r="AA3070" s="740"/>
      <c r="AB3070" s="740"/>
      <c r="AC3070" s="740"/>
      <c r="AD3070" s="740"/>
      <c r="AE3070" s="740"/>
      <c r="AF3070" s="740"/>
      <c r="AG3070" s="750"/>
      <c r="AH3070" s="742" t="str">
        <f t="shared" si="118"/>
        <v/>
      </c>
      <c r="AI3070" s="37" t="str">
        <f t="shared" si="119"/>
        <v/>
      </c>
      <c r="BH3070" s="137">
        <v>3050</v>
      </c>
      <c r="BI3070" s="206"/>
      <c r="BJ3070" s="207"/>
      <c r="BK3070" s="207"/>
      <c r="BL3070" s="207"/>
      <c r="BM3070" s="207"/>
      <c r="BN3070" s="206"/>
      <c r="BO3070" s="208"/>
      <c r="BP3070" s="206"/>
      <c r="BQ3070" s="458"/>
      <c r="BR3070" s="209"/>
      <c r="BS3070" s="210"/>
      <c r="BT3070" s="208"/>
      <c r="BU3070" s="208"/>
      <c r="BV3070" s="458"/>
      <c r="BW3070" s="209"/>
      <c r="EK3070" s="231"/>
      <c r="EL3070" s="231"/>
      <c r="EM3070" s="451" t="s">
        <v>1169</v>
      </c>
      <c r="EN3070" s="228">
        <v>0</v>
      </c>
      <c r="EO3070" s="229">
        <v>8</v>
      </c>
      <c r="EP3070" s="234">
        <f>DCOUNT($H$20:$AI$4020,$H$20,EM3069:EO3070)</f>
        <v>0</v>
      </c>
    </row>
    <row r="3071" spans="8:146" ht="15" customHeight="1" x14ac:dyDescent="0.15">
      <c r="H3071" s="740"/>
      <c r="I3071" s="740"/>
      <c r="J3071" s="740"/>
      <c r="K3071" s="740"/>
      <c r="L3071" s="740"/>
      <c r="M3071" s="740"/>
      <c r="N3071" s="748"/>
      <c r="O3071" s="749"/>
      <c r="P3071" s="749"/>
      <c r="Q3071" s="740"/>
      <c r="R3071" s="740"/>
      <c r="S3071" s="740"/>
      <c r="T3071" s="740"/>
      <c r="U3071" s="740"/>
      <c r="V3071" s="740"/>
      <c r="W3071" s="740"/>
      <c r="X3071" s="740"/>
      <c r="Y3071" s="740"/>
      <c r="Z3071" s="740"/>
      <c r="AA3071" s="740"/>
      <c r="AB3071" s="740"/>
      <c r="AC3071" s="740"/>
      <c r="AD3071" s="740"/>
      <c r="AE3071" s="740"/>
      <c r="AF3071" s="740"/>
      <c r="AG3071" s="750"/>
      <c r="AH3071" s="742" t="str">
        <f t="shared" si="118"/>
        <v/>
      </c>
      <c r="AI3071" s="37" t="str">
        <f t="shared" si="119"/>
        <v/>
      </c>
      <c r="BH3071" s="137">
        <v>3051</v>
      </c>
      <c r="BI3071" s="206"/>
      <c r="BJ3071" s="207"/>
      <c r="BK3071" s="207"/>
      <c r="BL3071" s="207"/>
      <c r="BM3071" s="207"/>
      <c r="BN3071" s="206"/>
      <c r="BO3071" s="208"/>
      <c r="BP3071" s="206"/>
      <c r="BQ3071" s="458"/>
      <c r="BR3071" s="209"/>
      <c r="BS3071" s="210"/>
      <c r="BT3071" s="208"/>
      <c r="BU3071" s="208"/>
      <c r="BV3071" s="458"/>
      <c r="BW3071" s="209"/>
      <c r="EK3071" s="231"/>
      <c r="EL3071" s="231"/>
      <c r="EM3071" s="186" t="s">
        <v>76</v>
      </c>
      <c r="EN3071" s="187" t="s">
        <v>946</v>
      </c>
      <c r="EO3071" s="188" t="s">
        <v>1601</v>
      </c>
      <c r="EP3071" s="189"/>
    </row>
    <row r="3072" spans="8:146" ht="15" customHeight="1" x14ac:dyDescent="0.15">
      <c r="H3072" s="740"/>
      <c r="I3072" s="740"/>
      <c r="J3072" s="740"/>
      <c r="K3072" s="740"/>
      <c r="L3072" s="740"/>
      <c r="M3072" s="740"/>
      <c r="N3072" s="748"/>
      <c r="O3072" s="749"/>
      <c r="P3072" s="749"/>
      <c r="Q3072" s="740"/>
      <c r="R3072" s="740"/>
      <c r="S3072" s="740"/>
      <c r="T3072" s="740"/>
      <c r="U3072" s="740"/>
      <c r="V3072" s="740"/>
      <c r="W3072" s="740"/>
      <c r="X3072" s="740"/>
      <c r="Y3072" s="740"/>
      <c r="Z3072" s="740"/>
      <c r="AA3072" s="740"/>
      <c r="AB3072" s="740"/>
      <c r="AC3072" s="740"/>
      <c r="AD3072" s="740"/>
      <c r="AE3072" s="740"/>
      <c r="AF3072" s="740"/>
      <c r="AG3072" s="750"/>
      <c r="AH3072" s="742" t="str">
        <f t="shared" si="118"/>
        <v/>
      </c>
      <c r="AI3072" s="37" t="str">
        <f t="shared" si="119"/>
        <v/>
      </c>
      <c r="BH3072" s="137">
        <v>3052</v>
      </c>
      <c r="BI3072" s="206"/>
      <c r="BJ3072" s="207"/>
      <c r="BK3072" s="207"/>
      <c r="BL3072" s="207"/>
      <c r="BM3072" s="207"/>
      <c r="BN3072" s="206"/>
      <c r="BO3072" s="208"/>
      <c r="BP3072" s="206"/>
      <c r="BQ3072" s="458"/>
      <c r="BR3072" s="209"/>
      <c r="BS3072" s="210"/>
      <c r="BT3072" s="208"/>
      <c r="BU3072" s="208"/>
      <c r="BV3072" s="458"/>
      <c r="BW3072" s="209"/>
      <c r="EK3072" s="231"/>
      <c r="EL3072" s="231"/>
      <c r="EM3072" s="451" t="s">
        <v>1170</v>
      </c>
      <c r="EN3072" s="228">
        <v>0</v>
      </c>
      <c r="EO3072" s="229">
        <v>8</v>
      </c>
      <c r="EP3072" s="234">
        <f>DCOUNT($H$20:$AI$4020,$H$20,EM3071:EO3072)</f>
        <v>0</v>
      </c>
    </row>
    <row r="3073" spans="8:146" ht="15" customHeight="1" x14ac:dyDescent="0.15">
      <c r="H3073" s="740"/>
      <c r="I3073" s="740"/>
      <c r="J3073" s="740"/>
      <c r="K3073" s="740"/>
      <c r="L3073" s="740"/>
      <c r="M3073" s="740"/>
      <c r="N3073" s="748"/>
      <c r="O3073" s="749"/>
      <c r="P3073" s="749"/>
      <c r="Q3073" s="740"/>
      <c r="R3073" s="740"/>
      <c r="S3073" s="740"/>
      <c r="T3073" s="740"/>
      <c r="U3073" s="740"/>
      <c r="V3073" s="740"/>
      <c r="W3073" s="740"/>
      <c r="X3073" s="740"/>
      <c r="Y3073" s="740"/>
      <c r="Z3073" s="740"/>
      <c r="AA3073" s="740"/>
      <c r="AB3073" s="740"/>
      <c r="AC3073" s="740"/>
      <c r="AD3073" s="740"/>
      <c r="AE3073" s="740"/>
      <c r="AF3073" s="740"/>
      <c r="AG3073" s="750"/>
      <c r="AH3073" s="742" t="str">
        <f t="shared" si="118"/>
        <v/>
      </c>
      <c r="AI3073" s="37" t="str">
        <f t="shared" si="119"/>
        <v/>
      </c>
      <c r="BH3073" s="137">
        <v>3053</v>
      </c>
      <c r="BI3073" s="206"/>
      <c r="BJ3073" s="207"/>
      <c r="BK3073" s="207"/>
      <c r="BL3073" s="207"/>
      <c r="BM3073" s="207"/>
      <c r="BN3073" s="206"/>
      <c r="BO3073" s="208"/>
      <c r="BP3073" s="206"/>
      <c r="BQ3073" s="458"/>
      <c r="BR3073" s="209"/>
      <c r="BS3073" s="210"/>
      <c r="BT3073" s="208"/>
      <c r="BU3073" s="208"/>
      <c r="BV3073" s="458"/>
      <c r="BW3073" s="209"/>
      <c r="EK3073" s="231"/>
      <c r="EL3073" s="231"/>
      <c r="EM3073" s="186" t="s">
        <v>76</v>
      </c>
      <c r="EN3073" s="187" t="s">
        <v>946</v>
      </c>
      <c r="EO3073" s="188" t="s">
        <v>1601</v>
      </c>
      <c r="EP3073" s="189"/>
    </row>
    <row r="3074" spans="8:146" ht="15" customHeight="1" x14ac:dyDescent="0.15">
      <c r="H3074" s="740"/>
      <c r="I3074" s="740"/>
      <c r="J3074" s="740"/>
      <c r="K3074" s="740"/>
      <c r="L3074" s="740"/>
      <c r="M3074" s="740"/>
      <c r="N3074" s="748"/>
      <c r="O3074" s="749"/>
      <c r="P3074" s="749"/>
      <c r="Q3074" s="740"/>
      <c r="R3074" s="740"/>
      <c r="S3074" s="740"/>
      <c r="T3074" s="740"/>
      <c r="U3074" s="740"/>
      <c r="V3074" s="740"/>
      <c r="W3074" s="740"/>
      <c r="X3074" s="740"/>
      <c r="Y3074" s="740"/>
      <c r="Z3074" s="740"/>
      <c r="AA3074" s="740"/>
      <c r="AB3074" s="740"/>
      <c r="AC3074" s="740"/>
      <c r="AD3074" s="740"/>
      <c r="AE3074" s="740"/>
      <c r="AF3074" s="740"/>
      <c r="AG3074" s="750"/>
      <c r="AH3074" s="742" t="str">
        <f t="shared" si="118"/>
        <v/>
      </c>
      <c r="AI3074" s="37" t="str">
        <f t="shared" si="119"/>
        <v/>
      </c>
      <c r="BH3074" s="137">
        <v>3054</v>
      </c>
      <c r="BI3074" s="206"/>
      <c r="BJ3074" s="207"/>
      <c r="BK3074" s="207"/>
      <c r="BL3074" s="207"/>
      <c r="BM3074" s="207"/>
      <c r="BN3074" s="206"/>
      <c r="BO3074" s="208"/>
      <c r="BP3074" s="206"/>
      <c r="BQ3074" s="458"/>
      <c r="BR3074" s="209"/>
      <c r="BS3074" s="210"/>
      <c r="BT3074" s="208"/>
      <c r="BU3074" s="208"/>
      <c r="BV3074" s="458"/>
      <c r="BW3074" s="209"/>
      <c r="EK3074" s="231"/>
      <c r="EL3074" s="231"/>
      <c r="EM3074" s="451" t="s">
        <v>1172</v>
      </c>
      <c r="EN3074" s="228">
        <v>0</v>
      </c>
      <c r="EO3074" s="229">
        <v>8</v>
      </c>
      <c r="EP3074" s="234">
        <f>DCOUNT($H$20:$AI$4020,$H$20,EM3073:EO3074)</f>
        <v>0</v>
      </c>
    </row>
    <row r="3075" spans="8:146" ht="15" customHeight="1" x14ac:dyDescent="0.15">
      <c r="H3075" s="740"/>
      <c r="I3075" s="740"/>
      <c r="J3075" s="740"/>
      <c r="K3075" s="740"/>
      <c r="L3075" s="740"/>
      <c r="M3075" s="740"/>
      <c r="N3075" s="748"/>
      <c r="O3075" s="749"/>
      <c r="P3075" s="749"/>
      <c r="Q3075" s="740"/>
      <c r="R3075" s="740"/>
      <c r="S3075" s="740"/>
      <c r="T3075" s="740"/>
      <c r="U3075" s="740"/>
      <c r="V3075" s="740"/>
      <c r="W3075" s="740"/>
      <c r="X3075" s="740"/>
      <c r="Y3075" s="740"/>
      <c r="Z3075" s="740"/>
      <c r="AA3075" s="740"/>
      <c r="AB3075" s="740"/>
      <c r="AC3075" s="740"/>
      <c r="AD3075" s="740"/>
      <c r="AE3075" s="740"/>
      <c r="AF3075" s="740"/>
      <c r="AG3075" s="750"/>
      <c r="AH3075" s="742" t="str">
        <f t="shared" si="118"/>
        <v/>
      </c>
      <c r="AI3075" s="37" t="str">
        <f t="shared" si="119"/>
        <v/>
      </c>
      <c r="BH3075" s="137">
        <v>3055</v>
      </c>
      <c r="BI3075" s="206"/>
      <c r="BJ3075" s="207"/>
      <c r="BK3075" s="207"/>
      <c r="BL3075" s="207"/>
      <c r="BM3075" s="207"/>
      <c r="BN3075" s="206"/>
      <c r="BO3075" s="208"/>
      <c r="BP3075" s="206"/>
      <c r="BQ3075" s="458"/>
      <c r="BR3075" s="209"/>
      <c r="BS3075" s="210"/>
      <c r="BT3075" s="208"/>
      <c r="BU3075" s="208"/>
      <c r="BV3075" s="458"/>
      <c r="BW3075" s="209"/>
      <c r="EK3075" s="231"/>
      <c r="EL3075" s="231"/>
      <c r="EM3075" s="186" t="s">
        <v>76</v>
      </c>
      <c r="EN3075" s="187" t="s">
        <v>946</v>
      </c>
      <c r="EO3075" s="188" t="s">
        <v>1601</v>
      </c>
      <c r="EP3075" s="189"/>
    </row>
    <row r="3076" spans="8:146" ht="15" customHeight="1" x14ac:dyDescent="0.15">
      <c r="H3076" s="740"/>
      <c r="I3076" s="740"/>
      <c r="J3076" s="740"/>
      <c r="K3076" s="740"/>
      <c r="L3076" s="740"/>
      <c r="M3076" s="740"/>
      <c r="N3076" s="748"/>
      <c r="O3076" s="749"/>
      <c r="P3076" s="749"/>
      <c r="Q3076" s="740"/>
      <c r="R3076" s="740"/>
      <c r="S3076" s="740"/>
      <c r="T3076" s="740"/>
      <c r="U3076" s="740"/>
      <c r="V3076" s="740"/>
      <c r="W3076" s="740"/>
      <c r="X3076" s="740"/>
      <c r="Y3076" s="740"/>
      <c r="Z3076" s="740"/>
      <c r="AA3076" s="740"/>
      <c r="AB3076" s="740"/>
      <c r="AC3076" s="740"/>
      <c r="AD3076" s="740"/>
      <c r="AE3076" s="740"/>
      <c r="AF3076" s="740"/>
      <c r="AG3076" s="750"/>
      <c r="AH3076" s="742" t="str">
        <f t="shared" si="118"/>
        <v/>
      </c>
      <c r="AI3076" s="37" t="str">
        <f t="shared" si="119"/>
        <v/>
      </c>
      <c r="BH3076" s="137">
        <v>3056</v>
      </c>
      <c r="BI3076" s="206"/>
      <c r="BJ3076" s="207"/>
      <c r="BK3076" s="207"/>
      <c r="BL3076" s="207"/>
      <c r="BM3076" s="207"/>
      <c r="BN3076" s="206"/>
      <c r="BO3076" s="208"/>
      <c r="BP3076" s="206"/>
      <c r="BQ3076" s="458"/>
      <c r="BR3076" s="209"/>
      <c r="BS3076" s="210"/>
      <c r="BT3076" s="208"/>
      <c r="BU3076" s="208"/>
      <c r="BV3076" s="458"/>
      <c r="BW3076" s="209"/>
      <c r="EK3076" s="231"/>
      <c r="EL3076" s="231"/>
      <c r="EM3076" s="451" t="s">
        <v>1173</v>
      </c>
      <c r="EN3076" s="228">
        <v>0</v>
      </c>
      <c r="EO3076" s="229">
        <v>8</v>
      </c>
      <c r="EP3076" s="234">
        <f>DCOUNT($H$20:$AI$4020,$H$20,EM3075:EO3076)</f>
        <v>0</v>
      </c>
    </row>
    <row r="3077" spans="8:146" ht="15" customHeight="1" x14ac:dyDescent="0.15">
      <c r="H3077" s="740"/>
      <c r="I3077" s="740"/>
      <c r="J3077" s="740"/>
      <c r="K3077" s="740"/>
      <c r="L3077" s="740"/>
      <c r="M3077" s="740"/>
      <c r="N3077" s="748"/>
      <c r="O3077" s="749"/>
      <c r="P3077" s="749"/>
      <c r="Q3077" s="740"/>
      <c r="R3077" s="740"/>
      <c r="S3077" s="740"/>
      <c r="T3077" s="740"/>
      <c r="U3077" s="740"/>
      <c r="V3077" s="740"/>
      <c r="W3077" s="740"/>
      <c r="X3077" s="740"/>
      <c r="Y3077" s="740"/>
      <c r="Z3077" s="740"/>
      <c r="AA3077" s="740"/>
      <c r="AB3077" s="740"/>
      <c r="AC3077" s="740"/>
      <c r="AD3077" s="740"/>
      <c r="AE3077" s="740"/>
      <c r="AF3077" s="740"/>
      <c r="AG3077" s="750"/>
      <c r="AH3077" s="742" t="str">
        <f t="shared" si="118"/>
        <v/>
      </c>
      <c r="AI3077" s="37" t="str">
        <f t="shared" si="119"/>
        <v/>
      </c>
      <c r="BH3077" s="137">
        <v>3057</v>
      </c>
      <c r="BI3077" s="206"/>
      <c r="BJ3077" s="207"/>
      <c r="BK3077" s="207"/>
      <c r="BL3077" s="207"/>
      <c r="BM3077" s="207"/>
      <c r="BN3077" s="206"/>
      <c r="BO3077" s="208"/>
      <c r="BP3077" s="206"/>
      <c r="BQ3077" s="458"/>
      <c r="BR3077" s="209"/>
      <c r="BS3077" s="210"/>
      <c r="BT3077" s="208"/>
      <c r="BU3077" s="208"/>
      <c r="BV3077" s="458"/>
      <c r="BW3077" s="209"/>
      <c r="EK3077" s="231"/>
      <c r="EL3077" s="231"/>
      <c r="EM3077" s="186" t="s">
        <v>76</v>
      </c>
      <c r="EN3077" s="187" t="s">
        <v>946</v>
      </c>
      <c r="EO3077" s="188" t="s">
        <v>1601</v>
      </c>
      <c r="EP3077" s="189"/>
    </row>
    <row r="3078" spans="8:146" ht="15" customHeight="1" x14ac:dyDescent="0.15">
      <c r="H3078" s="740"/>
      <c r="I3078" s="740"/>
      <c r="J3078" s="740"/>
      <c r="K3078" s="740"/>
      <c r="L3078" s="740"/>
      <c r="M3078" s="740"/>
      <c r="N3078" s="748"/>
      <c r="O3078" s="749"/>
      <c r="P3078" s="749"/>
      <c r="Q3078" s="740"/>
      <c r="R3078" s="740"/>
      <c r="S3078" s="740"/>
      <c r="T3078" s="740"/>
      <c r="U3078" s="740"/>
      <c r="V3078" s="740"/>
      <c r="W3078" s="740"/>
      <c r="X3078" s="740"/>
      <c r="Y3078" s="740"/>
      <c r="Z3078" s="740"/>
      <c r="AA3078" s="740"/>
      <c r="AB3078" s="740"/>
      <c r="AC3078" s="740"/>
      <c r="AD3078" s="740"/>
      <c r="AE3078" s="740"/>
      <c r="AF3078" s="740"/>
      <c r="AG3078" s="750"/>
      <c r="AH3078" s="742" t="str">
        <f t="shared" si="118"/>
        <v/>
      </c>
      <c r="AI3078" s="37" t="str">
        <f t="shared" si="119"/>
        <v/>
      </c>
      <c r="BH3078" s="137">
        <v>3058</v>
      </c>
      <c r="BI3078" s="206"/>
      <c r="BJ3078" s="207"/>
      <c r="BK3078" s="207"/>
      <c r="BL3078" s="207"/>
      <c r="BM3078" s="207"/>
      <c r="BN3078" s="206"/>
      <c r="BO3078" s="208"/>
      <c r="BP3078" s="206"/>
      <c r="BQ3078" s="458"/>
      <c r="BR3078" s="209"/>
      <c r="BS3078" s="210"/>
      <c r="BT3078" s="208"/>
      <c r="BU3078" s="208"/>
      <c r="BV3078" s="458"/>
      <c r="BW3078" s="209"/>
      <c r="EK3078" s="231"/>
      <c r="EL3078" s="231"/>
      <c r="EM3078" s="451" t="s">
        <v>1174</v>
      </c>
      <c r="EN3078" s="228">
        <v>0</v>
      </c>
      <c r="EO3078" s="229">
        <v>8</v>
      </c>
      <c r="EP3078" s="234">
        <f>DCOUNT($H$20:$AI$4020,$H$20,EM3077:EO3078)</f>
        <v>0</v>
      </c>
    </row>
    <row r="3079" spans="8:146" ht="15" customHeight="1" x14ac:dyDescent="0.15">
      <c r="H3079" s="740"/>
      <c r="I3079" s="740"/>
      <c r="J3079" s="740"/>
      <c r="K3079" s="740"/>
      <c r="L3079" s="740"/>
      <c r="M3079" s="740"/>
      <c r="N3079" s="748"/>
      <c r="O3079" s="749"/>
      <c r="P3079" s="749"/>
      <c r="Q3079" s="740"/>
      <c r="R3079" s="740"/>
      <c r="S3079" s="740"/>
      <c r="T3079" s="740"/>
      <c r="U3079" s="740"/>
      <c r="V3079" s="740"/>
      <c r="W3079" s="740"/>
      <c r="X3079" s="740"/>
      <c r="Y3079" s="740"/>
      <c r="Z3079" s="740"/>
      <c r="AA3079" s="740"/>
      <c r="AB3079" s="740"/>
      <c r="AC3079" s="740"/>
      <c r="AD3079" s="740"/>
      <c r="AE3079" s="740"/>
      <c r="AF3079" s="740"/>
      <c r="AG3079" s="750"/>
      <c r="AH3079" s="742" t="str">
        <f t="shared" si="118"/>
        <v/>
      </c>
      <c r="AI3079" s="37" t="str">
        <f t="shared" si="119"/>
        <v/>
      </c>
      <c r="BH3079" s="137">
        <v>3059</v>
      </c>
      <c r="BI3079" s="206"/>
      <c r="BJ3079" s="207"/>
      <c r="BK3079" s="207"/>
      <c r="BL3079" s="207"/>
      <c r="BM3079" s="207"/>
      <c r="BN3079" s="206"/>
      <c r="BO3079" s="208"/>
      <c r="BP3079" s="206"/>
      <c r="BQ3079" s="458"/>
      <c r="BR3079" s="209"/>
      <c r="BS3079" s="210"/>
      <c r="BT3079" s="208"/>
      <c r="BU3079" s="208"/>
      <c r="BV3079" s="458"/>
      <c r="BW3079" s="209"/>
      <c r="EK3079" s="231"/>
      <c r="EL3079" s="231"/>
      <c r="EM3079" s="186" t="s">
        <v>76</v>
      </c>
      <c r="EN3079" s="187" t="s">
        <v>946</v>
      </c>
      <c r="EO3079" s="188" t="s">
        <v>1601</v>
      </c>
      <c r="EP3079" s="189"/>
    </row>
    <row r="3080" spans="8:146" ht="15" customHeight="1" x14ac:dyDescent="0.15">
      <c r="H3080" s="740"/>
      <c r="I3080" s="740"/>
      <c r="J3080" s="740"/>
      <c r="K3080" s="740"/>
      <c r="L3080" s="740"/>
      <c r="M3080" s="740"/>
      <c r="N3080" s="748"/>
      <c r="O3080" s="749"/>
      <c r="P3080" s="749"/>
      <c r="Q3080" s="740"/>
      <c r="R3080" s="740"/>
      <c r="S3080" s="740"/>
      <c r="T3080" s="740"/>
      <c r="U3080" s="740"/>
      <c r="V3080" s="740"/>
      <c r="W3080" s="740"/>
      <c r="X3080" s="740"/>
      <c r="Y3080" s="740"/>
      <c r="Z3080" s="740"/>
      <c r="AA3080" s="740"/>
      <c r="AB3080" s="740"/>
      <c r="AC3080" s="740"/>
      <c r="AD3080" s="740"/>
      <c r="AE3080" s="740"/>
      <c r="AF3080" s="740"/>
      <c r="AG3080" s="750"/>
      <c r="AH3080" s="742" t="str">
        <f t="shared" si="118"/>
        <v/>
      </c>
      <c r="AI3080" s="37" t="str">
        <f t="shared" si="119"/>
        <v/>
      </c>
      <c r="BH3080" s="137">
        <v>3060</v>
      </c>
      <c r="BI3080" s="206"/>
      <c r="BJ3080" s="207"/>
      <c r="BK3080" s="207"/>
      <c r="BL3080" s="207"/>
      <c r="BM3080" s="207"/>
      <c r="BN3080" s="206"/>
      <c r="BO3080" s="208"/>
      <c r="BP3080" s="206"/>
      <c r="BQ3080" s="458"/>
      <c r="BR3080" s="209"/>
      <c r="BS3080" s="210"/>
      <c r="BT3080" s="208"/>
      <c r="BU3080" s="208"/>
      <c r="BV3080" s="458"/>
      <c r="BW3080" s="209"/>
      <c r="EK3080" s="231"/>
      <c r="EL3080" s="231"/>
      <c r="EM3080" s="451" t="s">
        <v>1175</v>
      </c>
      <c r="EN3080" s="228">
        <v>0</v>
      </c>
      <c r="EO3080" s="229">
        <v>8</v>
      </c>
      <c r="EP3080" s="234">
        <f>DCOUNT($H$20:$AI$4020,$H$20,EM3079:EO3080)</f>
        <v>0</v>
      </c>
    </row>
    <row r="3081" spans="8:146" ht="15" customHeight="1" x14ac:dyDescent="0.15">
      <c r="H3081" s="740"/>
      <c r="I3081" s="740"/>
      <c r="J3081" s="740"/>
      <c r="K3081" s="740"/>
      <c r="L3081" s="740"/>
      <c r="M3081" s="740"/>
      <c r="N3081" s="748"/>
      <c r="O3081" s="749"/>
      <c r="P3081" s="749"/>
      <c r="Q3081" s="740"/>
      <c r="R3081" s="740"/>
      <c r="S3081" s="740"/>
      <c r="T3081" s="740"/>
      <c r="U3081" s="740"/>
      <c r="V3081" s="740"/>
      <c r="W3081" s="740"/>
      <c r="X3081" s="740"/>
      <c r="Y3081" s="740"/>
      <c r="Z3081" s="740"/>
      <c r="AA3081" s="740"/>
      <c r="AB3081" s="740"/>
      <c r="AC3081" s="740"/>
      <c r="AD3081" s="740"/>
      <c r="AE3081" s="740"/>
      <c r="AF3081" s="740"/>
      <c r="AG3081" s="750"/>
      <c r="AH3081" s="742" t="str">
        <f t="shared" si="118"/>
        <v/>
      </c>
      <c r="AI3081" s="37" t="str">
        <f t="shared" si="119"/>
        <v/>
      </c>
      <c r="BH3081" s="137">
        <v>3061</v>
      </c>
      <c r="BI3081" s="206"/>
      <c r="BJ3081" s="207"/>
      <c r="BK3081" s="207"/>
      <c r="BL3081" s="207"/>
      <c r="BM3081" s="207"/>
      <c r="BN3081" s="206"/>
      <c r="BO3081" s="208"/>
      <c r="BP3081" s="206"/>
      <c r="BQ3081" s="458"/>
      <c r="BR3081" s="209"/>
      <c r="BS3081" s="210"/>
      <c r="BT3081" s="208"/>
      <c r="BU3081" s="208"/>
      <c r="BV3081" s="458"/>
      <c r="BW3081" s="209"/>
      <c r="EK3081" s="231"/>
      <c r="EL3081" s="231"/>
      <c r="EM3081" s="543" t="s">
        <v>76</v>
      </c>
      <c r="EN3081" s="544" t="s">
        <v>946</v>
      </c>
      <c r="EO3081" s="545" t="s">
        <v>1601</v>
      </c>
      <c r="EP3081" s="546"/>
    </row>
    <row r="3082" spans="8:146" ht="15" customHeight="1" x14ac:dyDescent="0.15">
      <c r="H3082" s="740"/>
      <c r="I3082" s="740"/>
      <c r="J3082" s="740"/>
      <c r="K3082" s="740"/>
      <c r="L3082" s="740"/>
      <c r="M3082" s="740"/>
      <c r="N3082" s="748"/>
      <c r="O3082" s="749"/>
      <c r="P3082" s="749"/>
      <c r="Q3082" s="740"/>
      <c r="R3082" s="740"/>
      <c r="S3082" s="740"/>
      <c r="T3082" s="740"/>
      <c r="U3082" s="740"/>
      <c r="V3082" s="740"/>
      <c r="W3082" s="740"/>
      <c r="X3082" s="740"/>
      <c r="Y3082" s="740"/>
      <c r="Z3082" s="740"/>
      <c r="AA3082" s="740"/>
      <c r="AB3082" s="740"/>
      <c r="AC3082" s="740"/>
      <c r="AD3082" s="740"/>
      <c r="AE3082" s="740"/>
      <c r="AF3082" s="740"/>
      <c r="AG3082" s="750"/>
      <c r="AH3082" s="742" t="str">
        <f t="shared" si="118"/>
        <v/>
      </c>
      <c r="AI3082" s="37" t="str">
        <f t="shared" si="119"/>
        <v/>
      </c>
      <c r="BH3082" s="137">
        <v>3062</v>
      </c>
      <c r="BI3082" s="206"/>
      <c r="BJ3082" s="207"/>
      <c r="BK3082" s="207"/>
      <c r="BL3082" s="207"/>
      <c r="BM3082" s="207"/>
      <c r="BN3082" s="206"/>
      <c r="BO3082" s="208"/>
      <c r="BP3082" s="206"/>
      <c r="BQ3082" s="458"/>
      <c r="BR3082" s="209"/>
      <c r="BS3082" s="210"/>
      <c r="BT3082" s="208"/>
      <c r="BU3082" s="208"/>
      <c r="BV3082" s="458"/>
      <c r="BW3082" s="209"/>
      <c r="EK3082" s="231"/>
      <c r="EL3082" s="231"/>
      <c r="EM3082" s="552" t="s">
        <v>2572</v>
      </c>
      <c r="EN3082" s="548">
        <v>0</v>
      </c>
      <c r="EO3082" s="549">
        <v>8</v>
      </c>
      <c r="EP3082" s="551">
        <f>DCOUNT($H$20:$AI$4020,$H$20,EM3081:EO3082)</f>
        <v>0</v>
      </c>
    </row>
    <row r="3083" spans="8:146" ht="15" customHeight="1" x14ac:dyDescent="0.15">
      <c r="H3083" s="740"/>
      <c r="I3083" s="740"/>
      <c r="J3083" s="740"/>
      <c r="K3083" s="740"/>
      <c r="L3083" s="740"/>
      <c r="M3083" s="740"/>
      <c r="N3083" s="748"/>
      <c r="O3083" s="749"/>
      <c r="P3083" s="749"/>
      <c r="Q3083" s="740"/>
      <c r="R3083" s="740"/>
      <c r="S3083" s="740"/>
      <c r="T3083" s="740"/>
      <c r="U3083" s="740"/>
      <c r="V3083" s="740"/>
      <c r="W3083" s="740"/>
      <c r="X3083" s="740"/>
      <c r="Y3083" s="740"/>
      <c r="Z3083" s="740"/>
      <c r="AA3083" s="740"/>
      <c r="AB3083" s="740"/>
      <c r="AC3083" s="740"/>
      <c r="AD3083" s="740"/>
      <c r="AE3083" s="740"/>
      <c r="AF3083" s="740"/>
      <c r="AG3083" s="750"/>
      <c r="AH3083" s="742" t="str">
        <f t="shared" si="118"/>
        <v/>
      </c>
      <c r="AI3083" s="37" t="str">
        <f t="shared" si="119"/>
        <v/>
      </c>
      <c r="BH3083" s="137">
        <v>3063</v>
      </c>
      <c r="BI3083" s="206"/>
      <c r="BJ3083" s="207"/>
      <c r="BK3083" s="207"/>
      <c r="BL3083" s="207"/>
      <c r="BM3083" s="207"/>
      <c r="BN3083" s="206"/>
      <c r="BO3083" s="208"/>
      <c r="BP3083" s="206"/>
      <c r="BQ3083" s="458"/>
      <c r="BR3083" s="209"/>
      <c r="BS3083" s="210"/>
      <c r="BT3083" s="208"/>
      <c r="BU3083" s="208"/>
      <c r="BV3083" s="458"/>
      <c r="BW3083" s="209"/>
      <c r="EK3083" s="231"/>
      <c r="EL3083" s="231"/>
      <c r="EM3083" s="186" t="s">
        <v>76</v>
      </c>
      <c r="EN3083" s="187" t="s">
        <v>946</v>
      </c>
      <c r="EO3083" s="188" t="s">
        <v>1601</v>
      </c>
      <c r="EP3083" s="189"/>
    </row>
    <row r="3084" spans="8:146" ht="15" customHeight="1" x14ac:dyDescent="0.15">
      <c r="H3084" s="740"/>
      <c r="I3084" s="740"/>
      <c r="J3084" s="740"/>
      <c r="K3084" s="740"/>
      <c r="L3084" s="740"/>
      <c r="M3084" s="740"/>
      <c r="N3084" s="748"/>
      <c r="O3084" s="749"/>
      <c r="P3084" s="749"/>
      <c r="Q3084" s="740"/>
      <c r="R3084" s="740"/>
      <c r="S3084" s="740"/>
      <c r="T3084" s="740"/>
      <c r="U3084" s="740"/>
      <c r="V3084" s="740"/>
      <c r="W3084" s="740"/>
      <c r="X3084" s="740"/>
      <c r="Y3084" s="740"/>
      <c r="Z3084" s="740"/>
      <c r="AA3084" s="740"/>
      <c r="AB3084" s="740"/>
      <c r="AC3084" s="740"/>
      <c r="AD3084" s="740"/>
      <c r="AE3084" s="740"/>
      <c r="AF3084" s="740"/>
      <c r="AG3084" s="750"/>
      <c r="AH3084" s="742" t="str">
        <f t="shared" si="118"/>
        <v/>
      </c>
      <c r="AI3084" s="37" t="str">
        <f t="shared" si="119"/>
        <v/>
      </c>
      <c r="BH3084" s="137">
        <v>3064</v>
      </c>
      <c r="BI3084" s="206"/>
      <c r="BJ3084" s="207"/>
      <c r="BK3084" s="207"/>
      <c r="BL3084" s="207"/>
      <c r="BM3084" s="207"/>
      <c r="BN3084" s="206"/>
      <c r="BO3084" s="208"/>
      <c r="BP3084" s="206"/>
      <c r="BQ3084" s="458"/>
      <c r="BR3084" s="209"/>
      <c r="BS3084" s="210"/>
      <c r="BT3084" s="208"/>
      <c r="BU3084" s="208"/>
      <c r="BV3084" s="458"/>
      <c r="BW3084" s="209"/>
      <c r="EK3084" s="231"/>
      <c r="EL3084" s="231"/>
      <c r="EM3084" s="451" t="s">
        <v>1176</v>
      </c>
      <c r="EN3084" s="228">
        <v>0</v>
      </c>
      <c r="EO3084" s="229">
        <v>8</v>
      </c>
      <c r="EP3084" s="234">
        <f>DCOUNT($H$20:$AI$4020,$H$20,EM3083:EO3084)</f>
        <v>0</v>
      </c>
    </row>
    <row r="3085" spans="8:146" ht="15" customHeight="1" x14ac:dyDescent="0.15">
      <c r="H3085" s="740"/>
      <c r="I3085" s="740"/>
      <c r="J3085" s="740"/>
      <c r="K3085" s="740"/>
      <c r="L3085" s="740"/>
      <c r="M3085" s="740"/>
      <c r="N3085" s="748"/>
      <c r="O3085" s="749"/>
      <c r="P3085" s="749"/>
      <c r="Q3085" s="740"/>
      <c r="R3085" s="740"/>
      <c r="S3085" s="740"/>
      <c r="T3085" s="740"/>
      <c r="U3085" s="740"/>
      <c r="V3085" s="740"/>
      <c r="W3085" s="740"/>
      <c r="X3085" s="740"/>
      <c r="Y3085" s="740"/>
      <c r="Z3085" s="740"/>
      <c r="AA3085" s="740"/>
      <c r="AB3085" s="740"/>
      <c r="AC3085" s="740"/>
      <c r="AD3085" s="740"/>
      <c r="AE3085" s="740"/>
      <c r="AF3085" s="740"/>
      <c r="AG3085" s="750"/>
      <c r="AH3085" s="742" t="str">
        <f t="shared" si="118"/>
        <v/>
      </c>
      <c r="AI3085" s="37" t="str">
        <f t="shared" si="119"/>
        <v/>
      </c>
      <c r="BH3085" s="137">
        <v>3065</v>
      </c>
      <c r="BI3085" s="206"/>
      <c r="BJ3085" s="207"/>
      <c r="BK3085" s="207"/>
      <c r="BL3085" s="207"/>
      <c r="BM3085" s="207"/>
      <c r="BN3085" s="206"/>
      <c r="BO3085" s="208"/>
      <c r="BP3085" s="206"/>
      <c r="BQ3085" s="458"/>
      <c r="BR3085" s="209"/>
      <c r="BS3085" s="210"/>
      <c r="BT3085" s="208"/>
      <c r="BU3085" s="208"/>
      <c r="BV3085" s="458"/>
      <c r="BW3085" s="209"/>
      <c r="EK3085" s="231"/>
      <c r="EL3085" s="231"/>
      <c r="EM3085" s="186" t="s">
        <v>76</v>
      </c>
      <c r="EN3085" s="187" t="s">
        <v>946</v>
      </c>
      <c r="EO3085" s="188" t="s">
        <v>1601</v>
      </c>
      <c r="EP3085" s="189"/>
    </row>
    <row r="3086" spans="8:146" ht="15" customHeight="1" x14ac:dyDescent="0.15">
      <c r="H3086" s="740"/>
      <c r="I3086" s="740"/>
      <c r="J3086" s="740"/>
      <c r="K3086" s="740"/>
      <c r="L3086" s="740"/>
      <c r="M3086" s="740"/>
      <c r="N3086" s="748"/>
      <c r="O3086" s="749"/>
      <c r="P3086" s="749"/>
      <c r="Q3086" s="740"/>
      <c r="R3086" s="740"/>
      <c r="S3086" s="740"/>
      <c r="T3086" s="740"/>
      <c r="U3086" s="740"/>
      <c r="V3086" s="740"/>
      <c r="W3086" s="740"/>
      <c r="X3086" s="740"/>
      <c r="Y3086" s="740"/>
      <c r="Z3086" s="740"/>
      <c r="AA3086" s="740"/>
      <c r="AB3086" s="740"/>
      <c r="AC3086" s="740"/>
      <c r="AD3086" s="740"/>
      <c r="AE3086" s="740"/>
      <c r="AF3086" s="740"/>
      <c r="AG3086" s="750"/>
      <c r="AH3086" s="742" t="str">
        <f t="shared" si="118"/>
        <v/>
      </c>
      <c r="AI3086" s="37" t="str">
        <f t="shared" si="119"/>
        <v/>
      </c>
      <c r="BH3086" s="137">
        <v>3066</v>
      </c>
      <c r="BI3086" s="206"/>
      <c r="BJ3086" s="207"/>
      <c r="BK3086" s="207"/>
      <c r="BL3086" s="207"/>
      <c r="BM3086" s="207"/>
      <c r="BN3086" s="206"/>
      <c r="BO3086" s="208"/>
      <c r="BP3086" s="206"/>
      <c r="BQ3086" s="458"/>
      <c r="BR3086" s="209"/>
      <c r="BS3086" s="210"/>
      <c r="BT3086" s="208"/>
      <c r="BU3086" s="208"/>
      <c r="BV3086" s="458"/>
      <c r="BW3086" s="209"/>
      <c r="EK3086" s="231"/>
      <c r="EL3086" s="231"/>
      <c r="EM3086" s="451" t="s">
        <v>1177</v>
      </c>
      <c r="EN3086" s="228">
        <v>0</v>
      </c>
      <c r="EO3086" s="229">
        <v>8</v>
      </c>
      <c r="EP3086" s="234">
        <f>DCOUNT($H$20:$AI$4020,$H$20,EM3085:EO3086)</f>
        <v>0</v>
      </c>
    </row>
    <row r="3087" spans="8:146" ht="15" customHeight="1" x14ac:dyDescent="0.15">
      <c r="H3087" s="740"/>
      <c r="I3087" s="740"/>
      <c r="J3087" s="740"/>
      <c r="K3087" s="740"/>
      <c r="L3087" s="740"/>
      <c r="M3087" s="740"/>
      <c r="N3087" s="748"/>
      <c r="O3087" s="749"/>
      <c r="P3087" s="749"/>
      <c r="Q3087" s="740"/>
      <c r="R3087" s="740"/>
      <c r="S3087" s="740"/>
      <c r="T3087" s="740"/>
      <c r="U3087" s="740"/>
      <c r="V3087" s="740"/>
      <c r="W3087" s="740"/>
      <c r="X3087" s="740"/>
      <c r="Y3087" s="740"/>
      <c r="Z3087" s="740"/>
      <c r="AA3087" s="740"/>
      <c r="AB3087" s="740"/>
      <c r="AC3087" s="740"/>
      <c r="AD3087" s="740"/>
      <c r="AE3087" s="740"/>
      <c r="AF3087" s="740"/>
      <c r="AG3087" s="750"/>
      <c r="AH3087" s="742" t="str">
        <f t="shared" si="118"/>
        <v/>
      </c>
      <c r="AI3087" s="37" t="str">
        <f t="shared" si="119"/>
        <v/>
      </c>
      <c r="BH3087" s="137">
        <v>3067</v>
      </c>
      <c r="BI3087" s="206"/>
      <c r="BJ3087" s="207"/>
      <c r="BK3087" s="207"/>
      <c r="BL3087" s="207"/>
      <c r="BM3087" s="207"/>
      <c r="BN3087" s="206"/>
      <c r="BO3087" s="208"/>
      <c r="BP3087" s="206"/>
      <c r="BQ3087" s="458"/>
      <c r="BR3087" s="209"/>
      <c r="BS3087" s="210"/>
      <c r="BT3087" s="208"/>
      <c r="BU3087" s="208"/>
      <c r="BV3087" s="458"/>
      <c r="BW3087" s="209"/>
      <c r="EK3087" s="231"/>
      <c r="EL3087" s="231"/>
      <c r="EM3087" s="186" t="s">
        <v>76</v>
      </c>
      <c r="EN3087" s="187" t="s">
        <v>946</v>
      </c>
      <c r="EO3087" s="188" t="s">
        <v>1601</v>
      </c>
      <c r="EP3087" s="189"/>
    </row>
    <row r="3088" spans="8:146" ht="15" customHeight="1" x14ac:dyDescent="0.15">
      <c r="H3088" s="740"/>
      <c r="I3088" s="740"/>
      <c r="J3088" s="740"/>
      <c r="K3088" s="740"/>
      <c r="L3088" s="740"/>
      <c r="M3088" s="740"/>
      <c r="N3088" s="748"/>
      <c r="O3088" s="749"/>
      <c r="P3088" s="749"/>
      <c r="Q3088" s="740"/>
      <c r="R3088" s="740"/>
      <c r="S3088" s="740"/>
      <c r="T3088" s="740"/>
      <c r="U3088" s="740"/>
      <c r="V3088" s="740"/>
      <c r="W3088" s="740"/>
      <c r="X3088" s="740"/>
      <c r="Y3088" s="740"/>
      <c r="Z3088" s="740"/>
      <c r="AA3088" s="740"/>
      <c r="AB3088" s="740"/>
      <c r="AC3088" s="740"/>
      <c r="AD3088" s="740"/>
      <c r="AE3088" s="740"/>
      <c r="AF3088" s="740"/>
      <c r="AG3088" s="750"/>
      <c r="AH3088" s="742" t="str">
        <f t="shared" si="118"/>
        <v/>
      </c>
      <c r="AI3088" s="37" t="str">
        <f t="shared" si="119"/>
        <v/>
      </c>
      <c r="BH3088" s="137">
        <v>3068</v>
      </c>
      <c r="BI3088" s="206"/>
      <c r="BJ3088" s="207"/>
      <c r="BK3088" s="207"/>
      <c r="BL3088" s="207"/>
      <c r="BM3088" s="207"/>
      <c r="BN3088" s="206"/>
      <c r="BO3088" s="208"/>
      <c r="BP3088" s="206"/>
      <c r="BQ3088" s="458"/>
      <c r="BR3088" s="209"/>
      <c r="BS3088" s="210"/>
      <c r="BT3088" s="208"/>
      <c r="BU3088" s="208"/>
      <c r="BV3088" s="458"/>
      <c r="BW3088" s="209"/>
      <c r="EK3088" s="231"/>
      <c r="EL3088" s="231"/>
      <c r="EM3088" s="451" t="s">
        <v>1178</v>
      </c>
      <c r="EN3088" s="228">
        <v>0</v>
      </c>
      <c r="EO3088" s="229">
        <v>8</v>
      </c>
      <c r="EP3088" s="234">
        <f>DCOUNT($H$20:$AI$4020,$H$20,EM3087:EO3088)</f>
        <v>0</v>
      </c>
    </row>
    <row r="3089" spans="8:146" ht="15" customHeight="1" x14ac:dyDescent="0.15">
      <c r="H3089" s="740"/>
      <c r="I3089" s="740"/>
      <c r="J3089" s="740"/>
      <c r="K3089" s="740"/>
      <c r="L3089" s="740"/>
      <c r="M3089" s="740"/>
      <c r="N3089" s="748"/>
      <c r="O3089" s="749"/>
      <c r="P3089" s="749"/>
      <c r="Q3089" s="740"/>
      <c r="R3089" s="740"/>
      <c r="S3089" s="740"/>
      <c r="T3089" s="740"/>
      <c r="U3089" s="740"/>
      <c r="V3089" s="740"/>
      <c r="W3089" s="740"/>
      <c r="X3089" s="740"/>
      <c r="Y3089" s="740"/>
      <c r="Z3089" s="740"/>
      <c r="AA3089" s="740"/>
      <c r="AB3089" s="740"/>
      <c r="AC3089" s="740"/>
      <c r="AD3089" s="740"/>
      <c r="AE3089" s="740"/>
      <c r="AF3089" s="740"/>
      <c r="AG3089" s="750"/>
      <c r="AH3089" s="742" t="str">
        <f t="shared" si="118"/>
        <v/>
      </c>
      <c r="AI3089" s="37" t="str">
        <f t="shared" si="119"/>
        <v/>
      </c>
      <c r="BH3089" s="137">
        <v>3069</v>
      </c>
      <c r="BI3089" s="206"/>
      <c r="BJ3089" s="207"/>
      <c r="BK3089" s="207"/>
      <c r="BL3089" s="207"/>
      <c r="BM3089" s="207"/>
      <c r="BN3089" s="206"/>
      <c r="BO3089" s="208"/>
      <c r="BP3089" s="206"/>
      <c r="BQ3089" s="458"/>
      <c r="BR3089" s="209"/>
      <c r="BS3089" s="210"/>
      <c r="BT3089" s="208"/>
      <c r="BU3089" s="208"/>
      <c r="BV3089" s="458"/>
      <c r="BW3089" s="209"/>
      <c r="EK3089" s="231"/>
      <c r="EL3089" s="231"/>
      <c r="EM3089" s="186" t="s">
        <v>76</v>
      </c>
      <c r="EN3089" s="187" t="s">
        <v>946</v>
      </c>
      <c r="EO3089" s="188" t="s">
        <v>1601</v>
      </c>
      <c r="EP3089" s="189"/>
    </row>
    <row r="3090" spans="8:146" ht="15" customHeight="1" x14ac:dyDescent="0.15">
      <c r="H3090" s="740"/>
      <c r="I3090" s="740"/>
      <c r="J3090" s="740"/>
      <c r="K3090" s="740"/>
      <c r="L3090" s="740"/>
      <c r="M3090" s="740"/>
      <c r="N3090" s="748"/>
      <c r="O3090" s="749"/>
      <c r="P3090" s="749"/>
      <c r="Q3090" s="740"/>
      <c r="R3090" s="740"/>
      <c r="S3090" s="740"/>
      <c r="T3090" s="740"/>
      <c r="U3090" s="740"/>
      <c r="V3090" s="740"/>
      <c r="W3090" s="740"/>
      <c r="X3090" s="740"/>
      <c r="Y3090" s="740"/>
      <c r="Z3090" s="740"/>
      <c r="AA3090" s="740"/>
      <c r="AB3090" s="740"/>
      <c r="AC3090" s="740"/>
      <c r="AD3090" s="740"/>
      <c r="AE3090" s="740"/>
      <c r="AF3090" s="740"/>
      <c r="AG3090" s="750"/>
      <c r="AH3090" s="742" t="str">
        <f t="shared" si="118"/>
        <v/>
      </c>
      <c r="AI3090" s="37" t="str">
        <f t="shared" si="119"/>
        <v/>
      </c>
      <c r="BH3090" s="137">
        <v>3070</v>
      </c>
      <c r="BI3090" s="206"/>
      <c r="BJ3090" s="207"/>
      <c r="BK3090" s="207"/>
      <c r="BL3090" s="207"/>
      <c r="BM3090" s="207"/>
      <c r="BN3090" s="206"/>
      <c r="BO3090" s="208"/>
      <c r="BP3090" s="206"/>
      <c r="BQ3090" s="458"/>
      <c r="BR3090" s="209"/>
      <c r="BS3090" s="210"/>
      <c r="BT3090" s="208"/>
      <c r="BU3090" s="208"/>
      <c r="BV3090" s="458"/>
      <c r="BW3090" s="209"/>
      <c r="EK3090" s="231"/>
      <c r="EL3090" s="231"/>
      <c r="EM3090" s="451" t="s">
        <v>1179</v>
      </c>
      <c r="EN3090" s="228">
        <v>0</v>
      </c>
      <c r="EO3090" s="229">
        <v>8</v>
      </c>
      <c r="EP3090" s="234">
        <f>DCOUNT($H$20:$AI$4020,$H$20,EM3089:EO3090)</f>
        <v>0</v>
      </c>
    </row>
    <row r="3091" spans="8:146" ht="15" customHeight="1" x14ac:dyDescent="0.15">
      <c r="H3091" s="740"/>
      <c r="I3091" s="740"/>
      <c r="J3091" s="740"/>
      <c r="K3091" s="740"/>
      <c r="L3091" s="740"/>
      <c r="M3091" s="740"/>
      <c r="N3091" s="748"/>
      <c r="O3091" s="749"/>
      <c r="P3091" s="749"/>
      <c r="Q3091" s="740"/>
      <c r="R3091" s="740"/>
      <c r="S3091" s="740"/>
      <c r="T3091" s="740"/>
      <c r="U3091" s="740"/>
      <c r="V3091" s="740"/>
      <c r="W3091" s="740"/>
      <c r="X3091" s="740"/>
      <c r="Y3091" s="740"/>
      <c r="Z3091" s="740"/>
      <c r="AA3091" s="740"/>
      <c r="AB3091" s="740"/>
      <c r="AC3091" s="740"/>
      <c r="AD3091" s="740"/>
      <c r="AE3091" s="740"/>
      <c r="AF3091" s="740"/>
      <c r="AG3091" s="750"/>
      <c r="AH3091" s="742" t="str">
        <f t="shared" si="118"/>
        <v/>
      </c>
      <c r="AI3091" s="37" t="str">
        <f t="shared" si="119"/>
        <v/>
      </c>
      <c r="BH3091" s="137">
        <v>3071</v>
      </c>
      <c r="BI3091" s="206"/>
      <c r="BJ3091" s="207"/>
      <c r="BK3091" s="207"/>
      <c r="BL3091" s="207"/>
      <c r="BM3091" s="207"/>
      <c r="BN3091" s="206"/>
      <c r="BO3091" s="208"/>
      <c r="BP3091" s="206"/>
      <c r="BQ3091" s="458"/>
      <c r="BR3091" s="209"/>
      <c r="BS3091" s="210"/>
      <c r="BT3091" s="208"/>
      <c r="BU3091" s="208"/>
      <c r="BV3091" s="458"/>
      <c r="BW3091" s="209"/>
      <c r="EK3091" s="231"/>
      <c r="EL3091" s="231"/>
      <c r="EM3091" s="186" t="s">
        <v>76</v>
      </c>
      <c r="EN3091" s="187" t="s">
        <v>946</v>
      </c>
      <c r="EO3091" s="188" t="s">
        <v>1601</v>
      </c>
      <c r="EP3091" s="189"/>
    </row>
    <row r="3092" spans="8:146" ht="15" customHeight="1" x14ac:dyDescent="0.15">
      <c r="H3092" s="740"/>
      <c r="I3092" s="740"/>
      <c r="J3092" s="740"/>
      <c r="K3092" s="740"/>
      <c r="L3092" s="740"/>
      <c r="M3092" s="740"/>
      <c r="N3092" s="748"/>
      <c r="O3092" s="749"/>
      <c r="P3092" s="749"/>
      <c r="Q3092" s="740"/>
      <c r="R3092" s="740"/>
      <c r="S3092" s="740"/>
      <c r="T3092" s="740"/>
      <c r="U3092" s="740"/>
      <c r="V3092" s="740"/>
      <c r="W3092" s="740"/>
      <c r="X3092" s="740"/>
      <c r="Y3092" s="740"/>
      <c r="Z3092" s="740"/>
      <c r="AA3092" s="740"/>
      <c r="AB3092" s="740"/>
      <c r="AC3092" s="740"/>
      <c r="AD3092" s="740"/>
      <c r="AE3092" s="740"/>
      <c r="AF3092" s="740"/>
      <c r="AG3092" s="750"/>
      <c r="AH3092" s="742" t="str">
        <f t="shared" si="118"/>
        <v/>
      </c>
      <c r="AI3092" s="37" t="str">
        <f t="shared" si="119"/>
        <v/>
      </c>
      <c r="BH3092" s="137">
        <v>3072</v>
      </c>
      <c r="BI3092" s="206"/>
      <c r="BJ3092" s="207"/>
      <c r="BK3092" s="207"/>
      <c r="BL3092" s="207"/>
      <c r="BM3092" s="207"/>
      <c r="BN3092" s="206"/>
      <c r="BO3092" s="208"/>
      <c r="BP3092" s="206"/>
      <c r="BQ3092" s="458"/>
      <c r="BR3092" s="209"/>
      <c r="BS3092" s="210"/>
      <c r="BT3092" s="208"/>
      <c r="BU3092" s="208"/>
      <c r="BV3092" s="458"/>
      <c r="BW3092" s="209"/>
      <c r="EK3092" s="231"/>
      <c r="EL3092" s="231"/>
      <c r="EM3092" s="451" t="s">
        <v>1180</v>
      </c>
      <c r="EN3092" s="228">
        <v>0</v>
      </c>
      <c r="EO3092" s="229">
        <v>8</v>
      </c>
      <c r="EP3092" s="234">
        <f>DCOUNT($H$20:$AI$4020,$H$20,EM3091:EO3092)</f>
        <v>0</v>
      </c>
    </row>
    <row r="3093" spans="8:146" ht="15" customHeight="1" x14ac:dyDescent="0.15">
      <c r="H3093" s="740"/>
      <c r="I3093" s="740"/>
      <c r="J3093" s="740"/>
      <c r="K3093" s="740"/>
      <c r="L3093" s="740"/>
      <c r="M3093" s="740"/>
      <c r="N3093" s="748"/>
      <c r="O3093" s="749"/>
      <c r="P3093" s="749"/>
      <c r="Q3093" s="740"/>
      <c r="R3093" s="740"/>
      <c r="S3093" s="740"/>
      <c r="T3093" s="740"/>
      <c r="U3093" s="740"/>
      <c r="V3093" s="740"/>
      <c r="W3093" s="740"/>
      <c r="X3093" s="740"/>
      <c r="Y3093" s="740"/>
      <c r="Z3093" s="740"/>
      <c r="AA3093" s="740"/>
      <c r="AB3093" s="740"/>
      <c r="AC3093" s="740"/>
      <c r="AD3093" s="740"/>
      <c r="AE3093" s="740"/>
      <c r="AF3093" s="740"/>
      <c r="AG3093" s="750"/>
      <c r="AH3093" s="742" t="str">
        <f t="shared" si="118"/>
        <v/>
      </c>
      <c r="AI3093" s="37" t="str">
        <f t="shared" si="119"/>
        <v/>
      </c>
      <c r="BH3093" s="137">
        <v>3073</v>
      </c>
      <c r="BI3093" s="206"/>
      <c r="BJ3093" s="207"/>
      <c r="BK3093" s="207"/>
      <c r="BL3093" s="207"/>
      <c r="BM3093" s="207"/>
      <c r="BN3093" s="206"/>
      <c r="BO3093" s="208"/>
      <c r="BP3093" s="206"/>
      <c r="BQ3093" s="458"/>
      <c r="BR3093" s="209"/>
      <c r="BS3093" s="210"/>
      <c r="BT3093" s="208"/>
      <c r="BU3093" s="208"/>
      <c r="BV3093" s="458"/>
      <c r="BW3093" s="209"/>
      <c r="EK3093" s="231"/>
      <c r="EL3093" s="231"/>
      <c r="EM3093" s="186" t="s">
        <v>76</v>
      </c>
      <c r="EN3093" s="187" t="s">
        <v>946</v>
      </c>
      <c r="EO3093" s="188" t="s">
        <v>1601</v>
      </c>
      <c r="EP3093" s="189"/>
    </row>
    <row r="3094" spans="8:146" ht="15" customHeight="1" x14ac:dyDescent="0.15">
      <c r="H3094" s="740"/>
      <c r="I3094" s="740"/>
      <c r="J3094" s="740"/>
      <c r="K3094" s="740"/>
      <c r="L3094" s="740"/>
      <c r="M3094" s="740"/>
      <c r="N3094" s="748"/>
      <c r="O3094" s="749"/>
      <c r="P3094" s="749"/>
      <c r="Q3094" s="740"/>
      <c r="R3094" s="740"/>
      <c r="S3094" s="740"/>
      <c r="T3094" s="740"/>
      <c r="U3094" s="740"/>
      <c r="V3094" s="740"/>
      <c r="W3094" s="740"/>
      <c r="X3094" s="740"/>
      <c r="Y3094" s="740"/>
      <c r="Z3094" s="740"/>
      <c r="AA3094" s="740"/>
      <c r="AB3094" s="740"/>
      <c r="AC3094" s="740"/>
      <c r="AD3094" s="740"/>
      <c r="AE3094" s="740"/>
      <c r="AF3094" s="740"/>
      <c r="AG3094" s="750"/>
      <c r="AH3094" s="742" t="str">
        <f t="shared" si="118"/>
        <v/>
      </c>
      <c r="AI3094" s="37" t="str">
        <f t="shared" si="119"/>
        <v/>
      </c>
      <c r="BH3094" s="137">
        <v>3074</v>
      </c>
      <c r="BI3094" s="206"/>
      <c r="BJ3094" s="207"/>
      <c r="BK3094" s="207"/>
      <c r="BL3094" s="207"/>
      <c r="BM3094" s="207"/>
      <c r="BN3094" s="206"/>
      <c r="BO3094" s="208"/>
      <c r="BP3094" s="206"/>
      <c r="BQ3094" s="458"/>
      <c r="BR3094" s="209"/>
      <c r="BS3094" s="210"/>
      <c r="BT3094" s="208"/>
      <c r="BU3094" s="208"/>
      <c r="BV3094" s="458"/>
      <c r="BW3094" s="209"/>
      <c r="EK3094" s="231"/>
      <c r="EL3094" s="231"/>
      <c r="EM3094" s="451" t="s">
        <v>1181</v>
      </c>
      <c r="EN3094" s="228">
        <v>0</v>
      </c>
      <c r="EO3094" s="229">
        <v>8</v>
      </c>
      <c r="EP3094" s="234">
        <f>DCOUNT($H$20:$AI$4020,$H$20,EM3093:EO3094)</f>
        <v>0</v>
      </c>
    </row>
    <row r="3095" spans="8:146" ht="15" customHeight="1" x14ac:dyDescent="0.15">
      <c r="H3095" s="740"/>
      <c r="I3095" s="740"/>
      <c r="J3095" s="740"/>
      <c r="K3095" s="740"/>
      <c r="L3095" s="740"/>
      <c r="M3095" s="740"/>
      <c r="N3095" s="748"/>
      <c r="O3095" s="749"/>
      <c r="P3095" s="749"/>
      <c r="Q3095" s="740"/>
      <c r="R3095" s="740"/>
      <c r="S3095" s="740"/>
      <c r="T3095" s="740"/>
      <c r="U3095" s="740"/>
      <c r="V3095" s="740"/>
      <c r="W3095" s="740"/>
      <c r="X3095" s="740"/>
      <c r="Y3095" s="740"/>
      <c r="Z3095" s="740"/>
      <c r="AA3095" s="740"/>
      <c r="AB3095" s="740"/>
      <c r="AC3095" s="740"/>
      <c r="AD3095" s="740"/>
      <c r="AE3095" s="740"/>
      <c r="AF3095" s="740"/>
      <c r="AG3095" s="750"/>
      <c r="AH3095" s="742" t="str">
        <f t="shared" ref="AH3095:AH3158" si="120">UPPER(N3095)</f>
        <v/>
      </c>
      <c r="AI3095" s="37" t="str">
        <f t="shared" ref="AI3095:AI3158" si="121">DBCS(AH3095)</f>
        <v/>
      </c>
      <c r="BH3095" s="137">
        <v>3075</v>
      </c>
      <c r="BI3095" s="206"/>
      <c r="BJ3095" s="207"/>
      <c r="BK3095" s="207"/>
      <c r="BL3095" s="207"/>
      <c r="BM3095" s="207"/>
      <c r="BN3095" s="206"/>
      <c r="BO3095" s="208"/>
      <c r="BP3095" s="206"/>
      <c r="BQ3095" s="458"/>
      <c r="BR3095" s="209"/>
      <c r="BS3095" s="210"/>
      <c r="BT3095" s="208"/>
      <c r="BU3095" s="208"/>
      <c r="BV3095" s="458"/>
      <c r="BW3095" s="209"/>
      <c r="EK3095" s="231"/>
      <c r="EL3095" s="231"/>
      <c r="EM3095" s="186" t="s">
        <v>76</v>
      </c>
      <c r="EN3095" s="187" t="s">
        <v>946</v>
      </c>
      <c r="EO3095" s="188" t="s">
        <v>1601</v>
      </c>
      <c r="EP3095" s="189"/>
    </row>
    <row r="3096" spans="8:146" ht="15" customHeight="1" x14ac:dyDescent="0.15">
      <c r="H3096" s="740"/>
      <c r="I3096" s="740"/>
      <c r="J3096" s="740"/>
      <c r="K3096" s="740"/>
      <c r="L3096" s="740"/>
      <c r="M3096" s="740"/>
      <c r="N3096" s="748"/>
      <c r="O3096" s="749"/>
      <c r="P3096" s="749"/>
      <c r="Q3096" s="740"/>
      <c r="R3096" s="740"/>
      <c r="S3096" s="740"/>
      <c r="T3096" s="740"/>
      <c r="U3096" s="740"/>
      <c r="V3096" s="740"/>
      <c r="W3096" s="740"/>
      <c r="X3096" s="740"/>
      <c r="Y3096" s="740"/>
      <c r="Z3096" s="740"/>
      <c r="AA3096" s="740"/>
      <c r="AB3096" s="740"/>
      <c r="AC3096" s="740"/>
      <c r="AD3096" s="740"/>
      <c r="AE3096" s="740"/>
      <c r="AF3096" s="740"/>
      <c r="AG3096" s="750"/>
      <c r="AH3096" s="742" t="str">
        <f t="shared" si="120"/>
        <v/>
      </c>
      <c r="AI3096" s="37" t="str">
        <f t="shared" si="121"/>
        <v/>
      </c>
      <c r="BH3096" s="137">
        <v>3076</v>
      </c>
      <c r="BI3096" s="206"/>
      <c r="BJ3096" s="207"/>
      <c r="BK3096" s="207"/>
      <c r="BL3096" s="207"/>
      <c r="BM3096" s="207"/>
      <c r="BN3096" s="206"/>
      <c r="BO3096" s="208"/>
      <c r="BP3096" s="206"/>
      <c r="BQ3096" s="458"/>
      <c r="BR3096" s="209"/>
      <c r="BS3096" s="210"/>
      <c r="BT3096" s="208"/>
      <c r="BU3096" s="208"/>
      <c r="BV3096" s="458"/>
      <c r="BW3096" s="209"/>
      <c r="EK3096" s="231"/>
      <c r="EL3096" s="231"/>
      <c r="EM3096" s="451" t="s">
        <v>1182</v>
      </c>
      <c r="EN3096" s="228">
        <v>0</v>
      </c>
      <c r="EO3096" s="229">
        <v>8</v>
      </c>
      <c r="EP3096" s="234">
        <f>DCOUNT($H$20:$AI$4020,$H$20,EM3095:EO3096)</f>
        <v>0</v>
      </c>
    </row>
    <row r="3097" spans="8:146" ht="15" customHeight="1" x14ac:dyDescent="0.15">
      <c r="H3097" s="740"/>
      <c r="I3097" s="740"/>
      <c r="J3097" s="740"/>
      <c r="K3097" s="740"/>
      <c r="L3097" s="740"/>
      <c r="M3097" s="740"/>
      <c r="N3097" s="748"/>
      <c r="O3097" s="749"/>
      <c r="P3097" s="749"/>
      <c r="Q3097" s="740"/>
      <c r="R3097" s="740"/>
      <c r="S3097" s="740"/>
      <c r="T3097" s="740"/>
      <c r="U3097" s="740"/>
      <c r="V3097" s="740"/>
      <c r="W3097" s="740"/>
      <c r="X3097" s="740"/>
      <c r="Y3097" s="740"/>
      <c r="Z3097" s="740"/>
      <c r="AA3097" s="740"/>
      <c r="AB3097" s="740"/>
      <c r="AC3097" s="740"/>
      <c r="AD3097" s="740"/>
      <c r="AE3097" s="740"/>
      <c r="AF3097" s="740"/>
      <c r="AG3097" s="750"/>
      <c r="AH3097" s="742" t="str">
        <f t="shared" si="120"/>
        <v/>
      </c>
      <c r="AI3097" s="37" t="str">
        <f t="shared" si="121"/>
        <v/>
      </c>
      <c r="BH3097" s="137">
        <v>3077</v>
      </c>
      <c r="BI3097" s="206"/>
      <c r="BJ3097" s="207"/>
      <c r="BK3097" s="207"/>
      <c r="BL3097" s="207"/>
      <c r="BM3097" s="207"/>
      <c r="BN3097" s="206"/>
      <c r="BO3097" s="208"/>
      <c r="BP3097" s="206"/>
      <c r="BQ3097" s="458"/>
      <c r="BR3097" s="209"/>
      <c r="BS3097" s="210"/>
      <c r="BT3097" s="208"/>
      <c r="BU3097" s="208"/>
      <c r="BV3097" s="458"/>
      <c r="BW3097" s="209"/>
      <c r="EK3097" s="231"/>
      <c r="EL3097" s="231"/>
      <c r="EM3097" s="186" t="s">
        <v>76</v>
      </c>
      <c r="EN3097" s="187" t="s">
        <v>946</v>
      </c>
      <c r="EO3097" s="188" t="s">
        <v>1601</v>
      </c>
      <c r="EP3097" s="189"/>
    </row>
    <row r="3098" spans="8:146" ht="15" customHeight="1" x14ac:dyDescent="0.15">
      <c r="H3098" s="740"/>
      <c r="I3098" s="740"/>
      <c r="J3098" s="740"/>
      <c r="K3098" s="740"/>
      <c r="L3098" s="740"/>
      <c r="M3098" s="740"/>
      <c r="N3098" s="748"/>
      <c r="O3098" s="749"/>
      <c r="P3098" s="749"/>
      <c r="Q3098" s="740"/>
      <c r="R3098" s="740"/>
      <c r="S3098" s="740"/>
      <c r="T3098" s="740"/>
      <c r="U3098" s="740"/>
      <c r="V3098" s="740"/>
      <c r="W3098" s="740"/>
      <c r="X3098" s="740"/>
      <c r="Y3098" s="740"/>
      <c r="Z3098" s="740"/>
      <c r="AA3098" s="740"/>
      <c r="AB3098" s="740"/>
      <c r="AC3098" s="740"/>
      <c r="AD3098" s="740"/>
      <c r="AE3098" s="740"/>
      <c r="AF3098" s="740"/>
      <c r="AG3098" s="750"/>
      <c r="AH3098" s="742" t="str">
        <f t="shared" si="120"/>
        <v/>
      </c>
      <c r="AI3098" s="37" t="str">
        <f t="shared" si="121"/>
        <v/>
      </c>
      <c r="BH3098" s="137">
        <v>3078</v>
      </c>
      <c r="BI3098" s="206"/>
      <c r="BJ3098" s="207"/>
      <c r="BK3098" s="207"/>
      <c r="BL3098" s="207"/>
      <c r="BM3098" s="207"/>
      <c r="BN3098" s="206"/>
      <c r="BO3098" s="208"/>
      <c r="BP3098" s="206"/>
      <c r="BQ3098" s="458"/>
      <c r="BR3098" s="209"/>
      <c r="BS3098" s="210"/>
      <c r="BT3098" s="208"/>
      <c r="BU3098" s="208"/>
      <c r="BV3098" s="458"/>
      <c r="BW3098" s="209"/>
      <c r="EK3098" s="231"/>
      <c r="EL3098" s="231"/>
      <c r="EM3098" s="451" t="s">
        <v>1183</v>
      </c>
      <c r="EN3098" s="228">
        <v>0</v>
      </c>
      <c r="EO3098" s="229">
        <v>8</v>
      </c>
      <c r="EP3098" s="234">
        <f>DCOUNT($H$20:$AI$4020,$H$20,EM3097:EO3098)</f>
        <v>0</v>
      </c>
    </row>
    <row r="3099" spans="8:146" ht="15" customHeight="1" x14ac:dyDescent="0.15">
      <c r="H3099" s="740"/>
      <c r="I3099" s="740"/>
      <c r="J3099" s="740"/>
      <c r="K3099" s="740"/>
      <c r="L3099" s="740"/>
      <c r="M3099" s="740"/>
      <c r="N3099" s="748"/>
      <c r="O3099" s="749"/>
      <c r="P3099" s="749"/>
      <c r="Q3099" s="740"/>
      <c r="R3099" s="740"/>
      <c r="S3099" s="740"/>
      <c r="T3099" s="740"/>
      <c r="U3099" s="740"/>
      <c r="V3099" s="740"/>
      <c r="W3099" s="740"/>
      <c r="X3099" s="740"/>
      <c r="Y3099" s="740"/>
      <c r="Z3099" s="740"/>
      <c r="AA3099" s="740"/>
      <c r="AB3099" s="740"/>
      <c r="AC3099" s="740"/>
      <c r="AD3099" s="740"/>
      <c r="AE3099" s="740"/>
      <c r="AF3099" s="740"/>
      <c r="AG3099" s="750"/>
      <c r="AH3099" s="742" t="str">
        <f t="shared" si="120"/>
        <v/>
      </c>
      <c r="AI3099" s="37" t="str">
        <f t="shared" si="121"/>
        <v/>
      </c>
      <c r="BH3099" s="137">
        <v>3079</v>
      </c>
      <c r="BI3099" s="206"/>
      <c r="BJ3099" s="207"/>
      <c r="BK3099" s="207"/>
      <c r="BL3099" s="207"/>
      <c r="BM3099" s="207"/>
      <c r="BN3099" s="206"/>
      <c r="BO3099" s="208"/>
      <c r="BP3099" s="206"/>
      <c r="BQ3099" s="458"/>
      <c r="BR3099" s="209"/>
      <c r="BS3099" s="210"/>
      <c r="BT3099" s="208"/>
      <c r="BU3099" s="208"/>
      <c r="BV3099" s="458"/>
      <c r="BW3099" s="209"/>
      <c r="EK3099" s="231"/>
      <c r="EL3099" s="231"/>
      <c r="EM3099" s="543" t="s">
        <v>76</v>
      </c>
      <c r="EN3099" s="544" t="s">
        <v>946</v>
      </c>
      <c r="EO3099" s="545" t="s">
        <v>1601</v>
      </c>
      <c r="EP3099" s="546"/>
    </row>
    <row r="3100" spans="8:146" ht="15" customHeight="1" x14ac:dyDescent="0.15">
      <c r="H3100" s="740"/>
      <c r="I3100" s="740"/>
      <c r="J3100" s="740"/>
      <c r="K3100" s="740"/>
      <c r="L3100" s="740"/>
      <c r="M3100" s="740"/>
      <c r="N3100" s="748"/>
      <c r="O3100" s="749"/>
      <c r="P3100" s="749"/>
      <c r="Q3100" s="740"/>
      <c r="R3100" s="740"/>
      <c r="S3100" s="740"/>
      <c r="T3100" s="740"/>
      <c r="U3100" s="740"/>
      <c r="V3100" s="740"/>
      <c r="W3100" s="740"/>
      <c r="X3100" s="740"/>
      <c r="Y3100" s="740"/>
      <c r="Z3100" s="740"/>
      <c r="AA3100" s="740"/>
      <c r="AB3100" s="740"/>
      <c r="AC3100" s="740"/>
      <c r="AD3100" s="740"/>
      <c r="AE3100" s="740"/>
      <c r="AF3100" s="740"/>
      <c r="AG3100" s="750"/>
      <c r="AH3100" s="742" t="str">
        <f t="shared" si="120"/>
        <v/>
      </c>
      <c r="AI3100" s="37" t="str">
        <f t="shared" si="121"/>
        <v/>
      </c>
      <c r="BH3100" s="137">
        <v>3080</v>
      </c>
      <c r="BI3100" s="206"/>
      <c r="BJ3100" s="207"/>
      <c r="BK3100" s="207"/>
      <c r="BL3100" s="207"/>
      <c r="BM3100" s="207"/>
      <c r="BN3100" s="206"/>
      <c r="BO3100" s="208"/>
      <c r="BP3100" s="206"/>
      <c r="BQ3100" s="458"/>
      <c r="BR3100" s="209"/>
      <c r="BS3100" s="210"/>
      <c r="BT3100" s="208"/>
      <c r="BU3100" s="208"/>
      <c r="BV3100" s="458"/>
      <c r="BW3100" s="209"/>
      <c r="EK3100" s="231"/>
      <c r="EL3100" s="231"/>
      <c r="EM3100" s="552" t="s">
        <v>2573</v>
      </c>
      <c r="EN3100" s="548">
        <v>0</v>
      </c>
      <c r="EO3100" s="549">
        <v>8</v>
      </c>
      <c r="EP3100" s="551">
        <f>DCOUNT($H$20:$AI$4020,$H$20,EM3099:EO3100)</f>
        <v>0</v>
      </c>
    </row>
    <row r="3101" spans="8:146" ht="15" customHeight="1" x14ac:dyDescent="0.15">
      <c r="H3101" s="740"/>
      <c r="I3101" s="740"/>
      <c r="J3101" s="740"/>
      <c r="K3101" s="740"/>
      <c r="L3101" s="740"/>
      <c r="M3101" s="740"/>
      <c r="N3101" s="748"/>
      <c r="O3101" s="749"/>
      <c r="P3101" s="749"/>
      <c r="Q3101" s="740"/>
      <c r="R3101" s="740"/>
      <c r="S3101" s="740"/>
      <c r="T3101" s="740"/>
      <c r="U3101" s="740"/>
      <c r="V3101" s="740"/>
      <c r="W3101" s="740"/>
      <c r="X3101" s="740"/>
      <c r="Y3101" s="740"/>
      <c r="Z3101" s="740"/>
      <c r="AA3101" s="740"/>
      <c r="AB3101" s="740"/>
      <c r="AC3101" s="740"/>
      <c r="AD3101" s="740"/>
      <c r="AE3101" s="740"/>
      <c r="AF3101" s="740"/>
      <c r="AG3101" s="750"/>
      <c r="AH3101" s="742" t="str">
        <f t="shared" si="120"/>
        <v/>
      </c>
      <c r="AI3101" s="37" t="str">
        <f t="shared" si="121"/>
        <v/>
      </c>
      <c r="BH3101" s="137">
        <v>3081</v>
      </c>
      <c r="BI3101" s="206"/>
      <c r="BJ3101" s="207"/>
      <c r="BK3101" s="207"/>
      <c r="BL3101" s="207"/>
      <c r="BM3101" s="207"/>
      <c r="BN3101" s="206"/>
      <c r="BO3101" s="208"/>
      <c r="BP3101" s="206"/>
      <c r="BQ3101" s="458"/>
      <c r="BR3101" s="209"/>
      <c r="BS3101" s="210"/>
      <c r="BT3101" s="208"/>
      <c r="BU3101" s="208"/>
      <c r="BV3101" s="458"/>
      <c r="BW3101" s="209"/>
      <c r="EK3101" s="231"/>
      <c r="EL3101" s="231"/>
      <c r="EM3101" s="543" t="s">
        <v>76</v>
      </c>
      <c r="EN3101" s="544" t="s">
        <v>946</v>
      </c>
      <c r="EO3101" s="545" t="s">
        <v>1601</v>
      </c>
      <c r="EP3101" s="546"/>
    </row>
    <row r="3102" spans="8:146" ht="15" customHeight="1" x14ac:dyDescent="0.15">
      <c r="H3102" s="740"/>
      <c r="I3102" s="740"/>
      <c r="J3102" s="740"/>
      <c r="K3102" s="740"/>
      <c r="L3102" s="740"/>
      <c r="M3102" s="740"/>
      <c r="N3102" s="748"/>
      <c r="O3102" s="749"/>
      <c r="P3102" s="749"/>
      <c r="Q3102" s="740"/>
      <c r="R3102" s="740"/>
      <c r="S3102" s="740"/>
      <c r="T3102" s="740"/>
      <c r="U3102" s="740"/>
      <c r="V3102" s="740"/>
      <c r="W3102" s="740"/>
      <c r="X3102" s="740"/>
      <c r="Y3102" s="740"/>
      <c r="Z3102" s="740"/>
      <c r="AA3102" s="740"/>
      <c r="AB3102" s="740"/>
      <c r="AC3102" s="740"/>
      <c r="AD3102" s="740"/>
      <c r="AE3102" s="740"/>
      <c r="AF3102" s="740"/>
      <c r="AG3102" s="750"/>
      <c r="AH3102" s="742" t="str">
        <f t="shared" si="120"/>
        <v/>
      </c>
      <c r="AI3102" s="37" t="str">
        <f t="shared" si="121"/>
        <v/>
      </c>
      <c r="BH3102" s="137">
        <v>3082</v>
      </c>
      <c r="BI3102" s="206"/>
      <c r="BJ3102" s="207"/>
      <c r="BK3102" s="207"/>
      <c r="BL3102" s="207"/>
      <c r="BM3102" s="207"/>
      <c r="BN3102" s="206"/>
      <c r="BO3102" s="208"/>
      <c r="BP3102" s="206"/>
      <c r="BQ3102" s="458"/>
      <c r="BR3102" s="209"/>
      <c r="BS3102" s="210"/>
      <c r="BT3102" s="208"/>
      <c r="BU3102" s="208"/>
      <c r="BV3102" s="458"/>
      <c r="BW3102" s="209"/>
      <c r="EK3102" s="231"/>
      <c r="EL3102" s="231"/>
      <c r="EM3102" s="552" t="s">
        <v>2574</v>
      </c>
      <c r="EN3102" s="548">
        <v>0</v>
      </c>
      <c r="EO3102" s="549">
        <v>8</v>
      </c>
      <c r="EP3102" s="551">
        <f>DCOUNT($H$20:$AI$4020,$H$20,EM3101:EO3102)</f>
        <v>0</v>
      </c>
    </row>
    <row r="3103" spans="8:146" ht="15" customHeight="1" x14ac:dyDescent="0.15">
      <c r="H3103" s="740"/>
      <c r="I3103" s="740"/>
      <c r="J3103" s="740"/>
      <c r="K3103" s="740"/>
      <c r="L3103" s="740"/>
      <c r="M3103" s="740"/>
      <c r="N3103" s="748"/>
      <c r="O3103" s="749"/>
      <c r="P3103" s="749"/>
      <c r="Q3103" s="740"/>
      <c r="R3103" s="740"/>
      <c r="S3103" s="740"/>
      <c r="T3103" s="740"/>
      <c r="U3103" s="740"/>
      <c r="V3103" s="740"/>
      <c r="W3103" s="740"/>
      <c r="X3103" s="740"/>
      <c r="Y3103" s="740"/>
      <c r="Z3103" s="740"/>
      <c r="AA3103" s="740"/>
      <c r="AB3103" s="740"/>
      <c r="AC3103" s="740"/>
      <c r="AD3103" s="740"/>
      <c r="AE3103" s="740"/>
      <c r="AF3103" s="740"/>
      <c r="AG3103" s="750"/>
      <c r="AH3103" s="742" t="str">
        <f t="shared" si="120"/>
        <v/>
      </c>
      <c r="AI3103" s="37" t="str">
        <f t="shared" si="121"/>
        <v/>
      </c>
      <c r="BH3103" s="137">
        <v>3083</v>
      </c>
      <c r="BI3103" s="206"/>
      <c r="BJ3103" s="207"/>
      <c r="BK3103" s="207"/>
      <c r="BL3103" s="207"/>
      <c r="BM3103" s="207"/>
      <c r="BN3103" s="206"/>
      <c r="BO3103" s="208"/>
      <c r="BP3103" s="206"/>
      <c r="BQ3103" s="458"/>
      <c r="BR3103" s="209"/>
      <c r="BS3103" s="210"/>
      <c r="BT3103" s="208"/>
      <c r="BU3103" s="208"/>
      <c r="BV3103" s="458"/>
      <c r="BW3103" s="209"/>
      <c r="EK3103" s="231"/>
      <c r="EL3103" s="231"/>
      <c r="EM3103" s="543" t="s">
        <v>76</v>
      </c>
      <c r="EN3103" s="544" t="s">
        <v>946</v>
      </c>
      <c r="EO3103" s="545" t="s">
        <v>1601</v>
      </c>
      <c r="EP3103" s="546"/>
    </row>
    <row r="3104" spans="8:146" ht="15" customHeight="1" x14ac:dyDescent="0.15">
      <c r="H3104" s="740"/>
      <c r="I3104" s="740"/>
      <c r="J3104" s="740"/>
      <c r="K3104" s="740"/>
      <c r="L3104" s="740"/>
      <c r="M3104" s="740"/>
      <c r="N3104" s="748"/>
      <c r="O3104" s="749"/>
      <c r="P3104" s="749"/>
      <c r="Q3104" s="740"/>
      <c r="R3104" s="740"/>
      <c r="S3104" s="740"/>
      <c r="T3104" s="740"/>
      <c r="U3104" s="740"/>
      <c r="V3104" s="740"/>
      <c r="W3104" s="740"/>
      <c r="X3104" s="740"/>
      <c r="Y3104" s="740"/>
      <c r="Z3104" s="740"/>
      <c r="AA3104" s="740"/>
      <c r="AB3104" s="740"/>
      <c r="AC3104" s="740"/>
      <c r="AD3104" s="740"/>
      <c r="AE3104" s="740"/>
      <c r="AF3104" s="740"/>
      <c r="AG3104" s="750"/>
      <c r="AH3104" s="742" t="str">
        <f t="shared" si="120"/>
        <v/>
      </c>
      <c r="AI3104" s="37" t="str">
        <f t="shared" si="121"/>
        <v/>
      </c>
      <c r="BH3104" s="137">
        <v>3084</v>
      </c>
      <c r="BI3104" s="206"/>
      <c r="BJ3104" s="207"/>
      <c r="BK3104" s="207"/>
      <c r="BL3104" s="207"/>
      <c r="BM3104" s="207"/>
      <c r="BN3104" s="206"/>
      <c r="BO3104" s="208"/>
      <c r="BP3104" s="206"/>
      <c r="BQ3104" s="458"/>
      <c r="BR3104" s="209"/>
      <c r="BS3104" s="210"/>
      <c r="BT3104" s="208"/>
      <c r="BU3104" s="208"/>
      <c r="BV3104" s="458"/>
      <c r="BW3104" s="209"/>
      <c r="EK3104" s="231"/>
      <c r="EL3104" s="231"/>
      <c r="EM3104" s="552" t="s">
        <v>2575</v>
      </c>
      <c r="EN3104" s="548">
        <v>0</v>
      </c>
      <c r="EO3104" s="549">
        <v>8</v>
      </c>
      <c r="EP3104" s="551">
        <f>DCOUNT($H$20:$AI$4020,$H$20,EM3103:EO3104)</f>
        <v>0</v>
      </c>
    </row>
    <row r="3105" spans="8:146" ht="15" customHeight="1" x14ac:dyDescent="0.15">
      <c r="H3105" s="740"/>
      <c r="I3105" s="740"/>
      <c r="J3105" s="740"/>
      <c r="K3105" s="740"/>
      <c r="L3105" s="740"/>
      <c r="M3105" s="740"/>
      <c r="N3105" s="748"/>
      <c r="O3105" s="749"/>
      <c r="P3105" s="749"/>
      <c r="Q3105" s="740"/>
      <c r="R3105" s="740"/>
      <c r="S3105" s="740"/>
      <c r="T3105" s="740"/>
      <c r="U3105" s="740"/>
      <c r="V3105" s="740"/>
      <c r="W3105" s="740"/>
      <c r="X3105" s="740"/>
      <c r="Y3105" s="740"/>
      <c r="Z3105" s="740"/>
      <c r="AA3105" s="740"/>
      <c r="AB3105" s="740"/>
      <c r="AC3105" s="740"/>
      <c r="AD3105" s="740"/>
      <c r="AE3105" s="740"/>
      <c r="AF3105" s="740"/>
      <c r="AG3105" s="750"/>
      <c r="AH3105" s="742" t="str">
        <f t="shared" si="120"/>
        <v/>
      </c>
      <c r="AI3105" s="37" t="str">
        <f t="shared" si="121"/>
        <v/>
      </c>
      <c r="BH3105" s="137">
        <v>3085</v>
      </c>
      <c r="BI3105" s="206"/>
      <c r="BJ3105" s="207"/>
      <c r="BK3105" s="207"/>
      <c r="BL3105" s="207"/>
      <c r="BM3105" s="207"/>
      <c r="BN3105" s="206"/>
      <c r="BO3105" s="208"/>
      <c r="BP3105" s="206"/>
      <c r="BQ3105" s="458"/>
      <c r="BR3105" s="209"/>
      <c r="BS3105" s="210"/>
      <c r="BT3105" s="208"/>
      <c r="BU3105" s="208"/>
      <c r="BV3105" s="458"/>
      <c r="BW3105" s="209"/>
      <c r="EK3105" s="231"/>
      <c r="EL3105" s="231"/>
      <c r="EM3105" s="543" t="s">
        <v>76</v>
      </c>
      <c r="EN3105" s="544" t="s">
        <v>946</v>
      </c>
      <c r="EO3105" s="545" t="s">
        <v>1601</v>
      </c>
      <c r="EP3105" s="546"/>
    </row>
    <row r="3106" spans="8:146" ht="15" customHeight="1" x14ac:dyDescent="0.15">
      <c r="H3106" s="740"/>
      <c r="I3106" s="740"/>
      <c r="J3106" s="740"/>
      <c r="K3106" s="740"/>
      <c r="L3106" s="740"/>
      <c r="M3106" s="740"/>
      <c r="N3106" s="748"/>
      <c r="O3106" s="749"/>
      <c r="P3106" s="749"/>
      <c r="Q3106" s="740"/>
      <c r="R3106" s="740"/>
      <c r="S3106" s="740"/>
      <c r="T3106" s="740"/>
      <c r="U3106" s="740"/>
      <c r="V3106" s="740"/>
      <c r="W3106" s="740"/>
      <c r="X3106" s="740"/>
      <c r="Y3106" s="740"/>
      <c r="Z3106" s="740"/>
      <c r="AA3106" s="740"/>
      <c r="AB3106" s="740"/>
      <c r="AC3106" s="740"/>
      <c r="AD3106" s="740"/>
      <c r="AE3106" s="740"/>
      <c r="AF3106" s="740"/>
      <c r="AG3106" s="750"/>
      <c r="AH3106" s="742" t="str">
        <f t="shared" si="120"/>
        <v/>
      </c>
      <c r="AI3106" s="37" t="str">
        <f t="shared" si="121"/>
        <v/>
      </c>
      <c r="BH3106" s="137">
        <v>3086</v>
      </c>
      <c r="BI3106" s="206"/>
      <c r="BJ3106" s="207"/>
      <c r="BK3106" s="207"/>
      <c r="BL3106" s="207"/>
      <c r="BM3106" s="207"/>
      <c r="BN3106" s="206"/>
      <c r="BO3106" s="208"/>
      <c r="BP3106" s="206"/>
      <c r="BQ3106" s="458"/>
      <c r="BR3106" s="209"/>
      <c r="BS3106" s="210"/>
      <c r="BT3106" s="208"/>
      <c r="BU3106" s="208"/>
      <c r="BV3106" s="458"/>
      <c r="BW3106" s="209"/>
      <c r="EK3106" s="231"/>
      <c r="EL3106" s="231"/>
      <c r="EM3106" s="552" t="s">
        <v>2576</v>
      </c>
      <c r="EN3106" s="548">
        <v>0</v>
      </c>
      <c r="EO3106" s="549">
        <v>8</v>
      </c>
      <c r="EP3106" s="551">
        <f>DCOUNT($H$20:$AI$4020,$H$20,EM3105:EO3106)</f>
        <v>0</v>
      </c>
    </row>
    <row r="3107" spans="8:146" ht="15" customHeight="1" x14ac:dyDescent="0.15">
      <c r="H3107" s="740"/>
      <c r="I3107" s="740"/>
      <c r="J3107" s="740"/>
      <c r="K3107" s="740"/>
      <c r="L3107" s="740"/>
      <c r="M3107" s="740"/>
      <c r="N3107" s="748"/>
      <c r="O3107" s="749"/>
      <c r="P3107" s="749"/>
      <c r="Q3107" s="740"/>
      <c r="R3107" s="740"/>
      <c r="S3107" s="740"/>
      <c r="T3107" s="740"/>
      <c r="U3107" s="740"/>
      <c r="V3107" s="740"/>
      <c r="W3107" s="740"/>
      <c r="X3107" s="740"/>
      <c r="Y3107" s="740"/>
      <c r="Z3107" s="740"/>
      <c r="AA3107" s="740"/>
      <c r="AB3107" s="740"/>
      <c r="AC3107" s="740"/>
      <c r="AD3107" s="740"/>
      <c r="AE3107" s="740"/>
      <c r="AF3107" s="740"/>
      <c r="AG3107" s="750"/>
      <c r="AH3107" s="742" t="str">
        <f t="shared" si="120"/>
        <v/>
      </c>
      <c r="AI3107" s="37" t="str">
        <f t="shared" si="121"/>
        <v/>
      </c>
      <c r="BH3107" s="137">
        <v>3087</v>
      </c>
      <c r="BI3107" s="206"/>
      <c r="BJ3107" s="207"/>
      <c r="BK3107" s="207"/>
      <c r="BL3107" s="207"/>
      <c r="BM3107" s="207"/>
      <c r="BN3107" s="206"/>
      <c r="BO3107" s="208"/>
      <c r="BP3107" s="206"/>
      <c r="BQ3107" s="458"/>
      <c r="BR3107" s="209"/>
      <c r="BS3107" s="210"/>
      <c r="BT3107" s="208"/>
      <c r="BU3107" s="208"/>
      <c r="BV3107" s="458"/>
      <c r="BW3107" s="209"/>
      <c r="EK3107" s="231"/>
      <c r="EL3107" s="231"/>
      <c r="EM3107" s="543" t="s">
        <v>76</v>
      </c>
      <c r="EN3107" s="544" t="s">
        <v>946</v>
      </c>
      <c r="EO3107" s="545" t="s">
        <v>1601</v>
      </c>
      <c r="EP3107" s="546"/>
    </row>
    <row r="3108" spans="8:146" ht="15" customHeight="1" x14ac:dyDescent="0.15">
      <c r="H3108" s="740"/>
      <c r="I3108" s="740"/>
      <c r="J3108" s="740"/>
      <c r="K3108" s="740"/>
      <c r="L3108" s="740"/>
      <c r="M3108" s="740"/>
      <c r="N3108" s="748"/>
      <c r="O3108" s="749"/>
      <c r="P3108" s="749"/>
      <c r="Q3108" s="740"/>
      <c r="R3108" s="740"/>
      <c r="S3108" s="740"/>
      <c r="T3108" s="740"/>
      <c r="U3108" s="740"/>
      <c r="V3108" s="740"/>
      <c r="W3108" s="740"/>
      <c r="X3108" s="740"/>
      <c r="Y3108" s="740"/>
      <c r="Z3108" s="740"/>
      <c r="AA3108" s="740"/>
      <c r="AB3108" s="740"/>
      <c r="AC3108" s="740"/>
      <c r="AD3108" s="740"/>
      <c r="AE3108" s="740"/>
      <c r="AF3108" s="740"/>
      <c r="AG3108" s="750"/>
      <c r="AH3108" s="742" t="str">
        <f t="shared" si="120"/>
        <v/>
      </c>
      <c r="AI3108" s="37" t="str">
        <f t="shared" si="121"/>
        <v/>
      </c>
      <c r="BH3108" s="137">
        <v>3088</v>
      </c>
      <c r="BI3108" s="206"/>
      <c r="BJ3108" s="207"/>
      <c r="BK3108" s="207"/>
      <c r="BL3108" s="207"/>
      <c r="BM3108" s="207"/>
      <c r="BN3108" s="206"/>
      <c r="BO3108" s="208"/>
      <c r="BP3108" s="206"/>
      <c r="BQ3108" s="458"/>
      <c r="BR3108" s="209"/>
      <c r="BS3108" s="210"/>
      <c r="BT3108" s="208"/>
      <c r="BU3108" s="208"/>
      <c r="BV3108" s="458"/>
      <c r="BW3108" s="209"/>
      <c r="EK3108" s="231"/>
      <c r="EL3108" s="231"/>
      <c r="EM3108" s="552" t="s">
        <v>2577</v>
      </c>
      <c r="EN3108" s="548">
        <v>0</v>
      </c>
      <c r="EO3108" s="549">
        <v>8</v>
      </c>
      <c r="EP3108" s="551">
        <f>DCOUNT($H$20:$AI$4020,$H$20,EM3107:EO3108)</f>
        <v>0</v>
      </c>
    </row>
    <row r="3109" spans="8:146" ht="15" customHeight="1" x14ac:dyDescent="0.15">
      <c r="H3109" s="740"/>
      <c r="I3109" s="740"/>
      <c r="J3109" s="740"/>
      <c r="K3109" s="740"/>
      <c r="L3109" s="740"/>
      <c r="M3109" s="740"/>
      <c r="N3109" s="748"/>
      <c r="O3109" s="749"/>
      <c r="P3109" s="749"/>
      <c r="Q3109" s="740"/>
      <c r="R3109" s="740"/>
      <c r="S3109" s="740"/>
      <c r="T3109" s="740"/>
      <c r="U3109" s="740"/>
      <c r="V3109" s="740"/>
      <c r="W3109" s="740"/>
      <c r="X3109" s="740"/>
      <c r="Y3109" s="740"/>
      <c r="Z3109" s="740"/>
      <c r="AA3109" s="740"/>
      <c r="AB3109" s="740"/>
      <c r="AC3109" s="740"/>
      <c r="AD3109" s="740"/>
      <c r="AE3109" s="740"/>
      <c r="AF3109" s="740"/>
      <c r="AG3109" s="750"/>
      <c r="AH3109" s="742" t="str">
        <f t="shared" si="120"/>
        <v/>
      </c>
      <c r="AI3109" s="37" t="str">
        <f t="shared" si="121"/>
        <v/>
      </c>
      <c r="BH3109" s="137">
        <v>3089</v>
      </c>
      <c r="BI3109" s="206"/>
      <c r="BJ3109" s="207"/>
      <c r="BK3109" s="207"/>
      <c r="BL3109" s="207"/>
      <c r="BM3109" s="207"/>
      <c r="BN3109" s="206"/>
      <c r="BO3109" s="208"/>
      <c r="BP3109" s="206"/>
      <c r="BQ3109" s="458"/>
      <c r="BR3109" s="209"/>
      <c r="BS3109" s="210"/>
      <c r="BT3109" s="208"/>
      <c r="BU3109" s="208"/>
      <c r="BV3109" s="458"/>
      <c r="BW3109" s="209"/>
      <c r="EK3109" s="231"/>
      <c r="EL3109" s="231"/>
      <c r="EM3109" s="543" t="s">
        <v>76</v>
      </c>
      <c r="EN3109" s="544" t="s">
        <v>946</v>
      </c>
      <c r="EO3109" s="545" t="s">
        <v>1601</v>
      </c>
      <c r="EP3109" s="546"/>
    </row>
    <row r="3110" spans="8:146" ht="15" customHeight="1" x14ac:dyDescent="0.15">
      <c r="H3110" s="740"/>
      <c r="I3110" s="740"/>
      <c r="J3110" s="740"/>
      <c r="K3110" s="740"/>
      <c r="L3110" s="740"/>
      <c r="M3110" s="740"/>
      <c r="N3110" s="748"/>
      <c r="O3110" s="749"/>
      <c r="P3110" s="749"/>
      <c r="Q3110" s="740"/>
      <c r="R3110" s="740"/>
      <c r="S3110" s="740"/>
      <c r="T3110" s="740"/>
      <c r="U3110" s="740"/>
      <c r="V3110" s="740"/>
      <c r="W3110" s="740"/>
      <c r="X3110" s="740"/>
      <c r="Y3110" s="740"/>
      <c r="Z3110" s="740"/>
      <c r="AA3110" s="740"/>
      <c r="AB3110" s="740"/>
      <c r="AC3110" s="740"/>
      <c r="AD3110" s="740"/>
      <c r="AE3110" s="740"/>
      <c r="AF3110" s="740"/>
      <c r="AG3110" s="750"/>
      <c r="AH3110" s="742" t="str">
        <f t="shared" si="120"/>
        <v/>
      </c>
      <c r="AI3110" s="37" t="str">
        <f t="shared" si="121"/>
        <v/>
      </c>
      <c r="BH3110" s="137">
        <v>3090</v>
      </c>
      <c r="BI3110" s="206"/>
      <c r="BJ3110" s="207"/>
      <c r="BK3110" s="207"/>
      <c r="BL3110" s="207"/>
      <c r="BM3110" s="207"/>
      <c r="BN3110" s="206"/>
      <c r="BO3110" s="208"/>
      <c r="BP3110" s="206"/>
      <c r="BQ3110" s="458"/>
      <c r="BR3110" s="209"/>
      <c r="BS3110" s="210"/>
      <c r="BT3110" s="208"/>
      <c r="BU3110" s="208"/>
      <c r="BV3110" s="458"/>
      <c r="BW3110" s="209"/>
      <c r="EK3110" s="231"/>
      <c r="EL3110" s="231"/>
      <c r="EM3110" s="552" t="s">
        <v>2578</v>
      </c>
      <c r="EN3110" s="548">
        <v>0</v>
      </c>
      <c r="EO3110" s="549">
        <v>8</v>
      </c>
      <c r="EP3110" s="551">
        <f>DCOUNT($H$20:$AI$4020,$H$20,EM3109:EO3110)</f>
        <v>0</v>
      </c>
    </row>
    <row r="3111" spans="8:146" ht="15" customHeight="1" x14ac:dyDescent="0.15">
      <c r="H3111" s="740"/>
      <c r="I3111" s="740"/>
      <c r="J3111" s="740"/>
      <c r="K3111" s="740"/>
      <c r="L3111" s="740"/>
      <c r="M3111" s="740"/>
      <c r="N3111" s="748"/>
      <c r="O3111" s="749"/>
      <c r="P3111" s="749"/>
      <c r="Q3111" s="740"/>
      <c r="R3111" s="740"/>
      <c r="S3111" s="740"/>
      <c r="T3111" s="740"/>
      <c r="U3111" s="740"/>
      <c r="V3111" s="740"/>
      <c r="W3111" s="740"/>
      <c r="X3111" s="740"/>
      <c r="Y3111" s="740"/>
      <c r="Z3111" s="740"/>
      <c r="AA3111" s="740"/>
      <c r="AB3111" s="740"/>
      <c r="AC3111" s="740"/>
      <c r="AD3111" s="740"/>
      <c r="AE3111" s="740"/>
      <c r="AF3111" s="740"/>
      <c r="AG3111" s="750"/>
      <c r="AH3111" s="742" t="str">
        <f t="shared" si="120"/>
        <v/>
      </c>
      <c r="AI3111" s="37" t="str">
        <f t="shared" si="121"/>
        <v/>
      </c>
      <c r="BH3111" s="137">
        <v>3091</v>
      </c>
      <c r="BI3111" s="206"/>
      <c r="BJ3111" s="207"/>
      <c r="BK3111" s="207"/>
      <c r="BL3111" s="207"/>
      <c r="BM3111" s="207"/>
      <c r="BN3111" s="206"/>
      <c r="BO3111" s="208"/>
      <c r="BP3111" s="206"/>
      <c r="BQ3111" s="458"/>
      <c r="BR3111" s="209"/>
      <c r="BS3111" s="210"/>
      <c r="BT3111" s="208"/>
      <c r="BU3111" s="208"/>
      <c r="BV3111" s="458"/>
      <c r="BW3111" s="209"/>
      <c r="EK3111" s="231"/>
      <c r="EL3111" s="231"/>
      <c r="EM3111" s="543" t="s">
        <v>76</v>
      </c>
      <c r="EN3111" s="544" t="s">
        <v>946</v>
      </c>
      <c r="EO3111" s="545" t="s">
        <v>1601</v>
      </c>
      <c r="EP3111" s="546"/>
    </row>
    <row r="3112" spans="8:146" ht="15" customHeight="1" x14ac:dyDescent="0.15">
      <c r="H3112" s="740"/>
      <c r="I3112" s="740"/>
      <c r="J3112" s="740"/>
      <c r="K3112" s="740"/>
      <c r="L3112" s="740"/>
      <c r="M3112" s="740"/>
      <c r="N3112" s="748"/>
      <c r="O3112" s="749"/>
      <c r="P3112" s="749"/>
      <c r="Q3112" s="740"/>
      <c r="R3112" s="740"/>
      <c r="S3112" s="740"/>
      <c r="T3112" s="740"/>
      <c r="U3112" s="740"/>
      <c r="V3112" s="740"/>
      <c r="W3112" s="740"/>
      <c r="X3112" s="740"/>
      <c r="Y3112" s="740"/>
      <c r="Z3112" s="740"/>
      <c r="AA3112" s="740"/>
      <c r="AB3112" s="740"/>
      <c r="AC3112" s="740"/>
      <c r="AD3112" s="740"/>
      <c r="AE3112" s="740"/>
      <c r="AF3112" s="740"/>
      <c r="AG3112" s="750"/>
      <c r="AH3112" s="742" t="str">
        <f t="shared" si="120"/>
        <v/>
      </c>
      <c r="AI3112" s="37" t="str">
        <f t="shared" si="121"/>
        <v/>
      </c>
      <c r="BH3112" s="137">
        <v>3092</v>
      </c>
      <c r="BI3112" s="206"/>
      <c r="BJ3112" s="207"/>
      <c r="BK3112" s="207"/>
      <c r="BL3112" s="207"/>
      <c r="BM3112" s="207"/>
      <c r="BN3112" s="206"/>
      <c r="BO3112" s="208"/>
      <c r="BP3112" s="206"/>
      <c r="BQ3112" s="458"/>
      <c r="BR3112" s="209"/>
      <c r="BS3112" s="210"/>
      <c r="BT3112" s="208"/>
      <c r="BU3112" s="208"/>
      <c r="BV3112" s="458"/>
      <c r="BW3112" s="209"/>
      <c r="EK3112" s="231"/>
      <c r="EL3112" s="231"/>
      <c r="EM3112" s="552" t="s">
        <v>2579</v>
      </c>
      <c r="EN3112" s="548">
        <v>0</v>
      </c>
      <c r="EO3112" s="549">
        <v>8</v>
      </c>
      <c r="EP3112" s="551">
        <f>DCOUNT($H$20:$AI$4020,$H$20,EM3111:EO3112)</f>
        <v>0</v>
      </c>
    </row>
    <row r="3113" spans="8:146" ht="15" customHeight="1" x14ac:dyDescent="0.15">
      <c r="H3113" s="740"/>
      <c r="I3113" s="740"/>
      <c r="J3113" s="740"/>
      <c r="K3113" s="740"/>
      <c r="L3113" s="740"/>
      <c r="M3113" s="740"/>
      <c r="N3113" s="748"/>
      <c r="O3113" s="749"/>
      <c r="P3113" s="749"/>
      <c r="Q3113" s="740"/>
      <c r="R3113" s="740"/>
      <c r="S3113" s="740"/>
      <c r="T3113" s="740"/>
      <c r="U3113" s="740"/>
      <c r="V3113" s="740"/>
      <c r="W3113" s="740"/>
      <c r="X3113" s="740"/>
      <c r="Y3113" s="740"/>
      <c r="Z3113" s="740"/>
      <c r="AA3113" s="740"/>
      <c r="AB3113" s="740"/>
      <c r="AC3113" s="740"/>
      <c r="AD3113" s="740"/>
      <c r="AE3113" s="740"/>
      <c r="AF3113" s="740"/>
      <c r="AG3113" s="750"/>
      <c r="AH3113" s="742" t="str">
        <f t="shared" si="120"/>
        <v/>
      </c>
      <c r="AI3113" s="37" t="str">
        <f t="shared" si="121"/>
        <v/>
      </c>
      <c r="BH3113" s="137">
        <v>3093</v>
      </c>
      <c r="BI3113" s="206"/>
      <c r="BJ3113" s="207"/>
      <c r="BK3113" s="207"/>
      <c r="BL3113" s="207"/>
      <c r="BM3113" s="207"/>
      <c r="BN3113" s="206"/>
      <c r="BO3113" s="208"/>
      <c r="BP3113" s="206"/>
      <c r="BQ3113" s="458"/>
      <c r="BR3113" s="209"/>
      <c r="BS3113" s="210"/>
      <c r="BT3113" s="208"/>
      <c r="BU3113" s="208"/>
      <c r="BV3113" s="458"/>
      <c r="BW3113" s="209"/>
      <c r="EK3113" s="231"/>
      <c r="EL3113" s="231"/>
      <c r="EM3113" s="543" t="s">
        <v>76</v>
      </c>
      <c r="EN3113" s="544" t="s">
        <v>946</v>
      </c>
      <c r="EO3113" s="545" t="s">
        <v>1601</v>
      </c>
      <c r="EP3113" s="546"/>
    </row>
    <row r="3114" spans="8:146" ht="15" customHeight="1" x14ac:dyDescent="0.15">
      <c r="H3114" s="740"/>
      <c r="I3114" s="740"/>
      <c r="J3114" s="740"/>
      <c r="K3114" s="740"/>
      <c r="L3114" s="740"/>
      <c r="M3114" s="740"/>
      <c r="N3114" s="748"/>
      <c r="O3114" s="749"/>
      <c r="P3114" s="749"/>
      <c r="Q3114" s="740"/>
      <c r="R3114" s="740"/>
      <c r="S3114" s="740"/>
      <c r="T3114" s="740"/>
      <c r="U3114" s="740"/>
      <c r="V3114" s="740"/>
      <c r="W3114" s="740"/>
      <c r="X3114" s="740"/>
      <c r="Y3114" s="740"/>
      <c r="Z3114" s="740"/>
      <c r="AA3114" s="740"/>
      <c r="AB3114" s="740"/>
      <c r="AC3114" s="740"/>
      <c r="AD3114" s="740"/>
      <c r="AE3114" s="740"/>
      <c r="AF3114" s="740"/>
      <c r="AG3114" s="750"/>
      <c r="AH3114" s="742" t="str">
        <f t="shared" si="120"/>
        <v/>
      </c>
      <c r="AI3114" s="37" t="str">
        <f t="shared" si="121"/>
        <v/>
      </c>
      <c r="BH3114" s="137">
        <v>3094</v>
      </c>
      <c r="BI3114" s="206"/>
      <c r="BJ3114" s="207"/>
      <c r="BK3114" s="207"/>
      <c r="BL3114" s="207"/>
      <c r="BM3114" s="207"/>
      <c r="BN3114" s="206"/>
      <c r="BO3114" s="208"/>
      <c r="BP3114" s="206"/>
      <c r="BQ3114" s="458"/>
      <c r="BR3114" s="209"/>
      <c r="BS3114" s="210"/>
      <c r="BT3114" s="208"/>
      <c r="BU3114" s="208"/>
      <c r="BV3114" s="458"/>
      <c r="BW3114" s="209"/>
      <c r="EK3114" s="231"/>
      <c r="EL3114" s="231"/>
      <c r="EM3114" s="552" t="s">
        <v>2580</v>
      </c>
      <c r="EN3114" s="548">
        <v>0</v>
      </c>
      <c r="EO3114" s="549">
        <v>8</v>
      </c>
      <c r="EP3114" s="551">
        <f>DCOUNT($H$20:$AI$4020,$H$20,EM3113:EO3114)</f>
        <v>0</v>
      </c>
    </row>
    <row r="3115" spans="8:146" ht="15" customHeight="1" x14ac:dyDescent="0.15">
      <c r="H3115" s="740"/>
      <c r="I3115" s="740"/>
      <c r="J3115" s="740"/>
      <c r="K3115" s="740"/>
      <c r="L3115" s="740"/>
      <c r="M3115" s="740"/>
      <c r="N3115" s="748"/>
      <c r="O3115" s="749"/>
      <c r="P3115" s="749"/>
      <c r="Q3115" s="740"/>
      <c r="R3115" s="740"/>
      <c r="S3115" s="740"/>
      <c r="T3115" s="740"/>
      <c r="U3115" s="740"/>
      <c r="V3115" s="740"/>
      <c r="W3115" s="740"/>
      <c r="X3115" s="740"/>
      <c r="Y3115" s="740"/>
      <c r="Z3115" s="740"/>
      <c r="AA3115" s="740"/>
      <c r="AB3115" s="740"/>
      <c r="AC3115" s="740"/>
      <c r="AD3115" s="740"/>
      <c r="AE3115" s="740"/>
      <c r="AF3115" s="740"/>
      <c r="AG3115" s="750"/>
      <c r="AH3115" s="742" t="str">
        <f t="shared" si="120"/>
        <v/>
      </c>
      <c r="AI3115" s="37" t="str">
        <f t="shared" si="121"/>
        <v/>
      </c>
      <c r="BH3115" s="137">
        <v>3095</v>
      </c>
      <c r="BI3115" s="206"/>
      <c r="BJ3115" s="207"/>
      <c r="BK3115" s="207"/>
      <c r="BL3115" s="207"/>
      <c r="BM3115" s="207"/>
      <c r="BN3115" s="206"/>
      <c r="BO3115" s="208"/>
      <c r="BP3115" s="206"/>
      <c r="BQ3115" s="458"/>
      <c r="BR3115" s="209"/>
      <c r="BS3115" s="210"/>
      <c r="BT3115" s="208"/>
      <c r="BU3115" s="208"/>
      <c r="BV3115" s="458"/>
      <c r="BW3115" s="209"/>
      <c r="EK3115" s="231"/>
      <c r="EL3115" s="231"/>
      <c r="EM3115" s="543" t="s">
        <v>76</v>
      </c>
      <c r="EN3115" s="544" t="s">
        <v>946</v>
      </c>
      <c r="EO3115" s="545" t="s">
        <v>1601</v>
      </c>
      <c r="EP3115" s="546"/>
    </row>
    <row r="3116" spans="8:146" ht="15" customHeight="1" x14ac:dyDescent="0.15">
      <c r="H3116" s="740"/>
      <c r="I3116" s="740"/>
      <c r="J3116" s="740"/>
      <c r="K3116" s="740"/>
      <c r="L3116" s="740"/>
      <c r="M3116" s="740"/>
      <c r="N3116" s="748"/>
      <c r="O3116" s="749"/>
      <c r="P3116" s="749"/>
      <c r="Q3116" s="740"/>
      <c r="R3116" s="740"/>
      <c r="S3116" s="740"/>
      <c r="T3116" s="740"/>
      <c r="U3116" s="740"/>
      <c r="V3116" s="740"/>
      <c r="W3116" s="740"/>
      <c r="X3116" s="740"/>
      <c r="Y3116" s="740"/>
      <c r="Z3116" s="740"/>
      <c r="AA3116" s="740"/>
      <c r="AB3116" s="740"/>
      <c r="AC3116" s="740"/>
      <c r="AD3116" s="740"/>
      <c r="AE3116" s="740"/>
      <c r="AF3116" s="740"/>
      <c r="AG3116" s="750"/>
      <c r="AH3116" s="742" t="str">
        <f t="shared" si="120"/>
        <v/>
      </c>
      <c r="AI3116" s="37" t="str">
        <f t="shared" si="121"/>
        <v/>
      </c>
      <c r="BH3116" s="137">
        <v>3096</v>
      </c>
      <c r="BI3116" s="206"/>
      <c r="BJ3116" s="207"/>
      <c r="BK3116" s="207"/>
      <c r="BL3116" s="207"/>
      <c r="BM3116" s="207"/>
      <c r="BN3116" s="206"/>
      <c r="BO3116" s="208"/>
      <c r="BP3116" s="206"/>
      <c r="BQ3116" s="458"/>
      <c r="BR3116" s="209"/>
      <c r="BS3116" s="210"/>
      <c r="BT3116" s="208"/>
      <c r="BU3116" s="208"/>
      <c r="BV3116" s="458"/>
      <c r="BW3116" s="209"/>
      <c r="EK3116" s="231"/>
      <c r="EL3116" s="231"/>
      <c r="EM3116" s="552" t="s">
        <v>2581</v>
      </c>
      <c r="EN3116" s="548">
        <v>0</v>
      </c>
      <c r="EO3116" s="549">
        <v>8</v>
      </c>
      <c r="EP3116" s="551">
        <f>DCOUNT($H$20:$AI$4020,$H$20,EM3115:EO3116)</f>
        <v>0</v>
      </c>
    </row>
    <row r="3117" spans="8:146" ht="15" customHeight="1" x14ac:dyDescent="0.15">
      <c r="H3117" s="740"/>
      <c r="I3117" s="740"/>
      <c r="J3117" s="740"/>
      <c r="K3117" s="740"/>
      <c r="L3117" s="740"/>
      <c r="M3117" s="740"/>
      <c r="N3117" s="748"/>
      <c r="O3117" s="749"/>
      <c r="P3117" s="749"/>
      <c r="Q3117" s="740"/>
      <c r="R3117" s="740"/>
      <c r="S3117" s="740"/>
      <c r="T3117" s="740"/>
      <c r="U3117" s="740"/>
      <c r="V3117" s="740"/>
      <c r="W3117" s="740"/>
      <c r="X3117" s="740"/>
      <c r="Y3117" s="740"/>
      <c r="Z3117" s="740"/>
      <c r="AA3117" s="740"/>
      <c r="AB3117" s="740"/>
      <c r="AC3117" s="740"/>
      <c r="AD3117" s="740"/>
      <c r="AE3117" s="740"/>
      <c r="AF3117" s="740"/>
      <c r="AG3117" s="750"/>
      <c r="AH3117" s="742" t="str">
        <f t="shared" si="120"/>
        <v/>
      </c>
      <c r="AI3117" s="37" t="str">
        <f t="shared" si="121"/>
        <v/>
      </c>
      <c r="BH3117" s="137">
        <v>3097</v>
      </c>
      <c r="BI3117" s="206"/>
      <c r="BJ3117" s="207"/>
      <c r="BK3117" s="207"/>
      <c r="BL3117" s="207"/>
      <c r="BM3117" s="207"/>
      <c r="BN3117" s="206"/>
      <c r="BO3117" s="208"/>
      <c r="BP3117" s="206"/>
      <c r="BQ3117" s="458"/>
      <c r="BR3117" s="209"/>
      <c r="BS3117" s="210"/>
      <c r="BT3117" s="208"/>
      <c r="BU3117" s="208"/>
      <c r="BV3117" s="458"/>
      <c r="BW3117" s="209"/>
      <c r="EK3117" s="231"/>
      <c r="EL3117" s="231"/>
      <c r="EM3117" s="186" t="s">
        <v>76</v>
      </c>
      <c r="EN3117" s="187" t="s">
        <v>946</v>
      </c>
      <c r="EO3117" s="188" t="s">
        <v>1601</v>
      </c>
      <c r="EP3117" s="189"/>
    </row>
    <row r="3118" spans="8:146" ht="15" customHeight="1" x14ac:dyDescent="0.15">
      <c r="H3118" s="740"/>
      <c r="I3118" s="740"/>
      <c r="J3118" s="740"/>
      <c r="K3118" s="740"/>
      <c r="L3118" s="740"/>
      <c r="M3118" s="740"/>
      <c r="N3118" s="748"/>
      <c r="O3118" s="749"/>
      <c r="P3118" s="749"/>
      <c r="Q3118" s="740"/>
      <c r="R3118" s="740"/>
      <c r="S3118" s="740"/>
      <c r="T3118" s="740"/>
      <c r="U3118" s="740"/>
      <c r="V3118" s="740"/>
      <c r="W3118" s="740"/>
      <c r="X3118" s="740"/>
      <c r="Y3118" s="740"/>
      <c r="Z3118" s="740"/>
      <c r="AA3118" s="740"/>
      <c r="AB3118" s="740"/>
      <c r="AC3118" s="740"/>
      <c r="AD3118" s="740"/>
      <c r="AE3118" s="740"/>
      <c r="AF3118" s="740"/>
      <c r="AG3118" s="750"/>
      <c r="AH3118" s="742" t="str">
        <f t="shared" si="120"/>
        <v/>
      </c>
      <c r="AI3118" s="37" t="str">
        <f t="shared" si="121"/>
        <v/>
      </c>
      <c r="BH3118" s="137">
        <v>3098</v>
      </c>
      <c r="BI3118" s="206"/>
      <c r="BJ3118" s="207"/>
      <c r="BK3118" s="207"/>
      <c r="BL3118" s="207"/>
      <c r="BM3118" s="207"/>
      <c r="BN3118" s="206"/>
      <c r="BO3118" s="208"/>
      <c r="BP3118" s="206"/>
      <c r="BQ3118" s="458"/>
      <c r="BR3118" s="209"/>
      <c r="BS3118" s="210"/>
      <c r="BT3118" s="208"/>
      <c r="BU3118" s="208"/>
      <c r="BV3118" s="458"/>
      <c r="BW3118" s="209"/>
      <c r="EK3118" s="231"/>
      <c r="EL3118" s="231"/>
      <c r="EM3118" s="451" t="s">
        <v>1184</v>
      </c>
      <c r="EN3118" s="228">
        <v>0</v>
      </c>
      <c r="EO3118" s="229">
        <v>8</v>
      </c>
      <c r="EP3118" s="234">
        <f>DCOUNT($H$20:$AI$4020,$H$20,EM3117:EO3118)</f>
        <v>0</v>
      </c>
    </row>
    <row r="3119" spans="8:146" ht="15" customHeight="1" x14ac:dyDescent="0.15">
      <c r="H3119" s="740"/>
      <c r="I3119" s="740"/>
      <c r="J3119" s="740"/>
      <c r="K3119" s="740"/>
      <c r="L3119" s="740"/>
      <c r="M3119" s="740"/>
      <c r="N3119" s="748"/>
      <c r="O3119" s="749"/>
      <c r="P3119" s="749"/>
      <c r="Q3119" s="740"/>
      <c r="R3119" s="740"/>
      <c r="S3119" s="740"/>
      <c r="T3119" s="740"/>
      <c r="U3119" s="740"/>
      <c r="V3119" s="740"/>
      <c r="W3119" s="740"/>
      <c r="X3119" s="740"/>
      <c r="Y3119" s="740"/>
      <c r="Z3119" s="740"/>
      <c r="AA3119" s="740"/>
      <c r="AB3119" s="740"/>
      <c r="AC3119" s="740"/>
      <c r="AD3119" s="740"/>
      <c r="AE3119" s="740"/>
      <c r="AF3119" s="740"/>
      <c r="AG3119" s="750"/>
      <c r="AH3119" s="742" t="str">
        <f t="shared" si="120"/>
        <v/>
      </c>
      <c r="AI3119" s="37" t="str">
        <f t="shared" si="121"/>
        <v/>
      </c>
      <c r="BH3119" s="137">
        <v>3099</v>
      </c>
      <c r="BI3119" s="206"/>
      <c r="BJ3119" s="207"/>
      <c r="BK3119" s="207"/>
      <c r="BL3119" s="207"/>
      <c r="BM3119" s="207"/>
      <c r="BN3119" s="206"/>
      <c r="BO3119" s="208"/>
      <c r="BP3119" s="206"/>
      <c r="BQ3119" s="458"/>
      <c r="BR3119" s="209"/>
      <c r="BS3119" s="210"/>
      <c r="BT3119" s="208"/>
      <c r="BU3119" s="208"/>
      <c r="BV3119" s="458"/>
      <c r="BW3119" s="209"/>
      <c r="EK3119" s="231"/>
      <c r="EL3119" s="231"/>
      <c r="EM3119" s="186" t="s">
        <v>76</v>
      </c>
      <c r="EN3119" s="187" t="s">
        <v>946</v>
      </c>
      <c r="EO3119" s="188" t="s">
        <v>1601</v>
      </c>
      <c r="EP3119" s="189"/>
    </row>
    <row r="3120" spans="8:146" ht="15" customHeight="1" x14ac:dyDescent="0.15">
      <c r="H3120" s="740"/>
      <c r="I3120" s="740"/>
      <c r="J3120" s="740"/>
      <c r="K3120" s="740"/>
      <c r="L3120" s="740"/>
      <c r="M3120" s="740"/>
      <c r="N3120" s="748"/>
      <c r="O3120" s="749"/>
      <c r="P3120" s="749"/>
      <c r="Q3120" s="740"/>
      <c r="R3120" s="740"/>
      <c r="S3120" s="740"/>
      <c r="T3120" s="740"/>
      <c r="U3120" s="740"/>
      <c r="V3120" s="740"/>
      <c r="W3120" s="740"/>
      <c r="X3120" s="740"/>
      <c r="Y3120" s="740"/>
      <c r="Z3120" s="740"/>
      <c r="AA3120" s="740"/>
      <c r="AB3120" s="740"/>
      <c r="AC3120" s="740"/>
      <c r="AD3120" s="740"/>
      <c r="AE3120" s="740"/>
      <c r="AF3120" s="740"/>
      <c r="AG3120" s="750"/>
      <c r="AH3120" s="742" t="str">
        <f t="shared" si="120"/>
        <v/>
      </c>
      <c r="AI3120" s="37" t="str">
        <f t="shared" si="121"/>
        <v/>
      </c>
      <c r="BH3120" s="137">
        <v>3100</v>
      </c>
      <c r="BI3120" s="206"/>
      <c r="BJ3120" s="207"/>
      <c r="BK3120" s="207"/>
      <c r="BL3120" s="207"/>
      <c r="BM3120" s="207"/>
      <c r="BN3120" s="206"/>
      <c r="BO3120" s="208"/>
      <c r="BP3120" s="206"/>
      <c r="BQ3120" s="458"/>
      <c r="BR3120" s="209"/>
      <c r="BS3120" s="210"/>
      <c r="BT3120" s="208"/>
      <c r="BU3120" s="208"/>
      <c r="BV3120" s="458"/>
      <c r="BW3120" s="209"/>
      <c r="EK3120" s="231"/>
      <c r="EL3120" s="231"/>
      <c r="EM3120" s="451" t="s">
        <v>1185</v>
      </c>
      <c r="EN3120" s="228">
        <v>0</v>
      </c>
      <c r="EO3120" s="229">
        <v>8</v>
      </c>
      <c r="EP3120" s="234">
        <f>DCOUNT($H$20:$AI$4020,$H$20,EM3119:EO3120)</f>
        <v>0</v>
      </c>
    </row>
    <row r="3121" spans="8:146" ht="15" customHeight="1" x14ac:dyDescent="0.15">
      <c r="H3121" s="740"/>
      <c r="I3121" s="740"/>
      <c r="J3121" s="740"/>
      <c r="K3121" s="740"/>
      <c r="L3121" s="740"/>
      <c r="M3121" s="740"/>
      <c r="N3121" s="748"/>
      <c r="O3121" s="749"/>
      <c r="P3121" s="749"/>
      <c r="Q3121" s="740"/>
      <c r="R3121" s="740"/>
      <c r="S3121" s="740"/>
      <c r="T3121" s="740"/>
      <c r="U3121" s="740"/>
      <c r="V3121" s="740"/>
      <c r="W3121" s="740"/>
      <c r="X3121" s="740"/>
      <c r="Y3121" s="740"/>
      <c r="Z3121" s="740"/>
      <c r="AA3121" s="740"/>
      <c r="AB3121" s="740"/>
      <c r="AC3121" s="740"/>
      <c r="AD3121" s="740"/>
      <c r="AE3121" s="740"/>
      <c r="AF3121" s="740"/>
      <c r="AG3121" s="750"/>
      <c r="AH3121" s="742" t="str">
        <f t="shared" si="120"/>
        <v/>
      </c>
      <c r="AI3121" s="37" t="str">
        <f t="shared" si="121"/>
        <v/>
      </c>
      <c r="BH3121" s="137">
        <v>3101</v>
      </c>
      <c r="BI3121" s="206"/>
      <c r="BJ3121" s="207"/>
      <c r="BK3121" s="207"/>
      <c r="BL3121" s="207"/>
      <c r="BM3121" s="207"/>
      <c r="BN3121" s="206"/>
      <c r="BO3121" s="208"/>
      <c r="BP3121" s="206"/>
      <c r="BQ3121" s="458"/>
      <c r="BR3121" s="209"/>
      <c r="BS3121" s="210"/>
      <c r="BT3121" s="208"/>
      <c r="BU3121" s="208"/>
      <c r="BV3121" s="458"/>
      <c r="BW3121" s="209"/>
      <c r="EK3121" s="231"/>
      <c r="EL3121" s="231"/>
      <c r="EM3121" s="186" t="s">
        <v>76</v>
      </c>
      <c r="EN3121" s="187" t="s">
        <v>946</v>
      </c>
      <c r="EO3121" s="188" t="s">
        <v>1601</v>
      </c>
      <c r="EP3121" s="189"/>
    </row>
    <row r="3122" spans="8:146" ht="15" customHeight="1" x14ac:dyDescent="0.15">
      <c r="H3122" s="740"/>
      <c r="I3122" s="740"/>
      <c r="J3122" s="740"/>
      <c r="K3122" s="740"/>
      <c r="L3122" s="740"/>
      <c r="M3122" s="740"/>
      <c r="N3122" s="748"/>
      <c r="O3122" s="749"/>
      <c r="P3122" s="749"/>
      <c r="Q3122" s="740"/>
      <c r="R3122" s="740"/>
      <c r="S3122" s="740"/>
      <c r="T3122" s="740"/>
      <c r="U3122" s="740"/>
      <c r="V3122" s="740"/>
      <c r="W3122" s="740"/>
      <c r="X3122" s="740"/>
      <c r="Y3122" s="740"/>
      <c r="Z3122" s="740"/>
      <c r="AA3122" s="740"/>
      <c r="AB3122" s="740"/>
      <c r="AC3122" s="740"/>
      <c r="AD3122" s="740"/>
      <c r="AE3122" s="740"/>
      <c r="AF3122" s="740"/>
      <c r="AG3122" s="750"/>
      <c r="AH3122" s="742" t="str">
        <f t="shared" si="120"/>
        <v/>
      </c>
      <c r="AI3122" s="37" t="str">
        <f t="shared" si="121"/>
        <v/>
      </c>
      <c r="BH3122" s="137">
        <v>3102</v>
      </c>
      <c r="BI3122" s="206"/>
      <c r="BJ3122" s="207"/>
      <c r="BK3122" s="207"/>
      <c r="BL3122" s="207"/>
      <c r="BM3122" s="207"/>
      <c r="BN3122" s="206"/>
      <c r="BO3122" s="208"/>
      <c r="BP3122" s="206"/>
      <c r="BQ3122" s="458"/>
      <c r="BR3122" s="209"/>
      <c r="BS3122" s="210"/>
      <c r="BT3122" s="208"/>
      <c r="BU3122" s="208"/>
      <c r="BV3122" s="458"/>
      <c r="BW3122" s="209"/>
      <c r="EK3122" s="231"/>
      <c r="EL3122" s="231"/>
      <c r="EM3122" s="451" t="s">
        <v>1186</v>
      </c>
      <c r="EN3122" s="228">
        <v>0</v>
      </c>
      <c r="EO3122" s="229">
        <v>8</v>
      </c>
      <c r="EP3122" s="234">
        <f>DCOUNT($H$20:$AI$4020,$H$20,EM3121:EO3122)</f>
        <v>0</v>
      </c>
    </row>
    <row r="3123" spans="8:146" ht="15" customHeight="1" x14ac:dyDescent="0.15">
      <c r="H3123" s="740"/>
      <c r="I3123" s="740"/>
      <c r="J3123" s="740"/>
      <c r="K3123" s="740"/>
      <c r="L3123" s="740"/>
      <c r="M3123" s="740"/>
      <c r="N3123" s="748"/>
      <c r="O3123" s="749"/>
      <c r="P3123" s="749"/>
      <c r="Q3123" s="740"/>
      <c r="R3123" s="740"/>
      <c r="S3123" s="740"/>
      <c r="T3123" s="740"/>
      <c r="U3123" s="740"/>
      <c r="V3123" s="740"/>
      <c r="W3123" s="740"/>
      <c r="X3123" s="740"/>
      <c r="Y3123" s="740"/>
      <c r="Z3123" s="740"/>
      <c r="AA3123" s="740"/>
      <c r="AB3123" s="740"/>
      <c r="AC3123" s="740"/>
      <c r="AD3123" s="740"/>
      <c r="AE3123" s="740"/>
      <c r="AF3123" s="740"/>
      <c r="AG3123" s="750"/>
      <c r="AH3123" s="742" t="str">
        <f t="shared" si="120"/>
        <v/>
      </c>
      <c r="AI3123" s="37" t="str">
        <f t="shared" si="121"/>
        <v/>
      </c>
      <c r="BH3123" s="137">
        <v>3103</v>
      </c>
      <c r="BI3123" s="206"/>
      <c r="BJ3123" s="207"/>
      <c r="BK3123" s="207"/>
      <c r="BL3123" s="207"/>
      <c r="BM3123" s="207"/>
      <c r="BN3123" s="206"/>
      <c r="BO3123" s="208"/>
      <c r="BP3123" s="206"/>
      <c r="BQ3123" s="458"/>
      <c r="BR3123" s="209"/>
      <c r="BS3123" s="210"/>
      <c r="BT3123" s="208"/>
      <c r="BU3123" s="208"/>
      <c r="BV3123" s="458"/>
      <c r="BW3123" s="209"/>
      <c r="EK3123" s="231"/>
      <c r="EL3123" s="231"/>
      <c r="EM3123" s="186" t="s">
        <v>76</v>
      </c>
      <c r="EN3123" s="187" t="s">
        <v>946</v>
      </c>
      <c r="EO3123" s="188" t="s">
        <v>1601</v>
      </c>
      <c r="EP3123" s="189"/>
    </row>
    <row r="3124" spans="8:146" ht="15" customHeight="1" x14ac:dyDescent="0.15">
      <c r="H3124" s="740"/>
      <c r="I3124" s="740"/>
      <c r="J3124" s="740"/>
      <c r="K3124" s="740"/>
      <c r="L3124" s="740"/>
      <c r="M3124" s="740"/>
      <c r="N3124" s="748"/>
      <c r="O3124" s="749"/>
      <c r="P3124" s="749"/>
      <c r="Q3124" s="740"/>
      <c r="R3124" s="740"/>
      <c r="S3124" s="740"/>
      <c r="T3124" s="740"/>
      <c r="U3124" s="740"/>
      <c r="V3124" s="740"/>
      <c r="W3124" s="740"/>
      <c r="X3124" s="740"/>
      <c r="Y3124" s="740"/>
      <c r="Z3124" s="740"/>
      <c r="AA3124" s="740"/>
      <c r="AB3124" s="740"/>
      <c r="AC3124" s="740"/>
      <c r="AD3124" s="740"/>
      <c r="AE3124" s="740"/>
      <c r="AF3124" s="740"/>
      <c r="AG3124" s="750"/>
      <c r="AH3124" s="742" t="str">
        <f t="shared" si="120"/>
        <v/>
      </c>
      <c r="AI3124" s="37" t="str">
        <f t="shared" si="121"/>
        <v/>
      </c>
      <c r="BH3124" s="137">
        <v>3104</v>
      </c>
      <c r="BI3124" s="206"/>
      <c r="BJ3124" s="207"/>
      <c r="BK3124" s="207"/>
      <c r="BL3124" s="207"/>
      <c r="BM3124" s="207"/>
      <c r="BN3124" s="206"/>
      <c r="BO3124" s="208"/>
      <c r="BP3124" s="206"/>
      <c r="BQ3124" s="458"/>
      <c r="BR3124" s="209"/>
      <c r="BS3124" s="210"/>
      <c r="BT3124" s="208"/>
      <c r="BU3124" s="208"/>
      <c r="BV3124" s="458"/>
      <c r="BW3124" s="209"/>
      <c r="EK3124" s="231"/>
      <c r="EL3124" s="231"/>
      <c r="EM3124" s="451" t="s">
        <v>1187</v>
      </c>
      <c r="EN3124" s="228">
        <v>0</v>
      </c>
      <c r="EO3124" s="229">
        <v>8</v>
      </c>
      <c r="EP3124" s="234">
        <f>DCOUNT($H$20:$AI$4020,$H$20,EM3123:EO3124)</f>
        <v>0</v>
      </c>
    </row>
    <row r="3125" spans="8:146" ht="15" customHeight="1" x14ac:dyDescent="0.15">
      <c r="H3125" s="740"/>
      <c r="I3125" s="740"/>
      <c r="J3125" s="740"/>
      <c r="K3125" s="740"/>
      <c r="L3125" s="740"/>
      <c r="M3125" s="740"/>
      <c r="N3125" s="748"/>
      <c r="O3125" s="749"/>
      <c r="P3125" s="749"/>
      <c r="Q3125" s="740"/>
      <c r="R3125" s="740"/>
      <c r="S3125" s="740"/>
      <c r="T3125" s="740"/>
      <c r="U3125" s="740"/>
      <c r="V3125" s="740"/>
      <c r="W3125" s="740"/>
      <c r="X3125" s="740"/>
      <c r="Y3125" s="740"/>
      <c r="Z3125" s="740"/>
      <c r="AA3125" s="740"/>
      <c r="AB3125" s="740"/>
      <c r="AC3125" s="740"/>
      <c r="AD3125" s="740"/>
      <c r="AE3125" s="740"/>
      <c r="AF3125" s="740"/>
      <c r="AG3125" s="750"/>
      <c r="AH3125" s="742" t="str">
        <f t="shared" si="120"/>
        <v/>
      </c>
      <c r="AI3125" s="37" t="str">
        <f t="shared" si="121"/>
        <v/>
      </c>
      <c r="BH3125" s="137">
        <v>3105</v>
      </c>
      <c r="BI3125" s="206"/>
      <c r="BJ3125" s="207"/>
      <c r="BK3125" s="207"/>
      <c r="BL3125" s="207"/>
      <c r="BM3125" s="207"/>
      <c r="BN3125" s="206"/>
      <c r="BO3125" s="208"/>
      <c r="BP3125" s="206"/>
      <c r="BQ3125" s="458"/>
      <c r="BR3125" s="209"/>
      <c r="BS3125" s="210"/>
      <c r="BT3125" s="208"/>
      <c r="BU3125" s="208"/>
      <c r="BV3125" s="458"/>
      <c r="BW3125" s="209"/>
      <c r="EK3125" s="231"/>
      <c r="EL3125" s="231"/>
      <c r="EM3125" s="543" t="s">
        <v>76</v>
      </c>
      <c r="EN3125" s="544" t="s">
        <v>946</v>
      </c>
      <c r="EO3125" s="545" t="s">
        <v>1601</v>
      </c>
      <c r="EP3125" s="546"/>
    </row>
    <row r="3126" spans="8:146" ht="15" customHeight="1" x14ac:dyDescent="0.15">
      <c r="H3126" s="740"/>
      <c r="I3126" s="740"/>
      <c r="J3126" s="740"/>
      <c r="K3126" s="740"/>
      <c r="L3126" s="740"/>
      <c r="M3126" s="740"/>
      <c r="N3126" s="748"/>
      <c r="O3126" s="749"/>
      <c r="P3126" s="749"/>
      <c r="Q3126" s="740"/>
      <c r="R3126" s="740"/>
      <c r="S3126" s="740"/>
      <c r="T3126" s="740"/>
      <c r="U3126" s="740"/>
      <c r="V3126" s="740"/>
      <c r="W3126" s="740"/>
      <c r="X3126" s="740"/>
      <c r="Y3126" s="740"/>
      <c r="Z3126" s="740"/>
      <c r="AA3126" s="740"/>
      <c r="AB3126" s="740"/>
      <c r="AC3126" s="740"/>
      <c r="AD3126" s="740"/>
      <c r="AE3126" s="740"/>
      <c r="AF3126" s="740"/>
      <c r="AG3126" s="750"/>
      <c r="AH3126" s="742" t="str">
        <f t="shared" si="120"/>
        <v/>
      </c>
      <c r="AI3126" s="37" t="str">
        <f t="shared" si="121"/>
        <v/>
      </c>
      <c r="BH3126" s="137">
        <v>3106</v>
      </c>
      <c r="BI3126" s="206"/>
      <c r="BJ3126" s="207"/>
      <c r="BK3126" s="207"/>
      <c r="BL3126" s="207"/>
      <c r="BM3126" s="207"/>
      <c r="BN3126" s="206"/>
      <c r="BO3126" s="208"/>
      <c r="BP3126" s="206"/>
      <c r="BQ3126" s="458"/>
      <c r="BR3126" s="209"/>
      <c r="BS3126" s="210"/>
      <c r="BT3126" s="208"/>
      <c r="BU3126" s="208"/>
      <c r="BV3126" s="458"/>
      <c r="BW3126" s="209"/>
      <c r="EK3126" s="231"/>
      <c r="EL3126" s="231"/>
      <c r="EM3126" s="552" t="s">
        <v>2582</v>
      </c>
      <c r="EN3126" s="548">
        <v>0</v>
      </c>
      <c r="EO3126" s="549">
        <v>8</v>
      </c>
      <c r="EP3126" s="551">
        <f>DCOUNT($H$20:$AI$4020,$H$20,EM3125:EO3126)</f>
        <v>0</v>
      </c>
    </row>
    <row r="3127" spans="8:146" ht="15" customHeight="1" x14ac:dyDescent="0.15">
      <c r="H3127" s="740"/>
      <c r="I3127" s="740"/>
      <c r="J3127" s="740"/>
      <c r="K3127" s="740"/>
      <c r="L3127" s="740"/>
      <c r="M3127" s="740"/>
      <c r="N3127" s="748"/>
      <c r="O3127" s="749"/>
      <c r="P3127" s="749"/>
      <c r="Q3127" s="740"/>
      <c r="R3127" s="740"/>
      <c r="S3127" s="740"/>
      <c r="T3127" s="740"/>
      <c r="U3127" s="740"/>
      <c r="V3127" s="740"/>
      <c r="W3127" s="740"/>
      <c r="X3127" s="740"/>
      <c r="Y3127" s="740"/>
      <c r="Z3127" s="740"/>
      <c r="AA3127" s="740"/>
      <c r="AB3127" s="740"/>
      <c r="AC3127" s="740"/>
      <c r="AD3127" s="740"/>
      <c r="AE3127" s="740"/>
      <c r="AF3127" s="740"/>
      <c r="AG3127" s="750"/>
      <c r="AH3127" s="742" t="str">
        <f t="shared" si="120"/>
        <v/>
      </c>
      <c r="AI3127" s="37" t="str">
        <f t="shared" si="121"/>
        <v/>
      </c>
      <c r="BH3127" s="137">
        <v>3107</v>
      </c>
      <c r="BI3127" s="206"/>
      <c r="BJ3127" s="207"/>
      <c r="BK3127" s="207"/>
      <c r="BL3127" s="207"/>
      <c r="BM3127" s="207"/>
      <c r="BN3127" s="206"/>
      <c r="BO3127" s="208"/>
      <c r="BP3127" s="206"/>
      <c r="BQ3127" s="458"/>
      <c r="BR3127" s="209"/>
      <c r="BS3127" s="210"/>
      <c r="BT3127" s="208"/>
      <c r="BU3127" s="208"/>
      <c r="BV3127" s="458"/>
      <c r="BW3127" s="209"/>
      <c r="EK3127" s="231"/>
      <c r="EL3127" s="231"/>
      <c r="EM3127" s="186" t="s">
        <v>76</v>
      </c>
      <c r="EN3127" s="187" t="s">
        <v>946</v>
      </c>
      <c r="EO3127" s="188" t="s">
        <v>1601</v>
      </c>
      <c r="EP3127" s="189"/>
    </row>
    <row r="3128" spans="8:146" ht="15" customHeight="1" x14ac:dyDescent="0.15">
      <c r="H3128" s="740"/>
      <c r="I3128" s="740"/>
      <c r="J3128" s="740"/>
      <c r="K3128" s="740"/>
      <c r="L3128" s="740"/>
      <c r="M3128" s="740"/>
      <c r="N3128" s="748"/>
      <c r="O3128" s="749"/>
      <c r="P3128" s="749"/>
      <c r="Q3128" s="740"/>
      <c r="R3128" s="740"/>
      <c r="S3128" s="740"/>
      <c r="T3128" s="740"/>
      <c r="U3128" s="740"/>
      <c r="V3128" s="740"/>
      <c r="W3128" s="740"/>
      <c r="X3128" s="740"/>
      <c r="Y3128" s="740"/>
      <c r="Z3128" s="740"/>
      <c r="AA3128" s="740"/>
      <c r="AB3128" s="740"/>
      <c r="AC3128" s="740"/>
      <c r="AD3128" s="740"/>
      <c r="AE3128" s="740"/>
      <c r="AF3128" s="740"/>
      <c r="AG3128" s="750"/>
      <c r="AH3128" s="742" t="str">
        <f t="shared" si="120"/>
        <v/>
      </c>
      <c r="AI3128" s="37" t="str">
        <f t="shared" si="121"/>
        <v/>
      </c>
      <c r="BH3128" s="137">
        <v>3108</v>
      </c>
      <c r="BI3128" s="206"/>
      <c r="BJ3128" s="207"/>
      <c r="BK3128" s="207"/>
      <c r="BL3128" s="207"/>
      <c r="BM3128" s="207"/>
      <c r="BN3128" s="206"/>
      <c r="BO3128" s="208"/>
      <c r="BP3128" s="206"/>
      <c r="BQ3128" s="458"/>
      <c r="BR3128" s="209"/>
      <c r="BS3128" s="210"/>
      <c r="BT3128" s="208"/>
      <c r="BU3128" s="208"/>
      <c r="BV3128" s="458"/>
      <c r="BW3128" s="209"/>
      <c r="EK3128" s="231"/>
      <c r="EL3128" s="231"/>
      <c r="EM3128" s="451" t="s">
        <v>1188</v>
      </c>
      <c r="EN3128" s="228">
        <v>0</v>
      </c>
      <c r="EO3128" s="229">
        <v>8</v>
      </c>
      <c r="EP3128" s="234">
        <f>DCOUNT($H$20:$AI$4020,$H$20,EM3127:EO3128)</f>
        <v>0</v>
      </c>
    </row>
    <row r="3129" spans="8:146" ht="15" customHeight="1" x14ac:dyDescent="0.15">
      <c r="H3129" s="740"/>
      <c r="I3129" s="740"/>
      <c r="J3129" s="740"/>
      <c r="K3129" s="740"/>
      <c r="L3129" s="740"/>
      <c r="M3129" s="740"/>
      <c r="N3129" s="748"/>
      <c r="O3129" s="749"/>
      <c r="P3129" s="749"/>
      <c r="Q3129" s="740"/>
      <c r="R3129" s="740"/>
      <c r="S3129" s="740"/>
      <c r="T3129" s="740"/>
      <c r="U3129" s="740"/>
      <c r="V3129" s="740"/>
      <c r="W3129" s="740"/>
      <c r="X3129" s="740"/>
      <c r="Y3129" s="740"/>
      <c r="Z3129" s="740"/>
      <c r="AA3129" s="740"/>
      <c r="AB3129" s="740"/>
      <c r="AC3129" s="740"/>
      <c r="AD3129" s="740"/>
      <c r="AE3129" s="740"/>
      <c r="AF3129" s="740"/>
      <c r="AG3129" s="750"/>
      <c r="AH3129" s="742" t="str">
        <f t="shared" si="120"/>
        <v/>
      </c>
      <c r="AI3129" s="37" t="str">
        <f t="shared" si="121"/>
        <v/>
      </c>
      <c r="BH3129" s="137">
        <v>3109</v>
      </c>
      <c r="BI3129" s="206"/>
      <c r="BJ3129" s="207"/>
      <c r="BK3129" s="207"/>
      <c r="BL3129" s="207"/>
      <c r="BM3129" s="207"/>
      <c r="BN3129" s="206"/>
      <c r="BO3129" s="208"/>
      <c r="BP3129" s="206"/>
      <c r="BQ3129" s="458"/>
      <c r="BR3129" s="209"/>
      <c r="BS3129" s="210"/>
      <c r="BT3129" s="208"/>
      <c r="BU3129" s="208"/>
      <c r="BV3129" s="458"/>
      <c r="BW3129" s="209"/>
      <c r="EK3129" s="231"/>
      <c r="EL3129" s="231"/>
      <c r="EM3129" s="186" t="s">
        <v>76</v>
      </c>
      <c r="EN3129" s="187" t="s">
        <v>946</v>
      </c>
      <c r="EO3129" s="188" t="s">
        <v>1601</v>
      </c>
      <c r="EP3129" s="189"/>
    </row>
    <row r="3130" spans="8:146" ht="15" customHeight="1" x14ac:dyDescent="0.15">
      <c r="H3130" s="740"/>
      <c r="I3130" s="740"/>
      <c r="J3130" s="740"/>
      <c r="K3130" s="740"/>
      <c r="L3130" s="740"/>
      <c r="M3130" s="740"/>
      <c r="N3130" s="748"/>
      <c r="O3130" s="749"/>
      <c r="P3130" s="749"/>
      <c r="Q3130" s="740"/>
      <c r="R3130" s="740"/>
      <c r="S3130" s="740"/>
      <c r="T3130" s="740"/>
      <c r="U3130" s="740"/>
      <c r="V3130" s="740"/>
      <c r="W3130" s="740"/>
      <c r="X3130" s="740"/>
      <c r="Y3130" s="740"/>
      <c r="Z3130" s="740"/>
      <c r="AA3130" s="740"/>
      <c r="AB3130" s="740"/>
      <c r="AC3130" s="740"/>
      <c r="AD3130" s="740"/>
      <c r="AE3130" s="740"/>
      <c r="AF3130" s="740"/>
      <c r="AG3130" s="750"/>
      <c r="AH3130" s="742" t="str">
        <f t="shared" si="120"/>
        <v/>
      </c>
      <c r="AI3130" s="37" t="str">
        <f t="shared" si="121"/>
        <v/>
      </c>
      <c r="BH3130" s="137">
        <v>3110</v>
      </c>
      <c r="BI3130" s="206"/>
      <c r="BJ3130" s="207"/>
      <c r="BK3130" s="207"/>
      <c r="BL3130" s="207"/>
      <c r="BM3130" s="207"/>
      <c r="BN3130" s="206"/>
      <c r="BO3130" s="208"/>
      <c r="BP3130" s="206"/>
      <c r="BQ3130" s="458"/>
      <c r="BR3130" s="209"/>
      <c r="BS3130" s="210"/>
      <c r="BT3130" s="208"/>
      <c r="BU3130" s="208"/>
      <c r="BV3130" s="458"/>
      <c r="BW3130" s="209"/>
      <c r="EK3130" s="231"/>
      <c r="EL3130" s="231"/>
      <c r="EM3130" s="451" t="s">
        <v>1189</v>
      </c>
      <c r="EN3130" s="228">
        <v>0</v>
      </c>
      <c r="EO3130" s="229">
        <v>8</v>
      </c>
      <c r="EP3130" s="234">
        <f>DCOUNT($H$20:$AI$4020,$H$20,EM3129:EO3130)</f>
        <v>0</v>
      </c>
    </row>
    <row r="3131" spans="8:146" ht="15" customHeight="1" x14ac:dyDescent="0.15">
      <c r="H3131" s="740"/>
      <c r="I3131" s="740"/>
      <c r="J3131" s="740"/>
      <c r="K3131" s="740"/>
      <c r="L3131" s="740"/>
      <c r="M3131" s="740"/>
      <c r="N3131" s="748"/>
      <c r="O3131" s="749"/>
      <c r="P3131" s="749"/>
      <c r="Q3131" s="740"/>
      <c r="R3131" s="740"/>
      <c r="S3131" s="740"/>
      <c r="T3131" s="740"/>
      <c r="U3131" s="740"/>
      <c r="V3131" s="740"/>
      <c r="W3131" s="740"/>
      <c r="X3131" s="740"/>
      <c r="Y3131" s="740"/>
      <c r="Z3131" s="740"/>
      <c r="AA3131" s="740"/>
      <c r="AB3131" s="740"/>
      <c r="AC3131" s="740"/>
      <c r="AD3131" s="740"/>
      <c r="AE3131" s="740"/>
      <c r="AF3131" s="740"/>
      <c r="AG3131" s="750"/>
      <c r="AH3131" s="742" t="str">
        <f t="shared" si="120"/>
        <v/>
      </c>
      <c r="AI3131" s="37" t="str">
        <f t="shared" si="121"/>
        <v/>
      </c>
      <c r="BH3131" s="137">
        <v>3111</v>
      </c>
      <c r="BI3131" s="206"/>
      <c r="BJ3131" s="207"/>
      <c r="BK3131" s="207"/>
      <c r="BL3131" s="207"/>
      <c r="BM3131" s="207"/>
      <c r="BN3131" s="206"/>
      <c r="BO3131" s="208"/>
      <c r="BP3131" s="206"/>
      <c r="BQ3131" s="458"/>
      <c r="BR3131" s="209"/>
      <c r="BS3131" s="210"/>
      <c r="BT3131" s="208"/>
      <c r="BU3131" s="208"/>
      <c r="BV3131" s="458"/>
      <c r="BW3131" s="209"/>
      <c r="EK3131" s="231"/>
      <c r="EL3131" s="231"/>
      <c r="EM3131" s="186" t="s">
        <v>76</v>
      </c>
      <c r="EN3131" s="187" t="s">
        <v>946</v>
      </c>
      <c r="EO3131" s="188" t="s">
        <v>1601</v>
      </c>
      <c r="EP3131" s="189"/>
    </row>
    <row r="3132" spans="8:146" ht="15" customHeight="1" x14ac:dyDescent="0.15">
      <c r="H3132" s="740"/>
      <c r="I3132" s="740"/>
      <c r="J3132" s="740"/>
      <c r="K3132" s="740"/>
      <c r="L3132" s="740"/>
      <c r="M3132" s="740"/>
      <c r="N3132" s="748"/>
      <c r="O3132" s="749"/>
      <c r="P3132" s="749"/>
      <c r="Q3132" s="740"/>
      <c r="R3132" s="740"/>
      <c r="S3132" s="740"/>
      <c r="T3132" s="740"/>
      <c r="U3132" s="740"/>
      <c r="V3132" s="740"/>
      <c r="W3132" s="740"/>
      <c r="X3132" s="740"/>
      <c r="Y3132" s="740"/>
      <c r="Z3132" s="740"/>
      <c r="AA3132" s="740"/>
      <c r="AB3132" s="740"/>
      <c r="AC3132" s="740"/>
      <c r="AD3132" s="740"/>
      <c r="AE3132" s="740"/>
      <c r="AF3132" s="740"/>
      <c r="AG3132" s="750"/>
      <c r="AH3132" s="742" t="str">
        <f t="shared" si="120"/>
        <v/>
      </c>
      <c r="AI3132" s="37" t="str">
        <f t="shared" si="121"/>
        <v/>
      </c>
      <c r="BH3132" s="137">
        <v>3112</v>
      </c>
      <c r="BI3132" s="206"/>
      <c r="BJ3132" s="207"/>
      <c r="BK3132" s="207"/>
      <c r="BL3132" s="207"/>
      <c r="BM3132" s="207"/>
      <c r="BN3132" s="206"/>
      <c r="BO3132" s="208"/>
      <c r="BP3132" s="206"/>
      <c r="BQ3132" s="458"/>
      <c r="BR3132" s="209"/>
      <c r="BS3132" s="210"/>
      <c r="BT3132" s="208"/>
      <c r="BU3132" s="208"/>
      <c r="BV3132" s="458"/>
      <c r="BW3132" s="209"/>
      <c r="EK3132" s="231"/>
      <c r="EL3132" s="231"/>
      <c r="EM3132" s="451" t="s">
        <v>1190</v>
      </c>
      <c r="EN3132" s="228">
        <v>0</v>
      </c>
      <c r="EO3132" s="229">
        <v>8</v>
      </c>
      <c r="EP3132" s="234">
        <f>DCOUNT($H$20:$AI$4020,$H$20,EM3131:EO3132)</f>
        <v>0</v>
      </c>
    </row>
    <row r="3133" spans="8:146" ht="15" customHeight="1" x14ac:dyDescent="0.15">
      <c r="H3133" s="740"/>
      <c r="I3133" s="740"/>
      <c r="J3133" s="740"/>
      <c r="K3133" s="740"/>
      <c r="L3133" s="740"/>
      <c r="M3133" s="740"/>
      <c r="N3133" s="748"/>
      <c r="O3133" s="749"/>
      <c r="P3133" s="749"/>
      <c r="Q3133" s="740"/>
      <c r="R3133" s="740"/>
      <c r="S3133" s="740"/>
      <c r="T3133" s="740"/>
      <c r="U3133" s="740"/>
      <c r="V3133" s="740"/>
      <c r="W3133" s="740"/>
      <c r="X3133" s="740"/>
      <c r="Y3133" s="740"/>
      <c r="Z3133" s="740"/>
      <c r="AA3133" s="740"/>
      <c r="AB3133" s="740"/>
      <c r="AC3133" s="740"/>
      <c r="AD3133" s="740"/>
      <c r="AE3133" s="740"/>
      <c r="AF3133" s="740"/>
      <c r="AG3133" s="750"/>
      <c r="AH3133" s="742" t="str">
        <f t="shared" si="120"/>
        <v/>
      </c>
      <c r="AI3133" s="37" t="str">
        <f t="shared" si="121"/>
        <v/>
      </c>
      <c r="BH3133" s="137">
        <v>3113</v>
      </c>
      <c r="BI3133" s="206"/>
      <c r="BJ3133" s="207"/>
      <c r="BK3133" s="207"/>
      <c r="BL3133" s="207"/>
      <c r="BM3133" s="207"/>
      <c r="BN3133" s="206"/>
      <c r="BO3133" s="208"/>
      <c r="BP3133" s="206"/>
      <c r="BQ3133" s="458"/>
      <c r="BR3133" s="209"/>
      <c r="BS3133" s="210"/>
      <c r="BT3133" s="208"/>
      <c r="BU3133" s="208"/>
      <c r="BV3133" s="458"/>
      <c r="BW3133" s="209"/>
      <c r="EK3133" s="231"/>
      <c r="EL3133" s="231"/>
      <c r="EM3133" s="186" t="s">
        <v>76</v>
      </c>
      <c r="EN3133" s="187" t="s">
        <v>946</v>
      </c>
      <c r="EO3133" s="188" t="s">
        <v>1601</v>
      </c>
      <c r="EP3133" s="189"/>
    </row>
    <row r="3134" spans="8:146" ht="15" customHeight="1" x14ac:dyDescent="0.15">
      <c r="H3134" s="740"/>
      <c r="I3134" s="740"/>
      <c r="J3134" s="740"/>
      <c r="K3134" s="740"/>
      <c r="L3134" s="740"/>
      <c r="M3134" s="740"/>
      <c r="N3134" s="748"/>
      <c r="O3134" s="749"/>
      <c r="P3134" s="749"/>
      <c r="Q3134" s="740"/>
      <c r="R3134" s="740"/>
      <c r="S3134" s="740"/>
      <c r="T3134" s="740"/>
      <c r="U3134" s="740"/>
      <c r="V3134" s="740"/>
      <c r="W3134" s="740"/>
      <c r="X3134" s="740"/>
      <c r="Y3134" s="740"/>
      <c r="Z3134" s="740"/>
      <c r="AA3134" s="740"/>
      <c r="AB3134" s="740"/>
      <c r="AC3134" s="740"/>
      <c r="AD3134" s="740"/>
      <c r="AE3134" s="740"/>
      <c r="AF3134" s="740"/>
      <c r="AG3134" s="750"/>
      <c r="AH3134" s="742" t="str">
        <f t="shared" si="120"/>
        <v/>
      </c>
      <c r="AI3134" s="37" t="str">
        <f t="shared" si="121"/>
        <v/>
      </c>
      <c r="BH3134" s="137">
        <v>3114</v>
      </c>
      <c r="BI3134" s="206"/>
      <c r="BJ3134" s="207"/>
      <c r="BK3134" s="207"/>
      <c r="BL3134" s="207"/>
      <c r="BM3134" s="207"/>
      <c r="BN3134" s="206"/>
      <c r="BO3134" s="208"/>
      <c r="BP3134" s="206"/>
      <c r="BQ3134" s="458"/>
      <c r="BR3134" s="209"/>
      <c r="BS3134" s="210"/>
      <c r="BT3134" s="208"/>
      <c r="BU3134" s="208"/>
      <c r="BV3134" s="458"/>
      <c r="BW3134" s="209"/>
      <c r="EK3134" s="231"/>
      <c r="EL3134" s="231"/>
      <c r="EM3134" s="451" t="s">
        <v>1191</v>
      </c>
      <c r="EN3134" s="228">
        <v>0</v>
      </c>
      <c r="EO3134" s="229">
        <v>8</v>
      </c>
      <c r="EP3134" s="234">
        <f>DCOUNT($H$20:$AI$4020,$H$20,EM3133:EO3134)</f>
        <v>0</v>
      </c>
    </row>
    <row r="3135" spans="8:146" ht="15" customHeight="1" x14ac:dyDescent="0.15">
      <c r="H3135" s="740"/>
      <c r="I3135" s="740"/>
      <c r="J3135" s="740"/>
      <c r="K3135" s="740"/>
      <c r="L3135" s="740"/>
      <c r="M3135" s="740"/>
      <c r="N3135" s="748"/>
      <c r="O3135" s="749"/>
      <c r="P3135" s="749"/>
      <c r="Q3135" s="740"/>
      <c r="R3135" s="740"/>
      <c r="S3135" s="740"/>
      <c r="T3135" s="740"/>
      <c r="U3135" s="740"/>
      <c r="V3135" s="740"/>
      <c r="W3135" s="740"/>
      <c r="X3135" s="740"/>
      <c r="Y3135" s="740"/>
      <c r="Z3135" s="740"/>
      <c r="AA3135" s="740"/>
      <c r="AB3135" s="740"/>
      <c r="AC3135" s="740"/>
      <c r="AD3135" s="740"/>
      <c r="AE3135" s="740"/>
      <c r="AF3135" s="740"/>
      <c r="AG3135" s="750"/>
      <c r="AH3135" s="742" t="str">
        <f t="shared" si="120"/>
        <v/>
      </c>
      <c r="AI3135" s="37" t="str">
        <f t="shared" si="121"/>
        <v/>
      </c>
      <c r="BH3135" s="137">
        <v>3115</v>
      </c>
      <c r="BI3135" s="206"/>
      <c r="BJ3135" s="207"/>
      <c r="BK3135" s="207"/>
      <c r="BL3135" s="207"/>
      <c r="BM3135" s="207"/>
      <c r="BN3135" s="206"/>
      <c r="BO3135" s="208"/>
      <c r="BP3135" s="206"/>
      <c r="BQ3135" s="458"/>
      <c r="BR3135" s="209"/>
      <c r="BS3135" s="210"/>
      <c r="BT3135" s="208"/>
      <c r="BU3135" s="208"/>
      <c r="BV3135" s="458"/>
      <c r="BW3135" s="209"/>
      <c r="EK3135" s="231"/>
      <c r="EL3135" s="231"/>
      <c r="EM3135" s="186" t="s">
        <v>76</v>
      </c>
      <c r="EN3135" s="187" t="s">
        <v>946</v>
      </c>
      <c r="EO3135" s="188" t="s">
        <v>1601</v>
      </c>
      <c r="EP3135" s="189"/>
    </row>
    <row r="3136" spans="8:146" ht="15" customHeight="1" x14ac:dyDescent="0.15">
      <c r="H3136" s="740"/>
      <c r="I3136" s="740"/>
      <c r="J3136" s="740"/>
      <c r="K3136" s="740"/>
      <c r="L3136" s="740"/>
      <c r="M3136" s="740"/>
      <c r="N3136" s="748"/>
      <c r="O3136" s="749"/>
      <c r="P3136" s="749"/>
      <c r="Q3136" s="740"/>
      <c r="R3136" s="740"/>
      <c r="S3136" s="740"/>
      <c r="T3136" s="740"/>
      <c r="U3136" s="740"/>
      <c r="V3136" s="740"/>
      <c r="W3136" s="740"/>
      <c r="X3136" s="740"/>
      <c r="Y3136" s="740"/>
      <c r="Z3136" s="740"/>
      <c r="AA3136" s="740"/>
      <c r="AB3136" s="740"/>
      <c r="AC3136" s="740"/>
      <c r="AD3136" s="740"/>
      <c r="AE3136" s="740"/>
      <c r="AF3136" s="740"/>
      <c r="AG3136" s="750"/>
      <c r="AH3136" s="742" t="str">
        <f t="shared" si="120"/>
        <v/>
      </c>
      <c r="AI3136" s="37" t="str">
        <f t="shared" si="121"/>
        <v/>
      </c>
      <c r="BH3136" s="137">
        <v>3116</v>
      </c>
      <c r="BI3136" s="206"/>
      <c r="BJ3136" s="207"/>
      <c r="BK3136" s="207"/>
      <c r="BL3136" s="207"/>
      <c r="BM3136" s="207"/>
      <c r="BN3136" s="206"/>
      <c r="BO3136" s="208"/>
      <c r="BP3136" s="206"/>
      <c r="BQ3136" s="458"/>
      <c r="BR3136" s="209"/>
      <c r="BS3136" s="210"/>
      <c r="BT3136" s="208"/>
      <c r="BU3136" s="208"/>
      <c r="BV3136" s="458"/>
      <c r="BW3136" s="209"/>
      <c r="EK3136" s="231"/>
      <c r="EL3136" s="231"/>
      <c r="EM3136" s="451" t="s">
        <v>1192</v>
      </c>
      <c r="EN3136" s="228">
        <v>0</v>
      </c>
      <c r="EO3136" s="229">
        <v>8</v>
      </c>
      <c r="EP3136" s="234">
        <f>DCOUNT($H$20:$AI$4020,$H$20,EM3135:EO3136)</f>
        <v>0</v>
      </c>
    </row>
    <row r="3137" spans="8:146" ht="15" customHeight="1" x14ac:dyDescent="0.15">
      <c r="H3137" s="740"/>
      <c r="I3137" s="740"/>
      <c r="J3137" s="740"/>
      <c r="K3137" s="740"/>
      <c r="L3137" s="740"/>
      <c r="M3137" s="740"/>
      <c r="N3137" s="748"/>
      <c r="O3137" s="749"/>
      <c r="P3137" s="749"/>
      <c r="Q3137" s="740"/>
      <c r="R3137" s="740"/>
      <c r="S3137" s="740"/>
      <c r="T3137" s="740"/>
      <c r="U3137" s="740"/>
      <c r="V3137" s="740"/>
      <c r="W3137" s="740"/>
      <c r="X3137" s="740"/>
      <c r="Y3137" s="740"/>
      <c r="Z3137" s="740"/>
      <c r="AA3137" s="740"/>
      <c r="AB3137" s="740"/>
      <c r="AC3137" s="740"/>
      <c r="AD3137" s="740"/>
      <c r="AE3137" s="740"/>
      <c r="AF3137" s="740"/>
      <c r="AG3137" s="750"/>
      <c r="AH3137" s="742" t="str">
        <f t="shared" si="120"/>
        <v/>
      </c>
      <c r="AI3137" s="37" t="str">
        <f t="shared" si="121"/>
        <v/>
      </c>
      <c r="BH3137" s="137">
        <v>3117</v>
      </c>
      <c r="BI3137" s="206"/>
      <c r="BJ3137" s="207"/>
      <c r="BK3137" s="207"/>
      <c r="BL3137" s="207"/>
      <c r="BM3137" s="207"/>
      <c r="BN3137" s="206"/>
      <c r="BO3137" s="208"/>
      <c r="BP3137" s="206"/>
      <c r="BQ3137" s="458"/>
      <c r="BR3137" s="209"/>
      <c r="BS3137" s="210"/>
      <c r="BT3137" s="208"/>
      <c r="BU3137" s="208"/>
      <c r="BV3137" s="458"/>
      <c r="BW3137" s="209"/>
      <c r="EK3137" s="231"/>
      <c r="EL3137" s="231"/>
      <c r="EM3137" s="186" t="s">
        <v>76</v>
      </c>
      <c r="EN3137" s="187" t="s">
        <v>946</v>
      </c>
      <c r="EO3137" s="188" t="s">
        <v>1601</v>
      </c>
      <c r="EP3137" s="189"/>
    </row>
    <row r="3138" spans="8:146" ht="15" customHeight="1" x14ac:dyDescent="0.15">
      <c r="H3138" s="740"/>
      <c r="I3138" s="740"/>
      <c r="J3138" s="740"/>
      <c r="K3138" s="740"/>
      <c r="L3138" s="740"/>
      <c r="M3138" s="740"/>
      <c r="N3138" s="748"/>
      <c r="O3138" s="749"/>
      <c r="P3138" s="749"/>
      <c r="Q3138" s="740"/>
      <c r="R3138" s="740"/>
      <c r="S3138" s="740"/>
      <c r="T3138" s="740"/>
      <c r="U3138" s="740"/>
      <c r="V3138" s="740"/>
      <c r="W3138" s="740"/>
      <c r="X3138" s="740"/>
      <c r="Y3138" s="740"/>
      <c r="Z3138" s="740"/>
      <c r="AA3138" s="740"/>
      <c r="AB3138" s="740"/>
      <c r="AC3138" s="740"/>
      <c r="AD3138" s="740"/>
      <c r="AE3138" s="740"/>
      <c r="AF3138" s="740"/>
      <c r="AG3138" s="750"/>
      <c r="AH3138" s="742" t="str">
        <f t="shared" si="120"/>
        <v/>
      </c>
      <c r="AI3138" s="37" t="str">
        <f t="shared" si="121"/>
        <v/>
      </c>
      <c r="BH3138" s="137">
        <v>3118</v>
      </c>
      <c r="BI3138" s="206"/>
      <c r="BJ3138" s="207"/>
      <c r="BK3138" s="207"/>
      <c r="BL3138" s="207"/>
      <c r="BM3138" s="207"/>
      <c r="BN3138" s="206"/>
      <c r="BO3138" s="208"/>
      <c r="BP3138" s="206"/>
      <c r="BQ3138" s="458"/>
      <c r="BR3138" s="209"/>
      <c r="BS3138" s="210"/>
      <c r="BT3138" s="208"/>
      <c r="BU3138" s="208"/>
      <c r="BV3138" s="458"/>
      <c r="BW3138" s="209"/>
      <c r="EK3138" s="231"/>
      <c r="EL3138" s="231"/>
      <c r="EM3138" s="451" t="s">
        <v>1193</v>
      </c>
      <c r="EN3138" s="228">
        <v>0</v>
      </c>
      <c r="EO3138" s="229">
        <v>8</v>
      </c>
      <c r="EP3138" s="234">
        <f>DCOUNT($H$20:$AI$4020,$H$20,EM3137:EO3138)</f>
        <v>0</v>
      </c>
    </row>
    <row r="3139" spans="8:146" ht="15" customHeight="1" x14ac:dyDescent="0.15">
      <c r="H3139" s="740"/>
      <c r="I3139" s="740"/>
      <c r="J3139" s="740"/>
      <c r="K3139" s="740"/>
      <c r="L3139" s="740"/>
      <c r="M3139" s="740"/>
      <c r="N3139" s="748"/>
      <c r="O3139" s="749"/>
      <c r="P3139" s="749"/>
      <c r="Q3139" s="740"/>
      <c r="R3139" s="740"/>
      <c r="S3139" s="740"/>
      <c r="T3139" s="740"/>
      <c r="U3139" s="740"/>
      <c r="V3139" s="740"/>
      <c r="W3139" s="740"/>
      <c r="X3139" s="740"/>
      <c r="Y3139" s="740"/>
      <c r="Z3139" s="740"/>
      <c r="AA3139" s="740"/>
      <c r="AB3139" s="740"/>
      <c r="AC3139" s="740"/>
      <c r="AD3139" s="740"/>
      <c r="AE3139" s="740"/>
      <c r="AF3139" s="740"/>
      <c r="AG3139" s="750"/>
      <c r="AH3139" s="742" t="str">
        <f t="shared" si="120"/>
        <v/>
      </c>
      <c r="AI3139" s="37" t="str">
        <f t="shared" si="121"/>
        <v/>
      </c>
      <c r="BH3139" s="137">
        <v>3119</v>
      </c>
      <c r="BI3139" s="206"/>
      <c r="BJ3139" s="207"/>
      <c r="BK3139" s="207"/>
      <c r="BL3139" s="207"/>
      <c r="BM3139" s="207"/>
      <c r="BN3139" s="206"/>
      <c r="BO3139" s="208"/>
      <c r="BP3139" s="206"/>
      <c r="BQ3139" s="458"/>
      <c r="BR3139" s="209"/>
      <c r="BS3139" s="210"/>
      <c r="BT3139" s="208"/>
      <c r="BU3139" s="208"/>
      <c r="BV3139" s="458"/>
      <c r="BW3139" s="209"/>
      <c r="EK3139" s="231"/>
      <c r="EL3139" s="231"/>
      <c r="EM3139" s="186" t="s">
        <v>76</v>
      </c>
      <c r="EN3139" s="187" t="s">
        <v>946</v>
      </c>
      <c r="EO3139" s="188" t="s">
        <v>1601</v>
      </c>
      <c r="EP3139" s="189"/>
    </row>
    <row r="3140" spans="8:146" ht="15" customHeight="1" x14ac:dyDescent="0.15">
      <c r="H3140" s="740"/>
      <c r="I3140" s="740"/>
      <c r="J3140" s="740"/>
      <c r="K3140" s="740"/>
      <c r="L3140" s="740"/>
      <c r="M3140" s="740"/>
      <c r="N3140" s="748"/>
      <c r="O3140" s="749"/>
      <c r="P3140" s="749"/>
      <c r="Q3140" s="740"/>
      <c r="R3140" s="740"/>
      <c r="S3140" s="740"/>
      <c r="T3140" s="740"/>
      <c r="U3140" s="740"/>
      <c r="V3140" s="740"/>
      <c r="W3140" s="740"/>
      <c r="X3140" s="740"/>
      <c r="Y3140" s="740"/>
      <c r="Z3140" s="740"/>
      <c r="AA3140" s="740"/>
      <c r="AB3140" s="740"/>
      <c r="AC3140" s="740"/>
      <c r="AD3140" s="740"/>
      <c r="AE3140" s="740"/>
      <c r="AF3140" s="740"/>
      <c r="AG3140" s="750"/>
      <c r="AH3140" s="742" t="str">
        <f t="shared" si="120"/>
        <v/>
      </c>
      <c r="AI3140" s="37" t="str">
        <f t="shared" si="121"/>
        <v/>
      </c>
      <c r="BH3140" s="137">
        <v>3120</v>
      </c>
      <c r="BI3140" s="206"/>
      <c r="BJ3140" s="207"/>
      <c r="BK3140" s="207"/>
      <c r="BL3140" s="207"/>
      <c r="BM3140" s="207"/>
      <c r="BN3140" s="206"/>
      <c r="BO3140" s="208"/>
      <c r="BP3140" s="206"/>
      <c r="BQ3140" s="458"/>
      <c r="BR3140" s="209"/>
      <c r="BS3140" s="210"/>
      <c r="BT3140" s="208"/>
      <c r="BU3140" s="208"/>
      <c r="BV3140" s="458"/>
      <c r="BW3140" s="209"/>
      <c r="EK3140" s="231"/>
      <c r="EL3140" s="231"/>
      <c r="EM3140" s="451" t="s">
        <v>1194</v>
      </c>
      <c r="EN3140" s="228">
        <v>0</v>
      </c>
      <c r="EO3140" s="229">
        <v>8</v>
      </c>
      <c r="EP3140" s="234">
        <f>DCOUNT($H$20:$AI$4020,$H$20,EM3139:EO3140)</f>
        <v>0</v>
      </c>
    </row>
    <row r="3141" spans="8:146" ht="15" customHeight="1" x14ac:dyDescent="0.15">
      <c r="H3141" s="740"/>
      <c r="I3141" s="740"/>
      <c r="J3141" s="740"/>
      <c r="K3141" s="740"/>
      <c r="L3141" s="740"/>
      <c r="M3141" s="740"/>
      <c r="N3141" s="748"/>
      <c r="O3141" s="749"/>
      <c r="P3141" s="749"/>
      <c r="Q3141" s="740"/>
      <c r="R3141" s="740"/>
      <c r="S3141" s="740"/>
      <c r="T3141" s="740"/>
      <c r="U3141" s="740"/>
      <c r="V3141" s="740"/>
      <c r="W3141" s="740"/>
      <c r="X3141" s="740"/>
      <c r="Y3141" s="740"/>
      <c r="Z3141" s="740"/>
      <c r="AA3141" s="740"/>
      <c r="AB3141" s="740"/>
      <c r="AC3141" s="740"/>
      <c r="AD3141" s="740"/>
      <c r="AE3141" s="740"/>
      <c r="AF3141" s="740"/>
      <c r="AG3141" s="750"/>
      <c r="AH3141" s="742" t="str">
        <f t="shared" si="120"/>
        <v/>
      </c>
      <c r="AI3141" s="37" t="str">
        <f t="shared" si="121"/>
        <v/>
      </c>
      <c r="BH3141" s="137">
        <v>3121</v>
      </c>
      <c r="BI3141" s="206"/>
      <c r="BJ3141" s="207"/>
      <c r="BK3141" s="207"/>
      <c r="BL3141" s="207"/>
      <c r="BM3141" s="207"/>
      <c r="BN3141" s="206"/>
      <c r="BO3141" s="208"/>
      <c r="BP3141" s="206"/>
      <c r="BQ3141" s="458"/>
      <c r="BR3141" s="209"/>
      <c r="BS3141" s="210"/>
      <c r="BT3141" s="208"/>
      <c r="BU3141" s="208"/>
      <c r="BV3141" s="458"/>
      <c r="BW3141" s="209"/>
      <c r="EK3141" s="231"/>
      <c r="EL3141" s="231"/>
      <c r="EM3141" s="186" t="s">
        <v>76</v>
      </c>
      <c r="EN3141" s="187" t="s">
        <v>946</v>
      </c>
      <c r="EO3141" s="188" t="s">
        <v>1601</v>
      </c>
      <c r="EP3141" s="189"/>
    </row>
    <row r="3142" spans="8:146" ht="15" customHeight="1" x14ac:dyDescent="0.15">
      <c r="H3142" s="740"/>
      <c r="I3142" s="740"/>
      <c r="J3142" s="740"/>
      <c r="K3142" s="740"/>
      <c r="L3142" s="740"/>
      <c r="M3142" s="740"/>
      <c r="N3142" s="748"/>
      <c r="O3142" s="749"/>
      <c r="P3142" s="749"/>
      <c r="Q3142" s="740"/>
      <c r="R3142" s="740"/>
      <c r="S3142" s="740"/>
      <c r="T3142" s="740"/>
      <c r="U3142" s="740"/>
      <c r="V3142" s="740"/>
      <c r="W3142" s="740"/>
      <c r="X3142" s="740"/>
      <c r="Y3142" s="740"/>
      <c r="Z3142" s="740"/>
      <c r="AA3142" s="740"/>
      <c r="AB3142" s="740"/>
      <c r="AC3142" s="740"/>
      <c r="AD3142" s="740"/>
      <c r="AE3142" s="740"/>
      <c r="AF3142" s="740"/>
      <c r="AG3142" s="750"/>
      <c r="AH3142" s="742" t="str">
        <f t="shared" si="120"/>
        <v/>
      </c>
      <c r="AI3142" s="37" t="str">
        <f t="shared" si="121"/>
        <v/>
      </c>
      <c r="BH3142" s="137">
        <v>3122</v>
      </c>
      <c r="BI3142" s="206"/>
      <c r="BJ3142" s="207"/>
      <c r="BK3142" s="207"/>
      <c r="BL3142" s="207"/>
      <c r="BM3142" s="207"/>
      <c r="BN3142" s="206"/>
      <c r="BO3142" s="208"/>
      <c r="BP3142" s="206"/>
      <c r="BQ3142" s="458"/>
      <c r="BR3142" s="209"/>
      <c r="BS3142" s="210"/>
      <c r="BT3142" s="208"/>
      <c r="BU3142" s="208"/>
      <c r="BV3142" s="458"/>
      <c r="BW3142" s="209"/>
      <c r="EK3142" s="231"/>
      <c r="EL3142" s="231"/>
      <c r="EM3142" s="451" t="s">
        <v>1195</v>
      </c>
      <c r="EN3142" s="228">
        <v>0</v>
      </c>
      <c r="EO3142" s="229">
        <v>8</v>
      </c>
      <c r="EP3142" s="234">
        <f>DCOUNT($H$20:$AI$4020,$H$20,EM3141:EO3142)</f>
        <v>0</v>
      </c>
    </row>
    <row r="3143" spans="8:146" ht="15" customHeight="1" x14ac:dyDescent="0.15">
      <c r="H3143" s="740"/>
      <c r="I3143" s="740"/>
      <c r="J3143" s="740"/>
      <c r="K3143" s="740"/>
      <c r="L3143" s="740"/>
      <c r="M3143" s="740"/>
      <c r="N3143" s="748"/>
      <c r="O3143" s="749"/>
      <c r="P3143" s="749"/>
      <c r="Q3143" s="740"/>
      <c r="R3143" s="740"/>
      <c r="S3143" s="740"/>
      <c r="T3143" s="740"/>
      <c r="U3143" s="740"/>
      <c r="V3143" s="740"/>
      <c r="W3143" s="740"/>
      <c r="X3143" s="740"/>
      <c r="Y3143" s="740"/>
      <c r="Z3143" s="740"/>
      <c r="AA3143" s="740"/>
      <c r="AB3143" s="740"/>
      <c r="AC3143" s="740"/>
      <c r="AD3143" s="740"/>
      <c r="AE3143" s="740"/>
      <c r="AF3143" s="740"/>
      <c r="AG3143" s="750"/>
      <c r="AH3143" s="742" t="str">
        <f t="shared" si="120"/>
        <v/>
      </c>
      <c r="AI3143" s="37" t="str">
        <f t="shared" si="121"/>
        <v/>
      </c>
      <c r="BH3143" s="137">
        <v>3123</v>
      </c>
      <c r="BI3143" s="206"/>
      <c r="BJ3143" s="207"/>
      <c r="BK3143" s="207"/>
      <c r="BL3143" s="207"/>
      <c r="BM3143" s="207"/>
      <c r="BN3143" s="206"/>
      <c r="BO3143" s="208"/>
      <c r="BP3143" s="206"/>
      <c r="BQ3143" s="458"/>
      <c r="BR3143" s="209"/>
      <c r="BS3143" s="210"/>
      <c r="BT3143" s="208"/>
      <c r="BU3143" s="208"/>
      <c r="BV3143" s="458"/>
      <c r="BW3143" s="209"/>
      <c r="EK3143" s="231"/>
      <c r="EL3143" s="231"/>
      <c r="EM3143" s="543" t="s">
        <v>76</v>
      </c>
      <c r="EN3143" s="544" t="s">
        <v>946</v>
      </c>
      <c r="EO3143" s="545" t="s">
        <v>1601</v>
      </c>
      <c r="EP3143" s="546"/>
    </row>
    <row r="3144" spans="8:146" ht="15" customHeight="1" x14ac:dyDescent="0.15">
      <c r="H3144" s="740"/>
      <c r="I3144" s="740"/>
      <c r="J3144" s="740"/>
      <c r="K3144" s="740"/>
      <c r="L3144" s="740"/>
      <c r="M3144" s="740"/>
      <c r="N3144" s="748"/>
      <c r="O3144" s="749"/>
      <c r="P3144" s="749"/>
      <c r="Q3144" s="740"/>
      <c r="R3144" s="740"/>
      <c r="S3144" s="740"/>
      <c r="T3144" s="740"/>
      <c r="U3144" s="740"/>
      <c r="V3144" s="740"/>
      <c r="W3144" s="740"/>
      <c r="X3144" s="740"/>
      <c r="Y3144" s="740"/>
      <c r="Z3144" s="740"/>
      <c r="AA3144" s="740"/>
      <c r="AB3144" s="740"/>
      <c r="AC3144" s="740"/>
      <c r="AD3144" s="740"/>
      <c r="AE3144" s="740"/>
      <c r="AF3144" s="740"/>
      <c r="AG3144" s="750"/>
      <c r="AH3144" s="742" t="str">
        <f t="shared" si="120"/>
        <v/>
      </c>
      <c r="AI3144" s="37" t="str">
        <f t="shared" si="121"/>
        <v/>
      </c>
      <c r="BH3144" s="137">
        <v>3124</v>
      </c>
      <c r="BI3144" s="206"/>
      <c r="BJ3144" s="207"/>
      <c r="BK3144" s="207"/>
      <c r="BL3144" s="207"/>
      <c r="BM3144" s="207"/>
      <c r="BN3144" s="206"/>
      <c r="BO3144" s="208"/>
      <c r="BP3144" s="206"/>
      <c r="BQ3144" s="458"/>
      <c r="BR3144" s="209"/>
      <c r="BS3144" s="210"/>
      <c r="BT3144" s="208"/>
      <c r="BU3144" s="208"/>
      <c r="BV3144" s="458"/>
      <c r="BW3144" s="209"/>
      <c r="EK3144" s="231"/>
      <c r="EL3144" s="231"/>
      <c r="EM3144" s="552" t="s">
        <v>2583</v>
      </c>
      <c r="EN3144" s="548">
        <v>0</v>
      </c>
      <c r="EO3144" s="549">
        <v>8</v>
      </c>
      <c r="EP3144" s="551">
        <f>DCOUNT($H$20:$AI$4020,$H$20,EM3143:EO3144)</f>
        <v>0</v>
      </c>
    </row>
    <row r="3145" spans="8:146" ht="15" customHeight="1" x14ac:dyDescent="0.15">
      <c r="H3145" s="740"/>
      <c r="I3145" s="740"/>
      <c r="J3145" s="740"/>
      <c r="K3145" s="740"/>
      <c r="L3145" s="740"/>
      <c r="M3145" s="740"/>
      <c r="N3145" s="748"/>
      <c r="O3145" s="749"/>
      <c r="P3145" s="749"/>
      <c r="Q3145" s="740"/>
      <c r="R3145" s="740"/>
      <c r="S3145" s="740"/>
      <c r="T3145" s="740"/>
      <c r="U3145" s="740"/>
      <c r="V3145" s="740"/>
      <c r="W3145" s="740"/>
      <c r="X3145" s="740"/>
      <c r="Y3145" s="740"/>
      <c r="Z3145" s="740"/>
      <c r="AA3145" s="740"/>
      <c r="AB3145" s="740"/>
      <c r="AC3145" s="740"/>
      <c r="AD3145" s="740"/>
      <c r="AE3145" s="740"/>
      <c r="AF3145" s="740"/>
      <c r="AG3145" s="750"/>
      <c r="AH3145" s="742" t="str">
        <f t="shared" si="120"/>
        <v/>
      </c>
      <c r="AI3145" s="37" t="str">
        <f t="shared" si="121"/>
        <v/>
      </c>
      <c r="BH3145" s="137">
        <v>3125</v>
      </c>
      <c r="BI3145" s="206"/>
      <c r="BJ3145" s="207"/>
      <c r="BK3145" s="207"/>
      <c r="BL3145" s="207"/>
      <c r="BM3145" s="207"/>
      <c r="BN3145" s="206"/>
      <c r="BO3145" s="208"/>
      <c r="BP3145" s="206"/>
      <c r="BQ3145" s="458"/>
      <c r="BR3145" s="209"/>
      <c r="BS3145" s="210"/>
      <c r="BT3145" s="208"/>
      <c r="BU3145" s="208"/>
      <c r="BV3145" s="458"/>
      <c r="BW3145" s="209"/>
      <c r="EK3145" s="231"/>
      <c r="EL3145" s="231"/>
      <c r="EM3145" s="543" t="s">
        <v>76</v>
      </c>
      <c r="EN3145" s="544" t="s">
        <v>946</v>
      </c>
      <c r="EO3145" s="545" t="s">
        <v>1601</v>
      </c>
      <c r="EP3145" s="546"/>
    </row>
    <row r="3146" spans="8:146" ht="15" customHeight="1" x14ac:dyDescent="0.15">
      <c r="H3146" s="740"/>
      <c r="I3146" s="740"/>
      <c r="J3146" s="740"/>
      <c r="K3146" s="740"/>
      <c r="L3146" s="740"/>
      <c r="M3146" s="740"/>
      <c r="N3146" s="748"/>
      <c r="O3146" s="749"/>
      <c r="P3146" s="749"/>
      <c r="Q3146" s="740"/>
      <c r="R3146" s="740"/>
      <c r="S3146" s="740"/>
      <c r="T3146" s="740"/>
      <c r="U3146" s="740"/>
      <c r="V3146" s="740"/>
      <c r="W3146" s="740"/>
      <c r="X3146" s="740"/>
      <c r="Y3146" s="740"/>
      <c r="Z3146" s="740"/>
      <c r="AA3146" s="740"/>
      <c r="AB3146" s="740"/>
      <c r="AC3146" s="740"/>
      <c r="AD3146" s="740"/>
      <c r="AE3146" s="740"/>
      <c r="AF3146" s="740"/>
      <c r="AG3146" s="750"/>
      <c r="AH3146" s="742" t="str">
        <f t="shared" si="120"/>
        <v/>
      </c>
      <c r="AI3146" s="37" t="str">
        <f t="shared" si="121"/>
        <v/>
      </c>
      <c r="BH3146" s="137">
        <v>3126</v>
      </c>
      <c r="BI3146" s="206"/>
      <c r="BJ3146" s="207"/>
      <c r="BK3146" s="207"/>
      <c r="BL3146" s="207"/>
      <c r="BM3146" s="207"/>
      <c r="BN3146" s="206"/>
      <c r="BO3146" s="208"/>
      <c r="BP3146" s="206"/>
      <c r="BQ3146" s="458"/>
      <c r="BR3146" s="209"/>
      <c r="BS3146" s="210"/>
      <c r="BT3146" s="208"/>
      <c r="BU3146" s="208"/>
      <c r="BV3146" s="458"/>
      <c r="BW3146" s="209"/>
      <c r="EK3146" s="231"/>
      <c r="EL3146" s="231"/>
      <c r="EM3146" s="552" t="s">
        <v>2584</v>
      </c>
      <c r="EN3146" s="548">
        <v>0</v>
      </c>
      <c r="EO3146" s="549">
        <v>8</v>
      </c>
      <c r="EP3146" s="551">
        <f>DCOUNT($H$20:$AI$4020,$H$20,EM3145:EO3146)</f>
        <v>0</v>
      </c>
    </row>
    <row r="3147" spans="8:146" ht="15" customHeight="1" x14ac:dyDescent="0.15">
      <c r="H3147" s="740"/>
      <c r="I3147" s="740"/>
      <c r="J3147" s="740"/>
      <c r="K3147" s="740"/>
      <c r="L3147" s="740"/>
      <c r="M3147" s="740"/>
      <c r="N3147" s="748"/>
      <c r="O3147" s="749"/>
      <c r="P3147" s="749"/>
      <c r="Q3147" s="740"/>
      <c r="R3147" s="740"/>
      <c r="S3147" s="740"/>
      <c r="T3147" s="740"/>
      <c r="U3147" s="740"/>
      <c r="V3147" s="740"/>
      <c r="W3147" s="740"/>
      <c r="X3147" s="740"/>
      <c r="Y3147" s="740"/>
      <c r="Z3147" s="740"/>
      <c r="AA3147" s="740"/>
      <c r="AB3147" s="740"/>
      <c r="AC3147" s="740"/>
      <c r="AD3147" s="740"/>
      <c r="AE3147" s="740"/>
      <c r="AF3147" s="740"/>
      <c r="AG3147" s="750"/>
      <c r="AH3147" s="742" t="str">
        <f t="shared" si="120"/>
        <v/>
      </c>
      <c r="AI3147" s="37" t="str">
        <f t="shared" si="121"/>
        <v/>
      </c>
      <c r="BH3147" s="137">
        <v>3127</v>
      </c>
      <c r="BI3147" s="206"/>
      <c r="BJ3147" s="207"/>
      <c r="BK3147" s="207"/>
      <c r="BL3147" s="207"/>
      <c r="BM3147" s="207"/>
      <c r="BN3147" s="206"/>
      <c r="BO3147" s="208"/>
      <c r="BP3147" s="206"/>
      <c r="BQ3147" s="458"/>
      <c r="BR3147" s="209"/>
      <c r="BS3147" s="210"/>
      <c r="BT3147" s="208"/>
      <c r="BU3147" s="208"/>
      <c r="BV3147" s="458"/>
      <c r="BW3147" s="209"/>
      <c r="EK3147" s="231"/>
      <c r="EL3147" s="231"/>
      <c r="EM3147" s="543" t="s">
        <v>76</v>
      </c>
      <c r="EN3147" s="544" t="s">
        <v>946</v>
      </c>
      <c r="EO3147" s="545" t="s">
        <v>1601</v>
      </c>
      <c r="EP3147" s="546"/>
    </row>
    <row r="3148" spans="8:146" ht="15" customHeight="1" x14ac:dyDescent="0.15">
      <c r="H3148" s="740"/>
      <c r="I3148" s="740"/>
      <c r="J3148" s="740"/>
      <c r="K3148" s="740"/>
      <c r="L3148" s="740"/>
      <c r="M3148" s="740"/>
      <c r="N3148" s="748"/>
      <c r="O3148" s="749"/>
      <c r="P3148" s="749"/>
      <c r="Q3148" s="740"/>
      <c r="R3148" s="740"/>
      <c r="S3148" s="740"/>
      <c r="T3148" s="740"/>
      <c r="U3148" s="740"/>
      <c r="V3148" s="740"/>
      <c r="W3148" s="740"/>
      <c r="X3148" s="740"/>
      <c r="Y3148" s="740"/>
      <c r="Z3148" s="740"/>
      <c r="AA3148" s="740"/>
      <c r="AB3148" s="740"/>
      <c r="AC3148" s="740"/>
      <c r="AD3148" s="740"/>
      <c r="AE3148" s="740"/>
      <c r="AF3148" s="740"/>
      <c r="AG3148" s="750"/>
      <c r="AH3148" s="742" t="str">
        <f t="shared" si="120"/>
        <v/>
      </c>
      <c r="AI3148" s="37" t="str">
        <f t="shared" si="121"/>
        <v/>
      </c>
      <c r="BH3148" s="137">
        <v>3128</v>
      </c>
      <c r="BI3148" s="206"/>
      <c r="BJ3148" s="207"/>
      <c r="BK3148" s="207"/>
      <c r="BL3148" s="207"/>
      <c r="BM3148" s="207"/>
      <c r="BN3148" s="206"/>
      <c r="BO3148" s="208"/>
      <c r="BP3148" s="206"/>
      <c r="BQ3148" s="458"/>
      <c r="BR3148" s="209"/>
      <c r="BS3148" s="210"/>
      <c r="BT3148" s="208"/>
      <c r="BU3148" s="208"/>
      <c r="BV3148" s="458"/>
      <c r="BW3148" s="209"/>
      <c r="EK3148" s="231"/>
      <c r="EL3148" s="231"/>
      <c r="EM3148" s="552" t="s">
        <v>2585</v>
      </c>
      <c r="EN3148" s="548">
        <v>0</v>
      </c>
      <c r="EO3148" s="549">
        <v>8</v>
      </c>
      <c r="EP3148" s="551">
        <f>DCOUNT($H$20:$AI$4020,$H$20,EM3147:EO3148)</f>
        <v>0</v>
      </c>
    </row>
    <row r="3149" spans="8:146" ht="15" customHeight="1" x14ac:dyDescent="0.15">
      <c r="H3149" s="740"/>
      <c r="I3149" s="740"/>
      <c r="J3149" s="740"/>
      <c r="K3149" s="740"/>
      <c r="L3149" s="740"/>
      <c r="M3149" s="740"/>
      <c r="N3149" s="748"/>
      <c r="O3149" s="749"/>
      <c r="P3149" s="749"/>
      <c r="Q3149" s="740"/>
      <c r="R3149" s="740"/>
      <c r="S3149" s="740"/>
      <c r="T3149" s="740"/>
      <c r="U3149" s="740"/>
      <c r="V3149" s="740"/>
      <c r="W3149" s="740"/>
      <c r="X3149" s="740"/>
      <c r="Y3149" s="740"/>
      <c r="Z3149" s="740"/>
      <c r="AA3149" s="740"/>
      <c r="AB3149" s="740"/>
      <c r="AC3149" s="740"/>
      <c r="AD3149" s="740"/>
      <c r="AE3149" s="740"/>
      <c r="AF3149" s="740"/>
      <c r="AG3149" s="750"/>
      <c r="AH3149" s="742" t="str">
        <f t="shared" si="120"/>
        <v/>
      </c>
      <c r="AI3149" s="37" t="str">
        <f t="shared" si="121"/>
        <v/>
      </c>
      <c r="BH3149" s="137">
        <v>3129</v>
      </c>
      <c r="BI3149" s="206"/>
      <c r="BJ3149" s="207"/>
      <c r="BK3149" s="207"/>
      <c r="BL3149" s="207"/>
      <c r="BM3149" s="207"/>
      <c r="BN3149" s="206"/>
      <c r="BO3149" s="208"/>
      <c r="BP3149" s="206"/>
      <c r="BQ3149" s="458"/>
      <c r="BR3149" s="209"/>
      <c r="BS3149" s="210"/>
      <c r="BT3149" s="208"/>
      <c r="BU3149" s="208"/>
      <c r="BV3149" s="458"/>
      <c r="BW3149" s="209"/>
      <c r="EK3149" s="231"/>
      <c r="EL3149" s="231"/>
      <c r="EM3149" s="543" t="s">
        <v>76</v>
      </c>
      <c r="EN3149" s="544" t="s">
        <v>946</v>
      </c>
      <c r="EO3149" s="545" t="s">
        <v>1601</v>
      </c>
      <c r="EP3149" s="546"/>
    </row>
    <row r="3150" spans="8:146" ht="15" customHeight="1" x14ac:dyDescent="0.15">
      <c r="H3150" s="740"/>
      <c r="I3150" s="740"/>
      <c r="J3150" s="740"/>
      <c r="K3150" s="740"/>
      <c r="L3150" s="740"/>
      <c r="M3150" s="740"/>
      <c r="N3150" s="748"/>
      <c r="O3150" s="749"/>
      <c r="P3150" s="749"/>
      <c r="Q3150" s="740"/>
      <c r="R3150" s="740"/>
      <c r="S3150" s="740"/>
      <c r="T3150" s="740"/>
      <c r="U3150" s="740"/>
      <c r="V3150" s="740"/>
      <c r="W3150" s="740"/>
      <c r="X3150" s="740"/>
      <c r="Y3150" s="740"/>
      <c r="Z3150" s="740"/>
      <c r="AA3150" s="740"/>
      <c r="AB3150" s="740"/>
      <c r="AC3150" s="740"/>
      <c r="AD3150" s="740"/>
      <c r="AE3150" s="740"/>
      <c r="AF3150" s="740"/>
      <c r="AG3150" s="750"/>
      <c r="AH3150" s="742" t="str">
        <f t="shared" si="120"/>
        <v/>
      </c>
      <c r="AI3150" s="37" t="str">
        <f t="shared" si="121"/>
        <v/>
      </c>
      <c r="BH3150" s="137">
        <v>3130</v>
      </c>
      <c r="BI3150" s="206"/>
      <c r="BJ3150" s="207"/>
      <c r="BK3150" s="207"/>
      <c r="BL3150" s="207"/>
      <c r="BM3150" s="207"/>
      <c r="BN3150" s="206"/>
      <c r="BO3150" s="208"/>
      <c r="BP3150" s="206"/>
      <c r="BQ3150" s="458"/>
      <c r="BR3150" s="209"/>
      <c r="BS3150" s="210"/>
      <c r="BT3150" s="208"/>
      <c r="BU3150" s="208"/>
      <c r="BV3150" s="458"/>
      <c r="BW3150" s="209"/>
      <c r="EK3150" s="231"/>
      <c r="EL3150" s="231"/>
      <c r="EM3150" s="552" t="s">
        <v>2586</v>
      </c>
      <c r="EN3150" s="548">
        <v>0</v>
      </c>
      <c r="EO3150" s="549">
        <v>8</v>
      </c>
      <c r="EP3150" s="551">
        <f>DCOUNT($H$20:$AI$4020,$H$20,EM3149:EO3150)</f>
        <v>0</v>
      </c>
    </row>
    <row r="3151" spans="8:146" ht="15" customHeight="1" x14ac:dyDescent="0.15">
      <c r="H3151" s="740"/>
      <c r="I3151" s="740"/>
      <c r="J3151" s="740"/>
      <c r="K3151" s="740"/>
      <c r="L3151" s="740"/>
      <c r="M3151" s="740"/>
      <c r="N3151" s="748"/>
      <c r="O3151" s="749"/>
      <c r="P3151" s="749"/>
      <c r="Q3151" s="740"/>
      <c r="R3151" s="740"/>
      <c r="S3151" s="740"/>
      <c r="T3151" s="740"/>
      <c r="U3151" s="740"/>
      <c r="V3151" s="740"/>
      <c r="W3151" s="740"/>
      <c r="X3151" s="740"/>
      <c r="Y3151" s="740"/>
      <c r="Z3151" s="740"/>
      <c r="AA3151" s="740"/>
      <c r="AB3151" s="740"/>
      <c r="AC3151" s="740"/>
      <c r="AD3151" s="740"/>
      <c r="AE3151" s="740"/>
      <c r="AF3151" s="740"/>
      <c r="AG3151" s="750"/>
      <c r="AH3151" s="742" t="str">
        <f t="shared" si="120"/>
        <v/>
      </c>
      <c r="AI3151" s="37" t="str">
        <f t="shared" si="121"/>
        <v/>
      </c>
      <c r="BH3151" s="137">
        <v>3131</v>
      </c>
      <c r="BI3151" s="206"/>
      <c r="BJ3151" s="207"/>
      <c r="BK3151" s="207"/>
      <c r="BL3151" s="207"/>
      <c r="BM3151" s="207"/>
      <c r="BN3151" s="206"/>
      <c r="BO3151" s="208"/>
      <c r="BP3151" s="206"/>
      <c r="BQ3151" s="458"/>
      <c r="BR3151" s="209"/>
      <c r="BS3151" s="210"/>
      <c r="BT3151" s="208"/>
      <c r="BU3151" s="208"/>
      <c r="BV3151" s="458"/>
      <c r="BW3151" s="209"/>
      <c r="EK3151" s="231"/>
      <c r="EL3151" s="231"/>
      <c r="EM3151" s="543" t="s">
        <v>76</v>
      </c>
      <c r="EN3151" s="544" t="s">
        <v>946</v>
      </c>
      <c r="EO3151" s="545" t="s">
        <v>1601</v>
      </c>
      <c r="EP3151" s="546"/>
    </row>
    <row r="3152" spans="8:146" ht="15" customHeight="1" x14ac:dyDescent="0.15">
      <c r="H3152" s="740"/>
      <c r="I3152" s="740"/>
      <c r="J3152" s="740"/>
      <c r="K3152" s="740"/>
      <c r="L3152" s="740"/>
      <c r="M3152" s="740"/>
      <c r="N3152" s="748"/>
      <c r="O3152" s="749"/>
      <c r="P3152" s="749"/>
      <c r="Q3152" s="740"/>
      <c r="R3152" s="740"/>
      <c r="S3152" s="740"/>
      <c r="T3152" s="740"/>
      <c r="U3152" s="740"/>
      <c r="V3152" s="740"/>
      <c r="W3152" s="740"/>
      <c r="X3152" s="740"/>
      <c r="Y3152" s="740"/>
      <c r="Z3152" s="740"/>
      <c r="AA3152" s="740"/>
      <c r="AB3152" s="740"/>
      <c r="AC3152" s="740"/>
      <c r="AD3152" s="740"/>
      <c r="AE3152" s="740"/>
      <c r="AF3152" s="740"/>
      <c r="AG3152" s="750"/>
      <c r="AH3152" s="742" t="str">
        <f t="shared" si="120"/>
        <v/>
      </c>
      <c r="AI3152" s="37" t="str">
        <f t="shared" si="121"/>
        <v/>
      </c>
      <c r="BH3152" s="137">
        <v>3132</v>
      </c>
      <c r="BI3152" s="206"/>
      <c r="BJ3152" s="207"/>
      <c r="BK3152" s="207"/>
      <c r="BL3152" s="207"/>
      <c r="BM3152" s="207"/>
      <c r="BN3152" s="206"/>
      <c r="BO3152" s="208"/>
      <c r="BP3152" s="206"/>
      <c r="BQ3152" s="458"/>
      <c r="BR3152" s="209"/>
      <c r="BS3152" s="210"/>
      <c r="BT3152" s="208"/>
      <c r="BU3152" s="208"/>
      <c r="BV3152" s="458"/>
      <c r="BW3152" s="209"/>
      <c r="EK3152" s="231"/>
      <c r="EL3152" s="231"/>
      <c r="EM3152" s="552" t="s">
        <v>2587</v>
      </c>
      <c r="EN3152" s="548">
        <v>0</v>
      </c>
      <c r="EO3152" s="549">
        <v>8</v>
      </c>
      <c r="EP3152" s="551">
        <f>DCOUNT($H$20:$AI$4020,$H$20,EM3151:EO3152)</f>
        <v>0</v>
      </c>
    </row>
    <row r="3153" spans="8:146" ht="15" customHeight="1" x14ac:dyDescent="0.15">
      <c r="H3153" s="740"/>
      <c r="I3153" s="740"/>
      <c r="J3153" s="740"/>
      <c r="K3153" s="740"/>
      <c r="L3153" s="740"/>
      <c r="M3153" s="740"/>
      <c r="N3153" s="748"/>
      <c r="O3153" s="749"/>
      <c r="P3153" s="749"/>
      <c r="Q3153" s="740"/>
      <c r="R3153" s="740"/>
      <c r="S3153" s="740"/>
      <c r="T3153" s="740"/>
      <c r="U3153" s="740"/>
      <c r="V3153" s="740"/>
      <c r="W3153" s="740"/>
      <c r="X3153" s="740"/>
      <c r="Y3153" s="740"/>
      <c r="Z3153" s="740"/>
      <c r="AA3153" s="740"/>
      <c r="AB3153" s="740"/>
      <c r="AC3153" s="740"/>
      <c r="AD3153" s="740"/>
      <c r="AE3153" s="740"/>
      <c r="AF3153" s="740"/>
      <c r="AG3153" s="750"/>
      <c r="AH3153" s="742" t="str">
        <f t="shared" si="120"/>
        <v/>
      </c>
      <c r="AI3153" s="37" t="str">
        <f t="shared" si="121"/>
        <v/>
      </c>
      <c r="BH3153" s="137">
        <v>3133</v>
      </c>
      <c r="BI3153" s="206"/>
      <c r="BJ3153" s="207"/>
      <c r="BK3153" s="207"/>
      <c r="BL3153" s="207"/>
      <c r="BM3153" s="207"/>
      <c r="BN3153" s="206"/>
      <c r="BO3153" s="208"/>
      <c r="BP3153" s="206"/>
      <c r="BQ3153" s="458"/>
      <c r="BR3153" s="209"/>
      <c r="BS3153" s="210"/>
      <c r="BT3153" s="208"/>
      <c r="BU3153" s="208"/>
      <c r="BV3153" s="458"/>
      <c r="BW3153" s="209"/>
      <c r="EK3153" s="231"/>
      <c r="EL3153" s="231"/>
      <c r="EM3153" s="543" t="s">
        <v>76</v>
      </c>
      <c r="EN3153" s="544" t="s">
        <v>946</v>
      </c>
      <c r="EO3153" s="545" t="s">
        <v>1601</v>
      </c>
      <c r="EP3153" s="546"/>
    </row>
    <row r="3154" spans="8:146" ht="15" customHeight="1" x14ac:dyDescent="0.15">
      <c r="H3154" s="740"/>
      <c r="I3154" s="740"/>
      <c r="J3154" s="740"/>
      <c r="K3154" s="740"/>
      <c r="L3154" s="740"/>
      <c r="M3154" s="740"/>
      <c r="N3154" s="748"/>
      <c r="O3154" s="749"/>
      <c r="P3154" s="749"/>
      <c r="Q3154" s="740"/>
      <c r="R3154" s="740"/>
      <c r="S3154" s="740"/>
      <c r="T3154" s="740"/>
      <c r="U3154" s="740"/>
      <c r="V3154" s="740"/>
      <c r="W3154" s="740"/>
      <c r="X3154" s="740"/>
      <c r="Y3154" s="740"/>
      <c r="Z3154" s="740"/>
      <c r="AA3154" s="740"/>
      <c r="AB3154" s="740"/>
      <c r="AC3154" s="740"/>
      <c r="AD3154" s="740"/>
      <c r="AE3154" s="740"/>
      <c r="AF3154" s="740"/>
      <c r="AG3154" s="750"/>
      <c r="AH3154" s="742" t="str">
        <f t="shared" si="120"/>
        <v/>
      </c>
      <c r="AI3154" s="37" t="str">
        <f t="shared" si="121"/>
        <v/>
      </c>
      <c r="BH3154" s="137">
        <v>3134</v>
      </c>
      <c r="BI3154" s="206"/>
      <c r="BJ3154" s="207"/>
      <c r="BK3154" s="207"/>
      <c r="BL3154" s="207"/>
      <c r="BM3154" s="207"/>
      <c r="BN3154" s="206"/>
      <c r="BO3154" s="208"/>
      <c r="BP3154" s="206"/>
      <c r="BQ3154" s="458"/>
      <c r="BR3154" s="209"/>
      <c r="BS3154" s="210"/>
      <c r="BT3154" s="208"/>
      <c r="BU3154" s="208"/>
      <c r="BV3154" s="458"/>
      <c r="BW3154" s="209"/>
      <c r="EK3154" s="231"/>
      <c r="EL3154" s="231"/>
      <c r="EM3154" s="552" t="s">
        <v>2588</v>
      </c>
      <c r="EN3154" s="548">
        <v>0</v>
      </c>
      <c r="EO3154" s="549">
        <v>8</v>
      </c>
      <c r="EP3154" s="551">
        <f>DCOUNT($H$20:$AI$4020,$H$20,EM3153:EO3154)</f>
        <v>0</v>
      </c>
    </row>
    <row r="3155" spans="8:146" ht="15" customHeight="1" x14ac:dyDescent="0.15">
      <c r="H3155" s="740"/>
      <c r="I3155" s="740"/>
      <c r="J3155" s="740"/>
      <c r="K3155" s="740"/>
      <c r="L3155" s="740"/>
      <c r="M3155" s="740"/>
      <c r="N3155" s="748"/>
      <c r="O3155" s="749"/>
      <c r="P3155" s="749"/>
      <c r="Q3155" s="740"/>
      <c r="R3155" s="740"/>
      <c r="S3155" s="740"/>
      <c r="T3155" s="740"/>
      <c r="U3155" s="740"/>
      <c r="V3155" s="740"/>
      <c r="W3155" s="740"/>
      <c r="X3155" s="740"/>
      <c r="Y3155" s="740"/>
      <c r="Z3155" s="740"/>
      <c r="AA3155" s="740"/>
      <c r="AB3155" s="740"/>
      <c r="AC3155" s="740"/>
      <c r="AD3155" s="740"/>
      <c r="AE3155" s="740"/>
      <c r="AF3155" s="740"/>
      <c r="AG3155" s="750"/>
      <c r="AH3155" s="742" t="str">
        <f t="shared" si="120"/>
        <v/>
      </c>
      <c r="AI3155" s="37" t="str">
        <f t="shared" si="121"/>
        <v/>
      </c>
      <c r="BH3155" s="137">
        <v>3135</v>
      </c>
      <c r="BI3155" s="206"/>
      <c r="BJ3155" s="207"/>
      <c r="BK3155" s="207"/>
      <c r="BL3155" s="207"/>
      <c r="BM3155" s="207"/>
      <c r="BN3155" s="206"/>
      <c r="BO3155" s="208"/>
      <c r="BP3155" s="206"/>
      <c r="BQ3155" s="458"/>
      <c r="BR3155" s="209"/>
      <c r="BS3155" s="210"/>
      <c r="BT3155" s="208"/>
      <c r="BU3155" s="208"/>
      <c r="BV3155" s="458"/>
      <c r="BW3155" s="209"/>
      <c r="EK3155" s="231"/>
      <c r="EL3155" s="231"/>
      <c r="EM3155" s="186" t="s">
        <v>76</v>
      </c>
      <c r="EN3155" s="187" t="s">
        <v>946</v>
      </c>
      <c r="EO3155" s="188" t="s">
        <v>1601</v>
      </c>
      <c r="EP3155" s="189"/>
    </row>
    <row r="3156" spans="8:146" ht="15" customHeight="1" x14ac:dyDescent="0.15">
      <c r="H3156" s="740"/>
      <c r="I3156" s="740"/>
      <c r="J3156" s="740"/>
      <c r="K3156" s="740"/>
      <c r="L3156" s="740"/>
      <c r="M3156" s="740"/>
      <c r="N3156" s="748"/>
      <c r="O3156" s="749"/>
      <c r="P3156" s="749"/>
      <c r="Q3156" s="740"/>
      <c r="R3156" s="740"/>
      <c r="S3156" s="740"/>
      <c r="T3156" s="740"/>
      <c r="U3156" s="740"/>
      <c r="V3156" s="740"/>
      <c r="W3156" s="740"/>
      <c r="X3156" s="740"/>
      <c r="Y3156" s="740"/>
      <c r="Z3156" s="740"/>
      <c r="AA3156" s="740"/>
      <c r="AB3156" s="740"/>
      <c r="AC3156" s="740"/>
      <c r="AD3156" s="740"/>
      <c r="AE3156" s="740"/>
      <c r="AF3156" s="740"/>
      <c r="AG3156" s="750"/>
      <c r="AH3156" s="742" t="str">
        <f t="shared" si="120"/>
        <v/>
      </c>
      <c r="AI3156" s="37" t="str">
        <f t="shared" si="121"/>
        <v/>
      </c>
      <c r="BH3156" s="137">
        <v>3136</v>
      </c>
      <c r="BI3156" s="206"/>
      <c r="BJ3156" s="207"/>
      <c r="BK3156" s="207"/>
      <c r="BL3156" s="207"/>
      <c r="BM3156" s="207"/>
      <c r="BN3156" s="206"/>
      <c r="BO3156" s="208"/>
      <c r="BP3156" s="206"/>
      <c r="BQ3156" s="458"/>
      <c r="BR3156" s="209"/>
      <c r="BS3156" s="210"/>
      <c r="BT3156" s="208"/>
      <c r="BU3156" s="208"/>
      <c r="BV3156" s="458"/>
      <c r="BW3156" s="209"/>
      <c r="EK3156" s="231"/>
      <c r="EL3156" s="231"/>
      <c r="EM3156" s="451" t="s">
        <v>1196</v>
      </c>
      <c r="EN3156" s="228">
        <v>0</v>
      </c>
      <c r="EO3156" s="229">
        <v>8</v>
      </c>
      <c r="EP3156" s="234">
        <f>DCOUNT($H$20:$AI$4020,$H$20,EM3155:EO3156)</f>
        <v>0</v>
      </c>
    </row>
    <row r="3157" spans="8:146" ht="15" customHeight="1" x14ac:dyDescent="0.15">
      <c r="H3157" s="740"/>
      <c r="I3157" s="740"/>
      <c r="J3157" s="740"/>
      <c r="K3157" s="740"/>
      <c r="L3157" s="740"/>
      <c r="M3157" s="740"/>
      <c r="N3157" s="748"/>
      <c r="O3157" s="749"/>
      <c r="P3157" s="749"/>
      <c r="Q3157" s="740"/>
      <c r="R3157" s="740"/>
      <c r="S3157" s="740"/>
      <c r="T3157" s="740"/>
      <c r="U3157" s="740"/>
      <c r="V3157" s="740"/>
      <c r="W3157" s="740"/>
      <c r="X3157" s="740"/>
      <c r="Y3157" s="740"/>
      <c r="Z3157" s="740"/>
      <c r="AA3157" s="740"/>
      <c r="AB3157" s="740"/>
      <c r="AC3157" s="740"/>
      <c r="AD3157" s="740"/>
      <c r="AE3157" s="740"/>
      <c r="AF3157" s="740"/>
      <c r="AG3157" s="750"/>
      <c r="AH3157" s="742" t="str">
        <f t="shared" si="120"/>
        <v/>
      </c>
      <c r="AI3157" s="37" t="str">
        <f t="shared" si="121"/>
        <v/>
      </c>
      <c r="BH3157" s="137">
        <v>3137</v>
      </c>
      <c r="BI3157" s="206"/>
      <c r="BJ3157" s="207"/>
      <c r="BK3157" s="207"/>
      <c r="BL3157" s="207"/>
      <c r="BM3157" s="207"/>
      <c r="BN3157" s="206"/>
      <c r="BO3157" s="208"/>
      <c r="BP3157" s="206"/>
      <c r="BQ3157" s="458"/>
      <c r="BR3157" s="209"/>
      <c r="BS3157" s="210"/>
      <c r="BT3157" s="208"/>
      <c r="BU3157" s="208"/>
      <c r="BV3157" s="458"/>
      <c r="BW3157" s="209"/>
      <c r="EK3157" s="231"/>
      <c r="EL3157" s="231"/>
      <c r="EM3157" s="186" t="s">
        <v>76</v>
      </c>
      <c r="EN3157" s="187" t="s">
        <v>946</v>
      </c>
      <c r="EO3157" s="188" t="s">
        <v>1601</v>
      </c>
      <c r="EP3157" s="189"/>
    </row>
    <row r="3158" spans="8:146" ht="15" customHeight="1" x14ac:dyDescent="0.15">
      <c r="H3158" s="740"/>
      <c r="I3158" s="740"/>
      <c r="J3158" s="740"/>
      <c r="K3158" s="740"/>
      <c r="L3158" s="740"/>
      <c r="M3158" s="740"/>
      <c r="N3158" s="748"/>
      <c r="O3158" s="749"/>
      <c r="P3158" s="749"/>
      <c r="Q3158" s="740"/>
      <c r="R3158" s="740"/>
      <c r="S3158" s="740"/>
      <c r="T3158" s="740"/>
      <c r="U3158" s="740"/>
      <c r="V3158" s="740"/>
      <c r="W3158" s="740"/>
      <c r="X3158" s="740"/>
      <c r="Y3158" s="740"/>
      <c r="Z3158" s="740"/>
      <c r="AA3158" s="740"/>
      <c r="AB3158" s="740"/>
      <c r="AC3158" s="740"/>
      <c r="AD3158" s="740"/>
      <c r="AE3158" s="740"/>
      <c r="AF3158" s="740"/>
      <c r="AG3158" s="750"/>
      <c r="AH3158" s="742" t="str">
        <f t="shared" si="120"/>
        <v/>
      </c>
      <c r="AI3158" s="37" t="str">
        <f t="shared" si="121"/>
        <v/>
      </c>
      <c r="BH3158" s="137">
        <v>3138</v>
      </c>
      <c r="BI3158" s="206"/>
      <c r="BJ3158" s="207"/>
      <c r="BK3158" s="207"/>
      <c r="BL3158" s="207"/>
      <c r="BM3158" s="207"/>
      <c r="BN3158" s="206"/>
      <c r="BO3158" s="208"/>
      <c r="BP3158" s="206"/>
      <c r="BQ3158" s="458"/>
      <c r="BR3158" s="209"/>
      <c r="BS3158" s="210"/>
      <c r="BT3158" s="208"/>
      <c r="BU3158" s="208"/>
      <c r="BV3158" s="458"/>
      <c r="BW3158" s="209"/>
      <c r="EK3158" s="231"/>
      <c r="EL3158" s="231"/>
      <c r="EM3158" s="451" t="s">
        <v>1197</v>
      </c>
      <c r="EN3158" s="228">
        <v>0</v>
      </c>
      <c r="EO3158" s="229">
        <v>8</v>
      </c>
      <c r="EP3158" s="234">
        <f>DCOUNT($H$20:$AI$4020,$H$20,EM3157:EO3158)</f>
        <v>0</v>
      </c>
    </row>
    <row r="3159" spans="8:146" ht="15" customHeight="1" x14ac:dyDescent="0.15">
      <c r="H3159" s="740"/>
      <c r="I3159" s="740"/>
      <c r="J3159" s="740"/>
      <c r="K3159" s="740"/>
      <c r="L3159" s="740"/>
      <c r="M3159" s="740"/>
      <c r="N3159" s="748"/>
      <c r="O3159" s="749"/>
      <c r="P3159" s="749"/>
      <c r="Q3159" s="740"/>
      <c r="R3159" s="740"/>
      <c r="S3159" s="740"/>
      <c r="T3159" s="740"/>
      <c r="U3159" s="740"/>
      <c r="V3159" s="740"/>
      <c r="W3159" s="740"/>
      <c r="X3159" s="740"/>
      <c r="Y3159" s="740"/>
      <c r="Z3159" s="740"/>
      <c r="AA3159" s="740"/>
      <c r="AB3159" s="740"/>
      <c r="AC3159" s="740"/>
      <c r="AD3159" s="740"/>
      <c r="AE3159" s="740"/>
      <c r="AF3159" s="740"/>
      <c r="AG3159" s="750"/>
      <c r="AH3159" s="742" t="str">
        <f t="shared" ref="AH3159:AH3222" si="122">UPPER(N3159)</f>
        <v/>
      </c>
      <c r="AI3159" s="37" t="str">
        <f t="shared" ref="AI3159:AI3222" si="123">DBCS(AH3159)</f>
        <v/>
      </c>
      <c r="BH3159" s="137">
        <v>3139</v>
      </c>
      <c r="BI3159" s="206"/>
      <c r="BJ3159" s="207"/>
      <c r="BK3159" s="207"/>
      <c r="BL3159" s="207"/>
      <c r="BM3159" s="207"/>
      <c r="BN3159" s="206"/>
      <c r="BO3159" s="208"/>
      <c r="BP3159" s="206"/>
      <c r="BQ3159" s="458"/>
      <c r="BR3159" s="209"/>
      <c r="BS3159" s="210"/>
      <c r="BT3159" s="208"/>
      <c r="BU3159" s="208"/>
      <c r="BV3159" s="458"/>
      <c r="BW3159" s="209"/>
      <c r="EK3159" s="231"/>
      <c r="EL3159" s="231"/>
      <c r="EM3159" s="186" t="s">
        <v>76</v>
      </c>
      <c r="EN3159" s="187" t="s">
        <v>946</v>
      </c>
      <c r="EO3159" s="188" t="s">
        <v>1601</v>
      </c>
      <c r="EP3159" s="189"/>
    </row>
    <row r="3160" spans="8:146" ht="15" customHeight="1" x14ac:dyDescent="0.15">
      <c r="H3160" s="740"/>
      <c r="I3160" s="740"/>
      <c r="J3160" s="740"/>
      <c r="K3160" s="740"/>
      <c r="L3160" s="740"/>
      <c r="M3160" s="740"/>
      <c r="N3160" s="748"/>
      <c r="O3160" s="749"/>
      <c r="P3160" s="749"/>
      <c r="Q3160" s="740"/>
      <c r="R3160" s="740"/>
      <c r="S3160" s="740"/>
      <c r="T3160" s="740"/>
      <c r="U3160" s="740"/>
      <c r="V3160" s="740"/>
      <c r="W3160" s="740"/>
      <c r="X3160" s="740"/>
      <c r="Y3160" s="740"/>
      <c r="Z3160" s="740"/>
      <c r="AA3160" s="740"/>
      <c r="AB3160" s="740"/>
      <c r="AC3160" s="740"/>
      <c r="AD3160" s="740"/>
      <c r="AE3160" s="740"/>
      <c r="AF3160" s="740"/>
      <c r="AG3160" s="750"/>
      <c r="AH3160" s="742" t="str">
        <f t="shared" si="122"/>
        <v/>
      </c>
      <c r="AI3160" s="37" t="str">
        <f t="shared" si="123"/>
        <v/>
      </c>
      <c r="BH3160" s="137">
        <v>3140</v>
      </c>
      <c r="BI3160" s="206"/>
      <c r="BJ3160" s="207"/>
      <c r="BK3160" s="207"/>
      <c r="BL3160" s="207"/>
      <c r="BM3160" s="207"/>
      <c r="BN3160" s="206"/>
      <c r="BO3160" s="208"/>
      <c r="BP3160" s="206"/>
      <c r="BQ3160" s="458"/>
      <c r="BR3160" s="209"/>
      <c r="BS3160" s="210"/>
      <c r="BT3160" s="208"/>
      <c r="BU3160" s="208"/>
      <c r="BV3160" s="458"/>
      <c r="BW3160" s="209"/>
      <c r="EK3160" s="231"/>
      <c r="EL3160" s="231"/>
      <c r="EM3160" s="451" t="s">
        <v>537</v>
      </c>
      <c r="EN3160" s="228">
        <v>0</v>
      </c>
      <c r="EO3160" s="229">
        <v>8</v>
      </c>
      <c r="EP3160" s="234">
        <f>DCOUNT($H$20:$AI$4020,$H$20,EM3159:EO3160)</f>
        <v>0</v>
      </c>
    </row>
    <row r="3161" spans="8:146" ht="15" customHeight="1" x14ac:dyDescent="0.15">
      <c r="H3161" s="740"/>
      <c r="I3161" s="740"/>
      <c r="J3161" s="740"/>
      <c r="K3161" s="740"/>
      <c r="L3161" s="740"/>
      <c r="M3161" s="740"/>
      <c r="N3161" s="748"/>
      <c r="O3161" s="749"/>
      <c r="P3161" s="749"/>
      <c r="Q3161" s="740"/>
      <c r="R3161" s="740"/>
      <c r="S3161" s="740"/>
      <c r="T3161" s="740"/>
      <c r="U3161" s="740"/>
      <c r="V3161" s="740"/>
      <c r="W3161" s="740"/>
      <c r="X3161" s="740"/>
      <c r="Y3161" s="740"/>
      <c r="Z3161" s="740"/>
      <c r="AA3161" s="740"/>
      <c r="AB3161" s="740"/>
      <c r="AC3161" s="740"/>
      <c r="AD3161" s="740"/>
      <c r="AE3161" s="740"/>
      <c r="AF3161" s="740"/>
      <c r="AG3161" s="750"/>
      <c r="AH3161" s="742" t="str">
        <f t="shared" si="122"/>
        <v/>
      </c>
      <c r="AI3161" s="37" t="str">
        <f t="shared" si="123"/>
        <v/>
      </c>
      <c r="BH3161" s="137">
        <v>3141</v>
      </c>
      <c r="BI3161" s="206"/>
      <c r="BJ3161" s="207"/>
      <c r="BK3161" s="207"/>
      <c r="BL3161" s="207"/>
      <c r="BM3161" s="207"/>
      <c r="BN3161" s="206"/>
      <c r="BO3161" s="208"/>
      <c r="BP3161" s="206"/>
      <c r="BQ3161" s="458"/>
      <c r="BR3161" s="209"/>
      <c r="BS3161" s="210"/>
      <c r="BT3161" s="208"/>
      <c r="BU3161" s="208"/>
      <c r="BV3161" s="458"/>
      <c r="BW3161" s="209"/>
      <c r="EK3161" s="231"/>
      <c r="EL3161" s="231"/>
      <c r="EM3161" s="186" t="s">
        <v>76</v>
      </c>
      <c r="EN3161" s="187" t="s">
        <v>946</v>
      </c>
      <c r="EO3161" s="188" t="s">
        <v>1601</v>
      </c>
      <c r="EP3161" s="189"/>
    </row>
    <row r="3162" spans="8:146" ht="15" customHeight="1" x14ac:dyDescent="0.15">
      <c r="H3162" s="740"/>
      <c r="I3162" s="740"/>
      <c r="J3162" s="740"/>
      <c r="K3162" s="740"/>
      <c r="L3162" s="740"/>
      <c r="M3162" s="740"/>
      <c r="N3162" s="748"/>
      <c r="O3162" s="749"/>
      <c r="P3162" s="749"/>
      <c r="Q3162" s="740"/>
      <c r="R3162" s="740"/>
      <c r="S3162" s="740"/>
      <c r="T3162" s="740"/>
      <c r="U3162" s="740"/>
      <c r="V3162" s="740"/>
      <c r="W3162" s="740"/>
      <c r="X3162" s="740"/>
      <c r="Y3162" s="740"/>
      <c r="Z3162" s="740"/>
      <c r="AA3162" s="740"/>
      <c r="AB3162" s="740"/>
      <c r="AC3162" s="740"/>
      <c r="AD3162" s="740"/>
      <c r="AE3162" s="740"/>
      <c r="AF3162" s="740"/>
      <c r="AG3162" s="750"/>
      <c r="AH3162" s="742" t="str">
        <f t="shared" si="122"/>
        <v/>
      </c>
      <c r="AI3162" s="37" t="str">
        <f t="shared" si="123"/>
        <v/>
      </c>
      <c r="BH3162" s="137">
        <v>3142</v>
      </c>
      <c r="BI3162" s="206"/>
      <c r="BJ3162" s="207"/>
      <c r="BK3162" s="207"/>
      <c r="BL3162" s="207"/>
      <c r="BM3162" s="207"/>
      <c r="BN3162" s="206"/>
      <c r="BO3162" s="208"/>
      <c r="BP3162" s="206"/>
      <c r="BQ3162" s="458"/>
      <c r="BR3162" s="209"/>
      <c r="BS3162" s="210"/>
      <c r="BT3162" s="208"/>
      <c r="BU3162" s="208"/>
      <c r="BV3162" s="458"/>
      <c r="BW3162" s="209"/>
      <c r="EK3162" s="231"/>
      <c r="EL3162" s="231"/>
      <c r="EM3162" s="451" t="s">
        <v>1198</v>
      </c>
      <c r="EN3162" s="228">
        <v>0</v>
      </c>
      <c r="EO3162" s="229">
        <v>8</v>
      </c>
      <c r="EP3162" s="234">
        <f>DCOUNT($H$20:$AI$4020,$H$20,EM3161:EO3162)</f>
        <v>0</v>
      </c>
    </row>
    <row r="3163" spans="8:146" ht="15" customHeight="1" x14ac:dyDescent="0.15">
      <c r="H3163" s="740"/>
      <c r="I3163" s="740"/>
      <c r="J3163" s="740"/>
      <c r="K3163" s="740"/>
      <c r="L3163" s="740"/>
      <c r="M3163" s="740"/>
      <c r="N3163" s="748"/>
      <c r="O3163" s="749"/>
      <c r="P3163" s="749"/>
      <c r="Q3163" s="740"/>
      <c r="R3163" s="740"/>
      <c r="S3163" s="740"/>
      <c r="T3163" s="740"/>
      <c r="U3163" s="740"/>
      <c r="V3163" s="740"/>
      <c r="W3163" s="740"/>
      <c r="X3163" s="740"/>
      <c r="Y3163" s="740"/>
      <c r="Z3163" s="740"/>
      <c r="AA3163" s="740"/>
      <c r="AB3163" s="740"/>
      <c r="AC3163" s="740"/>
      <c r="AD3163" s="740"/>
      <c r="AE3163" s="740"/>
      <c r="AF3163" s="740"/>
      <c r="AG3163" s="750"/>
      <c r="AH3163" s="742" t="str">
        <f t="shared" si="122"/>
        <v/>
      </c>
      <c r="AI3163" s="37" t="str">
        <f t="shared" si="123"/>
        <v/>
      </c>
      <c r="BH3163" s="137">
        <v>3143</v>
      </c>
      <c r="BI3163" s="206"/>
      <c r="BJ3163" s="207"/>
      <c r="BK3163" s="207"/>
      <c r="BL3163" s="207"/>
      <c r="BM3163" s="207"/>
      <c r="BN3163" s="206"/>
      <c r="BO3163" s="208"/>
      <c r="BP3163" s="206"/>
      <c r="BQ3163" s="458"/>
      <c r="BR3163" s="209"/>
      <c r="BS3163" s="210"/>
      <c r="BT3163" s="208"/>
      <c r="BU3163" s="208"/>
      <c r="BV3163" s="458"/>
      <c r="BW3163" s="209"/>
      <c r="EK3163" s="231"/>
      <c r="EL3163" s="231"/>
      <c r="EM3163" s="186" t="s">
        <v>76</v>
      </c>
      <c r="EN3163" s="187" t="s">
        <v>946</v>
      </c>
      <c r="EO3163" s="188" t="s">
        <v>1601</v>
      </c>
      <c r="EP3163" s="189"/>
    </row>
    <row r="3164" spans="8:146" ht="15" customHeight="1" x14ac:dyDescent="0.15">
      <c r="H3164" s="740"/>
      <c r="I3164" s="740"/>
      <c r="J3164" s="740"/>
      <c r="K3164" s="740"/>
      <c r="L3164" s="740"/>
      <c r="M3164" s="740"/>
      <c r="N3164" s="748"/>
      <c r="O3164" s="749"/>
      <c r="P3164" s="749"/>
      <c r="Q3164" s="740"/>
      <c r="R3164" s="740"/>
      <c r="S3164" s="740"/>
      <c r="T3164" s="740"/>
      <c r="U3164" s="740"/>
      <c r="V3164" s="740"/>
      <c r="W3164" s="740"/>
      <c r="X3164" s="740"/>
      <c r="Y3164" s="740"/>
      <c r="Z3164" s="740"/>
      <c r="AA3164" s="740"/>
      <c r="AB3164" s="740"/>
      <c r="AC3164" s="740"/>
      <c r="AD3164" s="740"/>
      <c r="AE3164" s="740"/>
      <c r="AF3164" s="740"/>
      <c r="AG3164" s="750"/>
      <c r="AH3164" s="742" t="str">
        <f t="shared" si="122"/>
        <v/>
      </c>
      <c r="AI3164" s="37" t="str">
        <f t="shared" si="123"/>
        <v/>
      </c>
      <c r="BH3164" s="137">
        <v>3144</v>
      </c>
      <c r="BI3164" s="206"/>
      <c r="BJ3164" s="207"/>
      <c r="BK3164" s="207"/>
      <c r="BL3164" s="207"/>
      <c r="BM3164" s="207"/>
      <c r="BN3164" s="206"/>
      <c r="BO3164" s="208"/>
      <c r="BP3164" s="206"/>
      <c r="BQ3164" s="458"/>
      <c r="BR3164" s="209"/>
      <c r="BS3164" s="210"/>
      <c r="BT3164" s="208"/>
      <c r="BU3164" s="208"/>
      <c r="BV3164" s="458"/>
      <c r="BW3164" s="209"/>
      <c r="EK3164" s="231"/>
      <c r="EL3164" s="231"/>
      <c r="EM3164" s="451" t="s">
        <v>1199</v>
      </c>
      <c r="EN3164" s="228">
        <v>0</v>
      </c>
      <c r="EO3164" s="229">
        <v>8</v>
      </c>
      <c r="EP3164" s="234">
        <f>DCOUNT($H$20:$AI$4020,$H$20,EM3163:EO3164)</f>
        <v>0</v>
      </c>
    </row>
    <row r="3165" spans="8:146" ht="15" customHeight="1" x14ac:dyDescent="0.15">
      <c r="H3165" s="740"/>
      <c r="I3165" s="740"/>
      <c r="J3165" s="740"/>
      <c r="K3165" s="740"/>
      <c r="L3165" s="740"/>
      <c r="M3165" s="740"/>
      <c r="N3165" s="748"/>
      <c r="O3165" s="749"/>
      <c r="P3165" s="749"/>
      <c r="Q3165" s="740"/>
      <c r="R3165" s="740"/>
      <c r="S3165" s="740"/>
      <c r="T3165" s="740"/>
      <c r="U3165" s="740"/>
      <c r="V3165" s="740"/>
      <c r="W3165" s="740"/>
      <c r="X3165" s="740"/>
      <c r="Y3165" s="740"/>
      <c r="Z3165" s="740"/>
      <c r="AA3165" s="740"/>
      <c r="AB3165" s="740"/>
      <c r="AC3165" s="740"/>
      <c r="AD3165" s="740"/>
      <c r="AE3165" s="740"/>
      <c r="AF3165" s="740"/>
      <c r="AG3165" s="750"/>
      <c r="AH3165" s="742" t="str">
        <f t="shared" si="122"/>
        <v/>
      </c>
      <c r="AI3165" s="37" t="str">
        <f t="shared" si="123"/>
        <v/>
      </c>
      <c r="BH3165" s="137">
        <v>3145</v>
      </c>
      <c r="BI3165" s="206"/>
      <c r="BJ3165" s="207"/>
      <c r="BK3165" s="207"/>
      <c r="BL3165" s="207"/>
      <c r="BM3165" s="207"/>
      <c r="BN3165" s="206"/>
      <c r="BO3165" s="208"/>
      <c r="BP3165" s="206"/>
      <c r="BQ3165" s="458"/>
      <c r="BR3165" s="209"/>
      <c r="BS3165" s="210"/>
      <c r="BT3165" s="208"/>
      <c r="BU3165" s="208"/>
      <c r="BV3165" s="458"/>
      <c r="BW3165" s="209"/>
      <c r="EK3165" s="231"/>
      <c r="EL3165" s="231"/>
      <c r="EM3165" s="186" t="s">
        <v>76</v>
      </c>
      <c r="EN3165" s="187" t="s">
        <v>946</v>
      </c>
      <c r="EO3165" s="188" t="s">
        <v>1601</v>
      </c>
      <c r="EP3165" s="189"/>
    </row>
    <row r="3166" spans="8:146" ht="15" customHeight="1" x14ac:dyDescent="0.15">
      <c r="H3166" s="740"/>
      <c r="I3166" s="740"/>
      <c r="J3166" s="740"/>
      <c r="K3166" s="740"/>
      <c r="L3166" s="740"/>
      <c r="M3166" s="740"/>
      <c r="N3166" s="748"/>
      <c r="O3166" s="749"/>
      <c r="P3166" s="749"/>
      <c r="Q3166" s="740"/>
      <c r="R3166" s="740"/>
      <c r="S3166" s="740"/>
      <c r="T3166" s="740"/>
      <c r="U3166" s="740"/>
      <c r="V3166" s="740"/>
      <c r="W3166" s="740"/>
      <c r="X3166" s="740"/>
      <c r="Y3166" s="740"/>
      <c r="Z3166" s="740"/>
      <c r="AA3166" s="740"/>
      <c r="AB3166" s="740"/>
      <c r="AC3166" s="740"/>
      <c r="AD3166" s="740"/>
      <c r="AE3166" s="740"/>
      <c r="AF3166" s="740"/>
      <c r="AG3166" s="750"/>
      <c r="AH3166" s="742" t="str">
        <f t="shared" si="122"/>
        <v/>
      </c>
      <c r="AI3166" s="37" t="str">
        <f t="shared" si="123"/>
        <v/>
      </c>
      <c r="BH3166" s="137">
        <v>3146</v>
      </c>
      <c r="BI3166" s="206"/>
      <c r="BJ3166" s="207"/>
      <c r="BK3166" s="207"/>
      <c r="BL3166" s="207"/>
      <c r="BM3166" s="207"/>
      <c r="BN3166" s="206"/>
      <c r="BO3166" s="208"/>
      <c r="BP3166" s="206"/>
      <c r="BQ3166" s="458"/>
      <c r="BR3166" s="209"/>
      <c r="BS3166" s="210"/>
      <c r="BT3166" s="208"/>
      <c r="BU3166" s="208"/>
      <c r="BV3166" s="458"/>
      <c r="BW3166" s="209"/>
      <c r="EK3166" s="231"/>
      <c r="EL3166" s="231"/>
      <c r="EM3166" s="451" t="s">
        <v>273</v>
      </c>
      <c r="EN3166" s="228">
        <v>0</v>
      </c>
      <c r="EO3166" s="229">
        <v>8</v>
      </c>
      <c r="EP3166" s="234">
        <f>DCOUNT($H$20:$AI$4020,$H$20,EM3165:EO3166)</f>
        <v>0</v>
      </c>
    </row>
    <row r="3167" spans="8:146" ht="15" customHeight="1" x14ac:dyDescent="0.15">
      <c r="H3167" s="740"/>
      <c r="I3167" s="740"/>
      <c r="J3167" s="740"/>
      <c r="K3167" s="740"/>
      <c r="L3167" s="740"/>
      <c r="M3167" s="740"/>
      <c r="N3167" s="748"/>
      <c r="O3167" s="749"/>
      <c r="P3167" s="749"/>
      <c r="Q3167" s="740"/>
      <c r="R3167" s="740"/>
      <c r="S3167" s="740"/>
      <c r="T3167" s="740"/>
      <c r="U3167" s="740"/>
      <c r="V3167" s="740"/>
      <c r="W3167" s="740"/>
      <c r="X3167" s="740"/>
      <c r="Y3167" s="740"/>
      <c r="Z3167" s="740"/>
      <c r="AA3167" s="740"/>
      <c r="AB3167" s="740"/>
      <c r="AC3167" s="740"/>
      <c r="AD3167" s="740"/>
      <c r="AE3167" s="740"/>
      <c r="AF3167" s="740"/>
      <c r="AG3167" s="750"/>
      <c r="AH3167" s="742" t="str">
        <f t="shared" si="122"/>
        <v/>
      </c>
      <c r="AI3167" s="37" t="str">
        <f t="shared" si="123"/>
        <v/>
      </c>
      <c r="BH3167" s="137">
        <v>3147</v>
      </c>
      <c r="BI3167" s="206"/>
      <c r="BJ3167" s="207"/>
      <c r="BK3167" s="207"/>
      <c r="BL3167" s="207"/>
      <c r="BM3167" s="207"/>
      <c r="BN3167" s="206"/>
      <c r="BO3167" s="208"/>
      <c r="BP3167" s="206"/>
      <c r="BQ3167" s="458"/>
      <c r="BR3167" s="209"/>
      <c r="BS3167" s="210"/>
      <c r="BT3167" s="208"/>
      <c r="BU3167" s="208"/>
      <c r="BV3167" s="458"/>
      <c r="BW3167" s="209"/>
      <c r="EK3167" s="231"/>
      <c r="EL3167" s="231"/>
      <c r="EM3167" s="186" t="s">
        <v>76</v>
      </c>
      <c r="EN3167" s="187" t="s">
        <v>946</v>
      </c>
      <c r="EO3167" s="188" t="s">
        <v>1601</v>
      </c>
      <c r="EP3167" s="189"/>
    </row>
    <row r="3168" spans="8:146" ht="15" customHeight="1" x14ac:dyDescent="0.15">
      <c r="H3168" s="740"/>
      <c r="I3168" s="740"/>
      <c r="J3168" s="740"/>
      <c r="K3168" s="740"/>
      <c r="L3168" s="740"/>
      <c r="M3168" s="740"/>
      <c r="N3168" s="748"/>
      <c r="O3168" s="749"/>
      <c r="P3168" s="749"/>
      <c r="Q3168" s="740"/>
      <c r="R3168" s="740"/>
      <c r="S3168" s="740"/>
      <c r="T3168" s="740"/>
      <c r="U3168" s="740"/>
      <c r="V3168" s="740"/>
      <c r="W3168" s="740"/>
      <c r="X3168" s="740"/>
      <c r="Y3168" s="740"/>
      <c r="Z3168" s="740"/>
      <c r="AA3168" s="740"/>
      <c r="AB3168" s="740"/>
      <c r="AC3168" s="740"/>
      <c r="AD3168" s="740"/>
      <c r="AE3168" s="740"/>
      <c r="AF3168" s="740"/>
      <c r="AG3168" s="750"/>
      <c r="AH3168" s="742" t="str">
        <f t="shared" si="122"/>
        <v/>
      </c>
      <c r="AI3168" s="37" t="str">
        <f t="shared" si="123"/>
        <v/>
      </c>
      <c r="BH3168" s="137">
        <v>3148</v>
      </c>
      <c r="BI3168" s="206"/>
      <c r="BJ3168" s="207"/>
      <c r="BK3168" s="207"/>
      <c r="BL3168" s="207"/>
      <c r="BM3168" s="207"/>
      <c r="BN3168" s="206"/>
      <c r="BO3168" s="208"/>
      <c r="BP3168" s="206"/>
      <c r="BQ3168" s="458"/>
      <c r="BR3168" s="209"/>
      <c r="BS3168" s="210"/>
      <c r="BT3168" s="208"/>
      <c r="BU3168" s="208"/>
      <c r="BV3168" s="458"/>
      <c r="BW3168" s="209"/>
      <c r="EK3168" s="231"/>
      <c r="EL3168" s="231"/>
      <c r="EM3168" s="451" t="s">
        <v>274</v>
      </c>
      <c r="EN3168" s="228">
        <v>0</v>
      </c>
      <c r="EO3168" s="229">
        <v>8</v>
      </c>
      <c r="EP3168" s="234">
        <f>DCOUNT($H$20:$AI$4020,$H$20,EM3167:EO3168)</f>
        <v>0</v>
      </c>
    </row>
    <row r="3169" spans="8:146" ht="15" customHeight="1" x14ac:dyDescent="0.15">
      <c r="H3169" s="740"/>
      <c r="I3169" s="740"/>
      <c r="J3169" s="740"/>
      <c r="K3169" s="740"/>
      <c r="L3169" s="740"/>
      <c r="M3169" s="740"/>
      <c r="N3169" s="748"/>
      <c r="O3169" s="749"/>
      <c r="P3169" s="749"/>
      <c r="Q3169" s="740"/>
      <c r="R3169" s="740"/>
      <c r="S3169" s="740"/>
      <c r="T3169" s="740"/>
      <c r="U3169" s="740"/>
      <c r="V3169" s="740"/>
      <c r="W3169" s="740"/>
      <c r="X3169" s="740"/>
      <c r="Y3169" s="740"/>
      <c r="Z3169" s="740"/>
      <c r="AA3169" s="740"/>
      <c r="AB3169" s="740"/>
      <c r="AC3169" s="740"/>
      <c r="AD3169" s="740"/>
      <c r="AE3169" s="740"/>
      <c r="AF3169" s="740"/>
      <c r="AG3169" s="750"/>
      <c r="AH3169" s="742" t="str">
        <f t="shared" si="122"/>
        <v/>
      </c>
      <c r="AI3169" s="37" t="str">
        <f t="shared" si="123"/>
        <v/>
      </c>
      <c r="BH3169" s="137">
        <v>3149</v>
      </c>
      <c r="BI3169" s="206"/>
      <c r="BJ3169" s="207"/>
      <c r="BK3169" s="207"/>
      <c r="BL3169" s="207"/>
      <c r="BM3169" s="207"/>
      <c r="BN3169" s="206"/>
      <c r="BO3169" s="208"/>
      <c r="BP3169" s="206"/>
      <c r="BQ3169" s="458"/>
      <c r="BR3169" s="209"/>
      <c r="BS3169" s="210"/>
      <c r="BT3169" s="208"/>
      <c r="BU3169" s="208"/>
      <c r="BV3169" s="458"/>
      <c r="BW3169" s="209"/>
      <c r="EK3169" s="231"/>
      <c r="EL3169" s="231"/>
      <c r="EM3169" s="186" t="s">
        <v>76</v>
      </c>
      <c r="EN3169" s="187" t="s">
        <v>946</v>
      </c>
      <c r="EO3169" s="188" t="s">
        <v>1601</v>
      </c>
      <c r="EP3169" s="189"/>
    </row>
    <row r="3170" spans="8:146" ht="15" customHeight="1" x14ac:dyDescent="0.15">
      <c r="H3170" s="740"/>
      <c r="I3170" s="740"/>
      <c r="J3170" s="740"/>
      <c r="K3170" s="740"/>
      <c r="L3170" s="740"/>
      <c r="M3170" s="740"/>
      <c r="N3170" s="748"/>
      <c r="O3170" s="749"/>
      <c r="P3170" s="749"/>
      <c r="Q3170" s="740"/>
      <c r="R3170" s="740"/>
      <c r="S3170" s="740"/>
      <c r="T3170" s="740"/>
      <c r="U3170" s="740"/>
      <c r="V3170" s="740"/>
      <c r="W3170" s="740"/>
      <c r="X3170" s="740"/>
      <c r="Y3170" s="740"/>
      <c r="Z3170" s="740"/>
      <c r="AA3170" s="740"/>
      <c r="AB3170" s="740"/>
      <c r="AC3170" s="740"/>
      <c r="AD3170" s="740"/>
      <c r="AE3170" s="740"/>
      <c r="AF3170" s="740"/>
      <c r="AG3170" s="750"/>
      <c r="AH3170" s="742" t="str">
        <f t="shared" si="122"/>
        <v/>
      </c>
      <c r="AI3170" s="37" t="str">
        <f t="shared" si="123"/>
        <v/>
      </c>
      <c r="BH3170" s="137">
        <v>3150</v>
      </c>
      <c r="BI3170" s="206"/>
      <c r="BJ3170" s="207"/>
      <c r="BK3170" s="207"/>
      <c r="BL3170" s="207"/>
      <c r="BM3170" s="207"/>
      <c r="BN3170" s="206"/>
      <c r="BO3170" s="208"/>
      <c r="BP3170" s="206"/>
      <c r="BQ3170" s="458"/>
      <c r="BR3170" s="209"/>
      <c r="BS3170" s="210"/>
      <c r="BT3170" s="208"/>
      <c r="BU3170" s="208"/>
      <c r="BV3170" s="458"/>
      <c r="BW3170" s="209"/>
      <c r="EK3170" s="231"/>
      <c r="EL3170" s="231"/>
      <c r="EM3170" s="451" t="s">
        <v>275</v>
      </c>
      <c r="EN3170" s="228">
        <v>0</v>
      </c>
      <c r="EO3170" s="229">
        <v>8</v>
      </c>
      <c r="EP3170" s="234">
        <f>DCOUNT($H$20:$AI$4020,$H$20,EM3169:EO3170)</f>
        <v>0</v>
      </c>
    </row>
    <row r="3171" spans="8:146" ht="15" customHeight="1" x14ac:dyDescent="0.15">
      <c r="H3171" s="740"/>
      <c r="I3171" s="740"/>
      <c r="J3171" s="740"/>
      <c r="K3171" s="740"/>
      <c r="L3171" s="740"/>
      <c r="M3171" s="740"/>
      <c r="N3171" s="748"/>
      <c r="O3171" s="749"/>
      <c r="P3171" s="749"/>
      <c r="Q3171" s="740"/>
      <c r="R3171" s="740"/>
      <c r="S3171" s="740"/>
      <c r="T3171" s="740"/>
      <c r="U3171" s="740"/>
      <c r="V3171" s="740"/>
      <c r="W3171" s="740"/>
      <c r="X3171" s="740"/>
      <c r="Y3171" s="740"/>
      <c r="Z3171" s="740"/>
      <c r="AA3171" s="740"/>
      <c r="AB3171" s="740"/>
      <c r="AC3171" s="740"/>
      <c r="AD3171" s="740"/>
      <c r="AE3171" s="740"/>
      <c r="AF3171" s="740"/>
      <c r="AG3171" s="750"/>
      <c r="AH3171" s="742" t="str">
        <f t="shared" si="122"/>
        <v/>
      </c>
      <c r="AI3171" s="37" t="str">
        <f t="shared" si="123"/>
        <v/>
      </c>
      <c r="BH3171" s="137">
        <v>3151</v>
      </c>
      <c r="BI3171" s="206"/>
      <c r="BJ3171" s="207"/>
      <c r="BK3171" s="207"/>
      <c r="BL3171" s="207"/>
      <c r="BM3171" s="207"/>
      <c r="BN3171" s="206"/>
      <c r="BO3171" s="208"/>
      <c r="BP3171" s="206"/>
      <c r="BQ3171" s="458"/>
      <c r="BR3171" s="209"/>
      <c r="BS3171" s="210"/>
      <c r="BT3171" s="208"/>
      <c r="BU3171" s="208"/>
      <c r="BV3171" s="458"/>
      <c r="BW3171" s="209"/>
      <c r="EK3171" s="231"/>
      <c r="EL3171" s="231"/>
      <c r="EM3171" s="186" t="s">
        <v>76</v>
      </c>
      <c r="EN3171" s="187" t="s">
        <v>946</v>
      </c>
      <c r="EO3171" s="188" t="s">
        <v>1601</v>
      </c>
      <c r="EP3171" s="189"/>
    </row>
    <row r="3172" spans="8:146" ht="15" customHeight="1" x14ac:dyDescent="0.15">
      <c r="H3172" s="740"/>
      <c r="I3172" s="740"/>
      <c r="J3172" s="740"/>
      <c r="K3172" s="740"/>
      <c r="L3172" s="740"/>
      <c r="M3172" s="740"/>
      <c r="N3172" s="748"/>
      <c r="O3172" s="749"/>
      <c r="P3172" s="749"/>
      <c r="Q3172" s="740"/>
      <c r="R3172" s="740"/>
      <c r="S3172" s="740"/>
      <c r="T3172" s="740"/>
      <c r="U3172" s="740"/>
      <c r="V3172" s="740"/>
      <c r="W3172" s="740"/>
      <c r="X3172" s="740"/>
      <c r="Y3172" s="740"/>
      <c r="Z3172" s="740"/>
      <c r="AA3172" s="740"/>
      <c r="AB3172" s="740"/>
      <c r="AC3172" s="740"/>
      <c r="AD3172" s="740"/>
      <c r="AE3172" s="740"/>
      <c r="AF3172" s="740"/>
      <c r="AG3172" s="750"/>
      <c r="AH3172" s="742" t="str">
        <f t="shared" si="122"/>
        <v/>
      </c>
      <c r="AI3172" s="37" t="str">
        <f t="shared" si="123"/>
        <v/>
      </c>
      <c r="BH3172" s="137">
        <v>3152</v>
      </c>
      <c r="BI3172" s="206"/>
      <c r="BJ3172" s="207"/>
      <c r="BK3172" s="207"/>
      <c r="BL3172" s="207"/>
      <c r="BM3172" s="207"/>
      <c r="BN3172" s="206"/>
      <c r="BO3172" s="208"/>
      <c r="BP3172" s="206"/>
      <c r="BQ3172" s="458"/>
      <c r="BR3172" s="209"/>
      <c r="BS3172" s="210"/>
      <c r="BT3172" s="208"/>
      <c r="BU3172" s="208"/>
      <c r="BV3172" s="458"/>
      <c r="BW3172" s="209"/>
      <c r="EK3172" s="231"/>
      <c r="EL3172" s="231"/>
      <c r="EM3172" s="451" t="s">
        <v>276</v>
      </c>
      <c r="EN3172" s="228">
        <v>0</v>
      </c>
      <c r="EO3172" s="229">
        <v>8</v>
      </c>
      <c r="EP3172" s="234">
        <f>DCOUNT($H$20:$AI$4020,$H$20,EM3171:EO3172)</f>
        <v>0</v>
      </c>
    </row>
    <row r="3173" spans="8:146" ht="15" customHeight="1" x14ac:dyDescent="0.15">
      <c r="H3173" s="740"/>
      <c r="I3173" s="740"/>
      <c r="J3173" s="740"/>
      <c r="K3173" s="740"/>
      <c r="L3173" s="740"/>
      <c r="M3173" s="740"/>
      <c r="N3173" s="748"/>
      <c r="O3173" s="749"/>
      <c r="P3173" s="749"/>
      <c r="Q3173" s="740"/>
      <c r="R3173" s="740"/>
      <c r="S3173" s="740"/>
      <c r="T3173" s="740"/>
      <c r="U3173" s="740"/>
      <c r="V3173" s="740"/>
      <c r="W3173" s="740"/>
      <c r="X3173" s="740"/>
      <c r="Y3173" s="740"/>
      <c r="Z3173" s="740"/>
      <c r="AA3173" s="740"/>
      <c r="AB3173" s="740"/>
      <c r="AC3173" s="740"/>
      <c r="AD3173" s="740"/>
      <c r="AE3173" s="740"/>
      <c r="AF3173" s="740"/>
      <c r="AG3173" s="750"/>
      <c r="AH3173" s="742" t="str">
        <f t="shared" si="122"/>
        <v/>
      </c>
      <c r="AI3173" s="37" t="str">
        <f t="shared" si="123"/>
        <v/>
      </c>
      <c r="BH3173" s="137">
        <v>3153</v>
      </c>
      <c r="BI3173" s="206"/>
      <c r="BJ3173" s="207"/>
      <c r="BK3173" s="207"/>
      <c r="BL3173" s="207"/>
      <c r="BM3173" s="207"/>
      <c r="BN3173" s="206"/>
      <c r="BO3173" s="208"/>
      <c r="BP3173" s="206"/>
      <c r="BQ3173" s="458"/>
      <c r="BR3173" s="209"/>
      <c r="BS3173" s="210"/>
      <c r="BT3173" s="208"/>
      <c r="BU3173" s="208"/>
      <c r="BV3173" s="458"/>
      <c r="BW3173" s="209"/>
      <c r="EK3173" s="231"/>
      <c r="EL3173" s="231"/>
      <c r="EM3173" s="186" t="s">
        <v>76</v>
      </c>
      <c r="EN3173" s="187" t="s">
        <v>946</v>
      </c>
      <c r="EO3173" s="188" t="s">
        <v>1601</v>
      </c>
      <c r="EP3173" s="189"/>
    </row>
    <row r="3174" spans="8:146" ht="15" customHeight="1" x14ac:dyDescent="0.15">
      <c r="H3174" s="740"/>
      <c r="I3174" s="740"/>
      <c r="J3174" s="740"/>
      <c r="K3174" s="740"/>
      <c r="L3174" s="740"/>
      <c r="M3174" s="740"/>
      <c r="N3174" s="748"/>
      <c r="O3174" s="749"/>
      <c r="P3174" s="749"/>
      <c r="Q3174" s="740"/>
      <c r="R3174" s="740"/>
      <c r="S3174" s="740"/>
      <c r="T3174" s="740"/>
      <c r="U3174" s="740"/>
      <c r="V3174" s="740"/>
      <c r="W3174" s="740"/>
      <c r="X3174" s="740"/>
      <c r="Y3174" s="740"/>
      <c r="Z3174" s="740"/>
      <c r="AA3174" s="740"/>
      <c r="AB3174" s="740"/>
      <c r="AC3174" s="740"/>
      <c r="AD3174" s="740"/>
      <c r="AE3174" s="740"/>
      <c r="AF3174" s="740"/>
      <c r="AG3174" s="750"/>
      <c r="AH3174" s="742" t="str">
        <f t="shared" si="122"/>
        <v/>
      </c>
      <c r="AI3174" s="37" t="str">
        <f t="shared" si="123"/>
        <v/>
      </c>
      <c r="BH3174" s="137">
        <v>3154</v>
      </c>
      <c r="BI3174" s="206"/>
      <c r="BJ3174" s="207"/>
      <c r="BK3174" s="207"/>
      <c r="BL3174" s="207"/>
      <c r="BM3174" s="207"/>
      <c r="BN3174" s="206"/>
      <c r="BO3174" s="208"/>
      <c r="BP3174" s="206"/>
      <c r="BQ3174" s="458"/>
      <c r="BR3174" s="209"/>
      <c r="BS3174" s="210"/>
      <c r="BT3174" s="208"/>
      <c r="BU3174" s="208"/>
      <c r="BV3174" s="458"/>
      <c r="BW3174" s="209"/>
      <c r="EK3174" s="231"/>
      <c r="EL3174" s="231"/>
      <c r="EM3174" s="451" t="s">
        <v>277</v>
      </c>
      <c r="EN3174" s="228">
        <v>0</v>
      </c>
      <c r="EO3174" s="229">
        <v>8</v>
      </c>
      <c r="EP3174" s="234">
        <f>DCOUNT($H$20:$AI$4020,$H$20,EM3173:EO3174)</f>
        <v>0</v>
      </c>
    </row>
    <row r="3175" spans="8:146" ht="15" customHeight="1" x14ac:dyDescent="0.15">
      <c r="H3175" s="740"/>
      <c r="I3175" s="740"/>
      <c r="J3175" s="740"/>
      <c r="K3175" s="740"/>
      <c r="L3175" s="740"/>
      <c r="M3175" s="740"/>
      <c r="N3175" s="748"/>
      <c r="O3175" s="749"/>
      <c r="P3175" s="749"/>
      <c r="Q3175" s="740"/>
      <c r="R3175" s="740"/>
      <c r="S3175" s="740"/>
      <c r="T3175" s="740"/>
      <c r="U3175" s="740"/>
      <c r="V3175" s="740"/>
      <c r="W3175" s="740"/>
      <c r="X3175" s="740"/>
      <c r="Y3175" s="740"/>
      <c r="Z3175" s="740"/>
      <c r="AA3175" s="740"/>
      <c r="AB3175" s="740"/>
      <c r="AC3175" s="740"/>
      <c r="AD3175" s="740"/>
      <c r="AE3175" s="740"/>
      <c r="AF3175" s="740"/>
      <c r="AG3175" s="750"/>
      <c r="AH3175" s="742" t="str">
        <f t="shared" si="122"/>
        <v/>
      </c>
      <c r="AI3175" s="37" t="str">
        <f t="shared" si="123"/>
        <v/>
      </c>
      <c r="BH3175" s="137">
        <v>3155</v>
      </c>
      <c r="BI3175" s="206"/>
      <c r="BJ3175" s="207"/>
      <c r="BK3175" s="207"/>
      <c r="BL3175" s="207"/>
      <c r="BM3175" s="207"/>
      <c r="BN3175" s="206"/>
      <c r="BO3175" s="208"/>
      <c r="BP3175" s="206"/>
      <c r="BQ3175" s="458"/>
      <c r="BR3175" s="209"/>
      <c r="BS3175" s="210"/>
      <c r="BT3175" s="208"/>
      <c r="BU3175" s="208"/>
      <c r="BV3175" s="458"/>
      <c r="BW3175" s="209"/>
      <c r="EK3175" s="231"/>
      <c r="EL3175" s="231"/>
      <c r="EM3175" s="186" t="s">
        <v>76</v>
      </c>
      <c r="EN3175" s="187" t="s">
        <v>946</v>
      </c>
      <c r="EO3175" s="188" t="s">
        <v>1601</v>
      </c>
      <c r="EP3175" s="189"/>
    </row>
    <row r="3176" spans="8:146" ht="15" customHeight="1" x14ac:dyDescent="0.15">
      <c r="H3176" s="740"/>
      <c r="I3176" s="740"/>
      <c r="J3176" s="740"/>
      <c r="K3176" s="740"/>
      <c r="L3176" s="740"/>
      <c r="M3176" s="740"/>
      <c r="N3176" s="748"/>
      <c r="O3176" s="749"/>
      <c r="P3176" s="749"/>
      <c r="Q3176" s="740"/>
      <c r="R3176" s="740"/>
      <c r="S3176" s="740"/>
      <c r="T3176" s="740"/>
      <c r="U3176" s="740"/>
      <c r="V3176" s="740"/>
      <c r="W3176" s="740"/>
      <c r="X3176" s="740"/>
      <c r="Y3176" s="740"/>
      <c r="Z3176" s="740"/>
      <c r="AA3176" s="740"/>
      <c r="AB3176" s="740"/>
      <c r="AC3176" s="740"/>
      <c r="AD3176" s="740"/>
      <c r="AE3176" s="740"/>
      <c r="AF3176" s="740"/>
      <c r="AG3176" s="750"/>
      <c r="AH3176" s="742" t="str">
        <f t="shared" si="122"/>
        <v/>
      </c>
      <c r="AI3176" s="37" t="str">
        <f t="shared" si="123"/>
        <v/>
      </c>
      <c r="BH3176" s="137">
        <v>3156</v>
      </c>
      <c r="BI3176" s="206"/>
      <c r="BJ3176" s="207"/>
      <c r="BK3176" s="207"/>
      <c r="BL3176" s="207"/>
      <c r="BM3176" s="207"/>
      <c r="BN3176" s="206"/>
      <c r="BO3176" s="208"/>
      <c r="BP3176" s="206"/>
      <c r="BQ3176" s="458"/>
      <c r="BR3176" s="209"/>
      <c r="BS3176" s="210"/>
      <c r="BT3176" s="208"/>
      <c r="BU3176" s="208"/>
      <c r="BV3176" s="458"/>
      <c r="BW3176" s="209"/>
      <c r="EK3176" s="231"/>
      <c r="EL3176" s="231"/>
      <c r="EM3176" s="451" t="s">
        <v>278</v>
      </c>
      <c r="EN3176" s="228">
        <v>0</v>
      </c>
      <c r="EO3176" s="229">
        <v>8</v>
      </c>
      <c r="EP3176" s="234">
        <f>DCOUNT($H$20:$AI$4020,$H$20,EM3175:EO3176)</f>
        <v>0</v>
      </c>
    </row>
    <row r="3177" spans="8:146" ht="15" customHeight="1" x14ac:dyDescent="0.15">
      <c r="H3177" s="740"/>
      <c r="I3177" s="740"/>
      <c r="J3177" s="740"/>
      <c r="K3177" s="740"/>
      <c r="L3177" s="740"/>
      <c r="M3177" s="740"/>
      <c r="N3177" s="748"/>
      <c r="O3177" s="749"/>
      <c r="P3177" s="749"/>
      <c r="Q3177" s="740"/>
      <c r="R3177" s="740"/>
      <c r="S3177" s="740"/>
      <c r="T3177" s="740"/>
      <c r="U3177" s="740"/>
      <c r="V3177" s="740"/>
      <c r="W3177" s="740"/>
      <c r="X3177" s="740"/>
      <c r="Y3177" s="740"/>
      <c r="Z3177" s="740"/>
      <c r="AA3177" s="740"/>
      <c r="AB3177" s="740"/>
      <c r="AC3177" s="740"/>
      <c r="AD3177" s="740"/>
      <c r="AE3177" s="740"/>
      <c r="AF3177" s="740"/>
      <c r="AG3177" s="750"/>
      <c r="AH3177" s="742" t="str">
        <f t="shared" si="122"/>
        <v/>
      </c>
      <c r="AI3177" s="37" t="str">
        <f t="shared" si="123"/>
        <v/>
      </c>
      <c r="BH3177" s="137">
        <v>3157</v>
      </c>
      <c r="BI3177" s="206"/>
      <c r="BJ3177" s="207"/>
      <c r="BK3177" s="207"/>
      <c r="BL3177" s="207"/>
      <c r="BM3177" s="207"/>
      <c r="BN3177" s="206"/>
      <c r="BO3177" s="208"/>
      <c r="BP3177" s="206"/>
      <c r="BQ3177" s="458"/>
      <c r="BR3177" s="209"/>
      <c r="BS3177" s="210"/>
      <c r="BT3177" s="208"/>
      <c r="BU3177" s="208"/>
      <c r="BV3177" s="458"/>
      <c r="BW3177" s="209"/>
      <c r="EK3177" s="231"/>
      <c r="EL3177" s="231"/>
      <c r="EM3177" s="186" t="s">
        <v>76</v>
      </c>
      <c r="EN3177" s="187" t="s">
        <v>946</v>
      </c>
      <c r="EO3177" s="188" t="s">
        <v>1601</v>
      </c>
      <c r="EP3177" s="189"/>
    </row>
    <row r="3178" spans="8:146" ht="15" customHeight="1" x14ac:dyDescent="0.15">
      <c r="H3178" s="740"/>
      <c r="I3178" s="740"/>
      <c r="J3178" s="740"/>
      <c r="K3178" s="740"/>
      <c r="L3178" s="740"/>
      <c r="M3178" s="740"/>
      <c r="N3178" s="748"/>
      <c r="O3178" s="749"/>
      <c r="P3178" s="749"/>
      <c r="Q3178" s="740"/>
      <c r="R3178" s="740"/>
      <c r="S3178" s="740"/>
      <c r="T3178" s="740"/>
      <c r="U3178" s="740"/>
      <c r="V3178" s="740"/>
      <c r="W3178" s="740"/>
      <c r="X3178" s="740"/>
      <c r="Y3178" s="740"/>
      <c r="Z3178" s="740"/>
      <c r="AA3178" s="740"/>
      <c r="AB3178" s="740"/>
      <c r="AC3178" s="740"/>
      <c r="AD3178" s="740"/>
      <c r="AE3178" s="740"/>
      <c r="AF3178" s="740"/>
      <c r="AG3178" s="750"/>
      <c r="AH3178" s="742" t="str">
        <f t="shared" si="122"/>
        <v/>
      </c>
      <c r="AI3178" s="37" t="str">
        <f t="shared" si="123"/>
        <v/>
      </c>
      <c r="BH3178" s="137">
        <v>3158</v>
      </c>
      <c r="BI3178" s="206"/>
      <c r="BJ3178" s="207"/>
      <c r="BK3178" s="207"/>
      <c r="BL3178" s="207"/>
      <c r="BM3178" s="207"/>
      <c r="BN3178" s="206"/>
      <c r="BO3178" s="208"/>
      <c r="BP3178" s="206"/>
      <c r="BQ3178" s="458"/>
      <c r="BR3178" s="209"/>
      <c r="BS3178" s="210"/>
      <c r="BT3178" s="208"/>
      <c r="BU3178" s="208"/>
      <c r="BV3178" s="458"/>
      <c r="BW3178" s="209"/>
      <c r="EK3178" s="231"/>
      <c r="EL3178" s="231"/>
      <c r="EM3178" s="451" t="s">
        <v>279</v>
      </c>
      <c r="EN3178" s="228">
        <v>0</v>
      </c>
      <c r="EO3178" s="229">
        <v>8</v>
      </c>
      <c r="EP3178" s="234">
        <f>DCOUNT($H$20:$AI$4020,$H$20,EM3177:EO3178)</f>
        <v>0</v>
      </c>
    </row>
    <row r="3179" spans="8:146" ht="15" customHeight="1" x14ac:dyDescent="0.15">
      <c r="H3179" s="740"/>
      <c r="I3179" s="740"/>
      <c r="J3179" s="740"/>
      <c r="K3179" s="740"/>
      <c r="L3179" s="740"/>
      <c r="M3179" s="740"/>
      <c r="N3179" s="748"/>
      <c r="O3179" s="749"/>
      <c r="P3179" s="749"/>
      <c r="Q3179" s="740"/>
      <c r="R3179" s="740"/>
      <c r="S3179" s="740"/>
      <c r="T3179" s="740"/>
      <c r="U3179" s="740"/>
      <c r="V3179" s="740"/>
      <c r="W3179" s="740"/>
      <c r="X3179" s="740"/>
      <c r="Y3179" s="740"/>
      <c r="Z3179" s="740"/>
      <c r="AA3179" s="740"/>
      <c r="AB3179" s="740"/>
      <c r="AC3179" s="740"/>
      <c r="AD3179" s="740"/>
      <c r="AE3179" s="740"/>
      <c r="AF3179" s="740"/>
      <c r="AG3179" s="750"/>
      <c r="AH3179" s="742" t="str">
        <f t="shared" si="122"/>
        <v/>
      </c>
      <c r="AI3179" s="37" t="str">
        <f t="shared" si="123"/>
        <v/>
      </c>
      <c r="BH3179" s="137">
        <v>3159</v>
      </c>
      <c r="BI3179" s="206"/>
      <c r="BJ3179" s="207"/>
      <c r="BK3179" s="207"/>
      <c r="BL3179" s="207"/>
      <c r="BM3179" s="207"/>
      <c r="BN3179" s="206"/>
      <c r="BO3179" s="208"/>
      <c r="BP3179" s="206"/>
      <c r="BQ3179" s="458"/>
      <c r="BR3179" s="209"/>
      <c r="BS3179" s="210"/>
      <c r="BT3179" s="208"/>
      <c r="BU3179" s="208"/>
      <c r="BV3179" s="458"/>
      <c r="BW3179" s="209"/>
      <c r="EK3179" s="231"/>
      <c r="EL3179" s="231"/>
      <c r="EM3179" s="186" t="s">
        <v>76</v>
      </c>
      <c r="EN3179" s="187" t="s">
        <v>946</v>
      </c>
      <c r="EO3179" s="188" t="s">
        <v>1601</v>
      </c>
      <c r="EP3179" s="189"/>
    </row>
    <row r="3180" spans="8:146" ht="15" customHeight="1" x14ac:dyDescent="0.15">
      <c r="H3180" s="740"/>
      <c r="I3180" s="740"/>
      <c r="J3180" s="740"/>
      <c r="K3180" s="740"/>
      <c r="L3180" s="740"/>
      <c r="M3180" s="740"/>
      <c r="N3180" s="748"/>
      <c r="O3180" s="749"/>
      <c r="P3180" s="749"/>
      <c r="Q3180" s="740"/>
      <c r="R3180" s="740"/>
      <c r="S3180" s="740"/>
      <c r="T3180" s="740"/>
      <c r="U3180" s="740"/>
      <c r="V3180" s="740"/>
      <c r="W3180" s="740"/>
      <c r="X3180" s="740"/>
      <c r="Y3180" s="740"/>
      <c r="Z3180" s="740"/>
      <c r="AA3180" s="740"/>
      <c r="AB3180" s="740"/>
      <c r="AC3180" s="740"/>
      <c r="AD3180" s="740"/>
      <c r="AE3180" s="740"/>
      <c r="AF3180" s="740"/>
      <c r="AG3180" s="750"/>
      <c r="AH3180" s="742" t="str">
        <f t="shared" si="122"/>
        <v/>
      </c>
      <c r="AI3180" s="37" t="str">
        <f t="shared" si="123"/>
        <v/>
      </c>
      <c r="BH3180" s="137">
        <v>3160</v>
      </c>
      <c r="BI3180" s="206"/>
      <c r="BJ3180" s="207"/>
      <c r="BK3180" s="207"/>
      <c r="BL3180" s="207"/>
      <c r="BM3180" s="207"/>
      <c r="BN3180" s="206"/>
      <c r="BO3180" s="208"/>
      <c r="BP3180" s="206"/>
      <c r="BQ3180" s="458"/>
      <c r="BR3180" s="209"/>
      <c r="BS3180" s="210"/>
      <c r="BT3180" s="208"/>
      <c r="BU3180" s="208"/>
      <c r="BV3180" s="458"/>
      <c r="BW3180" s="209"/>
      <c r="EK3180" s="231"/>
      <c r="EL3180" s="231"/>
      <c r="EM3180" s="451" t="s">
        <v>280</v>
      </c>
      <c r="EN3180" s="228">
        <v>0</v>
      </c>
      <c r="EO3180" s="229">
        <v>8</v>
      </c>
      <c r="EP3180" s="234">
        <f>DCOUNT($H$20:$AI$4020,$H$20,EM3179:EO3180)</f>
        <v>0</v>
      </c>
    </row>
    <row r="3181" spans="8:146" ht="15" customHeight="1" x14ac:dyDescent="0.15">
      <c r="H3181" s="740"/>
      <c r="I3181" s="740"/>
      <c r="J3181" s="740"/>
      <c r="K3181" s="740"/>
      <c r="L3181" s="740"/>
      <c r="M3181" s="740"/>
      <c r="N3181" s="748"/>
      <c r="O3181" s="749"/>
      <c r="P3181" s="749"/>
      <c r="Q3181" s="740"/>
      <c r="R3181" s="740"/>
      <c r="S3181" s="740"/>
      <c r="T3181" s="740"/>
      <c r="U3181" s="740"/>
      <c r="V3181" s="740"/>
      <c r="W3181" s="740"/>
      <c r="X3181" s="740"/>
      <c r="Y3181" s="740"/>
      <c r="Z3181" s="740"/>
      <c r="AA3181" s="740"/>
      <c r="AB3181" s="740"/>
      <c r="AC3181" s="740"/>
      <c r="AD3181" s="740"/>
      <c r="AE3181" s="740"/>
      <c r="AF3181" s="740"/>
      <c r="AG3181" s="750"/>
      <c r="AH3181" s="742" t="str">
        <f t="shared" si="122"/>
        <v/>
      </c>
      <c r="AI3181" s="37" t="str">
        <f t="shared" si="123"/>
        <v/>
      </c>
      <c r="BH3181" s="137">
        <v>3161</v>
      </c>
      <c r="BI3181" s="206"/>
      <c r="BJ3181" s="207"/>
      <c r="BK3181" s="207"/>
      <c r="BL3181" s="207"/>
      <c r="BM3181" s="207"/>
      <c r="BN3181" s="206"/>
      <c r="BO3181" s="208"/>
      <c r="BP3181" s="206"/>
      <c r="BQ3181" s="458"/>
      <c r="BR3181" s="209"/>
      <c r="BS3181" s="210"/>
      <c r="BT3181" s="208"/>
      <c r="BU3181" s="208"/>
      <c r="BV3181" s="458"/>
      <c r="BW3181" s="209"/>
      <c r="EK3181" s="231"/>
      <c r="EL3181" s="231"/>
      <c r="EM3181" s="186" t="s">
        <v>76</v>
      </c>
      <c r="EN3181" s="187" t="s">
        <v>946</v>
      </c>
      <c r="EO3181" s="188" t="s">
        <v>1601</v>
      </c>
      <c r="EP3181" s="189"/>
    </row>
    <row r="3182" spans="8:146" ht="15" customHeight="1" x14ac:dyDescent="0.15">
      <c r="H3182" s="740"/>
      <c r="I3182" s="740"/>
      <c r="J3182" s="740"/>
      <c r="K3182" s="740"/>
      <c r="L3182" s="740"/>
      <c r="M3182" s="740"/>
      <c r="N3182" s="748"/>
      <c r="O3182" s="749"/>
      <c r="P3182" s="749"/>
      <c r="Q3182" s="740"/>
      <c r="R3182" s="740"/>
      <c r="S3182" s="740"/>
      <c r="T3182" s="740"/>
      <c r="U3182" s="740"/>
      <c r="V3182" s="740"/>
      <c r="W3182" s="740"/>
      <c r="X3182" s="740"/>
      <c r="Y3182" s="740"/>
      <c r="Z3182" s="740"/>
      <c r="AA3182" s="740"/>
      <c r="AB3182" s="740"/>
      <c r="AC3182" s="740"/>
      <c r="AD3182" s="740"/>
      <c r="AE3182" s="740"/>
      <c r="AF3182" s="740"/>
      <c r="AG3182" s="750"/>
      <c r="AH3182" s="742" t="str">
        <f t="shared" si="122"/>
        <v/>
      </c>
      <c r="AI3182" s="37" t="str">
        <f t="shared" si="123"/>
        <v/>
      </c>
      <c r="BH3182" s="137">
        <v>3162</v>
      </c>
      <c r="BI3182" s="206"/>
      <c r="BJ3182" s="207"/>
      <c r="BK3182" s="207"/>
      <c r="BL3182" s="207"/>
      <c r="BM3182" s="207"/>
      <c r="BN3182" s="206"/>
      <c r="BO3182" s="208"/>
      <c r="BP3182" s="206"/>
      <c r="BQ3182" s="458"/>
      <c r="BR3182" s="209"/>
      <c r="BS3182" s="210"/>
      <c r="BT3182" s="208"/>
      <c r="BU3182" s="208"/>
      <c r="BV3182" s="458"/>
      <c r="BW3182" s="209"/>
      <c r="EK3182" s="231"/>
      <c r="EL3182" s="231"/>
      <c r="EM3182" s="451" t="s">
        <v>281</v>
      </c>
      <c r="EN3182" s="228">
        <v>0</v>
      </c>
      <c r="EO3182" s="229">
        <v>8</v>
      </c>
      <c r="EP3182" s="234">
        <f>DCOUNT($H$20:$AI$4020,$H$20,EM3181:EO3182)</f>
        <v>0</v>
      </c>
    </row>
    <row r="3183" spans="8:146" ht="15" customHeight="1" x14ac:dyDescent="0.15">
      <c r="H3183" s="740"/>
      <c r="I3183" s="740"/>
      <c r="J3183" s="740"/>
      <c r="K3183" s="740"/>
      <c r="L3183" s="740"/>
      <c r="M3183" s="740"/>
      <c r="N3183" s="748"/>
      <c r="O3183" s="749"/>
      <c r="P3183" s="749"/>
      <c r="Q3183" s="740"/>
      <c r="R3183" s="740"/>
      <c r="S3183" s="740"/>
      <c r="T3183" s="740"/>
      <c r="U3183" s="740"/>
      <c r="V3183" s="740"/>
      <c r="W3183" s="740"/>
      <c r="X3183" s="740"/>
      <c r="Y3183" s="740"/>
      <c r="Z3183" s="740"/>
      <c r="AA3183" s="740"/>
      <c r="AB3183" s="740"/>
      <c r="AC3183" s="740"/>
      <c r="AD3183" s="740"/>
      <c r="AE3183" s="740"/>
      <c r="AF3183" s="740"/>
      <c r="AG3183" s="750"/>
      <c r="AH3183" s="742" t="str">
        <f t="shared" si="122"/>
        <v/>
      </c>
      <c r="AI3183" s="37" t="str">
        <f t="shared" si="123"/>
        <v/>
      </c>
      <c r="BH3183" s="137">
        <v>3163</v>
      </c>
      <c r="BI3183" s="206"/>
      <c r="BJ3183" s="207"/>
      <c r="BK3183" s="207"/>
      <c r="BL3183" s="207"/>
      <c r="BM3183" s="207"/>
      <c r="BN3183" s="206"/>
      <c r="BO3183" s="208"/>
      <c r="BP3183" s="206"/>
      <c r="BQ3183" s="458"/>
      <c r="BR3183" s="209"/>
      <c r="BS3183" s="210"/>
      <c r="BT3183" s="208"/>
      <c r="BU3183" s="208"/>
      <c r="BV3183" s="458"/>
      <c r="BW3183" s="209"/>
      <c r="EK3183" s="231"/>
      <c r="EL3183" s="231"/>
      <c r="EM3183" s="186" t="s">
        <v>76</v>
      </c>
      <c r="EN3183" s="187" t="s">
        <v>946</v>
      </c>
      <c r="EO3183" s="188" t="s">
        <v>1601</v>
      </c>
      <c r="EP3183" s="189"/>
    </row>
    <row r="3184" spans="8:146" ht="15" customHeight="1" x14ac:dyDescent="0.15">
      <c r="H3184" s="740"/>
      <c r="I3184" s="740"/>
      <c r="J3184" s="740"/>
      <c r="K3184" s="740"/>
      <c r="L3184" s="740"/>
      <c r="M3184" s="740"/>
      <c r="N3184" s="748"/>
      <c r="O3184" s="749"/>
      <c r="P3184" s="749"/>
      <c r="Q3184" s="740"/>
      <c r="R3184" s="740"/>
      <c r="S3184" s="740"/>
      <c r="T3184" s="740"/>
      <c r="U3184" s="740"/>
      <c r="V3184" s="740"/>
      <c r="W3184" s="740"/>
      <c r="X3184" s="740"/>
      <c r="Y3184" s="740"/>
      <c r="Z3184" s="740"/>
      <c r="AA3184" s="740"/>
      <c r="AB3184" s="740"/>
      <c r="AC3184" s="740"/>
      <c r="AD3184" s="740"/>
      <c r="AE3184" s="740"/>
      <c r="AF3184" s="740"/>
      <c r="AG3184" s="750"/>
      <c r="AH3184" s="742" t="str">
        <f t="shared" si="122"/>
        <v/>
      </c>
      <c r="AI3184" s="37" t="str">
        <f t="shared" si="123"/>
        <v/>
      </c>
      <c r="BH3184" s="137">
        <v>3164</v>
      </c>
      <c r="BI3184" s="206"/>
      <c r="BJ3184" s="207"/>
      <c r="BK3184" s="207"/>
      <c r="BL3184" s="207"/>
      <c r="BM3184" s="207"/>
      <c r="BN3184" s="206"/>
      <c r="BO3184" s="208"/>
      <c r="BP3184" s="206"/>
      <c r="BQ3184" s="458"/>
      <c r="BR3184" s="209"/>
      <c r="BS3184" s="210"/>
      <c r="BT3184" s="208"/>
      <c r="BU3184" s="208"/>
      <c r="BV3184" s="458"/>
      <c r="BW3184" s="209"/>
      <c r="EK3184" s="231"/>
      <c r="EL3184" s="231"/>
      <c r="EM3184" s="451" t="s">
        <v>282</v>
      </c>
      <c r="EN3184" s="228">
        <v>0</v>
      </c>
      <c r="EO3184" s="229">
        <v>8</v>
      </c>
      <c r="EP3184" s="234">
        <f>DCOUNT($H$20:$AI$4020,$H$20,EM3183:EO3184)</f>
        <v>0</v>
      </c>
    </row>
    <row r="3185" spans="8:146" ht="15" customHeight="1" x14ac:dyDescent="0.15">
      <c r="H3185" s="740"/>
      <c r="I3185" s="740"/>
      <c r="J3185" s="740"/>
      <c r="K3185" s="740"/>
      <c r="L3185" s="740"/>
      <c r="M3185" s="740"/>
      <c r="N3185" s="748"/>
      <c r="O3185" s="749"/>
      <c r="P3185" s="749"/>
      <c r="Q3185" s="740"/>
      <c r="R3185" s="740"/>
      <c r="S3185" s="740"/>
      <c r="T3185" s="740"/>
      <c r="U3185" s="740"/>
      <c r="V3185" s="740"/>
      <c r="W3185" s="740"/>
      <c r="X3185" s="740"/>
      <c r="Y3185" s="740"/>
      <c r="Z3185" s="740"/>
      <c r="AA3185" s="740"/>
      <c r="AB3185" s="740"/>
      <c r="AC3185" s="740"/>
      <c r="AD3185" s="740"/>
      <c r="AE3185" s="740"/>
      <c r="AF3185" s="740"/>
      <c r="AG3185" s="750"/>
      <c r="AH3185" s="742" t="str">
        <f t="shared" si="122"/>
        <v/>
      </c>
      <c r="AI3185" s="37" t="str">
        <f t="shared" si="123"/>
        <v/>
      </c>
      <c r="BH3185" s="137">
        <v>3165</v>
      </c>
      <c r="BI3185" s="206"/>
      <c r="BJ3185" s="207"/>
      <c r="BK3185" s="207"/>
      <c r="BL3185" s="207"/>
      <c r="BM3185" s="207"/>
      <c r="BN3185" s="206"/>
      <c r="BO3185" s="208"/>
      <c r="BP3185" s="206"/>
      <c r="BQ3185" s="458"/>
      <c r="BR3185" s="209"/>
      <c r="BS3185" s="210"/>
      <c r="BT3185" s="208"/>
      <c r="BU3185" s="208"/>
      <c r="BV3185" s="458"/>
      <c r="BW3185" s="209"/>
      <c r="EK3185" s="231"/>
      <c r="EL3185" s="231"/>
      <c r="EM3185" s="186" t="s">
        <v>76</v>
      </c>
      <c r="EN3185" s="187" t="s">
        <v>946</v>
      </c>
      <c r="EO3185" s="188" t="s">
        <v>1601</v>
      </c>
      <c r="EP3185" s="189"/>
    </row>
    <row r="3186" spans="8:146" ht="15" customHeight="1" x14ac:dyDescent="0.15">
      <c r="H3186" s="740"/>
      <c r="I3186" s="740"/>
      <c r="J3186" s="740"/>
      <c r="K3186" s="740"/>
      <c r="L3186" s="740"/>
      <c r="M3186" s="740"/>
      <c r="N3186" s="748"/>
      <c r="O3186" s="749"/>
      <c r="P3186" s="749"/>
      <c r="Q3186" s="740"/>
      <c r="R3186" s="740"/>
      <c r="S3186" s="740"/>
      <c r="T3186" s="740"/>
      <c r="U3186" s="740"/>
      <c r="V3186" s="740"/>
      <c r="W3186" s="740"/>
      <c r="X3186" s="740"/>
      <c r="Y3186" s="740"/>
      <c r="Z3186" s="740"/>
      <c r="AA3186" s="740"/>
      <c r="AB3186" s="740"/>
      <c r="AC3186" s="740"/>
      <c r="AD3186" s="740"/>
      <c r="AE3186" s="740"/>
      <c r="AF3186" s="740"/>
      <c r="AG3186" s="750"/>
      <c r="AH3186" s="742" t="str">
        <f t="shared" si="122"/>
        <v/>
      </c>
      <c r="AI3186" s="37" t="str">
        <f t="shared" si="123"/>
        <v/>
      </c>
      <c r="BH3186" s="137">
        <v>3166</v>
      </c>
      <c r="BI3186" s="206"/>
      <c r="BJ3186" s="207"/>
      <c r="BK3186" s="207"/>
      <c r="BL3186" s="207"/>
      <c r="BM3186" s="207"/>
      <c r="BN3186" s="206"/>
      <c r="BO3186" s="208"/>
      <c r="BP3186" s="206"/>
      <c r="BQ3186" s="458"/>
      <c r="BR3186" s="209"/>
      <c r="BS3186" s="210"/>
      <c r="BT3186" s="208"/>
      <c r="BU3186" s="208"/>
      <c r="BV3186" s="458"/>
      <c r="BW3186" s="209"/>
      <c r="EK3186" s="231"/>
      <c r="EL3186" s="231"/>
      <c r="EM3186" s="451" t="s">
        <v>283</v>
      </c>
      <c r="EN3186" s="228">
        <v>0</v>
      </c>
      <c r="EO3186" s="229">
        <v>8</v>
      </c>
      <c r="EP3186" s="234">
        <f>DCOUNT($H$20:$AI$4020,$H$20,EM3185:EO3186)</f>
        <v>0</v>
      </c>
    </row>
    <row r="3187" spans="8:146" ht="15" customHeight="1" x14ac:dyDescent="0.15">
      <c r="H3187" s="740"/>
      <c r="I3187" s="740"/>
      <c r="J3187" s="740"/>
      <c r="K3187" s="740"/>
      <c r="L3187" s="740"/>
      <c r="M3187" s="740"/>
      <c r="N3187" s="748"/>
      <c r="O3187" s="749"/>
      <c r="P3187" s="749"/>
      <c r="Q3187" s="740"/>
      <c r="R3187" s="740"/>
      <c r="S3187" s="740"/>
      <c r="T3187" s="740"/>
      <c r="U3187" s="740"/>
      <c r="V3187" s="740"/>
      <c r="W3187" s="740"/>
      <c r="X3187" s="740"/>
      <c r="Y3187" s="740"/>
      <c r="Z3187" s="740"/>
      <c r="AA3187" s="740"/>
      <c r="AB3187" s="740"/>
      <c r="AC3187" s="740"/>
      <c r="AD3187" s="740"/>
      <c r="AE3187" s="740"/>
      <c r="AF3187" s="740"/>
      <c r="AG3187" s="750"/>
      <c r="AH3187" s="742" t="str">
        <f t="shared" si="122"/>
        <v/>
      </c>
      <c r="AI3187" s="37" t="str">
        <f t="shared" si="123"/>
        <v/>
      </c>
      <c r="BH3187" s="137">
        <v>3167</v>
      </c>
      <c r="BI3187" s="206"/>
      <c r="BJ3187" s="207"/>
      <c r="BK3187" s="207"/>
      <c r="BL3187" s="207"/>
      <c r="BM3187" s="207"/>
      <c r="BN3187" s="206"/>
      <c r="BO3187" s="208"/>
      <c r="BP3187" s="206"/>
      <c r="BQ3187" s="458"/>
      <c r="BR3187" s="209"/>
      <c r="BS3187" s="210"/>
      <c r="BT3187" s="208"/>
      <c r="BU3187" s="208"/>
      <c r="BV3187" s="458"/>
      <c r="BW3187" s="209"/>
      <c r="EK3187" s="231"/>
      <c r="EL3187" s="231"/>
      <c r="EM3187" s="186" t="s">
        <v>76</v>
      </c>
      <c r="EN3187" s="187" t="s">
        <v>946</v>
      </c>
      <c r="EO3187" s="188" t="s">
        <v>1601</v>
      </c>
      <c r="EP3187" s="189"/>
    </row>
    <row r="3188" spans="8:146" ht="15" customHeight="1" x14ac:dyDescent="0.15">
      <c r="H3188" s="740"/>
      <c r="I3188" s="740"/>
      <c r="J3188" s="740"/>
      <c r="K3188" s="740"/>
      <c r="L3188" s="740"/>
      <c r="M3188" s="740"/>
      <c r="N3188" s="748"/>
      <c r="O3188" s="749"/>
      <c r="P3188" s="749"/>
      <c r="Q3188" s="740"/>
      <c r="R3188" s="740"/>
      <c r="S3188" s="740"/>
      <c r="T3188" s="740"/>
      <c r="U3188" s="740"/>
      <c r="V3188" s="740"/>
      <c r="W3188" s="740"/>
      <c r="X3188" s="740"/>
      <c r="Y3188" s="740"/>
      <c r="Z3188" s="740"/>
      <c r="AA3188" s="740"/>
      <c r="AB3188" s="740"/>
      <c r="AC3188" s="740"/>
      <c r="AD3188" s="740"/>
      <c r="AE3188" s="740"/>
      <c r="AF3188" s="740"/>
      <c r="AG3188" s="750"/>
      <c r="AH3188" s="742" t="str">
        <f t="shared" si="122"/>
        <v/>
      </c>
      <c r="AI3188" s="37" t="str">
        <f t="shared" si="123"/>
        <v/>
      </c>
      <c r="BH3188" s="137">
        <v>3168</v>
      </c>
      <c r="BI3188" s="206"/>
      <c r="BJ3188" s="207"/>
      <c r="BK3188" s="207"/>
      <c r="BL3188" s="207"/>
      <c r="BM3188" s="207"/>
      <c r="BN3188" s="206"/>
      <c r="BO3188" s="208"/>
      <c r="BP3188" s="206"/>
      <c r="BQ3188" s="458"/>
      <c r="BR3188" s="209"/>
      <c r="BS3188" s="210"/>
      <c r="BT3188" s="208"/>
      <c r="BU3188" s="208"/>
      <c r="BV3188" s="458"/>
      <c r="BW3188" s="209"/>
      <c r="EK3188" s="231"/>
      <c r="EL3188" s="231"/>
      <c r="EM3188" s="451" t="s">
        <v>284</v>
      </c>
      <c r="EN3188" s="228">
        <v>0</v>
      </c>
      <c r="EO3188" s="229">
        <v>8</v>
      </c>
      <c r="EP3188" s="234">
        <f>DCOUNT($H$20:$AI$4020,$H$20,EM3187:EO3188)</f>
        <v>0</v>
      </c>
    </row>
    <row r="3189" spans="8:146" ht="15" customHeight="1" x14ac:dyDescent="0.15">
      <c r="H3189" s="740"/>
      <c r="I3189" s="740"/>
      <c r="J3189" s="740"/>
      <c r="K3189" s="740"/>
      <c r="L3189" s="740"/>
      <c r="M3189" s="740"/>
      <c r="N3189" s="748"/>
      <c r="O3189" s="749"/>
      <c r="P3189" s="749"/>
      <c r="Q3189" s="740"/>
      <c r="R3189" s="740"/>
      <c r="S3189" s="740"/>
      <c r="T3189" s="740"/>
      <c r="U3189" s="740"/>
      <c r="V3189" s="740"/>
      <c r="W3189" s="740"/>
      <c r="X3189" s="740"/>
      <c r="Y3189" s="740"/>
      <c r="Z3189" s="740"/>
      <c r="AA3189" s="740"/>
      <c r="AB3189" s="740"/>
      <c r="AC3189" s="740"/>
      <c r="AD3189" s="740"/>
      <c r="AE3189" s="740"/>
      <c r="AF3189" s="740"/>
      <c r="AG3189" s="750"/>
      <c r="AH3189" s="742" t="str">
        <f t="shared" si="122"/>
        <v/>
      </c>
      <c r="AI3189" s="37" t="str">
        <f t="shared" si="123"/>
        <v/>
      </c>
      <c r="BH3189" s="137">
        <v>3169</v>
      </c>
      <c r="BI3189" s="206"/>
      <c r="BJ3189" s="207"/>
      <c r="BK3189" s="207"/>
      <c r="BL3189" s="207"/>
      <c r="BM3189" s="207"/>
      <c r="BN3189" s="206"/>
      <c r="BO3189" s="208"/>
      <c r="BP3189" s="206"/>
      <c r="BQ3189" s="458"/>
      <c r="BR3189" s="209"/>
      <c r="BS3189" s="210"/>
      <c r="BT3189" s="208"/>
      <c r="BU3189" s="208"/>
      <c r="BV3189" s="458"/>
      <c r="BW3189" s="209"/>
      <c r="EK3189" s="231"/>
      <c r="EL3189" s="231"/>
      <c r="EM3189" s="186" t="s">
        <v>76</v>
      </c>
      <c r="EN3189" s="187" t="s">
        <v>946</v>
      </c>
      <c r="EO3189" s="188" t="s">
        <v>1601</v>
      </c>
      <c r="EP3189" s="189"/>
    </row>
    <row r="3190" spans="8:146" ht="15" customHeight="1" x14ac:dyDescent="0.15">
      <c r="H3190" s="740"/>
      <c r="I3190" s="740"/>
      <c r="J3190" s="740"/>
      <c r="K3190" s="740"/>
      <c r="L3190" s="740"/>
      <c r="M3190" s="740"/>
      <c r="N3190" s="748"/>
      <c r="O3190" s="749"/>
      <c r="P3190" s="749"/>
      <c r="Q3190" s="740"/>
      <c r="R3190" s="740"/>
      <c r="S3190" s="740"/>
      <c r="T3190" s="740"/>
      <c r="U3190" s="740"/>
      <c r="V3190" s="740"/>
      <c r="W3190" s="740"/>
      <c r="X3190" s="740"/>
      <c r="Y3190" s="740"/>
      <c r="Z3190" s="740"/>
      <c r="AA3190" s="740"/>
      <c r="AB3190" s="740"/>
      <c r="AC3190" s="740"/>
      <c r="AD3190" s="740"/>
      <c r="AE3190" s="740"/>
      <c r="AF3190" s="740"/>
      <c r="AG3190" s="750"/>
      <c r="AH3190" s="742" t="str">
        <f t="shared" si="122"/>
        <v/>
      </c>
      <c r="AI3190" s="37" t="str">
        <f t="shared" si="123"/>
        <v/>
      </c>
      <c r="BH3190" s="137">
        <v>3170</v>
      </c>
      <c r="BI3190" s="206"/>
      <c r="BJ3190" s="207"/>
      <c r="BK3190" s="207"/>
      <c r="BL3190" s="207"/>
      <c r="BM3190" s="207"/>
      <c r="BN3190" s="206"/>
      <c r="BO3190" s="208"/>
      <c r="BP3190" s="206"/>
      <c r="BQ3190" s="458"/>
      <c r="BR3190" s="209"/>
      <c r="BS3190" s="210"/>
      <c r="BT3190" s="208"/>
      <c r="BU3190" s="208"/>
      <c r="BV3190" s="458"/>
      <c r="BW3190" s="209"/>
      <c r="EK3190" s="231"/>
      <c r="EL3190" s="231"/>
      <c r="EM3190" s="451" t="s">
        <v>285</v>
      </c>
      <c r="EN3190" s="228">
        <v>0</v>
      </c>
      <c r="EO3190" s="229">
        <v>8</v>
      </c>
      <c r="EP3190" s="234">
        <f>DCOUNT($H$20:$AI$4020,$H$20,EM3189:EO3190)</f>
        <v>0</v>
      </c>
    </row>
    <row r="3191" spans="8:146" ht="15" customHeight="1" x14ac:dyDescent="0.15">
      <c r="H3191" s="740"/>
      <c r="I3191" s="740"/>
      <c r="J3191" s="740"/>
      <c r="K3191" s="740"/>
      <c r="L3191" s="740"/>
      <c r="M3191" s="740"/>
      <c r="N3191" s="748"/>
      <c r="O3191" s="749"/>
      <c r="P3191" s="749"/>
      <c r="Q3191" s="740"/>
      <c r="R3191" s="740"/>
      <c r="S3191" s="740"/>
      <c r="T3191" s="740"/>
      <c r="U3191" s="740"/>
      <c r="V3191" s="740"/>
      <c r="W3191" s="740"/>
      <c r="X3191" s="740"/>
      <c r="Y3191" s="740"/>
      <c r="Z3191" s="740"/>
      <c r="AA3191" s="740"/>
      <c r="AB3191" s="740"/>
      <c r="AC3191" s="740"/>
      <c r="AD3191" s="740"/>
      <c r="AE3191" s="740"/>
      <c r="AF3191" s="740"/>
      <c r="AG3191" s="750"/>
      <c r="AH3191" s="742" t="str">
        <f t="shared" si="122"/>
        <v/>
      </c>
      <c r="AI3191" s="37" t="str">
        <f t="shared" si="123"/>
        <v/>
      </c>
      <c r="BH3191" s="137">
        <v>3171</v>
      </c>
      <c r="BI3191" s="206"/>
      <c r="BJ3191" s="207"/>
      <c r="BK3191" s="207"/>
      <c r="BL3191" s="207"/>
      <c r="BM3191" s="207"/>
      <c r="BN3191" s="206"/>
      <c r="BO3191" s="208"/>
      <c r="BP3191" s="206"/>
      <c r="BQ3191" s="458"/>
      <c r="BR3191" s="209"/>
      <c r="BS3191" s="210"/>
      <c r="BT3191" s="208"/>
      <c r="BU3191" s="208"/>
      <c r="BV3191" s="458"/>
      <c r="BW3191" s="209"/>
      <c r="EK3191" s="231"/>
      <c r="EL3191" s="231"/>
      <c r="EM3191" s="186" t="s">
        <v>76</v>
      </c>
      <c r="EN3191" s="187" t="s">
        <v>946</v>
      </c>
      <c r="EO3191" s="188" t="s">
        <v>1601</v>
      </c>
      <c r="EP3191" s="189"/>
    </row>
    <row r="3192" spans="8:146" ht="15" customHeight="1" x14ac:dyDescent="0.15">
      <c r="H3192" s="740"/>
      <c r="I3192" s="740"/>
      <c r="J3192" s="740"/>
      <c r="K3192" s="740"/>
      <c r="L3192" s="740"/>
      <c r="M3192" s="740"/>
      <c r="N3192" s="748"/>
      <c r="O3192" s="749"/>
      <c r="P3192" s="749"/>
      <c r="Q3192" s="740"/>
      <c r="R3192" s="740"/>
      <c r="S3192" s="740"/>
      <c r="T3192" s="740"/>
      <c r="U3192" s="740"/>
      <c r="V3192" s="740"/>
      <c r="W3192" s="740"/>
      <c r="X3192" s="740"/>
      <c r="Y3192" s="740"/>
      <c r="Z3192" s="740"/>
      <c r="AA3192" s="740"/>
      <c r="AB3192" s="740"/>
      <c r="AC3192" s="740"/>
      <c r="AD3192" s="740"/>
      <c r="AE3192" s="740"/>
      <c r="AF3192" s="740"/>
      <c r="AG3192" s="750"/>
      <c r="AH3192" s="742" t="str">
        <f t="shared" si="122"/>
        <v/>
      </c>
      <c r="AI3192" s="37" t="str">
        <f t="shared" si="123"/>
        <v/>
      </c>
      <c r="BH3192" s="137">
        <v>3172</v>
      </c>
      <c r="BI3192" s="206"/>
      <c r="BJ3192" s="207"/>
      <c r="BK3192" s="207"/>
      <c r="BL3192" s="207"/>
      <c r="BM3192" s="207"/>
      <c r="BN3192" s="206"/>
      <c r="BO3192" s="208"/>
      <c r="BP3192" s="206"/>
      <c r="BQ3192" s="458"/>
      <c r="BR3192" s="209"/>
      <c r="BS3192" s="210"/>
      <c r="BT3192" s="208"/>
      <c r="BU3192" s="208"/>
      <c r="BV3192" s="458"/>
      <c r="BW3192" s="209"/>
      <c r="EK3192" s="231"/>
      <c r="EL3192" s="231"/>
      <c r="EM3192" s="451" t="s">
        <v>286</v>
      </c>
      <c r="EN3192" s="228">
        <v>0</v>
      </c>
      <c r="EO3192" s="229">
        <v>8</v>
      </c>
      <c r="EP3192" s="234">
        <f>DCOUNT($H$20:$AI$4020,$H$20,EM3191:EO3192)</f>
        <v>0</v>
      </c>
    </row>
    <row r="3193" spans="8:146" ht="15" customHeight="1" x14ac:dyDescent="0.15">
      <c r="H3193" s="740"/>
      <c r="I3193" s="740"/>
      <c r="J3193" s="740"/>
      <c r="K3193" s="740"/>
      <c r="L3193" s="740"/>
      <c r="M3193" s="740"/>
      <c r="N3193" s="748"/>
      <c r="O3193" s="749"/>
      <c r="P3193" s="749"/>
      <c r="Q3193" s="740"/>
      <c r="R3193" s="740"/>
      <c r="S3193" s="740"/>
      <c r="T3193" s="740"/>
      <c r="U3193" s="740"/>
      <c r="V3193" s="740"/>
      <c r="W3193" s="740"/>
      <c r="X3193" s="740"/>
      <c r="Y3193" s="740"/>
      <c r="Z3193" s="740"/>
      <c r="AA3193" s="740"/>
      <c r="AB3193" s="740"/>
      <c r="AC3193" s="740"/>
      <c r="AD3193" s="740"/>
      <c r="AE3193" s="740"/>
      <c r="AF3193" s="740"/>
      <c r="AG3193" s="750"/>
      <c r="AH3193" s="742" t="str">
        <f t="shared" si="122"/>
        <v/>
      </c>
      <c r="AI3193" s="37" t="str">
        <f t="shared" si="123"/>
        <v/>
      </c>
      <c r="BH3193" s="137">
        <v>3173</v>
      </c>
      <c r="BI3193" s="206"/>
      <c r="BJ3193" s="207"/>
      <c r="BK3193" s="207"/>
      <c r="BL3193" s="207"/>
      <c r="BM3193" s="207"/>
      <c r="BN3193" s="206"/>
      <c r="BO3193" s="208"/>
      <c r="BP3193" s="206"/>
      <c r="BQ3193" s="458"/>
      <c r="BR3193" s="209"/>
      <c r="BS3193" s="210"/>
      <c r="BT3193" s="208"/>
      <c r="BU3193" s="208"/>
      <c r="BV3193" s="458"/>
      <c r="BW3193" s="209"/>
      <c r="EK3193" s="231"/>
      <c r="EL3193" s="231"/>
      <c r="EM3193" s="543" t="s">
        <v>76</v>
      </c>
      <c r="EN3193" s="544" t="s">
        <v>946</v>
      </c>
      <c r="EO3193" s="545" t="s">
        <v>1601</v>
      </c>
      <c r="EP3193" s="546"/>
    </row>
    <row r="3194" spans="8:146" ht="15" customHeight="1" x14ac:dyDescent="0.15">
      <c r="H3194" s="740"/>
      <c r="I3194" s="740"/>
      <c r="J3194" s="740"/>
      <c r="K3194" s="740"/>
      <c r="L3194" s="740"/>
      <c r="M3194" s="740"/>
      <c r="N3194" s="748"/>
      <c r="O3194" s="749"/>
      <c r="P3194" s="749"/>
      <c r="Q3194" s="740"/>
      <c r="R3194" s="740"/>
      <c r="S3194" s="740"/>
      <c r="T3194" s="740"/>
      <c r="U3194" s="740"/>
      <c r="V3194" s="740"/>
      <c r="W3194" s="740"/>
      <c r="X3194" s="740"/>
      <c r="Y3194" s="740"/>
      <c r="Z3194" s="740"/>
      <c r="AA3194" s="740"/>
      <c r="AB3194" s="740"/>
      <c r="AC3194" s="740"/>
      <c r="AD3194" s="740"/>
      <c r="AE3194" s="740"/>
      <c r="AF3194" s="740"/>
      <c r="AG3194" s="750"/>
      <c r="AH3194" s="742" t="str">
        <f t="shared" si="122"/>
        <v/>
      </c>
      <c r="AI3194" s="37" t="str">
        <f t="shared" si="123"/>
        <v/>
      </c>
      <c r="BH3194" s="137">
        <v>3174</v>
      </c>
      <c r="BI3194" s="206"/>
      <c r="BJ3194" s="207"/>
      <c r="BK3194" s="207"/>
      <c r="BL3194" s="207"/>
      <c r="BM3194" s="207"/>
      <c r="BN3194" s="206"/>
      <c r="BO3194" s="208"/>
      <c r="BP3194" s="206"/>
      <c r="BQ3194" s="458"/>
      <c r="BR3194" s="209"/>
      <c r="BS3194" s="210"/>
      <c r="BT3194" s="208"/>
      <c r="BU3194" s="208"/>
      <c r="BV3194" s="458"/>
      <c r="BW3194" s="209"/>
      <c r="EK3194" s="231"/>
      <c r="EL3194" s="231"/>
      <c r="EM3194" s="552" t="s">
        <v>2589</v>
      </c>
      <c r="EN3194" s="548">
        <v>0</v>
      </c>
      <c r="EO3194" s="549">
        <v>8</v>
      </c>
      <c r="EP3194" s="551">
        <f>DCOUNT($H$20:$AI$4020,$H$20,EM3193:EO3194)</f>
        <v>0</v>
      </c>
    </row>
    <row r="3195" spans="8:146" ht="15" customHeight="1" x14ac:dyDescent="0.15">
      <c r="H3195" s="740"/>
      <c r="I3195" s="740"/>
      <c r="J3195" s="740"/>
      <c r="K3195" s="740"/>
      <c r="L3195" s="740"/>
      <c r="M3195" s="740"/>
      <c r="N3195" s="748"/>
      <c r="O3195" s="749"/>
      <c r="P3195" s="749"/>
      <c r="Q3195" s="740"/>
      <c r="R3195" s="740"/>
      <c r="S3195" s="740"/>
      <c r="T3195" s="740"/>
      <c r="U3195" s="740"/>
      <c r="V3195" s="740"/>
      <c r="W3195" s="740"/>
      <c r="X3195" s="740"/>
      <c r="Y3195" s="740"/>
      <c r="Z3195" s="740"/>
      <c r="AA3195" s="740"/>
      <c r="AB3195" s="740"/>
      <c r="AC3195" s="740"/>
      <c r="AD3195" s="740"/>
      <c r="AE3195" s="740"/>
      <c r="AF3195" s="740"/>
      <c r="AG3195" s="750"/>
      <c r="AH3195" s="742" t="str">
        <f t="shared" si="122"/>
        <v/>
      </c>
      <c r="AI3195" s="37" t="str">
        <f t="shared" si="123"/>
        <v/>
      </c>
      <c r="BH3195" s="137">
        <v>3175</v>
      </c>
      <c r="BI3195" s="206"/>
      <c r="BJ3195" s="207"/>
      <c r="BK3195" s="207"/>
      <c r="BL3195" s="207"/>
      <c r="BM3195" s="207"/>
      <c r="BN3195" s="206"/>
      <c r="BO3195" s="208"/>
      <c r="BP3195" s="206"/>
      <c r="BQ3195" s="458"/>
      <c r="BR3195" s="209"/>
      <c r="BS3195" s="210"/>
      <c r="BT3195" s="208"/>
      <c r="BU3195" s="208"/>
      <c r="BV3195" s="458"/>
      <c r="BW3195" s="209"/>
      <c r="EK3195" s="231"/>
      <c r="EL3195" s="231"/>
      <c r="EM3195" s="186" t="s">
        <v>76</v>
      </c>
      <c r="EN3195" s="187" t="s">
        <v>946</v>
      </c>
      <c r="EO3195" s="188" t="s">
        <v>1601</v>
      </c>
      <c r="EP3195" s="189"/>
    </row>
    <row r="3196" spans="8:146" ht="15" customHeight="1" x14ac:dyDescent="0.15">
      <c r="H3196" s="740"/>
      <c r="I3196" s="740"/>
      <c r="J3196" s="740"/>
      <c r="K3196" s="740"/>
      <c r="L3196" s="740"/>
      <c r="M3196" s="740"/>
      <c r="N3196" s="748"/>
      <c r="O3196" s="749"/>
      <c r="P3196" s="749"/>
      <c r="Q3196" s="740"/>
      <c r="R3196" s="740"/>
      <c r="S3196" s="740"/>
      <c r="T3196" s="740"/>
      <c r="U3196" s="740"/>
      <c r="V3196" s="740"/>
      <c r="W3196" s="740"/>
      <c r="X3196" s="740"/>
      <c r="Y3196" s="740"/>
      <c r="Z3196" s="740"/>
      <c r="AA3196" s="740"/>
      <c r="AB3196" s="740"/>
      <c r="AC3196" s="740"/>
      <c r="AD3196" s="740"/>
      <c r="AE3196" s="740"/>
      <c r="AF3196" s="740"/>
      <c r="AG3196" s="750"/>
      <c r="AH3196" s="742" t="str">
        <f t="shared" si="122"/>
        <v/>
      </c>
      <c r="AI3196" s="37" t="str">
        <f t="shared" si="123"/>
        <v/>
      </c>
      <c r="BH3196" s="137">
        <v>3176</v>
      </c>
      <c r="BI3196" s="206"/>
      <c r="BJ3196" s="207"/>
      <c r="BK3196" s="207"/>
      <c r="BL3196" s="207"/>
      <c r="BM3196" s="207"/>
      <c r="BN3196" s="206"/>
      <c r="BO3196" s="208"/>
      <c r="BP3196" s="206"/>
      <c r="BQ3196" s="458"/>
      <c r="BR3196" s="209"/>
      <c r="BS3196" s="210"/>
      <c r="BT3196" s="208"/>
      <c r="BU3196" s="208"/>
      <c r="BV3196" s="458"/>
      <c r="BW3196" s="209"/>
      <c r="EK3196" s="231"/>
      <c r="EL3196" s="231"/>
      <c r="EM3196" s="451" t="s">
        <v>287</v>
      </c>
      <c r="EN3196" s="228">
        <v>0</v>
      </c>
      <c r="EO3196" s="229">
        <v>8</v>
      </c>
      <c r="EP3196" s="234">
        <f>DCOUNT($H$20:$AI$4020,$H$20,EM3195:EO3196)</f>
        <v>0</v>
      </c>
    </row>
    <row r="3197" spans="8:146" ht="15" customHeight="1" x14ac:dyDescent="0.15">
      <c r="H3197" s="740"/>
      <c r="I3197" s="740"/>
      <c r="J3197" s="740"/>
      <c r="K3197" s="740"/>
      <c r="L3197" s="740"/>
      <c r="M3197" s="740"/>
      <c r="N3197" s="748"/>
      <c r="O3197" s="749"/>
      <c r="P3197" s="749"/>
      <c r="Q3197" s="740"/>
      <c r="R3197" s="740"/>
      <c r="S3197" s="740"/>
      <c r="T3197" s="740"/>
      <c r="U3197" s="740"/>
      <c r="V3197" s="740"/>
      <c r="W3197" s="740"/>
      <c r="X3197" s="740"/>
      <c r="Y3197" s="740"/>
      <c r="Z3197" s="740"/>
      <c r="AA3197" s="740"/>
      <c r="AB3197" s="740"/>
      <c r="AC3197" s="740"/>
      <c r="AD3197" s="740"/>
      <c r="AE3197" s="740"/>
      <c r="AF3197" s="740"/>
      <c r="AG3197" s="750"/>
      <c r="AH3197" s="742" t="str">
        <f t="shared" si="122"/>
        <v/>
      </c>
      <c r="AI3197" s="37" t="str">
        <f t="shared" si="123"/>
        <v/>
      </c>
      <c r="BH3197" s="137">
        <v>3177</v>
      </c>
      <c r="BI3197" s="206"/>
      <c r="BJ3197" s="207"/>
      <c r="BK3197" s="207"/>
      <c r="BL3197" s="207"/>
      <c r="BM3197" s="207"/>
      <c r="BN3197" s="206"/>
      <c r="BO3197" s="208"/>
      <c r="BP3197" s="206"/>
      <c r="BQ3197" s="458"/>
      <c r="BR3197" s="209"/>
      <c r="BS3197" s="210"/>
      <c r="BT3197" s="208"/>
      <c r="BU3197" s="208"/>
      <c r="BV3197" s="458"/>
      <c r="BW3197" s="209"/>
      <c r="EK3197" s="231"/>
      <c r="EL3197" s="231"/>
      <c r="EM3197" s="186" t="s">
        <v>76</v>
      </c>
      <c r="EN3197" s="187" t="s">
        <v>946</v>
      </c>
      <c r="EO3197" s="188" t="s">
        <v>1601</v>
      </c>
      <c r="EP3197" s="189"/>
    </row>
    <row r="3198" spans="8:146" ht="15" customHeight="1" x14ac:dyDescent="0.15">
      <c r="H3198" s="740"/>
      <c r="I3198" s="740"/>
      <c r="J3198" s="740"/>
      <c r="K3198" s="740"/>
      <c r="L3198" s="740"/>
      <c r="M3198" s="740"/>
      <c r="N3198" s="748"/>
      <c r="O3198" s="749"/>
      <c r="P3198" s="749"/>
      <c r="Q3198" s="740"/>
      <c r="R3198" s="740"/>
      <c r="S3198" s="740"/>
      <c r="T3198" s="740"/>
      <c r="U3198" s="740"/>
      <c r="V3198" s="740"/>
      <c r="W3198" s="740"/>
      <c r="X3198" s="740"/>
      <c r="Y3198" s="740"/>
      <c r="Z3198" s="740"/>
      <c r="AA3198" s="740"/>
      <c r="AB3198" s="740"/>
      <c r="AC3198" s="740"/>
      <c r="AD3198" s="740"/>
      <c r="AE3198" s="740"/>
      <c r="AF3198" s="740"/>
      <c r="AG3198" s="750"/>
      <c r="AH3198" s="742" t="str">
        <f t="shared" si="122"/>
        <v/>
      </c>
      <c r="AI3198" s="37" t="str">
        <f t="shared" si="123"/>
        <v/>
      </c>
      <c r="BH3198" s="137">
        <v>3178</v>
      </c>
      <c r="BI3198" s="206"/>
      <c r="BJ3198" s="207"/>
      <c r="BK3198" s="207"/>
      <c r="BL3198" s="207"/>
      <c r="BM3198" s="207"/>
      <c r="BN3198" s="206"/>
      <c r="BO3198" s="208"/>
      <c r="BP3198" s="206"/>
      <c r="BQ3198" s="458"/>
      <c r="BR3198" s="209"/>
      <c r="BS3198" s="210"/>
      <c r="BT3198" s="208"/>
      <c r="BU3198" s="208"/>
      <c r="BV3198" s="458"/>
      <c r="BW3198" s="209"/>
      <c r="EK3198" s="231"/>
      <c r="EL3198" s="231"/>
      <c r="EM3198" s="451" t="s">
        <v>288</v>
      </c>
      <c r="EN3198" s="228">
        <v>0</v>
      </c>
      <c r="EO3198" s="229">
        <v>8</v>
      </c>
      <c r="EP3198" s="234">
        <f>DCOUNT($H$20:$AI$4020,$H$20,EM3197:EO3198)</f>
        <v>0</v>
      </c>
    </row>
    <row r="3199" spans="8:146" ht="15" customHeight="1" x14ac:dyDescent="0.15">
      <c r="H3199" s="740"/>
      <c r="I3199" s="740"/>
      <c r="J3199" s="740"/>
      <c r="K3199" s="740"/>
      <c r="L3199" s="740"/>
      <c r="M3199" s="740"/>
      <c r="N3199" s="748"/>
      <c r="O3199" s="749"/>
      <c r="P3199" s="749"/>
      <c r="Q3199" s="740"/>
      <c r="R3199" s="740"/>
      <c r="S3199" s="740"/>
      <c r="T3199" s="740"/>
      <c r="U3199" s="740"/>
      <c r="V3199" s="740"/>
      <c r="W3199" s="740"/>
      <c r="X3199" s="740"/>
      <c r="Y3199" s="740"/>
      <c r="Z3199" s="740"/>
      <c r="AA3199" s="740"/>
      <c r="AB3199" s="740"/>
      <c r="AC3199" s="740"/>
      <c r="AD3199" s="740"/>
      <c r="AE3199" s="740"/>
      <c r="AF3199" s="740"/>
      <c r="AG3199" s="750"/>
      <c r="AH3199" s="742" t="str">
        <f t="shared" si="122"/>
        <v/>
      </c>
      <c r="AI3199" s="37" t="str">
        <f t="shared" si="123"/>
        <v/>
      </c>
      <c r="BH3199" s="137">
        <v>3179</v>
      </c>
      <c r="BI3199" s="206"/>
      <c r="BJ3199" s="207"/>
      <c r="BK3199" s="207"/>
      <c r="BL3199" s="207"/>
      <c r="BM3199" s="207"/>
      <c r="BN3199" s="206"/>
      <c r="BO3199" s="208"/>
      <c r="BP3199" s="206"/>
      <c r="BQ3199" s="458"/>
      <c r="BR3199" s="209"/>
      <c r="BS3199" s="210"/>
      <c r="BT3199" s="208"/>
      <c r="BU3199" s="208"/>
      <c r="BV3199" s="458"/>
      <c r="BW3199" s="209"/>
      <c r="EK3199" s="231"/>
      <c r="EL3199" s="231"/>
      <c r="EM3199" s="186" t="s">
        <v>76</v>
      </c>
      <c r="EN3199" s="187" t="s">
        <v>946</v>
      </c>
      <c r="EO3199" s="188" t="s">
        <v>1601</v>
      </c>
      <c r="EP3199" s="189"/>
    </row>
    <row r="3200" spans="8:146" ht="15" customHeight="1" x14ac:dyDescent="0.15">
      <c r="H3200" s="740"/>
      <c r="I3200" s="740"/>
      <c r="J3200" s="740"/>
      <c r="K3200" s="740"/>
      <c r="L3200" s="740"/>
      <c r="M3200" s="740"/>
      <c r="N3200" s="748"/>
      <c r="O3200" s="749"/>
      <c r="P3200" s="749"/>
      <c r="Q3200" s="740"/>
      <c r="R3200" s="740"/>
      <c r="S3200" s="740"/>
      <c r="T3200" s="740"/>
      <c r="U3200" s="740"/>
      <c r="V3200" s="740"/>
      <c r="W3200" s="740"/>
      <c r="X3200" s="740"/>
      <c r="Y3200" s="740"/>
      <c r="Z3200" s="740"/>
      <c r="AA3200" s="740"/>
      <c r="AB3200" s="740"/>
      <c r="AC3200" s="740"/>
      <c r="AD3200" s="740"/>
      <c r="AE3200" s="740"/>
      <c r="AF3200" s="740"/>
      <c r="AG3200" s="750"/>
      <c r="AH3200" s="742" t="str">
        <f t="shared" si="122"/>
        <v/>
      </c>
      <c r="AI3200" s="37" t="str">
        <f t="shared" si="123"/>
        <v/>
      </c>
      <c r="BH3200" s="137">
        <v>3180</v>
      </c>
      <c r="BI3200" s="206"/>
      <c r="BJ3200" s="207"/>
      <c r="BK3200" s="207"/>
      <c r="BL3200" s="207"/>
      <c r="BM3200" s="207"/>
      <c r="BN3200" s="206"/>
      <c r="BO3200" s="208"/>
      <c r="BP3200" s="206"/>
      <c r="BQ3200" s="458"/>
      <c r="BR3200" s="209"/>
      <c r="BS3200" s="210"/>
      <c r="BT3200" s="208"/>
      <c r="BU3200" s="208"/>
      <c r="BV3200" s="458"/>
      <c r="BW3200" s="209"/>
      <c r="EK3200" s="231"/>
      <c r="EL3200" s="231"/>
      <c r="EM3200" s="451" t="s">
        <v>289</v>
      </c>
      <c r="EN3200" s="228">
        <v>0</v>
      </c>
      <c r="EO3200" s="229">
        <v>8</v>
      </c>
      <c r="EP3200" s="234">
        <f>DCOUNT($H$20:$AI$4020,$H$20,EM3199:EO3200)</f>
        <v>0</v>
      </c>
    </row>
    <row r="3201" spans="8:146" ht="15" customHeight="1" x14ac:dyDescent="0.15">
      <c r="H3201" s="740"/>
      <c r="I3201" s="740"/>
      <c r="J3201" s="740"/>
      <c r="K3201" s="740"/>
      <c r="L3201" s="740"/>
      <c r="M3201" s="740"/>
      <c r="N3201" s="748"/>
      <c r="O3201" s="749"/>
      <c r="P3201" s="749"/>
      <c r="Q3201" s="740"/>
      <c r="R3201" s="740"/>
      <c r="S3201" s="740"/>
      <c r="T3201" s="740"/>
      <c r="U3201" s="740"/>
      <c r="V3201" s="740"/>
      <c r="W3201" s="740"/>
      <c r="X3201" s="740"/>
      <c r="Y3201" s="740"/>
      <c r="Z3201" s="740"/>
      <c r="AA3201" s="740"/>
      <c r="AB3201" s="740"/>
      <c r="AC3201" s="740"/>
      <c r="AD3201" s="740"/>
      <c r="AE3201" s="740"/>
      <c r="AF3201" s="740"/>
      <c r="AG3201" s="750"/>
      <c r="AH3201" s="742" t="str">
        <f t="shared" si="122"/>
        <v/>
      </c>
      <c r="AI3201" s="37" t="str">
        <f t="shared" si="123"/>
        <v/>
      </c>
      <c r="BH3201" s="137">
        <v>3181</v>
      </c>
      <c r="BI3201" s="206"/>
      <c r="BJ3201" s="207"/>
      <c r="BK3201" s="207"/>
      <c r="BL3201" s="207"/>
      <c r="BM3201" s="207"/>
      <c r="BN3201" s="206"/>
      <c r="BO3201" s="208"/>
      <c r="BP3201" s="206"/>
      <c r="BQ3201" s="458"/>
      <c r="BR3201" s="209"/>
      <c r="BS3201" s="210"/>
      <c r="BT3201" s="208"/>
      <c r="BU3201" s="208"/>
      <c r="BV3201" s="458"/>
      <c r="BW3201" s="209"/>
      <c r="EK3201" s="231"/>
      <c r="EL3201" s="231"/>
      <c r="EM3201" s="186" t="s">
        <v>76</v>
      </c>
      <c r="EN3201" s="187" t="s">
        <v>946</v>
      </c>
      <c r="EO3201" s="188" t="s">
        <v>1601</v>
      </c>
      <c r="EP3201" s="189"/>
    </row>
    <row r="3202" spans="8:146" ht="15" customHeight="1" x14ac:dyDescent="0.15">
      <c r="H3202" s="740"/>
      <c r="I3202" s="740"/>
      <c r="J3202" s="740"/>
      <c r="K3202" s="740"/>
      <c r="L3202" s="740"/>
      <c r="M3202" s="740"/>
      <c r="N3202" s="748"/>
      <c r="O3202" s="749"/>
      <c r="P3202" s="749"/>
      <c r="Q3202" s="740"/>
      <c r="R3202" s="740"/>
      <c r="S3202" s="740"/>
      <c r="T3202" s="740"/>
      <c r="U3202" s="740"/>
      <c r="V3202" s="740"/>
      <c r="W3202" s="740"/>
      <c r="X3202" s="740"/>
      <c r="Y3202" s="740"/>
      <c r="Z3202" s="740"/>
      <c r="AA3202" s="740"/>
      <c r="AB3202" s="740"/>
      <c r="AC3202" s="740"/>
      <c r="AD3202" s="740"/>
      <c r="AE3202" s="740"/>
      <c r="AF3202" s="740"/>
      <c r="AG3202" s="750"/>
      <c r="AH3202" s="742" t="str">
        <f t="shared" si="122"/>
        <v/>
      </c>
      <c r="AI3202" s="37" t="str">
        <f t="shared" si="123"/>
        <v/>
      </c>
      <c r="BH3202" s="137">
        <v>3182</v>
      </c>
      <c r="BI3202" s="206"/>
      <c r="BJ3202" s="207"/>
      <c r="BK3202" s="207"/>
      <c r="BL3202" s="207"/>
      <c r="BM3202" s="207"/>
      <c r="BN3202" s="206"/>
      <c r="BO3202" s="208"/>
      <c r="BP3202" s="206"/>
      <c r="BQ3202" s="458"/>
      <c r="BR3202" s="209"/>
      <c r="BS3202" s="210"/>
      <c r="BT3202" s="208"/>
      <c r="BU3202" s="208"/>
      <c r="BV3202" s="458"/>
      <c r="BW3202" s="209"/>
      <c r="EK3202" s="231"/>
      <c r="EL3202" s="231"/>
      <c r="EM3202" s="451" t="s">
        <v>290</v>
      </c>
      <c r="EN3202" s="228">
        <v>0</v>
      </c>
      <c r="EO3202" s="229">
        <v>8</v>
      </c>
      <c r="EP3202" s="234">
        <f>DCOUNT($H$20:$AI$4020,$H$20,EM3201:EO3202)</f>
        <v>0</v>
      </c>
    </row>
    <row r="3203" spans="8:146" ht="15" customHeight="1" x14ac:dyDescent="0.15">
      <c r="H3203" s="740"/>
      <c r="I3203" s="740"/>
      <c r="J3203" s="740"/>
      <c r="K3203" s="740"/>
      <c r="L3203" s="740"/>
      <c r="M3203" s="740"/>
      <c r="N3203" s="748"/>
      <c r="O3203" s="749"/>
      <c r="P3203" s="749"/>
      <c r="Q3203" s="740"/>
      <c r="R3203" s="740"/>
      <c r="S3203" s="740"/>
      <c r="T3203" s="740"/>
      <c r="U3203" s="740"/>
      <c r="V3203" s="740"/>
      <c r="W3203" s="740"/>
      <c r="X3203" s="740"/>
      <c r="Y3203" s="740"/>
      <c r="Z3203" s="740"/>
      <c r="AA3203" s="740"/>
      <c r="AB3203" s="740"/>
      <c r="AC3203" s="740"/>
      <c r="AD3203" s="740"/>
      <c r="AE3203" s="740"/>
      <c r="AF3203" s="740"/>
      <c r="AG3203" s="750"/>
      <c r="AH3203" s="742" t="str">
        <f t="shared" si="122"/>
        <v/>
      </c>
      <c r="AI3203" s="37" t="str">
        <f t="shared" si="123"/>
        <v/>
      </c>
      <c r="BH3203" s="137">
        <v>3183</v>
      </c>
      <c r="BI3203" s="206"/>
      <c r="BJ3203" s="207"/>
      <c r="BK3203" s="207"/>
      <c r="BL3203" s="207"/>
      <c r="BM3203" s="207"/>
      <c r="BN3203" s="206"/>
      <c r="BO3203" s="208"/>
      <c r="BP3203" s="206"/>
      <c r="BQ3203" s="458"/>
      <c r="BR3203" s="209"/>
      <c r="BS3203" s="210"/>
      <c r="BT3203" s="208"/>
      <c r="BU3203" s="208"/>
      <c r="BV3203" s="458"/>
      <c r="BW3203" s="209"/>
      <c r="EK3203" s="231"/>
      <c r="EL3203" s="231"/>
      <c r="EM3203" s="186" t="s">
        <v>76</v>
      </c>
      <c r="EN3203" s="187" t="s">
        <v>946</v>
      </c>
      <c r="EO3203" s="188" t="s">
        <v>1601</v>
      </c>
      <c r="EP3203" s="189"/>
    </row>
    <row r="3204" spans="8:146" ht="15" customHeight="1" x14ac:dyDescent="0.15">
      <c r="H3204" s="740"/>
      <c r="I3204" s="740"/>
      <c r="J3204" s="740"/>
      <c r="K3204" s="740"/>
      <c r="L3204" s="740"/>
      <c r="M3204" s="740"/>
      <c r="N3204" s="748"/>
      <c r="O3204" s="749"/>
      <c r="P3204" s="749"/>
      <c r="Q3204" s="740"/>
      <c r="R3204" s="740"/>
      <c r="S3204" s="740"/>
      <c r="T3204" s="740"/>
      <c r="U3204" s="740"/>
      <c r="V3204" s="740"/>
      <c r="W3204" s="740"/>
      <c r="X3204" s="740"/>
      <c r="Y3204" s="740"/>
      <c r="Z3204" s="740"/>
      <c r="AA3204" s="740"/>
      <c r="AB3204" s="740"/>
      <c r="AC3204" s="740"/>
      <c r="AD3204" s="740"/>
      <c r="AE3204" s="740"/>
      <c r="AF3204" s="740"/>
      <c r="AG3204" s="750"/>
      <c r="AH3204" s="742" t="str">
        <f t="shared" si="122"/>
        <v/>
      </c>
      <c r="AI3204" s="37" t="str">
        <f t="shared" si="123"/>
        <v/>
      </c>
      <c r="BH3204" s="137">
        <v>3184</v>
      </c>
      <c r="BI3204" s="206"/>
      <c r="BJ3204" s="207"/>
      <c r="BK3204" s="207"/>
      <c r="BL3204" s="207"/>
      <c r="BM3204" s="207"/>
      <c r="BN3204" s="206"/>
      <c r="BO3204" s="208"/>
      <c r="BP3204" s="206"/>
      <c r="BQ3204" s="458"/>
      <c r="BR3204" s="209"/>
      <c r="BS3204" s="210"/>
      <c r="BT3204" s="208"/>
      <c r="BU3204" s="208"/>
      <c r="BV3204" s="458"/>
      <c r="BW3204" s="209"/>
      <c r="EK3204" s="231"/>
      <c r="EL3204" s="231"/>
      <c r="EM3204" s="451" t="s">
        <v>291</v>
      </c>
      <c r="EN3204" s="228">
        <v>0</v>
      </c>
      <c r="EO3204" s="229">
        <v>8</v>
      </c>
      <c r="EP3204" s="234">
        <f>DCOUNT($H$20:$AI$4020,$H$20,EM3203:EO3204)</f>
        <v>0</v>
      </c>
    </row>
    <row r="3205" spans="8:146" ht="15" customHeight="1" x14ac:dyDescent="0.15">
      <c r="H3205" s="740"/>
      <c r="I3205" s="740"/>
      <c r="J3205" s="740"/>
      <c r="K3205" s="740"/>
      <c r="L3205" s="740"/>
      <c r="M3205" s="740"/>
      <c r="N3205" s="748"/>
      <c r="O3205" s="749"/>
      <c r="P3205" s="749"/>
      <c r="Q3205" s="740"/>
      <c r="R3205" s="740"/>
      <c r="S3205" s="740"/>
      <c r="T3205" s="740"/>
      <c r="U3205" s="740"/>
      <c r="V3205" s="740"/>
      <c r="W3205" s="740"/>
      <c r="X3205" s="740"/>
      <c r="Y3205" s="740"/>
      <c r="Z3205" s="740"/>
      <c r="AA3205" s="740"/>
      <c r="AB3205" s="740"/>
      <c r="AC3205" s="740"/>
      <c r="AD3205" s="740"/>
      <c r="AE3205" s="740"/>
      <c r="AF3205" s="740"/>
      <c r="AG3205" s="750"/>
      <c r="AH3205" s="742" t="str">
        <f t="shared" si="122"/>
        <v/>
      </c>
      <c r="AI3205" s="37" t="str">
        <f t="shared" si="123"/>
        <v/>
      </c>
      <c r="BH3205" s="137">
        <v>3185</v>
      </c>
      <c r="BI3205" s="206"/>
      <c r="BJ3205" s="207"/>
      <c r="BK3205" s="207"/>
      <c r="BL3205" s="207"/>
      <c r="BM3205" s="207"/>
      <c r="BN3205" s="206"/>
      <c r="BO3205" s="208"/>
      <c r="BP3205" s="206"/>
      <c r="BQ3205" s="458"/>
      <c r="BR3205" s="209"/>
      <c r="BS3205" s="210"/>
      <c r="BT3205" s="208"/>
      <c r="BU3205" s="208"/>
      <c r="BV3205" s="458"/>
      <c r="BW3205" s="209"/>
      <c r="EK3205" s="231"/>
      <c r="EL3205" s="231"/>
      <c r="EM3205" s="186" t="s">
        <v>76</v>
      </c>
      <c r="EN3205" s="187" t="s">
        <v>946</v>
      </c>
      <c r="EO3205" s="188" t="s">
        <v>1601</v>
      </c>
      <c r="EP3205" s="189"/>
    </row>
    <row r="3206" spans="8:146" ht="15" customHeight="1" x14ac:dyDescent="0.15">
      <c r="H3206" s="740"/>
      <c r="I3206" s="740"/>
      <c r="J3206" s="740"/>
      <c r="K3206" s="740"/>
      <c r="L3206" s="740"/>
      <c r="M3206" s="740"/>
      <c r="N3206" s="748"/>
      <c r="O3206" s="749"/>
      <c r="P3206" s="749"/>
      <c r="Q3206" s="740"/>
      <c r="R3206" s="740"/>
      <c r="S3206" s="740"/>
      <c r="T3206" s="740"/>
      <c r="U3206" s="740"/>
      <c r="V3206" s="740"/>
      <c r="W3206" s="740"/>
      <c r="X3206" s="740"/>
      <c r="Y3206" s="740"/>
      <c r="Z3206" s="740"/>
      <c r="AA3206" s="740"/>
      <c r="AB3206" s="740"/>
      <c r="AC3206" s="740"/>
      <c r="AD3206" s="740"/>
      <c r="AE3206" s="740"/>
      <c r="AF3206" s="740"/>
      <c r="AG3206" s="750"/>
      <c r="AH3206" s="742" t="str">
        <f t="shared" si="122"/>
        <v/>
      </c>
      <c r="AI3206" s="37" t="str">
        <f t="shared" si="123"/>
        <v/>
      </c>
      <c r="BH3206" s="137">
        <v>3186</v>
      </c>
      <c r="BI3206" s="206"/>
      <c r="BJ3206" s="207"/>
      <c r="BK3206" s="207"/>
      <c r="BL3206" s="207"/>
      <c r="BM3206" s="207"/>
      <c r="BN3206" s="206"/>
      <c r="BO3206" s="208"/>
      <c r="BP3206" s="206"/>
      <c r="BQ3206" s="458"/>
      <c r="BR3206" s="209"/>
      <c r="BS3206" s="210"/>
      <c r="BT3206" s="208"/>
      <c r="BU3206" s="208"/>
      <c r="BV3206" s="458"/>
      <c r="BW3206" s="209"/>
      <c r="EK3206" s="231"/>
      <c r="EL3206" s="231"/>
      <c r="EM3206" s="451" t="s">
        <v>292</v>
      </c>
      <c r="EN3206" s="228">
        <v>0</v>
      </c>
      <c r="EO3206" s="229">
        <v>8</v>
      </c>
      <c r="EP3206" s="234">
        <f>DCOUNT($H$20:$AI$4020,$H$20,EM3205:EO3206)</f>
        <v>0</v>
      </c>
    </row>
    <row r="3207" spans="8:146" ht="15" customHeight="1" x14ac:dyDescent="0.15">
      <c r="H3207" s="740"/>
      <c r="I3207" s="740"/>
      <c r="J3207" s="740"/>
      <c r="K3207" s="740"/>
      <c r="L3207" s="740"/>
      <c r="M3207" s="740"/>
      <c r="N3207" s="748"/>
      <c r="O3207" s="749"/>
      <c r="P3207" s="749"/>
      <c r="Q3207" s="740"/>
      <c r="R3207" s="740"/>
      <c r="S3207" s="740"/>
      <c r="T3207" s="740"/>
      <c r="U3207" s="740"/>
      <c r="V3207" s="740"/>
      <c r="W3207" s="740"/>
      <c r="X3207" s="740"/>
      <c r="Y3207" s="740"/>
      <c r="Z3207" s="740"/>
      <c r="AA3207" s="740"/>
      <c r="AB3207" s="740"/>
      <c r="AC3207" s="740"/>
      <c r="AD3207" s="740"/>
      <c r="AE3207" s="740"/>
      <c r="AF3207" s="740"/>
      <c r="AG3207" s="750"/>
      <c r="AH3207" s="742" t="str">
        <f t="shared" si="122"/>
        <v/>
      </c>
      <c r="AI3207" s="37" t="str">
        <f t="shared" si="123"/>
        <v/>
      </c>
      <c r="BH3207" s="137">
        <v>3187</v>
      </c>
      <c r="BI3207" s="206"/>
      <c r="BJ3207" s="207"/>
      <c r="BK3207" s="207"/>
      <c r="BL3207" s="207"/>
      <c r="BM3207" s="207"/>
      <c r="BN3207" s="206"/>
      <c r="BO3207" s="208"/>
      <c r="BP3207" s="206"/>
      <c r="BQ3207" s="458"/>
      <c r="BR3207" s="209"/>
      <c r="BS3207" s="210"/>
      <c r="BT3207" s="208"/>
      <c r="BU3207" s="208"/>
      <c r="BV3207" s="458"/>
      <c r="BW3207" s="209"/>
      <c r="EK3207" s="231"/>
      <c r="EL3207" s="231"/>
      <c r="EM3207" s="186" t="s">
        <v>76</v>
      </c>
      <c r="EN3207" s="187" t="s">
        <v>946</v>
      </c>
      <c r="EO3207" s="188" t="s">
        <v>1601</v>
      </c>
      <c r="EP3207" s="189"/>
    </row>
    <row r="3208" spans="8:146" ht="15" customHeight="1" x14ac:dyDescent="0.15">
      <c r="H3208" s="740"/>
      <c r="I3208" s="740"/>
      <c r="J3208" s="740"/>
      <c r="K3208" s="740"/>
      <c r="L3208" s="740"/>
      <c r="M3208" s="740"/>
      <c r="N3208" s="748"/>
      <c r="O3208" s="749"/>
      <c r="P3208" s="749"/>
      <c r="Q3208" s="740"/>
      <c r="R3208" s="740"/>
      <c r="S3208" s="740"/>
      <c r="T3208" s="740"/>
      <c r="U3208" s="740"/>
      <c r="V3208" s="740"/>
      <c r="W3208" s="740"/>
      <c r="X3208" s="740"/>
      <c r="Y3208" s="740"/>
      <c r="Z3208" s="740"/>
      <c r="AA3208" s="740"/>
      <c r="AB3208" s="740"/>
      <c r="AC3208" s="740"/>
      <c r="AD3208" s="740"/>
      <c r="AE3208" s="740"/>
      <c r="AF3208" s="740"/>
      <c r="AG3208" s="750"/>
      <c r="AH3208" s="742" t="str">
        <f t="shared" si="122"/>
        <v/>
      </c>
      <c r="AI3208" s="37" t="str">
        <f t="shared" si="123"/>
        <v/>
      </c>
      <c r="BH3208" s="137">
        <v>3188</v>
      </c>
      <c r="BI3208" s="206"/>
      <c r="BJ3208" s="207"/>
      <c r="BK3208" s="207"/>
      <c r="BL3208" s="207"/>
      <c r="BM3208" s="207"/>
      <c r="BN3208" s="206"/>
      <c r="BO3208" s="208"/>
      <c r="BP3208" s="206"/>
      <c r="BQ3208" s="458"/>
      <c r="BR3208" s="209"/>
      <c r="BS3208" s="210"/>
      <c r="BT3208" s="208"/>
      <c r="BU3208" s="208"/>
      <c r="BV3208" s="458"/>
      <c r="BW3208" s="209"/>
      <c r="EK3208" s="231"/>
      <c r="EL3208" s="231"/>
      <c r="EM3208" s="451" t="s">
        <v>293</v>
      </c>
      <c r="EN3208" s="228">
        <v>0</v>
      </c>
      <c r="EO3208" s="229">
        <v>8</v>
      </c>
      <c r="EP3208" s="234">
        <f>DCOUNT($H$20:$AI$4020,$H$20,EM3207:EO3208)</f>
        <v>0</v>
      </c>
    </row>
    <row r="3209" spans="8:146" ht="15" customHeight="1" x14ac:dyDescent="0.15">
      <c r="H3209" s="740"/>
      <c r="I3209" s="740"/>
      <c r="J3209" s="740"/>
      <c r="K3209" s="740"/>
      <c r="L3209" s="740"/>
      <c r="M3209" s="740"/>
      <c r="N3209" s="748"/>
      <c r="O3209" s="749"/>
      <c r="P3209" s="749"/>
      <c r="Q3209" s="740"/>
      <c r="R3209" s="740"/>
      <c r="S3209" s="740"/>
      <c r="T3209" s="740"/>
      <c r="U3209" s="740"/>
      <c r="V3209" s="740"/>
      <c r="W3209" s="740"/>
      <c r="X3209" s="740"/>
      <c r="Y3209" s="740"/>
      <c r="Z3209" s="740"/>
      <c r="AA3209" s="740"/>
      <c r="AB3209" s="740"/>
      <c r="AC3209" s="740"/>
      <c r="AD3209" s="740"/>
      <c r="AE3209" s="740"/>
      <c r="AF3209" s="740"/>
      <c r="AG3209" s="750"/>
      <c r="AH3209" s="742" t="str">
        <f t="shared" si="122"/>
        <v/>
      </c>
      <c r="AI3209" s="37" t="str">
        <f t="shared" si="123"/>
        <v/>
      </c>
      <c r="BH3209" s="137">
        <v>3189</v>
      </c>
      <c r="BI3209" s="206"/>
      <c r="BJ3209" s="207"/>
      <c r="BK3209" s="207"/>
      <c r="BL3209" s="207"/>
      <c r="BM3209" s="207"/>
      <c r="BN3209" s="206"/>
      <c r="BO3209" s="208"/>
      <c r="BP3209" s="206"/>
      <c r="BQ3209" s="458"/>
      <c r="BR3209" s="209"/>
      <c r="BS3209" s="210"/>
      <c r="BT3209" s="208"/>
      <c r="BU3209" s="208"/>
      <c r="BV3209" s="458"/>
      <c r="BW3209" s="209"/>
      <c r="EK3209" s="231"/>
      <c r="EL3209" s="231"/>
      <c r="EM3209" s="186" t="s">
        <v>76</v>
      </c>
      <c r="EN3209" s="187" t="s">
        <v>946</v>
      </c>
      <c r="EO3209" s="188" t="s">
        <v>1601</v>
      </c>
      <c r="EP3209" s="189"/>
    </row>
    <row r="3210" spans="8:146" ht="15" customHeight="1" x14ac:dyDescent="0.15">
      <c r="H3210" s="740"/>
      <c r="I3210" s="740"/>
      <c r="J3210" s="740"/>
      <c r="K3210" s="740"/>
      <c r="L3210" s="740"/>
      <c r="M3210" s="740"/>
      <c r="N3210" s="748"/>
      <c r="O3210" s="749"/>
      <c r="P3210" s="749"/>
      <c r="Q3210" s="740"/>
      <c r="R3210" s="740"/>
      <c r="S3210" s="740"/>
      <c r="T3210" s="740"/>
      <c r="U3210" s="740"/>
      <c r="V3210" s="740"/>
      <c r="W3210" s="740"/>
      <c r="X3210" s="740"/>
      <c r="Y3210" s="740"/>
      <c r="Z3210" s="740"/>
      <c r="AA3210" s="740"/>
      <c r="AB3210" s="740"/>
      <c r="AC3210" s="740"/>
      <c r="AD3210" s="740"/>
      <c r="AE3210" s="740"/>
      <c r="AF3210" s="740"/>
      <c r="AG3210" s="750"/>
      <c r="AH3210" s="742" t="str">
        <f t="shared" si="122"/>
        <v/>
      </c>
      <c r="AI3210" s="37" t="str">
        <f t="shared" si="123"/>
        <v/>
      </c>
      <c r="BH3210" s="137">
        <v>3190</v>
      </c>
      <c r="BI3210" s="206"/>
      <c r="BJ3210" s="207"/>
      <c r="BK3210" s="207"/>
      <c r="BL3210" s="207"/>
      <c r="BM3210" s="207"/>
      <c r="BN3210" s="206"/>
      <c r="BO3210" s="208"/>
      <c r="BP3210" s="206"/>
      <c r="BQ3210" s="458"/>
      <c r="BR3210" s="209"/>
      <c r="BS3210" s="210"/>
      <c r="BT3210" s="208"/>
      <c r="BU3210" s="208"/>
      <c r="BV3210" s="458"/>
      <c r="BW3210" s="209"/>
      <c r="EK3210" s="231"/>
      <c r="EL3210" s="231"/>
      <c r="EM3210" s="451" t="s">
        <v>294</v>
      </c>
      <c r="EN3210" s="228">
        <v>0</v>
      </c>
      <c r="EO3210" s="229">
        <v>8</v>
      </c>
      <c r="EP3210" s="234">
        <f>DCOUNT($H$20:$AI$4020,$H$20,EM3209:EO3210)</f>
        <v>0</v>
      </c>
    </row>
    <row r="3211" spans="8:146" ht="15" customHeight="1" x14ac:dyDescent="0.15">
      <c r="H3211" s="740"/>
      <c r="I3211" s="740"/>
      <c r="J3211" s="740"/>
      <c r="K3211" s="740"/>
      <c r="L3211" s="740"/>
      <c r="M3211" s="740"/>
      <c r="N3211" s="748"/>
      <c r="O3211" s="749"/>
      <c r="P3211" s="749"/>
      <c r="Q3211" s="740"/>
      <c r="R3211" s="740"/>
      <c r="S3211" s="740"/>
      <c r="T3211" s="740"/>
      <c r="U3211" s="740"/>
      <c r="V3211" s="740"/>
      <c r="W3211" s="740"/>
      <c r="X3211" s="740"/>
      <c r="Y3211" s="740"/>
      <c r="Z3211" s="740"/>
      <c r="AA3211" s="740"/>
      <c r="AB3211" s="740"/>
      <c r="AC3211" s="740"/>
      <c r="AD3211" s="740"/>
      <c r="AE3211" s="740"/>
      <c r="AF3211" s="740"/>
      <c r="AG3211" s="750"/>
      <c r="AH3211" s="742" t="str">
        <f t="shared" si="122"/>
        <v/>
      </c>
      <c r="AI3211" s="37" t="str">
        <f t="shared" si="123"/>
        <v/>
      </c>
      <c r="BH3211" s="137">
        <v>3191</v>
      </c>
      <c r="BI3211" s="206"/>
      <c r="BJ3211" s="207"/>
      <c r="BK3211" s="207"/>
      <c r="BL3211" s="207"/>
      <c r="BM3211" s="207"/>
      <c r="BN3211" s="206"/>
      <c r="BO3211" s="208"/>
      <c r="BP3211" s="206"/>
      <c r="BQ3211" s="458"/>
      <c r="BR3211" s="209"/>
      <c r="BS3211" s="210"/>
      <c r="BT3211" s="208"/>
      <c r="BU3211" s="208"/>
      <c r="BV3211" s="458"/>
      <c r="BW3211" s="209"/>
      <c r="EK3211" s="231"/>
      <c r="EL3211" s="231"/>
      <c r="EM3211" s="543" t="s">
        <v>76</v>
      </c>
      <c r="EN3211" s="544" t="s">
        <v>946</v>
      </c>
      <c r="EO3211" s="545" t="s">
        <v>1601</v>
      </c>
      <c r="EP3211" s="546"/>
    </row>
    <row r="3212" spans="8:146" ht="15" customHeight="1" x14ac:dyDescent="0.15">
      <c r="H3212" s="740"/>
      <c r="I3212" s="740"/>
      <c r="J3212" s="740"/>
      <c r="K3212" s="740"/>
      <c r="L3212" s="740"/>
      <c r="M3212" s="740"/>
      <c r="N3212" s="748"/>
      <c r="O3212" s="749"/>
      <c r="P3212" s="749"/>
      <c r="Q3212" s="740"/>
      <c r="R3212" s="740"/>
      <c r="S3212" s="740"/>
      <c r="T3212" s="740"/>
      <c r="U3212" s="740"/>
      <c r="V3212" s="740"/>
      <c r="W3212" s="740"/>
      <c r="X3212" s="740"/>
      <c r="Y3212" s="740"/>
      <c r="Z3212" s="740"/>
      <c r="AA3212" s="740"/>
      <c r="AB3212" s="740"/>
      <c r="AC3212" s="740"/>
      <c r="AD3212" s="740"/>
      <c r="AE3212" s="740"/>
      <c r="AF3212" s="740"/>
      <c r="AG3212" s="750"/>
      <c r="AH3212" s="742" t="str">
        <f t="shared" si="122"/>
        <v/>
      </c>
      <c r="AI3212" s="37" t="str">
        <f t="shared" si="123"/>
        <v/>
      </c>
      <c r="BH3212" s="137">
        <v>3192</v>
      </c>
      <c r="BI3212" s="206"/>
      <c r="BJ3212" s="207"/>
      <c r="BK3212" s="207"/>
      <c r="BL3212" s="207"/>
      <c r="BM3212" s="207"/>
      <c r="BN3212" s="206"/>
      <c r="BO3212" s="208"/>
      <c r="BP3212" s="206"/>
      <c r="BQ3212" s="458"/>
      <c r="BR3212" s="209"/>
      <c r="BS3212" s="210"/>
      <c r="BT3212" s="208"/>
      <c r="BU3212" s="208"/>
      <c r="BV3212" s="458"/>
      <c r="BW3212" s="209"/>
      <c r="EK3212" s="231"/>
      <c r="EL3212" s="231"/>
      <c r="EM3212" s="552" t="s">
        <v>2590</v>
      </c>
      <c r="EN3212" s="548">
        <v>0</v>
      </c>
      <c r="EO3212" s="549">
        <v>8</v>
      </c>
      <c r="EP3212" s="551">
        <f>DCOUNT($H$20:$AI$4020,$H$20,EM3211:EO3212)</f>
        <v>0</v>
      </c>
    </row>
    <row r="3213" spans="8:146" ht="15" customHeight="1" x14ac:dyDescent="0.15">
      <c r="H3213" s="740"/>
      <c r="I3213" s="740"/>
      <c r="J3213" s="740"/>
      <c r="K3213" s="740"/>
      <c r="L3213" s="740"/>
      <c r="M3213" s="740"/>
      <c r="N3213" s="748"/>
      <c r="O3213" s="749"/>
      <c r="P3213" s="749"/>
      <c r="Q3213" s="740"/>
      <c r="R3213" s="740"/>
      <c r="S3213" s="740"/>
      <c r="T3213" s="740"/>
      <c r="U3213" s="740"/>
      <c r="V3213" s="740"/>
      <c r="W3213" s="740"/>
      <c r="X3213" s="740"/>
      <c r="Y3213" s="740"/>
      <c r="Z3213" s="740"/>
      <c r="AA3213" s="740"/>
      <c r="AB3213" s="740"/>
      <c r="AC3213" s="740"/>
      <c r="AD3213" s="740"/>
      <c r="AE3213" s="740"/>
      <c r="AF3213" s="740"/>
      <c r="AG3213" s="750"/>
      <c r="AH3213" s="742" t="str">
        <f t="shared" si="122"/>
        <v/>
      </c>
      <c r="AI3213" s="37" t="str">
        <f t="shared" si="123"/>
        <v/>
      </c>
      <c r="BH3213" s="137">
        <v>3193</v>
      </c>
      <c r="BI3213" s="206"/>
      <c r="BJ3213" s="207"/>
      <c r="BK3213" s="207"/>
      <c r="BL3213" s="207"/>
      <c r="BM3213" s="207"/>
      <c r="BN3213" s="206"/>
      <c r="BO3213" s="208"/>
      <c r="BP3213" s="206"/>
      <c r="BQ3213" s="458"/>
      <c r="BR3213" s="209"/>
      <c r="BS3213" s="210"/>
      <c r="BT3213" s="208"/>
      <c r="BU3213" s="208"/>
      <c r="BV3213" s="458"/>
      <c r="BW3213" s="209"/>
      <c r="EK3213" s="231"/>
      <c r="EL3213" s="231"/>
      <c r="EM3213" s="543" t="s">
        <v>76</v>
      </c>
      <c r="EN3213" s="544" t="s">
        <v>946</v>
      </c>
      <c r="EO3213" s="545" t="s">
        <v>1601</v>
      </c>
      <c r="EP3213" s="546"/>
    </row>
    <row r="3214" spans="8:146" ht="15" customHeight="1" x14ac:dyDescent="0.15">
      <c r="H3214" s="740"/>
      <c r="I3214" s="740"/>
      <c r="J3214" s="740"/>
      <c r="K3214" s="740"/>
      <c r="L3214" s="740"/>
      <c r="M3214" s="740"/>
      <c r="N3214" s="748"/>
      <c r="O3214" s="749"/>
      <c r="P3214" s="749"/>
      <c r="Q3214" s="740"/>
      <c r="R3214" s="740"/>
      <c r="S3214" s="740"/>
      <c r="T3214" s="740"/>
      <c r="U3214" s="740"/>
      <c r="V3214" s="740"/>
      <c r="W3214" s="740"/>
      <c r="X3214" s="740"/>
      <c r="Y3214" s="740"/>
      <c r="Z3214" s="740"/>
      <c r="AA3214" s="740"/>
      <c r="AB3214" s="740"/>
      <c r="AC3214" s="740"/>
      <c r="AD3214" s="740"/>
      <c r="AE3214" s="740"/>
      <c r="AF3214" s="740"/>
      <c r="AG3214" s="750"/>
      <c r="AH3214" s="742" t="str">
        <f t="shared" si="122"/>
        <v/>
      </c>
      <c r="AI3214" s="37" t="str">
        <f t="shared" si="123"/>
        <v/>
      </c>
      <c r="BH3214" s="137">
        <v>3194</v>
      </c>
      <c r="BI3214" s="206"/>
      <c r="BJ3214" s="207"/>
      <c r="BK3214" s="207"/>
      <c r="BL3214" s="207"/>
      <c r="BM3214" s="207"/>
      <c r="BN3214" s="206"/>
      <c r="BO3214" s="208"/>
      <c r="BP3214" s="206"/>
      <c r="BQ3214" s="458"/>
      <c r="BR3214" s="209"/>
      <c r="BS3214" s="210"/>
      <c r="BT3214" s="208"/>
      <c r="BU3214" s="208"/>
      <c r="BV3214" s="458"/>
      <c r="BW3214" s="209"/>
      <c r="EK3214" s="231"/>
      <c r="EL3214" s="231"/>
      <c r="EM3214" s="552" t="s">
        <v>2591</v>
      </c>
      <c r="EN3214" s="548">
        <v>0</v>
      </c>
      <c r="EO3214" s="549">
        <v>8</v>
      </c>
      <c r="EP3214" s="551">
        <f>DCOUNT($H$20:$AI$4020,$H$20,EM3213:EO3214)</f>
        <v>0</v>
      </c>
    </row>
    <row r="3215" spans="8:146" ht="15" customHeight="1" x14ac:dyDescent="0.15">
      <c r="H3215" s="740"/>
      <c r="I3215" s="740"/>
      <c r="J3215" s="740"/>
      <c r="K3215" s="740"/>
      <c r="L3215" s="740"/>
      <c r="M3215" s="740"/>
      <c r="N3215" s="748"/>
      <c r="O3215" s="749"/>
      <c r="P3215" s="749"/>
      <c r="Q3215" s="740"/>
      <c r="R3215" s="740"/>
      <c r="S3215" s="740"/>
      <c r="T3215" s="740"/>
      <c r="U3215" s="740"/>
      <c r="V3215" s="740"/>
      <c r="W3215" s="740"/>
      <c r="X3215" s="740"/>
      <c r="Y3215" s="740"/>
      <c r="Z3215" s="740"/>
      <c r="AA3215" s="740"/>
      <c r="AB3215" s="740"/>
      <c r="AC3215" s="740"/>
      <c r="AD3215" s="740"/>
      <c r="AE3215" s="740"/>
      <c r="AF3215" s="740"/>
      <c r="AG3215" s="750"/>
      <c r="AH3215" s="742" t="str">
        <f t="shared" si="122"/>
        <v/>
      </c>
      <c r="AI3215" s="37" t="str">
        <f t="shared" si="123"/>
        <v/>
      </c>
      <c r="BH3215" s="137">
        <v>3195</v>
      </c>
      <c r="BI3215" s="206"/>
      <c r="BJ3215" s="207"/>
      <c r="BK3215" s="207"/>
      <c r="BL3215" s="207"/>
      <c r="BM3215" s="207"/>
      <c r="BN3215" s="206"/>
      <c r="BO3215" s="208"/>
      <c r="BP3215" s="206"/>
      <c r="BQ3215" s="458"/>
      <c r="BR3215" s="209"/>
      <c r="BS3215" s="210"/>
      <c r="BT3215" s="208"/>
      <c r="BU3215" s="208"/>
      <c r="BV3215" s="458"/>
      <c r="BW3215" s="209"/>
      <c r="EK3215" s="231"/>
      <c r="EL3215" s="231"/>
      <c r="EM3215" s="543" t="s">
        <v>76</v>
      </c>
      <c r="EN3215" s="544" t="s">
        <v>946</v>
      </c>
      <c r="EO3215" s="545" t="s">
        <v>1601</v>
      </c>
      <c r="EP3215" s="546"/>
    </row>
    <row r="3216" spans="8:146" ht="15" customHeight="1" x14ac:dyDescent="0.15">
      <c r="H3216" s="740"/>
      <c r="I3216" s="740"/>
      <c r="J3216" s="740"/>
      <c r="K3216" s="740"/>
      <c r="L3216" s="740"/>
      <c r="M3216" s="740"/>
      <c r="N3216" s="748"/>
      <c r="O3216" s="749"/>
      <c r="P3216" s="749"/>
      <c r="Q3216" s="740"/>
      <c r="R3216" s="740"/>
      <c r="S3216" s="740"/>
      <c r="T3216" s="740"/>
      <c r="U3216" s="740"/>
      <c r="V3216" s="740"/>
      <c r="W3216" s="740"/>
      <c r="X3216" s="740"/>
      <c r="Y3216" s="740"/>
      <c r="Z3216" s="740"/>
      <c r="AA3216" s="740"/>
      <c r="AB3216" s="740"/>
      <c r="AC3216" s="740"/>
      <c r="AD3216" s="740"/>
      <c r="AE3216" s="740"/>
      <c r="AF3216" s="740"/>
      <c r="AG3216" s="750"/>
      <c r="AH3216" s="742" t="str">
        <f t="shared" si="122"/>
        <v/>
      </c>
      <c r="AI3216" s="37" t="str">
        <f t="shared" si="123"/>
        <v/>
      </c>
      <c r="BH3216" s="137">
        <v>3196</v>
      </c>
      <c r="BI3216" s="206"/>
      <c r="BJ3216" s="207"/>
      <c r="BK3216" s="207"/>
      <c r="BL3216" s="207"/>
      <c r="BM3216" s="207"/>
      <c r="BN3216" s="206"/>
      <c r="BO3216" s="208"/>
      <c r="BP3216" s="206"/>
      <c r="BQ3216" s="458"/>
      <c r="BR3216" s="209"/>
      <c r="BS3216" s="210"/>
      <c r="BT3216" s="208"/>
      <c r="BU3216" s="208"/>
      <c r="BV3216" s="458"/>
      <c r="BW3216" s="209"/>
      <c r="EK3216" s="231"/>
      <c r="EL3216" s="231"/>
      <c r="EM3216" s="552" t="s">
        <v>2593</v>
      </c>
      <c r="EN3216" s="548">
        <v>0</v>
      </c>
      <c r="EO3216" s="549">
        <v>8</v>
      </c>
      <c r="EP3216" s="551">
        <f>DCOUNT($H$20:$AI$4020,$H$20,EM3215:EO3216)</f>
        <v>0</v>
      </c>
    </row>
    <row r="3217" spans="8:146" ht="15" customHeight="1" x14ac:dyDescent="0.15">
      <c r="H3217" s="740"/>
      <c r="I3217" s="740"/>
      <c r="J3217" s="740"/>
      <c r="K3217" s="740"/>
      <c r="L3217" s="740"/>
      <c r="M3217" s="740"/>
      <c r="N3217" s="748"/>
      <c r="O3217" s="749"/>
      <c r="P3217" s="749"/>
      <c r="Q3217" s="740"/>
      <c r="R3217" s="740"/>
      <c r="S3217" s="740"/>
      <c r="T3217" s="740"/>
      <c r="U3217" s="740"/>
      <c r="V3217" s="740"/>
      <c r="W3217" s="740"/>
      <c r="X3217" s="740"/>
      <c r="Y3217" s="740"/>
      <c r="Z3217" s="740"/>
      <c r="AA3217" s="740"/>
      <c r="AB3217" s="740"/>
      <c r="AC3217" s="740"/>
      <c r="AD3217" s="740"/>
      <c r="AE3217" s="740"/>
      <c r="AF3217" s="740"/>
      <c r="AG3217" s="750"/>
      <c r="AH3217" s="742" t="str">
        <f t="shared" si="122"/>
        <v/>
      </c>
      <c r="AI3217" s="37" t="str">
        <f t="shared" si="123"/>
        <v/>
      </c>
      <c r="BH3217" s="137">
        <v>3197</v>
      </c>
      <c r="BI3217" s="206"/>
      <c r="BJ3217" s="207"/>
      <c r="BK3217" s="207"/>
      <c r="BL3217" s="207"/>
      <c r="BM3217" s="207"/>
      <c r="BN3217" s="206"/>
      <c r="BO3217" s="208"/>
      <c r="BP3217" s="206"/>
      <c r="BQ3217" s="458"/>
      <c r="BR3217" s="209"/>
      <c r="BS3217" s="210"/>
      <c r="BT3217" s="208"/>
      <c r="BU3217" s="208"/>
      <c r="BV3217" s="458"/>
      <c r="BW3217" s="209"/>
      <c r="EK3217" s="231"/>
      <c r="EL3217" s="231"/>
      <c r="EM3217" s="543" t="s">
        <v>76</v>
      </c>
      <c r="EN3217" s="544" t="s">
        <v>946</v>
      </c>
      <c r="EO3217" s="545" t="s">
        <v>1601</v>
      </c>
      <c r="EP3217" s="546"/>
    </row>
    <row r="3218" spans="8:146" ht="15" customHeight="1" x14ac:dyDescent="0.15">
      <c r="H3218" s="740"/>
      <c r="I3218" s="740"/>
      <c r="J3218" s="740"/>
      <c r="K3218" s="740"/>
      <c r="L3218" s="740"/>
      <c r="M3218" s="740"/>
      <c r="N3218" s="748"/>
      <c r="O3218" s="749"/>
      <c r="P3218" s="749"/>
      <c r="Q3218" s="740"/>
      <c r="R3218" s="740"/>
      <c r="S3218" s="740"/>
      <c r="T3218" s="740"/>
      <c r="U3218" s="740"/>
      <c r="V3218" s="740"/>
      <c r="W3218" s="740"/>
      <c r="X3218" s="740"/>
      <c r="Y3218" s="740"/>
      <c r="Z3218" s="740"/>
      <c r="AA3218" s="740"/>
      <c r="AB3218" s="740"/>
      <c r="AC3218" s="740"/>
      <c r="AD3218" s="740"/>
      <c r="AE3218" s="740"/>
      <c r="AF3218" s="740"/>
      <c r="AG3218" s="750"/>
      <c r="AH3218" s="742" t="str">
        <f t="shared" si="122"/>
        <v/>
      </c>
      <c r="AI3218" s="37" t="str">
        <f t="shared" si="123"/>
        <v/>
      </c>
      <c r="BH3218" s="137">
        <v>3198</v>
      </c>
      <c r="BI3218" s="206"/>
      <c r="BJ3218" s="207"/>
      <c r="BK3218" s="207"/>
      <c r="BL3218" s="207"/>
      <c r="BM3218" s="207"/>
      <c r="BN3218" s="206"/>
      <c r="BO3218" s="208"/>
      <c r="BP3218" s="206"/>
      <c r="BQ3218" s="458"/>
      <c r="BR3218" s="209"/>
      <c r="BS3218" s="210"/>
      <c r="BT3218" s="208"/>
      <c r="BU3218" s="208"/>
      <c r="BV3218" s="458"/>
      <c r="BW3218" s="209"/>
      <c r="EK3218" s="231"/>
      <c r="EL3218" s="231"/>
      <c r="EM3218" s="552" t="s">
        <v>2594</v>
      </c>
      <c r="EN3218" s="548">
        <v>0</v>
      </c>
      <c r="EO3218" s="549">
        <v>8</v>
      </c>
      <c r="EP3218" s="551">
        <f>DCOUNT($H$20:$AI$4020,$H$20,EM3217:EO3218)</f>
        <v>0</v>
      </c>
    </row>
    <row r="3219" spans="8:146" ht="15" customHeight="1" x14ac:dyDescent="0.15">
      <c r="H3219" s="740"/>
      <c r="I3219" s="740"/>
      <c r="J3219" s="740"/>
      <c r="K3219" s="740"/>
      <c r="L3219" s="740"/>
      <c r="M3219" s="740"/>
      <c r="N3219" s="748"/>
      <c r="O3219" s="749"/>
      <c r="P3219" s="749"/>
      <c r="Q3219" s="740"/>
      <c r="R3219" s="740"/>
      <c r="S3219" s="740"/>
      <c r="T3219" s="740"/>
      <c r="U3219" s="740"/>
      <c r="V3219" s="740"/>
      <c r="W3219" s="740"/>
      <c r="X3219" s="740"/>
      <c r="Y3219" s="740"/>
      <c r="Z3219" s="740"/>
      <c r="AA3219" s="740"/>
      <c r="AB3219" s="740"/>
      <c r="AC3219" s="740"/>
      <c r="AD3219" s="740"/>
      <c r="AE3219" s="740"/>
      <c r="AF3219" s="740"/>
      <c r="AG3219" s="750"/>
      <c r="AH3219" s="742" t="str">
        <f t="shared" si="122"/>
        <v/>
      </c>
      <c r="AI3219" s="37" t="str">
        <f t="shared" si="123"/>
        <v/>
      </c>
      <c r="BH3219" s="137">
        <v>3199</v>
      </c>
      <c r="BI3219" s="206"/>
      <c r="BJ3219" s="207"/>
      <c r="BK3219" s="207"/>
      <c r="BL3219" s="207"/>
      <c r="BM3219" s="207"/>
      <c r="BN3219" s="206"/>
      <c r="BO3219" s="208"/>
      <c r="BP3219" s="206"/>
      <c r="BQ3219" s="458"/>
      <c r="BR3219" s="209"/>
      <c r="BS3219" s="210"/>
      <c r="BT3219" s="208"/>
      <c r="BU3219" s="208"/>
      <c r="BV3219" s="458"/>
      <c r="BW3219" s="209"/>
      <c r="EK3219" s="231"/>
      <c r="EL3219" s="231"/>
      <c r="EM3219" s="543" t="s">
        <v>76</v>
      </c>
      <c r="EN3219" s="544" t="s">
        <v>946</v>
      </c>
      <c r="EO3219" s="545" t="s">
        <v>1601</v>
      </c>
      <c r="EP3219" s="546"/>
    </row>
    <row r="3220" spans="8:146" ht="15" customHeight="1" x14ac:dyDescent="0.15">
      <c r="H3220" s="740"/>
      <c r="I3220" s="740"/>
      <c r="J3220" s="740"/>
      <c r="K3220" s="740"/>
      <c r="L3220" s="740"/>
      <c r="M3220" s="740"/>
      <c r="N3220" s="748"/>
      <c r="O3220" s="749"/>
      <c r="P3220" s="749"/>
      <c r="Q3220" s="740"/>
      <c r="R3220" s="740"/>
      <c r="S3220" s="740"/>
      <c r="T3220" s="740"/>
      <c r="U3220" s="740"/>
      <c r="V3220" s="740"/>
      <c r="W3220" s="740"/>
      <c r="X3220" s="740"/>
      <c r="Y3220" s="740"/>
      <c r="Z3220" s="740"/>
      <c r="AA3220" s="740"/>
      <c r="AB3220" s="740"/>
      <c r="AC3220" s="740"/>
      <c r="AD3220" s="740"/>
      <c r="AE3220" s="740"/>
      <c r="AF3220" s="740"/>
      <c r="AG3220" s="750"/>
      <c r="AH3220" s="742" t="str">
        <f t="shared" si="122"/>
        <v/>
      </c>
      <c r="AI3220" s="37" t="str">
        <f t="shared" si="123"/>
        <v/>
      </c>
      <c r="BH3220" s="137">
        <v>3200</v>
      </c>
      <c r="BI3220" s="206"/>
      <c r="BJ3220" s="207"/>
      <c r="BK3220" s="207"/>
      <c r="BL3220" s="207"/>
      <c r="BM3220" s="207"/>
      <c r="BN3220" s="206"/>
      <c r="BO3220" s="208"/>
      <c r="BP3220" s="206"/>
      <c r="BQ3220" s="458"/>
      <c r="BR3220" s="209"/>
      <c r="BS3220" s="210"/>
      <c r="BT3220" s="208"/>
      <c r="BU3220" s="208"/>
      <c r="BV3220" s="458"/>
      <c r="BW3220" s="209"/>
      <c r="EK3220" s="231"/>
      <c r="EL3220" s="231"/>
      <c r="EM3220" s="552" t="s">
        <v>2595</v>
      </c>
      <c r="EN3220" s="548">
        <v>0</v>
      </c>
      <c r="EO3220" s="549">
        <v>8</v>
      </c>
      <c r="EP3220" s="551">
        <f>DCOUNT($H$20:$AI$4020,$H$20,EM3219:EO3220)</f>
        <v>0</v>
      </c>
    </row>
    <row r="3221" spans="8:146" ht="15" customHeight="1" x14ac:dyDescent="0.15">
      <c r="H3221" s="740"/>
      <c r="I3221" s="740"/>
      <c r="J3221" s="740"/>
      <c r="K3221" s="740"/>
      <c r="L3221" s="740"/>
      <c r="M3221" s="740"/>
      <c r="N3221" s="748"/>
      <c r="O3221" s="749"/>
      <c r="P3221" s="749"/>
      <c r="Q3221" s="740"/>
      <c r="R3221" s="740"/>
      <c r="S3221" s="740"/>
      <c r="T3221" s="740"/>
      <c r="U3221" s="740"/>
      <c r="V3221" s="740"/>
      <c r="W3221" s="740"/>
      <c r="X3221" s="740"/>
      <c r="Y3221" s="740"/>
      <c r="Z3221" s="740"/>
      <c r="AA3221" s="740"/>
      <c r="AB3221" s="740"/>
      <c r="AC3221" s="740"/>
      <c r="AD3221" s="740"/>
      <c r="AE3221" s="740"/>
      <c r="AF3221" s="740"/>
      <c r="AG3221" s="750"/>
      <c r="AH3221" s="742" t="str">
        <f t="shared" si="122"/>
        <v/>
      </c>
      <c r="AI3221" s="37" t="str">
        <f t="shared" si="123"/>
        <v/>
      </c>
      <c r="BH3221" s="137">
        <v>3201</v>
      </c>
      <c r="BI3221" s="206"/>
      <c r="BJ3221" s="207"/>
      <c r="BK3221" s="207"/>
      <c r="BL3221" s="207"/>
      <c r="BM3221" s="207"/>
      <c r="BN3221" s="206"/>
      <c r="BO3221" s="208"/>
      <c r="BP3221" s="206"/>
      <c r="BQ3221" s="458"/>
      <c r="BR3221" s="209"/>
      <c r="BS3221" s="210"/>
      <c r="BT3221" s="208"/>
      <c r="BU3221" s="208"/>
      <c r="BV3221" s="458"/>
      <c r="BW3221" s="209"/>
      <c r="EK3221" s="231"/>
      <c r="EL3221" s="231"/>
      <c r="EM3221" s="543" t="s">
        <v>76</v>
      </c>
      <c r="EN3221" s="544" t="s">
        <v>946</v>
      </c>
      <c r="EO3221" s="545" t="s">
        <v>1601</v>
      </c>
      <c r="EP3221" s="546"/>
    </row>
    <row r="3222" spans="8:146" ht="15" customHeight="1" x14ac:dyDescent="0.15">
      <c r="H3222" s="740"/>
      <c r="I3222" s="740"/>
      <c r="J3222" s="740"/>
      <c r="K3222" s="740"/>
      <c r="L3222" s="740"/>
      <c r="M3222" s="740"/>
      <c r="N3222" s="748"/>
      <c r="O3222" s="749"/>
      <c r="P3222" s="749"/>
      <c r="Q3222" s="740"/>
      <c r="R3222" s="740"/>
      <c r="S3222" s="740"/>
      <c r="T3222" s="740"/>
      <c r="U3222" s="740"/>
      <c r="V3222" s="740"/>
      <c r="W3222" s="740"/>
      <c r="X3222" s="740"/>
      <c r="Y3222" s="740"/>
      <c r="Z3222" s="740"/>
      <c r="AA3222" s="740"/>
      <c r="AB3222" s="740"/>
      <c r="AC3222" s="740"/>
      <c r="AD3222" s="740"/>
      <c r="AE3222" s="740"/>
      <c r="AF3222" s="740"/>
      <c r="AG3222" s="750"/>
      <c r="AH3222" s="742" t="str">
        <f t="shared" si="122"/>
        <v/>
      </c>
      <c r="AI3222" s="37" t="str">
        <f t="shared" si="123"/>
        <v/>
      </c>
      <c r="BH3222" s="137">
        <v>3202</v>
      </c>
      <c r="BI3222" s="206"/>
      <c r="BJ3222" s="207"/>
      <c r="BK3222" s="207"/>
      <c r="BL3222" s="207"/>
      <c r="BM3222" s="207"/>
      <c r="BN3222" s="206"/>
      <c r="BO3222" s="208"/>
      <c r="BP3222" s="206"/>
      <c r="BQ3222" s="458"/>
      <c r="BR3222" s="209"/>
      <c r="BS3222" s="210"/>
      <c r="BT3222" s="208"/>
      <c r="BU3222" s="208"/>
      <c r="BV3222" s="458"/>
      <c r="BW3222" s="209"/>
      <c r="EK3222" s="231"/>
      <c r="EL3222" s="231"/>
      <c r="EM3222" s="552" t="s">
        <v>2596</v>
      </c>
      <c r="EN3222" s="548">
        <v>0</v>
      </c>
      <c r="EO3222" s="549">
        <v>8</v>
      </c>
      <c r="EP3222" s="551">
        <f>DCOUNT($H$20:$AI$4020,$H$20,EM3221:EO3222)</f>
        <v>0</v>
      </c>
    </row>
    <row r="3223" spans="8:146" ht="15" customHeight="1" x14ac:dyDescent="0.15">
      <c r="H3223" s="740"/>
      <c r="I3223" s="740"/>
      <c r="J3223" s="740"/>
      <c r="K3223" s="740"/>
      <c r="L3223" s="740"/>
      <c r="M3223" s="740"/>
      <c r="N3223" s="748"/>
      <c r="O3223" s="749"/>
      <c r="P3223" s="749"/>
      <c r="Q3223" s="740"/>
      <c r="R3223" s="740"/>
      <c r="S3223" s="740"/>
      <c r="T3223" s="740"/>
      <c r="U3223" s="740"/>
      <c r="V3223" s="740"/>
      <c r="W3223" s="740"/>
      <c r="X3223" s="740"/>
      <c r="Y3223" s="740"/>
      <c r="Z3223" s="740"/>
      <c r="AA3223" s="740"/>
      <c r="AB3223" s="740"/>
      <c r="AC3223" s="740"/>
      <c r="AD3223" s="740"/>
      <c r="AE3223" s="740"/>
      <c r="AF3223" s="740"/>
      <c r="AG3223" s="750"/>
      <c r="AH3223" s="742" t="str">
        <f t="shared" ref="AH3223:AH3286" si="124">UPPER(N3223)</f>
        <v/>
      </c>
      <c r="AI3223" s="37" t="str">
        <f t="shared" ref="AI3223:AI3286" si="125">DBCS(AH3223)</f>
        <v/>
      </c>
      <c r="BH3223" s="137">
        <v>3203</v>
      </c>
      <c r="BI3223" s="206"/>
      <c r="BJ3223" s="207"/>
      <c r="BK3223" s="207"/>
      <c r="BL3223" s="207"/>
      <c r="BM3223" s="207"/>
      <c r="BN3223" s="206"/>
      <c r="BO3223" s="208"/>
      <c r="BP3223" s="206"/>
      <c r="BQ3223" s="458"/>
      <c r="BR3223" s="209"/>
      <c r="BS3223" s="210"/>
      <c r="BT3223" s="208"/>
      <c r="BU3223" s="208"/>
      <c r="BV3223" s="458"/>
      <c r="BW3223" s="209"/>
      <c r="EK3223" s="231"/>
      <c r="EL3223" s="231"/>
      <c r="EM3223" s="543" t="s">
        <v>76</v>
      </c>
      <c r="EN3223" s="544" t="s">
        <v>946</v>
      </c>
      <c r="EO3223" s="545" t="s">
        <v>1601</v>
      </c>
      <c r="EP3223" s="546"/>
    </row>
    <row r="3224" spans="8:146" ht="15" customHeight="1" x14ac:dyDescent="0.15">
      <c r="H3224" s="740"/>
      <c r="I3224" s="740"/>
      <c r="J3224" s="740"/>
      <c r="K3224" s="740"/>
      <c r="L3224" s="740"/>
      <c r="M3224" s="740"/>
      <c r="N3224" s="748"/>
      <c r="O3224" s="749"/>
      <c r="P3224" s="749"/>
      <c r="Q3224" s="740"/>
      <c r="R3224" s="740"/>
      <c r="S3224" s="740"/>
      <c r="T3224" s="740"/>
      <c r="U3224" s="740"/>
      <c r="V3224" s="740"/>
      <c r="W3224" s="740"/>
      <c r="X3224" s="740"/>
      <c r="Y3224" s="740"/>
      <c r="Z3224" s="740"/>
      <c r="AA3224" s="740"/>
      <c r="AB3224" s="740"/>
      <c r="AC3224" s="740"/>
      <c r="AD3224" s="740"/>
      <c r="AE3224" s="740"/>
      <c r="AF3224" s="740"/>
      <c r="AG3224" s="750"/>
      <c r="AH3224" s="742" t="str">
        <f t="shared" si="124"/>
        <v/>
      </c>
      <c r="AI3224" s="37" t="str">
        <f t="shared" si="125"/>
        <v/>
      </c>
      <c r="BH3224" s="137">
        <v>3204</v>
      </c>
      <c r="BI3224" s="206"/>
      <c r="BJ3224" s="207"/>
      <c r="BK3224" s="207"/>
      <c r="BL3224" s="207"/>
      <c r="BM3224" s="207"/>
      <c r="BN3224" s="206"/>
      <c r="BO3224" s="208"/>
      <c r="BP3224" s="206"/>
      <c r="BQ3224" s="458"/>
      <c r="BR3224" s="209"/>
      <c r="BS3224" s="210"/>
      <c r="BT3224" s="208"/>
      <c r="BU3224" s="208"/>
      <c r="BV3224" s="458"/>
      <c r="BW3224" s="209"/>
      <c r="EK3224" s="231"/>
      <c r="EL3224" s="231"/>
      <c r="EM3224" s="552" t="s">
        <v>2597</v>
      </c>
      <c r="EN3224" s="548">
        <v>0</v>
      </c>
      <c r="EO3224" s="549">
        <v>8</v>
      </c>
      <c r="EP3224" s="551">
        <f>DCOUNT($H$20:$AI$4020,$H$20,EM3223:EO3224)</f>
        <v>0</v>
      </c>
    </row>
    <row r="3225" spans="8:146" ht="14.25" x14ac:dyDescent="0.15">
      <c r="H3225" s="740"/>
      <c r="I3225" s="740"/>
      <c r="J3225" s="740"/>
      <c r="K3225" s="740"/>
      <c r="L3225" s="740"/>
      <c r="M3225" s="740"/>
      <c r="N3225" s="748"/>
      <c r="O3225" s="749"/>
      <c r="P3225" s="749"/>
      <c r="Q3225" s="740"/>
      <c r="R3225" s="740"/>
      <c r="S3225" s="740"/>
      <c r="T3225" s="740"/>
      <c r="U3225" s="740"/>
      <c r="V3225" s="740"/>
      <c r="W3225" s="740"/>
      <c r="X3225" s="740"/>
      <c r="Y3225" s="740"/>
      <c r="Z3225" s="740"/>
      <c r="AA3225" s="740"/>
      <c r="AB3225" s="740"/>
      <c r="AC3225" s="740"/>
      <c r="AD3225" s="740"/>
      <c r="AE3225" s="740"/>
      <c r="AF3225" s="740"/>
      <c r="AG3225" s="750"/>
      <c r="AH3225" s="742" t="str">
        <f t="shared" si="124"/>
        <v/>
      </c>
      <c r="AI3225" s="37" t="str">
        <f t="shared" si="125"/>
        <v/>
      </c>
      <c r="BH3225" s="137">
        <v>3205</v>
      </c>
      <c r="BI3225" s="206"/>
      <c r="BJ3225" s="207"/>
      <c r="BK3225" s="207"/>
      <c r="BL3225" s="207"/>
      <c r="BM3225" s="207"/>
      <c r="BN3225" s="206"/>
      <c r="BO3225" s="208"/>
      <c r="BP3225" s="206"/>
      <c r="BQ3225" s="458"/>
      <c r="BR3225" s="209"/>
      <c r="BS3225" s="210"/>
      <c r="BT3225" s="208"/>
      <c r="BU3225" s="208"/>
      <c r="BV3225" s="458"/>
      <c r="BW3225" s="209"/>
      <c r="EK3225" s="231"/>
      <c r="EL3225" s="231"/>
      <c r="EM3225" s="543" t="s">
        <v>76</v>
      </c>
      <c r="EN3225" s="544" t="s">
        <v>946</v>
      </c>
      <c r="EO3225" s="545" t="s">
        <v>1601</v>
      </c>
      <c r="EP3225" s="546"/>
    </row>
    <row r="3226" spans="8:146" ht="14.25" x14ac:dyDescent="0.15">
      <c r="H3226" s="740"/>
      <c r="I3226" s="740"/>
      <c r="J3226" s="740"/>
      <c r="K3226" s="740"/>
      <c r="L3226" s="740"/>
      <c r="M3226" s="740"/>
      <c r="N3226" s="748"/>
      <c r="O3226" s="749"/>
      <c r="P3226" s="749"/>
      <c r="Q3226" s="740"/>
      <c r="R3226" s="740"/>
      <c r="S3226" s="740"/>
      <c r="T3226" s="740"/>
      <c r="U3226" s="740"/>
      <c r="V3226" s="740"/>
      <c r="W3226" s="740"/>
      <c r="X3226" s="740"/>
      <c r="Y3226" s="740"/>
      <c r="Z3226" s="740"/>
      <c r="AA3226" s="740"/>
      <c r="AB3226" s="740"/>
      <c r="AC3226" s="740"/>
      <c r="AD3226" s="740"/>
      <c r="AE3226" s="740"/>
      <c r="AF3226" s="740"/>
      <c r="AG3226" s="750"/>
      <c r="AH3226" s="742" t="str">
        <f t="shared" si="124"/>
        <v/>
      </c>
      <c r="AI3226" s="37" t="str">
        <f t="shared" si="125"/>
        <v/>
      </c>
      <c r="BH3226" s="137">
        <v>3206</v>
      </c>
      <c r="BI3226" s="206"/>
      <c r="BJ3226" s="207"/>
      <c r="BK3226" s="207"/>
      <c r="BL3226" s="207"/>
      <c r="BM3226" s="207"/>
      <c r="BN3226" s="206"/>
      <c r="BO3226" s="208"/>
      <c r="BP3226" s="206"/>
      <c r="BQ3226" s="458"/>
      <c r="BR3226" s="209"/>
      <c r="BS3226" s="210"/>
      <c r="BT3226" s="208"/>
      <c r="BU3226" s="208"/>
      <c r="BV3226" s="458"/>
      <c r="BW3226" s="209"/>
      <c r="EK3226" s="231"/>
      <c r="EL3226" s="231"/>
      <c r="EM3226" s="552" t="s">
        <v>2598</v>
      </c>
      <c r="EN3226" s="548">
        <v>0</v>
      </c>
      <c r="EO3226" s="549">
        <v>8</v>
      </c>
      <c r="EP3226" s="551">
        <f>DCOUNT($H$20:$AI$4020,$H$20,EM3225:EO3226)</f>
        <v>0</v>
      </c>
    </row>
    <row r="3227" spans="8:146" ht="14.25" x14ac:dyDescent="0.15">
      <c r="H3227" s="740"/>
      <c r="I3227" s="740"/>
      <c r="J3227" s="740"/>
      <c r="K3227" s="740"/>
      <c r="L3227" s="740"/>
      <c r="M3227" s="740"/>
      <c r="N3227" s="748"/>
      <c r="O3227" s="749"/>
      <c r="P3227" s="749"/>
      <c r="Q3227" s="740"/>
      <c r="R3227" s="740"/>
      <c r="S3227" s="740"/>
      <c r="T3227" s="740"/>
      <c r="U3227" s="740"/>
      <c r="V3227" s="740"/>
      <c r="W3227" s="740"/>
      <c r="X3227" s="740"/>
      <c r="Y3227" s="740"/>
      <c r="Z3227" s="740"/>
      <c r="AA3227" s="740"/>
      <c r="AB3227" s="740"/>
      <c r="AC3227" s="740"/>
      <c r="AD3227" s="740"/>
      <c r="AE3227" s="740"/>
      <c r="AF3227" s="740"/>
      <c r="AG3227" s="750"/>
      <c r="AH3227" s="742" t="str">
        <f t="shared" si="124"/>
        <v/>
      </c>
      <c r="AI3227" s="37" t="str">
        <f t="shared" si="125"/>
        <v/>
      </c>
      <c r="BH3227" s="137">
        <v>3207</v>
      </c>
      <c r="BI3227" s="206"/>
      <c r="BJ3227" s="207"/>
      <c r="BK3227" s="207"/>
      <c r="BL3227" s="207"/>
      <c r="BM3227" s="207"/>
      <c r="BN3227" s="206"/>
      <c r="BO3227" s="208"/>
      <c r="BP3227" s="206"/>
      <c r="BQ3227" s="458"/>
      <c r="BR3227" s="209"/>
      <c r="BS3227" s="210"/>
      <c r="BT3227" s="208"/>
      <c r="BU3227" s="208"/>
      <c r="BV3227" s="458"/>
      <c r="BW3227" s="209"/>
      <c r="EK3227" s="231"/>
      <c r="EL3227" s="231"/>
      <c r="EM3227" s="543" t="s">
        <v>76</v>
      </c>
      <c r="EN3227" s="544" t="s">
        <v>946</v>
      </c>
      <c r="EO3227" s="545" t="s">
        <v>1601</v>
      </c>
      <c r="EP3227" s="546"/>
    </row>
    <row r="3228" spans="8:146" ht="14.25" x14ac:dyDescent="0.15">
      <c r="H3228" s="740"/>
      <c r="I3228" s="740"/>
      <c r="J3228" s="740"/>
      <c r="K3228" s="740"/>
      <c r="L3228" s="740"/>
      <c r="M3228" s="740"/>
      <c r="N3228" s="748"/>
      <c r="O3228" s="749"/>
      <c r="P3228" s="749"/>
      <c r="Q3228" s="740"/>
      <c r="R3228" s="740"/>
      <c r="S3228" s="740"/>
      <c r="T3228" s="740"/>
      <c r="U3228" s="740"/>
      <c r="V3228" s="740"/>
      <c r="W3228" s="740"/>
      <c r="X3228" s="740"/>
      <c r="Y3228" s="740"/>
      <c r="Z3228" s="740"/>
      <c r="AA3228" s="740"/>
      <c r="AB3228" s="740"/>
      <c r="AC3228" s="740"/>
      <c r="AD3228" s="740"/>
      <c r="AE3228" s="740"/>
      <c r="AF3228" s="740"/>
      <c r="AG3228" s="750"/>
      <c r="AH3228" s="742" t="str">
        <f t="shared" si="124"/>
        <v/>
      </c>
      <c r="AI3228" s="37" t="str">
        <f t="shared" si="125"/>
        <v/>
      </c>
      <c r="BH3228" s="137">
        <v>3208</v>
      </c>
      <c r="BI3228" s="206"/>
      <c r="BJ3228" s="207"/>
      <c r="BK3228" s="207"/>
      <c r="BL3228" s="207"/>
      <c r="BM3228" s="207"/>
      <c r="BN3228" s="206"/>
      <c r="BO3228" s="208"/>
      <c r="BP3228" s="206"/>
      <c r="BQ3228" s="458"/>
      <c r="BR3228" s="209"/>
      <c r="BS3228" s="210"/>
      <c r="BT3228" s="208"/>
      <c r="BU3228" s="208"/>
      <c r="BV3228" s="458"/>
      <c r="BW3228" s="209"/>
      <c r="EK3228" s="231"/>
      <c r="EL3228" s="231"/>
      <c r="EM3228" s="552" t="s">
        <v>2599</v>
      </c>
      <c r="EN3228" s="548">
        <v>0</v>
      </c>
      <c r="EO3228" s="549">
        <v>8</v>
      </c>
      <c r="EP3228" s="551">
        <f>DCOUNT($H$20:$AI$4020,$H$20,EM3227:EO3228)</f>
        <v>0</v>
      </c>
    </row>
    <row r="3229" spans="8:146" ht="14.25" x14ac:dyDescent="0.15">
      <c r="H3229" s="740"/>
      <c r="I3229" s="740"/>
      <c r="J3229" s="740"/>
      <c r="K3229" s="740"/>
      <c r="L3229" s="740"/>
      <c r="M3229" s="740"/>
      <c r="N3229" s="748"/>
      <c r="O3229" s="749"/>
      <c r="P3229" s="749"/>
      <c r="Q3229" s="740"/>
      <c r="R3229" s="740"/>
      <c r="S3229" s="740"/>
      <c r="T3229" s="740"/>
      <c r="U3229" s="740"/>
      <c r="V3229" s="740"/>
      <c r="W3229" s="740"/>
      <c r="X3229" s="740"/>
      <c r="Y3229" s="740"/>
      <c r="Z3229" s="740"/>
      <c r="AA3229" s="740"/>
      <c r="AB3229" s="740"/>
      <c r="AC3229" s="740"/>
      <c r="AD3229" s="740"/>
      <c r="AE3229" s="740"/>
      <c r="AF3229" s="740"/>
      <c r="AG3229" s="750"/>
      <c r="AH3229" s="742" t="str">
        <f t="shared" si="124"/>
        <v/>
      </c>
      <c r="AI3229" s="37" t="str">
        <f t="shared" si="125"/>
        <v/>
      </c>
      <c r="BH3229" s="137">
        <v>3209</v>
      </c>
      <c r="BI3229" s="206"/>
      <c r="BJ3229" s="207"/>
      <c r="BK3229" s="207"/>
      <c r="BL3229" s="207"/>
      <c r="BM3229" s="207"/>
      <c r="BN3229" s="206"/>
      <c r="BO3229" s="208"/>
      <c r="BP3229" s="206"/>
      <c r="BQ3229" s="458"/>
      <c r="BR3229" s="209"/>
      <c r="BS3229" s="210"/>
      <c r="BT3229" s="208"/>
      <c r="BU3229" s="208"/>
      <c r="BV3229" s="458"/>
      <c r="BW3229" s="209"/>
      <c r="EK3229" s="231"/>
      <c r="EL3229" s="231"/>
      <c r="EM3229" s="543" t="s">
        <v>76</v>
      </c>
      <c r="EN3229" s="544" t="s">
        <v>946</v>
      </c>
      <c r="EO3229" s="545" t="s">
        <v>1601</v>
      </c>
      <c r="EP3229" s="546"/>
    </row>
    <row r="3230" spans="8:146" ht="14.25" x14ac:dyDescent="0.15">
      <c r="H3230" s="740"/>
      <c r="I3230" s="740"/>
      <c r="J3230" s="740"/>
      <c r="K3230" s="740"/>
      <c r="L3230" s="740"/>
      <c r="M3230" s="740"/>
      <c r="N3230" s="748"/>
      <c r="O3230" s="749"/>
      <c r="P3230" s="749"/>
      <c r="Q3230" s="740"/>
      <c r="R3230" s="740"/>
      <c r="S3230" s="740"/>
      <c r="T3230" s="740"/>
      <c r="U3230" s="740"/>
      <c r="V3230" s="740"/>
      <c r="W3230" s="740"/>
      <c r="X3230" s="740"/>
      <c r="Y3230" s="740"/>
      <c r="Z3230" s="740"/>
      <c r="AA3230" s="740"/>
      <c r="AB3230" s="740"/>
      <c r="AC3230" s="740"/>
      <c r="AD3230" s="740"/>
      <c r="AE3230" s="740"/>
      <c r="AF3230" s="740"/>
      <c r="AG3230" s="750"/>
      <c r="AH3230" s="742" t="str">
        <f t="shared" si="124"/>
        <v/>
      </c>
      <c r="AI3230" s="37" t="str">
        <f t="shared" si="125"/>
        <v/>
      </c>
      <c r="BH3230" s="137">
        <v>3210</v>
      </c>
      <c r="BI3230" s="206"/>
      <c r="BJ3230" s="207"/>
      <c r="BK3230" s="207"/>
      <c r="BL3230" s="207"/>
      <c r="BM3230" s="207"/>
      <c r="BN3230" s="206"/>
      <c r="BO3230" s="208"/>
      <c r="BP3230" s="206"/>
      <c r="BQ3230" s="458"/>
      <c r="BR3230" s="209"/>
      <c r="BS3230" s="210"/>
      <c r="BT3230" s="208"/>
      <c r="BU3230" s="208"/>
      <c r="BV3230" s="458"/>
      <c r="BW3230" s="209"/>
      <c r="EK3230" s="231"/>
      <c r="EL3230" s="231"/>
      <c r="EM3230" s="552" t="s">
        <v>2600</v>
      </c>
      <c r="EN3230" s="548">
        <v>0</v>
      </c>
      <c r="EO3230" s="549">
        <v>8</v>
      </c>
      <c r="EP3230" s="551">
        <f>DCOUNT($H$20:$AI$4020,$H$20,EM3229:EO3230)</f>
        <v>0</v>
      </c>
    </row>
    <row r="3231" spans="8:146" ht="14.25" x14ac:dyDescent="0.15">
      <c r="H3231" s="740"/>
      <c r="I3231" s="740"/>
      <c r="J3231" s="740"/>
      <c r="K3231" s="740"/>
      <c r="L3231" s="740"/>
      <c r="M3231" s="740"/>
      <c r="N3231" s="748"/>
      <c r="O3231" s="749"/>
      <c r="P3231" s="749"/>
      <c r="Q3231" s="740"/>
      <c r="R3231" s="740"/>
      <c r="S3231" s="740"/>
      <c r="T3231" s="740"/>
      <c r="U3231" s="740"/>
      <c r="V3231" s="740"/>
      <c r="W3231" s="740"/>
      <c r="X3231" s="740"/>
      <c r="Y3231" s="740"/>
      <c r="Z3231" s="740"/>
      <c r="AA3231" s="740"/>
      <c r="AB3231" s="740"/>
      <c r="AC3231" s="740"/>
      <c r="AD3231" s="740"/>
      <c r="AE3231" s="740"/>
      <c r="AF3231" s="740"/>
      <c r="AG3231" s="750"/>
      <c r="AH3231" s="742" t="str">
        <f t="shared" si="124"/>
        <v/>
      </c>
      <c r="AI3231" s="37" t="str">
        <f t="shared" si="125"/>
        <v/>
      </c>
      <c r="BH3231" s="137">
        <v>3211</v>
      </c>
      <c r="BI3231" s="206"/>
      <c r="BJ3231" s="207"/>
      <c r="BK3231" s="207"/>
      <c r="BL3231" s="207"/>
      <c r="BM3231" s="207"/>
      <c r="BN3231" s="206"/>
      <c r="BO3231" s="208"/>
      <c r="BP3231" s="206"/>
      <c r="BQ3231" s="458"/>
      <c r="BR3231" s="209"/>
      <c r="BS3231" s="210"/>
      <c r="BT3231" s="208"/>
      <c r="BU3231" s="208"/>
      <c r="BV3231" s="458"/>
      <c r="BW3231" s="209"/>
      <c r="EK3231" s="231"/>
      <c r="EL3231" s="231"/>
      <c r="EM3231" s="543" t="s">
        <v>76</v>
      </c>
      <c r="EN3231" s="544" t="s">
        <v>946</v>
      </c>
      <c r="EO3231" s="545" t="s">
        <v>1601</v>
      </c>
      <c r="EP3231" s="546"/>
    </row>
    <row r="3232" spans="8:146" ht="14.25" x14ac:dyDescent="0.15">
      <c r="H3232" s="740"/>
      <c r="I3232" s="740"/>
      <c r="J3232" s="740"/>
      <c r="K3232" s="740"/>
      <c r="L3232" s="740"/>
      <c r="M3232" s="740"/>
      <c r="N3232" s="748"/>
      <c r="O3232" s="749"/>
      <c r="P3232" s="749"/>
      <c r="Q3232" s="740"/>
      <c r="R3232" s="740"/>
      <c r="S3232" s="740"/>
      <c r="T3232" s="740"/>
      <c r="U3232" s="740"/>
      <c r="V3232" s="740"/>
      <c r="W3232" s="740"/>
      <c r="X3232" s="740"/>
      <c r="Y3232" s="740"/>
      <c r="Z3232" s="740"/>
      <c r="AA3232" s="740"/>
      <c r="AB3232" s="740"/>
      <c r="AC3232" s="740"/>
      <c r="AD3232" s="740"/>
      <c r="AE3232" s="740"/>
      <c r="AF3232" s="740"/>
      <c r="AG3232" s="750"/>
      <c r="AH3232" s="742" t="str">
        <f t="shared" si="124"/>
        <v/>
      </c>
      <c r="AI3232" s="37" t="str">
        <f t="shared" si="125"/>
        <v/>
      </c>
      <c r="BH3232" s="137">
        <v>3212</v>
      </c>
      <c r="BI3232" s="206"/>
      <c r="BJ3232" s="207"/>
      <c r="BK3232" s="207"/>
      <c r="BL3232" s="207"/>
      <c r="BM3232" s="207"/>
      <c r="BN3232" s="206"/>
      <c r="BO3232" s="208"/>
      <c r="BP3232" s="206"/>
      <c r="BQ3232" s="458"/>
      <c r="BR3232" s="209"/>
      <c r="BS3232" s="210"/>
      <c r="BT3232" s="208"/>
      <c r="BU3232" s="208"/>
      <c r="BV3232" s="458"/>
      <c r="BW3232" s="209"/>
      <c r="EK3232" s="231"/>
      <c r="EL3232" s="231"/>
      <c r="EM3232" s="552" t="s">
        <v>2601</v>
      </c>
      <c r="EN3232" s="548">
        <v>0</v>
      </c>
      <c r="EO3232" s="549">
        <v>8</v>
      </c>
      <c r="EP3232" s="551">
        <f>DCOUNT($H$20:$AI$4020,$H$20,EM3231:EO3232)</f>
        <v>0</v>
      </c>
    </row>
    <row r="3233" spans="8:146" ht="14.25" x14ac:dyDescent="0.15">
      <c r="H3233" s="740"/>
      <c r="I3233" s="740"/>
      <c r="J3233" s="740"/>
      <c r="K3233" s="740"/>
      <c r="L3233" s="740"/>
      <c r="M3233" s="740"/>
      <c r="N3233" s="748"/>
      <c r="O3233" s="749"/>
      <c r="P3233" s="749"/>
      <c r="Q3233" s="740"/>
      <c r="R3233" s="740"/>
      <c r="S3233" s="740"/>
      <c r="T3233" s="740"/>
      <c r="U3233" s="740"/>
      <c r="V3233" s="740"/>
      <c r="W3233" s="740"/>
      <c r="X3233" s="740"/>
      <c r="Y3233" s="740"/>
      <c r="Z3233" s="740"/>
      <c r="AA3233" s="740"/>
      <c r="AB3233" s="740"/>
      <c r="AC3233" s="740"/>
      <c r="AD3233" s="740"/>
      <c r="AE3233" s="740"/>
      <c r="AF3233" s="740"/>
      <c r="AG3233" s="750"/>
      <c r="AH3233" s="742" t="str">
        <f t="shared" si="124"/>
        <v/>
      </c>
      <c r="AI3233" s="37" t="str">
        <f t="shared" si="125"/>
        <v/>
      </c>
      <c r="BH3233" s="137">
        <v>3213</v>
      </c>
      <c r="BI3233" s="206"/>
      <c r="BJ3233" s="207"/>
      <c r="BK3233" s="207"/>
      <c r="BL3233" s="207"/>
      <c r="BM3233" s="207"/>
      <c r="BN3233" s="206"/>
      <c r="BO3233" s="208"/>
      <c r="BP3233" s="206"/>
      <c r="BQ3233" s="458"/>
      <c r="BR3233" s="209"/>
      <c r="BS3233" s="210"/>
      <c r="BT3233" s="208"/>
      <c r="BU3233" s="208"/>
      <c r="BV3233" s="458"/>
      <c r="BW3233" s="209"/>
      <c r="EK3233" s="231"/>
      <c r="EL3233" s="231"/>
      <c r="EM3233" s="543" t="s">
        <v>76</v>
      </c>
      <c r="EN3233" s="544" t="s">
        <v>946</v>
      </c>
      <c r="EO3233" s="545" t="s">
        <v>1601</v>
      </c>
      <c r="EP3233" s="546"/>
    </row>
    <row r="3234" spans="8:146" ht="14.25" x14ac:dyDescent="0.15">
      <c r="H3234" s="740"/>
      <c r="I3234" s="740"/>
      <c r="J3234" s="740"/>
      <c r="K3234" s="740"/>
      <c r="L3234" s="740"/>
      <c r="M3234" s="740"/>
      <c r="N3234" s="748"/>
      <c r="O3234" s="749"/>
      <c r="P3234" s="749"/>
      <c r="Q3234" s="740"/>
      <c r="R3234" s="740"/>
      <c r="S3234" s="740"/>
      <c r="T3234" s="740"/>
      <c r="U3234" s="740"/>
      <c r="V3234" s="740"/>
      <c r="W3234" s="740"/>
      <c r="X3234" s="740"/>
      <c r="Y3234" s="740"/>
      <c r="Z3234" s="740"/>
      <c r="AA3234" s="740"/>
      <c r="AB3234" s="740"/>
      <c r="AC3234" s="740"/>
      <c r="AD3234" s="740"/>
      <c r="AE3234" s="740"/>
      <c r="AF3234" s="740"/>
      <c r="AG3234" s="750"/>
      <c r="AH3234" s="742" t="str">
        <f t="shared" si="124"/>
        <v/>
      </c>
      <c r="AI3234" s="37" t="str">
        <f t="shared" si="125"/>
        <v/>
      </c>
      <c r="BH3234" s="137">
        <v>3214</v>
      </c>
      <c r="BI3234" s="206"/>
      <c r="BJ3234" s="207"/>
      <c r="BK3234" s="207"/>
      <c r="BL3234" s="207"/>
      <c r="BM3234" s="207"/>
      <c r="BN3234" s="206"/>
      <c r="BO3234" s="208"/>
      <c r="BP3234" s="206"/>
      <c r="BQ3234" s="458"/>
      <c r="BR3234" s="209"/>
      <c r="BS3234" s="210"/>
      <c r="BT3234" s="208"/>
      <c r="BU3234" s="208"/>
      <c r="BV3234" s="458"/>
      <c r="BW3234" s="209"/>
      <c r="EK3234" s="231"/>
      <c r="EL3234" s="231"/>
      <c r="EM3234" s="552" t="s">
        <v>2602</v>
      </c>
      <c r="EN3234" s="548">
        <v>0</v>
      </c>
      <c r="EO3234" s="549">
        <v>8</v>
      </c>
      <c r="EP3234" s="551">
        <f>DCOUNT($H$20:$AI$4020,$H$20,EM3233:EO3234)</f>
        <v>0</v>
      </c>
    </row>
    <row r="3235" spans="8:146" ht="14.25" x14ac:dyDescent="0.15">
      <c r="H3235" s="740"/>
      <c r="I3235" s="740"/>
      <c r="J3235" s="740"/>
      <c r="K3235" s="740"/>
      <c r="L3235" s="740"/>
      <c r="M3235" s="740"/>
      <c r="N3235" s="748"/>
      <c r="O3235" s="749"/>
      <c r="P3235" s="749"/>
      <c r="Q3235" s="740"/>
      <c r="R3235" s="740"/>
      <c r="S3235" s="740"/>
      <c r="T3235" s="740"/>
      <c r="U3235" s="740"/>
      <c r="V3235" s="740"/>
      <c r="W3235" s="740"/>
      <c r="X3235" s="740"/>
      <c r="Y3235" s="740"/>
      <c r="Z3235" s="740"/>
      <c r="AA3235" s="740"/>
      <c r="AB3235" s="740"/>
      <c r="AC3235" s="740"/>
      <c r="AD3235" s="740"/>
      <c r="AE3235" s="740"/>
      <c r="AF3235" s="740"/>
      <c r="AG3235" s="750"/>
      <c r="AH3235" s="742" t="str">
        <f t="shared" si="124"/>
        <v/>
      </c>
      <c r="AI3235" s="37" t="str">
        <f t="shared" si="125"/>
        <v/>
      </c>
      <c r="BH3235" s="137">
        <v>3215</v>
      </c>
      <c r="BI3235" s="206"/>
      <c r="BJ3235" s="207"/>
      <c r="BK3235" s="207"/>
      <c r="BL3235" s="207"/>
      <c r="BM3235" s="207"/>
      <c r="BN3235" s="206"/>
      <c r="BO3235" s="208"/>
      <c r="BP3235" s="206"/>
      <c r="BQ3235" s="458"/>
      <c r="BR3235" s="209"/>
      <c r="BS3235" s="210"/>
      <c r="BT3235" s="208"/>
      <c r="BU3235" s="208"/>
      <c r="BV3235" s="458"/>
      <c r="BW3235" s="209"/>
      <c r="EK3235" s="231"/>
      <c r="EL3235" s="231"/>
      <c r="EM3235" s="543" t="s">
        <v>76</v>
      </c>
      <c r="EN3235" s="544" t="s">
        <v>946</v>
      </c>
      <c r="EO3235" s="545" t="s">
        <v>1601</v>
      </c>
      <c r="EP3235" s="546"/>
    </row>
    <row r="3236" spans="8:146" ht="14.25" x14ac:dyDescent="0.15">
      <c r="H3236" s="740"/>
      <c r="I3236" s="740"/>
      <c r="J3236" s="740"/>
      <c r="K3236" s="740"/>
      <c r="L3236" s="740"/>
      <c r="M3236" s="740"/>
      <c r="N3236" s="748"/>
      <c r="O3236" s="749"/>
      <c r="P3236" s="749"/>
      <c r="Q3236" s="740"/>
      <c r="R3236" s="740"/>
      <c r="S3236" s="740"/>
      <c r="T3236" s="740"/>
      <c r="U3236" s="740"/>
      <c r="V3236" s="740"/>
      <c r="W3236" s="740"/>
      <c r="X3236" s="740"/>
      <c r="Y3236" s="740"/>
      <c r="Z3236" s="740"/>
      <c r="AA3236" s="740"/>
      <c r="AB3236" s="740"/>
      <c r="AC3236" s="740"/>
      <c r="AD3236" s="740"/>
      <c r="AE3236" s="740"/>
      <c r="AF3236" s="740"/>
      <c r="AG3236" s="750"/>
      <c r="AH3236" s="742" t="str">
        <f t="shared" si="124"/>
        <v/>
      </c>
      <c r="AI3236" s="37" t="str">
        <f t="shared" si="125"/>
        <v/>
      </c>
      <c r="BH3236" s="137">
        <v>3216</v>
      </c>
      <c r="BI3236" s="206"/>
      <c r="BJ3236" s="207"/>
      <c r="BK3236" s="207"/>
      <c r="BL3236" s="207"/>
      <c r="BM3236" s="207"/>
      <c r="BN3236" s="206"/>
      <c r="BO3236" s="208"/>
      <c r="BP3236" s="206"/>
      <c r="BQ3236" s="458"/>
      <c r="BR3236" s="209"/>
      <c r="BS3236" s="210"/>
      <c r="BT3236" s="208"/>
      <c r="BU3236" s="208"/>
      <c r="BV3236" s="458"/>
      <c r="BW3236" s="209"/>
      <c r="EK3236" s="231"/>
      <c r="EL3236" s="231"/>
      <c r="EM3236" s="552" t="s">
        <v>2603</v>
      </c>
      <c r="EN3236" s="548">
        <v>0</v>
      </c>
      <c r="EO3236" s="549">
        <v>8</v>
      </c>
      <c r="EP3236" s="551">
        <f>DCOUNT($H$20:$AI$4020,$H$20,EM3235:EO3236)</f>
        <v>0</v>
      </c>
    </row>
    <row r="3237" spans="8:146" ht="14.25" x14ac:dyDescent="0.15">
      <c r="H3237" s="740"/>
      <c r="I3237" s="740"/>
      <c r="J3237" s="740"/>
      <c r="K3237" s="740"/>
      <c r="L3237" s="740"/>
      <c r="M3237" s="740"/>
      <c r="N3237" s="748"/>
      <c r="O3237" s="749"/>
      <c r="P3237" s="749"/>
      <c r="Q3237" s="740"/>
      <c r="R3237" s="740"/>
      <c r="S3237" s="740"/>
      <c r="T3237" s="740"/>
      <c r="U3237" s="740"/>
      <c r="V3237" s="740"/>
      <c r="W3237" s="740"/>
      <c r="X3237" s="740"/>
      <c r="Y3237" s="740"/>
      <c r="Z3237" s="740"/>
      <c r="AA3237" s="740"/>
      <c r="AB3237" s="740"/>
      <c r="AC3237" s="740"/>
      <c r="AD3237" s="740"/>
      <c r="AE3237" s="740"/>
      <c r="AF3237" s="740"/>
      <c r="AG3237" s="750"/>
      <c r="AH3237" s="742" t="str">
        <f t="shared" si="124"/>
        <v/>
      </c>
      <c r="AI3237" s="37" t="str">
        <f t="shared" si="125"/>
        <v/>
      </c>
      <c r="BH3237" s="137">
        <v>3217</v>
      </c>
      <c r="BI3237" s="206"/>
      <c r="BJ3237" s="207"/>
      <c r="BK3237" s="207"/>
      <c r="BL3237" s="207"/>
      <c r="BM3237" s="207"/>
      <c r="BN3237" s="206"/>
      <c r="BO3237" s="208"/>
      <c r="BP3237" s="206"/>
      <c r="BQ3237" s="458"/>
      <c r="BR3237" s="209"/>
      <c r="BS3237" s="210"/>
      <c r="BT3237" s="208"/>
      <c r="BU3237" s="208"/>
      <c r="BV3237" s="458"/>
      <c r="BW3237" s="209"/>
      <c r="EK3237" s="231"/>
      <c r="EL3237" s="231"/>
      <c r="EM3237" s="543" t="s">
        <v>76</v>
      </c>
      <c r="EN3237" s="544" t="s">
        <v>946</v>
      </c>
      <c r="EO3237" s="545" t="s">
        <v>1601</v>
      </c>
      <c r="EP3237" s="546"/>
    </row>
    <row r="3238" spans="8:146" ht="14.25" x14ac:dyDescent="0.15">
      <c r="H3238" s="740"/>
      <c r="I3238" s="740"/>
      <c r="J3238" s="740"/>
      <c r="K3238" s="740"/>
      <c r="L3238" s="740"/>
      <c r="M3238" s="740"/>
      <c r="N3238" s="748"/>
      <c r="O3238" s="749"/>
      <c r="P3238" s="749"/>
      <c r="Q3238" s="740"/>
      <c r="R3238" s="740"/>
      <c r="S3238" s="740"/>
      <c r="T3238" s="740"/>
      <c r="U3238" s="740"/>
      <c r="V3238" s="740"/>
      <c r="W3238" s="740"/>
      <c r="X3238" s="740"/>
      <c r="Y3238" s="740"/>
      <c r="Z3238" s="740"/>
      <c r="AA3238" s="740"/>
      <c r="AB3238" s="740"/>
      <c r="AC3238" s="740"/>
      <c r="AD3238" s="740"/>
      <c r="AE3238" s="740"/>
      <c r="AF3238" s="740"/>
      <c r="AG3238" s="750"/>
      <c r="AH3238" s="742" t="str">
        <f t="shared" si="124"/>
        <v/>
      </c>
      <c r="AI3238" s="37" t="str">
        <f t="shared" si="125"/>
        <v/>
      </c>
      <c r="BH3238" s="137">
        <v>3218</v>
      </c>
      <c r="BI3238" s="206"/>
      <c r="BJ3238" s="207"/>
      <c r="BK3238" s="207"/>
      <c r="BL3238" s="207"/>
      <c r="BM3238" s="207"/>
      <c r="BN3238" s="206"/>
      <c r="BO3238" s="208"/>
      <c r="BP3238" s="206"/>
      <c r="BQ3238" s="458"/>
      <c r="BR3238" s="209"/>
      <c r="BS3238" s="210"/>
      <c r="BT3238" s="208"/>
      <c r="BU3238" s="208"/>
      <c r="BV3238" s="458"/>
      <c r="BW3238" s="209"/>
      <c r="EK3238" s="231"/>
      <c r="EL3238" s="231"/>
      <c r="EM3238" s="552" t="s">
        <v>2604</v>
      </c>
      <c r="EN3238" s="548">
        <v>0</v>
      </c>
      <c r="EO3238" s="549">
        <v>8</v>
      </c>
      <c r="EP3238" s="551">
        <f>DCOUNT($H$20:$AI$4020,$H$20,EM3237:EO3238)</f>
        <v>0</v>
      </c>
    </row>
    <row r="3239" spans="8:146" ht="14.25" x14ac:dyDescent="0.15">
      <c r="H3239" s="740"/>
      <c r="I3239" s="740"/>
      <c r="J3239" s="740"/>
      <c r="K3239" s="740"/>
      <c r="L3239" s="740"/>
      <c r="M3239" s="740"/>
      <c r="N3239" s="748"/>
      <c r="O3239" s="749"/>
      <c r="P3239" s="749"/>
      <c r="Q3239" s="740"/>
      <c r="R3239" s="740"/>
      <c r="S3239" s="740"/>
      <c r="T3239" s="740"/>
      <c r="U3239" s="740"/>
      <c r="V3239" s="740"/>
      <c r="W3239" s="740"/>
      <c r="X3239" s="740"/>
      <c r="Y3239" s="740"/>
      <c r="Z3239" s="740"/>
      <c r="AA3239" s="740"/>
      <c r="AB3239" s="740"/>
      <c r="AC3239" s="740"/>
      <c r="AD3239" s="740"/>
      <c r="AE3239" s="740"/>
      <c r="AF3239" s="740"/>
      <c r="AG3239" s="750"/>
      <c r="AH3239" s="742" t="str">
        <f t="shared" si="124"/>
        <v/>
      </c>
      <c r="AI3239" s="37" t="str">
        <f t="shared" si="125"/>
        <v/>
      </c>
      <c r="BH3239" s="137">
        <v>3219</v>
      </c>
      <c r="BI3239" s="206"/>
      <c r="BJ3239" s="207"/>
      <c r="BK3239" s="207"/>
      <c r="BL3239" s="207"/>
      <c r="BM3239" s="207"/>
      <c r="BN3239" s="206"/>
      <c r="BO3239" s="208"/>
      <c r="BP3239" s="206"/>
      <c r="BQ3239" s="458"/>
      <c r="BR3239" s="209"/>
      <c r="BS3239" s="210"/>
      <c r="BT3239" s="208"/>
      <c r="BU3239" s="208"/>
      <c r="BV3239" s="458"/>
      <c r="BW3239" s="209"/>
      <c r="EK3239" s="231"/>
      <c r="EL3239" s="231"/>
      <c r="EM3239" s="543" t="s">
        <v>76</v>
      </c>
      <c r="EN3239" s="544" t="s">
        <v>946</v>
      </c>
      <c r="EO3239" s="545" t="s">
        <v>1601</v>
      </c>
      <c r="EP3239" s="546"/>
    </row>
    <row r="3240" spans="8:146" ht="14.25" x14ac:dyDescent="0.15">
      <c r="H3240" s="740"/>
      <c r="I3240" s="740"/>
      <c r="J3240" s="740"/>
      <c r="K3240" s="740"/>
      <c r="L3240" s="740"/>
      <c r="M3240" s="740"/>
      <c r="N3240" s="748"/>
      <c r="O3240" s="749"/>
      <c r="P3240" s="749"/>
      <c r="Q3240" s="740"/>
      <c r="R3240" s="740"/>
      <c r="S3240" s="740"/>
      <c r="T3240" s="740"/>
      <c r="U3240" s="740"/>
      <c r="V3240" s="740"/>
      <c r="W3240" s="740"/>
      <c r="X3240" s="740"/>
      <c r="Y3240" s="740"/>
      <c r="Z3240" s="740"/>
      <c r="AA3240" s="740"/>
      <c r="AB3240" s="740"/>
      <c r="AC3240" s="740"/>
      <c r="AD3240" s="740"/>
      <c r="AE3240" s="740"/>
      <c r="AF3240" s="740"/>
      <c r="AG3240" s="750"/>
      <c r="AH3240" s="742" t="str">
        <f t="shared" si="124"/>
        <v/>
      </c>
      <c r="AI3240" s="37" t="str">
        <f t="shared" si="125"/>
        <v/>
      </c>
      <c r="BH3240" s="137">
        <v>3220</v>
      </c>
      <c r="BI3240" s="206"/>
      <c r="BJ3240" s="207"/>
      <c r="BK3240" s="207"/>
      <c r="BL3240" s="207"/>
      <c r="BM3240" s="207"/>
      <c r="BN3240" s="206"/>
      <c r="BO3240" s="208"/>
      <c r="BP3240" s="206"/>
      <c r="BQ3240" s="458"/>
      <c r="BR3240" s="209"/>
      <c r="BS3240" s="210"/>
      <c r="BT3240" s="208"/>
      <c r="BU3240" s="208"/>
      <c r="BV3240" s="458"/>
      <c r="BW3240" s="209"/>
      <c r="EK3240" s="231"/>
      <c r="EL3240" s="231"/>
      <c r="EM3240" s="552" t="s">
        <v>2605</v>
      </c>
      <c r="EN3240" s="548">
        <v>0</v>
      </c>
      <c r="EO3240" s="549">
        <v>8</v>
      </c>
      <c r="EP3240" s="551">
        <f>DCOUNT($H$20:$AI$4020,$H$20,EM3239:EO3240)</f>
        <v>0</v>
      </c>
    </row>
    <row r="3241" spans="8:146" ht="14.25" x14ac:dyDescent="0.15">
      <c r="H3241" s="740"/>
      <c r="I3241" s="740"/>
      <c r="J3241" s="740"/>
      <c r="K3241" s="740"/>
      <c r="L3241" s="740"/>
      <c r="M3241" s="740"/>
      <c r="N3241" s="748"/>
      <c r="O3241" s="749"/>
      <c r="P3241" s="749"/>
      <c r="Q3241" s="740"/>
      <c r="R3241" s="740"/>
      <c r="S3241" s="740"/>
      <c r="T3241" s="740"/>
      <c r="U3241" s="740"/>
      <c r="V3241" s="740"/>
      <c r="W3241" s="740"/>
      <c r="X3241" s="740"/>
      <c r="Y3241" s="740"/>
      <c r="Z3241" s="740"/>
      <c r="AA3241" s="740"/>
      <c r="AB3241" s="740"/>
      <c r="AC3241" s="740"/>
      <c r="AD3241" s="740"/>
      <c r="AE3241" s="740"/>
      <c r="AF3241" s="740"/>
      <c r="AG3241" s="750"/>
      <c r="AH3241" s="742" t="str">
        <f t="shared" si="124"/>
        <v/>
      </c>
      <c r="AI3241" s="37" t="str">
        <f t="shared" si="125"/>
        <v/>
      </c>
      <c r="BH3241" s="137">
        <v>3221</v>
      </c>
      <c r="BI3241" s="206"/>
      <c r="BJ3241" s="207"/>
      <c r="BK3241" s="207"/>
      <c r="BL3241" s="207"/>
      <c r="BM3241" s="207"/>
      <c r="BN3241" s="206"/>
      <c r="BO3241" s="208"/>
      <c r="BP3241" s="206"/>
      <c r="BQ3241" s="458"/>
      <c r="BR3241" s="209"/>
      <c r="BS3241" s="210"/>
      <c r="BT3241" s="208"/>
      <c r="BU3241" s="208"/>
      <c r="BV3241" s="458"/>
      <c r="BW3241" s="209"/>
      <c r="EK3241" s="231"/>
      <c r="EL3241" s="231"/>
      <c r="EM3241" s="543" t="s">
        <v>76</v>
      </c>
      <c r="EN3241" s="544" t="s">
        <v>946</v>
      </c>
      <c r="EO3241" s="545" t="s">
        <v>1601</v>
      </c>
      <c r="EP3241" s="546"/>
    </row>
    <row r="3242" spans="8:146" ht="14.25" x14ac:dyDescent="0.15">
      <c r="H3242" s="740"/>
      <c r="I3242" s="740"/>
      <c r="J3242" s="740"/>
      <c r="K3242" s="740"/>
      <c r="L3242" s="740"/>
      <c r="M3242" s="740"/>
      <c r="N3242" s="748"/>
      <c r="O3242" s="749"/>
      <c r="P3242" s="749"/>
      <c r="Q3242" s="740"/>
      <c r="R3242" s="740"/>
      <c r="S3242" s="740"/>
      <c r="T3242" s="740"/>
      <c r="U3242" s="740"/>
      <c r="V3242" s="740"/>
      <c r="W3242" s="740"/>
      <c r="X3242" s="740"/>
      <c r="Y3242" s="740"/>
      <c r="Z3242" s="740"/>
      <c r="AA3242" s="740"/>
      <c r="AB3242" s="740"/>
      <c r="AC3242" s="740"/>
      <c r="AD3242" s="740"/>
      <c r="AE3242" s="740"/>
      <c r="AF3242" s="740"/>
      <c r="AG3242" s="750"/>
      <c r="AH3242" s="742" t="str">
        <f t="shared" si="124"/>
        <v/>
      </c>
      <c r="AI3242" s="37" t="str">
        <f t="shared" si="125"/>
        <v/>
      </c>
      <c r="BH3242" s="137">
        <v>3222</v>
      </c>
      <c r="BI3242" s="206"/>
      <c r="BJ3242" s="207"/>
      <c r="BK3242" s="207"/>
      <c r="BL3242" s="207"/>
      <c r="BM3242" s="207"/>
      <c r="BN3242" s="206"/>
      <c r="BO3242" s="208"/>
      <c r="BP3242" s="206"/>
      <c r="BQ3242" s="458"/>
      <c r="BR3242" s="209"/>
      <c r="BS3242" s="210"/>
      <c r="BT3242" s="208"/>
      <c r="BU3242" s="208"/>
      <c r="BV3242" s="458"/>
      <c r="BW3242" s="209"/>
      <c r="EK3242" s="231"/>
      <c r="EL3242" s="231"/>
      <c r="EM3242" s="552" t="s">
        <v>2606</v>
      </c>
      <c r="EN3242" s="548">
        <v>0</v>
      </c>
      <c r="EO3242" s="549">
        <v>8</v>
      </c>
      <c r="EP3242" s="551">
        <f>DCOUNT($H$20:$AI$4020,$H$20,EM3241:EO3242)</f>
        <v>0</v>
      </c>
    </row>
    <row r="3243" spans="8:146" ht="14.25" x14ac:dyDescent="0.15">
      <c r="H3243" s="740"/>
      <c r="I3243" s="740"/>
      <c r="J3243" s="740"/>
      <c r="K3243" s="740"/>
      <c r="L3243" s="740"/>
      <c r="M3243" s="740"/>
      <c r="N3243" s="748"/>
      <c r="O3243" s="749"/>
      <c r="P3243" s="749"/>
      <c r="Q3243" s="740"/>
      <c r="R3243" s="740"/>
      <c r="S3243" s="740"/>
      <c r="T3243" s="740"/>
      <c r="U3243" s="740"/>
      <c r="V3243" s="740"/>
      <c r="W3243" s="740"/>
      <c r="X3243" s="740"/>
      <c r="Y3243" s="740"/>
      <c r="Z3243" s="740"/>
      <c r="AA3243" s="740"/>
      <c r="AB3243" s="740"/>
      <c r="AC3243" s="740"/>
      <c r="AD3243" s="740"/>
      <c r="AE3243" s="740"/>
      <c r="AF3243" s="740"/>
      <c r="AG3243" s="750"/>
      <c r="AH3243" s="742" t="str">
        <f t="shared" si="124"/>
        <v/>
      </c>
      <c r="AI3243" s="37" t="str">
        <f t="shared" si="125"/>
        <v/>
      </c>
      <c r="BH3243" s="137">
        <v>3223</v>
      </c>
      <c r="BI3243" s="206"/>
      <c r="BJ3243" s="207"/>
      <c r="BK3243" s="207"/>
      <c r="BL3243" s="207"/>
      <c r="BM3243" s="207"/>
      <c r="BN3243" s="206"/>
      <c r="BO3243" s="208"/>
      <c r="BP3243" s="206"/>
      <c r="BQ3243" s="458"/>
      <c r="BR3243" s="209"/>
      <c r="BS3243" s="210"/>
      <c r="BT3243" s="208"/>
      <c r="BU3243" s="208"/>
      <c r="BV3243" s="458"/>
      <c r="BW3243" s="209"/>
      <c r="EK3243" s="231"/>
      <c r="EL3243" s="231"/>
      <c r="EM3243" s="543" t="s">
        <v>76</v>
      </c>
      <c r="EN3243" s="544" t="s">
        <v>946</v>
      </c>
      <c r="EO3243" s="545" t="s">
        <v>1601</v>
      </c>
      <c r="EP3243" s="546"/>
    </row>
    <row r="3244" spans="8:146" ht="14.25" x14ac:dyDescent="0.15">
      <c r="H3244" s="740"/>
      <c r="I3244" s="740"/>
      <c r="J3244" s="740"/>
      <c r="K3244" s="740"/>
      <c r="L3244" s="740"/>
      <c r="M3244" s="740"/>
      <c r="N3244" s="748"/>
      <c r="O3244" s="749"/>
      <c r="P3244" s="749"/>
      <c r="Q3244" s="740"/>
      <c r="R3244" s="740"/>
      <c r="S3244" s="740"/>
      <c r="T3244" s="740"/>
      <c r="U3244" s="740"/>
      <c r="V3244" s="740"/>
      <c r="W3244" s="740"/>
      <c r="X3244" s="740"/>
      <c r="Y3244" s="740"/>
      <c r="Z3244" s="740"/>
      <c r="AA3244" s="740"/>
      <c r="AB3244" s="740"/>
      <c r="AC3244" s="740"/>
      <c r="AD3244" s="740"/>
      <c r="AE3244" s="740"/>
      <c r="AF3244" s="740"/>
      <c r="AG3244" s="750"/>
      <c r="AH3244" s="742" t="str">
        <f t="shared" si="124"/>
        <v/>
      </c>
      <c r="AI3244" s="37" t="str">
        <f t="shared" si="125"/>
        <v/>
      </c>
      <c r="BH3244" s="137">
        <v>3224</v>
      </c>
      <c r="BI3244" s="206"/>
      <c r="BJ3244" s="207"/>
      <c r="BK3244" s="207"/>
      <c r="BL3244" s="207"/>
      <c r="BM3244" s="207"/>
      <c r="BN3244" s="206"/>
      <c r="BO3244" s="208"/>
      <c r="BP3244" s="206"/>
      <c r="BQ3244" s="458"/>
      <c r="BR3244" s="209"/>
      <c r="BS3244" s="210"/>
      <c r="BT3244" s="208"/>
      <c r="BU3244" s="208"/>
      <c r="BV3244" s="458"/>
      <c r="BW3244" s="209"/>
      <c r="EK3244" s="231"/>
      <c r="EL3244" s="231"/>
      <c r="EM3244" s="552" t="s">
        <v>2608</v>
      </c>
      <c r="EN3244" s="548">
        <v>0</v>
      </c>
      <c r="EO3244" s="549">
        <v>8</v>
      </c>
      <c r="EP3244" s="551">
        <f>DCOUNT($H$20:$AI$4020,$H$20,EM3243:EO3244)</f>
        <v>0</v>
      </c>
    </row>
    <row r="3245" spans="8:146" ht="14.25" x14ac:dyDescent="0.15">
      <c r="H3245" s="740"/>
      <c r="I3245" s="740"/>
      <c r="J3245" s="740"/>
      <c r="K3245" s="740"/>
      <c r="L3245" s="740"/>
      <c r="M3245" s="740"/>
      <c r="N3245" s="748"/>
      <c r="O3245" s="749"/>
      <c r="P3245" s="749"/>
      <c r="Q3245" s="740"/>
      <c r="R3245" s="740"/>
      <c r="S3245" s="740"/>
      <c r="T3245" s="740"/>
      <c r="U3245" s="740"/>
      <c r="V3245" s="740"/>
      <c r="W3245" s="740"/>
      <c r="X3245" s="740"/>
      <c r="Y3245" s="740"/>
      <c r="Z3245" s="740"/>
      <c r="AA3245" s="740"/>
      <c r="AB3245" s="740"/>
      <c r="AC3245" s="740"/>
      <c r="AD3245" s="740"/>
      <c r="AE3245" s="740"/>
      <c r="AF3245" s="740"/>
      <c r="AG3245" s="750"/>
      <c r="AH3245" s="742" t="str">
        <f t="shared" si="124"/>
        <v/>
      </c>
      <c r="AI3245" s="37" t="str">
        <f t="shared" si="125"/>
        <v/>
      </c>
      <c r="BH3245" s="137">
        <v>3225</v>
      </c>
      <c r="BI3245" s="206"/>
      <c r="BJ3245" s="207"/>
      <c r="BK3245" s="207"/>
      <c r="BL3245" s="207"/>
      <c r="BM3245" s="207"/>
      <c r="BN3245" s="206"/>
      <c r="BO3245" s="208"/>
      <c r="BP3245" s="206"/>
      <c r="BQ3245" s="458"/>
      <c r="BR3245" s="209"/>
      <c r="BS3245" s="210"/>
      <c r="BT3245" s="208"/>
      <c r="BU3245" s="208"/>
      <c r="BV3245" s="458"/>
      <c r="BW3245" s="209"/>
      <c r="EK3245" s="231"/>
      <c r="EL3245" s="231"/>
      <c r="EM3245" s="543" t="s">
        <v>76</v>
      </c>
      <c r="EN3245" s="544" t="s">
        <v>946</v>
      </c>
      <c r="EO3245" s="545" t="s">
        <v>1601</v>
      </c>
      <c r="EP3245" s="546"/>
    </row>
    <row r="3246" spans="8:146" ht="14.25" x14ac:dyDescent="0.15">
      <c r="H3246" s="740"/>
      <c r="I3246" s="740"/>
      <c r="J3246" s="740"/>
      <c r="K3246" s="740"/>
      <c r="L3246" s="740"/>
      <c r="M3246" s="740"/>
      <c r="N3246" s="748"/>
      <c r="O3246" s="749"/>
      <c r="P3246" s="749"/>
      <c r="Q3246" s="740"/>
      <c r="R3246" s="740"/>
      <c r="S3246" s="740"/>
      <c r="T3246" s="740"/>
      <c r="U3246" s="740"/>
      <c r="V3246" s="740"/>
      <c r="W3246" s="740"/>
      <c r="X3246" s="740"/>
      <c r="Y3246" s="740"/>
      <c r="Z3246" s="740"/>
      <c r="AA3246" s="740"/>
      <c r="AB3246" s="740"/>
      <c r="AC3246" s="740"/>
      <c r="AD3246" s="740"/>
      <c r="AE3246" s="740"/>
      <c r="AF3246" s="740"/>
      <c r="AG3246" s="750"/>
      <c r="AH3246" s="742" t="str">
        <f t="shared" si="124"/>
        <v/>
      </c>
      <c r="AI3246" s="37" t="str">
        <f t="shared" si="125"/>
        <v/>
      </c>
      <c r="BH3246" s="137">
        <v>3226</v>
      </c>
      <c r="BI3246" s="206"/>
      <c r="BJ3246" s="207"/>
      <c r="BK3246" s="207"/>
      <c r="BL3246" s="207"/>
      <c r="BM3246" s="207"/>
      <c r="BN3246" s="206"/>
      <c r="BO3246" s="208"/>
      <c r="BP3246" s="206"/>
      <c r="BQ3246" s="458"/>
      <c r="BR3246" s="209"/>
      <c r="BS3246" s="210"/>
      <c r="BT3246" s="208"/>
      <c r="BU3246" s="208"/>
      <c r="BV3246" s="458"/>
      <c r="BW3246" s="209"/>
      <c r="EK3246" s="231"/>
      <c r="EL3246" s="231"/>
      <c r="EM3246" s="552" t="s">
        <v>2609</v>
      </c>
      <c r="EN3246" s="548">
        <v>0</v>
      </c>
      <c r="EO3246" s="549">
        <v>8</v>
      </c>
      <c r="EP3246" s="551">
        <f>DCOUNT($H$20:$AI$4020,$H$20,EM3245:EO3246)</f>
        <v>0</v>
      </c>
    </row>
    <row r="3247" spans="8:146" ht="14.25" x14ac:dyDescent="0.15">
      <c r="H3247" s="740"/>
      <c r="I3247" s="740"/>
      <c r="J3247" s="740"/>
      <c r="K3247" s="740"/>
      <c r="L3247" s="740"/>
      <c r="M3247" s="740"/>
      <c r="N3247" s="748"/>
      <c r="O3247" s="749"/>
      <c r="P3247" s="749"/>
      <c r="Q3247" s="740"/>
      <c r="R3247" s="740"/>
      <c r="S3247" s="740"/>
      <c r="T3247" s="740"/>
      <c r="U3247" s="740"/>
      <c r="V3247" s="740"/>
      <c r="W3247" s="740"/>
      <c r="X3247" s="740"/>
      <c r="Y3247" s="740"/>
      <c r="Z3247" s="740"/>
      <c r="AA3247" s="740"/>
      <c r="AB3247" s="740"/>
      <c r="AC3247" s="740"/>
      <c r="AD3247" s="740"/>
      <c r="AE3247" s="740"/>
      <c r="AF3247" s="740"/>
      <c r="AG3247" s="750"/>
      <c r="AH3247" s="742" t="str">
        <f t="shared" si="124"/>
        <v/>
      </c>
      <c r="AI3247" s="37" t="str">
        <f t="shared" si="125"/>
        <v/>
      </c>
      <c r="BH3247" s="137">
        <v>3227</v>
      </c>
      <c r="BI3247" s="206"/>
      <c r="BJ3247" s="207"/>
      <c r="BK3247" s="207"/>
      <c r="BL3247" s="207"/>
      <c r="BM3247" s="207"/>
      <c r="BN3247" s="206"/>
      <c r="BO3247" s="208"/>
      <c r="BP3247" s="206"/>
      <c r="BQ3247" s="458"/>
      <c r="BR3247" s="209"/>
      <c r="BS3247" s="210"/>
      <c r="BT3247" s="208"/>
      <c r="BU3247" s="208"/>
      <c r="BV3247" s="458"/>
      <c r="BW3247" s="209"/>
      <c r="EK3247" s="231"/>
      <c r="EL3247" s="231"/>
      <c r="EM3247" s="543" t="s">
        <v>76</v>
      </c>
      <c r="EN3247" s="544" t="s">
        <v>946</v>
      </c>
      <c r="EO3247" s="545" t="s">
        <v>1601</v>
      </c>
      <c r="EP3247" s="546"/>
    </row>
    <row r="3248" spans="8:146" ht="14.25" x14ac:dyDescent="0.15">
      <c r="H3248" s="740"/>
      <c r="I3248" s="740"/>
      <c r="J3248" s="740"/>
      <c r="K3248" s="740"/>
      <c r="L3248" s="740"/>
      <c r="M3248" s="740"/>
      <c r="N3248" s="748"/>
      <c r="O3248" s="749"/>
      <c r="P3248" s="749"/>
      <c r="Q3248" s="740"/>
      <c r="R3248" s="740"/>
      <c r="S3248" s="740"/>
      <c r="T3248" s="740"/>
      <c r="U3248" s="740"/>
      <c r="V3248" s="740"/>
      <c r="W3248" s="740"/>
      <c r="X3248" s="740"/>
      <c r="Y3248" s="740"/>
      <c r="Z3248" s="740"/>
      <c r="AA3248" s="740"/>
      <c r="AB3248" s="740"/>
      <c r="AC3248" s="740"/>
      <c r="AD3248" s="740"/>
      <c r="AE3248" s="740"/>
      <c r="AF3248" s="740"/>
      <c r="AG3248" s="750"/>
      <c r="AH3248" s="742" t="str">
        <f t="shared" si="124"/>
        <v/>
      </c>
      <c r="AI3248" s="37" t="str">
        <f t="shared" si="125"/>
        <v/>
      </c>
      <c r="BH3248" s="137">
        <v>3228</v>
      </c>
      <c r="BI3248" s="206"/>
      <c r="BJ3248" s="207"/>
      <c r="BK3248" s="207"/>
      <c r="BL3248" s="207"/>
      <c r="BM3248" s="207"/>
      <c r="BN3248" s="206"/>
      <c r="BO3248" s="208"/>
      <c r="BP3248" s="206"/>
      <c r="BQ3248" s="458"/>
      <c r="BR3248" s="209"/>
      <c r="BS3248" s="210"/>
      <c r="BT3248" s="208"/>
      <c r="BU3248" s="208"/>
      <c r="BV3248" s="458"/>
      <c r="BW3248" s="209"/>
      <c r="EK3248" s="231"/>
      <c r="EL3248" s="231"/>
      <c r="EM3248" s="552" t="s">
        <v>2610</v>
      </c>
      <c r="EN3248" s="548">
        <v>0</v>
      </c>
      <c r="EO3248" s="549">
        <v>8</v>
      </c>
      <c r="EP3248" s="551">
        <f>DCOUNT($H$20:$AI$4020,$H$20,EM3247:EO3248)</f>
        <v>0</v>
      </c>
    </row>
    <row r="3249" spans="8:146" ht="14.25" x14ac:dyDescent="0.15">
      <c r="H3249" s="740"/>
      <c r="I3249" s="740"/>
      <c r="J3249" s="740"/>
      <c r="K3249" s="740"/>
      <c r="L3249" s="740"/>
      <c r="M3249" s="740"/>
      <c r="N3249" s="748"/>
      <c r="O3249" s="749"/>
      <c r="P3249" s="749"/>
      <c r="Q3249" s="740"/>
      <c r="R3249" s="740"/>
      <c r="S3249" s="740"/>
      <c r="T3249" s="740"/>
      <c r="U3249" s="740"/>
      <c r="V3249" s="740"/>
      <c r="W3249" s="740"/>
      <c r="X3249" s="740"/>
      <c r="Y3249" s="740"/>
      <c r="Z3249" s="740"/>
      <c r="AA3249" s="740"/>
      <c r="AB3249" s="740"/>
      <c r="AC3249" s="740"/>
      <c r="AD3249" s="740"/>
      <c r="AE3249" s="740"/>
      <c r="AF3249" s="740"/>
      <c r="AG3249" s="750"/>
      <c r="AH3249" s="742" t="str">
        <f t="shared" si="124"/>
        <v/>
      </c>
      <c r="AI3249" s="37" t="str">
        <f t="shared" si="125"/>
        <v/>
      </c>
      <c r="BH3249" s="137">
        <v>3229</v>
      </c>
      <c r="BI3249" s="206"/>
      <c r="BJ3249" s="207"/>
      <c r="BK3249" s="207"/>
      <c r="BL3249" s="207"/>
      <c r="BM3249" s="207"/>
      <c r="BN3249" s="206"/>
      <c r="BO3249" s="208"/>
      <c r="BP3249" s="206"/>
      <c r="BQ3249" s="458"/>
      <c r="BR3249" s="209"/>
      <c r="BS3249" s="210"/>
      <c r="BT3249" s="208"/>
      <c r="BU3249" s="208"/>
      <c r="BV3249" s="458"/>
      <c r="BW3249" s="209"/>
      <c r="EK3249" s="231"/>
      <c r="EL3249" s="231"/>
      <c r="EM3249" s="543" t="s">
        <v>76</v>
      </c>
      <c r="EN3249" s="544" t="s">
        <v>946</v>
      </c>
      <c r="EO3249" s="545" t="s">
        <v>1601</v>
      </c>
      <c r="EP3249" s="546"/>
    </row>
    <row r="3250" spans="8:146" ht="14.25" x14ac:dyDescent="0.15">
      <c r="H3250" s="740"/>
      <c r="I3250" s="740"/>
      <c r="J3250" s="740"/>
      <c r="K3250" s="740"/>
      <c r="L3250" s="740"/>
      <c r="M3250" s="740"/>
      <c r="N3250" s="748"/>
      <c r="O3250" s="749"/>
      <c r="P3250" s="749"/>
      <c r="Q3250" s="740"/>
      <c r="R3250" s="740"/>
      <c r="S3250" s="740"/>
      <c r="T3250" s="740"/>
      <c r="U3250" s="740"/>
      <c r="V3250" s="740"/>
      <c r="W3250" s="740"/>
      <c r="X3250" s="740"/>
      <c r="Y3250" s="740"/>
      <c r="Z3250" s="740"/>
      <c r="AA3250" s="740"/>
      <c r="AB3250" s="740"/>
      <c r="AC3250" s="740"/>
      <c r="AD3250" s="740"/>
      <c r="AE3250" s="740"/>
      <c r="AF3250" s="740"/>
      <c r="AG3250" s="750"/>
      <c r="AH3250" s="742" t="str">
        <f t="shared" si="124"/>
        <v/>
      </c>
      <c r="AI3250" s="37" t="str">
        <f t="shared" si="125"/>
        <v/>
      </c>
      <c r="BH3250" s="137">
        <v>3230</v>
      </c>
      <c r="BI3250" s="206"/>
      <c r="BJ3250" s="207"/>
      <c r="BK3250" s="207"/>
      <c r="BL3250" s="207"/>
      <c r="BM3250" s="207"/>
      <c r="BN3250" s="206"/>
      <c r="BO3250" s="208"/>
      <c r="BP3250" s="206"/>
      <c r="BQ3250" s="458"/>
      <c r="BR3250" s="209"/>
      <c r="BS3250" s="210"/>
      <c r="BT3250" s="208"/>
      <c r="BU3250" s="208"/>
      <c r="BV3250" s="458"/>
      <c r="BW3250" s="209"/>
      <c r="EK3250" s="231"/>
      <c r="EL3250" s="231"/>
      <c r="EM3250" s="552" t="s">
        <v>2611</v>
      </c>
      <c r="EN3250" s="548">
        <v>0</v>
      </c>
      <c r="EO3250" s="549">
        <v>8</v>
      </c>
      <c r="EP3250" s="551">
        <f>DCOUNT($H$20:$AI$4020,$H$20,EM3249:EO3250)</f>
        <v>0</v>
      </c>
    </row>
    <row r="3251" spans="8:146" ht="14.25" x14ac:dyDescent="0.15">
      <c r="H3251" s="740"/>
      <c r="I3251" s="740"/>
      <c r="J3251" s="740"/>
      <c r="K3251" s="740"/>
      <c r="L3251" s="740"/>
      <c r="M3251" s="740"/>
      <c r="N3251" s="748"/>
      <c r="O3251" s="749"/>
      <c r="P3251" s="749"/>
      <c r="Q3251" s="740"/>
      <c r="R3251" s="740"/>
      <c r="S3251" s="740"/>
      <c r="T3251" s="740"/>
      <c r="U3251" s="740"/>
      <c r="V3251" s="740"/>
      <c r="W3251" s="740"/>
      <c r="X3251" s="740"/>
      <c r="Y3251" s="740"/>
      <c r="Z3251" s="740"/>
      <c r="AA3251" s="740"/>
      <c r="AB3251" s="740"/>
      <c r="AC3251" s="740"/>
      <c r="AD3251" s="740"/>
      <c r="AE3251" s="740"/>
      <c r="AF3251" s="740"/>
      <c r="AG3251" s="750"/>
      <c r="AH3251" s="742" t="str">
        <f t="shared" si="124"/>
        <v/>
      </c>
      <c r="AI3251" s="37" t="str">
        <f t="shared" si="125"/>
        <v/>
      </c>
      <c r="BH3251" s="137">
        <v>3231</v>
      </c>
      <c r="BI3251" s="206"/>
      <c r="BJ3251" s="207"/>
      <c r="BK3251" s="207"/>
      <c r="BL3251" s="207"/>
      <c r="BM3251" s="207"/>
      <c r="BN3251" s="206"/>
      <c r="BO3251" s="208"/>
      <c r="BP3251" s="206"/>
      <c r="BQ3251" s="458"/>
      <c r="BR3251" s="209"/>
      <c r="BS3251" s="210"/>
      <c r="BT3251" s="208"/>
      <c r="BU3251" s="208"/>
      <c r="BV3251" s="458"/>
      <c r="BW3251" s="209"/>
      <c r="EK3251" s="231"/>
      <c r="EL3251" s="231"/>
      <c r="EM3251" s="543" t="s">
        <v>76</v>
      </c>
      <c r="EN3251" s="544" t="s">
        <v>946</v>
      </c>
      <c r="EO3251" s="545" t="s">
        <v>1601</v>
      </c>
      <c r="EP3251" s="546"/>
    </row>
    <row r="3252" spans="8:146" ht="14.25" x14ac:dyDescent="0.15">
      <c r="H3252" s="740"/>
      <c r="I3252" s="740"/>
      <c r="J3252" s="740"/>
      <c r="K3252" s="740"/>
      <c r="L3252" s="740"/>
      <c r="M3252" s="740"/>
      <c r="N3252" s="748"/>
      <c r="O3252" s="749"/>
      <c r="P3252" s="749"/>
      <c r="Q3252" s="740"/>
      <c r="R3252" s="740"/>
      <c r="S3252" s="740"/>
      <c r="T3252" s="740"/>
      <c r="U3252" s="740"/>
      <c r="V3252" s="740"/>
      <c r="W3252" s="740"/>
      <c r="X3252" s="740"/>
      <c r="Y3252" s="740"/>
      <c r="Z3252" s="740"/>
      <c r="AA3252" s="740"/>
      <c r="AB3252" s="740"/>
      <c r="AC3252" s="740"/>
      <c r="AD3252" s="740"/>
      <c r="AE3252" s="740"/>
      <c r="AF3252" s="740"/>
      <c r="AG3252" s="750"/>
      <c r="AH3252" s="742" t="str">
        <f t="shared" si="124"/>
        <v/>
      </c>
      <c r="AI3252" s="37" t="str">
        <f t="shared" si="125"/>
        <v/>
      </c>
      <c r="BH3252" s="137">
        <v>3232</v>
      </c>
      <c r="BI3252" s="206"/>
      <c r="BJ3252" s="207"/>
      <c r="BK3252" s="207"/>
      <c r="BL3252" s="207"/>
      <c r="BM3252" s="207"/>
      <c r="BN3252" s="206"/>
      <c r="BO3252" s="208"/>
      <c r="BP3252" s="206"/>
      <c r="BQ3252" s="458"/>
      <c r="BR3252" s="209"/>
      <c r="BS3252" s="210"/>
      <c r="BT3252" s="208"/>
      <c r="BU3252" s="208"/>
      <c r="BV3252" s="458"/>
      <c r="BW3252" s="209"/>
      <c r="EK3252" s="231"/>
      <c r="EL3252" s="231"/>
      <c r="EM3252" s="552" t="s">
        <v>2637</v>
      </c>
      <c r="EN3252" s="548">
        <v>0</v>
      </c>
      <c r="EO3252" s="549">
        <v>8</v>
      </c>
      <c r="EP3252" s="551">
        <f>DCOUNT($H$20:$AI$4020,$H$20,EM3251:EO3252)</f>
        <v>0</v>
      </c>
    </row>
    <row r="3253" spans="8:146" ht="14.25" x14ac:dyDescent="0.15">
      <c r="H3253" s="740"/>
      <c r="I3253" s="740"/>
      <c r="J3253" s="740"/>
      <c r="K3253" s="740"/>
      <c r="L3253" s="740"/>
      <c r="M3253" s="740"/>
      <c r="N3253" s="748"/>
      <c r="O3253" s="749"/>
      <c r="P3253" s="749"/>
      <c r="Q3253" s="740"/>
      <c r="R3253" s="740"/>
      <c r="S3253" s="740"/>
      <c r="T3253" s="740"/>
      <c r="U3253" s="740"/>
      <c r="V3253" s="740"/>
      <c r="W3253" s="740"/>
      <c r="X3253" s="740"/>
      <c r="Y3253" s="740"/>
      <c r="Z3253" s="740"/>
      <c r="AA3253" s="740"/>
      <c r="AB3253" s="740"/>
      <c r="AC3253" s="740"/>
      <c r="AD3253" s="740"/>
      <c r="AE3253" s="740"/>
      <c r="AF3253" s="740"/>
      <c r="AG3253" s="750"/>
      <c r="AH3253" s="742" t="str">
        <f t="shared" si="124"/>
        <v/>
      </c>
      <c r="AI3253" s="37" t="str">
        <f t="shared" si="125"/>
        <v/>
      </c>
      <c r="BH3253" s="137">
        <v>3233</v>
      </c>
      <c r="BI3253" s="206"/>
      <c r="BJ3253" s="207"/>
      <c r="BK3253" s="207"/>
      <c r="BL3253" s="207"/>
      <c r="BM3253" s="207"/>
      <c r="BN3253" s="206"/>
      <c r="BO3253" s="208"/>
      <c r="BP3253" s="206"/>
      <c r="BQ3253" s="458"/>
      <c r="BR3253" s="209"/>
      <c r="BS3253" s="210"/>
      <c r="BT3253" s="208"/>
      <c r="BU3253" s="208"/>
      <c r="BV3253" s="458"/>
      <c r="BW3253" s="209"/>
      <c r="EK3253" s="231"/>
      <c r="EL3253" s="231"/>
      <c r="EM3253" s="543" t="s">
        <v>76</v>
      </c>
      <c r="EN3253" s="544" t="s">
        <v>946</v>
      </c>
      <c r="EO3253" s="545" t="s">
        <v>1601</v>
      </c>
      <c r="EP3253" s="546"/>
    </row>
    <row r="3254" spans="8:146" ht="14.25" x14ac:dyDescent="0.15">
      <c r="H3254" s="740"/>
      <c r="I3254" s="740"/>
      <c r="J3254" s="740"/>
      <c r="K3254" s="740"/>
      <c r="L3254" s="740"/>
      <c r="M3254" s="740"/>
      <c r="N3254" s="748"/>
      <c r="O3254" s="749"/>
      <c r="P3254" s="749"/>
      <c r="Q3254" s="740"/>
      <c r="R3254" s="740"/>
      <c r="S3254" s="740"/>
      <c r="T3254" s="740"/>
      <c r="U3254" s="740"/>
      <c r="V3254" s="740"/>
      <c r="W3254" s="740"/>
      <c r="X3254" s="740"/>
      <c r="Y3254" s="740"/>
      <c r="Z3254" s="740"/>
      <c r="AA3254" s="740"/>
      <c r="AB3254" s="740"/>
      <c r="AC3254" s="740"/>
      <c r="AD3254" s="740"/>
      <c r="AE3254" s="740"/>
      <c r="AF3254" s="740"/>
      <c r="AG3254" s="750"/>
      <c r="AH3254" s="742" t="str">
        <f t="shared" si="124"/>
        <v/>
      </c>
      <c r="AI3254" s="37" t="str">
        <f t="shared" si="125"/>
        <v/>
      </c>
      <c r="BH3254" s="137">
        <v>3234</v>
      </c>
      <c r="BI3254" s="206"/>
      <c r="BJ3254" s="207"/>
      <c r="BK3254" s="207"/>
      <c r="BL3254" s="207"/>
      <c r="BM3254" s="207"/>
      <c r="BN3254" s="206"/>
      <c r="BO3254" s="208"/>
      <c r="BP3254" s="206"/>
      <c r="BQ3254" s="458"/>
      <c r="BR3254" s="209"/>
      <c r="BS3254" s="210"/>
      <c r="BT3254" s="208"/>
      <c r="BU3254" s="208"/>
      <c r="BV3254" s="458"/>
      <c r="BW3254" s="209"/>
      <c r="EK3254" s="231"/>
      <c r="EL3254" s="231"/>
      <c r="EM3254" s="552" t="s">
        <v>2613</v>
      </c>
      <c r="EN3254" s="548">
        <v>0</v>
      </c>
      <c r="EO3254" s="549">
        <v>8</v>
      </c>
      <c r="EP3254" s="551">
        <f>DCOUNT($H$20:$AI$4020,$H$20,EM3253:EO3254)</f>
        <v>0</v>
      </c>
    </row>
    <row r="3255" spans="8:146" ht="14.25" x14ac:dyDescent="0.15">
      <c r="H3255" s="740"/>
      <c r="I3255" s="740"/>
      <c r="J3255" s="740"/>
      <c r="K3255" s="740"/>
      <c r="L3255" s="740"/>
      <c r="M3255" s="740"/>
      <c r="N3255" s="748"/>
      <c r="O3255" s="749"/>
      <c r="P3255" s="749"/>
      <c r="Q3255" s="740"/>
      <c r="R3255" s="740"/>
      <c r="S3255" s="740"/>
      <c r="T3255" s="740"/>
      <c r="U3255" s="740"/>
      <c r="V3255" s="740"/>
      <c r="W3255" s="740"/>
      <c r="X3255" s="740"/>
      <c r="Y3255" s="740"/>
      <c r="Z3255" s="740"/>
      <c r="AA3255" s="740"/>
      <c r="AB3255" s="740"/>
      <c r="AC3255" s="740"/>
      <c r="AD3255" s="740"/>
      <c r="AE3255" s="740"/>
      <c r="AF3255" s="740"/>
      <c r="AG3255" s="750"/>
      <c r="AH3255" s="742" t="str">
        <f t="shared" si="124"/>
        <v/>
      </c>
      <c r="AI3255" s="37" t="str">
        <f t="shared" si="125"/>
        <v/>
      </c>
      <c r="BH3255" s="137">
        <v>3235</v>
      </c>
      <c r="BI3255" s="206"/>
      <c r="BJ3255" s="207"/>
      <c r="BK3255" s="207"/>
      <c r="BL3255" s="207"/>
      <c r="BM3255" s="207"/>
      <c r="BN3255" s="206"/>
      <c r="BO3255" s="208"/>
      <c r="BP3255" s="206"/>
      <c r="BQ3255" s="458"/>
      <c r="BR3255" s="209"/>
      <c r="BS3255" s="210"/>
      <c r="BT3255" s="208"/>
      <c r="BU3255" s="208"/>
      <c r="BV3255" s="458"/>
      <c r="BW3255" s="209"/>
      <c r="EK3255" s="231"/>
      <c r="EL3255" s="231"/>
      <c r="EM3255" s="543" t="s">
        <v>76</v>
      </c>
      <c r="EN3255" s="544" t="s">
        <v>946</v>
      </c>
      <c r="EO3255" s="545" t="s">
        <v>1601</v>
      </c>
      <c r="EP3255" s="546"/>
    </row>
    <row r="3256" spans="8:146" ht="14.25" x14ac:dyDescent="0.15">
      <c r="H3256" s="740"/>
      <c r="I3256" s="740"/>
      <c r="J3256" s="740"/>
      <c r="K3256" s="740"/>
      <c r="L3256" s="740"/>
      <c r="M3256" s="740"/>
      <c r="N3256" s="748"/>
      <c r="O3256" s="749"/>
      <c r="P3256" s="749"/>
      <c r="Q3256" s="740"/>
      <c r="R3256" s="740"/>
      <c r="S3256" s="740"/>
      <c r="T3256" s="740"/>
      <c r="U3256" s="740"/>
      <c r="V3256" s="740"/>
      <c r="W3256" s="740"/>
      <c r="X3256" s="740"/>
      <c r="Y3256" s="740"/>
      <c r="Z3256" s="740"/>
      <c r="AA3256" s="740"/>
      <c r="AB3256" s="740"/>
      <c r="AC3256" s="740"/>
      <c r="AD3256" s="740"/>
      <c r="AE3256" s="740"/>
      <c r="AF3256" s="740"/>
      <c r="AG3256" s="750"/>
      <c r="AH3256" s="742" t="str">
        <f t="shared" si="124"/>
        <v/>
      </c>
      <c r="AI3256" s="37" t="str">
        <f t="shared" si="125"/>
        <v/>
      </c>
      <c r="BH3256" s="137">
        <v>3236</v>
      </c>
      <c r="BI3256" s="206"/>
      <c r="BJ3256" s="207"/>
      <c r="BK3256" s="207"/>
      <c r="BL3256" s="207"/>
      <c r="BM3256" s="207"/>
      <c r="BN3256" s="206"/>
      <c r="BO3256" s="208"/>
      <c r="BP3256" s="206"/>
      <c r="BQ3256" s="458"/>
      <c r="BR3256" s="209"/>
      <c r="BS3256" s="210"/>
      <c r="BT3256" s="208"/>
      <c r="BU3256" s="208"/>
      <c r="BV3256" s="458"/>
      <c r="BW3256" s="209"/>
      <c r="EK3256" s="231"/>
      <c r="EL3256" s="231"/>
      <c r="EM3256" s="552" t="s">
        <v>2614</v>
      </c>
      <c r="EN3256" s="548">
        <v>0</v>
      </c>
      <c r="EO3256" s="549">
        <v>8</v>
      </c>
      <c r="EP3256" s="551">
        <f>DCOUNT($H$20:$AI$4020,$H$20,EM3255:EO3256)</f>
        <v>0</v>
      </c>
    </row>
    <row r="3257" spans="8:146" ht="14.25" x14ac:dyDescent="0.15">
      <c r="H3257" s="740"/>
      <c r="I3257" s="740"/>
      <c r="J3257" s="740"/>
      <c r="K3257" s="740"/>
      <c r="L3257" s="740"/>
      <c r="M3257" s="740"/>
      <c r="N3257" s="748"/>
      <c r="O3257" s="749"/>
      <c r="P3257" s="749"/>
      <c r="Q3257" s="740"/>
      <c r="R3257" s="740"/>
      <c r="S3257" s="740"/>
      <c r="T3257" s="740"/>
      <c r="U3257" s="740"/>
      <c r="V3257" s="740"/>
      <c r="W3257" s="740"/>
      <c r="X3257" s="740"/>
      <c r="Y3257" s="740"/>
      <c r="Z3257" s="740"/>
      <c r="AA3257" s="740"/>
      <c r="AB3257" s="740"/>
      <c r="AC3257" s="740"/>
      <c r="AD3257" s="740"/>
      <c r="AE3257" s="740"/>
      <c r="AF3257" s="740"/>
      <c r="AG3257" s="750"/>
      <c r="AH3257" s="742" t="str">
        <f t="shared" si="124"/>
        <v/>
      </c>
      <c r="AI3257" s="37" t="str">
        <f t="shared" si="125"/>
        <v/>
      </c>
      <c r="BH3257" s="137">
        <v>3237</v>
      </c>
      <c r="BI3257" s="206"/>
      <c r="BJ3257" s="207"/>
      <c r="BK3257" s="207"/>
      <c r="BL3257" s="207"/>
      <c r="BM3257" s="207"/>
      <c r="BN3257" s="206"/>
      <c r="BO3257" s="208"/>
      <c r="BP3257" s="206"/>
      <c r="BQ3257" s="458"/>
      <c r="BR3257" s="209"/>
      <c r="BS3257" s="210"/>
      <c r="BT3257" s="208"/>
      <c r="BU3257" s="208"/>
      <c r="BV3257" s="458"/>
      <c r="BW3257" s="209"/>
      <c r="EK3257" s="231"/>
      <c r="EL3257" s="231"/>
      <c r="EM3257" s="186" t="s">
        <v>76</v>
      </c>
      <c r="EN3257" s="187" t="s">
        <v>946</v>
      </c>
      <c r="EO3257" s="188" t="s">
        <v>1601</v>
      </c>
      <c r="EP3257" s="189"/>
    </row>
    <row r="3258" spans="8:146" ht="14.25" x14ac:dyDescent="0.15">
      <c r="H3258" s="740"/>
      <c r="I3258" s="740"/>
      <c r="J3258" s="740"/>
      <c r="K3258" s="740"/>
      <c r="L3258" s="740"/>
      <c r="M3258" s="740"/>
      <c r="N3258" s="748"/>
      <c r="O3258" s="749"/>
      <c r="P3258" s="749"/>
      <c r="Q3258" s="740"/>
      <c r="R3258" s="740"/>
      <c r="S3258" s="740"/>
      <c r="T3258" s="740"/>
      <c r="U3258" s="740"/>
      <c r="V3258" s="740"/>
      <c r="W3258" s="740"/>
      <c r="X3258" s="740"/>
      <c r="Y3258" s="740"/>
      <c r="Z3258" s="740"/>
      <c r="AA3258" s="740"/>
      <c r="AB3258" s="740"/>
      <c r="AC3258" s="740"/>
      <c r="AD3258" s="740"/>
      <c r="AE3258" s="740"/>
      <c r="AF3258" s="740"/>
      <c r="AG3258" s="750"/>
      <c r="AH3258" s="742" t="str">
        <f t="shared" si="124"/>
        <v/>
      </c>
      <c r="AI3258" s="37" t="str">
        <f t="shared" si="125"/>
        <v/>
      </c>
      <c r="BH3258" s="137">
        <v>3238</v>
      </c>
      <c r="BI3258" s="206"/>
      <c r="BJ3258" s="207"/>
      <c r="BK3258" s="207"/>
      <c r="BL3258" s="207"/>
      <c r="BM3258" s="207"/>
      <c r="BN3258" s="206"/>
      <c r="BO3258" s="208"/>
      <c r="BP3258" s="206"/>
      <c r="BQ3258" s="458"/>
      <c r="BR3258" s="209"/>
      <c r="BS3258" s="210"/>
      <c r="BT3258" s="208"/>
      <c r="BU3258" s="208"/>
      <c r="BV3258" s="458"/>
      <c r="BW3258" s="209"/>
      <c r="EK3258" s="231"/>
      <c r="EL3258" s="231"/>
      <c r="EM3258" s="451" t="s">
        <v>435</v>
      </c>
      <c r="EN3258" s="228">
        <v>0</v>
      </c>
      <c r="EO3258" s="229">
        <v>8</v>
      </c>
      <c r="EP3258" s="234">
        <f>DCOUNT($H$20:$AI$4020,$H$20,EM3257:EO3258)</f>
        <v>0</v>
      </c>
    </row>
    <row r="3259" spans="8:146" ht="14.25" x14ac:dyDescent="0.15">
      <c r="H3259" s="740"/>
      <c r="I3259" s="740"/>
      <c r="J3259" s="740"/>
      <c r="K3259" s="740"/>
      <c r="L3259" s="740"/>
      <c r="M3259" s="740"/>
      <c r="N3259" s="748"/>
      <c r="O3259" s="749"/>
      <c r="P3259" s="749"/>
      <c r="Q3259" s="740"/>
      <c r="R3259" s="740"/>
      <c r="S3259" s="740"/>
      <c r="T3259" s="740"/>
      <c r="U3259" s="740"/>
      <c r="V3259" s="740"/>
      <c r="W3259" s="740"/>
      <c r="X3259" s="740"/>
      <c r="Y3259" s="740"/>
      <c r="Z3259" s="740"/>
      <c r="AA3259" s="740"/>
      <c r="AB3259" s="740"/>
      <c r="AC3259" s="740"/>
      <c r="AD3259" s="740"/>
      <c r="AE3259" s="740"/>
      <c r="AF3259" s="740"/>
      <c r="AG3259" s="750"/>
      <c r="AH3259" s="742" t="str">
        <f t="shared" si="124"/>
        <v/>
      </c>
      <c r="AI3259" s="37" t="str">
        <f t="shared" si="125"/>
        <v/>
      </c>
      <c r="BH3259" s="137">
        <v>3239</v>
      </c>
      <c r="BI3259" s="206"/>
      <c r="BJ3259" s="207"/>
      <c r="BK3259" s="207"/>
      <c r="BL3259" s="207"/>
      <c r="BM3259" s="207"/>
      <c r="BN3259" s="206"/>
      <c r="BO3259" s="208"/>
      <c r="BP3259" s="206"/>
      <c r="BQ3259" s="458"/>
      <c r="BR3259" s="209"/>
      <c r="BS3259" s="210"/>
      <c r="BT3259" s="208"/>
      <c r="BU3259" s="208"/>
      <c r="BV3259" s="458"/>
      <c r="BW3259" s="209"/>
      <c r="EK3259" s="231"/>
      <c r="EL3259" s="231"/>
      <c r="EM3259" s="186" t="s">
        <v>76</v>
      </c>
      <c r="EN3259" s="187" t="s">
        <v>946</v>
      </c>
      <c r="EO3259" s="188" t="s">
        <v>1601</v>
      </c>
      <c r="EP3259" s="189"/>
    </row>
    <row r="3260" spans="8:146" ht="14.25" x14ac:dyDescent="0.15">
      <c r="H3260" s="740"/>
      <c r="I3260" s="740"/>
      <c r="J3260" s="740"/>
      <c r="K3260" s="740"/>
      <c r="L3260" s="740"/>
      <c r="M3260" s="740"/>
      <c r="N3260" s="748"/>
      <c r="O3260" s="749"/>
      <c r="P3260" s="749"/>
      <c r="Q3260" s="740"/>
      <c r="R3260" s="740"/>
      <c r="S3260" s="740"/>
      <c r="T3260" s="740"/>
      <c r="U3260" s="740"/>
      <c r="V3260" s="740"/>
      <c r="W3260" s="740"/>
      <c r="X3260" s="740"/>
      <c r="Y3260" s="740"/>
      <c r="Z3260" s="740"/>
      <c r="AA3260" s="740"/>
      <c r="AB3260" s="740"/>
      <c r="AC3260" s="740"/>
      <c r="AD3260" s="740"/>
      <c r="AE3260" s="740"/>
      <c r="AF3260" s="740"/>
      <c r="AG3260" s="750"/>
      <c r="AH3260" s="742" t="str">
        <f t="shared" si="124"/>
        <v/>
      </c>
      <c r="AI3260" s="37" t="str">
        <f t="shared" si="125"/>
        <v/>
      </c>
      <c r="BH3260" s="137">
        <v>3240</v>
      </c>
      <c r="BI3260" s="206"/>
      <c r="BJ3260" s="207"/>
      <c r="BK3260" s="207"/>
      <c r="BL3260" s="207"/>
      <c r="BM3260" s="207"/>
      <c r="BN3260" s="206"/>
      <c r="BO3260" s="208"/>
      <c r="BP3260" s="206"/>
      <c r="BQ3260" s="458"/>
      <c r="BR3260" s="209"/>
      <c r="BS3260" s="210"/>
      <c r="BT3260" s="208"/>
      <c r="BU3260" s="208"/>
      <c r="BV3260" s="458"/>
      <c r="BW3260" s="209"/>
      <c r="EK3260" s="231"/>
      <c r="EL3260" s="231"/>
      <c r="EM3260" s="451" t="s">
        <v>436</v>
      </c>
      <c r="EN3260" s="228">
        <v>0</v>
      </c>
      <c r="EO3260" s="229">
        <v>8</v>
      </c>
      <c r="EP3260" s="234">
        <f>DCOUNT($H$20:$AI$4020,$H$20,EM3259:EO3260)</f>
        <v>0</v>
      </c>
    </row>
    <row r="3261" spans="8:146" ht="14.25" x14ac:dyDescent="0.15">
      <c r="H3261" s="740"/>
      <c r="I3261" s="740"/>
      <c r="J3261" s="740"/>
      <c r="K3261" s="740"/>
      <c r="L3261" s="740"/>
      <c r="M3261" s="740"/>
      <c r="N3261" s="748"/>
      <c r="O3261" s="749"/>
      <c r="P3261" s="749"/>
      <c r="Q3261" s="740"/>
      <c r="R3261" s="740"/>
      <c r="S3261" s="740"/>
      <c r="T3261" s="740"/>
      <c r="U3261" s="740"/>
      <c r="V3261" s="740"/>
      <c r="W3261" s="740"/>
      <c r="X3261" s="740"/>
      <c r="Y3261" s="740"/>
      <c r="Z3261" s="740"/>
      <c r="AA3261" s="740"/>
      <c r="AB3261" s="740"/>
      <c r="AC3261" s="740"/>
      <c r="AD3261" s="740"/>
      <c r="AE3261" s="740"/>
      <c r="AF3261" s="740"/>
      <c r="AG3261" s="750"/>
      <c r="AH3261" s="742" t="str">
        <f t="shared" si="124"/>
        <v/>
      </c>
      <c r="AI3261" s="37" t="str">
        <f t="shared" si="125"/>
        <v/>
      </c>
      <c r="BH3261" s="137">
        <v>3241</v>
      </c>
      <c r="BI3261" s="206"/>
      <c r="BJ3261" s="207"/>
      <c r="BK3261" s="207"/>
      <c r="BL3261" s="207"/>
      <c r="BM3261" s="207"/>
      <c r="BN3261" s="206"/>
      <c r="BO3261" s="208"/>
      <c r="BP3261" s="206"/>
      <c r="BQ3261" s="458"/>
      <c r="BR3261" s="209"/>
      <c r="BS3261" s="210"/>
      <c r="BT3261" s="208"/>
      <c r="BU3261" s="208"/>
      <c r="BV3261" s="458"/>
      <c r="BW3261" s="209"/>
      <c r="EK3261" s="231"/>
      <c r="EL3261" s="231"/>
      <c r="EM3261" s="186" t="s">
        <v>76</v>
      </c>
      <c r="EN3261" s="187" t="s">
        <v>946</v>
      </c>
      <c r="EO3261" s="188" t="s">
        <v>1601</v>
      </c>
      <c r="EP3261" s="189"/>
    </row>
    <row r="3262" spans="8:146" ht="14.25" x14ac:dyDescent="0.15">
      <c r="H3262" s="740"/>
      <c r="I3262" s="740"/>
      <c r="J3262" s="740"/>
      <c r="K3262" s="740"/>
      <c r="L3262" s="740"/>
      <c r="M3262" s="740"/>
      <c r="N3262" s="748"/>
      <c r="O3262" s="749"/>
      <c r="P3262" s="749"/>
      <c r="Q3262" s="740"/>
      <c r="R3262" s="740"/>
      <c r="S3262" s="740"/>
      <c r="T3262" s="740"/>
      <c r="U3262" s="740"/>
      <c r="V3262" s="740"/>
      <c r="W3262" s="740"/>
      <c r="X3262" s="740"/>
      <c r="Y3262" s="740"/>
      <c r="Z3262" s="740"/>
      <c r="AA3262" s="740"/>
      <c r="AB3262" s="740"/>
      <c r="AC3262" s="740"/>
      <c r="AD3262" s="740"/>
      <c r="AE3262" s="740"/>
      <c r="AF3262" s="740"/>
      <c r="AG3262" s="750"/>
      <c r="AH3262" s="742" t="str">
        <f t="shared" si="124"/>
        <v/>
      </c>
      <c r="AI3262" s="37" t="str">
        <f t="shared" si="125"/>
        <v/>
      </c>
      <c r="BH3262" s="137">
        <v>3242</v>
      </c>
      <c r="BI3262" s="206"/>
      <c r="BJ3262" s="207"/>
      <c r="BK3262" s="207"/>
      <c r="BL3262" s="207"/>
      <c r="BM3262" s="207"/>
      <c r="BN3262" s="206"/>
      <c r="BO3262" s="208"/>
      <c r="BP3262" s="206"/>
      <c r="BQ3262" s="458"/>
      <c r="BR3262" s="209"/>
      <c r="BS3262" s="210"/>
      <c r="BT3262" s="208"/>
      <c r="BU3262" s="208"/>
      <c r="BV3262" s="458"/>
      <c r="BW3262" s="209"/>
      <c r="EK3262" s="231"/>
      <c r="EL3262" s="231"/>
      <c r="EM3262" s="451" t="s">
        <v>437</v>
      </c>
      <c r="EN3262" s="228">
        <v>0</v>
      </c>
      <c r="EO3262" s="229">
        <v>8</v>
      </c>
      <c r="EP3262" s="234">
        <f>DCOUNT($H$20:$AI$4020,$H$20,EM3261:EO3262)</f>
        <v>0</v>
      </c>
    </row>
    <row r="3263" spans="8:146" ht="14.25" x14ac:dyDescent="0.15">
      <c r="H3263" s="740"/>
      <c r="I3263" s="740"/>
      <c r="J3263" s="740"/>
      <c r="K3263" s="740"/>
      <c r="L3263" s="740"/>
      <c r="M3263" s="740"/>
      <c r="N3263" s="748"/>
      <c r="O3263" s="749"/>
      <c r="P3263" s="749"/>
      <c r="Q3263" s="740"/>
      <c r="R3263" s="740"/>
      <c r="S3263" s="740"/>
      <c r="T3263" s="740"/>
      <c r="U3263" s="740"/>
      <c r="V3263" s="740"/>
      <c r="W3263" s="740"/>
      <c r="X3263" s="740"/>
      <c r="Y3263" s="740"/>
      <c r="Z3263" s="740"/>
      <c r="AA3263" s="740"/>
      <c r="AB3263" s="740"/>
      <c r="AC3263" s="740"/>
      <c r="AD3263" s="740"/>
      <c r="AE3263" s="740"/>
      <c r="AF3263" s="740"/>
      <c r="AG3263" s="750"/>
      <c r="AH3263" s="742" t="str">
        <f t="shared" si="124"/>
        <v/>
      </c>
      <c r="AI3263" s="37" t="str">
        <f t="shared" si="125"/>
        <v/>
      </c>
      <c r="BH3263" s="137">
        <v>3243</v>
      </c>
      <c r="BI3263" s="206"/>
      <c r="BJ3263" s="207"/>
      <c r="BK3263" s="207"/>
      <c r="BL3263" s="207"/>
      <c r="BM3263" s="207"/>
      <c r="BN3263" s="206"/>
      <c r="BO3263" s="208"/>
      <c r="BP3263" s="206"/>
      <c r="BQ3263" s="458"/>
      <c r="BR3263" s="209"/>
      <c r="BS3263" s="210"/>
      <c r="BT3263" s="208"/>
      <c r="BU3263" s="208"/>
      <c r="BV3263" s="458"/>
      <c r="BW3263" s="209"/>
      <c r="EK3263" s="231"/>
      <c r="EL3263" s="231"/>
      <c r="EM3263" s="186" t="s">
        <v>76</v>
      </c>
      <c r="EN3263" s="187" t="s">
        <v>946</v>
      </c>
      <c r="EO3263" s="188" t="s">
        <v>1601</v>
      </c>
      <c r="EP3263" s="189"/>
    </row>
    <row r="3264" spans="8:146" ht="14.25" x14ac:dyDescent="0.15">
      <c r="H3264" s="740"/>
      <c r="I3264" s="740"/>
      <c r="J3264" s="740"/>
      <c r="K3264" s="740"/>
      <c r="L3264" s="740"/>
      <c r="M3264" s="740"/>
      <c r="N3264" s="748"/>
      <c r="O3264" s="749"/>
      <c r="P3264" s="749"/>
      <c r="Q3264" s="740"/>
      <c r="R3264" s="740"/>
      <c r="S3264" s="740"/>
      <c r="T3264" s="740"/>
      <c r="U3264" s="740"/>
      <c r="V3264" s="740"/>
      <c r="W3264" s="740"/>
      <c r="X3264" s="740"/>
      <c r="Y3264" s="740"/>
      <c r="Z3264" s="740"/>
      <c r="AA3264" s="740"/>
      <c r="AB3264" s="740"/>
      <c r="AC3264" s="740"/>
      <c r="AD3264" s="740"/>
      <c r="AE3264" s="740"/>
      <c r="AF3264" s="740"/>
      <c r="AG3264" s="750"/>
      <c r="AH3264" s="742" t="str">
        <f t="shared" si="124"/>
        <v/>
      </c>
      <c r="AI3264" s="37" t="str">
        <f t="shared" si="125"/>
        <v/>
      </c>
      <c r="BH3264" s="137">
        <v>3244</v>
      </c>
      <c r="BI3264" s="206"/>
      <c r="BJ3264" s="207"/>
      <c r="BK3264" s="207"/>
      <c r="BL3264" s="207"/>
      <c r="BM3264" s="207"/>
      <c r="BN3264" s="206"/>
      <c r="BO3264" s="208"/>
      <c r="BP3264" s="206"/>
      <c r="BQ3264" s="458"/>
      <c r="BR3264" s="209"/>
      <c r="BS3264" s="210"/>
      <c r="BT3264" s="208"/>
      <c r="BU3264" s="208"/>
      <c r="BV3264" s="458"/>
      <c r="BW3264" s="209"/>
      <c r="EK3264" s="231"/>
      <c r="EL3264" s="231"/>
      <c r="EM3264" s="451" t="s">
        <v>438</v>
      </c>
      <c r="EN3264" s="228">
        <v>0</v>
      </c>
      <c r="EO3264" s="229">
        <v>8</v>
      </c>
      <c r="EP3264" s="234">
        <f>DCOUNT($H$20:$AI$4020,$H$20,EM3263:EO3264)</f>
        <v>0</v>
      </c>
    </row>
    <row r="3265" spans="8:146" ht="14.25" x14ac:dyDescent="0.15">
      <c r="H3265" s="740"/>
      <c r="I3265" s="740"/>
      <c r="J3265" s="740"/>
      <c r="K3265" s="740"/>
      <c r="L3265" s="740"/>
      <c r="M3265" s="740"/>
      <c r="N3265" s="748"/>
      <c r="O3265" s="749"/>
      <c r="P3265" s="749"/>
      <c r="Q3265" s="740"/>
      <c r="R3265" s="740"/>
      <c r="S3265" s="740"/>
      <c r="T3265" s="740"/>
      <c r="U3265" s="740"/>
      <c r="V3265" s="740"/>
      <c r="W3265" s="740"/>
      <c r="X3265" s="740"/>
      <c r="Y3265" s="740"/>
      <c r="Z3265" s="740"/>
      <c r="AA3265" s="740"/>
      <c r="AB3265" s="740"/>
      <c r="AC3265" s="740"/>
      <c r="AD3265" s="740"/>
      <c r="AE3265" s="740"/>
      <c r="AF3265" s="740"/>
      <c r="AG3265" s="750"/>
      <c r="AH3265" s="742" t="str">
        <f t="shared" si="124"/>
        <v/>
      </c>
      <c r="AI3265" s="37" t="str">
        <f t="shared" si="125"/>
        <v/>
      </c>
      <c r="BH3265" s="137">
        <v>3245</v>
      </c>
      <c r="BI3265" s="206"/>
      <c r="BJ3265" s="207"/>
      <c r="BK3265" s="207"/>
      <c r="BL3265" s="207"/>
      <c r="BM3265" s="207"/>
      <c r="BN3265" s="206"/>
      <c r="BO3265" s="208"/>
      <c r="BP3265" s="206"/>
      <c r="BQ3265" s="458"/>
      <c r="BR3265" s="209"/>
      <c r="BS3265" s="210"/>
      <c r="BT3265" s="208"/>
      <c r="BU3265" s="208"/>
      <c r="BV3265" s="458"/>
      <c r="BW3265" s="209"/>
      <c r="EK3265" s="231"/>
      <c r="EL3265" s="231"/>
      <c r="EM3265" s="543" t="s">
        <v>76</v>
      </c>
      <c r="EN3265" s="544" t="s">
        <v>946</v>
      </c>
      <c r="EO3265" s="545" t="s">
        <v>1601</v>
      </c>
      <c r="EP3265" s="546"/>
    </row>
    <row r="3266" spans="8:146" ht="14.25" x14ac:dyDescent="0.15">
      <c r="H3266" s="740"/>
      <c r="I3266" s="740"/>
      <c r="J3266" s="740"/>
      <c r="K3266" s="740"/>
      <c r="L3266" s="740"/>
      <c r="M3266" s="740"/>
      <c r="N3266" s="748"/>
      <c r="O3266" s="749"/>
      <c r="P3266" s="749"/>
      <c r="Q3266" s="740"/>
      <c r="R3266" s="740"/>
      <c r="S3266" s="740"/>
      <c r="T3266" s="740"/>
      <c r="U3266" s="740"/>
      <c r="V3266" s="740"/>
      <c r="W3266" s="740"/>
      <c r="X3266" s="740"/>
      <c r="Y3266" s="740"/>
      <c r="Z3266" s="740"/>
      <c r="AA3266" s="740"/>
      <c r="AB3266" s="740"/>
      <c r="AC3266" s="740"/>
      <c r="AD3266" s="740"/>
      <c r="AE3266" s="740"/>
      <c r="AF3266" s="740"/>
      <c r="AG3266" s="750"/>
      <c r="AH3266" s="742" t="str">
        <f t="shared" si="124"/>
        <v/>
      </c>
      <c r="AI3266" s="37" t="str">
        <f t="shared" si="125"/>
        <v/>
      </c>
      <c r="BH3266" s="137">
        <v>3246</v>
      </c>
      <c r="BI3266" s="206"/>
      <c r="BJ3266" s="207"/>
      <c r="BK3266" s="207"/>
      <c r="BL3266" s="207"/>
      <c r="BM3266" s="207"/>
      <c r="BN3266" s="206"/>
      <c r="BO3266" s="208"/>
      <c r="BP3266" s="206"/>
      <c r="BQ3266" s="458"/>
      <c r="BR3266" s="209"/>
      <c r="BS3266" s="210"/>
      <c r="BT3266" s="208"/>
      <c r="BU3266" s="208"/>
      <c r="BV3266" s="458"/>
      <c r="BW3266" s="209"/>
      <c r="EK3266" s="231"/>
      <c r="EL3266" s="231"/>
      <c r="EM3266" s="552" t="s">
        <v>2615</v>
      </c>
      <c r="EN3266" s="548">
        <v>0</v>
      </c>
      <c r="EO3266" s="549">
        <v>8</v>
      </c>
      <c r="EP3266" s="551">
        <f>DCOUNT($H$20:$AI$4020,$H$20,EM3265:EO3266)</f>
        <v>0</v>
      </c>
    </row>
    <row r="3267" spans="8:146" ht="14.25" x14ac:dyDescent="0.15">
      <c r="H3267" s="740"/>
      <c r="I3267" s="740"/>
      <c r="J3267" s="740"/>
      <c r="K3267" s="740"/>
      <c r="L3267" s="740"/>
      <c r="M3267" s="740"/>
      <c r="N3267" s="748"/>
      <c r="O3267" s="749"/>
      <c r="P3267" s="749"/>
      <c r="Q3267" s="740"/>
      <c r="R3267" s="740"/>
      <c r="S3267" s="740"/>
      <c r="T3267" s="740"/>
      <c r="U3267" s="740"/>
      <c r="V3267" s="740"/>
      <c r="W3267" s="740"/>
      <c r="X3267" s="740"/>
      <c r="Y3267" s="740"/>
      <c r="Z3267" s="740"/>
      <c r="AA3267" s="740"/>
      <c r="AB3267" s="740"/>
      <c r="AC3267" s="740"/>
      <c r="AD3267" s="740"/>
      <c r="AE3267" s="740"/>
      <c r="AF3267" s="740"/>
      <c r="AG3267" s="750"/>
      <c r="AH3267" s="742" t="str">
        <f t="shared" si="124"/>
        <v/>
      </c>
      <c r="AI3267" s="37" t="str">
        <f t="shared" si="125"/>
        <v/>
      </c>
      <c r="BH3267" s="137">
        <v>3247</v>
      </c>
      <c r="BI3267" s="206"/>
      <c r="BJ3267" s="207"/>
      <c r="BK3267" s="207"/>
      <c r="BL3267" s="207"/>
      <c r="BM3267" s="207"/>
      <c r="BN3267" s="206"/>
      <c r="BO3267" s="208"/>
      <c r="BP3267" s="206"/>
      <c r="BQ3267" s="458"/>
      <c r="BR3267" s="209"/>
      <c r="BS3267" s="210"/>
      <c r="BT3267" s="208"/>
      <c r="BU3267" s="208"/>
      <c r="BV3267" s="458"/>
      <c r="BW3267" s="209"/>
      <c r="EK3267" s="231"/>
      <c r="EL3267" s="231"/>
      <c r="EM3267" s="543" t="s">
        <v>76</v>
      </c>
      <c r="EN3267" s="544" t="s">
        <v>946</v>
      </c>
      <c r="EO3267" s="545" t="s">
        <v>1601</v>
      </c>
      <c r="EP3267" s="546"/>
    </row>
    <row r="3268" spans="8:146" ht="14.25" x14ac:dyDescent="0.15">
      <c r="H3268" s="740"/>
      <c r="I3268" s="740"/>
      <c r="J3268" s="740"/>
      <c r="K3268" s="740"/>
      <c r="L3268" s="740"/>
      <c r="M3268" s="740"/>
      <c r="N3268" s="748"/>
      <c r="O3268" s="749"/>
      <c r="P3268" s="749"/>
      <c r="Q3268" s="740"/>
      <c r="R3268" s="740"/>
      <c r="S3268" s="740"/>
      <c r="T3268" s="740"/>
      <c r="U3268" s="740"/>
      <c r="V3268" s="740"/>
      <c r="W3268" s="740"/>
      <c r="X3268" s="740"/>
      <c r="Y3268" s="740"/>
      <c r="Z3268" s="740"/>
      <c r="AA3268" s="740"/>
      <c r="AB3268" s="740"/>
      <c r="AC3268" s="740"/>
      <c r="AD3268" s="740"/>
      <c r="AE3268" s="740"/>
      <c r="AF3268" s="740"/>
      <c r="AG3268" s="750"/>
      <c r="AH3268" s="742" t="str">
        <f t="shared" si="124"/>
        <v/>
      </c>
      <c r="AI3268" s="37" t="str">
        <f t="shared" si="125"/>
        <v/>
      </c>
      <c r="BH3268" s="137">
        <v>3248</v>
      </c>
      <c r="BI3268" s="206"/>
      <c r="BJ3268" s="207"/>
      <c r="BK3268" s="207"/>
      <c r="BL3268" s="207"/>
      <c r="BM3268" s="207"/>
      <c r="BN3268" s="206"/>
      <c r="BO3268" s="208"/>
      <c r="BP3268" s="206"/>
      <c r="BQ3268" s="458"/>
      <c r="BR3268" s="209"/>
      <c r="BS3268" s="210"/>
      <c r="BT3268" s="208"/>
      <c r="BU3268" s="208"/>
      <c r="BV3268" s="458"/>
      <c r="BW3268" s="209"/>
      <c r="EK3268" s="231"/>
      <c r="EL3268" s="231"/>
      <c r="EM3268" s="552" t="s">
        <v>2616</v>
      </c>
      <c r="EN3268" s="548">
        <v>0</v>
      </c>
      <c r="EO3268" s="549">
        <v>8</v>
      </c>
      <c r="EP3268" s="551">
        <f>DCOUNT($H$20:$AI$4020,$H$20,EM3267:EO3268)</f>
        <v>0</v>
      </c>
    </row>
    <row r="3269" spans="8:146" ht="14.25" x14ac:dyDescent="0.15">
      <c r="H3269" s="740"/>
      <c r="I3269" s="740"/>
      <c r="J3269" s="740"/>
      <c r="K3269" s="740"/>
      <c r="L3269" s="740"/>
      <c r="M3269" s="740"/>
      <c r="N3269" s="748"/>
      <c r="O3269" s="749"/>
      <c r="P3269" s="749"/>
      <c r="Q3269" s="740"/>
      <c r="R3269" s="740"/>
      <c r="S3269" s="740"/>
      <c r="T3269" s="740"/>
      <c r="U3269" s="740"/>
      <c r="V3269" s="740"/>
      <c r="W3269" s="740"/>
      <c r="X3269" s="740"/>
      <c r="Y3269" s="740"/>
      <c r="Z3269" s="740"/>
      <c r="AA3269" s="740"/>
      <c r="AB3269" s="740"/>
      <c r="AC3269" s="740"/>
      <c r="AD3269" s="740"/>
      <c r="AE3269" s="740"/>
      <c r="AF3269" s="740"/>
      <c r="AG3269" s="750"/>
      <c r="AH3269" s="742" t="str">
        <f t="shared" si="124"/>
        <v/>
      </c>
      <c r="AI3269" s="37" t="str">
        <f t="shared" si="125"/>
        <v/>
      </c>
      <c r="BH3269" s="137">
        <v>3249</v>
      </c>
      <c r="BI3269" s="206"/>
      <c r="BJ3269" s="207"/>
      <c r="BK3269" s="207"/>
      <c r="BL3269" s="207"/>
      <c r="BM3269" s="207"/>
      <c r="BN3269" s="206"/>
      <c r="BO3269" s="208"/>
      <c r="BP3269" s="206"/>
      <c r="BQ3269" s="458"/>
      <c r="BR3269" s="209"/>
      <c r="BS3269" s="210"/>
      <c r="BT3269" s="208"/>
      <c r="BU3269" s="208"/>
      <c r="BV3269" s="458"/>
      <c r="BW3269" s="209"/>
      <c r="EK3269" s="231"/>
      <c r="EL3269" s="231"/>
      <c r="EM3269" s="543" t="s">
        <v>76</v>
      </c>
      <c r="EN3269" s="544" t="s">
        <v>946</v>
      </c>
      <c r="EO3269" s="545" t="s">
        <v>1601</v>
      </c>
      <c r="EP3269" s="546"/>
    </row>
    <row r="3270" spans="8:146" ht="14.25" x14ac:dyDescent="0.15">
      <c r="H3270" s="740"/>
      <c r="I3270" s="740"/>
      <c r="J3270" s="740"/>
      <c r="K3270" s="740"/>
      <c r="L3270" s="740"/>
      <c r="M3270" s="740"/>
      <c r="N3270" s="748"/>
      <c r="O3270" s="749"/>
      <c r="P3270" s="749"/>
      <c r="Q3270" s="740"/>
      <c r="R3270" s="740"/>
      <c r="S3270" s="740"/>
      <c r="T3270" s="740"/>
      <c r="U3270" s="740"/>
      <c r="V3270" s="740"/>
      <c r="W3270" s="740"/>
      <c r="X3270" s="740"/>
      <c r="Y3270" s="740"/>
      <c r="Z3270" s="740"/>
      <c r="AA3270" s="740"/>
      <c r="AB3270" s="740"/>
      <c r="AC3270" s="740"/>
      <c r="AD3270" s="740"/>
      <c r="AE3270" s="740"/>
      <c r="AF3270" s="740"/>
      <c r="AG3270" s="750"/>
      <c r="AH3270" s="742" t="str">
        <f t="shared" si="124"/>
        <v/>
      </c>
      <c r="AI3270" s="37" t="str">
        <f t="shared" si="125"/>
        <v/>
      </c>
      <c r="BH3270" s="137">
        <v>3250</v>
      </c>
      <c r="BI3270" s="206"/>
      <c r="BJ3270" s="207"/>
      <c r="BK3270" s="207"/>
      <c r="BL3270" s="207"/>
      <c r="BM3270" s="207"/>
      <c r="BN3270" s="206"/>
      <c r="BO3270" s="208"/>
      <c r="BP3270" s="206"/>
      <c r="BQ3270" s="458"/>
      <c r="BR3270" s="209"/>
      <c r="BS3270" s="210"/>
      <c r="BT3270" s="208"/>
      <c r="BU3270" s="208"/>
      <c r="BV3270" s="458"/>
      <c r="BW3270" s="209"/>
      <c r="EK3270" s="231"/>
      <c r="EL3270" s="231"/>
      <c r="EM3270" s="552" t="s">
        <v>2617</v>
      </c>
      <c r="EN3270" s="548">
        <v>0</v>
      </c>
      <c r="EO3270" s="549">
        <v>8</v>
      </c>
      <c r="EP3270" s="551">
        <f>DCOUNT($H$20:$AI$4020,$H$20,EM3269:EO3270)</f>
        <v>0</v>
      </c>
    </row>
    <row r="3271" spans="8:146" ht="14.25" x14ac:dyDescent="0.15">
      <c r="H3271" s="740"/>
      <c r="I3271" s="740"/>
      <c r="J3271" s="740"/>
      <c r="K3271" s="740"/>
      <c r="L3271" s="740"/>
      <c r="M3271" s="740"/>
      <c r="N3271" s="748"/>
      <c r="O3271" s="749"/>
      <c r="P3271" s="749"/>
      <c r="Q3271" s="740"/>
      <c r="R3271" s="740"/>
      <c r="S3271" s="740"/>
      <c r="T3271" s="740"/>
      <c r="U3271" s="740"/>
      <c r="V3271" s="740"/>
      <c r="W3271" s="740"/>
      <c r="X3271" s="740"/>
      <c r="Y3271" s="740"/>
      <c r="Z3271" s="740"/>
      <c r="AA3271" s="740"/>
      <c r="AB3271" s="740"/>
      <c r="AC3271" s="740"/>
      <c r="AD3271" s="740"/>
      <c r="AE3271" s="740"/>
      <c r="AF3271" s="740"/>
      <c r="AG3271" s="750"/>
      <c r="AH3271" s="742" t="str">
        <f t="shared" si="124"/>
        <v/>
      </c>
      <c r="AI3271" s="37" t="str">
        <f t="shared" si="125"/>
        <v/>
      </c>
      <c r="BH3271" s="137">
        <v>3251</v>
      </c>
      <c r="BI3271" s="206"/>
      <c r="BJ3271" s="207"/>
      <c r="BK3271" s="207"/>
      <c r="BL3271" s="207"/>
      <c r="BM3271" s="207"/>
      <c r="BN3271" s="206"/>
      <c r="BO3271" s="208"/>
      <c r="BP3271" s="206"/>
      <c r="BQ3271" s="458"/>
      <c r="BR3271" s="209"/>
      <c r="BS3271" s="210"/>
      <c r="BT3271" s="208"/>
      <c r="BU3271" s="208"/>
      <c r="BV3271" s="458"/>
      <c r="BW3271" s="209"/>
      <c r="EK3271" s="231"/>
      <c r="EL3271" s="231"/>
      <c r="EM3271" s="543" t="s">
        <v>76</v>
      </c>
      <c r="EN3271" s="544" t="s">
        <v>946</v>
      </c>
      <c r="EO3271" s="545" t="s">
        <v>1601</v>
      </c>
      <c r="EP3271" s="546"/>
    </row>
    <row r="3272" spans="8:146" ht="14.25" x14ac:dyDescent="0.15">
      <c r="H3272" s="740"/>
      <c r="I3272" s="740"/>
      <c r="J3272" s="740"/>
      <c r="K3272" s="740"/>
      <c r="L3272" s="740"/>
      <c r="M3272" s="740"/>
      <c r="N3272" s="748"/>
      <c r="O3272" s="749"/>
      <c r="P3272" s="749"/>
      <c r="Q3272" s="740"/>
      <c r="R3272" s="740"/>
      <c r="S3272" s="740"/>
      <c r="T3272" s="740"/>
      <c r="U3272" s="740"/>
      <c r="V3272" s="740"/>
      <c r="W3272" s="740"/>
      <c r="X3272" s="740"/>
      <c r="Y3272" s="740"/>
      <c r="Z3272" s="740"/>
      <c r="AA3272" s="740"/>
      <c r="AB3272" s="740"/>
      <c r="AC3272" s="740"/>
      <c r="AD3272" s="740"/>
      <c r="AE3272" s="740"/>
      <c r="AF3272" s="740"/>
      <c r="AG3272" s="750"/>
      <c r="AH3272" s="742" t="str">
        <f t="shared" si="124"/>
        <v/>
      </c>
      <c r="AI3272" s="37" t="str">
        <f t="shared" si="125"/>
        <v/>
      </c>
      <c r="BH3272" s="137">
        <v>3252</v>
      </c>
      <c r="BI3272" s="206"/>
      <c r="BJ3272" s="207"/>
      <c r="BK3272" s="207"/>
      <c r="BL3272" s="207"/>
      <c r="BM3272" s="207"/>
      <c r="BN3272" s="206"/>
      <c r="BO3272" s="208"/>
      <c r="BP3272" s="206"/>
      <c r="BQ3272" s="458"/>
      <c r="BR3272" s="209"/>
      <c r="BS3272" s="210"/>
      <c r="BT3272" s="208"/>
      <c r="BU3272" s="208"/>
      <c r="BV3272" s="458"/>
      <c r="BW3272" s="209"/>
      <c r="EK3272" s="231"/>
      <c r="EL3272" s="231"/>
      <c r="EM3272" s="552" t="s">
        <v>2618</v>
      </c>
      <c r="EN3272" s="548">
        <v>0</v>
      </c>
      <c r="EO3272" s="549">
        <v>8</v>
      </c>
      <c r="EP3272" s="551">
        <f>DCOUNT($H$20:$AI$4020,$H$20,EM3271:EO3272)</f>
        <v>0</v>
      </c>
    </row>
    <row r="3273" spans="8:146" ht="14.25" x14ac:dyDescent="0.15">
      <c r="H3273" s="740"/>
      <c r="I3273" s="740"/>
      <c r="J3273" s="740"/>
      <c r="K3273" s="740"/>
      <c r="L3273" s="740"/>
      <c r="M3273" s="740"/>
      <c r="N3273" s="748"/>
      <c r="O3273" s="749"/>
      <c r="P3273" s="749"/>
      <c r="Q3273" s="740"/>
      <c r="R3273" s="740"/>
      <c r="S3273" s="740"/>
      <c r="T3273" s="740"/>
      <c r="U3273" s="740"/>
      <c r="V3273" s="740"/>
      <c r="W3273" s="740"/>
      <c r="X3273" s="740"/>
      <c r="Y3273" s="740"/>
      <c r="Z3273" s="740"/>
      <c r="AA3273" s="740"/>
      <c r="AB3273" s="740"/>
      <c r="AC3273" s="740"/>
      <c r="AD3273" s="740"/>
      <c r="AE3273" s="740"/>
      <c r="AF3273" s="740"/>
      <c r="AG3273" s="750"/>
      <c r="AH3273" s="742" t="str">
        <f t="shared" si="124"/>
        <v/>
      </c>
      <c r="AI3273" s="37" t="str">
        <f t="shared" si="125"/>
        <v/>
      </c>
      <c r="BH3273" s="137">
        <v>3253</v>
      </c>
      <c r="BI3273" s="206"/>
      <c r="BJ3273" s="207"/>
      <c r="BK3273" s="207"/>
      <c r="BL3273" s="207"/>
      <c r="BM3273" s="207"/>
      <c r="BN3273" s="206"/>
      <c r="BO3273" s="208"/>
      <c r="BP3273" s="206"/>
      <c r="BQ3273" s="458"/>
      <c r="BR3273" s="209"/>
      <c r="BS3273" s="210"/>
      <c r="BT3273" s="208"/>
      <c r="BU3273" s="208"/>
      <c r="BV3273" s="458"/>
      <c r="BW3273" s="209"/>
      <c r="EK3273" s="231"/>
      <c r="EL3273" s="231"/>
      <c r="EM3273" s="543" t="s">
        <v>76</v>
      </c>
      <c r="EN3273" s="544" t="s">
        <v>946</v>
      </c>
      <c r="EO3273" s="545" t="s">
        <v>1601</v>
      </c>
      <c r="EP3273" s="546"/>
    </row>
    <row r="3274" spans="8:146" ht="14.25" x14ac:dyDescent="0.15">
      <c r="H3274" s="740"/>
      <c r="I3274" s="740"/>
      <c r="J3274" s="740"/>
      <c r="K3274" s="740"/>
      <c r="L3274" s="740"/>
      <c r="M3274" s="740"/>
      <c r="N3274" s="748"/>
      <c r="O3274" s="749"/>
      <c r="P3274" s="749"/>
      <c r="Q3274" s="740"/>
      <c r="R3274" s="740"/>
      <c r="S3274" s="740"/>
      <c r="T3274" s="740"/>
      <c r="U3274" s="740"/>
      <c r="V3274" s="740"/>
      <c r="W3274" s="740"/>
      <c r="X3274" s="740"/>
      <c r="Y3274" s="740"/>
      <c r="Z3274" s="740"/>
      <c r="AA3274" s="740"/>
      <c r="AB3274" s="740"/>
      <c r="AC3274" s="740"/>
      <c r="AD3274" s="740"/>
      <c r="AE3274" s="740"/>
      <c r="AF3274" s="740"/>
      <c r="AG3274" s="750"/>
      <c r="AH3274" s="742" t="str">
        <f t="shared" si="124"/>
        <v/>
      </c>
      <c r="AI3274" s="37" t="str">
        <f t="shared" si="125"/>
        <v/>
      </c>
      <c r="BH3274" s="137">
        <v>3254</v>
      </c>
      <c r="BI3274" s="206"/>
      <c r="BJ3274" s="207"/>
      <c r="BK3274" s="207"/>
      <c r="BL3274" s="207"/>
      <c r="BM3274" s="207"/>
      <c r="BN3274" s="206"/>
      <c r="BO3274" s="208"/>
      <c r="BP3274" s="206"/>
      <c r="BQ3274" s="458"/>
      <c r="BR3274" s="209"/>
      <c r="BS3274" s="210"/>
      <c r="BT3274" s="208"/>
      <c r="BU3274" s="208"/>
      <c r="BV3274" s="458"/>
      <c r="BW3274" s="209"/>
      <c r="EK3274" s="231"/>
      <c r="EL3274" s="231"/>
      <c r="EM3274" s="552" t="s">
        <v>2619</v>
      </c>
      <c r="EN3274" s="548">
        <v>0</v>
      </c>
      <c r="EO3274" s="549">
        <v>8</v>
      </c>
      <c r="EP3274" s="551">
        <f>DCOUNT($H$20:$AI$4020,$H$20,EM3273:EO3274)</f>
        <v>0</v>
      </c>
    </row>
    <row r="3275" spans="8:146" ht="14.25" x14ac:dyDescent="0.15">
      <c r="H3275" s="740"/>
      <c r="I3275" s="740"/>
      <c r="J3275" s="740"/>
      <c r="K3275" s="740"/>
      <c r="L3275" s="740"/>
      <c r="M3275" s="740"/>
      <c r="N3275" s="748"/>
      <c r="O3275" s="749"/>
      <c r="P3275" s="749"/>
      <c r="Q3275" s="740"/>
      <c r="R3275" s="740"/>
      <c r="S3275" s="740"/>
      <c r="T3275" s="740"/>
      <c r="U3275" s="740"/>
      <c r="V3275" s="740"/>
      <c r="W3275" s="740"/>
      <c r="X3275" s="740"/>
      <c r="Y3275" s="740"/>
      <c r="Z3275" s="740"/>
      <c r="AA3275" s="740"/>
      <c r="AB3275" s="740"/>
      <c r="AC3275" s="740"/>
      <c r="AD3275" s="740"/>
      <c r="AE3275" s="740"/>
      <c r="AF3275" s="740"/>
      <c r="AG3275" s="750"/>
      <c r="AH3275" s="742" t="str">
        <f t="shared" si="124"/>
        <v/>
      </c>
      <c r="AI3275" s="37" t="str">
        <f t="shared" si="125"/>
        <v/>
      </c>
      <c r="BH3275" s="137">
        <v>3255</v>
      </c>
      <c r="BI3275" s="206"/>
      <c r="BJ3275" s="207"/>
      <c r="BK3275" s="207"/>
      <c r="BL3275" s="207"/>
      <c r="BM3275" s="207"/>
      <c r="BN3275" s="206"/>
      <c r="BO3275" s="208"/>
      <c r="BP3275" s="206"/>
      <c r="BQ3275" s="458"/>
      <c r="BR3275" s="209"/>
      <c r="BS3275" s="210"/>
      <c r="BT3275" s="208"/>
      <c r="BU3275" s="208"/>
      <c r="BV3275" s="458"/>
      <c r="BW3275" s="209"/>
      <c r="EK3275" s="231"/>
      <c r="EL3275" s="231"/>
      <c r="EM3275" s="543" t="s">
        <v>76</v>
      </c>
      <c r="EN3275" s="544" t="s">
        <v>946</v>
      </c>
      <c r="EO3275" s="545" t="s">
        <v>1601</v>
      </c>
      <c r="EP3275" s="546"/>
    </row>
    <row r="3276" spans="8:146" ht="14.25" x14ac:dyDescent="0.15">
      <c r="H3276" s="740"/>
      <c r="I3276" s="740"/>
      <c r="J3276" s="740"/>
      <c r="K3276" s="740"/>
      <c r="L3276" s="740"/>
      <c r="M3276" s="740"/>
      <c r="N3276" s="748"/>
      <c r="O3276" s="749"/>
      <c r="P3276" s="749"/>
      <c r="Q3276" s="740"/>
      <c r="R3276" s="740"/>
      <c r="S3276" s="740"/>
      <c r="T3276" s="740"/>
      <c r="U3276" s="740"/>
      <c r="V3276" s="740"/>
      <c r="W3276" s="740"/>
      <c r="X3276" s="740"/>
      <c r="Y3276" s="740"/>
      <c r="Z3276" s="740"/>
      <c r="AA3276" s="740"/>
      <c r="AB3276" s="740"/>
      <c r="AC3276" s="740"/>
      <c r="AD3276" s="740"/>
      <c r="AE3276" s="740"/>
      <c r="AF3276" s="740"/>
      <c r="AG3276" s="750"/>
      <c r="AH3276" s="742" t="str">
        <f t="shared" si="124"/>
        <v/>
      </c>
      <c r="AI3276" s="37" t="str">
        <f t="shared" si="125"/>
        <v/>
      </c>
      <c r="BH3276" s="137">
        <v>3256</v>
      </c>
      <c r="BI3276" s="206"/>
      <c r="BJ3276" s="207"/>
      <c r="BK3276" s="207"/>
      <c r="BL3276" s="207"/>
      <c r="BM3276" s="207"/>
      <c r="BN3276" s="206"/>
      <c r="BO3276" s="208"/>
      <c r="BP3276" s="206"/>
      <c r="BQ3276" s="458"/>
      <c r="BR3276" s="209"/>
      <c r="BS3276" s="210"/>
      <c r="BT3276" s="208"/>
      <c r="BU3276" s="208"/>
      <c r="BV3276" s="458"/>
      <c r="BW3276" s="209"/>
      <c r="EK3276" s="231"/>
      <c r="EL3276" s="231"/>
      <c r="EM3276" s="552" t="s">
        <v>2620</v>
      </c>
      <c r="EN3276" s="548">
        <v>0</v>
      </c>
      <c r="EO3276" s="549">
        <v>8</v>
      </c>
      <c r="EP3276" s="551">
        <f>DCOUNT($H$20:$AI$4020,$H$20,EM3275:EO3276)</f>
        <v>0</v>
      </c>
    </row>
    <row r="3277" spans="8:146" ht="14.25" x14ac:dyDescent="0.15">
      <c r="H3277" s="740"/>
      <c r="I3277" s="740"/>
      <c r="J3277" s="740"/>
      <c r="K3277" s="740"/>
      <c r="L3277" s="740"/>
      <c r="M3277" s="740"/>
      <c r="N3277" s="748"/>
      <c r="O3277" s="749"/>
      <c r="P3277" s="749"/>
      <c r="Q3277" s="740"/>
      <c r="R3277" s="740"/>
      <c r="S3277" s="740"/>
      <c r="T3277" s="740"/>
      <c r="U3277" s="740"/>
      <c r="V3277" s="740"/>
      <c r="W3277" s="740"/>
      <c r="X3277" s="740"/>
      <c r="Y3277" s="740"/>
      <c r="Z3277" s="740"/>
      <c r="AA3277" s="740"/>
      <c r="AB3277" s="740"/>
      <c r="AC3277" s="740"/>
      <c r="AD3277" s="740"/>
      <c r="AE3277" s="740"/>
      <c r="AF3277" s="740"/>
      <c r="AG3277" s="750"/>
      <c r="AH3277" s="742" t="str">
        <f t="shared" si="124"/>
        <v/>
      </c>
      <c r="AI3277" s="37" t="str">
        <f t="shared" si="125"/>
        <v/>
      </c>
      <c r="BH3277" s="137">
        <v>3257</v>
      </c>
      <c r="BI3277" s="206"/>
      <c r="BJ3277" s="207"/>
      <c r="BK3277" s="207"/>
      <c r="BL3277" s="207"/>
      <c r="BM3277" s="207"/>
      <c r="BN3277" s="206"/>
      <c r="BO3277" s="208"/>
      <c r="BP3277" s="206"/>
      <c r="BQ3277" s="458"/>
      <c r="BR3277" s="209"/>
      <c r="BS3277" s="210"/>
      <c r="BT3277" s="208"/>
      <c r="BU3277" s="208"/>
      <c r="BV3277" s="458"/>
      <c r="BW3277" s="209"/>
      <c r="EK3277" s="231"/>
      <c r="EL3277" s="231"/>
      <c r="EM3277" s="543" t="s">
        <v>76</v>
      </c>
      <c r="EN3277" s="544" t="s">
        <v>946</v>
      </c>
      <c r="EO3277" s="545" t="s">
        <v>1601</v>
      </c>
      <c r="EP3277" s="546"/>
    </row>
    <row r="3278" spans="8:146" ht="14.25" x14ac:dyDescent="0.15">
      <c r="H3278" s="740"/>
      <c r="I3278" s="740"/>
      <c r="J3278" s="740"/>
      <c r="K3278" s="740"/>
      <c r="L3278" s="740"/>
      <c r="M3278" s="740"/>
      <c r="N3278" s="748"/>
      <c r="O3278" s="749"/>
      <c r="P3278" s="749"/>
      <c r="Q3278" s="740"/>
      <c r="R3278" s="740"/>
      <c r="S3278" s="740"/>
      <c r="T3278" s="740"/>
      <c r="U3278" s="740"/>
      <c r="V3278" s="740"/>
      <c r="W3278" s="740"/>
      <c r="X3278" s="740"/>
      <c r="Y3278" s="740"/>
      <c r="Z3278" s="740"/>
      <c r="AA3278" s="740"/>
      <c r="AB3278" s="740"/>
      <c r="AC3278" s="740"/>
      <c r="AD3278" s="740"/>
      <c r="AE3278" s="740"/>
      <c r="AF3278" s="740"/>
      <c r="AG3278" s="750"/>
      <c r="AH3278" s="742" t="str">
        <f t="shared" si="124"/>
        <v/>
      </c>
      <c r="AI3278" s="37" t="str">
        <f t="shared" si="125"/>
        <v/>
      </c>
      <c r="BH3278" s="137">
        <v>3258</v>
      </c>
      <c r="BI3278" s="206"/>
      <c r="BJ3278" s="207"/>
      <c r="BK3278" s="207"/>
      <c r="BL3278" s="207"/>
      <c r="BM3278" s="207"/>
      <c r="BN3278" s="206"/>
      <c r="BO3278" s="208"/>
      <c r="BP3278" s="206"/>
      <c r="BQ3278" s="458"/>
      <c r="BR3278" s="209"/>
      <c r="BS3278" s="210"/>
      <c r="BT3278" s="208"/>
      <c r="BU3278" s="208"/>
      <c r="BV3278" s="458"/>
      <c r="BW3278" s="209"/>
      <c r="EK3278" s="231"/>
      <c r="EL3278" s="231"/>
      <c r="EM3278" s="552" t="s">
        <v>2621</v>
      </c>
      <c r="EN3278" s="548">
        <v>0</v>
      </c>
      <c r="EO3278" s="549">
        <v>8</v>
      </c>
      <c r="EP3278" s="551">
        <f>DCOUNT($H$20:$AI$4020,$H$20,EM3277:EO3278)</f>
        <v>0</v>
      </c>
    </row>
    <row r="3279" spans="8:146" ht="14.25" x14ac:dyDescent="0.15">
      <c r="H3279" s="740"/>
      <c r="I3279" s="740"/>
      <c r="J3279" s="740"/>
      <c r="K3279" s="740"/>
      <c r="L3279" s="740"/>
      <c r="M3279" s="740"/>
      <c r="N3279" s="748"/>
      <c r="O3279" s="749"/>
      <c r="P3279" s="749"/>
      <c r="Q3279" s="740"/>
      <c r="R3279" s="740"/>
      <c r="S3279" s="740"/>
      <c r="T3279" s="740"/>
      <c r="U3279" s="740"/>
      <c r="V3279" s="740"/>
      <c r="W3279" s="740"/>
      <c r="X3279" s="740"/>
      <c r="Y3279" s="740"/>
      <c r="Z3279" s="740"/>
      <c r="AA3279" s="740"/>
      <c r="AB3279" s="740"/>
      <c r="AC3279" s="740"/>
      <c r="AD3279" s="740"/>
      <c r="AE3279" s="740"/>
      <c r="AF3279" s="740"/>
      <c r="AG3279" s="750"/>
      <c r="AH3279" s="742" t="str">
        <f t="shared" si="124"/>
        <v/>
      </c>
      <c r="AI3279" s="37" t="str">
        <f t="shared" si="125"/>
        <v/>
      </c>
      <c r="BH3279" s="137">
        <v>3259</v>
      </c>
      <c r="BI3279" s="206"/>
      <c r="BJ3279" s="207"/>
      <c r="BK3279" s="207"/>
      <c r="BL3279" s="207"/>
      <c r="BM3279" s="207"/>
      <c r="BN3279" s="206"/>
      <c r="BO3279" s="208"/>
      <c r="BP3279" s="206"/>
      <c r="BQ3279" s="458"/>
      <c r="BR3279" s="209"/>
      <c r="BS3279" s="210"/>
      <c r="BT3279" s="208"/>
      <c r="BU3279" s="208"/>
      <c r="BV3279" s="458"/>
      <c r="BW3279" s="209"/>
      <c r="EK3279" s="231"/>
      <c r="EL3279" s="231"/>
      <c r="EM3279" s="543" t="s">
        <v>76</v>
      </c>
      <c r="EN3279" s="544" t="s">
        <v>946</v>
      </c>
      <c r="EO3279" s="545" t="s">
        <v>1601</v>
      </c>
      <c r="EP3279" s="546"/>
    </row>
    <row r="3280" spans="8:146" ht="14.25" x14ac:dyDescent="0.15">
      <c r="H3280" s="740"/>
      <c r="I3280" s="740"/>
      <c r="J3280" s="740"/>
      <c r="K3280" s="740"/>
      <c r="L3280" s="740"/>
      <c r="M3280" s="740"/>
      <c r="N3280" s="748"/>
      <c r="O3280" s="749"/>
      <c r="P3280" s="749"/>
      <c r="Q3280" s="740"/>
      <c r="R3280" s="740"/>
      <c r="S3280" s="740"/>
      <c r="T3280" s="740"/>
      <c r="U3280" s="740"/>
      <c r="V3280" s="740"/>
      <c r="W3280" s="740"/>
      <c r="X3280" s="740"/>
      <c r="Y3280" s="740"/>
      <c r="Z3280" s="740"/>
      <c r="AA3280" s="740"/>
      <c r="AB3280" s="740"/>
      <c r="AC3280" s="740"/>
      <c r="AD3280" s="740"/>
      <c r="AE3280" s="740"/>
      <c r="AF3280" s="740"/>
      <c r="AG3280" s="750"/>
      <c r="AH3280" s="742" t="str">
        <f t="shared" si="124"/>
        <v/>
      </c>
      <c r="AI3280" s="37" t="str">
        <f t="shared" si="125"/>
        <v/>
      </c>
      <c r="BH3280" s="137">
        <v>3260</v>
      </c>
      <c r="BI3280" s="206"/>
      <c r="BJ3280" s="207"/>
      <c r="BK3280" s="207"/>
      <c r="BL3280" s="207"/>
      <c r="BM3280" s="207"/>
      <c r="BN3280" s="206"/>
      <c r="BO3280" s="208"/>
      <c r="BP3280" s="206"/>
      <c r="BQ3280" s="458"/>
      <c r="BR3280" s="209"/>
      <c r="BS3280" s="210"/>
      <c r="BT3280" s="208"/>
      <c r="BU3280" s="208"/>
      <c r="BV3280" s="458"/>
      <c r="BW3280" s="209"/>
      <c r="EK3280" s="231"/>
      <c r="EL3280" s="231"/>
      <c r="EM3280" s="552" t="s">
        <v>2622</v>
      </c>
      <c r="EN3280" s="548">
        <v>0</v>
      </c>
      <c r="EO3280" s="549">
        <v>8</v>
      </c>
      <c r="EP3280" s="551">
        <f>DCOUNT($H$20:$AI$4020,$H$20,EM3279:EO3280)</f>
        <v>0</v>
      </c>
    </row>
    <row r="3281" spans="8:146" ht="14.25" x14ac:dyDescent="0.15">
      <c r="H3281" s="740"/>
      <c r="I3281" s="740"/>
      <c r="J3281" s="740"/>
      <c r="K3281" s="740"/>
      <c r="L3281" s="740"/>
      <c r="M3281" s="740"/>
      <c r="N3281" s="748"/>
      <c r="O3281" s="749"/>
      <c r="P3281" s="749"/>
      <c r="Q3281" s="740"/>
      <c r="R3281" s="740"/>
      <c r="S3281" s="740"/>
      <c r="T3281" s="740"/>
      <c r="U3281" s="740"/>
      <c r="V3281" s="740"/>
      <c r="W3281" s="740"/>
      <c r="X3281" s="740"/>
      <c r="Y3281" s="740"/>
      <c r="Z3281" s="740"/>
      <c r="AA3281" s="740"/>
      <c r="AB3281" s="740"/>
      <c r="AC3281" s="740"/>
      <c r="AD3281" s="740"/>
      <c r="AE3281" s="740"/>
      <c r="AF3281" s="740"/>
      <c r="AG3281" s="750"/>
      <c r="AH3281" s="742" t="str">
        <f t="shared" si="124"/>
        <v/>
      </c>
      <c r="AI3281" s="37" t="str">
        <f t="shared" si="125"/>
        <v/>
      </c>
      <c r="BH3281" s="137">
        <v>3261</v>
      </c>
      <c r="BI3281" s="206"/>
      <c r="BJ3281" s="207"/>
      <c r="BK3281" s="207"/>
      <c r="BL3281" s="207"/>
      <c r="BM3281" s="207"/>
      <c r="BN3281" s="206"/>
      <c r="BO3281" s="208"/>
      <c r="BP3281" s="206"/>
      <c r="BQ3281" s="458"/>
      <c r="BR3281" s="209"/>
      <c r="BS3281" s="210"/>
      <c r="BT3281" s="208"/>
      <c r="BU3281" s="208"/>
      <c r="BV3281" s="458"/>
      <c r="BW3281" s="209"/>
      <c r="EK3281" s="231"/>
      <c r="EL3281" s="231"/>
      <c r="EM3281" s="543" t="s">
        <v>76</v>
      </c>
      <c r="EN3281" s="544" t="s">
        <v>946</v>
      </c>
      <c r="EO3281" s="545" t="s">
        <v>1601</v>
      </c>
      <c r="EP3281" s="546"/>
    </row>
    <row r="3282" spans="8:146" ht="14.25" x14ac:dyDescent="0.15">
      <c r="H3282" s="740"/>
      <c r="I3282" s="740"/>
      <c r="J3282" s="740"/>
      <c r="K3282" s="740"/>
      <c r="L3282" s="740"/>
      <c r="M3282" s="740"/>
      <c r="N3282" s="748"/>
      <c r="O3282" s="749"/>
      <c r="P3282" s="749"/>
      <c r="Q3282" s="740"/>
      <c r="R3282" s="740"/>
      <c r="S3282" s="740"/>
      <c r="T3282" s="740"/>
      <c r="U3282" s="740"/>
      <c r="V3282" s="740"/>
      <c r="W3282" s="740"/>
      <c r="X3282" s="740"/>
      <c r="Y3282" s="740"/>
      <c r="Z3282" s="740"/>
      <c r="AA3282" s="740"/>
      <c r="AB3282" s="740"/>
      <c r="AC3282" s="740"/>
      <c r="AD3282" s="740"/>
      <c r="AE3282" s="740"/>
      <c r="AF3282" s="740"/>
      <c r="AG3282" s="750"/>
      <c r="AH3282" s="742" t="str">
        <f t="shared" si="124"/>
        <v/>
      </c>
      <c r="AI3282" s="37" t="str">
        <f t="shared" si="125"/>
        <v/>
      </c>
      <c r="BH3282" s="137">
        <v>3262</v>
      </c>
      <c r="BI3282" s="206"/>
      <c r="BJ3282" s="207"/>
      <c r="BK3282" s="207"/>
      <c r="BL3282" s="207"/>
      <c r="BM3282" s="207"/>
      <c r="BN3282" s="206"/>
      <c r="BO3282" s="208"/>
      <c r="BP3282" s="206"/>
      <c r="BQ3282" s="458"/>
      <c r="BR3282" s="209"/>
      <c r="BS3282" s="210"/>
      <c r="BT3282" s="208"/>
      <c r="BU3282" s="208"/>
      <c r="BV3282" s="458"/>
      <c r="BW3282" s="209"/>
      <c r="EK3282" s="231"/>
      <c r="EL3282" s="231"/>
      <c r="EM3282" s="552" t="s">
        <v>2623</v>
      </c>
      <c r="EN3282" s="548">
        <v>0</v>
      </c>
      <c r="EO3282" s="549">
        <v>8</v>
      </c>
      <c r="EP3282" s="551">
        <f>DCOUNT($H$20:$AI$4020,$H$20,EM3281:EO3282)</f>
        <v>0</v>
      </c>
    </row>
    <row r="3283" spans="8:146" ht="14.25" x14ac:dyDescent="0.15">
      <c r="H3283" s="740"/>
      <c r="I3283" s="740"/>
      <c r="J3283" s="740"/>
      <c r="K3283" s="740"/>
      <c r="L3283" s="740"/>
      <c r="M3283" s="740"/>
      <c r="N3283" s="748"/>
      <c r="O3283" s="749"/>
      <c r="P3283" s="749"/>
      <c r="Q3283" s="740"/>
      <c r="R3283" s="740"/>
      <c r="S3283" s="740"/>
      <c r="T3283" s="740"/>
      <c r="U3283" s="740"/>
      <c r="V3283" s="740"/>
      <c r="W3283" s="740"/>
      <c r="X3283" s="740"/>
      <c r="Y3283" s="740"/>
      <c r="Z3283" s="740"/>
      <c r="AA3283" s="740"/>
      <c r="AB3283" s="740"/>
      <c r="AC3283" s="740"/>
      <c r="AD3283" s="740"/>
      <c r="AE3283" s="740"/>
      <c r="AF3283" s="740"/>
      <c r="AG3283" s="750"/>
      <c r="AH3283" s="742" t="str">
        <f t="shared" si="124"/>
        <v/>
      </c>
      <c r="AI3283" s="37" t="str">
        <f t="shared" si="125"/>
        <v/>
      </c>
      <c r="BH3283" s="137">
        <v>3263</v>
      </c>
      <c r="BI3283" s="206"/>
      <c r="BJ3283" s="207"/>
      <c r="BK3283" s="207"/>
      <c r="BL3283" s="207"/>
      <c r="BM3283" s="207"/>
      <c r="BN3283" s="206"/>
      <c r="BO3283" s="208"/>
      <c r="BP3283" s="206"/>
      <c r="BQ3283" s="458"/>
      <c r="BR3283" s="209"/>
      <c r="BS3283" s="210"/>
      <c r="BT3283" s="208"/>
      <c r="BU3283" s="208"/>
      <c r="BV3283" s="458"/>
      <c r="BW3283" s="209"/>
      <c r="EK3283" s="231"/>
      <c r="EL3283" s="231"/>
      <c r="EM3283" s="543" t="s">
        <v>76</v>
      </c>
      <c r="EN3283" s="544" t="s">
        <v>946</v>
      </c>
      <c r="EO3283" s="545" t="s">
        <v>1601</v>
      </c>
      <c r="EP3283" s="546"/>
    </row>
    <row r="3284" spans="8:146" ht="14.25" x14ac:dyDescent="0.15">
      <c r="H3284" s="740"/>
      <c r="I3284" s="740"/>
      <c r="J3284" s="740"/>
      <c r="K3284" s="740"/>
      <c r="L3284" s="740"/>
      <c r="M3284" s="740"/>
      <c r="N3284" s="748"/>
      <c r="O3284" s="749"/>
      <c r="P3284" s="749"/>
      <c r="Q3284" s="740"/>
      <c r="R3284" s="740"/>
      <c r="S3284" s="740"/>
      <c r="T3284" s="740"/>
      <c r="U3284" s="740"/>
      <c r="V3284" s="740"/>
      <c r="W3284" s="740"/>
      <c r="X3284" s="740"/>
      <c r="Y3284" s="740"/>
      <c r="Z3284" s="740"/>
      <c r="AA3284" s="740"/>
      <c r="AB3284" s="740"/>
      <c r="AC3284" s="740"/>
      <c r="AD3284" s="740"/>
      <c r="AE3284" s="740"/>
      <c r="AF3284" s="740"/>
      <c r="AG3284" s="750"/>
      <c r="AH3284" s="742" t="str">
        <f t="shared" si="124"/>
        <v/>
      </c>
      <c r="AI3284" s="37" t="str">
        <f t="shared" si="125"/>
        <v/>
      </c>
      <c r="BH3284" s="137">
        <v>3264</v>
      </c>
      <c r="BI3284" s="206"/>
      <c r="BJ3284" s="207"/>
      <c r="BK3284" s="207"/>
      <c r="BL3284" s="207"/>
      <c r="BM3284" s="207"/>
      <c r="BN3284" s="206"/>
      <c r="BO3284" s="208"/>
      <c r="BP3284" s="206"/>
      <c r="BQ3284" s="458"/>
      <c r="BR3284" s="209"/>
      <c r="BS3284" s="210"/>
      <c r="BT3284" s="208"/>
      <c r="BU3284" s="208"/>
      <c r="BV3284" s="458"/>
      <c r="BW3284" s="209"/>
      <c r="EK3284" s="231"/>
      <c r="EL3284" s="231"/>
      <c r="EM3284" s="552" t="s">
        <v>2624</v>
      </c>
      <c r="EN3284" s="548">
        <v>0</v>
      </c>
      <c r="EO3284" s="549">
        <v>8</v>
      </c>
      <c r="EP3284" s="551">
        <f>DCOUNT($H$20:$AI$4020,$H$20,EM3283:EO3284)</f>
        <v>0</v>
      </c>
    </row>
    <row r="3285" spans="8:146" ht="14.25" x14ac:dyDescent="0.15">
      <c r="H3285" s="740"/>
      <c r="I3285" s="740"/>
      <c r="J3285" s="740"/>
      <c r="K3285" s="740"/>
      <c r="L3285" s="740"/>
      <c r="M3285" s="740"/>
      <c r="N3285" s="748"/>
      <c r="O3285" s="749"/>
      <c r="P3285" s="749"/>
      <c r="Q3285" s="740"/>
      <c r="R3285" s="740"/>
      <c r="S3285" s="740"/>
      <c r="T3285" s="740"/>
      <c r="U3285" s="740"/>
      <c r="V3285" s="740"/>
      <c r="W3285" s="740"/>
      <c r="X3285" s="740"/>
      <c r="Y3285" s="740"/>
      <c r="Z3285" s="740"/>
      <c r="AA3285" s="740"/>
      <c r="AB3285" s="740"/>
      <c r="AC3285" s="740"/>
      <c r="AD3285" s="740"/>
      <c r="AE3285" s="740"/>
      <c r="AF3285" s="740"/>
      <c r="AG3285" s="750"/>
      <c r="AH3285" s="742" t="str">
        <f t="shared" si="124"/>
        <v/>
      </c>
      <c r="AI3285" s="37" t="str">
        <f t="shared" si="125"/>
        <v/>
      </c>
      <c r="BH3285" s="137">
        <v>3265</v>
      </c>
      <c r="BI3285" s="206"/>
      <c r="BJ3285" s="207"/>
      <c r="BK3285" s="207"/>
      <c r="BL3285" s="207"/>
      <c r="BM3285" s="207"/>
      <c r="BN3285" s="206"/>
      <c r="BO3285" s="208"/>
      <c r="BP3285" s="206"/>
      <c r="BQ3285" s="458"/>
      <c r="BR3285" s="209"/>
      <c r="BS3285" s="210"/>
      <c r="BT3285" s="208"/>
      <c r="BU3285" s="208"/>
      <c r="BV3285" s="458"/>
      <c r="BW3285" s="209"/>
      <c r="EK3285" s="231"/>
      <c r="EL3285" s="231"/>
      <c r="EM3285" s="543" t="s">
        <v>76</v>
      </c>
      <c r="EN3285" s="544" t="s">
        <v>946</v>
      </c>
      <c r="EO3285" s="545" t="s">
        <v>1601</v>
      </c>
      <c r="EP3285" s="546"/>
    </row>
    <row r="3286" spans="8:146" ht="14.25" x14ac:dyDescent="0.15">
      <c r="H3286" s="740"/>
      <c r="I3286" s="740"/>
      <c r="J3286" s="740"/>
      <c r="K3286" s="740"/>
      <c r="L3286" s="740"/>
      <c r="M3286" s="740"/>
      <c r="N3286" s="748"/>
      <c r="O3286" s="749"/>
      <c r="P3286" s="749"/>
      <c r="Q3286" s="740"/>
      <c r="R3286" s="740"/>
      <c r="S3286" s="740"/>
      <c r="T3286" s="740"/>
      <c r="U3286" s="740"/>
      <c r="V3286" s="740"/>
      <c r="W3286" s="740"/>
      <c r="X3286" s="740"/>
      <c r="Y3286" s="740"/>
      <c r="Z3286" s="740"/>
      <c r="AA3286" s="740"/>
      <c r="AB3286" s="740"/>
      <c r="AC3286" s="740"/>
      <c r="AD3286" s="740"/>
      <c r="AE3286" s="740"/>
      <c r="AF3286" s="740"/>
      <c r="AG3286" s="750"/>
      <c r="AH3286" s="742" t="str">
        <f t="shared" si="124"/>
        <v/>
      </c>
      <c r="AI3286" s="37" t="str">
        <f t="shared" si="125"/>
        <v/>
      </c>
      <c r="BH3286" s="137">
        <v>3266</v>
      </c>
      <c r="BI3286" s="206"/>
      <c r="BJ3286" s="207"/>
      <c r="BK3286" s="207"/>
      <c r="BL3286" s="207"/>
      <c r="BM3286" s="207"/>
      <c r="BN3286" s="206"/>
      <c r="BO3286" s="208"/>
      <c r="BP3286" s="206"/>
      <c r="BQ3286" s="458"/>
      <c r="BR3286" s="209"/>
      <c r="BS3286" s="210"/>
      <c r="BT3286" s="208"/>
      <c r="BU3286" s="208"/>
      <c r="BV3286" s="458"/>
      <c r="BW3286" s="209"/>
      <c r="EK3286" s="231"/>
      <c r="EL3286" s="231"/>
      <c r="EM3286" s="552" t="s">
        <v>2625</v>
      </c>
      <c r="EN3286" s="548">
        <v>0</v>
      </c>
      <c r="EO3286" s="549">
        <v>8</v>
      </c>
      <c r="EP3286" s="551">
        <f>DCOUNT($H$20:$AI$4020,$H$20,EM3285:EO3286)</f>
        <v>0</v>
      </c>
    </row>
    <row r="3287" spans="8:146" ht="14.25" x14ac:dyDescent="0.15">
      <c r="H3287" s="740"/>
      <c r="I3287" s="740"/>
      <c r="J3287" s="740"/>
      <c r="K3287" s="740"/>
      <c r="L3287" s="740"/>
      <c r="M3287" s="740"/>
      <c r="N3287" s="748"/>
      <c r="O3287" s="749"/>
      <c r="P3287" s="749"/>
      <c r="Q3287" s="740"/>
      <c r="R3287" s="740"/>
      <c r="S3287" s="740"/>
      <c r="T3287" s="740"/>
      <c r="U3287" s="740"/>
      <c r="V3287" s="740"/>
      <c r="W3287" s="740"/>
      <c r="X3287" s="740"/>
      <c r="Y3287" s="740"/>
      <c r="Z3287" s="740"/>
      <c r="AA3287" s="740"/>
      <c r="AB3287" s="740"/>
      <c r="AC3287" s="740"/>
      <c r="AD3287" s="740"/>
      <c r="AE3287" s="740"/>
      <c r="AF3287" s="740"/>
      <c r="AG3287" s="750"/>
      <c r="AH3287" s="742" t="str">
        <f t="shared" ref="AH3287:AH3350" si="126">UPPER(N3287)</f>
        <v/>
      </c>
      <c r="AI3287" s="37" t="str">
        <f t="shared" ref="AI3287:AI3350" si="127">DBCS(AH3287)</f>
        <v/>
      </c>
      <c r="BH3287" s="137">
        <v>3267</v>
      </c>
      <c r="BI3287" s="206"/>
      <c r="BJ3287" s="207"/>
      <c r="BK3287" s="207"/>
      <c r="BL3287" s="207"/>
      <c r="BM3287" s="207"/>
      <c r="BN3287" s="206"/>
      <c r="BO3287" s="208"/>
      <c r="BP3287" s="206"/>
      <c r="BQ3287" s="458"/>
      <c r="BR3287" s="209"/>
      <c r="BS3287" s="210"/>
      <c r="BT3287" s="208"/>
      <c r="BU3287" s="208"/>
      <c r="BV3287" s="458"/>
      <c r="BW3287" s="209"/>
      <c r="EK3287" s="231"/>
      <c r="EL3287" s="231"/>
      <c r="EM3287" s="543" t="s">
        <v>76</v>
      </c>
      <c r="EN3287" s="544" t="s">
        <v>946</v>
      </c>
      <c r="EO3287" s="545" t="s">
        <v>1601</v>
      </c>
      <c r="EP3287" s="546"/>
    </row>
    <row r="3288" spans="8:146" ht="14.25" x14ac:dyDescent="0.15">
      <c r="H3288" s="740"/>
      <c r="I3288" s="740"/>
      <c r="J3288" s="740"/>
      <c r="K3288" s="740"/>
      <c r="L3288" s="740"/>
      <c r="M3288" s="740"/>
      <c r="N3288" s="748"/>
      <c r="O3288" s="749"/>
      <c r="P3288" s="749"/>
      <c r="Q3288" s="740"/>
      <c r="R3288" s="740"/>
      <c r="S3288" s="740"/>
      <c r="T3288" s="740"/>
      <c r="U3288" s="740"/>
      <c r="V3288" s="740"/>
      <c r="W3288" s="740"/>
      <c r="X3288" s="740"/>
      <c r="Y3288" s="740"/>
      <c r="Z3288" s="740"/>
      <c r="AA3288" s="740"/>
      <c r="AB3288" s="740"/>
      <c r="AC3288" s="740"/>
      <c r="AD3288" s="740"/>
      <c r="AE3288" s="740"/>
      <c r="AF3288" s="740"/>
      <c r="AG3288" s="750"/>
      <c r="AH3288" s="742" t="str">
        <f t="shared" si="126"/>
        <v/>
      </c>
      <c r="AI3288" s="37" t="str">
        <f t="shared" si="127"/>
        <v/>
      </c>
      <c r="BH3288" s="137">
        <v>3268</v>
      </c>
      <c r="BI3288" s="206"/>
      <c r="BJ3288" s="207"/>
      <c r="BK3288" s="207"/>
      <c r="BL3288" s="207"/>
      <c r="BM3288" s="207"/>
      <c r="BN3288" s="206"/>
      <c r="BO3288" s="208"/>
      <c r="BP3288" s="206"/>
      <c r="BQ3288" s="458"/>
      <c r="BR3288" s="209"/>
      <c r="BS3288" s="210"/>
      <c r="BT3288" s="208"/>
      <c r="BU3288" s="208"/>
      <c r="BV3288" s="458"/>
      <c r="BW3288" s="209"/>
      <c r="EK3288" s="231"/>
      <c r="EL3288" s="231"/>
      <c r="EM3288" s="552" t="s">
        <v>2626</v>
      </c>
      <c r="EN3288" s="548">
        <v>0</v>
      </c>
      <c r="EO3288" s="549">
        <v>8</v>
      </c>
      <c r="EP3288" s="551">
        <f>DCOUNT($H$20:$AI$4020,$H$20,EM3287:EO3288)</f>
        <v>0</v>
      </c>
    </row>
    <row r="3289" spans="8:146" ht="14.25" x14ac:dyDescent="0.15">
      <c r="H3289" s="740"/>
      <c r="I3289" s="740"/>
      <c r="J3289" s="740"/>
      <c r="K3289" s="740"/>
      <c r="L3289" s="740"/>
      <c r="M3289" s="740"/>
      <c r="N3289" s="748"/>
      <c r="O3289" s="749"/>
      <c r="P3289" s="749"/>
      <c r="Q3289" s="740"/>
      <c r="R3289" s="740"/>
      <c r="S3289" s="740"/>
      <c r="T3289" s="740"/>
      <c r="U3289" s="740"/>
      <c r="V3289" s="740"/>
      <c r="W3289" s="740"/>
      <c r="X3289" s="740"/>
      <c r="Y3289" s="740"/>
      <c r="Z3289" s="740"/>
      <c r="AA3289" s="740"/>
      <c r="AB3289" s="740"/>
      <c r="AC3289" s="740"/>
      <c r="AD3289" s="740"/>
      <c r="AE3289" s="740"/>
      <c r="AF3289" s="740"/>
      <c r="AG3289" s="750"/>
      <c r="AH3289" s="742" t="str">
        <f t="shared" si="126"/>
        <v/>
      </c>
      <c r="AI3289" s="37" t="str">
        <f t="shared" si="127"/>
        <v/>
      </c>
      <c r="BH3289" s="137">
        <v>3269</v>
      </c>
      <c r="BI3289" s="206"/>
      <c r="BJ3289" s="207"/>
      <c r="BK3289" s="207"/>
      <c r="BL3289" s="207"/>
      <c r="BM3289" s="207"/>
      <c r="BN3289" s="206"/>
      <c r="BO3289" s="208"/>
      <c r="BP3289" s="206"/>
      <c r="BQ3289" s="458"/>
      <c r="BR3289" s="209"/>
      <c r="BS3289" s="210"/>
      <c r="BT3289" s="208"/>
      <c r="BU3289" s="208"/>
      <c r="BV3289" s="458"/>
      <c r="BW3289" s="209"/>
      <c r="EK3289" s="231"/>
      <c r="EL3289" s="231"/>
      <c r="EM3289" s="586" t="s">
        <v>76</v>
      </c>
      <c r="EN3289" s="608" t="s">
        <v>946</v>
      </c>
      <c r="EO3289" s="581" t="s">
        <v>1601</v>
      </c>
      <c r="EP3289" s="582"/>
    </row>
    <row r="3290" spans="8:146" ht="14.25" x14ac:dyDescent="0.15">
      <c r="H3290" s="740"/>
      <c r="I3290" s="740"/>
      <c r="J3290" s="740"/>
      <c r="K3290" s="740"/>
      <c r="L3290" s="740"/>
      <c r="M3290" s="740"/>
      <c r="N3290" s="748"/>
      <c r="O3290" s="749"/>
      <c r="P3290" s="749"/>
      <c r="Q3290" s="740"/>
      <c r="R3290" s="740"/>
      <c r="S3290" s="740"/>
      <c r="T3290" s="740"/>
      <c r="U3290" s="740"/>
      <c r="V3290" s="740"/>
      <c r="W3290" s="740"/>
      <c r="X3290" s="740"/>
      <c r="Y3290" s="740"/>
      <c r="Z3290" s="740"/>
      <c r="AA3290" s="740"/>
      <c r="AB3290" s="740"/>
      <c r="AC3290" s="740"/>
      <c r="AD3290" s="740"/>
      <c r="AE3290" s="740"/>
      <c r="AF3290" s="740"/>
      <c r="AG3290" s="750"/>
      <c r="AH3290" s="742" t="str">
        <f t="shared" si="126"/>
        <v/>
      </c>
      <c r="AI3290" s="37" t="str">
        <f t="shared" si="127"/>
        <v/>
      </c>
      <c r="BH3290" s="137">
        <v>3270</v>
      </c>
      <c r="BI3290" s="206"/>
      <c r="BJ3290" s="207"/>
      <c r="BK3290" s="207"/>
      <c r="BL3290" s="207"/>
      <c r="BM3290" s="207"/>
      <c r="BN3290" s="206"/>
      <c r="BO3290" s="208"/>
      <c r="BP3290" s="206"/>
      <c r="BQ3290" s="458"/>
      <c r="BR3290" s="209"/>
      <c r="BS3290" s="210"/>
      <c r="BT3290" s="208"/>
      <c r="BU3290" s="208"/>
      <c r="BV3290" s="458"/>
      <c r="BW3290" s="209"/>
      <c r="EK3290" s="231"/>
      <c r="EL3290" s="231"/>
      <c r="EM3290" s="627" t="s">
        <v>2909</v>
      </c>
      <c r="EN3290" s="591">
        <v>0</v>
      </c>
      <c r="EO3290" s="584">
        <v>8</v>
      </c>
      <c r="EP3290" s="585">
        <f>DCOUNT($H$20:$AI$4020,$H$20,EM3289:EO3290)</f>
        <v>0</v>
      </c>
    </row>
    <row r="3291" spans="8:146" ht="14.25" x14ac:dyDescent="0.15">
      <c r="H3291" s="740"/>
      <c r="I3291" s="740"/>
      <c r="J3291" s="740"/>
      <c r="K3291" s="740"/>
      <c r="L3291" s="740"/>
      <c r="M3291" s="740"/>
      <c r="N3291" s="748"/>
      <c r="O3291" s="749"/>
      <c r="P3291" s="749"/>
      <c r="Q3291" s="740"/>
      <c r="R3291" s="740"/>
      <c r="S3291" s="740"/>
      <c r="T3291" s="740"/>
      <c r="U3291" s="740"/>
      <c r="V3291" s="740"/>
      <c r="W3291" s="740"/>
      <c r="X3291" s="740"/>
      <c r="Y3291" s="740"/>
      <c r="Z3291" s="740"/>
      <c r="AA3291" s="740"/>
      <c r="AB3291" s="740"/>
      <c r="AC3291" s="740"/>
      <c r="AD3291" s="740"/>
      <c r="AE3291" s="740"/>
      <c r="AF3291" s="740"/>
      <c r="AG3291" s="750"/>
      <c r="AH3291" s="742" t="str">
        <f t="shared" si="126"/>
        <v/>
      </c>
      <c r="AI3291" s="37" t="str">
        <f t="shared" si="127"/>
        <v/>
      </c>
      <c r="BH3291" s="137">
        <v>3271</v>
      </c>
      <c r="BI3291" s="206"/>
      <c r="BJ3291" s="207"/>
      <c r="BK3291" s="207"/>
      <c r="BL3291" s="207"/>
      <c r="BM3291" s="207"/>
      <c r="BN3291" s="206"/>
      <c r="BO3291" s="208"/>
      <c r="BP3291" s="206"/>
      <c r="BQ3291" s="458"/>
      <c r="BR3291" s="209"/>
      <c r="BS3291" s="210"/>
      <c r="BT3291" s="208"/>
      <c r="BU3291" s="208"/>
      <c r="BV3291" s="458"/>
      <c r="BW3291" s="209"/>
      <c r="EK3291" s="231"/>
      <c r="EL3291" s="231"/>
      <c r="EM3291" s="586" t="s">
        <v>76</v>
      </c>
      <c r="EN3291" s="608" t="s">
        <v>946</v>
      </c>
      <c r="EO3291" s="581" t="s">
        <v>1601</v>
      </c>
      <c r="EP3291" s="582"/>
    </row>
    <row r="3292" spans="8:146" ht="14.25" x14ac:dyDescent="0.15">
      <c r="H3292" s="740"/>
      <c r="I3292" s="740"/>
      <c r="J3292" s="740"/>
      <c r="K3292" s="740"/>
      <c r="L3292" s="740"/>
      <c r="M3292" s="740"/>
      <c r="N3292" s="748"/>
      <c r="O3292" s="749"/>
      <c r="P3292" s="749"/>
      <c r="Q3292" s="740"/>
      <c r="R3292" s="740"/>
      <c r="S3292" s="740"/>
      <c r="T3292" s="740"/>
      <c r="U3292" s="740"/>
      <c r="V3292" s="740"/>
      <c r="W3292" s="740"/>
      <c r="X3292" s="740"/>
      <c r="Y3292" s="740"/>
      <c r="Z3292" s="740"/>
      <c r="AA3292" s="740"/>
      <c r="AB3292" s="740"/>
      <c r="AC3292" s="740"/>
      <c r="AD3292" s="740"/>
      <c r="AE3292" s="740"/>
      <c r="AF3292" s="740"/>
      <c r="AG3292" s="750"/>
      <c r="AH3292" s="742" t="str">
        <f t="shared" si="126"/>
        <v/>
      </c>
      <c r="AI3292" s="37" t="str">
        <f t="shared" si="127"/>
        <v/>
      </c>
      <c r="BH3292" s="137">
        <v>3272</v>
      </c>
      <c r="BI3292" s="206"/>
      <c r="BJ3292" s="207"/>
      <c r="BK3292" s="207"/>
      <c r="BL3292" s="207"/>
      <c r="BM3292" s="207"/>
      <c r="BN3292" s="206"/>
      <c r="BO3292" s="208"/>
      <c r="BP3292" s="206"/>
      <c r="BQ3292" s="458"/>
      <c r="BR3292" s="209"/>
      <c r="BS3292" s="210"/>
      <c r="BT3292" s="208"/>
      <c r="BU3292" s="208"/>
      <c r="BV3292" s="458"/>
      <c r="BW3292" s="209"/>
      <c r="EK3292" s="231"/>
      <c r="EL3292" s="231"/>
      <c r="EM3292" s="627" t="s">
        <v>2910</v>
      </c>
      <c r="EN3292" s="591">
        <v>0</v>
      </c>
      <c r="EO3292" s="584">
        <v>8</v>
      </c>
      <c r="EP3292" s="585">
        <f>DCOUNT($H$20:$AI$4020,$H$20,EM3291:EO3292)</f>
        <v>0</v>
      </c>
    </row>
    <row r="3293" spans="8:146" ht="14.25" x14ac:dyDescent="0.15">
      <c r="H3293" s="740"/>
      <c r="I3293" s="740"/>
      <c r="J3293" s="740"/>
      <c r="K3293" s="740"/>
      <c r="L3293" s="740"/>
      <c r="M3293" s="740"/>
      <c r="N3293" s="748"/>
      <c r="O3293" s="749"/>
      <c r="P3293" s="749"/>
      <c r="Q3293" s="740"/>
      <c r="R3293" s="740"/>
      <c r="S3293" s="740"/>
      <c r="T3293" s="740"/>
      <c r="U3293" s="740"/>
      <c r="V3293" s="740"/>
      <c r="W3293" s="740"/>
      <c r="X3293" s="740"/>
      <c r="Y3293" s="740"/>
      <c r="Z3293" s="740"/>
      <c r="AA3293" s="740"/>
      <c r="AB3293" s="740"/>
      <c r="AC3293" s="740"/>
      <c r="AD3293" s="740"/>
      <c r="AE3293" s="740"/>
      <c r="AF3293" s="740"/>
      <c r="AG3293" s="750"/>
      <c r="AH3293" s="742" t="str">
        <f t="shared" si="126"/>
        <v/>
      </c>
      <c r="AI3293" s="37" t="str">
        <f t="shared" si="127"/>
        <v/>
      </c>
      <c r="BH3293" s="137">
        <v>3273</v>
      </c>
      <c r="BI3293" s="206"/>
      <c r="BJ3293" s="207"/>
      <c r="BK3293" s="207"/>
      <c r="BL3293" s="207"/>
      <c r="BM3293" s="207"/>
      <c r="BN3293" s="206"/>
      <c r="BO3293" s="208"/>
      <c r="BP3293" s="206"/>
      <c r="BQ3293" s="458"/>
      <c r="BR3293" s="209"/>
      <c r="BS3293" s="210"/>
      <c r="BT3293" s="208"/>
      <c r="BU3293" s="208"/>
      <c r="BV3293" s="458"/>
      <c r="BW3293" s="209"/>
      <c r="EK3293" s="231"/>
      <c r="EL3293" s="231"/>
      <c r="EM3293" s="586" t="s">
        <v>76</v>
      </c>
      <c r="EN3293" s="608" t="s">
        <v>946</v>
      </c>
      <c r="EO3293" s="581" t="s">
        <v>1601</v>
      </c>
      <c r="EP3293" s="582"/>
    </row>
    <row r="3294" spans="8:146" ht="14.25" x14ac:dyDescent="0.15">
      <c r="H3294" s="740"/>
      <c r="I3294" s="740"/>
      <c r="J3294" s="740"/>
      <c r="K3294" s="740"/>
      <c r="L3294" s="740"/>
      <c r="M3294" s="740"/>
      <c r="N3294" s="748"/>
      <c r="O3294" s="749"/>
      <c r="P3294" s="749"/>
      <c r="Q3294" s="740"/>
      <c r="R3294" s="740"/>
      <c r="S3294" s="740"/>
      <c r="T3294" s="740"/>
      <c r="U3294" s="740"/>
      <c r="V3294" s="740"/>
      <c r="W3294" s="740"/>
      <c r="X3294" s="740"/>
      <c r="Y3294" s="740"/>
      <c r="Z3294" s="740"/>
      <c r="AA3294" s="740"/>
      <c r="AB3294" s="740"/>
      <c r="AC3294" s="740"/>
      <c r="AD3294" s="740"/>
      <c r="AE3294" s="740"/>
      <c r="AF3294" s="740"/>
      <c r="AG3294" s="750"/>
      <c r="AH3294" s="742" t="str">
        <f t="shared" si="126"/>
        <v/>
      </c>
      <c r="AI3294" s="37" t="str">
        <f t="shared" si="127"/>
        <v/>
      </c>
      <c r="BH3294" s="137">
        <v>3274</v>
      </c>
      <c r="BI3294" s="206"/>
      <c r="BJ3294" s="207"/>
      <c r="BK3294" s="207"/>
      <c r="BL3294" s="207"/>
      <c r="BM3294" s="207"/>
      <c r="BN3294" s="206"/>
      <c r="BO3294" s="208"/>
      <c r="BP3294" s="206"/>
      <c r="BQ3294" s="458"/>
      <c r="BR3294" s="209"/>
      <c r="BS3294" s="210"/>
      <c r="BT3294" s="208"/>
      <c r="BU3294" s="208"/>
      <c r="BV3294" s="458"/>
      <c r="BW3294" s="209"/>
      <c r="EK3294" s="231"/>
      <c r="EL3294" s="231"/>
      <c r="EM3294" s="627" t="s">
        <v>2911</v>
      </c>
      <c r="EN3294" s="591">
        <v>0</v>
      </c>
      <c r="EO3294" s="584">
        <v>8</v>
      </c>
      <c r="EP3294" s="585">
        <f>DCOUNT($H$20:$AI$4020,$H$20,EM3293:EO3294)</f>
        <v>0</v>
      </c>
    </row>
    <row r="3295" spans="8:146" ht="14.25" x14ac:dyDescent="0.15">
      <c r="H3295" s="740"/>
      <c r="I3295" s="740"/>
      <c r="J3295" s="740"/>
      <c r="K3295" s="740"/>
      <c r="L3295" s="740"/>
      <c r="M3295" s="740"/>
      <c r="N3295" s="748"/>
      <c r="O3295" s="749"/>
      <c r="P3295" s="749"/>
      <c r="Q3295" s="740"/>
      <c r="R3295" s="740"/>
      <c r="S3295" s="740"/>
      <c r="T3295" s="740"/>
      <c r="U3295" s="740"/>
      <c r="V3295" s="740"/>
      <c r="W3295" s="740"/>
      <c r="X3295" s="740"/>
      <c r="Y3295" s="740"/>
      <c r="Z3295" s="740"/>
      <c r="AA3295" s="740"/>
      <c r="AB3295" s="740"/>
      <c r="AC3295" s="740"/>
      <c r="AD3295" s="740"/>
      <c r="AE3295" s="740"/>
      <c r="AF3295" s="740"/>
      <c r="AG3295" s="750"/>
      <c r="AH3295" s="742" t="str">
        <f t="shared" si="126"/>
        <v/>
      </c>
      <c r="AI3295" s="37" t="str">
        <f t="shared" si="127"/>
        <v/>
      </c>
      <c r="BH3295" s="137">
        <v>3275</v>
      </c>
      <c r="BI3295" s="206"/>
      <c r="BJ3295" s="207"/>
      <c r="BK3295" s="207"/>
      <c r="BL3295" s="207"/>
      <c r="BM3295" s="207"/>
      <c r="BN3295" s="206"/>
      <c r="BO3295" s="208"/>
      <c r="BP3295" s="206"/>
      <c r="BQ3295" s="458"/>
      <c r="BR3295" s="209"/>
      <c r="BS3295" s="210"/>
      <c r="BT3295" s="208"/>
      <c r="BU3295" s="208"/>
      <c r="BV3295" s="458"/>
      <c r="BW3295" s="209"/>
      <c r="EK3295" s="231"/>
      <c r="EL3295" s="231"/>
      <c r="EM3295" s="586" t="s">
        <v>76</v>
      </c>
      <c r="EN3295" s="608" t="s">
        <v>946</v>
      </c>
      <c r="EO3295" s="581" t="s">
        <v>1601</v>
      </c>
      <c r="EP3295" s="582"/>
    </row>
    <row r="3296" spans="8:146" ht="14.25" x14ac:dyDescent="0.15">
      <c r="H3296" s="740"/>
      <c r="I3296" s="740"/>
      <c r="J3296" s="740"/>
      <c r="K3296" s="740"/>
      <c r="L3296" s="740"/>
      <c r="M3296" s="740"/>
      <c r="N3296" s="748"/>
      <c r="O3296" s="749"/>
      <c r="P3296" s="749"/>
      <c r="Q3296" s="740"/>
      <c r="R3296" s="740"/>
      <c r="S3296" s="740"/>
      <c r="T3296" s="740"/>
      <c r="U3296" s="740"/>
      <c r="V3296" s="740"/>
      <c r="W3296" s="740"/>
      <c r="X3296" s="740"/>
      <c r="Y3296" s="740"/>
      <c r="Z3296" s="740"/>
      <c r="AA3296" s="740"/>
      <c r="AB3296" s="740"/>
      <c r="AC3296" s="740"/>
      <c r="AD3296" s="740"/>
      <c r="AE3296" s="740"/>
      <c r="AF3296" s="740"/>
      <c r="AG3296" s="750"/>
      <c r="AH3296" s="742" t="str">
        <f t="shared" si="126"/>
        <v/>
      </c>
      <c r="AI3296" s="37" t="str">
        <f t="shared" si="127"/>
        <v/>
      </c>
      <c r="BH3296" s="137">
        <v>3276</v>
      </c>
      <c r="BI3296" s="206"/>
      <c r="BJ3296" s="207"/>
      <c r="BK3296" s="207"/>
      <c r="BL3296" s="207"/>
      <c r="BM3296" s="207"/>
      <c r="BN3296" s="206"/>
      <c r="BO3296" s="208"/>
      <c r="BP3296" s="206"/>
      <c r="BQ3296" s="458"/>
      <c r="BR3296" s="209"/>
      <c r="BS3296" s="210"/>
      <c r="BT3296" s="208"/>
      <c r="BU3296" s="208"/>
      <c r="BV3296" s="458"/>
      <c r="BW3296" s="209"/>
      <c r="EK3296" s="231"/>
      <c r="EL3296" s="231"/>
      <c r="EM3296" s="627" t="s">
        <v>2912</v>
      </c>
      <c r="EN3296" s="591">
        <v>0</v>
      </c>
      <c r="EO3296" s="584">
        <v>8</v>
      </c>
      <c r="EP3296" s="585">
        <f>DCOUNT($H$20:$AI$4020,$H$20,EM3295:EO3296)</f>
        <v>0</v>
      </c>
    </row>
    <row r="3297" spans="8:146" ht="14.25" x14ac:dyDescent="0.15">
      <c r="H3297" s="740"/>
      <c r="I3297" s="740"/>
      <c r="J3297" s="740"/>
      <c r="K3297" s="740"/>
      <c r="L3297" s="740"/>
      <c r="M3297" s="740"/>
      <c r="N3297" s="748"/>
      <c r="O3297" s="749"/>
      <c r="P3297" s="749"/>
      <c r="Q3297" s="740"/>
      <c r="R3297" s="740"/>
      <c r="S3297" s="740"/>
      <c r="T3297" s="740"/>
      <c r="U3297" s="740"/>
      <c r="V3297" s="740"/>
      <c r="W3297" s="740"/>
      <c r="X3297" s="740"/>
      <c r="Y3297" s="740"/>
      <c r="Z3297" s="740"/>
      <c r="AA3297" s="740"/>
      <c r="AB3297" s="740"/>
      <c r="AC3297" s="740"/>
      <c r="AD3297" s="740"/>
      <c r="AE3297" s="740"/>
      <c r="AF3297" s="740"/>
      <c r="AG3297" s="750"/>
      <c r="AH3297" s="742" t="str">
        <f t="shared" si="126"/>
        <v/>
      </c>
      <c r="AI3297" s="37" t="str">
        <f t="shared" si="127"/>
        <v/>
      </c>
      <c r="BH3297" s="137">
        <v>3277</v>
      </c>
      <c r="BI3297" s="206"/>
      <c r="BJ3297" s="207"/>
      <c r="BK3297" s="207"/>
      <c r="BL3297" s="207"/>
      <c r="BM3297" s="207"/>
      <c r="BN3297" s="206"/>
      <c r="BO3297" s="208"/>
      <c r="BP3297" s="206"/>
      <c r="BQ3297" s="458"/>
      <c r="BR3297" s="209"/>
      <c r="BS3297" s="210"/>
      <c r="BT3297" s="208"/>
      <c r="BU3297" s="208"/>
      <c r="BV3297" s="458"/>
      <c r="BW3297" s="209"/>
      <c r="EK3297" s="231"/>
      <c r="EL3297" s="231"/>
      <c r="EM3297" s="586" t="s">
        <v>76</v>
      </c>
      <c r="EN3297" s="608" t="s">
        <v>946</v>
      </c>
      <c r="EO3297" s="581" t="s">
        <v>1601</v>
      </c>
      <c r="EP3297" s="582"/>
    </row>
    <row r="3298" spans="8:146" ht="14.25" x14ac:dyDescent="0.15">
      <c r="H3298" s="740"/>
      <c r="I3298" s="740"/>
      <c r="J3298" s="740"/>
      <c r="K3298" s="740"/>
      <c r="L3298" s="740"/>
      <c r="M3298" s="740"/>
      <c r="N3298" s="748"/>
      <c r="O3298" s="749"/>
      <c r="P3298" s="749"/>
      <c r="Q3298" s="740"/>
      <c r="R3298" s="740"/>
      <c r="S3298" s="740"/>
      <c r="T3298" s="740"/>
      <c r="U3298" s="740"/>
      <c r="V3298" s="740"/>
      <c r="W3298" s="740"/>
      <c r="X3298" s="740"/>
      <c r="Y3298" s="740"/>
      <c r="Z3298" s="740"/>
      <c r="AA3298" s="740"/>
      <c r="AB3298" s="740"/>
      <c r="AC3298" s="740"/>
      <c r="AD3298" s="740"/>
      <c r="AE3298" s="740"/>
      <c r="AF3298" s="740"/>
      <c r="AG3298" s="750"/>
      <c r="AH3298" s="742" t="str">
        <f t="shared" si="126"/>
        <v/>
      </c>
      <c r="AI3298" s="37" t="str">
        <f t="shared" si="127"/>
        <v/>
      </c>
      <c r="BH3298" s="137">
        <v>3278</v>
      </c>
      <c r="BI3298" s="206"/>
      <c r="BJ3298" s="207"/>
      <c r="BK3298" s="207"/>
      <c r="BL3298" s="207"/>
      <c r="BM3298" s="207"/>
      <c r="BN3298" s="206"/>
      <c r="BO3298" s="208"/>
      <c r="BP3298" s="206"/>
      <c r="BQ3298" s="458"/>
      <c r="BR3298" s="209"/>
      <c r="BS3298" s="210"/>
      <c r="BT3298" s="208"/>
      <c r="BU3298" s="208"/>
      <c r="BV3298" s="458"/>
      <c r="BW3298" s="209"/>
      <c r="EK3298" s="231"/>
      <c r="EL3298" s="231"/>
      <c r="EM3298" s="627" t="s">
        <v>2913</v>
      </c>
      <c r="EN3298" s="591">
        <v>0</v>
      </c>
      <c r="EO3298" s="584">
        <v>8</v>
      </c>
      <c r="EP3298" s="585">
        <f>DCOUNT($H$20:$AI$4020,$H$20,EM3297:EO3298)</f>
        <v>0</v>
      </c>
    </row>
    <row r="3299" spans="8:146" ht="14.25" x14ac:dyDescent="0.15">
      <c r="H3299" s="740"/>
      <c r="I3299" s="740"/>
      <c r="J3299" s="740"/>
      <c r="K3299" s="740"/>
      <c r="L3299" s="740"/>
      <c r="M3299" s="740"/>
      <c r="N3299" s="748"/>
      <c r="O3299" s="749"/>
      <c r="P3299" s="749"/>
      <c r="Q3299" s="740"/>
      <c r="R3299" s="740"/>
      <c r="S3299" s="740"/>
      <c r="T3299" s="740"/>
      <c r="U3299" s="740"/>
      <c r="V3299" s="740"/>
      <c r="W3299" s="740"/>
      <c r="X3299" s="740"/>
      <c r="Y3299" s="740"/>
      <c r="Z3299" s="740"/>
      <c r="AA3299" s="740"/>
      <c r="AB3299" s="740"/>
      <c r="AC3299" s="740"/>
      <c r="AD3299" s="740"/>
      <c r="AE3299" s="740"/>
      <c r="AF3299" s="740"/>
      <c r="AG3299" s="750"/>
      <c r="AH3299" s="742" t="str">
        <f t="shared" si="126"/>
        <v/>
      </c>
      <c r="AI3299" s="37" t="str">
        <f t="shared" si="127"/>
        <v/>
      </c>
      <c r="BH3299" s="137">
        <v>3279</v>
      </c>
      <c r="BI3299" s="206"/>
      <c r="BJ3299" s="207"/>
      <c r="BK3299" s="207"/>
      <c r="BL3299" s="207"/>
      <c r="BM3299" s="207"/>
      <c r="BN3299" s="206"/>
      <c r="BO3299" s="208"/>
      <c r="BP3299" s="206"/>
      <c r="BQ3299" s="458"/>
      <c r="BR3299" s="209"/>
      <c r="BS3299" s="210"/>
      <c r="BT3299" s="208"/>
      <c r="BU3299" s="208"/>
      <c r="BV3299" s="458"/>
      <c r="BW3299" s="209"/>
      <c r="EK3299" s="231"/>
      <c r="EL3299" s="231"/>
      <c r="EM3299" s="586" t="s">
        <v>76</v>
      </c>
      <c r="EN3299" s="608" t="s">
        <v>946</v>
      </c>
      <c r="EO3299" s="581" t="s">
        <v>1601</v>
      </c>
      <c r="EP3299" s="582"/>
    </row>
    <row r="3300" spans="8:146" ht="14.25" x14ac:dyDescent="0.15">
      <c r="H3300" s="740"/>
      <c r="I3300" s="740"/>
      <c r="J3300" s="740"/>
      <c r="K3300" s="740"/>
      <c r="L3300" s="740"/>
      <c r="M3300" s="740"/>
      <c r="N3300" s="748"/>
      <c r="O3300" s="749"/>
      <c r="P3300" s="749"/>
      <c r="Q3300" s="740"/>
      <c r="R3300" s="740"/>
      <c r="S3300" s="740"/>
      <c r="T3300" s="740"/>
      <c r="U3300" s="740"/>
      <c r="V3300" s="740"/>
      <c r="W3300" s="740"/>
      <c r="X3300" s="740"/>
      <c r="Y3300" s="740"/>
      <c r="Z3300" s="740"/>
      <c r="AA3300" s="740"/>
      <c r="AB3300" s="740"/>
      <c r="AC3300" s="740"/>
      <c r="AD3300" s="740"/>
      <c r="AE3300" s="740"/>
      <c r="AF3300" s="740"/>
      <c r="AG3300" s="750"/>
      <c r="AH3300" s="742" t="str">
        <f t="shared" si="126"/>
        <v/>
      </c>
      <c r="AI3300" s="37" t="str">
        <f t="shared" si="127"/>
        <v/>
      </c>
      <c r="BH3300" s="137">
        <v>3280</v>
      </c>
      <c r="BI3300" s="206"/>
      <c r="BJ3300" s="207"/>
      <c r="BK3300" s="207"/>
      <c r="BL3300" s="207"/>
      <c r="BM3300" s="207"/>
      <c r="BN3300" s="206"/>
      <c r="BO3300" s="208"/>
      <c r="BP3300" s="206"/>
      <c r="BQ3300" s="458"/>
      <c r="BR3300" s="209"/>
      <c r="BS3300" s="210"/>
      <c r="BT3300" s="208"/>
      <c r="BU3300" s="208"/>
      <c r="BV3300" s="458"/>
      <c r="BW3300" s="209"/>
      <c r="EK3300" s="231"/>
      <c r="EL3300" s="231"/>
      <c r="EM3300" s="627" t="s">
        <v>2914</v>
      </c>
      <c r="EN3300" s="591">
        <v>0</v>
      </c>
      <c r="EO3300" s="584">
        <v>8</v>
      </c>
      <c r="EP3300" s="585">
        <f>DCOUNT($H$20:$AI$4020,$H$20,EM3299:EO3300)</f>
        <v>0</v>
      </c>
    </row>
    <row r="3301" spans="8:146" ht="14.25" x14ac:dyDescent="0.15">
      <c r="H3301" s="740"/>
      <c r="I3301" s="740"/>
      <c r="J3301" s="740"/>
      <c r="K3301" s="740"/>
      <c r="L3301" s="740"/>
      <c r="M3301" s="740"/>
      <c r="N3301" s="748"/>
      <c r="O3301" s="749"/>
      <c r="P3301" s="749"/>
      <c r="Q3301" s="740"/>
      <c r="R3301" s="740"/>
      <c r="S3301" s="740"/>
      <c r="T3301" s="740"/>
      <c r="U3301" s="740"/>
      <c r="V3301" s="740"/>
      <c r="W3301" s="740"/>
      <c r="X3301" s="740"/>
      <c r="Y3301" s="740"/>
      <c r="Z3301" s="740"/>
      <c r="AA3301" s="740"/>
      <c r="AB3301" s="740"/>
      <c r="AC3301" s="740"/>
      <c r="AD3301" s="740"/>
      <c r="AE3301" s="740"/>
      <c r="AF3301" s="740"/>
      <c r="AG3301" s="750"/>
      <c r="AH3301" s="742" t="str">
        <f t="shared" si="126"/>
        <v/>
      </c>
      <c r="AI3301" s="37" t="str">
        <f t="shared" si="127"/>
        <v/>
      </c>
      <c r="BH3301" s="137">
        <v>3281</v>
      </c>
      <c r="BI3301" s="206"/>
      <c r="BJ3301" s="207"/>
      <c r="BK3301" s="207"/>
      <c r="BL3301" s="207"/>
      <c r="BM3301" s="207"/>
      <c r="BN3301" s="206"/>
      <c r="BO3301" s="208"/>
      <c r="BP3301" s="206"/>
      <c r="BQ3301" s="458"/>
      <c r="BR3301" s="209"/>
      <c r="BS3301" s="210"/>
      <c r="BT3301" s="208"/>
      <c r="BU3301" s="208"/>
      <c r="BV3301" s="458"/>
      <c r="BW3301" s="209"/>
      <c r="EK3301" s="231"/>
      <c r="EL3301" s="231"/>
      <c r="EM3301" s="586" t="s">
        <v>76</v>
      </c>
      <c r="EN3301" s="608" t="s">
        <v>946</v>
      </c>
      <c r="EO3301" s="581" t="s">
        <v>1601</v>
      </c>
      <c r="EP3301" s="582"/>
    </row>
    <row r="3302" spans="8:146" ht="14.25" x14ac:dyDescent="0.15">
      <c r="H3302" s="740"/>
      <c r="I3302" s="740"/>
      <c r="J3302" s="740"/>
      <c r="K3302" s="740"/>
      <c r="L3302" s="740"/>
      <c r="M3302" s="740"/>
      <c r="N3302" s="748"/>
      <c r="O3302" s="749"/>
      <c r="P3302" s="749"/>
      <c r="Q3302" s="740"/>
      <c r="R3302" s="740"/>
      <c r="S3302" s="740"/>
      <c r="T3302" s="740"/>
      <c r="U3302" s="740"/>
      <c r="V3302" s="740"/>
      <c r="W3302" s="740"/>
      <c r="X3302" s="740"/>
      <c r="Y3302" s="740"/>
      <c r="Z3302" s="740"/>
      <c r="AA3302" s="740"/>
      <c r="AB3302" s="740"/>
      <c r="AC3302" s="740"/>
      <c r="AD3302" s="740"/>
      <c r="AE3302" s="740"/>
      <c r="AF3302" s="740"/>
      <c r="AG3302" s="750"/>
      <c r="AH3302" s="742" t="str">
        <f t="shared" si="126"/>
        <v/>
      </c>
      <c r="AI3302" s="37" t="str">
        <f t="shared" si="127"/>
        <v/>
      </c>
      <c r="BH3302" s="137">
        <v>3282</v>
      </c>
      <c r="BI3302" s="206"/>
      <c r="BJ3302" s="207"/>
      <c r="BK3302" s="207"/>
      <c r="BL3302" s="207"/>
      <c r="BM3302" s="207"/>
      <c r="BN3302" s="206"/>
      <c r="BO3302" s="208"/>
      <c r="BP3302" s="206"/>
      <c r="BQ3302" s="458"/>
      <c r="BR3302" s="209"/>
      <c r="BS3302" s="210"/>
      <c r="BT3302" s="208"/>
      <c r="BU3302" s="208"/>
      <c r="BV3302" s="458"/>
      <c r="BW3302" s="209"/>
      <c r="EK3302" s="231"/>
      <c r="EL3302" s="231"/>
      <c r="EM3302" s="627" t="s">
        <v>2915</v>
      </c>
      <c r="EN3302" s="591">
        <v>0</v>
      </c>
      <c r="EO3302" s="584">
        <v>8</v>
      </c>
      <c r="EP3302" s="585">
        <f>DCOUNT($H$20:$AI$4020,$H$20,EM3301:EO3302)</f>
        <v>0</v>
      </c>
    </row>
    <row r="3303" spans="8:146" ht="14.25" x14ac:dyDescent="0.15">
      <c r="H3303" s="740"/>
      <c r="I3303" s="740"/>
      <c r="J3303" s="740"/>
      <c r="K3303" s="740"/>
      <c r="L3303" s="740"/>
      <c r="M3303" s="740"/>
      <c r="N3303" s="748"/>
      <c r="O3303" s="749"/>
      <c r="P3303" s="749"/>
      <c r="Q3303" s="740"/>
      <c r="R3303" s="740"/>
      <c r="S3303" s="740"/>
      <c r="T3303" s="740"/>
      <c r="U3303" s="740"/>
      <c r="V3303" s="740"/>
      <c r="W3303" s="740"/>
      <c r="X3303" s="740"/>
      <c r="Y3303" s="740"/>
      <c r="Z3303" s="740"/>
      <c r="AA3303" s="740"/>
      <c r="AB3303" s="740"/>
      <c r="AC3303" s="740"/>
      <c r="AD3303" s="740"/>
      <c r="AE3303" s="740"/>
      <c r="AF3303" s="740"/>
      <c r="AG3303" s="750"/>
      <c r="AH3303" s="742" t="str">
        <f t="shared" si="126"/>
        <v/>
      </c>
      <c r="AI3303" s="37" t="str">
        <f t="shared" si="127"/>
        <v/>
      </c>
      <c r="BH3303" s="137">
        <v>3283</v>
      </c>
      <c r="BI3303" s="206"/>
      <c r="BJ3303" s="207"/>
      <c r="BK3303" s="207"/>
      <c r="BL3303" s="207"/>
      <c r="BM3303" s="207"/>
      <c r="BN3303" s="206"/>
      <c r="BO3303" s="208"/>
      <c r="BP3303" s="206"/>
      <c r="BQ3303" s="458"/>
      <c r="BR3303" s="209"/>
      <c r="BS3303" s="210"/>
      <c r="BT3303" s="208"/>
      <c r="BU3303" s="208"/>
      <c r="BV3303" s="458"/>
      <c r="BW3303" s="209"/>
      <c r="EK3303" s="231"/>
      <c r="EL3303" s="231"/>
      <c r="EM3303" s="586" t="s">
        <v>76</v>
      </c>
      <c r="EN3303" s="608" t="s">
        <v>946</v>
      </c>
      <c r="EO3303" s="581" t="s">
        <v>1601</v>
      </c>
      <c r="EP3303" s="582"/>
    </row>
    <row r="3304" spans="8:146" ht="14.25" x14ac:dyDescent="0.15">
      <c r="H3304" s="740"/>
      <c r="I3304" s="740"/>
      <c r="J3304" s="740"/>
      <c r="K3304" s="740"/>
      <c r="L3304" s="740"/>
      <c r="M3304" s="740"/>
      <c r="N3304" s="748"/>
      <c r="O3304" s="749"/>
      <c r="P3304" s="749"/>
      <c r="Q3304" s="740"/>
      <c r="R3304" s="740"/>
      <c r="S3304" s="740"/>
      <c r="T3304" s="740"/>
      <c r="U3304" s="740"/>
      <c r="V3304" s="740"/>
      <c r="W3304" s="740"/>
      <c r="X3304" s="740"/>
      <c r="Y3304" s="740"/>
      <c r="Z3304" s="740"/>
      <c r="AA3304" s="740"/>
      <c r="AB3304" s="740"/>
      <c r="AC3304" s="740"/>
      <c r="AD3304" s="740"/>
      <c r="AE3304" s="740"/>
      <c r="AF3304" s="740"/>
      <c r="AG3304" s="750"/>
      <c r="AH3304" s="742" t="str">
        <f t="shared" si="126"/>
        <v/>
      </c>
      <c r="AI3304" s="37" t="str">
        <f t="shared" si="127"/>
        <v/>
      </c>
      <c r="BH3304" s="137">
        <v>3284</v>
      </c>
      <c r="BI3304" s="206"/>
      <c r="BJ3304" s="207"/>
      <c r="BK3304" s="207"/>
      <c r="BL3304" s="207"/>
      <c r="BM3304" s="207"/>
      <c r="BN3304" s="206"/>
      <c r="BO3304" s="208"/>
      <c r="BP3304" s="206"/>
      <c r="BQ3304" s="458"/>
      <c r="BR3304" s="209"/>
      <c r="BS3304" s="210"/>
      <c r="BT3304" s="208"/>
      <c r="BU3304" s="208"/>
      <c r="BV3304" s="458"/>
      <c r="BW3304" s="209"/>
      <c r="EK3304" s="231"/>
      <c r="EL3304" s="231"/>
      <c r="EM3304" s="627" t="s">
        <v>2916</v>
      </c>
      <c r="EN3304" s="591">
        <v>0</v>
      </c>
      <c r="EO3304" s="584">
        <v>8</v>
      </c>
      <c r="EP3304" s="585">
        <f>DCOUNT($H$20:$AI$4020,$H$20,EM3303:EO3304)</f>
        <v>0</v>
      </c>
    </row>
    <row r="3305" spans="8:146" ht="14.25" x14ac:dyDescent="0.15">
      <c r="H3305" s="740"/>
      <c r="I3305" s="740"/>
      <c r="J3305" s="740"/>
      <c r="K3305" s="740"/>
      <c r="L3305" s="740"/>
      <c r="M3305" s="740"/>
      <c r="N3305" s="748"/>
      <c r="O3305" s="749"/>
      <c r="P3305" s="749"/>
      <c r="Q3305" s="740"/>
      <c r="R3305" s="740"/>
      <c r="S3305" s="740"/>
      <c r="T3305" s="740"/>
      <c r="U3305" s="740"/>
      <c r="V3305" s="740"/>
      <c r="W3305" s="740"/>
      <c r="X3305" s="740"/>
      <c r="Y3305" s="740"/>
      <c r="Z3305" s="740"/>
      <c r="AA3305" s="740"/>
      <c r="AB3305" s="740"/>
      <c r="AC3305" s="740"/>
      <c r="AD3305" s="740"/>
      <c r="AE3305" s="740"/>
      <c r="AF3305" s="740"/>
      <c r="AG3305" s="750"/>
      <c r="AH3305" s="742" t="str">
        <f t="shared" si="126"/>
        <v/>
      </c>
      <c r="AI3305" s="37" t="str">
        <f t="shared" si="127"/>
        <v/>
      </c>
      <c r="BH3305" s="137">
        <v>3285</v>
      </c>
      <c r="BI3305" s="206"/>
      <c r="BJ3305" s="207"/>
      <c r="BK3305" s="207"/>
      <c r="BL3305" s="207"/>
      <c r="BM3305" s="207"/>
      <c r="BN3305" s="206"/>
      <c r="BO3305" s="208"/>
      <c r="BP3305" s="206"/>
      <c r="BQ3305" s="458"/>
      <c r="BR3305" s="209"/>
      <c r="BS3305" s="210"/>
      <c r="BT3305" s="208"/>
      <c r="BU3305" s="208"/>
      <c r="BV3305" s="458"/>
      <c r="BW3305" s="209"/>
      <c r="EK3305" s="231"/>
      <c r="EL3305" s="231"/>
      <c r="EM3305" s="586" t="s">
        <v>76</v>
      </c>
      <c r="EN3305" s="608" t="s">
        <v>946</v>
      </c>
      <c r="EO3305" s="581" t="s">
        <v>1601</v>
      </c>
      <c r="EP3305" s="582"/>
    </row>
    <row r="3306" spans="8:146" ht="14.25" x14ac:dyDescent="0.15">
      <c r="H3306" s="740"/>
      <c r="I3306" s="740"/>
      <c r="J3306" s="740"/>
      <c r="K3306" s="740"/>
      <c r="L3306" s="740"/>
      <c r="M3306" s="740"/>
      <c r="N3306" s="748"/>
      <c r="O3306" s="749"/>
      <c r="P3306" s="749"/>
      <c r="Q3306" s="740"/>
      <c r="R3306" s="740"/>
      <c r="S3306" s="740"/>
      <c r="T3306" s="740"/>
      <c r="U3306" s="740"/>
      <c r="V3306" s="740"/>
      <c r="W3306" s="740"/>
      <c r="X3306" s="740"/>
      <c r="Y3306" s="740"/>
      <c r="Z3306" s="740"/>
      <c r="AA3306" s="740"/>
      <c r="AB3306" s="740"/>
      <c r="AC3306" s="740"/>
      <c r="AD3306" s="740"/>
      <c r="AE3306" s="740"/>
      <c r="AF3306" s="740"/>
      <c r="AG3306" s="750"/>
      <c r="AH3306" s="742" t="str">
        <f t="shared" si="126"/>
        <v/>
      </c>
      <c r="AI3306" s="37" t="str">
        <f t="shared" si="127"/>
        <v/>
      </c>
      <c r="BH3306" s="137">
        <v>3286</v>
      </c>
      <c r="BI3306" s="206"/>
      <c r="BJ3306" s="207"/>
      <c r="BK3306" s="207"/>
      <c r="BL3306" s="207"/>
      <c r="BM3306" s="207"/>
      <c r="BN3306" s="206"/>
      <c r="BO3306" s="208"/>
      <c r="BP3306" s="206"/>
      <c r="BQ3306" s="458"/>
      <c r="BR3306" s="209"/>
      <c r="BS3306" s="210"/>
      <c r="BT3306" s="208"/>
      <c r="BU3306" s="208"/>
      <c r="BV3306" s="458"/>
      <c r="BW3306" s="209"/>
      <c r="EK3306" s="231"/>
      <c r="EL3306" s="231"/>
      <c r="EM3306" s="627" t="s">
        <v>2917</v>
      </c>
      <c r="EN3306" s="591">
        <v>0</v>
      </c>
      <c r="EO3306" s="584">
        <v>8</v>
      </c>
      <c r="EP3306" s="585">
        <f>DCOUNT($H$20:$AI$4020,$H$20,EM3305:EO3306)</f>
        <v>0</v>
      </c>
    </row>
    <row r="3307" spans="8:146" ht="14.25" x14ac:dyDescent="0.15">
      <c r="H3307" s="740"/>
      <c r="I3307" s="740"/>
      <c r="J3307" s="740"/>
      <c r="K3307" s="740"/>
      <c r="L3307" s="740"/>
      <c r="M3307" s="740"/>
      <c r="N3307" s="748"/>
      <c r="O3307" s="749"/>
      <c r="P3307" s="749"/>
      <c r="Q3307" s="740"/>
      <c r="R3307" s="740"/>
      <c r="S3307" s="740"/>
      <c r="T3307" s="740"/>
      <c r="U3307" s="740"/>
      <c r="V3307" s="740"/>
      <c r="W3307" s="740"/>
      <c r="X3307" s="740"/>
      <c r="Y3307" s="740"/>
      <c r="Z3307" s="740"/>
      <c r="AA3307" s="740"/>
      <c r="AB3307" s="740"/>
      <c r="AC3307" s="740"/>
      <c r="AD3307" s="740"/>
      <c r="AE3307" s="740"/>
      <c r="AF3307" s="740"/>
      <c r="AG3307" s="750"/>
      <c r="AH3307" s="742" t="str">
        <f t="shared" si="126"/>
        <v/>
      </c>
      <c r="AI3307" s="37" t="str">
        <f t="shared" si="127"/>
        <v/>
      </c>
      <c r="BH3307" s="137">
        <v>3287</v>
      </c>
      <c r="BI3307" s="206"/>
      <c r="BJ3307" s="207"/>
      <c r="BK3307" s="207"/>
      <c r="BL3307" s="207"/>
      <c r="BM3307" s="207"/>
      <c r="BN3307" s="206"/>
      <c r="BO3307" s="208"/>
      <c r="BP3307" s="206"/>
      <c r="BQ3307" s="458"/>
      <c r="BR3307" s="209"/>
      <c r="BS3307" s="210"/>
      <c r="BT3307" s="208"/>
      <c r="BU3307" s="208"/>
      <c r="BV3307" s="458"/>
      <c r="BW3307" s="209"/>
      <c r="EK3307" s="231"/>
      <c r="EL3307" s="231"/>
      <c r="EM3307" s="586" t="s">
        <v>76</v>
      </c>
      <c r="EN3307" s="608" t="s">
        <v>946</v>
      </c>
      <c r="EO3307" s="581" t="s">
        <v>1601</v>
      </c>
      <c r="EP3307" s="582"/>
    </row>
    <row r="3308" spans="8:146" ht="14.25" x14ac:dyDescent="0.15">
      <c r="H3308" s="740"/>
      <c r="I3308" s="740"/>
      <c r="J3308" s="740"/>
      <c r="K3308" s="740"/>
      <c r="L3308" s="740"/>
      <c r="M3308" s="740"/>
      <c r="N3308" s="748"/>
      <c r="O3308" s="749"/>
      <c r="P3308" s="749"/>
      <c r="Q3308" s="740"/>
      <c r="R3308" s="740"/>
      <c r="S3308" s="740"/>
      <c r="T3308" s="740"/>
      <c r="U3308" s="740"/>
      <c r="V3308" s="740"/>
      <c r="W3308" s="740"/>
      <c r="X3308" s="740"/>
      <c r="Y3308" s="740"/>
      <c r="Z3308" s="740"/>
      <c r="AA3308" s="740"/>
      <c r="AB3308" s="740"/>
      <c r="AC3308" s="740"/>
      <c r="AD3308" s="740"/>
      <c r="AE3308" s="740"/>
      <c r="AF3308" s="740"/>
      <c r="AG3308" s="750"/>
      <c r="AH3308" s="742" t="str">
        <f t="shared" si="126"/>
        <v/>
      </c>
      <c r="AI3308" s="37" t="str">
        <f t="shared" si="127"/>
        <v/>
      </c>
      <c r="BH3308" s="137">
        <v>3288</v>
      </c>
      <c r="BI3308" s="206"/>
      <c r="BJ3308" s="207"/>
      <c r="BK3308" s="207"/>
      <c r="BL3308" s="207"/>
      <c r="BM3308" s="207"/>
      <c r="BN3308" s="206"/>
      <c r="BO3308" s="208"/>
      <c r="BP3308" s="206"/>
      <c r="BQ3308" s="458"/>
      <c r="BR3308" s="209"/>
      <c r="BS3308" s="210"/>
      <c r="BT3308" s="208"/>
      <c r="BU3308" s="208"/>
      <c r="BV3308" s="458"/>
      <c r="BW3308" s="209"/>
      <c r="EK3308" s="231"/>
      <c r="EL3308" s="231"/>
      <c r="EM3308" s="627" t="s">
        <v>2918</v>
      </c>
      <c r="EN3308" s="591">
        <v>0</v>
      </c>
      <c r="EO3308" s="584">
        <v>8</v>
      </c>
      <c r="EP3308" s="585">
        <f>DCOUNT($H$20:$AI$4020,$H$20,EM3307:EO3308)</f>
        <v>0</v>
      </c>
    </row>
    <row r="3309" spans="8:146" ht="14.25" x14ac:dyDescent="0.15">
      <c r="H3309" s="740"/>
      <c r="I3309" s="740"/>
      <c r="J3309" s="740"/>
      <c r="K3309" s="740"/>
      <c r="L3309" s="740"/>
      <c r="M3309" s="740"/>
      <c r="N3309" s="748"/>
      <c r="O3309" s="749"/>
      <c r="P3309" s="749"/>
      <c r="Q3309" s="740"/>
      <c r="R3309" s="740"/>
      <c r="S3309" s="740"/>
      <c r="T3309" s="740"/>
      <c r="U3309" s="740"/>
      <c r="V3309" s="740"/>
      <c r="W3309" s="740"/>
      <c r="X3309" s="740"/>
      <c r="Y3309" s="740"/>
      <c r="Z3309" s="740"/>
      <c r="AA3309" s="740"/>
      <c r="AB3309" s="740"/>
      <c r="AC3309" s="740"/>
      <c r="AD3309" s="740"/>
      <c r="AE3309" s="740"/>
      <c r="AF3309" s="740"/>
      <c r="AG3309" s="750"/>
      <c r="AH3309" s="742" t="str">
        <f t="shared" si="126"/>
        <v/>
      </c>
      <c r="AI3309" s="37" t="str">
        <f t="shared" si="127"/>
        <v/>
      </c>
      <c r="BH3309" s="137">
        <v>3289</v>
      </c>
      <c r="BI3309" s="206"/>
      <c r="BJ3309" s="207"/>
      <c r="BK3309" s="207"/>
      <c r="BL3309" s="207"/>
      <c r="BM3309" s="207"/>
      <c r="BN3309" s="206"/>
      <c r="BO3309" s="208"/>
      <c r="BP3309" s="206"/>
      <c r="BQ3309" s="458"/>
      <c r="BR3309" s="209"/>
      <c r="BS3309" s="210"/>
      <c r="BT3309" s="208"/>
      <c r="BU3309" s="208"/>
      <c r="BV3309" s="458"/>
      <c r="BW3309" s="209"/>
      <c r="EK3309" s="231"/>
      <c r="EL3309" s="231"/>
      <c r="EM3309" s="586" t="s">
        <v>76</v>
      </c>
      <c r="EN3309" s="608" t="s">
        <v>946</v>
      </c>
      <c r="EO3309" s="581" t="s">
        <v>1601</v>
      </c>
      <c r="EP3309" s="582"/>
    </row>
    <row r="3310" spans="8:146" ht="14.25" x14ac:dyDescent="0.15">
      <c r="H3310" s="740"/>
      <c r="I3310" s="740"/>
      <c r="J3310" s="740"/>
      <c r="K3310" s="740"/>
      <c r="L3310" s="740"/>
      <c r="M3310" s="740"/>
      <c r="N3310" s="748"/>
      <c r="O3310" s="749"/>
      <c r="P3310" s="749"/>
      <c r="Q3310" s="740"/>
      <c r="R3310" s="740"/>
      <c r="S3310" s="740"/>
      <c r="T3310" s="740"/>
      <c r="U3310" s="740"/>
      <c r="V3310" s="740"/>
      <c r="W3310" s="740"/>
      <c r="X3310" s="740"/>
      <c r="Y3310" s="740"/>
      <c r="Z3310" s="740"/>
      <c r="AA3310" s="740"/>
      <c r="AB3310" s="740"/>
      <c r="AC3310" s="740"/>
      <c r="AD3310" s="740"/>
      <c r="AE3310" s="740"/>
      <c r="AF3310" s="740"/>
      <c r="AG3310" s="750"/>
      <c r="AH3310" s="742" t="str">
        <f t="shared" si="126"/>
        <v/>
      </c>
      <c r="AI3310" s="37" t="str">
        <f t="shared" si="127"/>
        <v/>
      </c>
      <c r="BH3310" s="137">
        <v>3290</v>
      </c>
      <c r="BI3310" s="206"/>
      <c r="BJ3310" s="207"/>
      <c r="BK3310" s="207"/>
      <c r="BL3310" s="207"/>
      <c r="BM3310" s="207"/>
      <c r="BN3310" s="206"/>
      <c r="BO3310" s="208"/>
      <c r="BP3310" s="206"/>
      <c r="BQ3310" s="458"/>
      <c r="BR3310" s="209"/>
      <c r="BS3310" s="210"/>
      <c r="BT3310" s="208"/>
      <c r="BU3310" s="208"/>
      <c r="BV3310" s="458"/>
      <c r="BW3310" s="209"/>
      <c r="EK3310" s="231"/>
      <c r="EL3310" s="231"/>
      <c r="EM3310" s="627" t="s">
        <v>2919</v>
      </c>
      <c r="EN3310" s="591">
        <v>0</v>
      </c>
      <c r="EO3310" s="584">
        <v>8</v>
      </c>
      <c r="EP3310" s="585">
        <f>DCOUNT($H$20:$AI$4020,$H$20,EM3309:EO3310)</f>
        <v>0</v>
      </c>
    </row>
    <row r="3311" spans="8:146" ht="14.25" x14ac:dyDescent="0.15">
      <c r="H3311" s="740"/>
      <c r="I3311" s="740"/>
      <c r="J3311" s="740"/>
      <c r="K3311" s="740"/>
      <c r="L3311" s="740"/>
      <c r="M3311" s="740"/>
      <c r="N3311" s="748"/>
      <c r="O3311" s="749"/>
      <c r="P3311" s="749"/>
      <c r="Q3311" s="740"/>
      <c r="R3311" s="740"/>
      <c r="S3311" s="740"/>
      <c r="T3311" s="740"/>
      <c r="U3311" s="740"/>
      <c r="V3311" s="740"/>
      <c r="W3311" s="740"/>
      <c r="X3311" s="740"/>
      <c r="Y3311" s="740"/>
      <c r="Z3311" s="740"/>
      <c r="AA3311" s="740"/>
      <c r="AB3311" s="740"/>
      <c r="AC3311" s="740"/>
      <c r="AD3311" s="740"/>
      <c r="AE3311" s="740"/>
      <c r="AF3311" s="740"/>
      <c r="AG3311" s="750"/>
      <c r="AH3311" s="742" t="str">
        <f t="shared" si="126"/>
        <v/>
      </c>
      <c r="AI3311" s="37" t="str">
        <f t="shared" si="127"/>
        <v/>
      </c>
      <c r="BH3311" s="137">
        <v>3291</v>
      </c>
      <c r="BI3311" s="206"/>
      <c r="BJ3311" s="207"/>
      <c r="BK3311" s="207"/>
      <c r="BL3311" s="207"/>
      <c r="BM3311" s="207"/>
      <c r="BN3311" s="206"/>
      <c r="BO3311" s="208"/>
      <c r="BP3311" s="206"/>
      <c r="BQ3311" s="458"/>
      <c r="BR3311" s="209"/>
      <c r="BS3311" s="210"/>
      <c r="BT3311" s="208"/>
      <c r="BU3311" s="208"/>
      <c r="BV3311" s="458"/>
      <c r="BW3311" s="209"/>
      <c r="EK3311" s="231"/>
      <c r="EL3311" s="231"/>
      <c r="EM3311" s="586" t="s">
        <v>76</v>
      </c>
      <c r="EN3311" s="608" t="s">
        <v>946</v>
      </c>
      <c r="EO3311" s="581" t="s">
        <v>1601</v>
      </c>
      <c r="EP3311" s="582"/>
    </row>
    <row r="3312" spans="8:146" ht="14.25" x14ac:dyDescent="0.15">
      <c r="H3312" s="740"/>
      <c r="I3312" s="740"/>
      <c r="J3312" s="740"/>
      <c r="K3312" s="740"/>
      <c r="L3312" s="740"/>
      <c r="M3312" s="740"/>
      <c r="N3312" s="748"/>
      <c r="O3312" s="749"/>
      <c r="P3312" s="749"/>
      <c r="Q3312" s="740"/>
      <c r="R3312" s="740"/>
      <c r="S3312" s="740"/>
      <c r="T3312" s="740"/>
      <c r="U3312" s="740"/>
      <c r="V3312" s="740"/>
      <c r="W3312" s="740"/>
      <c r="X3312" s="740"/>
      <c r="Y3312" s="740"/>
      <c r="Z3312" s="740"/>
      <c r="AA3312" s="740"/>
      <c r="AB3312" s="740"/>
      <c r="AC3312" s="740"/>
      <c r="AD3312" s="740"/>
      <c r="AE3312" s="740"/>
      <c r="AF3312" s="740"/>
      <c r="AG3312" s="750"/>
      <c r="AH3312" s="742" t="str">
        <f t="shared" si="126"/>
        <v/>
      </c>
      <c r="AI3312" s="37" t="str">
        <f t="shared" si="127"/>
        <v/>
      </c>
      <c r="BH3312" s="137">
        <v>3292</v>
      </c>
      <c r="BI3312" s="206"/>
      <c r="BJ3312" s="207"/>
      <c r="BK3312" s="207"/>
      <c r="BL3312" s="207"/>
      <c r="BM3312" s="207"/>
      <c r="BN3312" s="206"/>
      <c r="BO3312" s="208"/>
      <c r="BP3312" s="206"/>
      <c r="BQ3312" s="458"/>
      <c r="BR3312" s="209"/>
      <c r="BS3312" s="210"/>
      <c r="BT3312" s="208"/>
      <c r="BU3312" s="208"/>
      <c r="BV3312" s="458"/>
      <c r="BW3312" s="209"/>
      <c r="EK3312" s="231"/>
      <c r="EL3312" s="231"/>
      <c r="EM3312" s="627" t="s">
        <v>2920</v>
      </c>
      <c r="EN3312" s="591">
        <v>0</v>
      </c>
      <c r="EO3312" s="584">
        <v>8</v>
      </c>
      <c r="EP3312" s="585">
        <f>DCOUNT($H$20:$AI$4020,$H$20,EM3311:EO3312)</f>
        <v>0</v>
      </c>
    </row>
    <row r="3313" spans="8:146" ht="14.25" x14ac:dyDescent="0.15">
      <c r="H3313" s="740"/>
      <c r="I3313" s="740"/>
      <c r="J3313" s="740"/>
      <c r="K3313" s="740"/>
      <c r="L3313" s="740"/>
      <c r="M3313" s="740"/>
      <c r="N3313" s="748"/>
      <c r="O3313" s="749"/>
      <c r="P3313" s="749"/>
      <c r="Q3313" s="740"/>
      <c r="R3313" s="740"/>
      <c r="S3313" s="740"/>
      <c r="T3313" s="740"/>
      <c r="U3313" s="740"/>
      <c r="V3313" s="740"/>
      <c r="W3313" s="740"/>
      <c r="X3313" s="740"/>
      <c r="Y3313" s="740"/>
      <c r="Z3313" s="740"/>
      <c r="AA3313" s="740"/>
      <c r="AB3313" s="740"/>
      <c r="AC3313" s="740"/>
      <c r="AD3313" s="740"/>
      <c r="AE3313" s="740"/>
      <c r="AF3313" s="740"/>
      <c r="AG3313" s="750"/>
      <c r="AH3313" s="742" t="str">
        <f t="shared" si="126"/>
        <v/>
      </c>
      <c r="AI3313" s="37" t="str">
        <f t="shared" si="127"/>
        <v/>
      </c>
      <c r="BH3313" s="137">
        <v>3293</v>
      </c>
      <c r="BI3313" s="206"/>
      <c r="BJ3313" s="207"/>
      <c r="BK3313" s="207"/>
      <c r="BL3313" s="207"/>
      <c r="BM3313" s="207"/>
      <c r="BN3313" s="206"/>
      <c r="BO3313" s="208"/>
      <c r="BP3313" s="206"/>
      <c r="BQ3313" s="458"/>
      <c r="BR3313" s="209"/>
      <c r="BS3313" s="210"/>
      <c r="BT3313" s="208"/>
      <c r="BU3313" s="208"/>
      <c r="BV3313" s="458"/>
      <c r="BW3313" s="209"/>
      <c r="EK3313" s="231"/>
      <c r="EL3313" s="231"/>
      <c r="EM3313" s="586" t="s">
        <v>76</v>
      </c>
      <c r="EN3313" s="608" t="s">
        <v>946</v>
      </c>
      <c r="EO3313" s="581" t="s">
        <v>1601</v>
      </c>
      <c r="EP3313" s="582"/>
    </row>
    <row r="3314" spans="8:146" ht="14.25" x14ac:dyDescent="0.15">
      <c r="H3314" s="740"/>
      <c r="I3314" s="740"/>
      <c r="J3314" s="740"/>
      <c r="K3314" s="740"/>
      <c r="L3314" s="740"/>
      <c r="M3314" s="740"/>
      <c r="N3314" s="748"/>
      <c r="O3314" s="749"/>
      <c r="P3314" s="749"/>
      <c r="Q3314" s="740"/>
      <c r="R3314" s="740"/>
      <c r="S3314" s="740"/>
      <c r="T3314" s="740"/>
      <c r="U3314" s="740"/>
      <c r="V3314" s="740"/>
      <c r="W3314" s="740"/>
      <c r="X3314" s="740"/>
      <c r="Y3314" s="740"/>
      <c r="Z3314" s="740"/>
      <c r="AA3314" s="740"/>
      <c r="AB3314" s="740"/>
      <c r="AC3314" s="740"/>
      <c r="AD3314" s="740"/>
      <c r="AE3314" s="740"/>
      <c r="AF3314" s="740"/>
      <c r="AG3314" s="750"/>
      <c r="AH3314" s="742" t="str">
        <f t="shared" si="126"/>
        <v/>
      </c>
      <c r="AI3314" s="37" t="str">
        <f t="shared" si="127"/>
        <v/>
      </c>
      <c r="BH3314" s="137">
        <v>3294</v>
      </c>
      <c r="BI3314" s="206"/>
      <c r="BJ3314" s="207"/>
      <c r="BK3314" s="207"/>
      <c r="BL3314" s="207"/>
      <c r="BM3314" s="207"/>
      <c r="BN3314" s="206"/>
      <c r="BO3314" s="208"/>
      <c r="BP3314" s="206"/>
      <c r="BQ3314" s="458"/>
      <c r="BR3314" s="209"/>
      <c r="BS3314" s="210"/>
      <c r="BT3314" s="208"/>
      <c r="BU3314" s="208"/>
      <c r="BV3314" s="458"/>
      <c r="BW3314" s="209"/>
      <c r="EK3314" s="231"/>
      <c r="EL3314" s="231"/>
      <c r="EM3314" s="627" t="s">
        <v>2921</v>
      </c>
      <c r="EN3314" s="591">
        <v>0</v>
      </c>
      <c r="EO3314" s="584">
        <v>8</v>
      </c>
      <c r="EP3314" s="585">
        <f>DCOUNT($H$20:$AI$4020,$H$20,EM3313:EO3314)</f>
        <v>0</v>
      </c>
    </row>
    <row r="3315" spans="8:146" ht="14.25" x14ac:dyDescent="0.15">
      <c r="H3315" s="740"/>
      <c r="I3315" s="740"/>
      <c r="J3315" s="740"/>
      <c r="K3315" s="740"/>
      <c r="L3315" s="740"/>
      <c r="M3315" s="740"/>
      <c r="N3315" s="748"/>
      <c r="O3315" s="749"/>
      <c r="P3315" s="749"/>
      <c r="Q3315" s="740"/>
      <c r="R3315" s="740"/>
      <c r="S3315" s="740"/>
      <c r="T3315" s="740"/>
      <c r="U3315" s="740"/>
      <c r="V3315" s="740"/>
      <c r="W3315" s="740"/>
      <c r="X3315" s="740"/>
      <c r="Y3315" s="740"/>
      <c r="Z3315" s="740"/>
      <c r="AA3315" s="740"/>
      <c r="AB3315" s="740"/>
      <c r="AC3315" s="740"/>
      <c r="AD3315" s="740"/>
      <c r="AE3315" s="740"/>
      <c r="AF3315" s="740"/>
      <c r="AG3315" s="750"/>
      <c r="AH3315" s="742" t="str">
        <f t="shared" si="126"/>
        <v/>
      </c>
      <c r="AI3315" s="37" t="str">
        <f t="shared" si="127"/>
        <v/>
      </c>
      <c r="BH3315" s="137">
        <v>3295</v>
      </c>
      <c r="BI3315" s="206"/>
      <c r="BJ3315" s="207"/>
      <c r="BK3315" s="207"/>
      <c r="BL3315" s="207"/>
      <c r="BM3315" s="207"/>
      <c r="BN3315" s="206"/>
      <c r="BO3315" s="208"/>
      <c r="BP3315" s="206"/>
      <c r="BQ3315" s="458"/>
      <c r="BR3315" s="209"/>
      <c r="BS3315" s="210"/>
      <c r="BT3315" s="208"/>
      <c r="BU3315" s="208"/>
      <c r="BV3315" s="458"/>
      <c r="BW3315" s="209"/>
      <c r="EK3315" s="231"/>
      <c r="EL3315" s="231"/>
      <c r="EM3315" s="586" t="s">
        <v>76</v>
      </c>
      <c r="EN3315" s="608" t="s">
        <v>946</v>
      </c>
      <c r="EO3315" s="581" t="s">
        <v>1601</v>
      </c>
      <c r="EP3315" s="582"/>
    </row>
    <row r="3316" spans="8:146" ht="14.25" x14ac:dyDescent="0.15">
      <c r="H3316" s="740"/>
      <c r="I3316" s="740"/>
      <c r="J3316" s="740"/>
      <c r="K3316" s="740"/>
      <c r="L3316" s="740"/>
      <c r="M3316" s="740"/>
      <c r="N3316" s="748"/>
      <c r="O3316" s="749"/>
      <c r="P3316" s="749"/>
      <c r="Q3316" s="740"/>
      <c r="R3316" s="740"/>
      <c r="S3316" s="740"/>
      <c r="T3316" s="740"/>
      <c r="U3316" s="740"/>
      <c r="V3316" s="740"/>
      <c r="W3316" s="740"/>
      <c r="X3316" s="740"/>
      <c r="Y3316" s="740"/>
      <c r="Z3316" s="740"/>
      <c r="AA3316" s="740"/>
      <c r="AB3316" s="740"/>
      <c r="AC3316" s="740"/>
      <c r="AD3316" s="740"/>
      <c r="AE3316" s="740"/>
      <c r="AF3316" s="740"/>
      <c r="AG3316" s="750"/>
      <c r="AH3316" s="742" t="str">
        <f t="shared" si="126"/>
        <v/>
      </c>
      <c r="AI3316" s="37" t="str">
        <f t="shared" si="127"/>
        <v/>
      </c>
      <c r="BH3316" s="137">
        <v>3296</v>
      </c>
      <c r="BI3316" s="206"/>
      <c r="BJ3316" s="207"/>
      <c r="BK3316" s="207"/>
      <c r="BL3316" s="207"/>
      <c r="BM3316" s="207"/>
      <c r="BN3316" s="206"/>
      <c r="BO3316" s="208"/>
      <c r="BP3316" s="206"/>
      <c r="BQ3316" s="458"/>
      <c r="BR3316" s="209"/>
      <c r="BS3316" s="210"/>
      <c r="BT3316" s="208"/>
      <c r="BU3316" s="208"/>
      <c r="BV3316" s="458"/>
      <c r="BW3316" s="209"/>
      <c r="EK3316" s="231"/>
      <c r="EL3316" s="231"/>
      <c r="EM3316" s="627" t="s">
        <v>2922</v>
      </c>
      <c r="EN3316" s="591">
        <v>0</v>
      </c>
      <c r="EO3316" s="584">
        <v>8</v>
      </c>
      <c r="EP3316" s="585">
        <f>DCOUNT($H$20:$AI$4020,$H$20,EM3315:EO3316)</f>
        <v>0</v>
      </c>
    </row>
    <row r="3317" spans="8:146" ht="14.25" x14ac:dyDescent="0.15">
      <c r="H3317" s="740"/>
      <c r="I3317" s="740"/>
      <c r="J3317" s="740"/>
      <c r="K3317" s="740"/>
      <c r="L3317" s="740"/>
      <c r="M3317" s="740"/>
      <c r="N3317" s="748"/>
      <c r="O3317" s="749"/>
      <c r="P3317" s="749"/>
      <c r="Q3317" s="740"/>
      <c r="R3317" s="740"/>
      <c r="S3317" s="740"/>
      <c r="T3317" s="740"/>
      <c r="U3317" s="740"/>
      <c r="V3317" s="740"/>
      <c r="W3317" s="740"/>
      <c r="X3317" s="740"/>
      <c r="Y3317" s="740"/>
      <c r="Z3317" s="740"/>
      <c r="AA3317" s="740"/>
      <c r="AB3317" s="740"/>
      <c r="AC3317" s="740"/>
      <c r="AD3317" s="740"/>
      <c r="AE3317" s="740"/>
      <c r="AF3317" s="740"/>
      <c r="AG3317" s="750"/>
      <c r="AH3317" s="742" t="str">
        <f t="shared" si="126"/>
        <v/>
      </c>
      <c r="AI3317" s="37" t="str">
        <f t="shared" si="127"/>
        <v/>
      </c>
      <c r="BH3317" s="137">
        <v>3297</v>
      </c>
      <c r="BI3317" s="206"/>
      <c r="BJ3317" s="207"/>
      <c r="BK3317" s="207"/>
      <c r="BL3317" s="207"/>
      <c r="BM3317" s="207"/>
      <c r="BN3317" s="206"/>
      <c r="BO3317" s="208"/>
      <c r="BP3317" s="206"/>
      <c r="BQ3317" s="458"/>
      <c r="BR3317" s="209"/>
      <c r="BS3317" s="210"/>
      <c r="BT3317" s="208"/>
      <c r="BU3317" s="208"/>
      <c r="BV3317" s="458"/>
      <c r="BW3317" s="209"/>
      <c r="EK3317" s="231"/>
      <c r="EL3317" s="231"/>
      <c r="EM3317" s="586" t="s">
        <v>76</v>
      </c>
      <c r="EN3317" s="608" t="s">
        <v>946</v>
      </c>
      <c r="EO3317" s="581" t="s">
        <v>1601</v>
      </c>
      <c r="EP3317" s="582"/>
    </row>
    <row r="3318" spans="8:146" ht="14.25" x14ac:dyDescent="0.15">
      <c r="H3318" s="740"/>
      <c r="I3318" s="740"/>
      <c r="J3318" s="740"/>
      <c r="K3318" s="740"/>
      <c r="L3318" s="740"/>
      <c r="M3318" s="740"/>
      <c r="N3318" s="748"/>
      <c r="O3318" s="749"/>
      <c r="P3318" s="749"/>
      <c r="Q3318" s="740"/>
      <c r="R3318" s="740"/>
      <c r="S3318" s="740"/>
      <c r="T3318" s="740"/>
      <c r="U3318" s="740"/>
      <c r="V3318" s="740"/>
      <c r="W3318" s="740"/>
      <c r="X3318" s="740"/>
      <c r="Y3318" s="740"/>
      <c r="Z3318" s="740"/>
      <c r="AA3318" s="740"/>
      <c r="AB3318" s="740"/>
      <c r="AC3318" s="740"/>
      <c r="AD3318" s="740"/>
      <c r="AE3318" s="740"/>
      <c r="AF3318" s="740"/>
      <c r="AG3318" s="750"/>
      <c r="AH3318" s="742" t="str">
        <f t="shared" si="126"/>
        <v/>
      </c>
      <c r="AI3318" s="37" t="str">
        <f t="shared" si="127"/>
        <v/>
      </c>
      <c r="BH3318" s="137">
        <v>3298</v>
      </c>
      <c r="BI3318" s="206"/>
      <c r="BJ3318" s="207"/>
      <c r="BK3318" s="207"/>
      <c r="BL3318" s="207"/>
      <c r="BM3318" s="207"/>
      <c r="BN3318" s="206"/>
      <c r="BO3318" s="208"/>
      <c r="BP3318" s="206"/>
      <c r="BQ3318" s="458"/>
      <c r="BR3318" s="209"/>
      <c r="BS3318" s="210"/>
      <c r="BT3318" s="208"/>
      <c r="BU3318" s="208"/>
      <c r="BV3318" s="458"/>
      <c r="BW3318" s="209"/>
      <c r="EK3318" s="231"/>
      <c r="EL3318" s="231"/>
      <c r="EM3318" s="627" t="s">
        <v>2923</v>
      </c>
      <c r="EN3318" s="591">
        <v>0</v>
      </c>
      <c r="EO3318" s="584">
        <v>8</v>
      </c>
      <c r="EP3318" s="585">
        <f>DCOUNT($H$20:$AI$4020,$H$20,EM3317:EO3318)</f>
        <v>0</v>
      </c>
    </row>
    <row r="3319" spans="8:146" ht="14.25" x14ac:dyDescent="0.15">
      <c r="H3319" s="740"/>
      <c r="I3319" s="740"/>
      <c r="J3319" s="740"/>
      <c r="K3319" s="740"/>
      <c r="L3319" s="740"/>
      <c r="M3319" s="740"/>
      <c r="N3319" s="748"/>
      <c r="O3319" s="749"/>
      <c r="P3319" s="749"/>
      <c r="Q3319" s="740"/>
      <c r="R3319" s="740"/>
      <c r="S3319" s="740"/>
      <c r="T3319" s="740"/>
      <c r="U3319" s="740"/>
      <c r="V3319" s="740"/>
      <c r="W3319" s="740"/>
      <c r="X3319" s="740"/>
      <c r="Y3319" s="740"/>
      <c r="Z3319" s="740"/>
      <c r="AA3319" s="740"/>
      <c r="AB3319" s="740"/>
      <c r="AC3319" s="740"/>
      <c r="AD3319" s="740"/>
      <c r="AE3319" s="740"/>
      <c r="AF3319" s="740"/>
      <c r="AG3319" s="750"/>
      <c r="AH3319" s="742" t="str">
        <f t="shared" si="126"/>
        <v/>
      </c>
      <c r="AI3319" s="37" t="str">
        <f t="shared" si="127"/>
        <v/>
      </c>
      <c r="BH3319" s="137">
        <v>3299</v>
      </c>
      <c r="BI3319" s="206"/>
      <c r="BJ3319" s="207"/>
      <c r="BK3319" s="207"/>
      <c r="BL3319" s="207"/>
      <c r="BM3319" s="207"/>
      <c r="BN3319" s="206"/>
      <c r="BO3319" s="208"/>
      <c r="BP3319" s="206"/>
      <c r="BQ3319" s="458"/>
      <c r="BR3319" s="209"/>
      <c r="BS3319" s="210"/>
      <c r="BT3319" s="208"/>
      <c r="BU3319" s="208"/>
      <c r="BV3319" s="458"/>
      <c r="BW3319" s="209"/>
      <c r="EK3319" s="231"/>
      <c r="EL3319" s="231"/>
      <c r="EM3319" s="586" t="s">
        <v>76</v>
      </c>
      <c r="EN3319" s="608" t="s">
        <v>946</v>
      </c>
      <c r="EO3319" s="581" t="s">
        <v>1601</v>
      </c>
      <c r="EP3319" s="582"/>
    </row>
    <row r="3320" spans="8:146" ht="14.25" x14ac:dyDescent="0.15">
      <c r="H3320" s="740"/>
      <c r="I3320" s="740"/>
      <c r="J3320" s="740"/>
      <c r="K3320" s="740"/>
      <c r="L3320" s="740"/>
      <c r="M3320" s="740"/>
      <c r="N3320" s="748"/>
      <c r="O3320" s="749"/>
      <c r="P3320" s="749"/>
      <c r="Q3320" s="740"/>
      <c r="R3320" s="740"/>
      <c r="S3320" s="740"/>
      <c r="T3320" s="740"/>
      <c r="U3320" s="740"/>
      <c r="V3320" s="740"/>
      <c r="W3320" s="740"/>
      <c r="X3320" s="740"/>
      <c r="Y3320" s="740"/>
      <c r="Z3320" s="740"/>
      <c r="AA3320" s="740"/>
      <c r="AB3320" s="740"/>
      <c r="AC3320" s="740"/>
      <c r="AD3320" s="740"/>
      <c r="AE3320" s="740"/>
      <c r="AF3320" s="740"/>
      <c r="AG3320" s="750"/>
      <c r="AH3320" s="742" t="str">
        <f t="shared" si="126"/>
        <v/>
      </c>
      <c r="AI3320" s="37" t="str">
        <f t="shared" si="127"/>
        <v/>
      </c>
      <c r="BH3320" s="137">
        <v>3300</v>
      </c>
      <c r="BI3320" s="206"/>
      <c r="BJ3320" s="207"/>
      <c r="BK3320" s="207"/>
      <c r="BL3320" s="207"/>
      <c r="BM3320" s="207"/>
      <c r="BN3320" s="206"/>
      <c r="BO3320" s="208"/>
      <c r="BP3320" s="206"/>
      <c r="BQ3320" s="458"/>
      <c r="BR3320" s="209"/>
      <c r="BS3320" s="210"/>
      <c r="BT3320" s="208"/>
      <c r="BU3320" s="208"/>
      <c r="BV3320" s="458"/>
      <c r="BW3320" s="209"/>
      <c r="EK3320" s="231"/>
      <c r="EL3320" s="231"/>
      <c r="EM3320" s="627" t="s">
        <v>2924</v>
      </c>
      <c r="EN3320" s="591">
        <v>0</v>
      </c>
      <c r="EO3320" s="584">
        <v>8</v>
      </c>
      <c r="EP3320" s="585">
        <f>DCOUNT($H$20:$AI$4020,$H$20,EM3319:EO3320)</f>
        <v>0</v>
      </c>
    </row>
    <row r="3321" spans="8:146" ht="14.25" x14ac:dyDescent="0.15">
      <c r="H3321" s="740"/>
      <c r="I3321" s="740"/>
      <c r="J3321" s="740"/>
      <c r="K3321" s="740"/>
      <c r="L3321" s="740"/>
      <c r="M3321" s="740"/>
      <c r="N3321" s="748"/>
      <c r="O3321" s="749"/>
      <c r="P3321" s="749"/>
      <c r="Q3321" s="740"/>
      <c r="R3321" s="740"/>
      <c r="S3321" s="740"/>
      <c r="T3321" s="740"/>
      <c r="U3321" s="740"/>
      <c r="V3321" s="740"/>
      <c r="W3321" s="740"/>
      <c r="X3321" s="740"/>
      <c r="Y3321" s="740"/>
      <c r="Z3321" s="740"/>
      <c r="AA3321" s="740"/>
      <c r="AB3321" s="740"/>
      <c r="AC3321" s="740"/>
      <c r="AD3321" s="740"/>
      <c r="AE3321" s="740"/>
      <c r="AF3321" s="740"/>
      <c r="AG3321" s="750"/>
      <c r="AH3321" s="742" t="str">
        <f t="shared" si="126"/>
        <v/>
      </c>
      <c r="AI3321" s="37" t="str">
        <f t="shared" si="127"/>
        <v/>
      </c>
      <c r="BH3321" s="137">
        <v>3301</v>
      </c>
      <c r="BI3321" s="206"/>
      <c r="BJ3321" s="207"/>
      <c r="BK3321" s="207"/>
      <c r="BL3321" s="207"/>
      <c r="BM3321" s="207"/>
      <c r="BN3321" s="206"/>
      <c r="BO3321" s="208"/>
      <c r="BP3321" s="206"/>
      <c r="BQ3321" s="458"/>
      <c r="BR3321" s="209"/>
      <c r="BS3321" s="210"/>
      <c r="BT3321" s="208"/>
      <c r="BU3321" s="208"/>
      <c r="BV3321" s="458"/>
      <c r="BW3321" s="209"/>
      <c r="EK3321" s="231"/>
      <c r="EL3321" s="231"/>
      <c r="EM3321" s="586" t="s">
        <v>76</v>
      </c>
      <c r="EN3321" s="608" t="s">
        <v>946</v>
      </c>
      <c r="EO3321" s="581" t="s">
        <v>1601</v>
      </c>
      <c r="EP3321" s="582"/>
    </row>
    <row r="3322" spans="8:146" ht="14.25" x14ac:dyDescent="0.15">
      <c r="H3322" s="740"/>
      <c r="I3322" s="740"/>
      <c r="J3322" s="740"/>
      <c r="K3322" s="740"/>
      <c r="L3322" s="740"/>
      <c r="M3322" s="740"/>
      <c r="N3322" s="748"/>
      <c r="O3322" s="749"/>
      <c r="P3322" s="749"/>
      <c r="Q3322" s="740"/>
      <c r="R3322" s="740"/>
      <c r="S3322" s="740"/>
      <c r="T3322" s="740"/>
      <c r="U3322" s="740"/>
      <c r="V3322" s="740"/>
      <c r="W3322" s="740"/>
      <c r="X3322" s="740"/>
      <c r="Y3322" s="740"/>
      <c r="Z3322" s="740"/>
      <c r="AA3322" s="740"/>
      <c r="AB3322" s="740"/>
      <c r="AC3322" s="740"/>
      <c r="AD3322" s="740"/>
      <c r="AE3322" s="740"/>
      <c r="AF3322" s="740"/>
      <c r="AG3322" s="750"/>
      <c r="AH3322" s="742" t="str">
        <f t="shared" si="126"/>
        <v/>
      </c>
      <c r="AI3322" s="37" t="str">
        <f t="shared" si="127"/>
        <v/>
      </c>
      <c r="BH3322" s="137">
        <v>3302</v>
      </c>
      <c r="BI3322" s="206"/>
      <c r="BJ3322" s="207"/>
      <c r="BK3322" s="207"/>
      <c r="BL3322" s="207"/>
      <c r="BM3322" s="207"/>
      <c r="BN3322" s="206"/>
      <c r="BO3322" s="208"/>
      <c r="BP3322" s="206"/>
      <c r="BQ3322" s="458"/>
      <c r="BR3322" s="209"/>
      <c r="BS3322" s="210"/>
      <c r="BT3322" s="208"/>
      <c r="BU3322" s="208"/>
      <c r="BV3322" s="458"/>
      <c r="BW3322" s="209"/>
      <c r="EK3322" s="231"/>
      <c r="EL3322" s="231"/>
      <c r="EM3322" s="627" t="s">
        <v>2925</v>
      </c>
      <c r="EN3322" s="591">
        <v>0</v>
      </c>
      <c r="EO3322" s="584">
        <v>8</v>
      </c>
      <c r="EP3322" s="585">
        <f>DCOUNT($H$20:$AI$4020,$H$20,EM3321:EO3322)</f>
        <v>0</v>
      </c>
    </row>
    <row r="3323" spans="8:146" ht="14.25" x14ac:dyDescent="0.15">
      <c r="H3323" s="740"/>
      <c r="I3323" s="740"/>
      <c r="J3323" s="740"/>
      <c r="K3323" s="740"/>
      <c r="L3323" s="740"/>
      <c r="M3323" s="740"/>
      <c r="N3323" s="748"/>
      <c r="O3323" s="749"/>
      <c r="P3323" s="749"/>
      <c r="Q3323" s="740"/>
      <c r="R3323" s="740"/>
      <c r="S3323" s="740"/>
      <c r="T3323" s="740"/>
      <c r="U3323" s="740"/>
      <c r="V3323" s="740"/>
      <c r="W3323" s="740"/>
      <c r="X3323" s="740"/>
      <c r="Y3323" s="740"/>
      <c r="Z3323" s="740"/>
      <c r="AA3323" s="740"/>
      <c r="AB3323" s="740"/>
      <c r="AC3323" s="740"/>
      <c r="AD3323" s="740"/>
      <c r="AE3323" s="740"/>
      <c r="AF3323" s="740"/>
      <c r="AG3323" s="750"/>
      <c r="AH3323" s="742" t="str">
        <f t="shared" si="126"/>
        <v/>
      </c>
      <c r="AI3323" s="37" t="str">
        <f t="shared" si="127"/>
        <v/>
      </c>
      <c r="BH3323" s="137">
        <v>3303</v>
      </c>
      <c r="BI3323" s="206"/>
      <c r="BJ3323" s="207"/>
      <c r="BK3323" s="207"/>
      <c r="BL3323" s="207"/>
      <c r="BM3323" s="207"/>
      <c r="BN3323" s="206"/>
      <c r="BO3323" s="208"/>
      <c r="BP3323" s="206"/>
      <c r="BQ3323" s="458"/>
      <c r="BR3323" s="209"/>
      <c r="BS3323" s="210"/>
      <c r="BT3323" s="208"/>
      <c r="BU3323" s="208"/>
      <c r="BV3323" s="458"/>
      <c r="BW3323" s="209"/>
      <c r="EK3323" s="231"/>
      <c r="EL3323" s="231"/>
      <c r="EM3323" s="586" t="s">
        <v>76</v>
      </c>
      <c r="EN3323" s="608" t="s">
        <v>946</v>
      </c>
      <c r="EO3323" s="581" t="s">
        <v>1601</v>
      </c>
      <c r="EP3323" s="582"/>
    </row>
    <row r="3324" spans="8:146" ht="14.25" x14ac:dyDescent="0.15">
      <c r="H3324" s="740"/>
      <c r="I3324" s="740"/>
      <c r="J3324" s="740"/>
      <c r="K3324" s="740"/>
      <c r="L3324" s="740"/>
      <c r="M3324" s="740"/>
      <c r="N3324" s="748"/>
      <c r="O3324" s="749"/>
      <c r="P3324" s="749"/>
      <c r="Q3324" s="740"/>
      <c r="R3324" s="740"/>
      <c r="S3324" s="740"/>
      <c r="T3324" s="740"/>
      <c r="U3324" s="740"/>
      <c r="V3324" s="740"/>
      <c r="W3324" s="740"/>
      <c r="X3324" s="740"/>
      <c r="Y3324" s="740"/>
      <c r="Z3324" s="740"/>
      <c r="AA3324" s="740"/>
      <c r="AB3324" s="740"/>
      <c r="AC3324" s="740"/>
      <c r="AD3324" s="740"/>
      <c r="AE3324" s="740"/>
      <c r="AF3324" s="740"/>
      <c r="AG3324" s="750"/>
      <c r="AH3324" s="742" t="str">
        <f t="shared" si="126"/>
        <v/>
      </c>
      <c r="AI3324" s="37" t="str">
        <f t="shared" si="127"/>
        <v/>
      </c>
      <c r="BH3324" s="137">
        <v>3304</v>
      </c>
      <c r="BI3324" s="206"/>
      <c r="BJ3324" s="207"/>
      <c r="BK3324" s="207"/>
      <c r="BL3324" s="207"/>
      <c r="BM3324" s="207"/>
      <c r="BN3324" s="206"/>
      <c r="BO3324" s="208"/>
      <c r="BP3324" s="206"/>
      <c r="BQ3324" s="458"/>
      <c r="BR3324" s="209"/>
      <c r="BS3324" s="210"/>
      <c r="BT3324" s="208"/>
      <c r="BU3324" s="208"/>
      <c r="BV3324" s="458"/>
      <c r="BW3324" s="209"/>
      <c r="EK3324" s="231"/>
      <c r="EL3324" s="231"/>
      <c r="EM3324" s="627" t="s">
        <v>2926</v>
      </c>
      <c r="EN3324" s="591">
        <v>0</v>
      </c>
      <c r="EO3324" s="584">
        <v>8</v>
      </c>
      <c r="EP3324" s="585">
        <f>DCOUNT($H$20:$AI$4020,$H$20,EM3323:EO3324)</f>
        <v>0</v>
      </c>
    </row>
    <row r="3325" spans="8:146" ht="14.25" x14ac:dyDescent="0.15">
      <c r="H3325" s="740"/>
      <c r="I3325" s="740"/>
      <c r="J3325" s="740"/>
      <c r="K3325" s="740"/>
      <c r="L3325" s="740"/>
      <c r="M3325" s="740"/>
      <c r="N3325" s="748"/>
      <c r="O3325" s="749"/>
      <c r="P3325" s="749"/>
      <c r="Q3325" s="740"/>
      <c r="R3325" s="740"/>
      <c r="S3325" s="740"/>
      <c r="T3325" s="740"/>
      <c r="U3325" s="740"/>
      <c r="V3325" s="740"/>
      <c r="W3325" s="740"/>
      <c r="X3325" s="740"/>
      <c r="Y3325" s="740"/>
      <c r="Z3325" s="740"/>
      <c r="AA3325" s="740"/>
      <c r="AB3325" s="740"/>
      <c r="AC3325" s="740"/>
      <c r="AD3325" s="740"/>
      <c r="AE3325" s="740"/>
      <c r="AF3325" s="740"/>
      <c r="AG3325" s="750"/>
      <c r="AH3325" s="742" t="str">
        <f t="shared" si="126"/>
        <v/>
      </c>
      <c r="AI3325" s="37" t="str">
        <f t="shared" si="127"/>
        <v/>
      </c>
      <c r="BH3325" s="137">
        <v>3305</v>
      </c>
      <c r="BI3325" s="206"/>
      <c r="BJ3325" s="207"/>
      <c r="BK3325" s="207"/>
      <c r="BL3325" s="207"/>
      <c r="BM3325" s="207"/>
      <c r="BN3325" s="206"/>
      <c r="BO3325" s="208"/>
      <c r="BP3325" s="206"/>
      <c r="BQ3325" s="458"/>
      <c r="BR3325" s="209"/>
      <c r="BS3325" s="210"/>
      <c r="BT3325" s="208"/>
      <c r="BU3325" s="208"/>
      <c r="BV3325" s="458"/>
      <c r="BW3325" s="209"/>
      <c r="EK3325" s="231"/>
      <c r="EL3325" s="231"/>
      <c r="EM3325" s="586" t="s">
        <v>76</v>
      </c>
      <c r="EN3325" s="608" t="s">
        <v>946</v>
      </c>
      <c r="EO3325" s="581" t="s">
        <v>1601</v>
      </c>
      <c r="EP3325" s="582"/>
    </row>
    <row r="3326" spans="8:146" ht="14.25" x14ac:dyDescent="0.15">
      <c r="H3326" s="740"/>
      <c r="I3326" s="740"/>
      <c r="J3326" s="740"/>
      <c r="K3326" s="740"/>
      <c r="L3326" s="740"/>
      <c r="M3326" s="740"/>
      <c r="N3326" s="748"/>
      <c r="O3326" s="749"/>
      <c r="P3326" s="749"/>
      <c r="Q3326" s="740"/>
      <c r="R3326" s="740"/>
      <c r="S3326" s="740"/>
      <c r="T3326" s="740"/>
      <c r="U3326" s="740"/>
      <c r="V3326" s="740"/>
      <c r="W3326" s="740"/>
      <c r="X3326" s="740"/>
      <c r="Y3326" s="740"/>
      <c r="Z3326" s="740"/>
      <c r="AA3326" s="740"/>
      <c r="AB3326" s="740"/>
      <c r="AC3326" s="740"/>
      <c r="AD3326" s="740"/>
      <c r="AE3326" s="740"/>
      <c r="AF3326" s="740"/>
      <c r="AG3326" s="750"/>
      <c r="AH3326" s="742" t="str">
        <f t="shared" si="126"/>
        <v/>
      </c>
      <c r="AI3326" s="37" t="str">
        <f t="shared" si="127"/>
        <v/>
      </c>
      <c r="BH3326" s="137">
        <v>3306</v>
      </c>
      <c r="BI3326" s="206"/>
      <c r="BJ3326" s="207"/>
      <c r="BK3326" s="207"/>
      <c r="BL3326" s="207"/>
      <c r="BM3326" s="207"/>
      <c r="BN3326" s="206"/>
      <c r="BO3326" s="208"/>
      <c r="BP3326" s="206"/>
      <c r="BQ3326" s="458"/>
      <c r="BR3326" s="209"/>
      <c r="BS3326" s="210"/>
      <c r="BT3326" s="208"/>
      <c r="BU3326" s="208"/>
      <c r="BV3326" s="458"/>
      <c r="BW3326" s="209"/>
      <c r="EK3326" s="231"/>
      <c r="EL3326" s="231"/>
      <c r="EM3326" s="627" t="s">
        <v>2927</v>
      </c>
      <c r="EN3326" s="591">
        <v>0</v>
      </c>
      <c r="EO3326" s="584">
        <v>8</v>
      </c>
      <c r="EP3326" s="585">
        <f>DCOUNT($H$20:$AI$4020,$H$20,EM3325:EO3326)</f>
        <v>0</v>
      </c>
    </row>
    <row r="3327" spans="8:146" ht="14.25" x14ac:dyDescent="0.15">
      <c r="H3327" s="740"/>
      <c r="I3327" s="740"/>
      <c r="J3327" s="740"/>
      <c r="K3327" s="740"/>
      <c r="L3327" s="740"/>
      <c r="M3327" s="740"/>
      <c r="N3327" s="748"/>
      <c r="O3327" s="749"/>
      <c r="P3327" s="749"/>
      <c r="Q3327" s="740"/>
      <c r="R3327" s="740"/>
      <c r="S3327" s="740"/>
      <c r="T3327" s="740"/>
      <c r="U3327" s="740"/>
      <c r="V3327" s="740"/>
      <c r="W3327" s="740"/>
      <c r="X3327" s="740"/>
      <c r="Y3327" s="740"/>
      <c r="Z3327" s="740"/>
      <c r="AA3327" s="740"/>
      <c r="AB3327" s="740"/>
      <c r="AC3327" s="740"/>
      <c r="AD3327" s="740"/>
      <c r="AE3327" s="740"/>
      <c r="AF3327" s="740"/>
      <c r="AG3327" s="750"/>
      <c r="AH3327" s="742" t="str">
        <f t="shared" si="126"/>
        <v/>
      </c>
      <c r="AI3327" s="37" t="str">
        <f t="shared" si="127"/>
        <v/>
      </c>
      <c r="BH3327" s="137">
        <v>3307</v>
      </c>
      <c r="BI3327" s="206"/>
      <c r="BJ3327" s="207"/>
      <c r="BK3327" s="207"/>
      <c r="BL3327" s="207"/>
      <c r="BM3327" s="207"/>
      <c r="BN3327" s="206"/>
      <c r="BO3327" s="208"/>
      <c r="BP3327" s="206"/>
      <c r="BQ3327" s="458"/>
      <c r="BR3327" s="209"/>
      <c r="BS3327" s="210"/>
      <c r="BT3327" s="208"/>
      <c r="BU3327" s="208"/>
      <c r="BV3327" s="458"/>
      <c r="BW3327" s="209"/>
      <c r="EK3327" s="231"/>
      <c r="EL3327" s="231"/>
      <c r="EM3327" s="586" t="s">
        <v>76</v>
      </c>
      <c r="EN3327" s="608" t="s">
        <v>946</v>
      </c>
      <c r="EO3327" s="581" t="s">
        <v>1601</v>
      </c>
      <c r="EP3327" s="582"/>
    </row>
    <row r="3328" spans="8:146" ht="14.25" x14ac:dyDescent="0.15">
      <c r="H3328" s="740"/>
      <c r="I3328" s="740"/>
      <c r="J3328" s="740"/>
      <c r="K3328" s="740"/>
      <c r="L3328" s="740"/>
      <c r="M3328" s="740"/>
      <c r="N3328" s="748"/>
      <c r="O3328" s="749"/>
      <c r="P3328" s="749"/>
      <c r="Q3328" s="740"/>
      <c r="R3328" s="740"/>
      <c r="S3328" s="740"/>
      <c r="T3328" s="740"/>
      <c r="U3328" s="740"/>
      <c r="V3328" s="740"/>
      <c r="W3328" s="740"/>
      <c r="X3328" s="740"/>
      <c r="Y3328" s="740"/>
      <c r="Z3328" s="740"/>
      <c r="AA3328" s="740"/>
      <c r="AB3328" s="740"/>
      <c r="AC3328" s="740"/>
      <c r="AD3328" s="740"/>
      <c r="AE3328" s="740"/>
      <c r="AF3328" s="740"/>
      <c r="AG3328" s="750"/>
      <c r="AH3328" s="742" t="str">
        <f t="shared" si="126"/>
        <v/>
      </c>
      <c r="AI3328" s="37" t="str">
        <f t="shared" si="127"/>
        <v/>
      </c>
      <c r="BH3328" s="137">
        <v>3308</v>
      </c>
      <c r="BI3328" s="206"/>
      <c r="BJ3328" s="207"/>
      <c r="BK3328" s="207"/>
      <c r="BL3328" s="207"/>
      <c r="BM3328" s="207"/>
      <c r="BN3328" s="206"/>
      <c r="BO3328" s="208"/>
      <c r="BP3328" s="206"/>
      <c r="BQ3328" s="458"/>
      <c r="BR3328" s="209"/>
      <c r="BS3328" s="210"/>
      <c r="BT3328" s="208"/>
      <c r="BU3328" s="208"/>
      <c r="BV3328" s="458"/>
      <c r="BW3328" s="209"/>
      <c r="EK3328" s="231"/>
      <c r="EL3328" s="231"/>
      <c r="EM3328" s="627" t="s">
        <v>2928</v>
      </c>
      <c r="EN3328" s="591">
        <v>0</v>
      </c>
      <c r="EO3328" s="584">
        <v>8</v>
      </c>
      <c r="EP3328" s="585">
        <f>DCOUNT($H$20:$AI$4020,$H$20,EM3327:EO3328)</f>
        <v>0</v>
      </c>
    </row>
    <row r="3329" spans="8:146" ht="14.25" x14ac:dyDescent="0.15">
      <c r="H3329" s="740"/>
      <c r="I3329" s="740"/>
      <c r="J3329" s="740"/>
      <c r="K3329" s="740"/>
      <c r="L3329" s="740"/>
      <c r="M3329" s="740"/>
      <c r="N3329" s="748"/>
      <c r="O3329" s="749"/>
      <c r="P3329" s="749"/>
      <c r="Q3329" s="740"/>
      <c r="R3329" s="740"/>
      <c r="S3329" s="740"/>
      <c r="T3329" s="740"/>
      <c r="U3329" s="740"/>
      <c r="V3329" s="740"/>
      <c r="W3329" s="740"/>
      <c r="X3329" s="740"/>
      <c r="Y3329" s="740"/>
      <c r="Z3329" s="740"/>
      <c r="AA3329" s="740"/>
      <c r="AB3329" s="740"/>
      <c r="AC3329" s="740"/>
      <c r="AD3329" s="740"/>
      <c r="AE3329" s="740"/>
      <c r="AF3329" s="740"/>
      <c r="AG3329" s="750"/>
      <c r="AH3329" s="742" t="str">
        <f t="shared" si="126"/>
        <v/>
      </c>
      <c r="AI3329" s="37" t="str">
        <f t="shared" si="127"/>
        <v/>
      </c>
      <c r="BH3329" s="137">
        <v>3309</v>
      </c>
      <c r="BI3329" s="206"/>
      <c r="BJ3329" s="207"/>
      <c r="BK3329" s="207"/>
      <c r="BL3329" s="207"/>
      <c r="BM3329" s="207"/>
      <c r="BN3329" s="206"/>
      <c r="BO3329" s="208"/>
      <c r="BP3329" s="206"/>
      <c r="BQ3329" s="458"/>
      <c r="BR3329" s="209"/>
      <c r="BS3329" s="210"/>
      <c r="BT3329" s="208"/>
      <c r="BU3329" s="208"/>
      <c r="BV3329" s="458"/>
      <c r="BW3329" s="209"/>
      <c r="EK3329" s="231"/>
      <c r="EL3329" s="231"/>
      <c r="EM3329" s="586" t="s">
        <v>76</v>
      </c>
      <c r="EN3329" s="608" t="s">
        <v>946</v>
      </c>
      <c r="EO3329" s="581" t="s">
        <v>1601</v>
      </c>
      <c r="EP3329" s="582"/>
    </row>
    <row r="3330" spans="8:146" ht="14.25" x14ac:dyDescent="0.15">
      <c r="H3330" s="740"/>
      <c r="I3330" s="740"/>
      <c r="J3330" s="740"/>
      <c r="K3330" s="740"/>
      <c r="L3330" s="740"/>
      <c r="M3330" s="740"/>
      <c r="N3330" s="748"/>
      <c r="O3330" s="749"/>
      <c r="P3330" s="749"/>
      <c r="Q3330" s="740"/>
      <c r="R3330" s="740"/>
      <c r="S3330" s="740"/>
      <c r="T3330" s="740"/>
      <c r="U3330" s="740"/>
      <c r="V3330" s="740"/>
      <c r="W3330" s="740"/>
      <c r="X3330" s="740"/>
      <c r="Y3330" s="740"/>
      <c r="Z3330" s="740"/>
      <c r="AA3330" s="740"/>
      <c r="AB3330" s="740"/>
      <c r="AC3330" s="740"/>
      <c r="AD3330" s="740"/>
      <c r="AE3330" s="740"/>
      <c r="AF3330" s="740"/>
      <c r="AG3330" s="750"/>
      <c r="AH3330" s="742" t="str">
        <f t="shared" si="126"/>
        <v/>
      </c>
      <c r="AI3330" s="37" t="str">
        <f t="shared" si="127"/>
        <v/>
      </c>
      <c r="BH3330" s="137">
        <v>3310</v>
      </c>
      <c r="BI3330" s="206"/>
      <c r="BJ3330" s="207"/>
      <c r="BK3330" s="207"/>
      <c r="BL3330" s="207"/>
      <c r="BM3330" s="207"/>
      <c r="BN3330" s="206"/>
      <c r="BO3330" s="208"/>
      <c r="BP3330" s="206"/>
      <c r="BQ3330" s="458"/>
      <c r="BR3330" s="209"/>
      <c r="BS3330" s="210"/>
      <c r="BT3330" s="208"/>
      <c r="BU3330" s="208"/>
      <c r="BV3330" s="458"/>
      <c r="BW3330" s="209"/>
      <c r="EK3330" s="231"/>
      <c r="EL3330" s="231"/>
      <c r="EM3330" s="627" t="s">
        <v>2929</v>
      </c>
      <c r="EN3330" s="591">
        <v>0</v>
      </c>
      <c r="EO3330" s="584">
        <v>8</v>
      </c>
      <c r="EP3330" s="585">
        <f>DCOUNT($H$20:$AI$4020,$H$20,EM3329:EO3330)</f>
        <v>0</v>
      </c>
    </row>
    <row r="3331" spans="8:146" ht="14.25" x14ac:dyDescent="0.15">
      <c r="H3331" s="740"/>
      <c r="I3331" s="740"/>
      <c r="J3331" s="740"/>
      <c r="K3331" s="740"/>
      <c r="L3331" s="740"/>
      <c r="M3331" s="740"/>
      <c r="N3331" s="748"/>
      <c r="O3331" s="749"/>
      <c r="P3331" s="749"/>
      <c r="Q3331" s="740"/>
      <c r="R3331" s="740"/>
      <c r="S3331" s="740"/>
      <c r="T3331" s="740"/>
      <c r="U3331" s="740"/>
      <c r="V3331" s="740"/>
      <c r="W3331" s="740"/>
      <c r="X3331" s="740"/>
      <c r="Y3331" s="740"/>
      <c r="Z3331" s="740"/>
      <c r="AA3331" s="740"/>
      <c r="AB3331" s="740"/>
      <c r="AC3331" s="740"/>
      <c r="AD3331" s="740"/>
      <c r="AE3331" s="740"/>
      <c r="AF3331" s="740"/>
      <c r="AG3331" s="750"/>
      <c r="AH3331" s="742" t="str">
        <f t="shared" si="126"/>
        <v/>
      </c>
      <c r="AI3331" s="37" t="str">
        <f t="shared" si="127"/>
        <v/>
      </c>
      <c r="BH3331" s="137">
        <v>3311</v>
      </c>
      <c r="BI3331" s="206"/>
      <c r="BJ3331" s="207"/>
      <c r="BK3331" s="207"/>
      <c r="BL3331" s="207"/>
      <c r="BM3331" s="207"/>
      <c r="BN3331" s="206"/>
      <c r="BO3331" s="208"/>
      <c r="BP3331" s="206"/>
      <c r="BQ3331" s="458"/>
      <c r="BR3331" s="209"/>
      <c r="BS3331" s="210"/>
      <c r="BT3331" s="208"/>
      <c r="BU3331" s="208"/>
      <c r="BV3331" s="458"/>
      <c r="BW3331" s="209"/>
      <c r="EK3331" s="231"/>
      <c r="EL3331" s="231"/>
      <c r="EM3331" s="586" t="s">
        <v>76</v>
      </c>
      <c r="EN3331" s="608" t="s">
        <v>946</v>
      </c>
      <c r="EO3331" s="581" t="s">
        <v>1601</v>
      </c>
      <c r="EP3331" s="582"/>
    </row>
    <row r="3332" spans="8:146" ht="14.25" x14ac:dyDescent="0.15">
      <c r="H3332" s="740"/>
      <c r="I3332" s="740"/>
      <c r="J3332" s="740"/>
      <c r="K3332" s="740"/>
      <c r="L3332" s="740"/>
      <c r="M3332" s="740"/>
      <c r="N3332" s="748"/>
      <c r="O3332" s="749"/>
      <c r="P3332" s="749"/>
      <c r="Q3332" s="740"/>
      <c r="R3332" s="740"/>
      <c r="S3332" s="740"/>
      <c r="T3332" s="740"/>
      <c r="U3332" s="740"/>
      <c r="V3332" s="740"/>
      <c r="W3332" s="740"/>
      <c r="X3332" s="740"/>
      <c r="Y3332" s="740"/>
      <c r="Z3332" s="740"/>
      <c r="AA3332" s="740"/>
      <c r="AB3332" s="740"/>
      <c r="AC3332" s="740"/>
      <c r="AD3332" s="740"/>
      <c r="AE3332" s="740"/>
      <c r="AF3332" s="740"/>
      <c r="AG3332" s="750"/>
      <c r="AH3332" s="742" t="str">
        <f t="shared" si="126"/>
        <v/>
      </c>
      <c r="AI3332" s="37" t="str">
        <f t="shared" si="127"/>
        <v/>
      </c>
      <c r="BH3332" s="137">
        <v>3312</v>
      </c>
      <c r="BI3332" s="206"/>
      <c r="BJ3332" s="207"/>
      <c r="BK3332" s="207"/>
      <c r="BL3332" s="207"/>
      <c r="BM3332" s="207"/>
      <c r="BN3332" s="206"/>
      <c r="BO3332" s="208"/>
      <c r="BP3332" s="206"/>
      <c r="BQ3332" s="458"/>
      <c r="BR3332" s="209"/>
      <c r="BS3332" s="210"/>
      <c r="BT3332" s="208"/>
      <c r="BU3332" s="208"/>
      <c r="BV3332" s="458"/>
      <c r="BW3332" s="209"/>
      <c r="EK3332" s="231"/>
      <c r="EL3332" s="231"/>
      <c r="EM3332" s="627" t="s">
        <v>2930</v>
      </c>
      <c r="EN3332" s="591">
        <v>0</v>
      </c>
      <c r="EO3332" s="584">
        <v>8</v>
      </c>
      <c r="EP3332" s="585">
        <f>DCOUNT($H$20:$AI$4020,$H$20,EM3331:EO3332)</f>
        <v>0</v>
      </c>
    </row>
    <row r="3333" spans="8:146" ht="14.25" x14ac:dyDescent="0.15">
      <c r="H3333" s="740"/>
      <c r="I3333" s="740"/>
      <c r="J3333" s="740"/>
      <c r="K3333" s="740"/>
      <c r="L3333" s="740"/>
      <c r="M3333" s="740"/>
      <c r="N3333" s="748"/>
      <c r="O3333" s="749"/>
      <c r="P3333" s="749"/>
      <c r="Q3333" s="740"/>
      <c r="R3333" s="740"/>
      <c r="S3333" s="740"/>
      <c r="T3333" s="740"/>
      <c r="U3333" s="740"/>
      <c r="V3333" s="740"/>
      <c r="W3333" s="740"/>
      <c r="X3333" s="740"/>
      <c r="Y3333" s="740"/>
      <c r="Z3333" s="740"/>
      <c r="AA3333" s="740"/>
      <c r="AB3333" s="740"/>
      <c r="AC3333" s="740"/>
      <c r="AD3333" s="740"/>
      <c r="AE3333" s="740"/>
      <c r="AF3333" s="740"/>
      <c r="AG3333" s="750"/>
      <c r="AH3333" s="742" t="str">
        <f t="shared" si="126"/>
        <v/>
      </c>
      <c r="AI3333" s="37" t="str">
        <f t="shared" si="127"/>
        <v/>
      </c>
      <c r="BH3333" s="137">
        <v>3313</v>
      </c>
      <c r="BI3333" s="206"/>
      <c r="BJ3333" s="207"/>
      <c r="BK3333" s="207"/>
      <c r="BL3333" s="207"/>
      <c r="BM3333" s="207"/>
      <c r="BN3333" s="206"/>
      <c r="BO3333" s="208"/>
      <c r="BP3333" s="206"/>
      <c r="BQ3333" s="458"/>
      <c r="BR3333" s="209"/>
      <c r="BS3333" s="210"/>
      <c r="BT3333" s="208"/>
      <c r="BU3333" s="208"/>
      <c r="BV3333" s="458"/>
      <c r="BW3333" s="209"/>
      <c r="EK3333" s="231"/>
      <c r="EL3333" s="231"/>
      <c r="EM3333" s="586" t="s">
        <v>76</v>
      </c>
      <c r="EN3333" s="608" t="s">
        <v>946</v>
      </c>
      <c r="EO3333" s="581" t="s">
        <v>1601</v>
      </c>
      <c r="EP3333" s="582"/>
    </row>
    <row r="3334" spans="8:146" ht="14.25" x14ac:dyDescent="0.15">
      <c r="H3334" s="740"/>
      <c r="I3334" s="740"/>
      <c r="J3334" s="740"/>
      <c r="K3334" s="740"/>
      <c r="L3334" s="740"/>
      <c r="M3334" s="740"/>
      <c r="N3334" s="748"/>
      <c r="O3334" s="749"/>
      <c r="P3334" s="749"/>
      <c r="Q3334" s="740"/>
      <c r="R3334" s="740"/>
      <c r="S3334" s="740"/>
      <c r="T3334" s="740"/>
      <c r="U3334" s="740"/>
      <c r="V3334" s="740"/>
      <c r="W3334" s="740"/>
      <c r="X3334" s="740"/>
      <c r="Y3334" s="740"/>
      <c r="Z3334" s="740"/>
      <c r="AA3334" s="740"/>
      <c r="AB3334" s="740"/>
      <c r="AC3334" s="740"/>
      <c r="AD3334" s="740"/>
      <c r="AE3334" s="740"/>
      <c r="AF3334" s="740"/>
      <c r="AG3334" s="750"/>
      <c r="AH3334" s="742" t="str">
        <f t="shared" si="126"/>
        <v/>
      </c>
      <c r="AI3334" s="37" t="str">
        <f t="shared" si="127"/>
        <v/>
      </c>
      <c r="BH3334" s="137">
        <v>3314</v>
      </c>
      <c r="BI3334" s="206"/>
      <c r="BJ3334" s="207"/>
      <c r="BK3334" s="207"/>
      <c r="BL3334" s="207"/>
      <c r="BM3334" s="207"/>
      <c r="BN3334" s="206"/>
      <c r="BO3334" s="208"/>
      <c r="BP3334" s="206"/>
      <c r="BQ3334" s="458"/>
      <c r="BR3334" s="209"/>
      <c r="BS3334" s="210"/>
      <c r="BT3334" s="208"/>
      <c r="BU3334" s="208"/>
      <c r="BV3334" s="458"/>
      <c r="BW3334" s="209"/>
      <c r="EK3334" s="231"/>
      <c r="EL3334" s="231"/>
      <c r="EM3334" s="627" t="s">
        <v>2931</v>
      </c>
      <c r="EN3334" s="591">
        <v>0</v>
      </c>
      <c r="EO3334" s="584">
        <v>8</v>
      </c>
      <c r="EP3334" s="585">
        <f>DCOUNT($H$20:$AI$4020,$H$20,EM3333:EO3334)</f>
        <v>0</v>
      </c>
    </row>
    <row r="3335" spans="8:146" ht="14.25" x14ac:dyDescent="0.15">
      <c r="H3335" s="740"/>
      <c r="I3335" s="740"/>
      <c r="J3335" s="740"/>
      <c r="K3335" s="740"/>
      <c r="L3335" s="740"/>
      <c r="M3335" s="740"/>
      <c r="N3335" s="748"/>
      <c r="O3335" s="749"/>
      <c r="P3335" s="749"/>
      <c r="Q3335" s="740"/>
      <c r="R3335" s="740"/>
      <c r="S3335" s="740"/>
      <c r="T3335" s="740"/>
      <c r="U3335" s="740"/>
      <c r="V3335" s="740"/>
      <c r="W3335" s="740"/>
      <c r="X3335" s="740"/>
      <c r="Y3335" s="740"/>
      <c r="Z3335" s="740"/>
      <c r="AA3335" s="740"/>
      <c r="AB3335" s="740"/>
      <c r="AC3335" s="740"/>
      <c r="AD3335" s="740"/>
      <c r="AE3335" s="740"/>
      <c r="AF3335" s="740"/>
      <c r="AG3335" s="750"/>
      <c r="AH3335" s="742" t="str">
        <f t="shared" si="126"/>
        <v/>
      </c>
      <c r="AI3335" s="37" t="str">
        <f t="shared" si="127"/>
        <v/>
      </c>
      <c r="BH3335" s="137">
        <v>3315</v>
      </c>
      <c r="BI3335" s="206"/>
      <c r="BJ3335" s="207"/>
      <c r="BK3335" s="207"/>
      <c r="BL3335" s="207"/>
      <c r="BM3335" s="207"/>
      <c r="BN3335" s="206"/>
      <c r="BO3335" s="208"/>
      <c r="BP3335" s="206"/>
      <c r="BQ3335" s="458"/>
      <c r="BR3335" s="209"/>
      <c r="BS3335" s="210"/>
      <c r="BT3335" s="208"/>
      <c r="BU3335" s="208"/>
      <c r="BV3335" s="458"/>
      <c r="BW3335" s="209"/>
      <c r="EK3335" s="231"/>
      <c r="EL3335" s="231"/>
      <c r="EM3335" s="586" t="s">
        <v>76</v>
      </c>
      <c r="EN3335" s="608" t="s">
        <v>946</v>
      </c>
      <c r="EO3335" s="581" t="s">
        <v>1601</v>
      </c>
      <c r="EP3335" s="582"/>
    </row>
    <row r="3336" spans="8:146" ht="14.25" x14ac:dyDescent="0.15">
      <c r="H3336" s="740"/>
      <c r="I3336" s="740"/>
      <c r="J3336" s="740"/>
      <c r="K3336" s="740"/>
      <c r="L3336" s="740"/>
      <c r="M3336" s="740"/>
      <c r="N3336" s="748"/>
      <c r="O3336" s="749"/>
      <c r="P3336" s="749"/>
      <c r="Q3336" s="740"/>
      <c r="R3336" s="740"/>
      <c r="S3336" s="740"/>
      <c r="T3336" s="740"/>
      <c r="U3336" s="740"/>
      <c r="V3336" s="740"/>
      <c r="W3336" s="740"/>
      <c r="X3336" s="740"/>
      <c r="Y3336" s="740"/>
      <c r="Z3336" s="740"/>
      <c r="AA3336" s="740"/>
      <c r="AB3336" s="740"/>
      <c r="AC3336" s="740"/>
      <c r="AD3336" s="740"/>
      <c r="AE3336" s="740"/>
      <c r="AF3336" s="740"/>
      <c r="AG3336" s="750"/>
      <c r="AH3336" s="742" t="str">
        <f t="shared" si="126"/>
        <v/>
      </c>
      <c r="AI3336" s="37" t="str">
        <f t="shared" si="127"/>
        <v/>
      </c>
      <c r="BH3336" s="137">
        <v>3316</v>
      </c>
      <c r="BI3336" s="206"/>
      <c r="BJ3336" s="207"/>
      <c r="BK3336" s="207"/>
      <c r="BL3336" s="207"/>
      <c r="BM3336" s="207"/>
      <c r="BN3336" s="206"/>
      <c r="BO3336" s="208"/>
      <c r="BP3336" s="206"/>
      <c r="BQ3336" s="458"/>
      <c r="BR3336" s="209"/>
      <c r="BS3336" s="210"/>
      <c r="BT3336" s="208"/>
      <c r="BU3336" s="208"/>
      <c r="BV3336" s="458"/>
      <c r="BW3336" s="209"/>
      <c r="EK3336" s="231"/>
      <c r="EL3336" s="231"/>
      <c r="EM3336" s="627" t="s">
        <v>2932</v>
      </c>
      <c r="EN3336" s="591">
        <v>0</v>
      </c>
      <c r="EO3336" s="584">
        <v>8</v>
      </c>
      <c r="EP3336" s="585">
        <f>DCOUNT($H$20:$AI$4020,$H$20,EM3335:EO3336)</f>
        <v>0</v>
      </c>
    </row>
    <row r="3337" spans="8:146" ht="14.25" x14ac:dyDescent="0.15">
      <c r="H3337" s="740"/>
      <c r="I3337" s="740"/>
      <c r="J3337" s="740"/>
      <c r="K3337" s="740"/>
      <c r="L3337" s="740"/>
      <c r="M3337" s="740"/>
      <c r="N3337" s="748"/>
      <c r="O3337" s="749"/>
      <c r="P3337" s="749"/>
      <c r="Q3337" s="740"/>
      <c r="R3337" s="740"/>
      <c r="S3337" s="740"/>
      <c r="T3337" s="740"/>
      <c r="U3337" s="740"/>
      <c r="V3337" s="740"/>
      <c r="W3337" s="740"/>
      <c r="X3337" s="740"/>
      <c r="Y3337" s="740"/>
      <c r="Z3337" s="740"/>
      <c r="AA3337" s="740"/>
      <c r="AB3337" s="740"/>
      <c r="AC3337" s="740"/>
      <c r="AD3337" s="740"/>
      <c r="AE3337" s="740"/>
      <c r="AF3337" s="740"/>
      <c r="AG3337" s="750"/>
      <c r="AH3337" s="742" t="str">
        <f t="shared" si="126"/>
        <v/>
      </c>
      <c r="AI3337" s="37" t="str">
        <f t="shared" si="127"/>
        <v/>
      </c>
      <c r="BH3337" s="137">
        <v>3317</v>
      </c>
      <c r="BI3337" s="206"/>
      <c r="BJ3337" s="207"/>
      <c r="BK3337" s="207"/>
      <c r="BL3337" s="207"/>
      <c r="BM3337" s="207"/>
      <c r="BN3337" s="206"/>
      <c r="BO3337" s="208"/>
      <c r="BP3337" s="206"/>
      <c r="BQ3337" s="458"/>
      <c r="BR3337" s="209"/>
      <c r="BS3337" s="210"/>
      <c r="BT3337" s="208"/>
      <c r="BU3337" s="208"/>
      <c r="BV3337" s="458"/>
      <c r="BW3337" s="209"/>
      <c r="EK3337" s="231"/>
      <c r="EL3337" s="231"/>
      <c r="EM3337" s="586" t="s">
        <v>76</v>
      </c>
      <c r="EN3337" s="608" t="s">
        <v>946</v>
      </c>
      <c r="EO3337" s="581" t="s">
        <v>1601</v>
      </c>
      <c r="EP3337" s="582"/>
    </row>
    <row r="3338" spans="8:146" ht="14.25" x14ac:dyDescent="0.15">
      <c r="H3338" s="740"/>
      <c r="I3338" s="740"/>
      <c r="J3338" s="740"/>
      <c r="K3338" s="740"/>
      <c r="L3338" s="740"/>
      <c r="M3338" s="740"/>
      <c r="N3338" s="748"/>
      <c r="O3338" s="749"/>
      <c r="P3338" s="749"/>
      <c r="Q3338" s="740"/>
      <c r="R3338" s="740"/>
      <c r="S3338" s="740"/>
      <c r="T3338" s="740"/>
      <c r="U3338" s="740"/>
      <c r="V3338" s="740"/>
      <c r="W3338" s="740"/>
      <c r="X3338" s="740"/>
      <c r="Y3338" s="740"/>
      <c r="Z3338" s="740"/>
      <c r="AA3338" s="740"/>
      <c r="AB3338" s="740"/>
      <c r="AC3338" s="740"/>
      <c r="AD3338" s="740"/>
      <c r="AE3338" s="740"/>
      <c r="AF3338" s="740"/>
      <c r="AG3338" s="750"/>
      <c r="AH3338" s="742" t="str">
        <f t="shared" si="126"/>
        <v/>
      </c>
      <c r="AI3338" s="37" t="str">
        <f t="shared" si="127"/>
        <v/>
      </c>
      <c r="BH3338" s="137">
        <v>3318</v>
      </c>
      <c r="BI3338" s="206"/>
      <c r="BJ3338" s="207"/>
      <c r="BK3338" s="207"/>
      <c r="BL3338" s="207"/>
      <c r="BM3338" s="207"/>
      <c r="BN3338" s="206"/>
      <c r="BO3338" s="208"/>
      <c r="BP3338" s="206"/>
      <c r="BQ3338" s="458"/>
      <c r="BR3338" s="209"/>
      <c r="BS3338" s="210"/>
      <c r="BT3338" s="208"/>
      <c r="BU3338" s="208"/>
      <c r="BV3338" s="458"/>
      <c r="BW3338" s="209"/>
      <c r="EK3338" s="231"/>
      <c r="EL3338" s="231"/>
      <c r="EM3338" s="627" t="s">
        <v>2933</v>
      </c>
      <c r="EN3338" s="591">
        <v>0</v>
      </c>
      <c r="EO3338" s="584">
        <v>8</v>
      </c>
      <c r="EP3338" s="585">
        <f>DCOUNT($H$20:$AI$4020,$H$20,EM3337:EO3338)</f>
        <v>0</v>
      </c>
    </row>
    <row r="3339" spans="8:146" ht="14.25" x14ac:dyDescent="0.15">
      <c r="H3339" s="740"/>
      <c r="I3339" s="740"/>
      <c r="J3339" s="740"/>
      <c r="K3339" s="740"/>
      <c r="L3339" s="740"/>
      <c r="M3339" s="740"/>
      <c r="N3339" s="748"/>
      <c r="O3339" s="749"/>
      <c r="P3339" s="749"/>
      <c r="Q3339" s="740"/>
      <c r="R3339" s="740"/>
      <c r="S3339" s="740"/>
      <c r="T3339" s="740"/>
      <c r="U3339" s="740"/>
      <c r="V3339" s="740"/>
      <c r="W3339" s="740"/>
      <c r="X3339" s="740"/>
      <c r="Y3339" s="740"/>
      <c r="Z3339" s="740"/>
      <c r="AA3339" s="740"/>
      <c r="AB3339" s="740"/>
      <c r="AC3339" s="740"/>
      <c r="AD3339" s="740"/>
      <c r="AE3339" s="740"/>
      <c r="AF3339" s="740"/>
      <c r="AG3339" s="750"/>
      <c r="AH3339" s="742" t="str">
        <f t="shared" si="126"/>
        <v/>
      </c>
      <c r="AI3339" s="37" t="str">
        <f t="shared" si="127"/>
        <v/>
      </c>
      <c r="BH3339" s="137">
        <v>3319</v>
      </c>
      <c r="BI3339" s="206"/>
      <c r="BJ3339" s="207"/>
      <c r="BK3339" s="207"/>
      <c r="BL3339" s="207"/>
      <c r="BM3339" s="207"/>
      <c r="BN3339" s="206"/>
      <c r="BO3339" s="208"/>
      <c r="BP3339" s="206"/>
      <c r="BQ3339" s="458"/>
      <c r="BR3339" s="209"/>
      <c r="BS3339" s="210"/>
      <c r="BT3339" s="208"/>
      <c r="BU3339" s="208"/>
      <c r="BV3339" s="458"/>
      <c r="BW3339" s="209"/>
      <c r="EK3339" s="231"/>
      <c r="EL3339" s="231"/>
      <c r="EM3339" s="586" t="s">
        <v>76</v>
      </c>
      <c r="EN3339" s="608" t="s">
        <v>946</v>
      </c>
      <c r="EO3339" s="581" t="s">
        <v>1601</v>
      </c>
      <c r="EP3339" s="582"/>
    </row>
    <row r="3340" spans="8:146" ht="14.25" x14ac:dyDescent="0.15">
      <c r="H3340" s="740"/>
      <c r="I3340" s="740"/>
      <c r="J3340" s="740"/>
      <c r="K3340" s="740"/>
      <c r="L3340" s="740"/>
      <c r="M3340" s="740"/>
      <c r="N3340" s="748"/>
      <c r="O3340" s="749"/>
      <c r="P3340" s="749"/>
      <c r="Q3340" s="740"/>
      <c r="R3340" s="740"/>
      <c r="S3340" s="740"/>
      <c r="T3340" s="740"/>
      <c r="U3340" s="740"/>
      <c r="V3340" s="740"/>
      <c r="W3340" s="740"/>
      <c r="X3340" s="740"/>
      <c r="Y3340" s="740"/>
      <c r="Z3340" s="740"/>
      <c r="AA3340" s="740"/>
      <c r="AB3340" s="740"/>
      <c r="AC3340" s="740"/>
      <c r="AD3340" s="740"/>
      <c r="AE3340" s="740"/>
      <c r="AF3340" s="740"/>
      <c r="AG3340" s="750"/>
      <c r="AH3340" s="742" t="str">
        <f t="shared" si="126"/>
        <v/>
      </c>
      <c r="AI3340" s="37" t="str">
        <f t="shared" si="127"/>
        <v/>
      </c>
      <c r="BH3340" s="137">
        <v>3320</v>
      </c>
      <c r="BI3340" s="206"/>
      <c r="BJ3340" s="207"/>
      <c r="BK3340" s="207"/>
      <c r="BL3340" s="207"/>
      <c r="BM3340" s="207"/>
      <c r="BN3340" s="206"/>
      <c r="BO3340" s="208"/>
      <c r="BP3340" s="206"/>
      <c r="BQ3340" s="458"/>
      <c r="BR3340" s="209"/>
      <c r="BS3340" s="210"/>
      <c r="BT3340" s="208"/>
      <c r="BU3340" s="208"/>
      <c r="BV3340" s="458"/>
      <c r="BW3340" s="209"/>
      <c r="EK3340" s="231"/>
      <c r="EL3340" s="231"/>
      <c r="EM3340" s="627" t="s">
        <v>2934</v>
      </c>
      <c r="EN3340" s="591">
        <v>0</v>
      </c>
      <c r="EO3340" s="584">
        <v>8</v>
      </c>
      <c r="EP3340" s="585">
        <f>DCOUNT($H$20:$AI$4020,$H$20,EM3339:EO3340)</f>
        <v>0</v>
      </c>
    </row>
    <row r="3341" spans="8:146" ht="14.25" x14ac:dyDescent="0.15">
      <c r="H3341" s="740"/>
      <c r="I3341" s="740"/>
      <c r="J3341" s="740"/>
      <c r="K3341" s="740"/>
      <c r="L3341" s="740"/>
      <c r="M3341" s="740"/>
      <c r="N3341" s="748"/>
      <c r="O3341" s="749"/>
      <c r="P3341" s="749"/>
      <c r="Q3341" s="740"/>
      <c r="R3341" s="740"/>
      <c r="S3341" s="740"/>
      <c r="T3341" s="740"/>
      <c r="U3341" s="740"/>
      <c r="V3341" s="740"/>
      <c r="W3341" s="740"/>
      <c r="X3341" s="740"/>
      <c r="Y3341" s="740"/>
      <c r="Z3341" s="740"/>
      <c r="AA3341" s="740"/>
      <c r="AB3341" s="740"/>
      <c r="AC3341" s="740"/>
      <c r="AD3341" s="740"/>
      <c r="AE3341" s="740"/>
      <c r="AF3341" s="740"/>
      <c r="AG3341" s="750"/>
      <c r="AH3341" s="742" t="str">
        <f t="shared" si="126"/>
        <v/>
      </c>
      <c r="AI3341" s="37" t="str">
        <f t="shared" si="127"/>
        <v/>
      </c>
      <c r="BH3341" s="137">
        <v>3321</v>
      </c>
      <c r="BI3341" s="206"/>
      <c r="BJ3341" s="207"/>
      <c r="BK3341" s="207"/>
      <c r="BL3341" s="207"/>
      <c r="BM3341" s="207"/>
      <c r="BN3341" s="206"/>
      <c r="BO3341" s="208"/>
      <c r="BP3341" s="206"/>
      <c r="BQ3341" s="458"/>
      <c r="BR3341" s="209"/>
      <c r="BS3341" s="210"/>
      <c r="BT3341" s="208"/>
      <c r="BU3341" s="208"/>
      <c r="BV3341" s="458"/>
      <c r="BW3341" s="209"/>
      <c r="EK3341" s="231"/>
      <c r="EL3341" s="231"/>
      <c r="EM3341" s="586" t="s">
        <v>76</v>
      </c>
      <c r="EN3341" s="608" t="s">
        <v>946</v>
      </c>
      <c r="EO3341" s="581" t="s">
        <v>1601</v>
      </c>
      <c r="EP3341" s="582"/>
    </row>
    <row r="3342" spans="8:146" ht="14.25" x14ac:dyDescent="0.15">
      <c r="H3342" s="740"/>
      <c r="I3342" s="740"/>
      <c r="J3342" s="740"/>
      <c r="K3342" s="740"/>
      <c r="L3342" s="740"/>
      <c r="M3342" s="740"/>
      <c r="N3342" s="748"/>
      <c r="O3342" s="749"/>
      <c r="P3342" s="749"/>
      <c r="Q3342" s="740"/>
      <c r="R3342" s="740"/>
      <c r="S3342" s="740"/>
      <c r="T3342" s="740"/>
      <c r="U3342" s="740"/>
      <c r="V3342" s="740"/>
      <c r="W3342" s="740"/>
      <c r="X3342" s="740"/>
      <c r="Y3342" s="740"/>
      <c r="Z3342" s="740"/>
      <c r="AA3342" s="740"/>
      <c r="AB3342" s="740"/>
      <c r="AC3342" s="740"/>
      <c r="AD3342" s="740"/>
      <c r="AE3342" s="740"/>
      <c r="AF3342" s="740"/>
      <c r="AG3342" s="750"/>
      <c r="AH3342" s="742" t="str">
        <f t="shared" si="126"/>
        <v/>
      </c>
      <c r="AI3342" s="37" t="str">
        <f t="shared" si="127"/>
        <v/>
      </c>
      <c r="BH3342" s="137">
        <v>3322</v>
      </c>
      <c r="BI3342" s="206"/>
      <c r="BJ3342" s="207"/>
      <c r="BK3342" s="207"/>
      <c r="BL3342" s="207"/>
      <c r="BM3342" s="207"/>
      <c r="BN3342" s="206"/>
      <c r="BO3342" s="208"/>
      <c r="BP3342" s="206"/>
      <c r="BQ3342" s="458"/>
      <c r="BR3342" s="209"/>
      <c r="BS3342" s="210"/>
      <c r="BT3342" s="208"/>
      <c r="BU3342" s="208"/>
      <c r="BV3342" s="458"/>
      <c r="BW3342" s="209"/>
      <c r="EK3342" s="231"/>
      <c r="EL3342" s="231"/>
      <c r="EM3342" s="627" t="s">
        <v>2935</v>
      </c>
      <c r="EN3342" s="591">
        <v>0</v>
      </c>
      <c r="EO3342" s="584">
        <v>8</v>
      </c>
      <c r="EP3342" s="585">
        <f>DCOUNT($H$20:$AI$4020,$H$20,EM3341:EO3342)</f>
        <v>0</v>
      </c>
    </row>
    <row r="3343" spans="8:146" ht="14.25" x14ac:dyDescent="0.15">
      <c r="H3343" s="740"/>
      <c r="I3343" s="740"/>
      <c r="J3343" s="740"/>
      <c r="K3343" s="740"/>
      <c r="L3343" s="740"/>
      <c r="M3343" s="740"/>
      <c r="N3343" s="748"/>
      <c r="O3343" s="749"/>
      <c r="P3343" s="749"/>
      <c r="Q3343" s="740"/>
      <c r="R3343" s="740"/>
      <c r="S3343" s="740"/>
      <c r="T3343" s="740"/>
      <c r="U3343" s="740"/>
      <c r="V3343" s="740"/>
      <c r="W3343" s="740"/>
      <c r="X3343" s="740"/>
      <c r="Y3343" s="740"/>
      <c r="Z3343" s="740"/>
      <c r="AA3343" s="740"/>
      <c r="AB3343" s="740"/>
      <c r="AC3343" s="740"/>
      <c r="AD3343" s="740"/>
      <c r="AE3343" s="740"/>
      <c r="AF3343" s="740"/>
      <c r="AG3343" s="750"/>
      <c r="AH3343" s="742" t="str">
        <f t="shared" si="126"/>
        <v/>
      </c>
      <c r="AI3343" s="37" t="str">
        <f t="shared" si="127"/>
        <v/>
      </c>
      <c r="BH3343" s="137">
        <v>3323</v>
      </c>
      <c r="BI3343" s="206"/>
      <c r="BJ3343" s="207"/>
      <c r="BK3343" s="207"/>
      <c r="BL3343" s="207"/>
      <c r="BM3343" s="207"/>
      <c r="BN3343" s="206"/>
      <c r="BO3343" s="208"/>
      <c r="BP3343" s="206"/>
      <c r="BQ3343" s="458"/>
      <c r="BR3343" s="209"/>
      <c r="BS3343" s="210"/>
      <c r="BT3343" s="208"/>
      <c r="BU3343" s="208"/>
      <c r="BV3343" s="458"/>
      <c r="BW3343" s="209"/>
      <c r="EK3343" s="231"/>
      <c r="EL3343" s="231"/>
      <c r="EM3343" s="586" t="s">
        <v>76</v>
      </c>
      <c r="EN3343" s="608" t="s">
        <v>946</v>
      </c>
      <c r="EO3343" s="581" t="s">
        <v>1601</v>
      </c>
      <c r="EP3343" s="582"/>
    </row>
    <row r="3344" spans="8:146" ht="14.25" x14ac:dyDescent="0.15">
      <c r="H3344" s="740"/>
      <c r="I3344" s="740"/>
      <c r="J3344" s="740"/>
      <c r="K3344" s="740"/>
      <c r="L3344" s="740"/>
      <c r="M3344" s="740"/>
      <c r="N3344" s="748"/>
      <c r="O3344" s="749"/>
      <c r="P3344" s="749"/>
      <c r="Q3344" s="740"/>
      <c r="R3344" s="740"/>
      <c r="S3344" s="740"/>
      <c r="T3344" s="740"/>
      <c r="U3344" s="740"/>
      <c r="V3344" s="740"/>
      <c r="W3344" s="740"/>
      <c r="X3344" s="740"/>
      <c r="Y3344" s="740"/>
      <c r="Z3344" s="740"/>
      <c r="AA3344" s="740"/>
      <c r="AB3344" s="740"/>
      <c r="AC3344" s="740"/>
      <c r="AD3344" s="740"/>
      <c r="AE3344" s="740"/>
      <c r="AF3344" s="740"/>
      <c r="AG3344" s="750"/>
      <c r="AH3344" s="742" t="str">
        <f t="shared" si="126"/>
        <v/>
      </c>
      <c r="AI3344" s="37" t="str">
        <f t="shared" si="127"/>
        <v/>
      </c>
      <c r="BH3344" s="137">
        <v>3324</v>
      </c>
      <c r="BI3344" s="206"/>
      <c r="BJ3344" s="207"/>
      <c r="BK3344" s="207"/>
      <c r="BL3344" s="207"/>
      <c r="BM3344" s="207"/>
      <c r="BN3344" s="206"/>
      <c r="BO3344" s="208"/>
      <c r="BP3344" s="206"/>
      <c r="BQ3344" s="458"/>
      <c r="BR3344" s="209"/>
      <c r="BS3344" s="210"/>
      <c r="BT3344" s="208"/>
      <c r="BU3344" s="208"/>
      <c r="BV3344" s="458"/>
      <c r="BW3344" s="209"/>
      <c r="EK3344" s="231"/>
      <c r="EL3344" s="231"/>
      <c r="EM3344" s="627" t="s">
        <v>2936</v>
      </c>
      <c r="EN3344" s="591">
        <v>0</v>
      </c>
      <c r="EO3344" s="584">
        <v>8</v>
      </c>
      <c r="EP3344" s="585">
        <f>DCOUNT($H$20:$AI$4020,$H$20,EM3343:EO3344)</f>
        <v>0</v>
      </c>
    </row>
    <row r="3345" spans="8:146" ht="14.25" x14ac:dyDescent="0.15">
      <c r="H3345" s="740"/>
      <c r="I3345" s="740"/>
      <c r="J3345" s="740"/>
      <c r="K3345" s="740"/>
      <c r="L3345" s="740"/>
      <c r="M3345" s="740"/>
      <c r="N3345" s="748"/>
      <c r="O3345" s="749"/>
      <c r="P3345" s="749"/>
      <c r="Q3345" s="740"/>
      <c r="R3345" s="740"/>
      <c r="S3345" s="740"/>
      <c r="T3345" s="740"/>
      <c r="U3345" s="740"/>
      <c r="V3345" s="740"/>
      <c r="W3345" s="740"/>
      <c r="X3345" s="740"/>
      <c r="Y3345" s="740"/>
      <c r="Z3345" s="740"/>
      <c r="AA3345" s="740"/>
      <c r="AB3345" s="740"/>
      <c r="AC3345" s="740"/>
      <c r="AD3345" s="740"/>
      <c r="AE3345" s="740"/>
      <c r="AF3345" s="740"/>
      <c r="AG3345" s="750"/>
      <c r="AH3345" s="742" t="str">
        <f t="shared" si="126"/>
        <v/>
      </c>
      <c r="AI3345" s="37" t="str">
        <f t="shared" si="127"/>
        <v/>
      </c>
      <c r="BH3345" s="137">
        <v>3325</v>
      </c>
      <c r="BI3345" s="206"/>
      <c r="BJ3345" s="207"/>
      <c r="BK3345" s="207"/>
      <c r="BL3345" s="207"/>
      <c r="BM3345" s="207"/>
      <c r="BN3345" s="206"/>
      <c r="BO3345" s="208"/>
      <c r="BP3345" s="206"/>
      <c r="BQ3345" s="458"/>
      <c r="BR3345" s="209"/>
      <c r="BS3345" s="210"/>
      <c r="BT3345" s="208"/>
      <c r="BU3345" s="208"/>
      <c r="BV3345" s="458"/>
      <c r="BW3345" s="209"/>
      <c r="EK3345" s="231"/>
      <c r="EL3345" s="231"/>
      <c r="EM3345" s="586" t="s">
        <v>76</v>
      </c>
      <c r="EN3345" s="608" t="s">
        <v>946</v>
      </c>
      <c r="EO3345" s="581" t="s">
        <v>1601</v>
      </c>
      <c r="EP3345" s="582"/>
    </row>
    <row r="3346" spans="8:146" ht="14.25" x14ac:dyDescent="0.15">
      <c r="H3346" s="740"/>
      <c r="I3346" s="740"/>
      <c r="J3346" s="740"/>
      <c r="K3346" s="740"/>
      <c r="L3346" s="740"/>
      <c r="M3346" s="740"/>
      <c r="N3346" s="748"/>
      <c r="O3346" s="749"/>
      <c r="P3346" s="749"/>
      <c r="Q3346" s="740"/>
      <c r="R3346" s="740"/>
      <c r="S3346" s="740"/>
      <c r="T3346" s="740"/>
      <c r="U3346" s="740"/>
      <c r="V3346" s="740"/>
      <c r="W3346" s="740"/>
      <c r="X3346" s="740"/>
      <c r="Y3346" s="740"/>
      <c r="Z3346" s="740"/>
      <c r="AA3346" s="740"/>
      <c r="AB3346" s="740"/>
      <c r="AC3346" s="740"/>
      <c r="AD3346" s="740"/>
      <c r="AE3346" s="740"/>
      <c r="AF3346" s="740"/>
      <c r="AG3346" s="750"/>
      <c r="AH3346" s="742" t="str">
        <f t="shared" si="126"/>
        <v/>
      </c>
      <c r="AI3346" s="37" t="str">
        <f t="shared" si="127"/>
        <v/>
      </c>
      <c r="BH3346" s="137">
        <v>3326</v>
      </c>
      <c r="BI3346" s="206"/>
      <c r="BJ3346" s="207"/>
      <c r="BK3346" s="207"/>
      <c r="BL3346" s="207"/>
      <c r="BM3346" s="207"/>
      <c r="BN3346" s="206"/>
      <c r="BO3346" s="208"/>
      <c r="BP3346" s="206"/>
      <c r="BQ3346" s="458"/>
      <c r="BR3346" s="209"/>
      <c r="BS3346" s="210"/>
      <c r="BT3346" s="208"/>
      <c r="BU3346" s="208"/>
      <c r="BV3346" s="458"/>
      <c r="BW3346" s="209"/>
      <c r="EK3346" s="231"/>
      <c r="EL3346" s="231"/>
      <c r="EM3346" s="627" t="s">
        <v>2937</v>
      </c>
      <c r="EN3346" s="591">
        <v>0</v>
      </c>
      <c r="EO3346" s="584">
        <v>8</v>
      </c>
      <c r="EP3346" s="585">
        <f>DCOUNT($H$20:$AI$4020,$H$20,EM3345:EO3346)</f>
        <v>0</v>
      </c>
    </row>
    <row r="3347" spans="8:146" ht="14.25" x14ac:dyDescent="0.15">
      <c r="H3347" s="740"/>
      <c r="I3347" s="740"/>
      <c r="J3347" s="740"/>
      <c r="K3347" s="740"/>
      <c r="L3347" s="740"/>
      <c r="M3347" s="740"/>
      <c r="N3347" s="748"/>
      <c r="O3347" s="749"/>
      <c r="P3347" s="749"/>
      <c r="Q3347" s="740"/>
      <c r="R3347" s="740"/>
      <c r="S3347" s="740"/>
      <c r="T3347" s="740"/>
      <c r="U3347" s="740"/>
      <c r="V3347" s="740"/>
      <c r="W3347" s="740"/>
      <c r="X3347" s="740"/>
      <c r="Y3347" s="740"/>
      <c r="Z3347" s="740"/>
      <c r="AA3347" s="740"/>
      <c r="AB3347" s="740"/>
      <c r="AC3347" s="740"/>
      <c r="AD3347" s="740"/>
      <c r="AE3347" s="740"/>
      <c r="AF3347" s="740"/>
      <c r="AG3347" s="750"/>
      <c r="AH3347" s="742" t="str">
        <f t="shared" si="126"/>
        <v/>
      </c>
      <c r="AI3347" s="37" t="str">
        <f t="shared" si="127"/>
        <v/>
      </c>
      <c r="BH3347" s="137">
        <v>3327</v>
      </c>
      <c r="BI3347" s="206"/>
      <c r="BJ3347" s="207"/>
      <c r="BK3347" s="207"/>
      <c r="BL3347" s="207"/>
      <c r="BM3347" s="207"/>
      <c r="BN3347" s="206"/>
      <c r="BO3347" s="208"/>
      <c r="BP3347" s="206"/>
      <c r="BQ3347" s="458"/>
      <c r="BR3347" s="209"/>
      <c r="BS3347" s="210"/>
      <c r="BT3347" s="208"/>
      <c r="BU3347" s="208"/>
      <c r="BV3347" s="458"/>
      <c r="BW3347" s="209"/>
      <c r="EK3347" s="231"/>
      <c r="EL3347" s="231"/>
      <c r="EM3347" s="586" t="s">
        <v>76</v>
      </c>
      <c r="EN3347" s="608" t="s">
        <v>946</v>
      </c>
      <c r="EO3347" s="581" t="s">
        <v>1601</v>
      </c>
      <c r="EP3347" s="582"/>
    </row>
    <row r="3348" spans="8:146" ht="14.25" x14ac:dyDescent="0.15">
      <c r="H3348" s="740"/>
      <c r="I3348" s="740"/>
      <c r="J3348" s="740"/>
      <c r="K3348" s="740"/>
      <c r="L3348" s="740"/>
      <c r="M3348" s="740"/>
      <c r="N3348" s="748"/>
      <c r="O3348" s="749"/>
      <c r="P3348" s="749"/>
      <c r="Q3348" s="740"/>
      <c r="R3348" s="740"/>
      <c r="S3348" s="740"/>
      <c r="T3348" s="740"/>
      <c r="U3348" s="740"/>
      <c r="V3348" s="740"/>
      <c r="W3348" s="740"/>
      <c r="X3348" s="740"/>
      <c r="Y3348" s="740"/>
      <c r="Z3348" s="740"/>
      <c r="AA3348" s="740"/>
      <c r="AB3348" s="740"/>
      <c r="AC3348" s="740"/>
      <c r="AD3348" s="740"/>
      <c r="AE3348" s="740"/>
      <c r="AF3348" s="740"/>
      <c r="AG3348" s="750"/>
      <c r="AH3348" s="742" t="str">
        <f t="shared" si="126"/>
        <v/>
      </c>
      <c r="AI3348" s="37" t="str">
        <f t="shared" si="127"/>
        <v/>
      </c>
      <c r="BH3348" s="137">
        <v>3328</v>
      </c>
      <c r="BI3348" s="206"/>
      <c r="BJ3348" s="207"/>
      <c r="BK3348" s="207"/>
      <c r="BL3348" s="207"/>
      <c r="BM3348" s="207"/>
      <c r="BN3348" s="206"/>
      <c r="BO3348" s="208"/>
      <c r="BP3348" s="206"/>
      <c r="BQ3348" s="458"/>
      <c r="BR3348" s="209"/>
      <c r="BS3348" s="210"/>
      <c r="BT3348" s="208"/>
      <c r="BU3348" s="208"/>
      <c r="BV3348" s="458"/>
      <c r="BW3348" s="209"/>
      <c r="EK3348" s="231"/>
      <c r="EL3348" s="231"/>
      <c r="EM3348" s="627" t="s">
        <v>2938</v>
      </c>
      <c r="EN3348" s="591">
        <v>0</v>
      </c>
      <c r="EO3348" s="584">
        <v>8</v>
      </c>
      <c r="EP3348" s="585">
        <f>DCOUNT($H$20:$AI$4020,$H$20,EM3347:EO3348)</f>
        <v>0</v>
      </c>
    </row>
    <row r="3349" spans="8:146" ht="14.25" x14ac:dyDescent="0.15">
      <c r="H3349" s="740"/>
      <c r="I3349" s="740"/>
      <c r="J3349" s="740"/>
      <c r="K3349" s="740"/>
      <c r="L3349" s="740"/>
      <c r="M3349" s="740"/>
      <c r="N3349" s="748"/>
      <c r="O3349" s="749"/>
      <c r="P3349" s="749"/>
      <c r="Q3349" s="740"/>
      <c r="R3349" s="740"/>
      <c r="S3349" s="740"/>
      <c r="T3349" s="740"/>
      <c r="U3349" s="740"/>
      <c r="V3349" s="740"/>
      <c r="W3349" s="740"/>
      <c r="X3349" s="740"/>
      <c r="Y3349" s="740"/>
      <c r="Z3349" s="740"/>
      <c r="AA3349" s="740"/>
      <c r="AB3349" s="740"/>
      <c r="AC3349" s="740"/>
      <c r="AD3349" s="740"/>
      <c r="AE3349" s="740"/>
      <c r="AF3349" s="740"/>
      <c r="AG3349" s="750"/>
      <c r="AH3349" s="742" t="str">
        <f t="shared" si="126"/>
        <v/>
      </c>
      <c r="AI3349" s="37" t="str">
        <f t="shared" si="127"/>
        <v/>
      </c>
      <c r="BH3349" s="137">
        <v>3329</v>
      </c>
      <c r="BI3349" s="206"/>
      <c r="BJ3349" s="207"/>
      <c r="BK3349" s="207"/>
      <c r="BL3349" s="207"/>
      <c r="BM3349" s="207"/>
      <c r="BN3349" s="206"/>
      <c r="BO3349" s="208"/>
      <c r="BP3349" s="206"/>
      <c r="BQ3349" s="458"/>
      <c r="BR3349" s="209"/>
      <c r="BS3349" s="210"/>
      <c r="BT3349" s="208"/>
      <c r="BU3349" s="208"/>
      <c r="BV3349" s="458"/>
      <c r="BW3349" s="209"/>
      <c r="EK3349" s="231"/>
      <c r="EL3349" s="231"/>
      <c r="EM3349" s="586" t="s">
        <v>76</v>
      </c>
      <c r="EN3349" s="608" t="s">
        <v>946</v>
      </c>
      <c r="EO3349" s="581" t="s">
        <v>1601</v>
      </c>
      <c r="EP3349" s="582"/>
    </row>
    <row r="3350" spans="8:146" ht="14.25" x14ac:dyDescent="0.15">
      <c r="H3350" s="740"/>
      <c r="I3350" s="740"/>
      <c r="J3350" s="740"/>
      <c r="K3350" s="740"/>
      <c r="L3350" s="740"/>
      <c r="M3350" s="740"/>
      <c r="N3350" s="748"/>
      <c r="O3350" s="749"/>
      <c r="P3350" s="749"/>
      <c r="Q3350" s="740"/>
      <c r="R3350" s="740"/>
      <c r="S3350" s="740"/>
      <c r="T3350" s="740"/>
      <c r="U3350" s="740"/>
      <c r="V3350" s="740"/>
      <c r="W3350" s="740"/>
      <c r="X3350" s="740"/>
      <c r="Y3350" s="740"/>
      <c r="Z3350" s="740"/>
      <c r="AA3350" s="740"/>
      <c r="AB3350" s="740"/>
      <c r="AC3350" s="740"/>
      <c r="AD3350" s="740"/>
      <c r="AE3350" s="740"/>
      <c r="AF3350" s="740"/>
      <c r="AG3350" s="750"/>
      <c r="AH3350" s="742" t="str">
        <f t="shared" si="126"/>
        <v/>
      </c>
      <c r="AI3350" s="37" t="str">
        <f t="shared" si="127"/>
        <v/>
      </c>
      <c r="BH3350" s="137">
        <v>3330</v>
      </c>
      <c r="BI3350" s="206"/>
      <c r="BJ3350" s="207"/>
      <c r="BK3350" s="207"/>
      <c r="BL3350" s="207"/>
      <c r="BM3350" s="207"/>
      <c r="BN3350" s="206"/>
      <c r="BO3350" s="208"/>
      <c r="BP3350" s="206"/>
      <c r="BQ3350" s="458"/>
      <c r="BR3350" s="209"/>
      <c r="BS3350" s="210"/>
      <c r="BT3350" s="208"/>
      <c r="BU3350" s="208"/>
      <c r="BV3350" s="458"/>
      <c r="BW3350" s="209"/>
      <c r="EK3350" s="231"/>
      <c r="EL3350" s="231"/>
      <c r="EM3350" s="627" t="s">
        <v>2939</v>
      </c>
      <c r="EN3350" s="591">
        <v>0</v>
      </c>
      <c r="EO3350" s="584">
        <v>8</v>
      </c>
      <c r="EP3350" s="585">
        <f>DCOUNT($H$20:$AI$4020,$H$20,EM3349:EO3350)</f>
        <v>0</v>
      </c>
    </row>
    <row r="3351" spans="8:146" ht="14.25" x14ac:dyDescent="0.15">
      <c r="H3351" s="740"/>
      <c r="I3351" s="740"/>
      <c r="J3351" s="740"/>
      <c r="K3351" s="740"/>
      <c r="L3351" s="740"/>
      <c r="M3351" s="740"/>
      <c r="N3351" s="748"/>
      <c r="O3351" s="749"/>
      <c r="P3351" s="749"/>
      <c r="Q3351" s="740"/>
      <c r="R3351" s="740"/>
      <c r="S3351" s="740"/>
      <c r="T3351" s="740"/>
      <c r="U3351" s="740"/>
      <c r="V3351" s="740"/>
      <c r="W3351" s="740"/>
      <c r="X3351" s="740"/>
      <c r="Y3351" s="740"/>
      <c r="Z3351" s="740"/>
      <c r="AA3351" s="740"/>
      <c r="AB3351" s="740"/>
      <c r="AC3351" s="740"/>
      <c r="AD3351" s="740"/>
      <c r="AE3351" s="740"/>
      <c r="AF3351" s="740"/>
      <c r="AG3351" s="750"/>
      <c r="AH3351" s="742" t="str">
        <f t="shared" ref="AH3351:AH3414" si="128">UPPER(N3351)</f>
        <v/>
      </c>
      <c r="AI3351" s="37" t="str">
        <f t="shared" ref="AI3351:AI3414" si="129">DBCS(AH3351)</f>
        <v/>
      </c>
      <c r="BH3351" s="137">
        <v>3331</v>
      </c>
      <c r="BI3351" s="206"/>
      <c r="BJ3351" s="207"/>
      <c r="BK3351" s="207"/>
      <c r="BL3351" s="207"/>
      <c r="BM3351" s="207"/>
      <c r="BN3351" s="206"/>
      <c r="BO3351" s="208"/>
      <c r="BP3351" s="206"/>
      <c r="BQ3351" s="458"/>
      <c r="BR3351" s="209"/>
      <c r="BS3351" s="210"/>
      <c r="BT3351" s="208"/>
      <c r="BU3351" s="208"/>
      <c r="BV3351" s="458"/>
      <c r="BW3351" s="209"/>
      <c r="EK3351" s="231"/>
      <c r="EL3351" s="231"/>
      <c r="EM3351" s="586" t="s">
        <v>76</v>
      </c>
      <c r="EN3351" s="608" t="s">
        <v>946</v>
      </c>
      <c r="EO3351" s="581" t="s">
        <v>1601</v>
      </c>
      <c r="EP3351" s="582"/>
    </row>
    <row r="3352" spans="8:146" ht="14.25" x14ac:dyDescent="0.15">
      <c r="H3352" s="740"/>
      <c r="I3352" s="740"/>
      <c r="J3352" s="740"/>
      <c r="K3352" s="740"/>
      <c r="L3352" s="740"/>
      <c r="M3352" s="740"/>
      <c r="N3352" s="748"/>
      <c r="O3352" s="749"/>
      <c r="P3352" s="749"/>
      <c r="Q3352" s="740"/>
      <c r="R3352" s="740"/>
      <c r="S3352" s="740"/>
      <c r="T3352" s="740"/>
      <c r="U3352" s="740"/>
      <c r="V3352" s="740"/>
      <c r="W3352" s="740"/>
      <c r="X3352" s="740"/>
      <c r="Y3352" s="740"/>
      <c r="Z3352" s="740"/>
      <c r="AA3352" s="740"/>
      <c r="AB3352" s="740"/>
      <c r="AC3352" s="740"/>
      <c r="AD3352" s="740"/>
      <c r="AE3352" s="740"/>
      <c r="AF3352" s="740"/>
      <c r="AG3352" s="750"/>
      <c r="AH3352" s="742" t="str">
        <f t="shared" si="128"/>
        <v/>
      </c>
      <c r="AI3352" s="37" t="str">
        <f t="shared" si="129"/>
        <v/>
      </c>
      <c r="BH3352" s="137">
        <v>3332</v>
      </c>
      <c r="BI3352" s="206"/>
      <c r="BJ3352" s="207"/>
      <c r="BK3352" s="207"/>
      <c r="BL3352" s="207"/>
      <c r="BM3352" s="207"/>
      <c r="BN3352" s="206"/>
      <c r="BO3352" s="208"/>
      <c r="BP3352" s="206"/>
      <c r="BQ3352" s="458"/>
      <c r="BR3352" s="209"/>
      <c r="BS3352" s="210"/>
      <c r="BT3352" s="208"/>
      <c r="BU3352" s="208"/>
      <c r="BV3352" s="458"/>
      <c r="BW3352" s="209"/>
      <c r="EK3352" s="231"/>
      <c r="EL3352" s="231"/>
      <c r="EM3352" s="627" t="s">
        <v>2940</v>
      </c>
      <c r="EN3352" s="591">
        <v>0</v>
      </c>
      <c r="EO3352" s="584">
        <v>8</v>
      </c>
      <c r="EP3352" s="585">
        <f>DCOUNT($H$20:$AI$4020,$H$20,EM3351:EO3352)</f>
        <v>0</v>
      </c>
    </row>
    <row r="3353" spans="8:146" ht="14.25" x14ac:dyDescent="0.15">
      <c r="H3353" s="740"/>
      <c r="I3353" s="740"/>
      <c r="J3353" s="740"/>
      <c r="K3353" s="740"/>
      <c r="L3353" s="740"/>
      <c r="M3353" s="740"/>
      <c r="N3353" s="748"/>
      <c r="O3353" s="749"/>
      <c r="P3353" s="749"/>
      <c r="Q3353" s="740"/>
      <c r="R3353" s="740"/>
      <c r="S3353" s="740"/>
      <c r="T3353" s="740"/>
      <c r="U3353" s="740"/>
      <c r="V3353" s="740"/>
      <c r="W3353" s="740"/>
      <c r="X3353" s="740"/>
      <c r="Y3353" s="740"/>
      <c r="Z3353" s="740"/>
      <c r="AA3353" s="740"/>
      <c r="AB3353" s="740"/>
      <c r="AC3353" s="740"/>
      <c r="AD3353" s="740"/>
      <c r="AE3353" s="740"/>
      <c r="AF3353" s="740"/>
      <c r="AG3353" s="750"/>
      <c r="AH3353" s="742" t="str">
        <f t="shared" si="128"/>
        <v/>
      </c>
      <c r="AI3353" s="37" t="str">
        <f t="shared" si="129"/>
        <v/>
      </c>
      <c r="BH3353" s="137">
        <v>3333</v>
      </c>
      <c r="BI3353" s="206"/>
      <c r="BJ3353" s="207"/>
      <c r="BK3353" s="207"/>
      <c r="BL3353" s="207"/>
      <c r="BM3353" s="207"/>
      <c r="BN3353" s="206"/>
      <c r="BO3353" s="208"/>
      <c r="BP3353" s="206"/>
      <c r="BQ3353" s="458"/>
      <c r="BR3353" s="209"/>
      <c r="BS3353" s="210"/>
      <c r="BT3353" s="208"/>
      <c r="BU3353" s="208"/>
      <c r="BV3353" s="458"/>
      <c r="BW3353" s="209"/>
      <c r="EK3353" s="231"/>
      <c r="EL3353" s="231"/>
      <c r="EM3353" s="586" t="s">
        <v>76</v>
      </c>
      <c r="EN3353" s="608" t="s">
        <v>946</v>
      </c>
      <c r="EO3353" s="581" t="s">
        <v>1601</v>
      </c>
      <c r="EP3353" s="582"/>
    </row>
    <row r="3354" spans="8:146" ht="14.25" x14ac:dyDescent="0.15">
      <c r="H3354" s="740"/>
      <c r="I3354" s="740"/>
      <c r="J3354" s="740"/>
      <c r="K3354" s="740"/>
      <c r="L3354" s="740"/>
      <c r="M3354" s="740"/>
      <c r="N3354" s="748"/>
      <c r="O3354" s="749"/>
      <c r="P3354" s="749"/>
      <c r="Q3354" s="740"/>
      <c r="R3354" s="740"/>
      <c r="S3354" s="740"/>
      <c r="T3354" s="740"/>
      <c r="U3354" s="740"/>
      <c r="V3354" s="740"/>
      <c r="W3354" s="740"/>
      <c r="X3354" s="740"/>
      <c r="Y3354" s="740"/>
      <c r="Z3354" s="740"/>
      <c r="AA3354" s="740"/>
      <c r="AB3354" s="740"/>
      <c r="AC3354" s="740"/>
      <c r="AD3354" s="740"/>
      <c r="AE3354" s="740"/>
      <c r="AF3354" s="740"/>
      <c r="AG3354" s="750"/>
      <c r="AH3354" s="742" t="str">
        <f t="shared" si="128"/>
        <v/>
      </c>
      <c r="AI3354" s="37" t="str">
        <f t="shared" si="129"/>
        <v/>
      </c>
      <c r="BH3354" s="137">
        <v>3334</v>
      </c>
      <c r="BI3354" s="206"/>
      <c r="BJ3354" s="207"/>
      <c r="BK3354" s="207"/>
      <c r="BL3354" s="207"/>
      <c r="BM3354" s="207"/>
      <c r="BN3354" s="206"/>
      <c r="BO3354" s="208"/>
      <c r="BP3354" s="206"/>
      <c r="BQ3354" s="458"/>
      <c r="BR3354" s="209"/>
      <c r="BS3354" s="210"/>
      <c r="BT3354" s="208"/>
      <c r="BU3354" s="208"/>
      <c r="BV3354" s="458"/>
      <c r="BW3354" s="209"/>
      <c r="EK3354" s="231"/>
      <c r="EL3354" s="231"/>
      <c r="EM3354" s="627" t="s">
        <v>2941</v>
      </c>
      <c r="EN3354" s="591">
        <v>0</v>
      </c>
      <c r="EO3354" s="584">
        <v>8</v>
      </c>
      <c r="EP3354" s="585">
        <f>DCOUNT($H$20:$AI$4020,$H$20,EM3353:EO3354)</f>
        <v>0</v>
      </c>
    </row>
    <row r="3355" spans="8:146" ht="14.25" x14ac:dyDescent="0.15">
      <c r="H3355" s="740"/>
      <c r="I3355" s="740"/>
      <c r="J3355" s="740"/>
      <c r="K3355" s="740"/>
      <c r="L3355" s="740"/>
      <c r="M3355" s="740"/>
      <c r="N3355" s="748"/>
      <c r="O3355" s="749"/>
      <c r="P3355" s="749"/>
      <c r="Q3355" s="740"/>
      <c r="R3355" s="740"/>
      <c r="S3355" s="740"/>
      <c r="T3355" s="740"/>
      <c r="U3355" s="740"/>
      <c r="V3355" s="740"/>
      <c r="W3355" s="740"/>
      <c r="X3355" s="740"/>
      <c r="Y3355" s="740"/>
      <c r="Z3355" s="740"/>
      <c r="AA3355" s="740"/>
      <c r="AB3355" s="740"/>
      <c r="AC3355" s="740"/>
      <c r="AD3355" s="740"/>
      <c r="AE3355" s="740"/>
      <c r="AF3355" s="740"/>
      <c r="AG3355" s="750"/>
      <c r="AH3355" s="742" t="str">
        <f t="shared" si="128"/>
        <v/>
      </c>
      <c r="AI3355" s="37" t="str">
        <f t="shared" si="129"/>
        <v/>
      </c>
      <c r="BH3355" s="137">
        <v>3335</v>
      </c>
      <c r="BI3355" s="206"/>
      <c r="BJ3355" s="207"/>
      <c r="BK3355" s="207"/>
      <c r="BL3355" s="207"/>
      <c r="BM3355" s="207"/>
      <c r="BN3355" s="206"/>
      <c r="BO3355" s="208"/>
      <c r="BP3355" s="206"/>
      <c r="BQ3355" s="458"/>
      <c r="BR3355" s="209"/>
      <c r="BS3355" s="210"/>
      <c r="BT3355" s="208"/>
      <c r="BU3355" s="208"/>
      <c r="BV3355" s="458"/>
      <c r="BW3355" s="209"/>
      <c r="EK3355" s="231"/>
      <c r="EL3355" s="231" t="s">
        <v>4132</v>
      </c>
      <c r="EM3355" s="333" t="s">
        <v>76</v>
      </c>
      <c r="EN3355" s="334" t="s">
        <v>946</v>
      </c>
      <c r="EO3355" s="188" t="s">
        <v>1601</v>
      </c>
      <c r="EP3355" s="189"/>
    </row>
    <row r="3356" spans="8:146" x14ac:dyDescent="0.15">
      <c r="H3356" s="740"/>
      <c r="I3356" s="740"/>
      <c r="J3356" s="740"/>
      <c r="K3356" s="740"/>
      <c r="L3356" s="740"/>
      <c r="M3356" s="740"/>
      <c r="N3356" s="748"/>
      <c r="O3356" s="749"/>
      <c r="P3356" s="749"/>
      <c r="Q3356" s="740"/>
      <c r="R3356" s="740"/>
      <c r="S3356" s="740"/>
      <c r="T3356" s="740"/>
      <c r="U3356" s="740"/>
      <c r="V3356" s="740"/>
      <c r="W3356" s="740"/>
      <c r="X3356" s="740"/>
      <c r="Y3356" s="740"/>
      <c r="Z3356" s="740"/>
      <c r="AA3356" s="740"/>
      <c r="AB3356" s="740"/>
      <c r="AC3356" s="740"/>
      <c r="AD3356" s="740"/>
      <c r="AE3356" s="740"/>
      <c r="AF3356" s="740"/>
      <c r="AG3356" s="750"/>
      <c r="AH3356" s="742" t="str">
        <f t="shared" si="128"/>
        <v/>
      </c>
      <c r="AI3356" s="37" t="str">
        <f t="shared" si="129"/>
        <v/>
      </c>
      <c r="BH3356" s="137">
        <v>3336</v>
      </c>
      <c r="BI3356" s="206"/>
      <c r="BJ3356" s="207"/>
      <c r="BK3356" s="207"/>
      <c r="BL3356" s="207"/>
      <c r="BM3356" s="207"/>
      <c r="BN3356" s="206"/>
      <c r="BO3356" s="208"/>
      <c r="BP3356" s="206"/>
      <c r="BQ3356" s="458"/>
      <c r="BR3356" s="209"/>
      <c r="BS3356" s="210"/>
      <c r="BT3356" s="208"/>
      <c r="BU3356" s="208"/>
      <c r="BV3356" s="458"/>
      <c r="BW3356" s="209"/>
      <c r="EK3356" s="231"/>
      <c r="EL3356" s="232">
        <f>SUM(EP3355:EP3488)</f>
        <v>0</v>
      </c>
      <c r="EM3356" s="335" t="s">
        <v>233</v>
      </c>
      <c r="EN3356" s="336">
        <v>2</v>
      </c>
      <c r="EO3356" s="229">
        <v>8</v>
      </c>
      <c r="EP3356" s="234">
        <f>DCOUNT($H$20:$AI$4020,$H$20,EM3355:EO3356)</f>
        <v>0</v>
      </c>
    </row>
    <row r="3357" spans="8:146" ht="14.25" x14ac:dyDescent="0.15">
      <c r="H3357" s="740"/>
      <c r="I3357" s="740"/>
      <c r="J3357" s="740"/>
      <c r="K3357" s="740"/>
      <c r="L3357" s="740"/>
      <c r="M3357" s="740"/>
      <c r="N3357" s="748"/>
      <c r="O3357" s="749"/>
      <c r="P3357" s="749"/>
      <c r="Q3357" s="740"/>
      <c r="R3357" s="740"/>
      <c r="S3357" s="740"/>
      <c r="T3357" s="740"/>
      <c r="U3357" s="740"/>
      <c r="V3357" s="740"/>
      <c r="W3357" s="740"/>
      <c r="X3357" s="740"/>
      <c r="Y3357" s="740"/>
      <c r="Z3357" s="740"/>
      <c r="AA3357" s="740"/>
      <c r="AB3357" s="740"/>
      <c r="AC3357" s="740"/>
      <c r="AD3357" s="740"/>
      <c r="AE3357" s="740"/>
      <c r="AF3357" s="740"/>
      <c r="AG3357" s="750"/>
      <c r="AH3357" s="742" t="str">
        <f t="shared" si="128"/>
        <v/>
      </c>
      <c r="AI3357" s="37" t="str">
        <f t="shared" si="129"/>
        <v/>
      </c>
      <c r="BH3357" s="137">
        <v>3337</v>
      </c>
      <c r="BI3357" s="206"/>
      <c r="BJ3357" s="207"/>
      <c r="BK3357" s="207"/>
      <c r="BL3357" s="207"/>
      <c r="BM3357" s="207"/>
      <c r="BN3357" s="206"/>
      <c r="BO3357" s="208"/>
      <c r="BP3357" s="206"/>
      <c r="BQ3357" s="458"/>
      <c r="BR3357" s="209"/>
      <c r="BS3357" s="210"/>
      <c r="BT3357" s="208"/>
      <c r="BU3357" s="208"/>
      <c r="BV3357" s="458"/>
      <c r="BW3357" s="209"/>
      <c r="EK3357" s="231"/>
      <c r="EL3357" s="231"/>
      <c r="EM3357" s="333" t="s">
        <v>76</v>
      </c>
      <c r="EN3357" s="334" t="s">
        <v>946</v>
      </c>
      <c r="EO3357" s="188" t="s">
        <v>1601</v>
      </c>
      <c r="EP3357" s="189"/>
    </row>
    <row r="3358" spans="8:146" x14ac:dyDescent="0.15">
      <c r="H3358" s="740"/>
      <c r="I3358" s="740"/>
      <c r="J3358" s="740"/>
      <c r="K3358" s="740"/>
      <c r="L3358" s="740"/>
      <c r="M3358" s="740"/>
      <c r="N3358" s="748"/>
      <c r="O3358" s="749"/>
      <c r="P3358" s="749"/>
      <c r="Q3358" s="740"/>
      <c r="R3358" s="740"/>
      <c r="S3358" s="740"/>
      <c r="T3358" s="740"/>
      <c r="U3358" s="740"/>
      <c r="V3358" s="740"/>
      <c r="W3358" s="740"/>
      <c r="X3358" s="740"/>
      <c r="Y3358" s="740"/>
      <c r="Z3358" s="740"/>
      <c r="AA3358" s="740"/>
      <c r="AB3358" s="740"/>
      <c r="AC3358" s="740"/>
      <c r="AD3358" s="740"/>
      <c r="AE3358" s="740"/>
      <c r="AF3358" s="740"/>
      <c r="AG3358" s="750"/>
      <c r="AH3358" s="742" t="str">
        <f t="shared" si="128"/>
        <v/>
      </c>
      <c r="AI3358" s="37" t="str">
        <f t="shared" si="129"/>
        <v/>
      </c>
      <c r="BH3358" s="137">
        <v>3338</v>
      </c>
      <c r="BI3358" s="206"/>
      <c r="BJ3358" s="207"/>
      <c r="BK3358" s="207"/>
      <c r="BL3358" s="207"/>
      <c r="BM3358" s="207"/>
      <c r="BN3358" s="206"/>
      <c r="BO3358" s="208"/>
      <c r="BP3358" s="206"/>
      <c r="BQ3358" s="458"/>
      <c r="BR3358" s="209"/>
      <c r="BS3358" s="210"/>
      <c r="BT3358" s="208"/>
      <c r="BU3358" s="208"/>
      <c r="BV3358" s="458"/>
      <c r="BW3358" s="209"/>
      <c r="EK3358" s="231"/>
      <c r="EL3358" s="231"/>
      <c r="EM3358" s="335" t="s">
        <v>236</v>
      </c>
      <c r="EN3358" s="336">
        <v>2</v>
      </c>
      <c r="EO3358" s="229">
        <v>8</v>
      </c>
      <c r="EP3358" s="234">
        <f>DCOUNT($H$20:$AI$4020,$H$20,EM3357:EO3358)</f>
        <v>0</v>
      </c>
    </row>
    <row r="3359" spans="8:146" ht="14.25" x14ac:dyDescent="0.15">
      <c r="H3359" s="740"/>
      <c r="I3359" s="740"/>
      <c r="J3359" s="740"/>
      <c r="K3359" s="740"/>
      <c r="L3359" s="740"/>
      <c r="M3359" s="740"/>
      <c r="N3359" s="748"/>
      <c r="O3359" s="749"/>
      <c r="P3359" s="749"/>
      <c r="Q3359" s="740"/>
      <c r="R3359" s="740"/>
      <c r="S3359" s="740"/>
      <c r="T3359" s="740"/>
      <c r="U3359" s="740"/>
      <c r="V3359" s="740"/>
      <c r="W3359" s="740"/>
      <c r="X3359" s="740"/>
      <c r="Y3359" s="740"/>
      <c r="Z3359" s="740"/>
      <c r="AA3359" s="740"/>
      <c r="AB3359" s="740"/>
      <c r="AC3359" s="740"/>
      <c r="AD3359" s="740"/>
      <c r="AE3359" s="740"/>
      <c r="AF3359" s="740"/>
      <c r="AG3359" s="750"/>
      <c r="AH3359" s="742" t="str">
        <f t="shared" si="128"/>
        <v/>
      </c>
      <c r="AI3359" s="37" t="str">
        <f t="shared" si="129"/>
        <v/>
      </c>
      <c r="BH3359" s="137">
        <v>3339</v>
      </c>
      <c r="BI3359" s="206"/>
      <c r="BJ3359" s="207"/>
      <c r="BK3359" s="207"/>
      <c r="BL3359" s="207"/>
      <c r="BM3359" s="207"/>
      <c r="BN3359" s="206"/>
      <c r="BO3359" s="208"/>
      <c r="BP3359" s="206"/>
      <c r="BQ3359" s="458"/>
      <c r="BR3359" s="209"/>
      <c r="BS3359" s="210"/>
      <c r="BT3359" s="208"/>
      <c r="BU3359" s="208"/>
      <c r="BV3359" s="458"/>
      <c r="BW3359" s="209"/>
      <c r="EK3359" s="231"/>
      <c r="EL3359" s="231"/>
      <c r="EM3359" s="333" t="s">
        <v>76</v>
      </c>
      <c r="EN3359" s="334" t="s">
        <v>946</v>
      </c>
      <c r="EO3359" s="188" t="s">
        <v>1601</v>
      </c>
      <c r="EP3359" s="189"/>
    </row>
    <row r="3360" spans="8:146" x14ac:dyDescent="0.15">
      <c r="H3360" s="740"/>
      <c r="I3360" s="740"/>
      <c r="J3360" s="740"/>
      <c r="K3360" s="740"/>
      <c r="L3360" s="740"/>
      <c r="M3360" s="740"/>
      <c r="N3360" s="748"/>
      <c r="O3360" s="749"/>
      <c r="P3360" s="749"/>
      <c r="Q3360" s="740"/>
      <c r="R3360" s="740"/>
      <c r="S3360" s="740"/>
      <c r="T3360" s="740"/>
      <c r="U3360" s="740"/>
      <c r="V3360" s="740"/>
      <c r="W3360" s="740"/>
      <c r="X3360" s="740"/>
      <c r="Y3360" s="740"/>
      <c r="Z3360" s="740"/>
      <c r="AA3360" s="740"/>
      <c r="AB3360" s="740"/>
      <c r="AC3360" s="740"/>
      <c r="AD3360" s="740"/>
      <c r="AE3360" s="740"/>
      <c r="AF3360" s="740"/>
      <c r="AG3360" s="750"/>
      <c r="AH3360" s="742" t="str">
        <f t="shared" si="128"/>
        <v/>
      </c>
      <c r="AI3360" s="37" t="str">
        <f t="shared" si="129"/>
        <v/>
      </c>
      <c r="BH3360" s="137">
        <v>3340</v>
      </c>
      <c r="BI3360" s="206"/>
      <c r="BJ3360" s="207"/>
      <c r="BK3360" s="207"/>
      <c r="BL3360" s="207"/>
      <c r="BM3360" s="207"/>
      <c r="BN3360" s="206"/>
      <c r="BO3360" s="208"/>
      <c r="BP3360" s="206"/>
      <c r="BQ3360" s="458"/>
      <c r="BR3360" s="209"/>
      <c r="BS3360" s="210"/>
      <c r="BT3360" s="208"/>
      <c r="BU3360" s="208"/>
      <c r="BV3360" s="458"/>
      <c r="BW3360" s="209"/>
      <c r="EK3360" s="231"/>
      <c r="EL3360" s="231"/>
      <c r="EM3360" s="335" t="s">
        <v>238</v>
      </c>
      <c r="EN3360" s="336">
        <v>2</v>
      </c>
      <c r="EO3360" s="229">
        <v>8</v>
      </c>
      <c r="EP3360" s="234">
        <f>DCOUNT($H$20:$AI$4020,$H$20,EM3359:EO3360)</f>
        <v>0</v>
      </c>
    </row>
    <row r="3361" spans="8:146" ht="14.25" x14ac:dyDescent="0.15">
      <c r="H3361" s="740"/>
      <c r="I3361" s="740"/>
      <c r="J3361" s="740"/>
      <c r="K3361" s="740"/>
      <c r="L3361" s="740"/>
      <c r="M3361" s="740"/>
      <c r="N3361" s="748"/>
      <c r="O3361" s="749"/>
      <c r="P3361" s="749"/>
      <c r="Q3361" s="740"/>
      <c r="R3361" s="740"/>
      <c r="S3361" s="740"/>
      <c r="T3361" s="740"/>
      <c r="U3361" s="740"/>
      <c r="V3361" s="740"/>
      <c r="W3361" s="740"/>
      <c r="X3361" s="740"/>
      <c r="Y3361" s="740"/>
      <c r="Z3361" s="740"/>
      <c r="AA3361" s="740"/>
      <c r="AB3361" s="740"/>
      <c r="AC3361" s="740"/>
      <c r="AD3361" s="740"/>
      <c r="AE3361" s="740"/>
      <c r="AF3361" s="740"/>
      <c r="AG3361" s="750"/>
      <c r="AH3361" s="742" t="str">
        <f t="shared" si="128"/>
        <v/>
      </c>
      <c r="AI3361" s="37" t="str">
        <f t="shared" si="129"/>
        <v/>
      </c>
      <c r="BH3361" s="137">
        <v>3341</v>
      </c>
      <c r="BI3361" s="206"/>
      <c r="BJ3361" s="207"/>
      <c r="BK3361" s="207"/>
      <c r="BL3361" s="207"/>
      <c r="BM3361" s="207"/>
      <c r="BN3361" s="206"/>
      <c r="BO3361" s="208"/>
      <c r="BP3361" s="206"/>
      <c r="BQ3361" s="458"/>
      <c r="BR3361" s="209"/>
      <c r="BS3361" s="210"/>
      <c r="BT3361" s="208"/>
      <c r="BU3361" s="208"/>
      <c r="BV3361" s="458"/>
      <c r="BW3361" s="209"/>
      <c r="EK3361" s="231"/>
      <c r="EL3361" s="231"/>
      <c r="EM3361" s="333" t="s">
        <v>76</v>
      </c>
      <c r="EN3361" s="334" t="s">
        <v>946</v>
      </c>
      <c r="EO3361" s="188" t="s">
        <v>1601</v>
      </c>
      <c r="EP3361" s="189"/>
    </row>
    <row r="3362" spans="8:146" x14ac:dyDescent="0.15">
      <c r="H3362" s="740"/>
      <c r="I3362" s="740"/>
      <c r="J3362" s="740"/>
      <c r="K3362" s="740"/>
      <c r="L3362" s="740"/>
      <c r="M3362" s="740"/>
      <c r="N3362" s="748"/>
      <c r="O3362" s="749"/>
      <c r="P3362" s="749"/>
      <c r="Q3362" s="740"/>
      <c r="R3362" s="740"/>
      <c r="S3362" s="740"/>
      <c r="T3362" s="740"/>
      <c r="U3362" s="740"/>
      <c r="V3362" s="740"/>
      <c r="W3362" s="740"/>
      <c r="X3362" s="740"/>
      <c r="Y3362" s="740"/>
      <c r="Z3362" s="740"/>
      <c r="AA3362" s="740"/>
      <c r="AB3362" s="740"/>
      <c r="AC3362" s="740"/>
      <c r="AD3362" s="740"/>
      <c r="AE3362" s="740"/>
      <c r="AF3362" s="740"/>
      <c r="AG3362" s="750"/>
      <c r="AH3362" s="742" t="str">
        <f t="shared" si="128"/>
        <v/>
      </c>
      <c r="AI3362" s="37" t="str">
        <f t="shared" si="129"/>
        <v/>
      </c>
      <c r="BH3362" s="137">
        <v>3342</v>
      </c>
      <c r="BI3362" s="206"/>
      <c r="BJ3362" s="207"/>
      <c r="BK3362" s="207"/>
      <c r="BL3362" s="207"/>
      <c r="BM3362" s="207"/>
      <c r="BN3362" s="206"/>
      <c r="BO3362" s="208"/>
      <c r="BP3362" s="206"/>
      <c r="BQ3362" s="458"/>
      <c r="BR3362" s="209"/>
      <c r="BS3362" s="210"/>
      <c r="BT3362" s="208"/>
      <c r="BU3362" s="208"/>
      <c r="BV3362" s="458"/>
      <c r="BW3362" s="209"/>
      <c r="EK3362" s="231"/>
      <c r="EL3362" s="231"/>
      <c r="EM3362" s="335" t="s">
        <v>240</v>
      </c>
      <c r="EN3362" s="336">
        <v>2</v>
      </c>
      <c r="EO3362" s="229">
        <v>8</v>
      </c>
      <c r="EP3362" s="234">
        <f>DCOUNT($H$20:$AI$4020,$H$20,EM3361:EO3362)</f>
        <v>0</v>
      </c>
    </row>
    <row r="3363" spans="8:146" ht="14.25" x14ac:dyDescent="0.15">
      <c r="H3363" s="740"/>
      <c r="I3363" s="740"/>
      <c r="J3363" s="740"/>
      <c r="K3363" s="740"/>
      <c r="L3363" s="740"/>
      <c r="M3363" s="740"/>
      <c r="N3363" s="748"/>
      <c r="O3363" s="749"/>
      <c r="P3363" s="749"/>
      <c r="Q3363" s="740"/>
      <c r="R3363" s="740"/>
      <c r="S3363" s="740"/>
      <c r="T3363" s="740"/>
      <c r="U3363" s="740"/>
      <c r="V3363" s="740"/>
      <c r="W3363" s="740"/>
      <c r="X3363" s="740"/>
      <c r="Y3363" s="740"/>
      <c r="Z3363" s="740"/>
      <c r="AA3363" s="740"/>
      <c r="AB3363" s="740"/>
      <c r="AC3363" s="740"/>
      <c r="AD3363" s="740"/>
      <c r="AE3363" s="740"/>
      <c r="AF3363" s="740"/>
      <c r="AG3363" s="750"/>
      <c r="AH3363" s="742" t="str">
        <f t="shared" si="128"/>
        <v/>
      </c>
      <c r="AI3363" s="37" t="str">
        <f t="shared" si="129"/>
        <v/>
      </c>
      <c r="BH3363" s="137">
        <v>3343</v>
      </c>
      <c r="BI3363" s="206"/>
      <c r="BJ3363" s="207"/>
      <c r="BK3363" s="207"/>
      <c r="BL3363" s="207"/>
      <c r="BM3363" s="207"/>
      <c r="BN3363" s="206"/>
      <c r="BO3363" s="208"/>
      <c r="BP3363" s="206"/>
      <c r="BQ3363" s="458"/>
      <c r="BR3363" s="209"/>
      <c r="BS3363" s="210"/>
      <c r="BT3363" s="208"/>
      <c r="BU3363" s="208"/>
      <c r="BV3363" s="458"/>
      <c r="BW3363" s="209"/>
      <c r="EK3363" s="231"/>
      <c r="EL3363" s="231"/>
      <c r="EM3363" s="333" t="s">
        <v>76</v>
      </c>
      <c r="EN3363" s="334" t="s">
        <v>946</v>
      </c>
      <c r="EO3363" s="188" t="s">
        <v>1601</v>
      </c>
      <c r="EP3363" s="189"/>
    </row>
    <row r="3364" spans="8:146" x14ac:dyDescent="0.15">
      <c r="H3364" s="740"/>
      <c r="I3364" s="740"/>
      <c r="J3364" s="740"/>
      <c r="K3364" s="740"/>
      <c r="L3364" s="740"/>
      <c r="M3364" s="740"/>
      <c r="N3364" s="748"/>
      <c r="O3364" s="749"/>
      <c r="P3364" s="749"/>
      <c r="Q3364" s="740"/>
      <c r="R3364" s="740"/>
      <c r="S3364" s="740"/>
      <c r="T3364" s="740"/>
      <c r="U3364" s="740"/>
      <c r="V3364" s="740"/>
      <c r="W3364" s="740"/>
      <c r="X3364" s="740"/>
      <c r="Y3364" s="740"/>
      <c r="Z3364" s="740"/>
      <c r="AA3364" s="740"/>
      <c r="AB3364" s="740"/>
      <c r="AC3364" s="740"/>
      <c r="AD3364" s="740"/>
      <c r="AE3364" s="740"/>
      <c r="AF3364" s="740"/>
      <c r="AG3364" s="750"/>
      <c r="AH3364" s="742" t="str">
        <f t="shared" si="128"/>
        <v/>
      </c>
      <c r="AI3364" s="37" t="str">
        <f t="shared" si="129"/>
        <v/>
      </c>
      <c r="BH3364" s="137">
        <v>3344</v>
      </c>
      <c r="BI3364" s="206"/>
      <c r="BJ3364" s="207"/>
      <c r="BK3364" s="207"/>
      <c r="BL3364" s="207"/>
      <c r="BM3364" s="207"/>
      <c r="BN3364" s="206"/>
      <c r="BO3364" s="208"/>
      <c r="BP3364" s="206"/>
      <c r="BQ3364" s="458"/>
      <c r="BR3364" s="209"/>
      <c r="BS3364" s="210"/>
      <c r="BT3364" s="208"/>
      <c r="BU3364" s="208"/>
      <c r="BV3364" s="458"/>
      <c r="BW3364" s="209"/>
      <c r="EK3364" s="231"/>
      <c r="EL3364" s="231"/>
      <c r="EM3364" s="335" t="s">
        <v>244</v>
      </c>
      <c r="EN3364" s="336">
        <v>2</v>
      </c>
      <c r="EO3364" s="229">
        <v>8</v>
      </c>
      <c r="EP3364" s="234">
        <f>DCOUNT($H$20:$AI$4020,$H$20,EM3363:EO3364)</f>
        <v>0</v>
      </c>
    </row>
    <row r="3365" spans="8:146" ht="14.25" x14ac:dyDescent="0.15">
      <c r="H3365" s="740"/>
      <c r="I3365" s="740"/>
      <c r="J3365" s="740"/>
      <c r="K3365" s="740"/>
      <c r="L3365" s="740"/>
      <c r="M3365" s="740"/>
      <c r="N3365" s="748"/>
      <c r="O3365" s="749"/>
      <c r="P3365" s="749"/>
      <c r="Q3365" s="740"/>
      <c r="R3365" s="740"/>
      <c r="S3365" s="740"/>
      <c r="T3365" s="740"/>
      <c r="U3365" s="740"/>
      <c r="V3365" s="740"/>
      <c r="W3365" s="740"/>
      <c r="X3365" s="740"/>
      <c r="Y3365" s="740"/>
      <c r="Z3365" s="740"/>
      <c r="AA3365" s="740"/>
      <c r="AB3365" s="740"/>
      <c r="AC3365" s="740"/>
      <c r="AD3365" s="740"/>
      <c r="AE3365" s="740"/>
      <c r="AF3365" s="740"/>
      <c r="AG3365" s="750"/>
      <c r="AH3365" s="742" t="str">
        <f t="shared" si="128"/>
        <v/>
      </c>
      <c r="AI3365" s="37" t="str">
        <f t="shared" si="129"/>
        <v/>
      </c>
      <c r="BH3365" s="137">
        <v>3345</v>
      </c>
      <c r="BI3365" s="206"/>
      <c r="BJ3365" s="207"/>
      <c r="BK3365" s="207"/>
      <c r="BL3365" s="207"/>
      <c r="BM3365" s="207"/>
      <c r="BN3365" s="206"/>
      <c r="BO3365" s="208"/>
      <c r="BP3365" s="206"/>
      <c r="BQ3365" s="458"/>
      <c r="BR3365" s="209"/>
      <c r="BS3365" s="210"/>
      <c r="BT3365" s="208"/>
      <c r="BU3365" s="208"/>
      <c r="BV3365" s="458"/>
      <c r="BW3365" s="209"/>
      <c r="EK3365" s="231"/>
      <c r="EL3365" s="231"/>
      <c r="EM3365" s="333" t="s">
        <v>76</v>
      </c>
      <c r="EN3365" s="334" t="s">
        <v>946</v>
      </c>
      <c r="EO3365" s="188" t="s">
        <v>1601</v>
      </c>
      <c r="EP3365" s="189"/>
    </row>
    <row r="3366" spans="8:146" x14ac:dyDescent="0.15">
      <c r="H3366" s="740"/>
      <c r="I3366" s="740"/>
      <c r="J3366" s="740"/>
      <c r="K3366" s="740"/>
      <c r="L3366" s="740"/>
      <c r="M3366" s="740"/>
      <c r="N3366" s="748"/>
      <c r="O3366" s="749"/>
      <c r="P3366" s="749"/>
      <c r="Q3366" s="740"/>
      <c r="R3366" s="740"/>
      <c r="S3366" s="740"/>
      <c r="T3366" s="740"/>
      <c r="U3366" s="740"/>
      <c r="V3366" s="740"/>
      <c r="W3366" s="740"/>
      <c r="X3366" s="740"/>
      <c r="Y3366" s="740"/>
      <c r="Z3366" s="740"/>
      <c r="AA3366" s="740"/>
      <c r="AB3366" s="740"/>
      <c r="AC3366" s="740"/>
      <c r="AD3366" s="740"/>
      <c r="AE3366" s="740"/>
      <c r="AF3366" s="740"/>
      <c r="AG3366" s="750"/>
      <c r="AH3366" s="742" t="str">
        <f t="shared" si="128"/>
        <v/>
      </c>
      <c r="AI3366" s="37" t="str">
        <f t="shared" si="129"/>
        <v/>
      </c>
      <c r="BH3366" s="137">
        <v>3346</v>
      </c>
      <c r="BI3366" s="206"/>
      <c r="BJ3366" s="207"/>
      <c r="BK3366" s="207"/>
      <c r="BL3366" s="207"/>
      <c r="BM3366" s="207"/>
      <c r="BN3366" s="206"/>
      <c r="BO3366" s="208"/>
      <c r="BP3366" s="206"/>
      <c r="BQ3366" s="458"/>
      <c r="BR3366" s="209"/>
      <c r="BS3366" s="210"/>
      <c r="BT3366" s="208"/>
      <c r="BU3366" s="208"/>
      <c r="BV3366" s="458"/>
      <c r="BW3366" s="209"/>
      <c r="EK3366" s="231"/>
      <c r="EL3366" s="225"/>
      <c r="EM3366" s="335" t="s">
        <v>246</v>
      </c>
      <c r="EN3366" s="336">
        <v>2</v>
      </c>
      <c r="EO3366" s="229">
        <v>8</v>
      </c>
      <c r="EP3366" s="234">
        <f>DCOUNT($H$20:$AI$4020,$H$20,EM3365:EO3366)</f>
        <v>0</v>
      </c>
    </row>
    <row r="3367" spans="8:146" ht="14.25" x14ac:dyDescent="0.15">
      <c r="H3367" s="740"/>
      <c r="I3367" s="740"/>
      <c r="J3367" s="740"/>
      <c r="K3367" s="740"/>
      <c r="L3367" s="740"/>
      <c r="M3367" s="740"/>
      <c r="N3367" s="748"/>
      <c r="O3367" s="749"/>
      <c r="P3367" s="749"/>
      <c r="Q3367" s="740"/>
      <c r="R3367" s="740"/>
      <c r="S3367" s="740"/>
      <c r="T3367" s="740"/>
      <c r="U3367" s="740"/>
      <c r="V3367" s="740"/>
      <c r="W3367" s="740"/>
      <c r="X3367" s="740"/>
      <c r="Y3367" s="740"/>
      <c r="Z3367" s="740"/>
      <c r="AA3367" s="740"/>
      <c r="AB3367" s="740"/>
      <c r="AC3367" s="740"/>
      <c r="AD3367" s="740"/>
      <c r="AE3367" s="740"/>
      <c r="AF3367" s="740"/>
      <c r="AG3367" s="750"/>
      <c r="AH3367" s="742" t="str">
        <f t="shared" si="128"/>
        <v/>
      </c>
      <c r="AI3367" s="37" t="str">
        <f t="shared" si="129"/>
        <v/>
      </c>
      <c r="BH3367" s="137">
        <v>3347</v>
      </c>
      <c r="BI3367" s="206"/>
      <c r="BJ3367" s="207"/>
      <c r="BK3367" s="207"/>
      <c r="BL3367" s="207"/>
      <c r="BM3367" s="207"/>
      <c r="BN3367" s="206"/>
      <c r="BO3367" s="208"/>
      <c r="BP3367" s="206"/>
      <c r="BQ3367" s="458"/>
      <c r="BR3367" s="209"/>
      <c r="BS3367" s="210"/>
      <c r="BT3367" s="208"/>
      <c r="BU3367" s="208"/>
      <c r="BV3367" s="458"/>
      <c r="BW3367" s="209"/>
      <c r="EK3367" s="231"/>
      <c r="EL3367" s="271"/>
      <c r="EM3367" s="333" t="s">
        <v>76</v>
      </c>
      <c r="EN3367" s="334" t="s">
        <v>946</v>
      </c>
      <c r="EO3367" s="188" t="s">
        <v>1601</v>
      </c>
      <c r="EP3367" s="189"/>
    </row>
    <row r="3368" spans="8:146" x14ac:dyDescent="0.15">
      <c r="H3368" s="740"/>
      <c r="I3368" s="740"/>
      <c r="J3368" s="740"/>
      <c r="K3368" s="740"/>
      <c r="L3368" s="740"/>
      <c r="M3368" s="740"/>
      <c r="N3368" s="748"/>
      <c r="O3368" s="749"/>
      <c r="P3368" s="749"/>
      <c r="Q3368" s="740"/>
      <c r="R3368" s="740"/>
      <c r="S3368" s="740"/>
      <c r="T3368" s="740"/>
      <c r="U3368" s="740"/>
      <c r="V3368" s="740"/>
      <c r="W3368" s="740"/>
      <c r="X3368" s="740"/>
      <c r="Y3368" s="740"/>
      <c r="Z3368" s="740"/>
      <c r="AA3368" s="740"/>
      <c r="AB3368" s="740"/>
      <c r="AC3368" s="740"/>
      <c r="AD3368" s="740"/>
      <c r="AE3368" s="740"/>
      <c r="AF3368" s="740"/>
      <c r="AG3368" s="750"/>
      <c r="AH3368" s="742" t="str">
        <f t="shared" si="128"/>
        <v/>
      </c>
      <c r="AI3368" s="37" t="str">
        <f t="shared" si="129"/>
        <v/>
      </c>
      <c r="BH3368" s="137">
        <v>3348</v>
      </c>
      <c r="BI3368" s="206"/>
      <c r="BJ3368" s="207"/>
      <c r="BK3368" s="207"/>
      <c r="BL3368" s="207"/>
      <c r="BM3368" s="207"/>
      <c r="BN3368" s="206"/>
      <c r="BO3368" s="208"/>
      <c r="BP3368" s="206"/>
      <c r="BQ3368" s="458"/>
      <c r="BR3368" s="209"/>
      <c r="BS3368" s="210"/>
      <c r="BT3368" s="208"/>
      <c r="BU3368" s="208"/>
      <c r="BV3368" s="458"/>
      <c r="BW3368" s="209"/>
      <c r="EK3368" s="231"/>
      <c r="EL3368" s="232"/>
      <c r="EM3368" s="335" t="s">
        <v>247</v>
      </c>
      <c r="EN3368" s="336">
        <v>2</v>
      </c>
      <c r="EO3368" s="229">
        <v>8</v>
      </c>
      <c r="EP3368" s="234">
        <f>DCOUNT($H$20:$AI$4020,$H$20,EM3367:EO3368)</f>
        <v>0</v>
      </c>
    </row>
    <row r="3369" spans="8:146" ht="14.25" x14ac:dyDescent="0.15">
      <c r="H3369" s="740"/>
      <c r="I3369" s="740"/>
      <c r="J3369" s="740"/>
      <c r="K3369" s="740"/>
      <c r="L3369" s="740"/>
      <c r="M3369" s="740"/>
      <c r="N3369" s="748"/>
      <c r="O3369" s="749"/>
      <c r="P3369" s="749"/>
      <c r="Q3369" s="740"/>
      <c r="R3369" s="740"/>
      <c r="S3369" s="740"/>
      <c r="T3369" s="740"/>
      <c r="U3369" s="740"/>
      <c r="V3369" s="740"/>
      <c r="W3369" s="740"/>
      <c r="X3369" s="740"/>
      <c r="Y3369" s="740"/>
      <c r="Z3369" s="740"/>
      <c r="AA3369" s="740"/>
      <c r="AB3369" s="740"/>
      <c r="AC3369" s="740"/>
      <c r="AD3369" s="740"/>
      <c r="AE3369" s="740"/>
      <c r="AF3369" s="740"/>
      <c r="AG3369" s="750"/>
      <c r="AH3369" s="742" t="str">
        <f t="shared" si="128"/>
        <v/>
      </c>
      <c r="AI3369" s="37" t="str">
        <f t="shared" si="129"/>
        <v/>
      </c>
      <c r="BH3369" s="137">
        <v>3349</v>
      </c>
      <c r="BI3369" s="206"/>
      <c r="BJ3369" s="207"/>
      <c r="BK3369" s="207"/>
      <c r="BL3369" s="207"/>
      <c r="BM3369" s="207"/>
      <c r="BN3369" s="206"/>
      <c r="BO3369" s="208"/>
      <c r="BP3369" s="206"/>
      <c r="BQ3369" s="458"/>
      <c r="BR3369" s="209"/>
      <c r="BS3369" s="210"/>
      <c r="BT3369" s="208"/>
      <c r="BU3369" s="208"/>
      <c r="BV3369" s="458"/>
      <c r="BW3369" s="209"/>
      <c r="EK3369" s="231"/>
      <c r="EL3369" s="232"/>
      <c r="EM3369" s="333" t="s">
        <v>76</v>
      </c>
      <c r="EN3369" s="334" t="s">
        <v>946</v>
      </c>
      <c r="EO3369" s="188" t="s">
        <v>1601</v>
      </c>
      <c r="EP3369" s="189"/>
    </row>
    <row r="3370" spans="8:146" x14ac:dyDescent="0.15">
      <c r="H3370" s="740"/>
      <c r="I3370" s="740"/>
      <c r="J3370" s="740"/>
      <c r="K3370" s="740"/>
      <c r="L3370" s="740"/>
      <c r="M3370" s="740"/>
      <c r="N3370" s="748"/>
      <c r="O3370" s="749"/>
      <c r="P3370" s="749"/>
      <c r="Q3370" s="740"/>
      <c r="R3370" s="740"/>
      <c r="S3370" s="740"/>
      <c r="T3370" s="740"/>
      <c r="U3370" s="740"/>
      <c r="V3370" s="740"/>
      <c r="W3370" s="740"/>
      <c r="X3370" s="740"/>
      <c r="Y3370" s="740"/>
      <c r="Z3370" s="740"/>
      <c r="AA3370" s="740"/>
      <c r="AB3370" s="740"/>
      <c r="AC3370" s="740"/>
      <c r="AD3370" s="740"/>
      <c r="AE3370" s="740"/>
      <c r="AF3370" s="740"/>
      <c r="AG3370" s="750"/>
      <c r="AH3370" s="742" t="str">
        <f t="shared" si="128"/>
        <v/>
      </c>
      <c r="AI3370" s="37" t="str">
        <f t="shared" si="129"/>
        <v/>
      </c>
      <c r="BH3370" s="137">
        <v>3350</v>
      </c>
      <c r="BI3370" s="206"/>
      <c r="BJ3370" s="207"/>
      <c r="BK3370" s="207"/>
      <c r="BL3370" s="207"/>
      <c r="BM3370" s="207"/>
      <c r="BN3370" s="206"/>
      <c r="BO3370" s="208"/>
      <c r="BP3370" s="206"/>
      <c r="BQ3370" s="458"/>
      <c r="BR3370" s="209"/>
      <c r="BS3370" s="210"/>
      <c r="BT3370" s="208"/>
      <c r="BU3370" s="208"/>
      <c r="BV3370" s="458"/>
      <c r="BW3370" s="209"/>
      <c r="EK3370" s="231"/>
      <c r="EL3370" s="232"/>
      <c r="EM3370" s="335" t="s">
        <v>248</v>
      </c>
      <c r="EN3370" s="336">
        <v>2</v>
      </c>
      <c r="EO3370" s="229">
        <v>8</v>
      </c>
      <c r="EP3370" s="234">
        <f>DCOUNT($H$20:$AI$4020,$H$20,EM3369:EO3370)</f>
        <v>0</v>
      </c>
    </row>
    <row r="3371" spans="8:146" ht="14.25" x14ac:dyDescent="0.15">
      <c r="H3371" s="740"/>
      <c r="I3371" s="740"/>
      <c r="J3371" s="740"/>
      <c r="K3371" s="740"/>
      <c r="L3371" s="740"/>
      <c r="M3371" s="740"/>
      <c r="N3371" s="748"/>
      <c r="O3371" s="749"/>
      <c r="P3371" s="749"/>
      <c r="Q3371" s="740"/>
      <c r="R3371" s="740"/>
      <c r="S3371" s="740"/>
      <c r="T3371" s="740"/>
      <c r="U3371" s="740"/>
      <c r="V3371" s="740"/>
      <c r="W3371" s="740"/>
      <c r="X3371" s="740"/>
      <c r="Y3371" s="740"/>
      <c r="Z3371" s="740"/>
      <c r="AA3371" s="740"/>
      <c r="AB3371" s="740"/>
      <c r="AC3371" s="740"/>
      <c r="AD3371" s="740"/>
      <c r="AE3371" s="740"/>
      <c r="AF3371" s="740"/>
      <c r="AG3371" s="750"/>
      <c r="AH3371" s="742" t="str">
        <f t="shared" si="128"/>
        <v/>
      </c>
      <c r="AI3371" s="37" t="str">
        <f t="shared" si="129"/>
        <v/>
      </c>
      <c r="BH3371" s="137">
        <v>3351</v>
      </c>
      <c r="BI3371" s="206"/>
      <c r="BJ3371" s="207"/>
      <c r="BK3371" s="207"/>
      <c r="BL3371" s="207"/>
      <c r="BM3371" s="207"/>
      <c r="BN3371" s="206"/>
      <c r="BO3371" s="208"/>
      <c r="BP3371" s="206"/>
      <c r="BQ3371" s="458"/>
      <c r="BR3371" s="209"/>
      <c r="BS3371" s="210"/>
      <c r="BT3371" s="208"/>
      <c r="BU3371" s="208"/>
      <c r="BV3371" s="458"/>
      <c r="BW3371" s="209"/>
      <c r="EK3371" s="231"/>
      <c r="EL3371" s="232"/>
      <c r="EM3371" s="333" t="s">
        <v>76</v>
      </c>
      <c r="EN3371" s="334" t="s">
        <v>946</v>
      </c>
      <c r="EO3371" s="188" t="s">
        <v>1601</v>
      </c>
      <c r="EP3371" s="189"/>
    </row>
    <row r="3372" spans="8:146" x14ac:dyDescent="0.15">
      <c r="H3372" s="740"/>
      <c r="I3372" s="740"/>
      <c r="J3372" s="740"/>
      <c r="K3372" s="740"/>
      <c r="L3372" s="740"/>
      <c r="M3372" s="740"/>
      <c r="N3372" s="748"/>
      <c r="O3372" s="749"/>
      <c r="P3372" s="749"/>
      <c r="Q3372" s="740"/>
      <c r="R3372" s="740"/>
      <c r="S3372" s="740"/>
      <c r="T3372" s="740"/>
      <c r="U3372" s="740"/>
      <c r="V3372" s="740"/>
      <c r="W3372" s="740"/>
      <c r="X3372" s="740"/>
      <c r="Y3372" s="740"/>
      <c r="Z3372" s="740"/>
      <c r="AA3372" s="740"/>
      <c r="AB3372" s="740"/>
      <c r="AC3372" s="740"/>
      <c r="AD3372" s="740"/>
      <c r="AE3372" s="740"/>
      <c r="AF3372" s="740"/>
      <c r="AG3372" s="750"/>
      <c r="AH3372" s="742" t="str">
        <f t="shared" si="128"/>
        <v/>
      </c>
      <c r="AI3372" s="37" t="str">
        <f t="shared" si="129"/>
        <v/>
      </c>
      <c r="BH3372" s="137">
        <v>3352</v>
      </c>
      <c r="BI3372" s="206"/>
      <c r="BJ3372" s="207"/>
      <c r="BK3372" s="207"/>
      <c r="BL3372" s="207"/>
      <c r="BM3372" s="207"/>
      <c r="BN3372" s="206"/>
      <c r="BO3372" s="208"/>
      <c r="BP3372" s="206"/>
      <c r="BQ3372" s="458"/>
      <c r="BR3372" s="209"/>
      <c r="BS3372" s="210"/>
      <c r="BT3372" s="208"/>
      <c r="BU3372" s="208"/>
      <c r="BV3372" s="458"/>
      <c r="BW3372" s="209"/>
      <c r="EK3372" s="231"/>
      <c r="EL3372" s="232"/>
      <c r="EM3372" s="335" t="s">
        <v>604</v>
      </c>
      <c r="EN3372" s="336">
        <v>2</v>
      </c>
      <c r="EO3372" s="229">
        <v>8</v>
      </c>
      <c r="EP3372" s="234">
        <f>DCOUNT($H$20:$AI$4020,$H$20,EM3371:EO3372)</f>
        <v>0</v>
      </c>
    </row>
    <row r="3373" spans="8:146" ht="14.25" x14ac:dyDescent="0.15">
      <c r="H3373" s="740"/>
      <c r="I3373" s="740"/>
      <c r="J3373" s="740"/>
      <c r="K3373" s="740"/>
      <c r="L3373" s="740"/>
      <c r="M3373" s="740"/>
      <c r="N3373" s="748"/>
      <c r="O3373" s="749"/>
      <c r="P3373" s="749"/>
      <c r="Q3373" s="740"/>
      <c r="R3373" s="740"/>
      <c r="S3373" s="740"/>
      <c r="T3373" s="740"/>
      <c r="U3373" s="740"/>
      <c r="V3373" s="740"/>
      <c r="W3373" s="740"/>
      <c r="X3373" s="740"/>
      <c r="Y3373" s="740"/>
      <c r="Z3373" s="740"/>
      <c r="AA3373" s="740"/>
      <c r="AB3373" s="740"/>
      <c r="AC3373" s="740"/>
      <c r="AD3373" s="740"/>
      <c r="AE3373" s="740"/>
      <c r="AF3373" s="740"/>
      <c r="AG3373" s="750"/>
      <c r="AH3373" s="742" t="str">
        <f t="shared" si="128"/>
        <v/>
      </c>
      <c r="AI3373" s="37" t="str">
        <f t="shared" si="129"/>
        <v/>
      </c>
      <c r="BH3373" s="137">
        <v>3353</v>
      </c>
      <c r="BI3373" s="206"/>
      <c r="BJ3373" s="207"/>
      <c r="BK3373" s="207"/>
      <c r="BL3373" s="207"/>
      <c r="BM3373" s="207"/>
      <c r="BN3373" s="206"/>
      <c r="BO3373" s="208"/>
      <c r="BP3373" s="206"/>
      <c r="BQ3373" s="458"/>
      <c r="BR3373" s="209"/>
      <c r="BS3373" s="210"/>
      <c r="BT3373" s="208"/>
      <c r="BU3373" s="208"/>
      <c r="BV3373" s="458"/>
      <c r="BW3373" s="209"/>
      <c r="EK3373" s="231"/>
      <c r="EL3373" s="232"/>
      <c r="EM3373" s="333" t="s">
        <v>76</v>
      </c>
      <c r="EN3373" s="334" t="s">
        <v>946</v>
      </c>
      <c r="EO3373" s="188" t="s">
        <v>1601</v>
      </c>
      <c r="EP3373" s="189"/>
    </row>
    <row r="3374" spans="8:146" x14ac:dyDescent="0.15">
      <c r="H3374" s="740"/>
      <c r="I3374" s="740"/>
      <c r="J3374" s="740"/>
      <c r="K3374" s="740"/>
      <c r="L3374" s="740"/>
      <c r="M3374" s="740"/>
      <c r="N3374" s="748"/>
      <c r="O3374" s="749"/>
      <c r="P3374" s="749"/>
      <c r="Q3374" s="740"/>
      <c r="R3374" s="740"/>
      <c r="S3374" s="740"/>
      <c r="T3374" s="740"/>
      <c r="U3374" s="740"/>
      <c r="V3374" s="740"/>
      <c r="W3374" s="740"/>
      <c r="X3374" s="740"/>
      <c r="Y3374" s="740"/>
      <c r="Z3374" s="740"/>
      <c r="AA3374" s="740"/>
      <c r="AB3374" s="740"/>
      <c r="AC3374" s="740"/>
      <c r="AD3374" s="740"/>
      <c r="AE3374" s="740"/>
      <c r="AF3374" s="740"/>
      <c r="AG3374" s="750"/>
      <c r="AH3374" s="742" t="str">
        <f t="shared" si="128"/>
        <v/>
      </c>
      <c r="AI3374" s="37" t="str">
        <f t="shared" si="129"/>
        <v/>
      </c>
      <c r="BH3374" s="137">
        <v>3354</v>
      </c>
      <c r="BI3374" s="206"/>
      <c r="BJ3374" s="207"/>
      <c r="BK3374" s="207"/>
      <c r="BL3374" s="207"/>
      <c r="BM3374" s="207"/>
      <c r="BN3374" s="206"/>
      <c r="BO3374" s="208"/>
      <c r="BP3374" s="206"/>
      <c r="BQ3374" s="458"/>
      <c r="BR3374" s="209"/>
      <c r="BS3374" s="210"/>
      <c r="BT3374" s="208"/>
      <c r="BU3374" s="208"/>
      <c r="BV3374" s="458"/>
      <c r="BW3374" s="209"/>
      <c r="EK3374" s="231"/>
      <c r="EL3374" s="232"/>
      <c r="EM3374" s="335" t="s">
        <v>369</v>
      </c>
      <c r="EN3374" s="336">
        <v>2</v>
      </c>
      <c r="EO3374" s="229">
        <v>8</v>
      </c>
      <c r="EP3374" s="234">
        <f>DCOUNT($H$20:$AI$4020,$H$20,EM3373:EO3374)</f>
        <v>0</v>
      </c>
    </row>
    <row r="3375" spans="8:146" ht="14.25" x14ac:dyDescent="0.15">
      <c r="H3375" s="740"/>
      <c r="I3375" s="740"/>
      <c r="J3375" s="740"/>
      <c r="K3375" s="740"/>
      <c r="L3375" s="740"/>
      <c r="M3375" s="740"/>
      <c r="N3375" s="748"/>
      <c r="O3375" s="749"/>
      <c r="P3375" s="749"/>
      <c r="Q3375" s="740"/>
      <c r="R3375" s="740"/>
      <c r="S3375" s="740"/>
      <c r="T3375" s="740"/>
      <c r="U3375" s="740"/>
      <c r="V3375" s="740"/>
      <c r="W3375" s="740"/>
      <c r="X3375" s="740"/>
      <c r="Y3375" s="740"/>
      <c r="Z3375" s="740"/>
      <c r="AA3375" s="740"/>
      <c r="AB3375" s="740"/>
      <c r="AC3375" s="740"/>
      <c r="AD3375" s="740"/>
      <c r="AE3375" s="740"/>
      <c r="AF3375" s="740"/>
      <c r="AG3375" s="750"/>
      <c r="AH3375" s="742" t="str">
        <f t="shared" si="128"/>
        <v/>
      </c>
      <c r="AI3375" s="37" t="str">
        <f t="shared" si="129"/>
        <v/>
      </c>
      <c r="BH3375" s="137">
        <v>3355</v>
      </c>
      <c r="BI3375" s="206"/>
      <c r="BJ3375" s="207"/>
      <c r="BK3375" s="207"/>
      <c r="BL3375" s="207"/>
      <c r="BM3375" s="207"/>
      <c r="BN3375" s="206"/>
      <c r="BO3375" s="208"/>
      <c r="BP3375" s="206"/>
      <c r="BQ3375" s="458"/>
      <c r="BR3375" s="209"/>
      <c r="BS3375" s="210"/>
      <c r="BT3375" s="208"/>
      <c r="BU3375" s="208"/>
      <c r="BV3375" s="458"/>
      <c r="BW3375" s="209"/>
      <c r="EK3375" s="231"/>
      <c r="EL3375" s="232"/>
      <c r="EM3375" s="333" t="s">
        <v>76</v>
      </c>
      <c r="EN3375" s="334" t="s">
        <v>946</v>
      </c>
      <c r="EO3375" s="188" t="s">
        <v>1601</v>
      </c>
      <c r="EP3375" s="189"/>
    </row>
    <row r="3376" spans="8:146" x14ac:dyDescent="0.15">
      <c r="H3376" s="740"/>
      <c r="I3376" s="740"/>
      <c r="J3376" s="740"/>
      <c r="K3376" s="740"/>
      <c r="L3376" s="740"/>
      <c r="M3376" s="740"/>
      <c r="N3376" s="748"/>
      <c r="O3376" s="749"/>
      <c r="P3376" s="749"/>
      <c r="Q3376" s="740"/>
      <c r="R3376" s="740"/>
      <c r="S3376" s="740"/>
      <c r="T3376" s="740"/>
      <c r="U3376" s="740"/>
      <c r="V3376" s="740"/>
      <c r="W3376" s="740"/>
      <c r="X3376" s="740"/>
      <c r="Y3376" s="740"/>
      <c r="Z3376" s="740"/>
      <c r="AA3376" s="740"/>
      <c r="AB3376" s="740"/>
      <c r="AC3376" s="740"/>
      <c r="AD3376" s="740"/>
      <c r="AE3376" s="740"/>
      <c r="AF3376" s="740"/>
      <c r="AG3376" s="750"/>
      <c r="AH3376" s="742" t="str">
        <f t="shared" si="128"/>
        <v/>
      </c>
      <c r="AI3376" s="37" t="str">
        <f t="shared" si="129"/>
        <v/>
      </c>
      <c r="BH3376" s="137">
        <v>3356</v>
      </c>
      <c r="BI3376" s="206"/>
      <c r="BJ3376" s="207"/>
      <c r="BK3376" s="207"/>
      <c r="BL3376" s="207"/>
      <c r="BM3376" s="207"/>
      <c r="BN3376" s="206"/>
      <c r="BO3376" s="208"/>
      <c r="BP3376" s="206"/>
      <c r="BQ3376" s="458"/>
      <c r="BR3376" s="209"/>
      <c r="BS3376" s="210"/>
      <c r="BT3376" s="208"/>
      <c r="BU3376" s="208"/>
      <c r="BV3376" s="458"/>
      <c r="BW3376" s="209"/>
      <c r="EK3376" s="231"/>
      <c r="EL3376" s="232"/>
      <c r="EM3376" s="335" t="s">
        <v>382</v>
      </c>
      <c r="EN3376" s="336">
        <v>2</v>
      </c>
      <c r="EO3376" s="229">
        <v>8</v>
      </c>
      <c r="EP3376" s="234">
        <f>DCOUNT($H$20:$AI$4020,$H$20,EM3375:EO3376)</f>
        <v>0</v>
      </c>
    </row>
    <row r="3377" spans="8:146" ht="14.25" x14ac:dyDescent="0.15">
      <c r="H3377" s="740"/>
      <c r="I3377" s="740"/>
      <c r="J3377" s="740"/>
      <c r="K3377" s="740"/>
      <c r="L3377" s="740"/>
      <c r="M3377" s="740"/>
      <c r="N3377" s="748"/>
      <c r="O3377" s="749"/>
      <c r="P3377" s="749"/>
      <c r="Q3377" s="740"/>
      <c r="R3377" s="740"/>
      <c r="S3377" s="740"/>
      <c r="T3377" s="740"/>
      <c r="U3377" s="740"/>
      <c r="V3377" s="740"/>
      <c r="W3377" s="740"/>
      <c r="X3377" s="740"/>
      <c r="Y3377" s="740"/>
      <c r="Z3377" s="740"/>
      <c r="AA3377" s="740"/>
      <c r="AB3377" s="740"/>
      <c r="AC3377" s="740"/>
      <c r="AD3377" s="740"/>
      <c r="AE3377" s="740"/>
      <c r="AF3377" s="740"/>
      <c r="AG3377" s="750"/>
      <c r="AH3377" s="742" t="str">
        <f t="shared" si="128"/>
        <v/>
      </c>
      <c r="AI3377" s="37" t="str">
        <f t="shared" si="129"/>
        <v/>
      </c>
      <c r="BH3377" s="137">
        <v>3357</v>
      </c>
      <c r="BI3377" s="206"/>
      <c r="BJ3377" s="207"/>
      <c r="BK3377" s="207"/>
      <c r="BL3377" s="207"/>
      <c r="BM3377" s="207"/>
      <c r="BN3377" s="206"/>
      <c r="BO3377" s="208"/>
      <c r="BP3377" s="206"/>
      <c r="BQ3377" s="458"/>
      <c r="BR3377" s="209"/>
      <c r="BS3377" s="210"/>
      <c r="BT3377" s="208"/>
      <c r="BU3377" s="208"/>
      <c r="BV3377" s="458"/>
      <c r="BW3377" s="209"/>
      <c r="EK3377" s="231"/>
      <c r="EL3377" s="232"/>
      <c r="EM3377" s="333" t="s">
        <v>76</v>
      </c>
      <c r="EN3377" s="334" t="s">
        <v>946</v>
      </c>
      <c r="EO3377" s="188" t="s">
        <v>1601</v>
      </c>
      <c r="EP3377" s="189"/>
    </row>
    <row r="3378" spans="8:146" x14ac:dyDescent="0.15">
      <c r="H3378" s="740"/>
      <c r="I3378" s="740"/>
      <c r="J3378" s="740"/>
      <c r="K3378" s="740"/>
      <c r="L3378" s="740"/>
      <c r="M3378" s="740"/>
      <c r="N3378" s="748"/>
      <c r="O3378" s="749"/>
      <c r="P3378" s="749"/>
      <c r="Q3378" s="740"/>
      <c r="R3378" s="740"/>
      <c r="S3378" s="740"/>
      <c r="T3378" s="740"/>
      <c r="U3378" s="740"/>
      <c r="V3378" s="740"/>
      <c r="W3378" s="740"/>
      <c r="X3378" s="740"/>
      <c r="Y3378" s="740"/>
      <c r="Z3378" s="740"/>
      <c r="AA3378" s="740"/>
      <c r="AB3378" s="740"/>
      <c r="AC3378" s="740"/>
      <c r="AD3378" s="740"/>
      <c r="AE3378" s="740"/>
      <c r="AF3378" s="740"/>
      <c r="AG3378" s="750"/>
      <c r="AH3378" s="742" t="str">
        <f t="shared" si="128"/>
        <v/>
      </c>
      <c r="AI3378" s="37" t="str">
        <f t="shared" si="129"/>
        <v/>
      </c>
      <c r="BH3378" s="137">
        <v>3358</v>
      </c>
      <c r="BI3378" s="206"/>
      <c r="BJ3378" s="207"/>
      <c r="BK3378" s="207"/>
      <c r="BL3378" s="207"/>
      <c r="BM3378" s="207"/>
      <c r="BN3378" s="206"/>
      <c r="BO3378" s="208"/>
      <c r="BP3378" s="206"/>
      <c r="BQ3378" s="458"/>
      <c r="BR3378" s="209"/>
      <c r="BS3378" s="210"/>
      <c r="BT3378" s="208"/>
      <c r="BU3378" s="208"/>
      <c r="BV3378" s="458"/>
      <c r="BW3378" s="209"/>
      <c r="EK3378" s="231"/>
      <c r="EL3378" s="232"/>
      <c r="EM3378" s="335" t="s">
        <v>608</v>
      </c>
      <c r="EN3378" s="336">
        <v>2</v>
      </c>
      <c r="EO3378" s="229">
        <v>8</v>
      </c>
      <c r="EP3378" s="234">
        <f>DCOUNT($H$20:$AI$4020,$H$20,EM3377:EO3378)</f>
        <v>0</v>
      </c>
    </row>
    <row r="3379" spans="8:146" ht="14.25" x14ac:dyDescent="0.15">
      <c r="H3379" s="740"/>
      <c r="I3379" s="740"/>
      <c r="J3379" s="740"/>
      <c r="K3379" s="740"/>
      <c r="L3379" s="740"/>
      <c r="M3379" s="740"/>
      <c r="N3379" s="748"/>
      <c r="O3379" s="749"/>
      <c r="P3379" s="749"/>
      <c r="Q3379" s="740"/>
      <c r="R3379" s="740"/>
      <c r="S3379" s="740"/>
      <c r="T3379" s="740"/>
      <c r="U3379" s="740"/>
      <c r="V3379" s="740"/>
      <c r="W3379" s="740"/>
      <c r="X3379" s="740"/>
      <c r="Y3379" s="740"/>
      <c r="Z3379" s="740"/>
      <c r="AA3379" s="740"/>
      <c r="AB3379" s="740"/>
      <c r="AC3379" s="740"/>
      <c r="AD3379" s="740"/>
      <c r="AE3379" s="740"/>
      <c r="AF3379" s="740"/>
      <c r="AG3379" s="750"/>
      <c r="AH3379" s="742" t="str">
        <f t="shared" si="128"/>
        <v/>
      </c>
      <c r="AI3379" s="37" t="str">
        <f t="shared" si="129"/>
        <v/>
      </c>
      <c r="BH3379" s="137">
        <v>3359</v>
      </c>
      <c r="BI3379" s="206"/>
      <c r="BJ3379" s="207"/>
      <c r="BK3379" s="207"/>
      <c r="BL3379" s="207"/>
      <c r="BM3379" s="207"/>
      <c r="BN3379" s="206"/>
      <c r="BO3379" s="208"/>
      <c r="BP3379" s="206"/>
      <c r="BQ3379" s="458"/>
      <c r="BR3379" s="209"/>
      <c r="BS3379" s="210"/>
      <c r="BT3379" s="208"/>
      <c r="BU3379" s="208"/>
      <c r="BV3379" s="458"/>
      <c r="BW3379" s="209"/>
      <c r="EK3379" s="231"/>
      <c r="EL3379" s="232"/>
      <c r="EM3379" s="333" t="s">
        <v>76</v>
      </c>
      <c r="EN3379" s="334" t="s">
        <v>946</v>
      </c>
      <c r="EO3379" s="188" t="s">
        <v>1601</v>
      </c>
      <c r="EP3379" s="189"/>
    </row>
    <row r="3380" spans="8:146" x14ac:dyDescent="0.15">
      <c r="H3380" s="740"/>
      <c r="I3380" s="740"/>
      <c r="J3380" s="740"/>
      <c r="K3380" s="740"/>
      <c r="L3380" s="740"/>
      <c r="M3380" s="740"/>
      <c r="N3380" s="748"/>
      <c r="O3380" s="749"/>
      <c r="P3380" s="749"/>
      <c r="Q3380" s="740"/>
      <c r="R3380" s="740"/>
      <c r="S3380" s="740"/>
      <c r="T3380" s="740"/>
      <c r="U3380" s="740"/>
      <c r="V3380" s="740"/>
      <c r="W3380" s="740"/>
      <c r="X3380" s="740"/>
      <c r="Y3380" s="740"/>
      <c r="Z3380" s="740"/>
      <c r="AA3380" s="740"/>
      <c r="AB3380" s="740"/>
      <c r="AC3380" s="740"/>
      <c r="AD3380" s="740"/>
      <c r="AE3380" s="740"/>
      <c r="AF3380" s="740"/>
      <c r="AG3380" s="750"/>
      <c r="AH3380" s="742" t="str">
        <f t="shared" si="128"/>
        <v/>
      </c>
      <c r="AI3380" s="37" t="str">
        <f t="shared" si="129"/>
        <v/>
      </c>
      <c r="BH3380" s="137">
        <v>3360</v>
      </c>
      <c r="BI3380" s="206"/>
      <c r="BJ3380" s="207"/>
      <c r="BK3380" s="207"/>
      <c r="BL3380" s="207"/>
      <c r="BM3380" s="207"/>
      <c r="BN3380" s="206"/>
      <c r="BO3380" s="208"/>
      <c r="BP3380" s="206"/>
      <c r="BQ3380" s="458"/>
      <c r="BR3380" s="209"/>
      <c r="BS3380" s="210"/>
      <c r="BT3380" s="208"/>
      <c r="BU3380" s="208"/>
      <c r="BV3380" s="458"/>
      <c r="BW3380" s="209"/>
      <c r="EK3380" s="231"/>
      <c r="EL3380" s="232"/>
      <c r="EM3380" s="335" t="s">
        <v>371</v>
      </c>
      <c r="EN3380" s="336">
        <v>2</v>
      </c>
      <c r="EO3380" s="229">
        <v>8</v>
      </c>
      <c r="EP3380" s="234">
        <f>DCOUNT($H$20:$AI$4020,$H$20,EM3379:EO3380)</f>
        <v>0</v>
      </c>
    </row>
    <row r="3381" spans="8:146" ht="14.25" x14ac:dyDescent="0.15">
      <c r="H3381" s="740"/>
      <c r="I3381" s="740"/>
      <c r="J3381" s="740"/>
      <c r="K3381" s="740"/>
      <c r="L3381" s="740"/>
      <c r="M3381" s="740"/>
      <c r="N3381" s="748"/>
      <c r="O3381" s="749"/>
      <c r="P3381" s="749"/>
      <c r="Q3381" s="740"/>
      <c r="R3381" s="740"/>
      <c r="S3381" s="740"/>
      <c r="T3381" s="740"/>
      <c r="U3381" s="740"/>
      <c r="V3381" s="740"/>
      <c r="W3381" s="740"/>
      <c r="X3381" s="740"/>
      <c r="Y3381" s="740"/>
      <c r="Z3381" s="740"/>
      <c r="AA3381" s="740"/>
      <c r="AB3381" s="740"/>
      <c r="AC3381" s="740"/>
      <c r="AD3381" s="740"/>
      <c r="AE3381" s="740"/>
      <c r="AF3381" s="740"/>
      <c r="AG3381" s="750"/>
      <c r="AH3381" s="742" t="str">
        <f t="shared" si="128"/>
        <v/>
      </c>
      <c r="AI3381" s="37" t="str">
        <f t="shared" si="129"/>
        <v/>
      </c>
      <c r="BH3381" s="137">
        <v>3361</v>
      </c>
      <c r="BI3381" s="206"/>
      <c r="BJ3381" s="207"/>
      <c r="BK3381" s="207"/>
      <c r="BL3381" s="207"/>
      <c r="BM3381" s="207"/>
      <c r="BN3381" s="206"/>
      <c r="BO3381" s="208"/>
      <c r="BP3381" s="206"/>
      <c r="BQ3381" s="458"/>
      <c r="BR3381" s="209"/>
      <c r="BS3381" s="210"/>
      <c r="BT3381" s="208"/>
      <c r="BU3381" s="208"/>
      <c r="BV3381" s="458"/>
      <c r="BW3381" s="209"/>
      <c r="EK3381" s="231"/>
      <c r="EL3381" s="232"/>
      <c r="EM3381" s="333" t="s">
        <v>76</v>
      </c>
      <c r="EN3381" s="334" t="s">
        <v>946</v>
      </c>
      <c r="EO3381" s="188" t="s">
        <v>1601</v>
      </c>
      <c r="EP3381" s="189"/>
    </row>
    <row r="3382" spans="8:146" x14ac:dyDescent="0.15">
      <c r="H3382" s="740"/>
      <c r="I3382" s="740"/>
      <c r="J3382" s="740"/>
      <c r="K3382" s="740"/>
      <c r="L3382" s="740"/>
      <c r="M3382" s="740"/>
      <c r="N3382" s="748"/>
      <c r="O3382" s="749"/>
      <c r="P3382" s="749"/>
      <c r="Q3382" s="740"/>
      <c r="R3382" s="740"/>
      <c r="S3382" s="740"/>
      <c r="T3382" s="740"/>
      <c r="U3382" s="740"/>
      <c r="V3382" s="740"/>
      <c r="W3382" s="740"/>
      <c r="X3382" s="740"/>
      <c r="Y3382" s="740"/>
      <c r="Z3382" s="740"/>
      <c r="AA3382" s="740"/>
      <c r="AB3382" s="740"/>
      <c r="AC3382" s="740"/>
      <c r="AD3382" s="740"/>
      <c r="AE3382" s="740"/>
      <c r="AF3382" s="740"/>
      <c r="AG3382" s="750"/>
      <c r="AH3382" s="742" t="str">
        <f t="shared" si="128"/>
        <v/>
      </c>
      <c r="AI3382" s="37" t="str">
        <f t="shared" si="129"/>
        <v/>
      </c>
      <c r="BH3382" s="137">
        <v>3362</v>
      </c>
      <c r="BI3382" s="206"/>
      <c r="BJ3382" s="207"/>
      <c r="BK3382" s="207"/>
      <c r="BL3382" s="207"/>
      <c r="BM3382" s="207"/>
      <c r="BN3382" s="206"/>
      <c r="BO3382" s="208"/>
      <c r="BP3382" s="206"/>
      <c r="BQ3382" s="458"/>
      <c r="BR3382" s="209"/>
      <c r="BS3382" s="210"/>
      <c r="BT3382" s="208"/>
      <c r="BU3382" s="208"/>
      <c r="BV3382" s="458"/>
      <c r="BW3382" s="209"/>
      <c r="EK3382" s="231"/>
      <c r="EL3382" s="232"/>
      <c r="EM3382" s="335" t="s">
        <v>383</v>
      </c>
      <c r="EN3382" s="336">
        <v>2</v>
      </c>
      <c r="EO3382" s="229">
        <v>8</v>
      </c>
      <c r="EP3382" s="234">
        <f>DCOUNT($H$20:$AI$4020,$H$20,EM3381:EO3382)</f>
        <v>0</v>
      </c>
    </row>
    <row r="3383" spans="8:146" ht="14.25" x14ac:dyDescent="0.15">
      <c r="H3383" s="740"/>
      <c r="I3383" s="740"/>
      <c r="J3383" s="740"/>
      <c r="K3383" s="740"/>
      <c r="L3383" s="740"/>
      <c r="M3383" s="740"/>
      <c r="N3383" s="748"/>
      <c r="O3383" s="749"/>
      <c r="P3383" s="749"/>
      <c r="Q3383" s="740"/>
      <c r="R3383" s="740"/>
      <c r="S3383" s="740"/>
      <c r="T3383" s="740"/>
      <c r="U3383" s="740"/>
      <c r="V3383" s="740"/>
      <c r="W3383" s="740"/>
      <c r="X3383" s="740"/>
      <c r="Y3383" s="740"/>
      <c r="Z3383" s="740"/>
      <c r="AA3383" s="740"/>
      <c r="AB3383" s="740"/>
      <c r="AC3383" s="740"/>
      <c r="AD3383" s="740"/>
      <c r="AE3383" s="740"/>
      <c r="AF3383" s="740"/>
      <c r="AG3383" s="750"/>
      <c r="AH3383" s="742" t="str">
        <f t="shared" si="128"/>
        <v/>
      </c>
      <c r="AI3383" s="37" t="str">
        <f t="shared" si="129"/>
        <v/>
      </c>
      <c r="BH3383" s="137">
        <v>3363</v>
      </c>
      <c r="BI3383" s="206"/>
      <c r="BJ3383" s="207"/>
      <c r="BK3383" s="207"/>
      <c r="BL3383" s="207"/>
      <c r="BM3383" s="207"/>
      <c r="BN3383" s="206"/>
      <c r="BO3383" s="208"/>
      <c r="BP3383" s="206"/>
      <c r="BQ3383" s="458"/>
      <c r="BR3383" s="209"/>
      <c r="BS3383" s="210"/>
      <c r="BT3383" s="208"/>
      <c r="BU3383" s="208"/>
      <c r="BV3383" s="458"/>
      <c r="BW3383" s="209"/>
      <c r="EK3383" s="231"/>
      <c r="EL3383" s="232"/>
      <c r="EM3383" s="333" t="s">
        <v>76</v>
      </c>
      <c r="EN3383" s="334" t="s">
        <v>946</v>
      </c>
      <c r="EO3383" s="188" t="s">
        <v>1601</v>
      </c>
      <c r="EP3383" s="189"/>
    </row>
    <row r="3384" spans="8:146" x14ac:dyDescent="0.15">
      <c r="H3384" s="740"/>
      <c r="I3384" s="740"/>
      <c r="J3384" s="740"/>
      <c r="K3384" s="740"/>
      <c r="L3384" s="740"/>
      <c r="M3384" s="740"/>
      <c r="N3384" s="748"/>
      <c r="O3384" s="749"/>
      <c r="P3384" s="749"/>
      <c r="Q3384" s="740"/>
      <c r="R3384" s="740"/>
      <c r="S3384" s="740"/>
      <c r="T3384" s="740"/>
      <c r="U3384" s="740"/>
      <c r="V3384" s="740"/>
      <c r="W3384" s="740"/>
      <c r="X3384" s="740"/>
      <c r="Y3384" s="740"/>
      <c r="Z3384" s="740"/>
      <c r="AA3384" s="740"/>
      <c r="AB3384" s="740"/>
      <c r="AC3384" s="740"/>
      <c r="AD3384" s="740"/>
      <c r="AE3384" s="740"/>
      <c r="AF3384" s="740"/>
      <c r="AG3384" s="750"/>
      <c r="AH3384" s="742" t="str">
        <f t="shared" si="128"/>
        <v/>
      </c>
      <c r="AI3384" s="37" t="str">
        <f t="shared" si="129"/>
        <v/>
      </c>
      <c r="BH3384" s="137">
        <v>3364</v>
      </c>
      <c r="BI3384" s="206"/>
      <c r="BJ3384" s="207"/>
      <c r="BK3384" s="207"/>
      <c r="BL3384" s="207"/>
      <c r="BM3384" s="207"/>
      <c r="BN3384" s="206"/>
      <c r="BO3384" s="208"/>
      <c r="BP3384" s="206"/>
      <c r="BQ3384" s="458"/>
      <c r="BR3384" s="209"/>
      <c r="BS3384" s="210"/>
      <c r="BT3384" s="208"/>
      <c r="BU3384" s="208"/>
      <c r="BV3384" s="458"/>
      <c r="BW3384" s="209"/>
      <c r="EK3384" s="231"/>
      <c r="EL3384" s="232"/>
      <c r="EM3384" s="335" t="s">
        <v>362</v>
      </c>
      <c r="EN3384" s="336">
        <v>2</v>
      </c>
      <c r="EO3384" s="229">
        <v>8</v>
      </c>
      <c r="EP3384" s="234">
        <f>DCOUNT($H$20:$AI$4020,$H$20,EM3383:EO3384)</f>
        <v>0</v>
      </c>
    </row>
    <row r="3385" spans="8:146" ht="14.25" x14ac:dyDescent="0.15">
      <c r="H3385" s="740"/>
      <c r="I3385" s="740"/>
      <c r="J3385" s="740"/>
      <c r="K3385" s="740"/>
      <c r="L3385" s="740"/>
      <c r="M3385" s="740"/>
      <c r="N3385" s="748"/>
      <c r="O3385" s="749"/>
      <c r="P3385" s="749"/>
      <c r="Q3385" s="740"/>
      <c r="R3385" s="740"/>
      <c r="S3385" s="740"/>
      <c r="T3385" s="740"/>
      <c r="U3385" s="740"/>
      <c r="V3385" s="740"/>
      <c r="W3385" s="740"/>
      <c r="X3385" s="740"/>
      <c r="Y3385" s="740"/>
      <c r="Z3385" s="740"/>
      <c r="AA3385" s="740"/>
      <c r="AB3385" s="740"/>
      <c r="AC3385" s="740"/>
      <c r="AD3385" s="740"/>
      <c r="AE3385" s="740"/>
      <c r="AF3385" s="740"/>
      <c r="AG3385" s="750"/>
      <c r="AH3385" s="742" t="str">
        <f t="shared" si="128"/>
        <v/>
      </c>
      <c r="AI3385" s="37" t="str">
        <f t="shared" si="129"/>
        <v/>
      </c>
      <c r="BH3385" s="137">
        <v>3365</v>
      </c>
      <c r="BI3385" s="206"/>
      <c r="BJ3385" s="207"/>
      <c r="BK3385" s="207"/>
      <c r="BL3385" s="207"/>
      <c r="BM3385" s="207"/>
      <c r="BN3385" s="206"/>
      <c r="BO3385" s="208"/>
      <c r="BP3385" s="206"/>
      <c r="BQ3385" s="458"/>
      <c r="BR3385" s="209"/>
      <c r="BS3385" s="210"/>
      <c r="BT3385" s="208"/>
      <c r="BU3385" s="208"/>
      <c r="BV3385" s="458"/>
      <c r="BW3385" s="209"/>
      <c r="EK3385" s="231"/>
      <c r="EL3385" s="232"/>
      <c r="EM3385" s="333" t="s">
        <v>76</v>
      </c>
      <c r="EN3385" s="334" t="s">
        <v>946</v>
      </c>
      <c r="EO3385" s="188" t="s">
        <v>1601</v>
      </c>
      <c r="EP3385" s="189"/>
    </row>
    <row r="3386" spans="8:146" x14ac:dyDescent="0.15">
      <c r="H3386" s="740"/>
      <c r="I3386" s="740"/>
      <c r="J3386" s="740"/>
      <c r="K3386" s="740"/>
      <c r="L3386" s="740"/>
      <c r="M3386" s="740"/>
      <c r="N3386" s="748"/>
      <c r="O3386" s="749"/>
      <c r="P3386" s="749"/>
      <c r="Q3386" s="740"/>
      <c r="R3386" s="740"/>
      <c r="S3386" s="740"/>
      <c r="T3386" s="740"/>
      <c r="U3386" s="740"/>
      <c r="V3386" s="740"/>
      <c r="W3386" s="740"/>
      <c r="X3386" s="740"/>
      <c r="Y3386" s="740"/>
      <c r="Z3386" s="740"/>
      <c r="AA3386" s="740"/>
      <c r="AB3386" s="740"/>
      <c r="AC3386" s="740"/>
      <c r="AD3386" s="740"/>
      <c r="AE3386" s="740"/>
      <c r="AF3386" s="740"/>
      <c r="AG3386" s="750"/>
      <c r="AH3386" s="742" t="str">
        <f t="shared" si="128"/>
        <v/>
      </c>
      <c r="AI3386" s="37" t="str">
        <f t="shared" si="129"/>
        <v/>
      </c>
      <c r="BH3386" s="137">
        <v>3366</v>
      </c>
      <c r="BI3386" s="206"/>
      <c r="BJ3386" s="207"/>
      <c r="BK3386" s="207"/>
      <c r="BL3386" s="207"/>
      <c r="BM3386" s="207"/>
      <c r="BN3386" s="206"/>
      <c r="BO3386" s="208"/>
      <c r="BP3386" s="206"/>
      <c r="BQ3386" s="458"/>
      <c r="BR3386" s="209"/>
      <c r="BS3386" s="210"/>
      <c r="BT3386" s="208"/>
      <c r="BU3386" s="208"/>
      <c r="BV3386" s="458"/>
      <c r="BW3386" s="209"/>
      <c r="EK3386" s="231"/>
      <c r="EL3386" s="232"/>
      <c r="EM3386" s="335" t="s">
        <v>372</v>
      </c>
      <c r="EN3386" s="336">
        <v>2</v>
      </c>
      <c r="EO3386" s="229">
        <v>8</v>
      </c>
      <c r="EP3386" s="234">
        <f>DCOUNT($H$20:$AI$4020,$H$20,EM3385:EO3386)</f>
        <v>0</v>
      </c>
    </row>
    <row r="3387" spans="8:146" ht="14.25" x14ac:dyDescent="0.15">
      <c r="H3387" s="740"/>
      <c r="I3387" s="740"/>
      <c r="J3387" s="740"/>
      <c r="K3387" s="740"/>
      <c r="L3387" s="740"/>
      <c r="M3387" s="740"/>
      <c r="N3387" s="748"/>
      <c r="O3387" s="749"/>
      <c r="P3387" s="749"/>
      <c r="Q3387" s="740"/>
      <c r="R3387" s="740"/>
      <c r="S3387" s="740"/>
      <c r="T3387" s="740"/>
      <c r="U3387" s="740"/>
      <c r="V3387" s="740"/>
      <c r="W3387" s="740"/>
      <c r="X3387" s="740"/>
      <c r="Y3387" s="740"/>
      <c r="Z3387" s="740"/>
      <c r="AA3387" s="740"/>
      <c r="AB3387" s="740"/>
      <c r="AC3387" s="740"/>
      <c r="AD3387" s="740"/>
      <c r="AE3387" s="740"/>
      <c r="AF3387" s="740"/>
      <c r="AG3387" s="750"/>
      <c r="AH3387" s="742" t="str">
        <f t="shared" si="128"/>
        <v/>
      </c>
      <c r="AI3387" s="37" t="str">
        <f t="shared" si="129"/>
        <v/>
      </c>
      <c r="BH3387" s="137">
        <v>3367</v>
      </c>
      <c r="BI3387" s="206"/>
      <c r="BJ3387" s="207"/>
      <c r="BK3387" s="207"/>
      <c r="BL3387" s="207"/>
      <c r="BM3387" s="207"/>
      <c r="BN3387" s="206"/>
      <c r="BO3387" s="208"/>
      <c r="BP3387" s="206"/>
      <c r="BQ3387" s="458"/>
      <c r="BR3387" s="209"/>
      <c r="BS3387" s="210"/>
      <c r="BT3387" s="208"/>
      <c r="BU3387" s="208"/>
      <c r="BV3387" s="458"/>
      <c r="BW3387" s="209"/>
      <c r="EK3387" s="231"/>
      <c r="EL3387" s="232"/>
      <c r="EM3387" s="333" t="s">
        <v>76</v>
      </c>
      <c r="EN3387" s="334" t="s">
        <v>946</v>
      </c>
      <c r="EO3387" s="188" t="s">
        <v>1601</v>
      </c>
      <c r="EP3387" s="189"/>
    </row>
    <row r="3388" spans="8:146" ht="14.25" x14ac:dyDescent="0.15">
      <c r="H3388" s="740"/>
      <c r="I3388" s="740"/>
      <c r="J3388" s="740"/>
      <c r="K3388" s="740"/>
      <c r="L3388" s="740"/>
      <c r="M3388" s="740"/>
      <c r="N3388" s="748"/>
      <c r="O3388" s="749"/>
      <c r="P3388" s="749"/>
      <c r="Q3388" s="740"/>
      <c r="R3388" s="740"/>
      <c r="S3388" s="740"/>
      <c r="T3388" s="740"/>
      <c r="U3388" s="740"/>
      <c r="V3388" s="740"/>
      <c r="W3388" s="740"/>
      <c r="X3388" s="740"/>
      <c r="Y3388" s="740"/>
      <c r="Z3388" s="740"/>
      <c r="AA3388" s="740"/>
      <c r="AB3388" s="740"/>
      <c r="AC3388" s="740"/>
      <c r="AD3388" s="740"/>
      <c r="AE3388" s="740"/>
      <c r="AF3388" s="740"/>
      <c r="AG3388" s="750"/>
      <c r="AH3388" s="742" t="str">
        <f t="shared" si="128"/>
        <v/>
      </c>
      <c r="AI3388" s="37" t="str">
        <f t="shared" si="129"/>
        <v/>
      </c>
      <c r="BH3388" s="137">
        <v>3368</v>
      </c>
      <c r="BI3388" s="206"/>
      <c r="BJ3388" s="207"/>
      <c r="BK3388" s="207"/>
      <c r="BL3388" s="207"/>
      <c r="BM3388" s="207"/>
      <c r="BN3388" s="206"/>
      <c r="BO3388" s="208"/>
      <c r="BP3388" s="206"/>
      <c r="BQ3388" s="458"/>
      <c r="BR3388" s="209"/>
      <c r="BS3388" s="210"/>
      <c r="BT3388" s="208"/>
      <c r="BU3388" s="208"/>
      <c r="BV3388" s="458"/>
      <c r="BW3388" s="209"/>
      <c r="EK3388" s="231"/>
      <c r="EL3388" s="232"/>
      <c r="EM3388" s="339" t="s">
        <v>384</v>
      </c>
      <c r="EN3388" s="336">
        <v>2</v>
      </c>
      <c r="EO3388" s="229">
        <v>8</v>
      </c>
      <c r="EP3388" s="234">
        <f>DCOUNT($H$20:$AI$4020,$H$20,EM3387:EO3388)</f>
        <v>0</v>
      </c>
    </row>
    <row r="3389" spans="8:146" ht="14.25" x14ac:dyDescent="0.15">
      <c r="H3389" s="740"/>
      <c r="I3389" s="740"/>
      <c r="J3389" s="740"/>
      <c r="K3389" s="740"/>
      <c r="L3389" s="740"/>
      <c r="M3389" s="740"/>
      <c r="N3389" s="748"/>
      <c r="O3389" s="749"/>
      <c r="P3389" s="749"/>
      <c r="Q3389" s="740"/>
      <c r="R3389" s="740"/>
      <c r="S3389" s="740"/>
      <c r="T3389" s="740"/>
      <c r="U3389" s="740"/>
      <c r="V3389" s="740"/>
      <c r="W3389" s="740"/>
      <c r="X3389" s="740"/>
      <c r="Y3389" s="740"/>
      <c r="Z3389" s="740"/>
      <c r="AA3389" s="740"/>
      <c r="AB3389" s="740"/>
      <c r="AC3389" s="740"/>
      <c r="AD3389" s="740"/>
      <c r="AE3389" s="740"/>
      <c r="AF3389" s="740"/>
      <c r="AG3389" s="750"/>
      <c r="AH3389" s="742" t="str">
        <f t="shared" si="128"/>
        <v/>
      </c>
      <c r="AI3389" s="37" t="str">
        <f t="shared" si="129"/>
        <v/>
      </c>
      <c r="BH3389" s="137">
        <v>3369</v>
      </c>
      <c r="BI3389" s="206"/>
      <c r="BJ3389" s="207"/>
      <c r="BK3389" s="207"/>
      <c r="BL3389" s="207"/>
      <c r="BM3389" s="207"/>
      <c r="BN3389" s="206"/>
      <c r="BO3389" s="208"/>
      <c r="BP3389" s="206"/>
      <c r="BQ3389" s="458"/>
      <c r="BR3389" s="209"/>
      <c r="BS3389" s="210"/>
      <c r="BT3389" s="208"/>
      <c r="BU3389" s="208"/>
      <c r="BV3389" s="458"/>
      <c r="BW3389" s="209"/>
      <c r="EK3389" s="231"/>
      <c r="EL3389" s="232"/>
      <c r="EM3389" s="333" t="s">
        <v>76</v>
      </c>
      <c r="EN3389" s="334" t="s">
        <v>946</v>
      </c>
      <c r="EO3389" s="188" t="s">
        <v>1601</v>
      </c>
      <c r="EP3389" s="189"/>
    </row>
    <row r="3390" spans="8:146" ht="14.25" x14ac:dyDescent="0.15">
      <c r="H3390" s="740"/>
      <c r="I3390" s="740"/>
      <c r="J3390" s="740"/>
      <c r="K3390" s="740"/>
      <c r="L3390" s="740"/>
      <c r="M3390" s="740"/>
      <c r="N3390" s="748"/>
      <c r="O3390" s="749"/>
      <c r="P3390" s="749"/>
      <c r="Q3390" s="740"/>
      <c r="R3390" s="740"/>
      <c r="S3390" s="740"/>
      <c r="T3390" s="740"/>
      <c r="U3390" s="740"/>
      <c r="V3390" s="740"/>
      <c r="W3390" s="740"/>
      <c r="X3390" s="740"/>
      <c r="Y3390" s="740"/>
      <c r="Z3390" s="740"/>
      <c r="AA3390" s="740"/>
      <c r="AB3390" s="740"/>
      <c r="AC3390" s="740"/>
      <c r="AD3390" s="740"/>
      <c r="AE3390" s="740"/>
      <c r="AF3390" s="740"/>
      <c r="AG3390" s="750"/>
      <c r="AH3390" s="742" t="str">
        <f t="shared" si="128"/>
        <v/>
      </c>
      <c r="AI3390" s="37" t="str">
        <f t="shared" si="129"/>
        <v/>
      </c>
      <c r="BH3390" s="137">
        <v>3370</v>
      </c>
      <c r="BI3390" s="206"/>
      <c r="BJ3390" s="207"/>
      <c r="BK3390" s="207"/>
      <c r="BL3390" s="207"/>
      <c r="BM3390" s="207"/>
      <c r="BN3390" s="206"/>
      <c r="BO3390" s="208"/>
      <c r="BP3390" s="206"/>
      <c r="BQ3390" s="458"/>
      <c r="BR3390" s="209"/>
      <c r="BS3390" s="210"/>
      <c r="BT3390" s="208"/>
      <c r="BU3390" s="208"/>
      <c r="BV3390" s="458"/>
      <c r="BW3390" s="209"/>
      <c r="EK3390" s="231"/>
      <c r="EL3390" s="232"/>
      <c r="EM3390" s="339" t="s">
        <v>364</v>
      </c>
      <c r="EN3390" s="336">
        <v>2</v>
      </c>
      <c r="EO3390" s="229">
        <v>8</v>
      </c>
      <c r="EP3390" s="234">
        <f>DCOUNT($H$20:$AI$4020,$H$20,EM3389:EO3390)</f>
        <v>0</v>
      </c>
    </row>
    <row r="3391" spans="8:146" ht="14.25" x14ac:dyDescent="0.15">
      <c r="H3391" s="740"/>
      <c r="I3391" s="740"/>
      <c r="J3391" s="740"/>
      <c r="K3391" s="740"/>
      <c r="L3391" s="740"/>
      <c r="M3391" s="740"/>
      <c r="N3391" s="748"/>
      <c r="O3391" s="749"/>
      <c r="P3391" s="749"/>
      <c r="Q3391" s="740"/>
      <c r="R3391" s="740"/>
      <c r="S3391" s="740"/>
      <c r="T3391" s="740"/>
      <c r="U3391" s="740"/>
      <c r="V3391" s="740"/>
      <c r="W3391" s="740"/>
      <c r="X3391" s="740"/>
      <c r="Y3391" s="740"/>
      <c r="Z3391" s="740"/>
      <c r="AA3391" s="740"/>
      <c r="AB3391" s="740"/>
      <c r="AC3391" s="740"/>
      <c r="AD3391" s="740"/>
      <c r="AE3391" s="740"/>
      <c r="AF3391" s="740"/>
      <c r="AG3391" s="750"/>
      <c r="AH3391" s="742" t="str">
        <f t="shared" si="128"/>
        <v/>
      </c>
      <c r="AI3391" s="37" t="str">
        <f t="shared" si="129"/>
        <v/>
      </c>
      <c r="BH3391" s="137">
        <v>3371</v>
      </c>
      <c r="BI3391" s="206"/>
      <c r="BJ3391" s="207"/>
      <c r="BK3391" s="207"/>
      <c r="BL3391" s="207"/>
      <c r="BM3391" s="207"/>
      <c r="BN3391" s="206"/>
      <c r="BO3391" s="208"/>
      <c r="BP3391" s="206"/>
      <c r="BQ3391" s="458"/>
      <c r="BR3391" s="209"/>
      <c r="BS3391" s="210"/>
      <c r="BT3391" s="208"/>
      <c r="BU3391" s="208"/>
      <c r="BV3391" s="458"/>
      <c r="BW3391" s="209"/>
      <c r="EK3391" s="231"/>
      <c r="EL3391" s="232"/>
      <c r="EM3391" s="333" t="s">
        <v>76</v>
      </c>
      <c r="EN3391" s="334" t="s">
        <v>946</v>
      </c>
      <c r="EO3391" s="188" t="s">
        <v>1601</v>
      </c>
      <c r="EP3391" s="189"/>
    </row>
    <row r="3392" spans="8:146" ht="14.25" x14ac:dyDescent="0.15">
      <c r="H3392" s="740"/>
      <c r="I3392" s="740"/>
      <c r="J3392" s="740"/>
      <c r="K3392" s="740"/>
      <c r="L3392" s="740"/>
      <c r="M3392" s="740"/>
      <c r="N3392" s="748"/>
      <c r="O3392" s="749"/>
      <c r="P3392" s="749"/>
      <c r="Q3392" s="740"/>
      <c r="R3392" s="740"/>
      <c r="S3392" s="740"/>
      <c r="T3392" s="740"/>
      <c r="U3392" s="740"/>
      <c r="V3392" s="740"/>
      <c r="W3392" s="740"/>
      <c r="X3392" s="740"/>
      <c r="Y3392" s="740"/>
      <c r="Z3392" s="740"/>
      <c r="AA3392" s="740"/>
      <c r="AB3392" s="740"/>
      <c r="AC3392" s="740"/>
      <c r="AD3392" s="740"/>
      <c r="AE3392" s="740"/>
      <c r="AF3392" s="740"/>
      <c r="AG3392" s="750"/>
      <c r="AH3392" s="742" t="str">
        <f t="shared" si="128"/>
        <v/>
      </c>
      <c r="AI3392" s="37" t="str">
        <f t="shared" si="129"/>
        <v/>
      </c>
      <c r="BH3392" s="137">
        <v>3372</v>
      </c>
      <c r="BI3392" s="206"/>
      <c r="BJ3392" s="207"/>
      <c r="BK3392" s="207"/>
      <c r="BL3392" s="207"/>
      <c r="BM3392" s="207"/>
      <c r="BN3392" s="206"/>
      <c r="BO3392" s="208"/>
      <c r="BP3392" s="206"/>
      <c r="BQ3392" s="458"/>
      <c r="BR3392" s="209"/>
      <c r="BS3392" s="210"/>
      <c r="BT3392" s="208"/>
      <c r="BU3392" s="208"/>
      <c r="BV3392" s="458"/>
      <c r="BW3392" s="209"/>
      <c r="EK3392" s="231"/>
      <c r="EL3392" s="232"/>
      <c r="EM3392" s="339" t="s">
        <v>373</v>
      </c>
      <c r="EN3392" s="336">
        <v>2</v>
      </c>
      <c r="EO3392" s="229">
        <v>8</v>
      </c>
      <c r="EP3392" s="234">
        <f>DCOUNT($H$20:$AI$4020,$H$20,EM3391:EO3392)</f>
        <v>0</v>
      </c>
    </row>
    <row r="3393" spans="8:146" ht="14.25" x14ac:dyDescent="0.15">
      <c r="H3393" s="740"/>
      <c r="I3393" s="740"/>
      <c r="J3393" s="740"/>
      <c r="K3393" s="740"/>
      <c r="L3393" s="740"/>
      <c r="M3393" s="740"/>
      <c r="N3393" s="748"/>
      <c r="O3393" s="749"/>
      <c r="P3393" s="749"/>
      <c r="Q3393" s="740"/>
      <c r="R3393" s="740"/>
      <c r="S3393" s="740"/>
      <c r="T3393" s="740"/>
      <c r="U3393" s="740"/>
      <c r="V3393" s="740"/>
      <c r="W3393" s="740"/>
      <c r="X3393" s="740"/>
      <c r="Y3393" s="740"/>
      <c r="Z3393" s="740"/>
      <c r="AA3393" s="740"/>
      <c r="AB3393" s="740"/>
      <c r="AC3393" s="740"/>
      <c r="AD3393" s="740"/>
      <c r="AE3393" s="740"/>
      <c r="AF3393" s="740"/>
      <c r="AG3393" s="750"/>
      <c r="AH3393" s="742" t="str">
        <f t="shared" si="128"/>
        <v/>
      </c>
      <c r="AI3393" s="37" t="str">
        <f t="shared" si="129"/>
        <v/>
      </c>
      <c r="BH3393" s="137">
        <v>3373</v>
      </c>
      <c r="BI3393" s="206"/>
      <c r="BJ3393" s="207"/>
      <c r="BK3393" s="207"/>
      <c r="BL3393" s="207"/>
      <c r="BM3393" s="207"/>
      <c r="BN3393" s="206"/>
      <c r="BO3393" s="208"/>
      <c r="BP3393" s="206"/>
      <c r="BQ3393" s="458"/>
      <c r="BR3393" s="209"/>
      <c r="BS3393" s="210"/>
      <c r="BT3393" s="208"/>
      <c r="BU3393" s="208"/>
      <c r="BV3393" s="458"/>
      <c r="BW3393" s="209"/>
      <c r="EK3393" s="231"/>
      <c r="EL3393" s="232"/>
      <c r="EM3393" s="333" t="s">
        <v>76</v>
      </c>
      <c r="EN3393" s="334" t="s">
        <v>946</v>
      </c>
      <c r="EO3393" s="188" t="s">
        <v>1601</v>
      </c>
      <c r="EP3393" s="189"/>
    </row>
    <row r="3394" spans="8:146" ht="14.25" x14ac:dyDescent="0.15">
      <c r="H3394" s="740"/>
      <c r="I3394" s="740"/>
      <c r="J3394" s="740"/>
      <c r="K3394" s="740"/>
      <c r="L3394" s="740"/>
      <c r="M3394" s="740"/>
      <c r="N3394" s="748"/>
      <c r="O3394" s="749"/>
      <c r="P3394" s="749"/>
      <c r="Q3394" s="740"/>
      <c r="R3394" s="740"/>
      <c r="S3394" s="740"/>
      <c r="T3394" s="740"/>
      <c r="U3394" s="740"/>
      <c r="V3394" s="740"/>
      <c r="W3394" s="740"/>
      <c r="X3394" s="740"/>
      <c r="Y3394" s="740"/>
      <c r="Z3394" s="740"/>
      <c r="AA3394" s="740"/>
      <c r="AB3394" s="740"/>
      <c r="AC3394" s="740"/>
      <c r="AD3394" s="740"/>
      <c r="AE3394" s="740"/>
      <c r="AF3394" s="740"/>
      <c r="AG3394" s="750"/>
      <c r="AH3394" s="742" t="str">
        <f t="shared" si="128"/>
        <v/>
      </c>
      <c r="AI3394" s="37" t="str">
        <f t="shared" si="129"/>
        <v/>
      </c>
      <c r="BH3394" s="137">
        <v>3374</v>
      </c>
      <c r="BI3394" s="206"/>
      <c r="BJ3394" s="207"/>
      <c r="BK3394" s="207"/>
      <c r="BL3394" s="207"/>
      <c r="BM3394" s="207"/>
      <c r="BN3394" s="206"/>
      <c r="BO3394" s="208"/>
      <c r="BP3394" s="206"/>
      <c r="BQ3394" s="458"/>
      <c r="BR3394" s="209"/>
      <c r="BS3394" s="210"/>
      <c r="BT3394" s="208"/>
      <c r="BU3394" s="208"/>
      <c r="BV3394" s="458"/>
      <c r="BW3394" s="209"/>
      <c r="EK3394" s="231"/>
      <c r="EL3394" s="232"/>
      <c r="EM3394" s="339" t="s">
        <v>385</v>
      </c>
      <c r="EN3394" s="336">
        <v>2</v>
      </c>
      <c r="EO3394" s="229">
        <v>8</v>
      </c>
      <c r="EP3394" s="234">
        <f>DCOUNT($H$20:$AI$4020,$H$20,EM3393:EO3394)</f>
        <v>0</v>
      </c>
    </row>
    <row r="3395" spans="8:146" ht="14.25" x14ac:dyDescent="0.15">
      <c r="H3395" s="740"/>
      <c r="I3395" s="740"/>
      <c r="J3395" s="740"/>
      <c r="K3395" s="740"/>
      <c r="L3395" s="740"/>
      <c r="M3395" s="740"/>
      <c r="N3395" s="748"/>
      <c r="O3395" s="749"/>
      <c r="P3395" s="749"/>
      <c r="Q3395" s="740"/>
      <c r="R3395" s="740"/>
      <c r="S3395" s="740"/>
      <c r="T3395" s="740"/>
      <c r="U3395" s="740"/>
      <c r="V3395" s="740"/>
      <c r="W3395" s="740"/>
      <c r="X3395" s="740"/>
      <c r="Y3395" s="740"/>
      <c r="Z3395" s="740"/>
      <c r="AA3395" s="740"/>
      <c r="AB3395" s="740"/>
      <c r="AC3395" s="740"/>
      <c r="AD3395" s="740"/>
      <c r="AE3395" s="740"/>
      <c r="AF3395" s="740"/>
      <c r="AG3395" s="750"/>
      <c r="AH3395" s="742" t="str">
        <f t="shared" si="128"/>
        <v/>
      </c>
      <c r="AI3395" s="37" t="str">
        <f t="shared" si="129"/>
        <v/>
      </c>
      <c r="BH3395" s="137">
        <v>3375</v>
      </c>
      <c r="BI3395" s="206"/>
      <c r="BJ3395" s="207"/>
      <c r="BK3395" s="207"/>
      <c r="BL3395" s="207"/>
      <c r="BM3395" s="207"/>
      <c r="BN3395" s="206"/>
      <c r="BO3395" s="208"/>
      <c r="BP3395" s="206"/>
      <c r="BQ3395" s="458"/>
      <c r="BR3395" s="209"/>
      <c r="BS3395" s="210"/>
      <c r="BT3395" s="208"/>
      <c r="BU3395" s="208"/>
      <c r="BV3395" s="458"/>
      <c r="BW3395" s="209"/>
      <c r="EK3395" s="231"/>
      <c r="EL3395" s="232"/>
      <c r="EM3395" s="333" t="s">
        <v>76</v>
      </c>
      <c r="EN3395" s="334" t="s">
        <v>946</v>
      </c>
      <c r="EO3395" s="188" t="s">
        <v>1601</v>
      </c>
      <c r="EP3395" s="189"/>
    </row>
    <row r="3396" spans="8:146" ht="14.25" x14ac:dyDescent="0.15">
      <c r="H3396" s="740"/>
      <c r="I3396" s="740"/>
      <c r="J3396" s="740"/>
      <c r="K3396" s="740"/>
      <c r="L3396" s="740"/>
      <c r="M3396" s="740"/>
      <c r="N3396" s="748"/>
      <c r="O3396" s="749"/>
      <c r="P3396" s="749"/>
      <c r="Q3396" s="740"/>
      <c r="R3396" s="740"/>
      <c r="S3396" s="740"/>
      <c r="T3396" s="740"/>
      <c r="U3396" s="740"/>
      <c r="V3396" s="740"/>
      <c r="W3396" s="740"/>
      <c r="X3396" s="740"/>
      <c r="Y3396" s="740"/>
      <c r="Z3396" s="740"/>
      <c r="AA3396" s="740"/>
      <c r="AB3396" s="740"/>
      <c r="AC3396" s="740"/>
      <c r="AD3396" s="740"/>
      <c r="AE3396" s="740"/>
      <c r="AF3396" s="740"/>
      <c r="AG3396" s="750"/>
      <c r="AH3396" s="742" t="str">
        <f t="shared" si="128"/>
        <v/>
      </c>
      <c r="AI3396" s="37" t="str">
        <f t="shared" si="129"/>
        <v/>
      </c>
      <c r="BH3396" s="137">
        <v>3376</v>
      </c>
      <c r="BI3396" s="206"/>
      <c r="BJ3396" s="207"/>
      <c r="BK3396" s="207"/>
      <c r="BL3396" s="207"/>
      <c r="BM3396" s="207"/>
      <c r="BN3396" s="206"/>
      <c r="BO3396" s="208"/>
      <c r="BP3396" s="206"/>
      <c r="BQ3396" s="458"/>
      <c r="BR3396" s="209"/>
      <c r="BS3396" s="210"/>
      <c r="BT3396" s="208"/>
      <c r="BU3396" s="208"/>
      <c r="BV3396" s="458"/>
      <c r="BW3396" s="209"/>
      <c r="EK3396" s="231"/>
      <c r="EL3396" s="232"/>
      <c r="EM3396" s="339" t="s">
        <v>153</v>
      </c>
      <c r="EN3396" s="336">
        <v>2</v>
      </c>
      <c r="EO3396" s="229">
        <v>8</v>
      </c>
      <c r="EP3396" s="234">
        <f>DCOUNT($H$20:$AI$4020,$H$20,EM3395:EO3396)</f>
        <v>0</v>
      </c>
    </row>
    <row r="3397" spans="8:146" ht="14.25" x14ac:dyDescent="0.15">
      <c r="H3397" s="740"/>
      <c r="I3397" s="740"/>
      <c r="J3397" s="740"/>
      <c r="K3397" s="740"/>
      <c r="L3397" s="740"/>
      <c r="M3397" s="740"/>
      <c r="N3397" s="748"/>
      <c r="O3397" s="749"/>
      <c r="P3397" s="749"/>
      <c r="Q3397" s="740"/>
      <c r="R3397" s="740"/>
      <c r="S3397" s="740"/>
      <c r="T3397" s="740"/>
      <c r="U3397" s="740"/>
      <c r="V3397" s="740"/>
      <c r="W3397" s="740"/>
      <c r="X3397" s="740"/>
      <c r="Y3397" s="740"/>
      <c r="Z3397" s="740"/>
      <c r="AA3397" s="740"/>
      <c r="AB3397" s="740"/>
      <c r="AC3397" s="740"/>
      <c r="AD3397" s="740"/>
      <c r="AE3397" s="740"/>
      <c r="AF3397" s="740"/>
      <c r="AG3397" s="750"/>
      <c r="AH3397" s="742" t="str">
        <f t="shared" si="128"/>
        <v/>
      </c>
      <c r="AI3397" s="37" t="str">
        <f t="shared" si="129"/>
        <v/>
      </c>
      <c r="BH3397" s="137">
        <v>3377</v>
      </c>
      <c r="BI3397" s="206"/>
      <c r="BJ3397" s="207"/>
      <c r="BK3397" s="207"/>
      <c r="BL3397" s="207"/>
      <c r="BM3397" s="207"/>
      <c r="BN3397" s="206"/>
      <c r="BO3397" s="208"/>
      <c r="BP3397" s="206"/>
      <c r="BQ3397" s="458"/>
      <c r="BR3397" s="209"/>
      <c r="BS3397" s="210"/>
      <c r="BT3397" s="208"/>
      <c r="BU3397" s="208"/>
      <c r="BV3397" s="458"/>
      <c r="BW3397" s="209"/>
      <c r="EK3397" s="231"/>
      <c r="EL3397" s="232"/>
      <c r="EM3397" s="333" t="s">
        <v>76</v>
      </c>
      <c r="EN3397" s="334" t="s">
        <v>946</v>
      </c>
      <c r="EO3397" s="188" t="s">
        <v>1601</v>
      </c>
      <c r="EP3397" s="189"/>
    </row>
    <row r="3398" spans="8:146" ht="14.25" x14ac:dyDescent="0.15">
      <c r="H3398" s="740"/>
      <c r="I3398" s="740"/>
      <c r="J3398" s="740"/>
      <c r="K3398" s="740"/>
      <c r="L3398" s="740"/>
      <c r="M3398" s="740"/>
      <c r="N3398" s="748"/>
      <c r="O3398" s="749"/>
      <c r="P3398" s="749"/>
      <c r="Q3398" s="740"/>
      <c r="R3398" s="740"/>
      <c r="S3398" s="740"/>
      <c r="T3398" s="740"/>
      <c r="U3398" s="740"/>
      <c r="V3398" s="740"/>
      <c r="W3398" s="740"/>
      <c r="X3398" s="740"/>
      <c r="Y3398" s="740"/>
      <c r="Z3398" s="740"/>
      <c r="AA3398" s="740"/>
      <c r="AB3398" s="740"/>
      <c r="AC3398" s="740"/>
      <c r="AD3398" s="740"/>
      <c r="AE3398" s="740"/>
      <c r="AF3398" s="740"/>
      <c r="AG3398" s="750"/>
      <c r="AH3398" s="742" t="str">
        <f t="shared" si="128"/>
        <v/>
      </c>
      <c r="AI3398" s="37" t="str">
        <f t="shared" si="129"/>
        <v/>
      </c>
      <c r="BH3398" s="137">
        <v>3378</v>
      </c>
      <c r="BI3398" s="206"/>
      <c r="BJ3398" s="207"/>
      <c r="BK3398" s="207"/>
      <c r="BL3398" s="207"/>
      <c r="BM3398" s="207"/>
      <c r="BN3398" s="206"/>
      <c r="BO3398" s="208"/>
      <c r="BP3398" s="206"/>
      <c r="BQ3398" s="458"/>
      <c r="BR3398" s="209"/>
      <c r="BS3398" s="210"/>
      <c r="BT3398" s="208"/>
      <c r="BU3398" s="208"/>
      <c r="BV3398" s="458"/>
      <c r="BW3398" s="209"/>
      <c r="EK3398" s="231"/>
      <c r="EL3398" s="232"/>
      <c r="EM3398" s="339" t="s">
        <v>154</v>
      </c>
      <c r="EN3398" s="336">
        <v>2</v>
      </c>
      <c r="EO3398" s="229">
        <v>8</v>
      </c>
      <c r="EP3398" s="234">
        <f>DCOUNT($H$20:$AI$4020,$H$20,EM3397:EO3398)</f>
        <v>0</v>
      </c>
    </row>
    <row r="3399" spans="8:146" ht="14.25" x14ac:dyDescent="0.15">
      <c r="H3399" s="740"/>
      <c r="I3399" s="740"/>
      <c r="J3399" s="740"/>
      <c r="K3399" s="740"/>
      <c r="L3399" s="740"/>
      <c r="M3399" s="740"/>
      <c r="N3399" s="748"/>
      <c r="O3399" s="749"/>
      <c r="P3399" s="749"/>
      <c r="Q3399" s="740"/>
      <c r="R3399" s="740"/>
      <c r="S3399" s="740"/>
      <c r="T3399" s="740"/>
      <c r="U3399" s="740"/>
      <c r="V3399" s="740"/>
      <c r="W3399" s="740"/>
      <c r="X3399" s="740"/>
      <c r="Y3399" s="740"/>
      <c r="Z3399" s="740"/>
      <c r="AA3399" s="740"/>
      <c r="AB3399" s="740"/>
      <c r="AC3399" s="740"/>
      <c r="AD3399" s="740"/>
      <c r="AE3399" s="740"/>
      <c r="AF3399" s="740"/>
      <c r="AG3399" s="750"/>
      <c r="AH3399" s="742" t="str">
        <f t="shared" si="128"/>
        <v/>
      </c>
      <c r="AI3399" s="37" t="str">
        <f t="shared" si="129"/>
        <v/>
      </c>
      <c r="BH3399" s="137">
        <v>3379</v>
      </c>
      <c r="BI3399" s="206"/>
      <c r="BJ3399" s="207"/>
      <c r="BK3399" s="207"/>
      <c r="BL3399" s="207"/>
      <c r="BM3399" s="207"/>
      <c r="BN3399" s="206"/>
      <c r="BO3399" s="208"/>
      <c r="BP3399" s="206"/>
      <c r="BQ3399" s="458"/>
      <c r="BR3399" s="209"/>
      <c r="BS3399" s="210"/>
      <c r="BT3399" s="208"/>
      <c r="BU3399" s="208"/>
      <c r="BV3399" s="458"/>
      <c r="BW3399" s="209"/>
      <c r="EK3399" s="231"/>
      <c r="EL3399" s="232"/>
      <c r="EM3399" s="333" t="s">
        <v>76</v>
      </c>
      <c r="EN3399" s="334" t="s">
        <v>946</v>
      </c>
      <c r="EO3399" s="188" t="s">
        <v>1601</v>
      </c>
      <c r="EP3399" s="189"/>
    </row>
    <row r="3400" spans="8:146" ht="14.25" x14ac:dyDescent="0.15">
      <c r="H3400" s="740"/>
      <c r="I3400" s="740"/>
      <c r="J3400" s="740"/>
      <c r="K3400" s="740"/>
      <c r="L3400" s="740"/>
      <c r="M3400" s="740"/>
      <c r="N3400" s="748"/>
      <c r="O3400" s="749"/>
      <c r="P3400" s="749"/>
      <c r="Q3400" s="740"/>
      <c r="R3400" s="740"/>
      <c r="S3400" s="740"/>
      <c r="T3400" s="740"/>
      <c r="U3400" s="740"/>
      <c r="V3400" s="740"/>
      <c r="W3400" s="740"/>
      <c r="X3400" s="740"/>
      <c r="Y3400" s="740"/>
      <c r="Z3400" s="740"/>
      <c r="AA3400" s="740"/>
      <c r="AB3400" s="740"/>
      <c r="AC3400" s="740"/>
      <c r="AD3400" s="740"/>
      <c r="AE3400" s="740"/>
      <c r="AF3400" s="740"/>
      <c r="AG3400" s="750"/>
      <c r="AH3400" s="742" t="str">
        <f t="shared" si="128"/>
        <v/>
      </c>
      <c r="AI3400" s="37" t="str">
        <f t="shared" si="129"/>
        <v/>
      </c>
      <c r="BH3400" s="137">
        <v>3380</v>
      </c>
      <c r="BI3400" s="206"/>
      <c r="BJ3400" s="207"/>
      <c r="BK3400" s="207"/>
      <c r="BL3400" s="207"/>
      <c r="BM3400" s="207"/>
      <c r="BN3400" s="206"/>
      <c r="BO3400" s="208"/>
      <c r="BP3400" s="206"/>
      <c r="BQ3400" s="458"/>
      <c r="BR3400" s="209"/>
      <c r="BS3400" s="210"/>
      <c r="BT3400" s="208"/>
      <c r="BU3400" s="208"/>
      <c r="BV3400" s="458"/>
      <c r="BW3400" s="209"/>
      <c r="EK3400" s="231"/>
      <c r="EL3400" s="232"/>
      <c r="EM3400" s="339" t="s">
        <v>155</v>
      </c>
      <c r="EN3400" s="336">
        <v>2</v>
      </c>
      <c r="EO3400" s="229">
        <v>8</v>
      </c>
      <c r="EP3400" s="234">
        <f>DCOUNT($H$20:$AI$4020,$H$20,EM3399:EO3400)</f>
        <v>0</v>
      </c>
    </row>
    <row r="3401" spans="8:146" ht="14.25" x14ac:dyDescent="0.15">
      <c r="H3401" s="740"/>
      <c r="I3401" s="740"/>
      <c r="J3401" s="740"/>
      <c r="K3401" s="740"/>
      <c r="L3401" s="740"/>
      <c r="M3401" s="740"/>
      <c r="N3401" s="748"/>
      <c r="O3401" s="749"/>
      <c r="P3401" s="749"/>
      <c r="Q3401" s="740"/>
      <c r="R3401" s="740"/>
      <c r="S3401" s="740"/>
      <c r="T3401" s="740"/>
      <c r="U3401" s="740"/>
      <c r="V3401" s="740"/>
      <c r="W3401" s="740"/>
      <c r="X3401" s="740"/>
      <c r="Y3401" s="740"/>
      <c r="Z3401" s="740"/>
      <c r="AA3401" s="740"/>
      <c r="AB3401" s="740"/>
      <c r="AC3401" s="740"/>
      <c r="AD3401" s="740"/>
      <c r="AE3401" s="740"/>
      <c r="AF3401" s="740"/>
      <c r="AG3401" s="750"/>
      <c r="AH3401" s="742" t="str">
        <f t="shared" si="128"/>
        <v/>
      </c>
      <c r="AI3401" s="37" t="str">
        <f t="shared" si="129"/>
        <v/>
      </c>
      <c r="BH3401" s="137">
        <v>3381</v>
      </c>
      <c r="BI3401" s="206"/>
      <c r="BJ3401" s="207"/>
      <c r="BK3401" s="207"/>
      <c r="BL3401" s="207"/>
      <c r="BM3401" s="207"/>
      <c r="BN3401" s="206"/>
      <c r="BO3401" s="208"/>
      <c r="BP3401" s="206"/>
      <c r="BQ3401" s="458"/>
      <c r="BR3401" s="209"/>
      <c r="BS3401" s="210"/>
      <c r="BT3401" s="208"/>
      <c r="BU3401" s="208"/>
      <c r="BV3401" s="458"/>
      <c r="BW3401" s="209"/>
      <c r="EK3401" s="231"/>
      <c r="EL3401" s="232"/>
      <c r="EM3401" s="333" t="s">
        <v>76</v>
      </c>
      <c r="EN3401" s="334" t="s">
        <v>946</v>
      </c>
      <c r="EO3401" s="188" t="s">
        <v>1601</v>
      </c>
      <c r="EP3401" s="189"/>
    </row>
    <row r="3402" spans="8:146" ht="14.25" x14ac:dyDescent="0.15">
      <c r="H3402" s="740"/>
      <c r="I3402" s="740"/>
      <c r="J3402" s="740"/>
      <c r="K3402" s="740"/>
      <c r="L3402" s="740"/>
      <c r="M3402" s="740"/>
      <c r="N3402" s="748"/>
      <c r="O3402" s="749"/>
      <c r="P3402" s="749"/>
      <c r="Q3402" s="740"/>
      <c r="R3402" s="740"/>
      <c r="S3402" s="740"/>
      <c r="T3402" s="740"/>
      <c r="U3402" s="740"/>
      <c r="V3402" s="740"/>
      <c r="W3402" s="740"/>
      <c r="X3402" s="740"/>
      <c r="Y3402" s="740"/>
      <c r="Z3402" s="740"/>
      <c r="AA3402" s="740"/>
      <c r="AB3402" s="740"/>
      <c r="AC3402" s="740"/>
      <c r="AD3402" s="740"/>
      <c r="AE3402" s="740"/>
      <c r="AF3402" s="740"/>
      <c r="AG3402" s="750"/>
      <c r="AH3402" s="742" t="str">
        <f t="shared" si="128"/>
        <v/>
      </c>
      <c r="AI3402" s="37" t="str">
        <f t="shared" si="129"/>
        <v/>
      </c>
      <c r="BH3402" s="137">
        <v>3382</v>
      </c>
      <c r="BI3402" s="206"/>
      <c r="BJ3402" s="207"/>
      <c r="BK3402" s="207"/>
      <c r="BL3402" s="207"/>
      <c r="BM3402" s="207"/>
      <c r="BN3402" s="206"/>
      <c r="BO3402" s="208"/>
      <c r="BP3402" s="206"/>
      <c r="BQ3402" s="458"/>
      <c r="BR3402" s="209"/>
      <c r="BS3402" s="210"/>
      <c r="BT3402" s="208"/>
      <c r="BU3402" s="208"/>
      <c r="BV3402" s="458"/>
      <c r="BW3402" s="209"/>
      <c r="EK3402" s="231"/>
      <c r="EL3402" s="232"/>
      <c r="EM3402" s="339" t="s">
        <v>156</v>
      </c>
      <c r="EN3402" s="336">
        <v>2</v>
      </c>
      <c r="EO3402" s="229">
        <v>8</v>
      </c>
      <c r="EP3402" s="234">
        <f>DCOUNT($H$20:$AI$4020,$H$20,EM3401:EO3402)</f>
        <v>0</v>
      </c>
    </row>
    <row r="3403" spans="8:146" ht="14.25" x14ac:dyDescent="0.15">
      <c r="H3403" s="740"/>
      <c r="I3403" s="740"/>
      <c r="J3403" s="740"/>
      <c r="K3403" s="740"/>
      <c r="L3403" s="740"/>
      <c r="M3403" s="740"/>
      <c r="N3403" s="748"/>
      <c r="O3403" s="749"/>
      <c r="P3403" s="749"/>
      <c r="Q3403" s="740"/>
      <c r="R3403" s="740"/>
      <c r="S3403" s="740"/>
      <c r="T3403" s="740"/>
      <c r="U3403" s="740"/>
      <c r="V3403" s="740"/>
      <c r="W3403" s="740"/>
      <c r="X3403" s="740"/>
      <c r="Y3403" s="740"/>
      <c r="Z3403" s="740"/>
      <c r="AA3403" s="740"/>
      <c r="AB3403" s="740"/>
      <c r="AC3403" s="740"/>
      <c r="AD3403" s="740"/>
      <c r="AE3403" s="740"/>
      <c r="AF3403" s="740"/>
      <c r="AG3403" s="750"/>
      <c r="AH3403" s="742" t="str">
        <f t="shared" si="128"/>
        <v/>
      </c>
      <c r="AI3403" s="37" t="str">
        <f t="shared" si="129"/>
        <v/>
      </c>
      <c r="BH3403" s="137">
        <v>3383</v>
      </c>
      <c r="BI3403" s="206"/>
      <c r="BJ3403" s="207"/>
      <c r="BK3403" s="207"/>
      <c r="BL3403" s="207"/>
      <c r="BM3403" s="207"/>
      <c r="BN3403" s="206"/>
      <c r="BO3403" s="208"/>
      <c r="BP3403" s="206"/>
      <c r="BQ3403" s="458"/>
      <c r="BR3403" s="209"/>
      <c r="BS3403" s="210"/>
      <c r="BT3403" s="208"/>
      <c r="BU3403" s="208"/>
      <c r="BV3403" s="458"/>
      <c r="BW3403" s="209"/>
      <c r="EK3403" s="231"/>
      <c r="EL3403" s="232"/>
      <c r="EM3403" s="333" t="s">
        <v>76</v>
      </c>
      <c r="EN3403" s="334" t="s">
        <v>946</v>
      </c>
      <c r="EO3403" s="188" t="s">
        <v>1601</v>
      </c>
      <c r="EP3403" s="189"/>
    </row>
    <row r="3404" spans="8:146" ht="14.25" x14ac:dyDescent="0.15">
      <c r="H3404" s="740"/>
      <c r="I3404" s="740"/>
      <c r="J3404" s="740"/>
      <c r="K3404" s="740"/>
      <c r="L3404" s="740"/>
      <c r="M3404" s="740"/>
      <c r="N3404" s="748"/>
      <c r="O3404" s="749"/>
      <c r="P3404" s="749"/>
      <c r="Q3404" s="740"/>
      <c r="R3404" s="740"/>
      <c r="S3404" s="740"/>
      <c r="T3404" s="740"/>
      <c r="U3404" s="740"/>
      <c r="V3404" s="740"/>
      <c r="W3404" s="740"/>
      <c r="X3404" s="740"/>
      <c r="Y3404" s="740"/>
      <c r="Z3404" s="740"/>
      <c r="AA3404" s="740"/>
      <c r="AB3404" s="740"/>
      <c r="AC3404" s="740"/>
      <c r="AD3404" s="740"/>
      <c r="AE3404" s="740"/>
      <c r="AF3404" s="740"/>
      <c r="AG3404" s="750"/>
      <c r="AH3404" s="742" t="str">
        <f t="shared" si="128"/>
        <v/>
      </c>
      <c r="AI3404" s="37" t="str">
        <f t="shared" si="129"/>
        <v/>
      </c>
      <c r="BH3404" s="137">
        <v>3384</v>
      </c>
      <c r="BI3404" s="206"/>
      <c r="BJ3404" s="207"/>
      <c r="BK3404" s="207"/>
      <c r="BL3404" s="207"/>
      <c r="BM3404" s="207"/>
      <c r="BN3404" s="206"/>
      <c r="BO3404" s="208"/>
      <c r="BP3404" s="206"/>
      <c r="BQ3404" s="458"/>
      <c r="BR3404" s="209"/>
      <c r="BS3404" s="210"/>
      <c r="BT3404" s="208"/>
      <c r="BU3404" s="208"/>
      <c r="BV3404" s="458"/>
      <c r="BW3404" s="209"/>
      <c r="EK3404" s="231"/>
      <c r="EL3404" s="232"/>
      <c r="EM3404" s="339" t="s">
        <v>338</v>
      </c>
      <c r="EN3404" s="336">
        <v>2</v>
      </c>
      <c r="EO3404" s="229">
        <v>8</v>
      </c>
      <c r="EP3404" s="234">
        <f>DCOUNT($H$20:$AI$4020,$H$20,EM3403:EO3404)</f>
        <v>0</v>
      </c>
    </row>
    <row r="3405" spans="8:146" ht="14.25" x14ac:dyDescent="0.15">
      <c r="H3405" s="740"/>
      <c r="I3405" s="740"/>
      <c r="J3405" s="740"/>
      <c r="K3405" s="740"/>
      <c r="L3405" s="740"/>
      <c r="M3405" s="740"/>
      <c r="N3405" s="748"/>
      <c r="O3405" s="749"/>
      <c r="P3405" s="749"/>
      <c r="Q3405" s="740"/>
      <c r="R3405" s="740"/>
      <c r="S3405" s="740"/>
      <c r="T3405" s="740"/>
      <c r="U3405" s="740"/>
      <c r="V3405" s="740"/>
      <c r="W3405" s="740"/>
      <c r="X3405" s="740"/>
      <c r="Y3405" s="740"/>
      <c r="Z3405" s="740"/>
      <c r="AA3405" s="740"/>
      <c r="AB3405" s="740"/>
      <c r="AC3405" s="740"/>
      <c r="AD3405" s="740"/>
      <c r="AE3405" s="740"/>
      <c r="AF3405" s="740"/>
      <c r="AG3405" s="750"/>
      <c r="AH3405" s="742" t="str">
        <f t="shared" si="128"/>
        <v/>
      </c>
      <c r="AI3405" s="37" t="str">
        <f t="shared" si="129"/>
        <v/>
      </c>
      <c r="BH3405" s="137">
        <v>3385</v>
      </c>
      <c r="BI3405" s="206"/>
      <c r="BJ3405" s="207"/>
      <c r="BK3405" s="207"/>
      <c r="BL3405" s="207"/>
      <c r="BM3405" s="207"/>
      <c r="BN3405" s="206"/>
      <c r="BO3405" s="208"/>
      <c r="BP3405" s="206"/>
      <c r="BQ3405" s="458"/>
      <c r="BR3405" s="209"/>
      <c r="BS3405" s="210"/>
      <c r="BT3405" s="208"/>
      <c r="BU3405" s="208"/>
      <c r="BV3405" s="458"/>
      <c r="BW3405" s="209"/>
      <c r="EK3405" s="231"/>
      <c r="EL3405" s="232"/>
      <c r="EM3405" s="333" t="s">
        <v>76</v>
      </c>
      <c r="EN3405" s="334" t="s">
        <v>946</v>
      </c>
      <c r="EO3405" s="188" t="s">
        <v>1601</v>
      </c>
      <c r="EP3405" s="189"/>
    </row>
    <row r="3406" spans="8:146" ht="14.25" x14ac:dyDescent="0.15">
      <c r="H3406" s="740"/>
      <c r="I3406" s="740"/>
      <c r="J3406" s="740"/>
      <c r="K3406" s="740"/>
      <c r="L3406" s="740"/>
      <c r="M3406" s="740"/>
      <c r="N3406" s="748"/>
      <c r="O3406" s="749"/>
      <c r="P3406" s="749"/>
      <c r="Q3406" s="740"/>
      <c r="R3406" s="740"/>
      <c r="S3406" s="740"/>
      <c r="T3406" s="740"/>
      <c r="U3406" s="740"/>
      <c r="V3406" s="740"/>
      <c r="W3406" s="740"/>
      <c r="X3406" s="740"/>
      <c r="Y3406" s="740"/>
      <c r="Z3406" s="740"/>
      <c r="AA3406" s="740"/>
      <c r="AB3406" s="740"/>
      <c r="AC3406" s="740"/>
      <c r="AD3406" s="740"/>
      <c r="AE3406" s="740"/>
      <c r="AF3406" s="740"/>
      <c r="AG3406" s="750"/>
      <c r="AH3406" s="742" t="str">
        <f t="shared" si="128"/>
        <v/>
      </c>
      <c r="AI3406" s="37" t="str">
        <f t="shared" si="129"/>
        <v/>
      </c>
      <c r="BH3406" s="137">
        <v>3386</v>
      </c>
      <c r="BI3406" s="206"/>
      <c r="BJ3406" s="207"/>
      <c r="BK3406" s="207"/>
      <c r="BL3406" s="207"/>
      <c r="BM3406" s="207"/>
      <c r="BN3406" s="206"/>
      <c r="BO3406" s="208"/>
      <c r="BP3406" s="206"/>
      <c r="BQ3406" s="458"/>
      <c r="BR3406" s="209"/>
      <c r="BS3406" s="210"/>
      <c r="BT3406" s="208"/>
      <c r="BU3406" s="208"/>
      <c r="BV3406" s="458"/>
      <c r="BW3406" s="209"/>
      <c r="EK3406" s="231"/>
      <c r="EL3406" s="232"/>
      <c r="EM3406" s="339" t="s">
        <v>340</v>
      </c>
      <c r="EN3406" s="336">
        <v>2</v>
      </c>
      <c r="EO3406" s="229">
        <v>8</v>
      </c>
      <c r="EP3406" s="234">
        <f>DCOUNT($H$20:$AI$4020,$H$20,EM3405:EO3406)</f>
        <v>0</v>
      </c>
    </row>
    <row r="3407" spans="8:146" ht="14.25" x14ac:dyDescent="0.15">
      <c r="H3407" s="740"/>
      <c r="I3407" s="740"/>
      <c r="J3407" s="740"/>
      <c r="K3407" s="740"/>
      <c r="L3407" s="740"/>
      <c r="M3407" s="740"/>
      <c r="N3407" s="748"/>
      <c r="O3407" s="749"/>
      <c r="P3407" s="749"/>
      <c r="Q3407" s="740"/>
      <c r="R3407" s="740"/>
      <c r="S3407" s="740"/>
      <c r="T3407" s="740"/>
      <c r="U3407" s="740"/>
      <c r="V3407" s="740"/>
      <c r="W3407" s="740"/>
      <c r="X3407" s="740"/>
      <c r="Y3407" s="740"/>
      <c r="Z3407" s="740"/>
      <c r="AA3407" s="740"/>
      <c r="AB3407" s="740"/>
      <c r="AC3407" s="740"/>
      <c r="AD3407" s="740"/>
      <c r="AE3407" s="740"/>
      <c r="AF3407" s="740"/>
      <c r="AG3407" s="750"/>
      <c r="AH3407" s="742" t="str">
        <f t="shared" si="128"/>
        <v/>
      </c>
      <c r="AI3407" s="37" t="str">
        <f t="shared" si="129"/>
        <v/>
      </c>
      <c r="BH3407" s="137">
        <v>3387</v>
      </c>
      <c r="BI3407" s="206"/>
      <c r="BJ3407" s="207"/>
      <c r="BK3407" s="207"/>
      <c r="BL3407" s="207"/>
      <c r="BM3407" s="207"/>
      <c r="BN3407" s="206"/>
      <c r="BO3407" s="208"/>
      <c r="BP3407" s="206"/>
      <c r="BQ3407" s="458"/>
      <c r="BR3407" s="209"/>
      <c r="BS3407" s="210"/>
      <c r="BT3407" s="208"/>
      <c r="BU3407" s="208"/>
      <c r="BV3407" s="458"/>
      <c r="BW3407" s="209"/>
      <c r="EK3407" s="231"/>
      <c r="EL3407" s="232"/>
      <c r="EM3407" s="333" t="s">
        <v>76</v>
      </c>
      <c r="EN3407" s="334" t="s">
        <v>946</v>
      </c>
      <c r="EO3407" s="188" t="s">
        <v>1601</v>
      </c>
      <c r="EP3407" s="189"/>
    </row>
    <row r="3408" spans="8:146" ht="14.25" x14ac:dyDescent="0.15">
      <c r="H3408" s="740"/>
      <c r="I3408" s="740"/>
      <c r="J3408" s="740"/>
      <c r="K3408" s="740"/>
      <c r="L3408" s="740"/>
      <c r="M3408" s="740"/>
      <c r="N3408" s="748"/>
      <c r="O3408" s="749"/>
      <c r="P3408" s="749"/>
      <c r="Q3408" s="740"/>
      <c r="R3408" s="740"/>
      <c r="S3408" s="740"/>
      <c r="T3408" s="740"/>
      <c r="U3408" s="740"/>
      <c r="V3408" s="740"/>
      <c r="W3408" s="740"/>
      <c r="X3408" s="740"/>
      <c r="Y3408" s="740"/>
      <c r="Z3408" s="740"/>
      <c r="AA3408" s="740"/>
      <c r="AB3408" s="740"/>
      <c r="AC3408" s="740"/>
      <c r="AD3408" s="740"/>
      <c r="AE3408" s="740"/>
      <c r="AF3408" s="740"/>
      <c r="AG3408" s="750"/>
      <c r="AH3408" s="742" t="str">
        <f t="shared" si="128"/>
        <v/>
      </c>
      <c r="AI3408" s="37" t="str">
        <f t="shared" si="129"/>
        <v/>
      </c>
      <c r="BH3408" s="137">
        <v>3388</v>
      </c>
      <c r="BI3408" s="206"/>
      <c r="BJ3408" s="207"/>
      <c r="BK3408" s="207"/>
      <c r="BL3408" s="207"/>
      <c r="BM3408" s="207"/>
      <c r="BN3408" s="206"/>
      <c r="BO3408" s="208"/>
      <c r="BP3408" s="206"/>
      <c r="BQ3408" s="458"/>
      <c r="BR3408" s="209"/>
      <c r="BS3408" s="210"/>
      <c r="BT3408" s="208"/>
      <c r="BU3408" s="208"/>
      <c r="BV3408" s="458"/>
      <c r="BW3408" s="209"/>
      <c r="EK3408" s="231"/>
      <c r="EL3408" s="232"/>
      <c r="EM3408" s="339" t="s">
        <v>129</v>
      </c>
      <c r="EN3408" s="336">
        <v>2</v>
      </c>
      <c r="EO3408" s="229">
        <v>8</v>
      </c>
      <c r="EP3408" s="234">
        <f>DCOUNT($H$20:$AI$4020,$H$20,EM3407:EO3408)</f>
        <v>0</v>
      </c>
    </row>
    <row r="3409" spans="8:146" ht="14.25" x14ac:dyDescent="0.15">
      <c r="H3409" s="740"/>
      <c r="I3409" s="740"/>
      <c r="J3409" s="740"/>
      <c r="K3409" s="740"/>
      <c r="L3409" s="740"/>
      <c r="M3409" s="740"/>
      <c r="N3409" s="748"/>
      <c r="O3409" s="749"/>
      <c r="P3409" s="749"/>
      <c r="Q3409" s="740"/>
      <c r="R3409" s="740"/>
      <c r="S3409" s="740"/>
      <c r="T3409" s="740"/>
      <c r="U3409" s="740"/>
      <c r="V3409" s="740"/>
      <c r="W3409" s="740"/>
      <c r="X3409" s="740"/>
      <c r="Y3409" s="740"/>
      <c r="Z3409" s="740"/>
      <c r="AA3409" s="740"/>
      <c r="AB3409" s="740"/>
      <c r="AC3409" s="740"/>
      <c r="AD3409" s="740"/>
      <c r="AE3409" s="740"/>
      <c r="AF3409" s="740"/>
      <c r="AG3409" s="750"/>
      <c r="AH3409" s="742" t="str">
        <f t="shared" si="128"/>
        <v/>
      </c>
      <c r="AI3409" s="37" t="str">
        <f t="shared" si="129"/>
        <v/>
      </c>
      <c r="BH3409" s="137">
        <v>3389</v>
      </c>
      <c r="BI3409" s="206"/>
      <c r="BJ3409" s="207"/>
      <c r="BK3409" s="207"/>
      <c r="BL3409" s="207"/>
      <c r="BM3409" s="207"/>
      <c r="BN3409" s="206"/>
      <c r="BO3409" s="208"/>
      <c r="BP3409" s="206"/>
      <c r="BQ3409" s="458"/>
      <c r="BR3409" s="209"/>
      <c r="BS3409" s="210"/>
      <c r="BT3409" s="208"/>
      <c r="BU3409" s="208"/>
      <c r="BV3409" s="458"/>
      <c r="BW3409" s="209"/>
      <c r="EK3409" s="231"/>
      <c r="EL3409" s="232"/>
      <c r="EM3409" s="333" t="s">
        <v>76</v>
      </c>
      <c r="EN3409" s="334" t="s">
        <v>946</v>
      </c>
      <c r="EO3409" s="188" t="s">
        <v>1601</v>
      </c>
      <c r="EP3409" s="189"/>
    </row>
    <row r="3410" spans="8:146" ht="14.25" x14ac:dyDescent="0.15">
      <c r="H3410" s="740"/>
      <c r="I3410" s="740"/>
      <c r="J3410" s="740"/>
      <c r="K3410" s="740"/>
      <c r="L3410" s="740"/>
      <c r="M3410" s="740"/>
      <c r="N3410" s="748"/>
      <c r="O3410" s="749"/>
      <c r="P3410" s="749"/>
      <c r="Q3410" s="740"/>
      <c r="R3410" s="740"/>
      <c r="S3410" s="740"/>
      <c r="T3410" s="740"/>
      <c r="U3410" s="740"/>
      <c r="V3410" s="740"/>
      <c r="W3410" s="740"/>
      <c r="X3410" s="740"/>
      <c r="Y3410" s="740"/>
      <c r="Z3410" s="740"/>
      <c r="AA3410" s="740"/>
      <c r="AB3410" s="740"/>
      <c r="AC3410" s="740"/>
      <c r="AD3410" s="740"/>
      <c r="AE3410" s="740"/>
      <c r="AF3410" s="740"/>
      <c r="AG3410" s="750"/>
      <c r="AH3410" s="742" t="str">
        <f t="shared" si="128"/>
        <v/>
      </c>
      <c r="AI3410" s="37" t="str">
        <f t="shared" si="129"/>
        <v/>
      </c>
      <c r="BH3410" s="137">
        <v>3390</v>
      </c>
      <c r="BI3410" s="206"/>
      <c r="BJ3410" s="207"/>
      <c r="BK3410" s="207"/>
      <c r="BL3410" s="207"/>
      <c r="BM3410" s="207"/>
      <c r="BN3410" s="206"/>
      <c r="BO3410" s="208"/>
      <c r="BP3410" s="206"/>
      <c r="BQ3410" s="458"/>
      <c r="BR3410" s="209"/>
      <c r="BS3410" s="210"/>
      <c r="BT3410" s="208"/>
      <c r="BU3410" s="208"/>
      <c r="BV3410" s="458"/>
      <c r="BW3410" s="209"/>
      <c r="EK3410" s="231"/>
      <c r="EL3410" s="232"/>
      <c r="EM3410" s="339" t="s">
        <v>131</v>
      </c>
      <c r="EN3410" s="336">
        <v>2</v>
      </c>
      <c r="EO3410" s="229">
        <v>8</v>
      </c>
      <c r="EP3410" s="234">
        <f>DCOUNT($H$20:$AI$4020,$H$20,EM3409:EO3410)</f>
        <v>0</v>
      </c>
    </row>
    <row r="3411" spans="8:146" ht="14.25" x14ac:dyDescent="0.15">
      <c r="H3411" s="740"/>
      <c r="I3411" s="740"/>
      <c r="J3411" s="740"/>
      <c r="K3411" s="740"/>
      <c r="L3411" s="740"/>
      <c r="M3411" s="740"/>
      <c r="N3411" s="748"/>
      <c r="O3411" s="749"/>
      <c r="P3411" s="749"/>
      <c r="Q3411" s="740"/>
      <c r="R3411" s="740"/>
      <c r="S3411" s="740"/>
      <c r="T3411" s="740"/>
      <c r="U3411" s="740"/>
      <c r="V3411" s="740"/>
      <c r="W3411" s="740"/>
      <c r="X3411" s="740"/>
      <c r="Y3411" s="740"/>
      <c r="Z3411" s="740"/>
      <c r="AA3411" s="740"/>
      <c r="AB3411" s="740"/>
      <c r="AC3411" s="740"/>
      <c r="AD3411" s="740"/>
      <c r="AE3411" s="740"/>
      <c r="AF3411" s="740"/>
      <c r="AG3411" s="750"/>
      <c r="AH3411" s="742" t="str">
        <f t="shared" si="128"/>
        <v/>
      </c>
      <c r="AI3411" s="37" t="str">
        <f t="shared" si="129"/>
        <v/>
      </c>
      <c r="BH3411" s="137">
        <v>3391</v>
      </c>
      <c r="BI3411" s="206"/>
      <c r="BJ3411" s="207"/>
      <c r="BK3411" s="207"/>
      <c r="BL3411" s="207"/>
      <c r="BM3411" s="207"/>
      <c r="BN3411" s="206"/>
      <c r="BO3411" s="208"/>
      <c r="BP3411" s="206"/>
      <c r="BQ3411" s="458"/>
      <c r="BR3411" s="209"/>
      <c r="BS3411" s="210"/>
      <c r="BT3411" s="208"/>
      <c r="BU3411" s="208"/>
      <c r="BV3411" s="458"/>
      <c r="BW3411" s="209"/>
      <c r="EK3411" s="231"/>
      <c r="EL3411" s="232"/>
      <c r="EM3411" s="333" t="s">
        <v>76</v>
      </c>
      <c r="EN3411" s="334" t="s">
        <v>946</v>
      </c>
      <c r="EO3411" s="188" t="s">
        <v>1601</v>
      </c>
      <c r="EP3411" s="189"/>
    </row>
    <row r="3412" spans="8:146" ht="14.25" x14ac:dyDescent="0.15">
      <c r="H3412" s="740"/>
      <c r="I3412" s="740"/>
      <c r="J3412" s="740"/>
      <c r="K3412" s="740"/>
      <c r="L3412" s="740"/>
      <c r="M3412" s="740"/>
      <c r="N3412" s="748"/>
      <c r="O3412" s="749"/>
      <c r="P3412" s="749"/>
      <c r="Q3412" s="740"/>
      <c r="R3412" s="740"/>
      <c r="S3412" s="740"/>
      <c r="T3412" s="740"/>
      <c r="U3412" s="740"/>
      <c r="V3412" s="740"/>
      <c r="W3412" s="740"/>
      <c r="X3412" s="740"/>
      <c r="Y3412" s="740"/>
      <c r="Z3412" s="740"/>
      <c r="AA3412" s="740"/>
      <c r="AB3412" s="740"/>
      <c r="AC3412" s="740"/>
      <c r="AD3412" s="740"/>
      <c r="AE3412" s="740"/>
      <c r="AF3412" s="740"/>
      <c r="AG3412" s="750"/>
      <c r="AH3412" s="742" t="str">
        <f t="shared" si="128"/>
        <v/>
      </c>
      <c r="AI3412" s="37" t="str">
        <f t="shared" si="129"/>
        <v/>
      </c>
      <c r="BH3412" s="137">
        <v>3392</v>
      </c>
      <c r="BI3412" s="206"/>
      <c r="BJ3412" s="207"/>
      <c r="BK3412" s="207"/>
      <c r="BL3412" s="207"/>
      <c r="BM3412" s="207"/>
      <c r="BN3412" s="206"/>
      <c r="BO3412" s="208"/>
      <c r="BP3412" s="206"/>
      <c r="BQ3412" s="458"/>
      <c r="BR3412" s="209"/>
      <c r="BS3412" s="210"/>
      <c r="BT3412" s="208"/>
      <c r="BU3412" s="208"/>
      <c r="BV3412" s="458"/>
      <c r="BW3412" s="209"/>
      <c r="EK3412" s="231"/>
      <c r="EL3412" s="232"/>
      <c r="EM3412" s="339" t="s">
        <v>458</v>
      </c>
      <c r="EN3412" s="336">
        <v>2</v>
      </c>
      <c r="EO3412" s="229">
        <v>8</v>
      </c>
      <c r="EP3412" s="234">
        <f>DCOUNT($H$20:$AI$4020,$H$20,EM3411:EO3412)</f>
        <v>0</v>
      </c>
    </row>
    <row r="3413" spans="8:146" ht="14.25" x14ac:dyDescent="0.15">
      <c r="H3413" s="740"/>
      <c r="I3413" s="740"/>
      <c r="J3413" s="740"/>
      <c r="K3413" s="740"/>
      <c r="L3413" s="740"/>
      <c r="M3413" s="740"/>
      <c r="N3413" s="748"/>
      <c r="O3413" s="749"/>
      <c r="P3413" s="749"/>
      <c r="Q3413" s="740"/>
      <c r="R3413" s="740"/>
      <c r="S3413" s="740"/>
      <c r="T3413" s="740"/>
      <c r="U3413" s="740"/>
      <c r="V3413" s="740"/>
      <c r="W3413" s="740"/>
      <c r="X3413" s="740"/>
      <c r="Y3413" s="740"/>
      <c r="Z3413" s="740"/>
      <c r="AA3413" s="740"/>
      <c r="AB3413" s="740"/>
      <c r="AC3413" s="740"/>
      <c r="AD3413" s="740"/>
      <c r="AE3413" s="740"/>
      <c r="AF3413" s="740"/>
      <c r="AG3413" s="750"/>
      <c r="AH3413" s="742" t="str">
        <f t="shared" si="128"/>
        <v/>
      </c>
      <c r="AI3413" s="37" t="str">
        <f t="shared" si="129"/>
        <v/>
      </c>
      <c r="BH3413" s="137">
        <v>3393</v>
      </c>
      <c r="BI3413" s="206"/>
      <c r="BJ3413" s="207"/>
      <c r="BK3413" s="207"/>
      <c r="BL3413" s="207"/>
      <c r="BM3413" s="207"/>
      <c r="BN3413" s="206"/>
      <c r="BO3413" s="208"/>
      <c r="BP3413" s="206"/>
      <c r="BQ3413" s="458"/>
      <c r="BR3413" s="209"/>
      <c r="BS3413" s="210"/>
      <c r="BT3413" s="208"/>
      <c r="BU3413" s="208"/>
      <c r="BV3413" s="458"/>
      <c r="BW3413" s="209"/>
      <c r="EK3413" s="231"/>
      <c r="EL3413" s="232"/>
      <c r="EM3413" s="333" t="s">
        <v>76</v>
      </c>
      <c r="EN3413" s="334" t="s">
        <v>946</v>
      </c>
      <c r="EO3413" s="188" t="s">
        <v>1601</v>
      </c>
      <c r="EP3413" s="189"/>
    </row>
    <row r="3414" spans="8:146" ht="14.25" x14ac:dyDescent="0.15">
      <c r="H3414" s="740"/>
      <c r="I3414" s="740"/>
      <c r="J3414" s="740"/>
      <c r="K3414" s="740"/>
      <c r="L3414" s="740"/>
      <c r="M3414" s="740"/>
      <c r="N3414" s="748"/>
      <c r="O3414" s="749"/>
      <c r="P3414" s="749"/>
      <c r="Q3414" s="740"/>
      <c r="R3414" s="740"/>
      <c r="S3414" s="740"/>
      <c r="T3414" s="740"/>
      <c r="U3414" s="740"/>
      <c r="V3414" s="740"/>
      <c r="W3414" s="740"/>
      <c r="X3414" s="740"/>
      <c r="Y3414" s="740"/>
      <c r="Z3414" s="740"/>
      <c r="AA3414" s="740"/>
      <c r="AB3414" s="740"/>
      <c r="AC3414" s="740"/>
      <c r="AD3414" s="740"/>
      <c r="AE3414" s="740"/>
      <c r="AF3414" s="740"/>
      <c r="AG3414" s="750"/>
      <c r="AH3414" s="742" t="str">
        <f t="shared" si="128"/>
        <v/>
      </c>
      <c r="AI3414" s="37" t="str">
        <f t="shared" si="129"/>
        <v/>
      </c>
      <c r="BH3414" s="137">
        <v>3394</v>
      </c>
      <c r="BI3414" s="206"/>
      <c r="BJ3414" s="207"/>
      <c r="BK3414" s="207"/>
      <c r="BL3414" s="207"/>
      <c r="BM3414" s="207"/>
      <c r="BN3414" s="206"/>
      <c r="BO3414" s="208"/>
      <c r="BP3414" s="206"/>
      <c r="BQ3414" s="458"/>
      <c r="BR3414" s="209"/>
      <c r="BS3414" s="210"/>
      <c r="BT3414" s="208"/>
      <c r="BU3414" s="208"/>
      <c r="BV3414" s="458"/>
      <c r="BW3414" s="209"/>
      <c r="EK3414" s="231"/>
      <c r="EL3414" s="232"/>
      <c r="EM3414" s="339" t="s">
        <v>459</v>
      </c>
      <c r="EN3414" s="336">
        <v>2</v>
      </c>
      <c r="EO3414" s="229">
        <v>8</v>
      </c>
      <c r="EP3414" s="234">
        <f>DCOUNT($H$20:$AI$4020,$H$20,EM3413:EO3414)</f>
        <v>0</v>
      </c>
    </row>
    <row r="3415" spans="8:146" ht="14.25" x14ac:dyDescent="0.15">
      <c r="H3415" s="740"/>
      <c r="I3415" s="740"/>
      <c r="J3415" s="740"/>
      <c r="K3415" s="740"/>
      <c r="L3415" s="740"/>
      <c r="M3415" s="740"/>
      <c r="N3415" s="748"/>
      <c r="O3415" s="749"/>
      <c r="P3415" s="749"/>
      <c r="Q3415" s="740"/>
      <c r="R3415" s="740"/>
      <c r="S3415" s="740"/>
      <c r="T3415" s="740"/>
      <c r="U3415" s="740"/>
      <c r="V3415" s="740"/>
      <c r="W3415" s="740"/>
      <c r="X3415" s="740"/>
      <c r="Y3415" s="740"/>
      <c r="Z3415" s="740"/>
      <c r="AA3415" s="740"/>
      <c r="AB3415" s="740"/>
      <c r="AC3415" s="740"/>
      <c r="AD3415" s="740"/>
      <c r="AE3415" s="740"/>
      <c r="AF3415" s="740"/>
      <c r="AG3415" s="750"/>
      <c r="AH3415" s="742" t="str">
        <f t="shared" ref="AH3415:AH3478" si="130">UPPER(N3415)</f>
        <v/>
      </c>
      <c r="AI3415" s="37" t="str">
        <f t="shared" ref="AI3415:AI3478" si="131">DBCS(AH3415)</f>
        <v/>
      </c>
      <c r="BH3415" s="137">
        <v>3395</v>
      </c>
      <c r="BI3415" s="206"/>
      <c r="BJ3415" s="207"/>
      <c r="BK3415" s="207"/>
      <c r="BL3415" s="207"/>
      <c r="BM3415" s="207"/>
      <c r="BN3415" s="206"/>
      <c r="BO3415" s="208"/>
      <c r="BP3415" s="206"/>
      <c r="BQ3415" s="458"/>
      <c r="BR3415" s="209"/>
      <c r="BS3415" s="210"/>
      <c r="BT3415" s="208"/>
      <c r="BU3415" s="208"/>
      <c r="BV3415" s="458"/>
      <c r="BW3415" s="209"/>
      <c r="EK3415" s="231"/>
      <c r="EL3415" s="232"/>
      <c r="EM3415" s="333" t="s">
        <v>76</v>
      </c>
      <c r="EN3415" s="334" t="s">
        <v>946</v>
      </c>
      <c r="EO3415" s="188" t="s">
        <v>1601</v>
      </c>
      <c r="EP3415" s="189"/>
    </row>
    <row r="3416" spans="8:146" ht="14.25" x14ac:dyDescent="0.15">
      <c r="H3416" s="740"/>
      <c r="I3416" s="740"/>
      <c r="J3416" s="740"/>
      <c r="K3416" s="740"/>
      <c r="L3416" s="740"/>
      <c r="M3416" s="740"/>
      <c r="N3416" s="748"/>
      <c r="O3416" s="749"/>
      <c r="P3416" s="749"/>
      <c r="Q3416" s="740"/>
      <c r="R3416" s="740"/>
      <c r="S3416" s="740"/>
      <c r="T3416" s="740"/>
      <c r="U3416" s="740"/>
      <c r="V3416" s="740"/>
      <c r="W3416" s="740"/>
      <c r="X3416" s="740"/>
      <c r="Y3416" s="740"/>
      <c r="Z3416" s="740"/>
      <c r="AA3416" s="740"/>
      <c r="AB3416" s="740"/>
      <c r="AC3416" s="740"/>
      <c r="AD3416" s="740"/>
      <c r="AE3416" s="740"/>
      <c r="AF3416" s="740"/>
      <c r="AG3416" s="750"/>
      <c r="AH3416" s="742" t="str">
        <f t="shared" si="130"/>
        <v/>
      </c>
      <c r="AI3416" s="37" t="str">
        <f t="shared" si="131"/>
        <v/>
      </c>
      <c r="BH3416" s="137">
        <v>3396</v>
      </c>
      <c r="BI3416" s="206"/>
      <c r="BJ3416" s="207"/>
      <c r="BK3416" s="207"/>
      <c r="BL3416" s="207"/>
      <c r="BM3416" s="207"/>
      <c r="BN3416" s="206"/>
      <c r="BO3416" s="208"/>
      <c r="BP3416" s="206"/>
      <c r="BQ3416" s="458"/>
      <c r="BR3416" s="209"/>
      <c r="BS3416" s="210"/>
      <c r="BT3416" s="208"/>
      <c r="BU3416" s="208"/>
      <c r="BV3416" s="458"/>
      <c r="BW3416" s="209"/>
      <c r="EK3416" s="231"/>
      <c r="EL3416" s="232"/>
      <c r="EM3416" s="339" t="s">
        <v>460</v>
      </c>
      <c r="EN3416" s="336">
        <v>2</v>
      </c>
      <c r="EO3416" s="229">
        <v>8</v>
      </c>
      <c r="EP3416" s="234">
        <f>DCOUNT($H$20:$AI$4020,$H$20,EM3415:EO3416)</f>
        <v>0</v>
      </c>
    </row>
    <row r="3417" spans="8:146" ht="14.25" x14ac:dyDescent="0.15">
      <c r="H3417" s="740"/>
      <c r="I3417" s="740"/>
      <c r="J3417" s="740"/>
      <c r="K3417" s="740"/>
      <c r="L3417" s="740"/>
      <c r="M3417" s="740"/>
      <c r="N3417" s="748"/>
      <c r="O3417" s="749"/>
      <c r="P3417" s="749"/>
      <c r="Q3417" s="740"/>
      <c r="R3417" s="740"/>
      <c r="S3417" s="740"/>
      <c r="T3417" s="740"/>
      <c r="U3417" s="740"/>
      <c r="V3417" s="740"/>
      <c r="W3417" s="740"/>
      <c r="X3417" s="740"/>
      <c r="Y3417" s="740"/>
      <c r="Z3417" s="740"/>
      <c r="AA3417" s="740"/>
      <c r="AB3417" s="740"/>
      <c r="AC3417" s="740"/>
      <c r="AD3417" s="740"/>
      <c r="AE3417" s="740"/>
      <c r="AF3417" s="740"/>
      <c r="AG3417" s="750"/>
      <c r="AH3417" s="742" t="str">
        <f t="shared" si="130"/>
        <v/>
      </c>
      <c r="AI3417" s="37" t="str">
        <f t="shared" si="131"/>
        <v/>
      </c>
      <c r="BH3417" s="137">
        <v>3397</v>
      </c>
      <c r="BI3417" s="206"/>
      <c r="BJ3417" s="207"/>
      <c r="BK3417" s="207"/>
      <c r="BL3417" s="207"/>
      <c r="BM3417" s="207"/>
      <c r="BN3417" s="206"/>
      <c r="BO3417" s="208"/>
      <c r="BP3417" s="206"/>
      <c r="BQ3417" s="458"/>
      <c r="BR3417" s="209"/>
      <c r="BS3417" s="210"/>
      <c r="BT3417" s="208"/>
      <c r="BU3417" s="208"/>
      <c r="BV3417" s="458"/>
      <c r="BW3417" s="209"/>
      <c r="EK3417" s="231"/>
      <c r="EL3417" s="232"/>
      <c r="EM3417" s="333" t="s">
        <v>76</v>
      </c>
      <c r="EN3417" s="334" t="s">
        <v>946</v>
      </c>
      <c r="EO3417" s="188" t="s">
        <v>1601</v>
      </c>
      <c r="EP3417" s="189"/>
    </row>
    <row r="3418" spans="8:146" ht="14.25" x14ac:dyDescent="0.15">
      <c r="H3418" s="740"/>
      <c r="I3418" s="740"/>
      <c r="J3418" s="740"/>
      <c r="K3418" s="740"/>
      <c r="L3418" s="740"/>
      <c r="M3418" s="740"/>
      <c r="N3418" s="748"/>
      <c r="O3418" s="749"/>
      <c r="P3418" s="749"/>
      <c r="Q3418" s="740"/>
      <c r="R3418" s="740"/>
      <c r="S3418" s="740"/>
      <c r="T3418" s="740"/>
      <c r="U3418" s="740"/>
      <c r="V3418" s="740"/>
      <c r="W3418" s="740"/>
      <c r="X3418" s="740"/>
      <c r="Y3418" s="740"/>
      <c r="Z3418" s="740"/>
      <c r="AA3418" s="740"/>
      <c r="AB3418" s="740"/>
      <c r="AC3418" s="740"/>
      <c r="AD3418" s="740"/>
      <c r="AE3418" s="740"/>
      <c r="AF3418" s="740"/>
      <c r="AG3418" s="750"/>
      <c r="AH3418" s="742" t="str">
        <f t="shared" si="130"/>
        <v/>
      </c>
      <c r="AI3418" s="37" t="str">
        <f t="shared" si="131"/>
        <v/>
      </c>
      <c r="BH3418" s="137">
        <v>3398</v>
      </c>
      <c r="BI3418" s="206"/>
      <c r="BJ3418" s="207"/>
      <c r="BK3418" s="207"/>
      <c r="BL3418" s="207"/>
      <c r="BM3418" s="207"/>
      <c r="BN3418" s="206"/>
      <c r="BO3418" s="208"/>
      <c r="BP3418" s="206"/>
      <c r="BQ3418" s="458"/>
      <c r="BR3418" s="209"/>
      <c r="BS3418" s="210"/>
      <c r="BT3418" s="208"/>
      <c r="BU3418" s="208"/>
      <c r="BV3418" s="458"/>
      <c r="BW3418" s="209"/>
      <c r="EK3418" s="231"/>
      <c r="EL3418" s="232"/>
      <c r="EM3418" s="339" t="s">
        <v>462</v>
      </c>
      <c r="EN3418" s="336">
        <v>2</v>
      </c>
      <c r="EO3418" s="229">
        <v>8</v>
      </c>
      <c r="EP3418" s="234">
        <f>DCOUNT($H$20:$AI$4020,$H$20,EM3417:EO3418)</f>
        <v>0</v>
      </c>
    </row>
    <row r="3419" spans="8:146" ht="14.25" x14ac:dyDescent="0.15">
      <c r="H3419" s="740"/>
      <c r="I3419" s="740"/>
      <c r="J3419" s="740"/>
      <c r="K3419" s="740"/>
      <c r="L3419" s="740"/>
      <c r="M3419" s="740"/>
      <c r="N3419" s="748"/>
      <c r="O3419" s="749"/>
      <c r="P3419" s="749"/>
      <c r="Q3419" s="740"/>
      <c r="R3419" s="740"/>
      <c r="S3419" s="740"/>
      <c r="T3419" s="740"/>
      <c r="U3419" s="740"/>
      <c r="V3419" s="740"/>
      <c r="W3419" s="740"/>
      <c r="X3419" s="740"/>
      <c r="Y3419" s="740"/>
      <c r="Z3419" s="740"/>
      <c r="AA3419" s="740"/>
      <c r="AB3419" s="740"/>
      <c r="AC3419" s="740"/>
      <c r="AD3419" s="740"/>
      <c r="AE3419" s="740"/>
      <c r="AF3419" s="740"/>
      <c r="AG3419" s="750"/>
      <c r="AH3419" s="742" t="str">
        <f t="shared" si="130"/>
        <v/>
      </c>
      <c r="AI3419" s="37" t="str">
        <f t="shared" si="131"/>
        <v/>
      </c>
      <c r="BH3419" s="137">
        <v>3399</v>
      </c>
      <c r="BI3419" s="206"/>
      <c r="BJ3419" s="207"/>
      <c r="BK3419" s="207"/>
      <c r="BL3419" s="207"/>
      <c r="BM3419" s="207"/>
      <c r="BN3419" s="206"/>
      <c r="BO3419" s="208"/>
      <c r="BP3419" s="206"/>
      <c r="BQ3419" s="458"/>
      <c r="BR3419" s="209"/>
      <c r="BS3419" s="210"/>
      <c r="BT3419" s="208"/>
      <c r="BU3419" s="208"/>
      <c r="BV3419" s="458"/>
      <c r="BW3419" s="209"/>
      <c r="EK3419" s="231"/>
      <c r="EL3419" s="232"/>
      <c r="EM3419" s="333" t="s">
        <v>76</v>
      </c>
      <c r="EN3419" s="334" t="s">
        <v>946</v>
      </c>
      <c r="EO3419" s="188" t="s">
        <v>1601</v>
      </c>
      <c r="EP3419" s="189"/>
    </row>
    <row r="3420" spans="8:146" ht="14.25" x14ac:dyDescent="0.15">
      <c r="H3420" s="740"/>
      <c r="I3420" s="740"/>
      <c r="J3420" s="740"/>
      <c r="K3420" s="740"/>
      <c r="L3420" s="740"/>
      <c r="M3420" s="740"/>
      <c r="N3420" s="748"/>
      <c r="O3420" s="749"/>
      <c r="P3420" s="749"/>
      <c r="Q3420" s="740"/>
      <c r="R3420" s="740"/>
      <c r="S3420" s="740"/>
      <c r="T3420" s="740"/>
      <c r="U3420" s="740"/>
      <c r="V3420" s="740"/>
      <c r="W3420" s="740"/>
      <c r="X3420" s="740"/>
      <c r="Y3420" s="740"/>
      <c r="Z3420" s="740"/>
      <c r="AA3420" s="740"/>
      <c r="AB3420" s="740"/>
      <c r="AC3420" s="740"/>
      <c r="AD3420" s="740"/>
      <c r="AE3420" s="740"/>
      <c r="AF3420" s="740"/>
      <c r="AG3420" s="750"/>
      <c r="AH3420" s="742" t="str">
        <f t="shared" si="130"/>
        <v/>
      </c>
      <c r="AI3420" s="37" t="str">
        <f t="shared" si="131"/>
        <v/>
      </c>
      <c r="BH3420" s="137">
        <v>3400</v>
      </c>
      <c r="BI3420" s="206"/>
      <c r="BJ3420" s="207"/>
      <c r="BK3420" s="207"/>
      <c r="BL3420" s="207"/>
      <c r="BM3420" s="207"/>
      <c r="BN3420" s="206"/>
      <c r="BO3420" s="208"/>
      <c r="BP3420" s="206"/>
      <c r="BQ3420" s="458"/>
      <c r="BR3420" s="209"/>
      <c r="BS3420" s="210"/>
      <c r="BT3420" s="208"/>
      <c r="BU3420" s="208"/>
      <c r="BV3420" s="458"/>
      <c r="BW3420" s="209"/>
      <c r="EK3420" s="231"/>
      <c r="EL3420" s="232"/>
      <c r="EM3420" s="339" t="s">
        <v>637</v>
      </c>
      <c r="EN3420" s="336">
        <v>2</v>
      </c>
      <c r="EO3420" s="229">
        <v>8</v>
      </c>
      <c r="EP3420" s="234">
        <f>DCOUNT($H$20:$AI$4020,$H$20,EM3419:EO3420)</f>
        <v>0</v>
      </c>
    </row>
    <row r="3421" spans="8:146" ht="14.25" x14ac:dyDescent="0.15">
      <c r="H3421" s="740"/>
      <c r="I3421" s="740"/>
      <c r="J3421" s="740"/>
      <c r="K3421" s="740"/>
      <c r="L3421" s="740"/>
      <c r="M3421" s="740"/>
      <c r="N3421" s="748"/>
      <c r="O3421" s="749"/>
      <c r="P3421" s="749"/>
      <c r="Q3421" s="740"/>
      <c r="R3421" s="740"/>
      <c r="S3421" s="740"/>
      <c r="T3421" s="740"/>
      <c r="U3421" s="740"/>
      <c r="V3421" s="740"/>
      <c r="W3421" s="740"/>
      <c r="X3421" s="740"/>
      <c r="Y3421" s="740"/>
      <c r="Z3421" s="740"/>
      <c r="AA3421" s="740"/>
      <c r="AB3421" s="740"/>
      <c r="AC3421" s="740"/>
      <c r="AD3421" s="740"/>
      <c r="AE3421" s="740"/>
      <c r="AF3421" s="740"/>
      <c r="AG3421" s="750"/>
      <c r="AH3421" s="742" t="str">
        <f t="shared" si="130"/>
        <v/>
      </c>
      <c r="AI3421" s="37" t="str">
        <f t="shared" si="131"/>
        <v/>
      </c>
      <c r="BH3421" s="137">
        <v>3401</v>
      </c>
      <c r="BI3421" s="206"/>
      <c r="BJ3421" s="207"/>
      <c r="BK3421" s="207"/>
      <c r="BL3421" s="207"/>
      <c r="BM3421" s="207"/>
      <c r="BN3421" s="206"/>
      <c r="BO3421" s="208"/>
      <c r="BP3421" s="206"/>
      <c r="BQ3421" s="458"/>
      <c r="BR3421" s="209"/>
      <c r="BS3421" s="210"/>
      <c r="BT3421" s="208"/>
      <c r="BU3421" s="208"/>
      <c r="BV3421" s="458"/>
      <c r="BW3421" s="209"/>
      <c r="EK3421" s="231"/>
      <c r="EL3421" s="232"/>
      <c r="EM3421" s="333" t="s">
        <v>76</v>
      </c>
      <c r="EN3421" s="334" t="s">
        <v>946</v>
      </c>
      <c r="EO3421" s="188" t="s">
        <v>1601</v>
      </c>
      <c r="EP3421" s="189"/>
    </row>
    <row r="3422" spans="8:146" ht="14.25" x14ac:dyDescent="0.15">
      <c r="H3422" s="740"/>
      <c r="I3422" s="740"/>
      <c r="J3422" s="740"/>
      <c r="K3422" s="740"/>
      <c r="L3422" s="740"/>
      <c r="M3422" s="740"/>
      <c r="N3422" s="748"/>
      <c r="O3422" s="749"/>
      <c r="P3422" s="749"/>
      <c r="Q3422" s="740"/>
      <c r="R3422" s="740"/>
      <c r="S3422" s="740"/>
      <c r="T3422" s="740"/>
      <c r="U3422" s="740"/>
      <c r="V3422" s="740"/>
      <c r="W3422" s="740"/>
      <c r="X3422" s="740"/>
      <c r="Y3422" s="740"/>
      <c r="Z3422" s="740"/>
      <c r="AA3422" s="740"/>
      <c r="AB3422" s="740"/>
      <c r="AC3422" s="740"/>
      <c r="AD3422" s="740"/>
      <c r="AE3422" s="740"/>
      <c r="AF3422" s="740"/>
      <c r="AG3422" s="750"/>
      <c r="AH3422" s="742" t="str">
        <f t="shared" si="130"/>
        <v/>
      </c>
      <c r="AI3422" s="37" t="str">
        <f t="shared" si="131"/>
        <v/>
      </c>
      <c r="BH3422" s="137">
        <v>3402</v>
      </c>
      <c r="BI3422" s="206"/>
      <c r="BJ3422" s="207"/>
      <c r="BK3422" s="207"/>
      <c r="BL3422" s="207"/>
      <c r="BM3422" s="207"/>
      <c r="BN3422" s="206"/>
      <c r="BO3422" s="208"/>
      <c r="BP3422" s="206"/>
      <c r="BQ3422" s="458"/>
      <c r="BR3422" s="209"/>
      <c r="BS3422" s="210"/>
      <c r="BT3422" s="208"/>
      <c r="BU3422" s="208"/>
      <c r="BV3422" s="458"/>
      <c r="BW3422" s="209"/>
      <c r="EK3422" s="231"/>
      <c r="EL3422" s="232"/>
      <c r="EM3422" s="339" t="s">
        <v>638</v>
      </c>
      <c r="EN3422" s="336">
        <v>2</v>
      </c>
      <c r="EO3422" s="229">
        <v>8</v>
      </c>
      <c r="EP3422" s="234">
        <f>DCOUNT($H$20:$AI$4020,$H$20,EM3421:EO3422)</f>
        <v>0</v>
      </c>
    </row>
    <row r="3423" spans="8:146" ht="14.25" x14ac:dyDescent="0.15">
      <c r="H3423" s="740"/>
      <c r="I3423" s="740"/>
      <c r="J3423" s="740"/>
      <c r="K3423" s="740"/>
      <c r="L3423" s="740"/>
      <c r="M3423" s="740"/>
      <c r="N3423" s="748"/>
      <c r="O3423" s="749"/>
      <c r="P3423" s="749"/>
      <c r="Q3423" s="740"/>
      <c r="R3423" s="740"/>
      <c r="S3423" s="740"/>
      <c r="T3423" s="740"/>
      <c r="U3423" s="740"/>
      <c r="V3423" s="740"/>
      <c r="W3423" s="740"/>
      <c r="X3423" s="740"/>
      <c r="Y3423" s="740"/>
      <c r="Z3423" s="740"/>
      <c r="AA3423" s="740"/>
      <c r="AB3423" s="740"/>
      <c r="AC3423" s="740"/>
      <c r="AD3423" s="740"/>
      <c r="AE3423" s="740"/>
      <c r="AF3423" s="740"/>
      <c r="AG3423" s="750"/>
      <c r="AH3423" s="742" t="str">
        <f t="shared" si="130"/>
        <v/>
      </c>
      <c r="AI3423" s="37" t="str">
        <f t="shared" si="131"/>
        <v/>
      </c>
      <c r="BH3423" s="137">
        <v>3403</v>
      </c>
      <c r="BI3423" s="206"/>
      <c r="BJ3423" s="207"/>
      <c r="BK3423" s="207"/>
      <c r="BL3423" s="207"/>
      <c r="BM3423" s="207"/>
      <c r="BN3423" s="206"/>
      <c r="BO3423" s="208"/>
      <c r="BP3423" s="206"/>
      <c r="BQ3423" s="458"/>
      <c r="BR3423" s="209"/>
      <c r="BS3423" s="210"/>
      <c r="BT3423" s="208"/>
      <c r="BU3423" s="208"/>
      <c r="BV3423" s="458"/>
      <c r="BW3423" s="209"/>
      <c r="EK3423" s="231"/>
      <c r="EL3423" s="232"/>
      <c r="EM3423" s="333" t="s">
        <v>76</v>
      </c>
      <c r="EN3423" s="334" t="s">
        <v>946</v>
      </c>
      <c r="EO3423" s="188" t="s">
        <v>1601</v>
      </c>
      <c r="EP3423" s="189"/>
    </row>
    <row r="3424" spans="8:146" ht="14.25" x14ac:dyDescent="0.15">
      <c r="H3424" s="740"/>
      <c r="I3424" s="740"/>
      <c r="J3424" s="740"/>
      <c r="K3424" s="740"/>
      <c r="L3424" s="740"/>
      <c r="M3424" s="740"/>
      <c r="N3424" s="748"/>
      <c r="O3424" s="749"/>
      <c r="P3424" s="749"/>
      <c r="Q3424" s="740"/>
      <c r="R3424" s="740"/>
      <c r="S3424" s="740"/>
      <c r="T3424" s="740"/>
      <c r="U3424" s="740"/>
      <c r="V3424" s="740"/>
      <c r="W3424" s="740"/>
      <c r="X3424" s="740"/>
      <c r="Y3424" s="740"/>
      <c r="Z3424" s="740"/>
      <c r="AA3424" s="740"/>
      <c r="AB3424" s="740"/>
      <c r="AC3424" s="740"/>
      <c r="AD3424" s="740"/>
      <c r="AE3424" s="740"/>
      <c r="AF3424" s="740"/>
      <c r="AG3424" s="750"/>
      <c r="AH3424" s="742" t="str">
        <f t="shared" si="130"/>
        <v/>
      </c>
      <c r="AI3424" s="37" t="str">
        <f t="shared" si="131"/>
        <v/>
      </c>
      <c r="BH3424" s="137">
        <v>3404</v>
      </c>
      <c r="BI3424" s="206"/>
      <c r="BJ3424" s="207"/>
      <c r="BK3424" s="207"/>
      <c r="BL3424" s="207"/>
      <c r="BM3424" s="207"/>
      <c r="BN3424" s="206"/>
      <c r="BO3424" s="208"/>
      <c r="BP3424" s="206"/>
      <c r="BQ3424" s="458"/>
      <c r="BR3424" s="209"/>
      <c r="BS3424" s="210"/>
      <c r="BT3424" s="208"/>
      <c r="BU3424" s="208"/>
      <c r="BV3424" s="458"/>
      <c r="BW3424" s="209"/>
      <c r="EK3424" s="231"/>
      <c r="EL3424" s="232"/>
      <c r="EM3424" s="339" t="s">
        <v>639</v>
      </c>
      <c r="EN3424" s="336">
        <v>2</v>
      </c>
      <c r="EO3424" s="229">
        <v>8</v>
      </c>
      <c r="EP3424" s="234">
        <f>DCOUNT($H$20:$AI$4020,$H$20,EM3423:EO3424)</f>
        <v>0</v>
      </c>
    </row>
    <row r="3425" spans="8:146" ht="14.25" x14ac:dyDescent="0.15">
      <c r="H3425" s="740"/>
      <c r="I3425" s="740"/>
      <c r="J3425" s="740"/>
      <c r="K3425" s="740"/>
      <c r="L3425" s="740"/>
      <c r="M3425" s="740"/>
      <c r="N3425" s="748"/>
      <c r="O3425" s="749"/>
      <c r="P3425" s="749"/>
      <c r="Q3425" s="740"/>
      <c r="R3425" s="740"/>
      <c r="S3425" s="740"/>
      <c r="T3425" s="740"/>
      <c r="U3425" s="740"/>
      <c r="V3425" s="740"/>
      <c r="W3425" s="740"/>
      <c r="X3425" s="740"/>
      <c r="Y3425" s="740"/>
      <c r="Z3425" s="740"/>
      <c r="AA3425" s="740"/>
      <c r="AB3425" s="740"/>
      <c r="AC3425" s="740"/>
      <c r="AD3425" s="740"/>
      <c r="AE3425" s="740"/>
      <c r="AF3425" s="740"/>
      <c r="AG3425" s="750"/>
      <c r="AH3425" s="742" t="str">
        <f t="shared" si="130"/>
        <v/>
      </c>
      <c r="AI3425" s="37" t="str">
        <f t="shared" si="131"/>
        <v/>
      </c>
      <c r="BH3425" s="137">
        <v>3405</v>
      </c>
      <c r="BI3425" s="206"/>
      <c r="BJ3425" s="207"/>
      <c r="BK3425" s="207"/>
      <c r="BL3425" s="207"/>
      <c r="BM3425" s="207"/>
      <c r="BN3425" s="206"/>
      <c r="BO3425" s="208"/>
      <c r="BP3425" s="206"/>
      <c r="BQ3425" s="458"/>
      <c r="BR3425" s="209"/>
      <c r="BS3425" s="210"/>
      <c r="BT3425" s="208"/>
      <c r="BU3425" s="208"/>
      <c r="BV3425" s="458"/>
      <c r="BW3425" s="209"/>
      <c r="EK3425" s="231"/>
      <c r="EL3425" s="232"/>
      <c r="EM3425" s="333" t="s">
        <v>76</v>
      </c>
      <c r="EN3425" s="334" t="s">
        <v>946</v>
      </c>
      <c r="EO3425" s="188" t="s">
        <v>1601</v>
      </c>
      <c r="EP3425" s="189"/>
    </row>
    <row r="3426" spans="8:146" ht="14.25" x14ac:dyDescent="0.15">
      <c r="H3426" s="740"/>
      <c r="I3426" s="740"/>
      <c r="J3426" s="740"/>
      <c r="K3426" s="740"/>
      <c r="L3426" s="740"/>
      <c r="M3426" s="740"/>
      <c r="N3426" s="748"/>
      <c r="O3426" s="749"/>
      <c r="P3426" s="749"/>
      <c r="Q3426" s="740"/>
      <c r="R3426" s="740"/>
      <c r="S3426" s="740"/>
      <c r="T3426" s="740"/>
      <c r="U3426" s="740"/>
      <c r="V3426" s="740"/>
      <c r="W3426" s="740"/>
      <c r="X3426" s="740"/>
      <c r="Y3426" s="740"/>
      <c r="Z3426" s="740"/>
      <c r="AA3426" s="740"/>
      <c r="AB3426" s="740"/>
      <c r="AC3426" s="740"/>
      <c r="AD3426" s="740"/>
      <c r="AE3426" s="740"/>
      <c r="AF3426" s="740"/>
      <c r="AG3426" s="750"/>
      <c r="AH3426" s="742" t="str">
        <f t="shared" si="130"/>
        <v/>
      </c>
      <c r="AI3426" s="37" t="str">
        <f t="shared" si="131"/>
        <v/>
      </c>
      <c r="BH3426" s="137">
        <v>3406</v>
      </c>
      <c r="BI3426" s="206"/>
      <c r="BJ3426" s="207"/>
      <c r="BK3426" s="207"/>
      <c r="BL3426" s="207"/>
      <c r="BM3426" s="207"/>
      <c r="BN3426" s="206"/>
      <c r="BO3426" s="208"/>
      <c r="BP3426" s="206"/>
      <c r="BQ3426" s="458"/>
      <c r="BR3426" s="209"/>
      <c r="BS3426" s="210"/>
      <c r="BT3426" s="208"/>
      <c r="BU3426" s="208"/>
      <c r="BV3426" s="458"/>
      <c r="BW3426" s="209"/>
      <c r="EK3426" s="231"/>
      <c r="EL3426" s="232"/>
      <c r="EM3426" s="340" t="s">
        <v>640</v>
      </c>
      <c r="EN3426" s="336">
        <v>2</v>
      </c>
      <c r="EO3426" s="229">
        <v>8</v>
      </c>
      <c r="EP3426" s="234">
        <f>DCOUNT($H$20:$AI$4020,$H$20,EM3425:EO3426)</f>
        <v>0</v>
      </c>
    </row>
    <row r="3427" spans="8:146" ht="14.25" x14ac:dyDescent="0.15">
      <c r="H3427" s="740"/>
      <c r="I3427" s="740"/>
      <c r="J3427" s="740"/>
      <c r="K3427" s="740"/>
      <c r="L3427" s="740"/>
      <c r="M3427" s="740"/>
      <c r="N3427" s="748"/>
      <c r="O3427" s="749"/>
      <c r="P3427" s="749"/>
      <c r="Q3427" s="740"/>
      <c r="R3427" s="740"/>
      <c r="S3427" s="740"/>
      <c r="T3427" s="740"/>
      <c r="U3427" s="740"/>
      <c r="V3427" s="740"/>
      <c r="W3427" s="740"/>
      <c r="X3427" s="740"/>
      <c r="Y3427" s="740"/>
      <c r="Z3427" s="740"/>
      <c r="AA3427" s="740"/>
      <c r="AB3427" s="740"/>
      <c r="AC3427" s="740"/>
      <c r="AD3427" s="740"/>
      <c r="AE3427" s="740"/>
      <c r="AF3427" s="740"/>
      <c r="AG3427" s="750"/>
      <c r="AH3427" s="742" t="str">
        <f t="shared" si="130"/>
        <v/>
      </c>
      <c r="AI3427" s="37" t="str">
        <f t="shared" si="131"/>
        <v/>
      </c>
      <c r="BH3427" s="137">
        <v>3407</v>
      </c>
      <c r="BI3427" s="206"/>
      <c r="BJ3427" s="207"/>
      <c r="BK3427" s="207"/>
      <c r="BL3427" s="207"/>
      <c r="BM3427" s="207"/>
      <c r="BN3427" s="206"/>
      <c r="BO3427" s="208"/>
      <c r="BP3427" s="206"/>
      <c r="BQ3427" s="458"/>
      <c r="BR3427" s="209"/>
      <c r="BS3427" s="210"/>
      <c r="BT3427" s="208"/>
      <c r="BU3427" s="208"/>
      <c r="BV3427" s="458"/>
      <c r="BW3427" s="209"/>
      <c r="EK3427" s="231"/>
      <c r="EL3427" s="226"/>
      <c r="EM3427" s="333" t="s">
        <v>76</v>
      </c>
      <c r="EN3427" s="334" t="s">
        <v>946</v>
      </c>
      <c r="EO3427" s="188" t="s">
        <v>1601</v>
      </c>
      <c r="EP3427" s="189"/>
    </row>
    <row r="3428" spans="8:146" ht="14.25" x14ac:dyDescent="0.15">
      <c r="H3428" s="740"/>
      <c r="I3428" s="740"/>
      <c r="J3428" s="740"/>
      <c r="K3428" s="740"/>
      <c r="L3428" s="740"/>
      <c r="M3428" s="740"/>
      <c r="N3428" s="748"/>
      <c r="O3428" s="749"/>
      <c r="P3428" s="749"/>
      <c r="Q3428" s="740"/>
      <c r="R3428" s="740"/>
      <c r="S3428" s="740"/>
      <c r="T3428" s="740"/>
      <c r="U3428" s="740"/>
      <c r="V3428" s="740"/>
      <c r="W3428" s="740"/>
      <c r="X3428" s="740"/>
      <c r="Y3428" s="740"/>
      <c r="Z3428" s="740"/>
      <c r="AA3428" s="740"/>
      <c r="AB3428" s="740"/>
      <c r="AC3428" s="740"/>
      <c r="AD3428" s="740"/>
      <c r="AE3428" s="740"/>
      <c r="AF3428" s="740"/>
      <c r="AG3428" s="750"/>
      <c r="AH3428" s="742" t="str">
        <f t="shared" si="130"/>
        <v/>
      </c>
      <c r="AI3428" s="37" t="str">
        <f t="shared" si="131"/>
        <v/>
      </c>
      <c r="BH3428" s="137">
        <v>3408</v>
      </c>
      <c r="BI3428" s="206"/>
      <c r="BJ3428" s="207"/>
      <c r="BK3428" s="207"/>
      <c r="BL3428" s="207"/>
      <c r="BM3428" s="207"/>
      <c r="BN3428" s="206"/>
      <c r="BO3428" s="208"/>
      <c r="BP3428" s="206"/>
      <c r="BQ3428" s="458"/>
      <c r="BR3428" s="209"/>
      <c r="BS3428" s="210"/>
      <c r="BT3428" s="208"/>
      <c r="BU3428" s="208"/>
      <c r="BV3428" s="458"/>
      <c r="BW3428" s="209"/>
      <c r="EK3428" s="231"/>
      <c r="EL3428" s="232"/>
      <c r="EM3428" s="451" t="s">
        <v>1172</v>
      </c>
      <c r="EN3428" s="336">
        <v>2</v>
      </c>
      <c r="EO3428" s="229">
        <v>8</v>
      </c>
      <c r="EP3428" s="234">
        <f>DCOUNT($H$20:$AI$4020,$H$20,EM3427:EO3428)</f>
        <v>0</v>
      </c>
    </row>
    <row r="3429" spans="8:146" ht="14.25" x14ac:dyDescent="0.15">
      <c r="H3429" s="740"/>
      <c r="I3429" s="740"/>
      <c r="J3429" s="740"/>
      <c r="K3429" s="740"/>
      <c r="L3429" s="740"/>
      <c r="M3429" s="740"/>
      <c r="N3429" s="748"/>
      <c r="O3429" s="749"/>
      <c r="P3429" s="749"/>
      <c r="Q3429" s="740"/>
      <c r="R3429" s="740"/>
      <c r="S3429" s="740"/>
      <c r="T3429" s="740"/>
      <c r="U3429" s="740"/>
      <c r="V3429" s="740"/>
      <c r="W3429" s="740"/>
      <c r="X3429" s="740"/>
      <c r="Y3429" s="740"/>
      <c r="Z3429" s="740"/>
      <c r="AA3429" s="740"/>
      <c r="AB3429" s="740"/>
      <c r="AC3429" s="740"/>
      <c r="AD3429" s="740"/>
      <c r="AE3429" s="740"/>
      <c r="AF3429" s="740"/>
      <c r="AG3429" s="750"/>
      <c r="AH3429" s="742" t="str">
        <f t="shared" si="130"/>
        <v/>
      </c>
      <c r="AI3429" s="37" t="str">
        <f t="shared" si="131"/>
        <v/>
      </c>
      <c r="BH3429" s="137">
        <v>3409</v>
      </c>
      <c r="BI3429" s="206"/>
      <c r="BJ3429" s="207"/>
      <c r="BK3429" s="207"/>
      <c r="BL3429" s="207"/>
      <c r="BM3429" s="207"/>
      <c r="BN3429" s="206"/>
      <c r="BO3429" s="208"/>
      <c r="BP3429" s="206"/>
      <c r="BQ3429" s="458"/>
      <c r="BR3429" s="209"/>
      <c r="BS3429" s="210"/>
      <c r="BT3429" s="208"/>
      <c r="BU3429" s="208"/>
      <c r="BV3429" s="458"/>
      <c r="BW3429" s="209"/>
      <c r="EK3429" s="231"/>
      <c r="EL3429" s="232"/>
      <c r="EM3429" s="333" t="s">
        <v>76</v>
      </c>
      <c r="EN3429" s="334" t="s">
        <v>946</v>
      </c>
      <c r="EO3429" s="188" t="s">
        <v>1601</v>
      </c>
      <c r="EP3429" s="189"/>
    </row>
    <row r="3430" spans="8:146" ht="14.25" x14ac:dyDescent="0.15">
      <c r="H3430" s="740"/>
      <c r="I3430" s="740"/>
      <c r="J3430" s="740"/>
      <c r="K3430" s="740"/>
      <c r="L3430" s="740"/>
      <c r="M3430" s="740"/>
      <c r="N3430" s="748"/>
      <c r="O3430" s="749"/>
      <c r="P3430" s="749"/>
      <c r="Q3430" s="740"/>
      <c r="R3430" s="740"/>
      <c r="S3430" s="740"/>
      <c r="T3430" s="740"/>
      <c r="U3430" s="740"/>
      <c r="V3430" s="740"/>
      <c r="W3430" s="740"/>
      <c r="X3430" s="740"/>
      <c r="Y3430" s="740"/>
      <c r="Z3430" s="740"/>
      <c r="AA3430" s="740"/>
      <c r="AB3430" s="740"/>
      <c r="AC3430" s="740"/>
      <c r="AD3430" s="740"/>
      <c r="AE3430" s="740"/>
      <c r="AF3430" s="740"/>
      <c r="AG3430" s="750"/>
      <c r="AH3430" s="742" t="str">
        <f t="shared" si="130"/>
        <v/>
      </c>
      <c r="AI3430" s="37" t="str">
        <f t="shared" si="131"/>
        <v/>
      </c>
      <c r="BH3430" s="137">
        <v>3410</v>
      </c>
      <c r="BI3430" s="206"/>
      <c r="BJ3430" s="207"/>
      <c r="BK3430" s="207"/>
      <c r="BL3430" s="207"/>
      <c r="BM3430" s="207"/>
      <c r="BN3430" s="206"/>
      <c r="BO3430" s="208"/>
      <c r="BP3430" s="206"/>
      <c r="BQ3430" s="458"/>
      <c r="BR3430" s="209"/>
      <c r="BS3430" s="210"/>
      <c r="BT3430" s="208"/>
      <c r="BU3430" s="208"/>
      <c r="BV3430" s="458"/>
      <c r="BW3430" s="209"/>
      <c r="EK3430" s="231"/>
      <c r="EL3430" s="232"/>
      <c r="EM3430" s="451" t="s">
        <v>1173</v>
      </c>
      <c r="EN3430" s="336">
        <v>2</v>
      </c>
      <c r="EO3430" s="229">
        <v>8</v>
      </c>
      <c r="EP3430" s="234">
        <f>DCOUNT($H$20:$AI$4020,$H$20,EM3429:EO3430)</f>
        <v>0</v>
      </c>
    </row>
    <row r="3431" spans="8:146" ht="14.25" x14ac:dyDescent="0.15">
      <c r="H3431" s="740"/>
      <c r="I3431" s="740"/>
      <c r="J3431" s="740"/>
      <c r="K3431" s="740"/>
      <c r="L3431" s="740"/>
      <c r="M3431" s="740"/>
      <c r="N3431" s="748"/>
      <c r="O3431" s="749"/>
      <c r="P3431" s="749"/>
      <c r="Q3431" s="740"/>
      <c r="R3431" s="740"/>
      <c r="S3431" s="740"/>
      <c r="T3431" s="740"/>
      <c r="U3431" s="740"/>
      <c r="V3431" s="740"/>
      <c r="W3431" s="740"/>
      <c r="X3431" s="740"/>
      <c r="Y3431" s="740"/>
      <c r="Z3431" s="740"/>
      <c r="AA3431" s="740"/>
      <c r="AB3431" s="740"/>
      <c r="AC3431" s="740"/>
      <c r="AD3431" s="740"/>
      <c r="AE3431" s="740"/>
      <c r="AF3431" s="740"/>
      <c r="AG3431" s="750"/>
      <c r="AH3431" s="742" t="str">
        <f t="shared" si="130"/>
        <v/>
      </c>
      <c r="AI3431" s="37" t="str">
        <f t="shared" si="131"/>
        <v/>
      </c>
      <c r="BH3431" s="137">
        <v>3411</v>
      </c>
      <c r="BI3431" s="206"/>
      <c r="BJ3431" s="207"/>
      <c r="BK3431" s="207"/>
      <c r="BL3431" s="207"/>
      <c r="BM3431" s="207"/>
      <c r="BN3431" s="206"/>
      <c r="BO3431" s="208"/>
      <c r="BP3431" s="206"/>
      <c r="BQ3431" s="458"/>
      <c r="BR3431" s="209"/>
      <c r="BS3431" s="210"/>
      <c r="BT3431" s="208"/>
      <c r="BU3431" s="208"/>
      <c r="BV3431" s="458"/>
      <c r="BW3431" s="209"/>
      <c r="EK3431" s="231"/>
      <c r="EL3431" s="232"/>
      <c r="EM3431" s="333" t="s">
        <v>76</v>
      </c>
      <c r="EN3431" s="334" t="s">
        <v>946</v>
      </c>
      <c r="EO3431" s="188" t="s">
        <v>1601</v>
      </c>
      <c r="EP3431" s="189"/>
    </row>
    <row r="3432" spans="8:146" ht="14.25" x14ac:dyDescent="0.15">
      <c r="H3432" s="740"/>
      <c r="I3432" s="740"/>
      <c r="J3432" s="740"/>
      <c r="K3432" s="740"/>
      <c r="L3432" s="740"/>
      <c r="M3432" s="740"/>
      <c r="N3432" s="748"/>
      <c r="O3432" s="749"/>
      <c r="P3432" s="749"/>
      <c r="Q3432" s="740"/>
      <c r="R3432" s="740"/>
      <c r="S3432" s="740"/>
      <c r="T3432" s="740"/>
      <c r="U3432" s="740"/>
      <c r="V3432" s="740"/>
      <c r="W3432" s="740"/>
      <c r="X3432" s="740"/>
      <c r="Y3432" s="740"/>
      <c r="Z3432" s="740"/>
      <c r="AA3432" s="740"/>
      <c r="AB3432" s="740"/>
      <c r="AC3432" s="740"/>
      <c r="AD3432" s="740"/>
      <c r="AE3432" s="740"/>
      <c r="AF3432" s="740"/>
      <c r="AG3432" s="750"/>
      <c r="AH3432" s="742" t="str">
        <f t="shared" si="130"/>
        <v/>
      </c>
      <c r="AI3432" s="37" t="str">
        <f t="shared" si="131"/>
        <v/>
      </c>
      <c r="BH3432" s="137">
        <v>3412</v>
      </c>
      <c r="BI3432" s="206"/>
      <c r="BJ3432" s="207"/>
      <c r="BK3432" s="207"/>
      <c r="BL3432" s="207"/>
      <c r="BM3432" s="207"/>
      <c r="BN3432" s="206"/>
      <c r="BO3432" s="208"/>
      <c r="BP3432" s="206"/>
      <c r="BQ3432" s="458"/>
      <c r="BR3432" s="209"/>
      <c r="BS3432" s="210"/>
      <c r="BT3432" s="208"/>
      <c r="BU3432" s="208"/>
      <c r="BV3432" s="458"/>
      <c r="BW3432" s="209"/>
      <c r="EK3432" s="231"/>
      <c r="EL3432" s="232"/>
      <c r="EM3432" s="451" t="s">
        <v>1174</v>
      </c>
      <c r="EN3432" s="336">
        <v>2</v>
      </c>
      <c r="EO3432" s="229">
        <v>8</v>
      </c>
      <c r="EP3432" s="234">
        <f>DCOUNT($H$20:$AI$4020,$H$20,EM3431:EO3432)</f>
        <v>0</v>
      </c>
    </row>
    <row r="3433" spans="8:146" ht="14.25" x14ac:dyDescent="0.15">
      <c r="H3433" s="740"/>
      <c r="I3433" s="740"/>
      <c r="J3433" s="740"/>
      <c r="K3433" s="740"/>
      <c r="L3433" s="740"/>
      <c r="M3433" s="740"/>
      <c r="N3433" s="748"/>
      <c r="O3433" s="749"/>
      <c r="P3433" s="749"/>
      <c r="Q3433" s="740"/>
      <c r="R3433" s="740"/>
      <c r="S3433" s="740"/>
      <c r="T3433" s="740"/>
      <c r="U3433" s="740"/>
      <c r="V3433" s="740"/>
      <c r="W3433" s="740"/>
      <c r="X3433" s="740"/>
      <c r="Y3433" s="740"/>
      <c r="Z3433" s="740"/>
      <c r="AA3433" s="740"/>
      <c r="AB3433" s="740"/>
      <c r="AC3433" s="740"/>
      <c r="AD3433" s="740"/>
      <c r="AE3433" s="740"/>
      <c r="AF3433" s="740"/>
      <c r="AG3433" s="750"/>
      <c r="AH3433" s="742" t="str">
        <f t="shared" si="130"/>
        <v/>
      </c>
      <c r="AI3433" s="37" t="str">
        <f t="shared" si="131"/>
        <v/>
      </c>
      <c r="BH3433" s="137">
        <v>3413</v>
      </c>
      <c r="BI3433" s="206"/>
      <c r="BJ3433" s="207"/>
      <c r="BK3433" s="207"/>
      <c r="BL3433" s="207"/>
      <c r="BM3433" s="207"/>
      <c r="BN3433" s="206"/>
      <c r="BO3433" s="208"/>
      <c r="BP3433" s="206"/>
      <c r="BQ3433" s="458"/>
      <c r="BR3433" s="209"/>
      <c r="BS3433" s="210"/>
      <c r="BT3433" s="208"/>
      <c r="BU3433" s="208"/>
      <c r="BV3433" s="458"/>
      <c r="BW3433" s="209"/>
      <c r="EK3433" s="231"/>
      <c r="EL3433" s="232"/>
      <c r="EM3433" s="333" t="s">
        <v>76</v>
      </c>
      <c r="EN3433" s="334" t="s">
        <v>946</v>
      </c>
      <c r="EO3433" s="188" t="s">
        <v>1601</v>
      </c>
      <c r="EP3433" s="189"/>
    </row>
    <row r="3434" spans="8:146" ht="14.25" x14ac:dyDescent="0.15">
      <c r="H3434" s="740"/>
      <c r="I3434" s="740"/>
      <c r="J3434" s="740"/>
      <c r="K3434" s="740"/>
      <c r="L3434" s="740"/>
      <c r="M3434" s="740"/>
      <c r="N3434" s="748"/>
      <c r="O3434" s="749"/>
      <c r="P3434" s="749"/>
      <c r="Q3434" s="740"/>
      <c r="R3434" s="740"/>
      <c r="S3434" s="740"/>
      <c r="T3434" s="740"/>
      <c r="U3434" s="740"/>
      <c r="V3434" s="740"/>
      <c r="W3434" s="740"/>
      <c r="X3434" s="740"/>
      <c r="Y3434" s="740"/>
      <c r="Z3434" s="740"/>
      <c r="AA3434" s="740"/>
      <c r="AB3434" s="740"/>
      <c r="AC3434" s="740"/>
      <c r="AD3434" s="740"/>
      <c r="AE3434" s="740"/>
      <c r="AF3434" s="740"/>
      <c r="AG3434" s="750"/>
      <c r="AH3434" s="742" t="str">
        <f t="shared" si="130"/>
        <v/>
      </c>
      <c r="AI3434" s="37" t="str">
        <f t="shared" si="131"/>
        <v/>
      </c>
      <c r="BH3434" s="137">
        <v>3414</v>
      </c>
      <c r="BI3434" s="206"/>
      <c r="BJ3434" s="207"/>
      <c r="BK3434" s="207"/>
      <c r="BL3434" s="207"/>
      <c r="BM3434" s="207"/>
      <c r="BN3434" s="206"/>
      <c r="BO3434" s="208"/>
      <c r="BP3434" s="206"/>
      <c r="BQ3434" s="458"/>
      <c r="BR3434" s="209"/>
      <c r="BS3434" s="210"/>
      <c r="BT3434" s="208"/>
      <c r="BU3434" s="208"/>
      <c r="BV3434" s="458"/>
      <c r="BW3434" s="209"/>
      <c r="EK3434" s="231"/>
      <c r="EL3434" s="232"/>
      <c r="EM3434" s="451" t="s">
        <v>1175</v>
      </c>
      <c r="EN3434" s="336">
        <v>2</v>
      </c>
      <c r="EO3434" s="229">
        <v>8</v>
      </c>
      <c r="EP3434" s="234">
        <f>DCOUNT($H$20:$AI$4020,$H$20,EM3433:EO3434)</f>
        <v>0</v>
      </c>
    </row>
    <row r="3435" spans="8:146" ht="14.25" x14ac:dyDescent="0.15">
      <c r="H3435" s="740"/>
      <c r="I3435" s="740"/>
      <c r="J3435" s="740"/>
      <c r="K3435" s="740"/>
      <c r="L3435" s="740"/>
      <c r="M3435" s="740"/>
      <c r="N3435" s="748"/>
      <c r="O3435" s="749"/>
      <c r="P3435" s="749"/>
      <c r="Q3435" s="740"/>
      <c r="R3435" s="740"/>
      <c r="S3435" s="740"/>
      <c r="T3435" s="740"/>
      <c r="U3435" s="740"/>
      <c r="V3435" s="740"/>
      <c r="W3435" s="740"/>
      <c r="X3435" s="740"/>
      <c r="Y3435" s="740"/>
      <c r="Z3435" s="740"/>
      <c r="AA3435" s="740"/>
      <c r="AB3435" s="740"/>
      <c r="AC3435" s="740"/>
      <c r="AD3435" s="740"/>
      <c r="AE3435" s="740"/>
      <c r="AF3435" s="740"/>
      <c r="AG3435" s="750"/>
      <c r="AH3435" s="742" t="str">
        <f t="shared" si="130"/>
        <v/>
      </c>
      <c r="AI3435" s="37" t="str">
        <f t="shared" si="131"/>
        <v/>
      </c>
      <c r="BH3435" s="137">
        <v>3415</v>
      </c>
      <c r="BI3435" s="206"/>
      <c r="BJ3435" s="207"/>
      <c r="BK3435" s="207"/>
      <c r="BL3435" s="207"/>
      <c r="BM3435" s="207"/>
      <c r="BN3435" s="206"/>
      <c r="BO3435" s="208"/>
      <c r="BP3435" s="206"/>
      <c r="BQ3435" s="458"/>
      <c r="BR3435" s="209"/>
      <c r="BS3435" s="210"/>
      <c r="BT3435" s="208"/>
      <c r="BU3435" s="208"/>
      <c r="BV3435" s="458"/>
      <c r="BW3435" s="209"/>
      <c r="EK3435" s="231"/>
      <c r="EL3435" s="232"/>
      <c r="EM3435" s="333" t="s">
        <v>76</v>
      </c>
      <c r="EN3435" s="334" t="s">
        <v>946</v>
      </c>
      <c r="EO3435" s="188" t="s">
        <v>1601</v>
      </c>
      <c r="EP3435" s="189"/>
    </row>
    <row r="3436" spans="8:146" ht="14.25" x14ac:dyDescent="0.15">
      <c r="H3436" s="740"/>
      <c r="I3436" s="740"/>
      <c r="J3436" s="740"/>
      <c r="K3436" s="740"/>
      <c r="L3436" s="740"/>
      <c r="M3436" s="740"/>
      <c r="N3436" s="748"/>
      <c r="O3436" s="749"/>
      <c r="P3436" s="749"/>
      <c r="Q3436" s="740"/>
      <c r="R3436" s="740"/>
      <c r="S3436" s="740"/>
      <c r="T3436" s="740"/>
      <c r="U3436" s="740"/>
      <c r="V3436" s="740"/>
      <c r="W3436" s="740"/>
      <c r="X3436" s="740"/>
      <c r="Y3436" s="740"/>
      <c r="Z3436" s="740"/>
      <c r="AA3436" s="740"/>
      <c r="AB3436" s="740"/>
      <c r="AC3436" s="740"/>
      <c r="AD3436" s="740"/>
      <c r="AE3436" s="740"/>
      <c r="AF3436" s="740"/>
      <c r="AG3436" s="750"/>
      <c r="AH3436" s="742" t="str">
        <f t="shared" si="130"/>
        <v/>
      </c>
      <c r="AI3436" s="37" t="str">
        <f t="shared" si="131"/>
        <v/>
      </c>
      <c r="BH3436" s="137">
        <v>3416</v>
      </c>
      <c r="BI3436" s="206"/>
      <c r="BJ3436" s="207"/>
      <c r="BK3436" s="207"/>
      <c r="BL3436" s="207"/>
      <c r="BM3436" s="207"/>
      <c r="BN3436" s="206"/>
      <c r="BO3436" s="208"/>
      <c r="BP3436" s="206"/>
      <c r="BQ3436" s="458"/>
      <c r="BR3436" s="209"/>
      <c r="BS3436" s="210"/>
      <c r="BT3436" s="208"/>
      <c r="BU3436" s="208"/>
      <c r="BV3436" s="458"/>
      <c r="BW3436" s="209"/>
      <c r="EK3436" s="231"/>
      <c r="EL3436" s="232"/>
      <c r="EM3436" s="455" t="s">
        <v>1184</v>
      </c>
      <c r="EN3436" s="336">
        <v>2</v>
      </c>
      <c r="EO3436" s="229">
        <v>8</v>
      </c>
      <c r="EP3436" s="234">
        <f>DCOUNT($H$20:$AI$4020,$H$20,EM3435:EO3436)</f>
        <v>0</v>
      </c>
    </row>
    <row r="3437" spans="8:146" ht="14.25" x14ac:dyDescent="0.15">
      <c r="H3437" s="740"/>
      <c r="I3437" s="740"/>
      <c r="J3437" s="740"/>
      <c r="K3437" s="740"/>
      <c r="L3437" s="740"/>
      <c r="M3437" s="740"/>
      <c r="N3437" s="748"/>
      <c r="O3437" s="749"/>
      <c r="P3437" s="749"/>
      <c r="Q3437" s="740"/>
      <c r="R3437" s="740"/>
      <c r="S3437" s="740"/>
      <c r="T3437" s="740"/>
      <c r="U3437" s="740"/>
      <c r="V3437" s="740"/>
      <c r="W3437" s="740"/>
      <c r="X3437" s="740"/>
      <c r="Y3437" s="740"/>
      <c r="Z3437" s="740"/>
      <c r="AA3437" s="740"/>
      <c r="AB3437" s="740"/>
      <c r="AC3437" s="740"/>
      <c r="AD3437" s="740"/>
      <c r="AE3437" s="740"/>
      <c r="AF3437" s="740"/>
      <c r="AG3437" s="750"/>
      <c r="AH3437" s="742" t="str">
        <f t="shared" si="130"/>
        <v/>
      </c>
      <c r="AI3437" s="37" t="str">
        <f t="shared" si="131"/>
        <v/>
      </c>
      <c r="BH3437" s="137">
        <v>3417</v>
      </c>
      <c r="BI3437" s="206"/>
      <c r="BJ3437" s="207"/>
      <c r="BK3437" s="207"/>
      <c r="BL3437" s="207"/>
      <c r="BM3437" s="207"/>
      <c r="BN3437" s="206"/>
      <c r="BO3437" s="208"/>
      <c r="BP3437" s="206"/>
      <c r="BQ3437" s="458"/>
      <c r="BR3437" s="209"/>
      <c r="BS3437" s="210"/>
      <c r="BT3437" s="208"/>
      <c r="BU3437" s="208"/>
      <c r="BV3437" s="458"/>
      <c r="BW3437" s="209"/>
      <c r="EK3437" s="231"/>
      <c r="EL3437" s="226"/>
      <c r="EM3437" s="333" t="s">
        <v>76</v>
      </c>
      <c r="EN3437" s="334" t="s">
        <v>946</v>
      </c>
      <c r="EO3437" s="188" t="s">
        <v>1601</v>
      </c>
      <c r="EP3437" s="189"/>
    </row>
    <row r="3438" spans="8:146" ht="14.25" x14ac:dyDescent="0.15">
      <c r="H3438" s="740"/>
      <c r="I3438" s="740"/>
      <c r="J3438" s="740"/>
      <c r="K3438" s="740"/>
      <c r="L3438" s="740"/>
      <c r="M3438" s="740"/>
      <c r="N3438" s="748"/>
      <c r="O3438" s="749"/>
      <c r="P3438" s="749"/>
      <c r="Q3438" s="740"/>
      <c r="R3438" s="740"/>
      <c r="S3438" s="740"/>
      <c r="T3438" s="740"/>
      <c r="U3438" s="740"/>
      <c r="V3438" s="740"/>
      <c r="W3438" s="740"/>
      <c r="X3438" s="740"/>
      <c r="Y3438" s="740"/>
      <c r="Z3438" s="740"/>
      <c r="AA3438" s="740"/>
      <c r="AB3438" s="740"/>
      <c r="AC3438" s="740"/>
      <c r="AD3438" s="740"/>
      <c r="AE3438" s="740"/>
      <c r="AF3438" s="740"/>
      <c r="AG3438" s="750"/>
      <c r="AH3438" s="742" t="str">
        <f t="shared" si="130"/>
        <v/>
      </c>
      <c r="AI3438" s="37" t="str">
        <f t="shared" si="131"/>
        <v/>
      </c>
      <c r="BH3438" s="137">
        <v>3418</v>
      </c>
      <c r="BI3438" s="206"/>
      <c r="BJ3438" s="207"/>
      <c r="BK3438" s="207"/>
      <c r="BL3438" s="207"/>
      <c r="BM3438" s="207"/>
      <c r="BN3438" s="206"/>
      <c r="BO3438" s="208"/>
      <c r="BP3438" s="206"/>
      <c r="BQ3438" s="458"/>
      <c r="BR3438" s="209"/>
      <c r="BS3438" s="210"/>
      <c r="BT3438" s="208"/>
      <c r="BU3438" s="208"/>
      <c r="BV3438" s="458"/>
      <c r="BW3438" s="209"/>
      <c r="EK3438" s="231"/>
      <c r="EL3438" s="232"/>
      <c r="EM3438" s="451" t="s">
        <v>1185</v>
      </c>
      <c r="EN3438" s="336">
        <v>2</v>
      </c>
      <c r="EO3438" s="229">
        <v>8</v>
      </c>
      <c r="EP3438" s="234">
        <f>DCOUNT($H$20:$AI$4020,$H$20,EM3437:EO3438)</f>
        <v>0</v>
      </c>
    </row>
    <row r="3439" spans="8:146" ht="14.25" x14ac:dyDescent="0.15">
      <c r="H3439" s="740"/>
      <c r="I3439" s="740"/>
      <c r="J3439" s="740"/>
      <c r="K3439" s="740"/>
      <c r="L3439" s="740"/>
      <c r="M3439" s="740"/>
      <c r="N3439" s="748"/>
      <c r="O3439" s="749"/>
      <c r="P3439" s="749"/>
      <c r="Q3439" s="740"/>
      <c r="R3439" s="740"/>
      <c r="S3439" s="740"/>
      <c r="T3439" s="740"/>
      <c r="U3439" s="740"/>
      <c r="V3439" s="740"/>
      <c r="W3439" s="740"/>
      <c r="X3439" s="740"/>
      <c r="Y3439" s="740"/>
      <c r="Z3439" s="740"/>
      <c r="AA3439" s="740"/>
      <c r="AB3439" s="740"/>
      <c r="AC3439" s="740"/>
      <c r="AD3439" s="740"/>
      <c r="AE3439" s="740"/>
      <c r="AF3439" s="740"/>
      <c r="AG3439" s="750"/>
      <c r="AH3439" s="742" t="str">
        <f t="shared" si="130"/>
        <v/>
      </c>
      <c r="AI3439" s="37" t="str">
        <f t="shared" si="131"/>
        <v/>
      </c>
      <c r="BH3439" s="137">
        <v>3419</v>
      </c>
      <c r="BI3439" s="206"/>
      <c r="BJ3439" s="207"/>
      <c r="BK3439" s="207"/>
      <c r="BL3439" s="207"/>
      <c r="BM3439" s="207"/>
      <c r="BN3439" s="206"/>
      <c r="BO3439" s="208"/>
      <c r="BP3439" s="206"/>
      <c r="BQ3439" s="458"/>
      <c r="BR3439" s="209"/>
      <c r="BS3439" s="210"/>
      <c r="BT3439" s="208"/>
      <c r="BU3439" s="208"/>
      <c r="BV3439" s="458"/>
      <c r="BW3439" s="209"/>
      <c r="EK3439" s="231"/>
      <c r="EL3439" s="232"/>
      <c r="EM3439" s="333" t="s">
        <v>76</v>
      </c>
      <c r="EN3439" s="334" t="s">
        <v>946</v>
      </c>
      <c r="EO3439" s="188" t="s">
        <v>1601</v>
      </c>
      <c r="EP3439" s="189"/>
    </row>
    <row r="3440" spans="8:146" ht="14.25" x14ac:dyDescent="0.15">
      <c r="H3440" s="740"/>
      <c r="I3440" s="740"/>
      <c r="J3440" s="740"/>
      <c r="K3440" s="740"/>
      <c r="L3440" s="740"/>
      <c r="M3440" s="740"/>
      <c r="N3440" s="748"/>
      <c r="O3440" s="749"/>
      <c r="P3440" s="749"/>
      <c r="Q3440" s="740"/>
      <c r="R3440" s="740"/>
      <c r="S3440" s="740"/>
      <c r="T3440" s="740"/>
      <c r="U3440" s="740"/>
      <c r="V3440" s="740"/>
      <c r="W3440" s="740"/>
      <c r="X3440" s="740"/>
      <c r="Y3440" s="740"/>
      <c r="Z3440" s="740"/>
      <c r="AA3440" s="740"/>
      <c r="AB3440" s="740"/>
      <c r="AC3440" s="740"/>
      <c r="AD3440" s="740"/>
      <c r="AE3440" s="740"/>
      <c r="AF3440" s="740"/>
      <c r="AG3440" s="750"/>
      <c r="AH3440" s="742" t="str">
        <f t="shared" si="130"/>
        <v/>
      </c>
      <c r="AI3440" s="37" t="str">
        <f t="shared" si="131"/>
        <v/>
      </c>
      <c r="BH3440" s="137">
        <v>3420</v>
      </c>
      <c r="BI3440" s="206"/>
      <c r="BJ3440" s="207"/>
      <c r="BK3440" s="207"/>
      <c r="BL3440" s="207"/>
      <c r="BM3440" s="207"/>
      <c r="BN3440" s="206"/>
      <c r="BO3440" s="208"/>
      <c r="BP3440" s="206"/>
      <c r="BQ3440" s="458"/>
      <c r="BR3440" s="209"/>
      <c r="BS3440" s="210"/>
      <c r="BT3440" s="208"/>
      <c r="BU3440" s="208"/>
      <c r="BV3440" s="458"/>
      <c r="BW3440" s="209"/>
      <c r="EK3440" s="231"/>
      <c r="EL3440" s="232"/>
      <c r="EM3440" s="451" t="s">
        <v>1186</v>
      </c>
      <c r="EN3440" s="336">
        <v>2</v>
      </c>
      <c r="EO3440" s="229">
        <v>8</v>
      </c>
      <c r="EP3440" s="234">
        <f>DCOUNT($H$20:$AI$4020,$H$20,EM3439:EO3440)</f>
        <v>0</v>
      </c>
    </row>
    <row r="3441" spans="8:146" ht="14.25" x14ac:dyDescent="0.15">
      <c r="H3441" s="740"/>
      <c r="I3441" s="740"/>
      <c r="J3441" s="740"/>
      <c r="K3441" s="740"/>
      <c r="L3441" s="740"/>
      <c r="M3441" s="740"/>
      <c r="N3441" s="748"/>
      <c r="O3441" s="749"/>
      <c r="P3441" s="749"/>
      <c r="Q3441" s="740"/>
      <c r="R3441" s="740"/>
      <c r="S3441" s="740"/>
      <c r="T3441" s="740"/>
      <c r="U3441" s="740"/>
      <c r="V3441" s="740"/>
      <c r="W3441" s="740"/>
      <c r="X3441" s="740"/>
      <c r="Y3441" s="740"/>
      <c r="Z3441" s="740"/>
      <c r="AA3441" s="740"/>
      <c r="AB3441" s="740"/>
      <c r="AC3441" s="740"/>
      <c r="AD3441" s="740"/>
      <c r="AE3441" s="740"/>
      <c r="AF3441" s="740"/>
      <c r="AG3441" s="750"/>
      <c r="AH3441" s="742" t="str">
        <f t="shared" si="130"/>
        <v/>
      </c>
      <c r="AI3441" s="37" t="str">
        <f t="shared" si="131"/>
        <v/>
      </c>
      <c r="BH3441" s="137">
        <v>3421</v>
      </c>
      <c r="BI3441" s="206"/>
      <c r="BJ3441" s="207"/>
      <c r="BK3441" s="207"/>
      <c r="BL3441" s="207"/>
      <c r="BM3441" s="207"/>
      <c r="BN3441" s="206"/>
      <c r="BO3441" s="208"/>
      <c r="BP3441" s="206"/>
      <c r="BQ3441" s="458"/>
      <c r="BR3441" s="209"/>
      <c r="BS3441" s="210"/>
      <c r="BT3441" s="208"/>
      <c r="BU3441" s="208"/>
      <c r="BV3441" s="458"/>
      <c r="BW3441" s="209"/>
      <c r="EK3441" s="231"/>
      <c r="EL3441" s="232"/>
      <c r="EM3441" s="333" t="s">
        <v>76</v>
      </c>
      <c r="EN3441" s="334" t="s">
        <v>946</v>
      </c>
      <c r="EO3441" s="188" t="s">
        <v>1601</v>
      </c>
      <c r="EP3441" s="189"/>
    </row>
    <row r="3442" spans="8:146" ht="14.25" x14ac:dyDescent="0.15">
      <c r="H3442" s="740"/>
      <c r="I3442" s="740"/>
      <c r="J3442" s="740"/>
      <c r="K3442" s="740"/>
      <c r="L3442" s="740"/>
      <c r="M3442" s="740"/>
      <c r="N3442" s="748"/>
      <c r="O3442" s="749"/>
      <c r="P3442" s="749"/>
      <c r="Q3442" s="740"/>
      <c r="R3442" s="740"/>
      <c r="S3442" s="740"/>
      <c r="T3442" s="740"/>
      <c r="U3442" s="740"/>
      <c r="V3442" s="740"/>
      <c r="W3442" s="740"/>
      <c r="X3442" s="740"/>
      <c r="Y3442" s="740"/>
      <c r="Z3442" s="740"/>
      <c r="AA3442" s="740"/>
      <c r="AB3442" s="740"/>
      <c r="AC3442" s="740"/>
      <c r="AD3442" s="740"/>
      <c r="AE3442" s="740"/>
      <c r="AF3442" s="740"/>
      <c r="AG3442" s="750"/>
      <c r="AH3442" s="742" t="str">
        <f t="shared" si="130"/>
        <v/>
      </c>
      <c r="AI3442" s="37" t="str">
        <f t="shared" si="131"/>
        <v/>
      </c>
      <c r="BH3442" s="137">
        <v>3422</v>
      </c>
      <c r="BI3442" s="206"/>
      <c r="BJ3442" s="207"/>
      <c r="BK3442" s="207"/>
      <c r="BL3442" s="207"/>
      <c r="BM3442" s="207"/>
      <c r="BN3442" s="206"/>
      <c r="BO3442" s="208"/>
      <c r="BP3442" s="206"/>
      <c r="BQ3442" s="458"/>
      <c r="BR3442" s="209"/>
      <c r="BS3442" s="210"/>
      <c r="BT3442" s="208"/>
      <c r="BU3442" s="208"/>
      <c r="BV3442" s="458"/>
      <c r="BW3442" s="209"/>
      <c r="EK3442" s="231"/>
      <c r="EL3442" s="232"/>
      <c r="EM3442" s="451" t="s">
        <v>1187</v>
      </c>
      <c r="EN3442" s="336">
        <v>2</v>
      </c>
      <c r="EO3442" s="229">
        <v>8</v>
      </c>
      <c r="EP3442" s="234">
        <f>DCOUNT($H$20:$AI$4020,$H$20,EM3441:EO3442)</f>
        <v>0</v>
      </c>
    </row>
    <row r="3443" spans="8:146" ht="14.25" x14ac:dyDescent="0.15">
      <c r="H3443" s="740"/>
      <c r="I3443" s="740"/>
      <c r="J3443" s="740"/>
      <c r="K3443" s="740"/>
      <c r="L3443" s="740"/>
      <c r="M3443" s="740"/>
      <c r="N3443" s="748"/>
      <c r="O3443" s="749"/>
      <c r="P3443" s="749"/>
      <c r="Q3443" s="740"/>
      <c r="R3443" s="740"/>
      <c r="S3443" s="740"/>
      <c r="T3443" s="740"/>
      <c r="U3443" s="740"/>
      <c r="V3443" s="740"/>
      <c r="W3443" s="740"/>
      <c r="X3443" s="740"/>
      <c r="Y3443" s="740"/>
      <c r="Z3443" s="740"/>
      <c r="AA3443" s="740"/>
      <c r="AB3443" s="740"/>
      <c r="AC3443" s="740"/>
      <c r="AD3443" s="740"/>
      <c r="AE3443" s="740"/>
      <c r="AF3443" s="740"/>
      <c r="AG3443" s="750"/>
      <c r="AH3443" s="742" t="str">
        <f t="shared" si="130"/>
        <v/>
      </c>
      <c r="AI3443" s="37" t="str">
        <f t="shared" si="131"/>
        <v/>
      </c>
      <c r="BH3443" s="137">
        <v>3423</v>
      </c>
      <c r="BI3443" s="206"/>
      <c r="BJ3443" s="207"/>
      <c r="BK3443" s="207"/>
      <c r="BL3443" s="207"/>
      <c r="BM3443" s="207"/>
      <c r="BN3443" s="206"/>
      <c r="BO3443" s="208"/>
      <c r="BP3443" s="206"/>
      <c r="BQ3443" s="458"/>
      <c r="BR3443" s="209"/>
      <c r="BS3443" s="210"/>
      <c r="BT3443" s="208"/>
      <c r="BU3443" s="208"/>
      <c r="BV3443" s="458"/>
      <c r="BW3443" s="209"/>
      <c r="EK3443" s="231"/>
      <c r="EL3443" s="232"/>
      <c r="EM3443" s="333" t="s">
        <v>76</v>
      </c>
      <c r="EN3443" s="334" t="s">
        <v>946</v>
      </c>
      <c r="EO3443" s="188" t="s">
        <v>1601</v>
      </c>
      <c r="EP3443" s="189"/>
    </row>
    <row r="3444" spans="8:146" ht="14.25" x14ac:dyDescent="0.15">
      <c r="H3444" s="740"/>
      <c r="I3444" s="740"/>
      <c r="J3444" s="740"/>
      <c r="K3444" s="740"/>
      <c r="L3444" s="740"/>
      <c r="M3444" s="740"/>
      <c r="N3444" s="748"/>
      <c r="O3444" s="749"/>
      <c r="P3444" s="749"/>
      <c r="Q3444" s="740"/>
      <c r="R3444" s="740"/>
      <c r="S3444" s="740"/>
      <c r="T3444" s="740"/>
      <c r="U3444" s="740"/>
      <c r="V3444" s="740"/>
      <c r="W3444" s="740"/>
      <c r="X3444" s="740"/>
      <c r="Y3444" s="740"/>
      <c r="Z3444" s="740"/>
      <c r="AA3444" s="740"/>
      <c r="AB3444" s="740"/>
      <c r="AC3444" s="740"/>
      <c r="AD3444" s="740"/>
      <c r="AE3444" s="740"/>
      <c r="AF3444" s="740"/>
      <c r="AG3444" s="750"/>
      <c r="AH3444" s="742" t="str">
        <f t="shared" si="130"/>
        <v/>
      </c>
      <c r="AI3444" s="37" t="str">
        <f t="shared" si="131"/>
        <v/>
      </c>
      <c r="BH3444" s="137">
        <v>3424</v>
      </c>
      <c r="BI3444" s="206"/>
      <c r="BJ3444" s="207"/>
      <c r="BK3444" s="207"/>
      <c r="BL3444" s="207"/>
      <c r="BM3444" s="207"/>
      <c r="BN3444" s="206"/>
      <c r="BO3444" s="208"/>
      <c r="BP3444" s="206"/>
      <c r="BQ3444" s="458"/>
      <c r="BR3444" s="209"/>
      <c r="BS3444" s="210"/>
      <c r="BT3444" s="208"/>
      <c r="BU3444" s="208"/>
      <c r="BV3444" s="458"/>
      <c r="BW3444" s="209"/>
      <c r="EK3444" s="231"/>
      <c r="EL3444" s="232"/>
      <c r="EM3444" s="451" t="s">
        <v>1196</v>
      </c>
      <c r="EN3444" s="336">
        <v>2</v>
      </c>
      <c r="EO3444" s="229">
        <v>8</v>
      </c>
      <c r="EP3444" s="234">
        <f>DCOUNT($H$20:$AI$4020,$H$20,EM3443:EO3444)</f>
        <v>0</v>
      </c>
    </row>
    <row r="3445" spans="8:146" ht="14.25" x14ac:dyDescent="0.15">
      <c r="H3445" s="740"/>
      <c r="I3445" s="740"/>
      <c r="J3445" s="740"/>
      <c r="K3445" s="740"/>
      <c r="L3445" s="740"/>
      <c r="M3445" s="740"/>
      <c r="N3445" s="748"/>
      <c r="O3445" s="749"/>
      <c r="P3445" s="749"/>
      <c r="Q3445" s="740"/>
      <c r="R3445" s="740"/>
      <c r="S3445" s="740"/>
      <c r="T3445" s="740"/>
      <c r="U3445" s="740"/>
      <c r="V3445" s="740"/>
      <c r="W3445" s="740"/>
      <c r="X3445" s="740"/>
      <c r="Y3445" s="740"/>
      <c r="Z3445" s="740"/>
      <c r="AA3445" s="740"/>
      <c r="AB3445" s="740"/>
      <c r="AC3445" s="740"/>
      <c r="AD3445" s="740"/>
      <c r="AE3445" s="740"/>
      <c r="AF3445" s="740"/>
      <c r="AG3445" s="750"/>
      <c r="AH3445" s="742" t="str">
        <f t="shared" si="130"/>
        <v/>
      </c>
      <c r="AI3445" s="37" t="str">
        <f t="shared" si="131"/>
        <v/>
      </c>
      <c r="BH3445" s="137">
        <v>3425</v>
      </c>
      <c r="BI3445" s="206"/>
      <c r="BJ3445" s="207"/>
      <c r="BK3445" s="207"/>
      <c r="BL3445" s="207"/>
      <c r="BM3445" s="207"/>
      <c r="BN3445" s="206"/>
      <c r="BO3445" s="208"/>
      <c r="BP3445" s="206"/>
      <c r="BQ3445" s="458"/>
      <c r="BR3445" s="209"/>
      <c r="BS3445" s="210"/>
      <c r="BT3445" s="208"/>
      <c r="BU3445" s="208"/>
      <c r="BV3445" s="458"/>
      <c r="BW3445" s="209"/>
      <c r="EK3445" s="231"/>
      <c r="EL3445" s="232"/>
      <c r="EM3445" s="333" t="s">
        <v>76</v>
      </c>
      <c r="EN3445" s="334" t="s">
        <v>946</v>
      </c>
      <c r="EO3445" s="188" t="s">
        <v>1601</v>
      </c>
      <c r="EP3445" s="189"/>
    </row>
    <row r="3446" spans="8:146" ht="14.25" x14ac:dyDescent="0.15">
      <c r="H3446" s="740"/>
      <c r="I3446" s="740"/>
      <c r="J3446" s="740"/>
      <c r="K3446" s="740"/>
      <c r="L3446" s="740"/>
      <c r="M3446" s="740"/>
      <c r="N3446" s="748"/>
      <c r="O3446" s="749"/>
      <c r="P3446" s="749"/>
      <c r="Q3446" s="740"/>
      <c r="R3446" s="740"/>
      <c r="S3446" s="740"/>
      <c r="T3446" s="740"/>
      <c r="U3446" s="740"/>
      <c r="V3446" s="740"/>
      <c r="W3446" s="740"/>
      <c r="X3446" s="740"/>
      <c r="Y3446" s="740"/>
      <c r="Z3446" s="740"/>
      <c r="AA3446" s="740"/>
      <c r="AB3446" s="740"/>
      <c r="AC3446" s="740"/>
      <c r="AD3446" s="740"/>
      <c r="AE3446" s="740"/>
      <c r="AF3446" s="740"/>
      <c r="AG3446" s="750"/>
      <c r="AH3446" s="742" t="str">
        <f t="shared" si="130"/>
        <v/>
      </c>
      <c r="AI3446" s="37" t="str">
        <f t="shared" si="131"/>
        <v/>
      </c>
      <c r="BH3446" s="137">
        <v>3426</v>
      </c>
      <c r="BI3446" s="206"/>
      <c r="BJ3446" s="207"/>
      <c r="BK3446" s="207"/>
      <c r="BL3446" s="207"/>
      <c r="BM3446" s="207"/>
      <c r="BN3446" s="206"/>
      <c r="BO3446" s="208"/>
      <c r="BP3446" s="206"/>
      <c r="BQ3446" s="458"/>
      <c r="BR3446" s="209"/>
      <c r="BS3446" s="210"/>
      <c r="BT3446" s="208"/>
      <c r="BU3446" s="208"/>
      <c r="BV3446" s="458"/>
      <c r="BW3446" s="209"/>
      <c r="EK3446" s="231"/>
      <c r="EL3446" s="232"/>
      <c r="EM3446" s="455" t="s">
        <v>1197</v>
      </c>
      <c r="EN3446" s="336">
        <v>2</v>
      </c>
      <c r="EO3446" s="229">
        <v>8</v>
      </c>
      <c r="EP3446" s="234">
        <f>DCOUNT($H$20:$AI$4020,$H$20,EM3445:EO3446)</f>
        <v>0</v>
      </c>
    </row>
    <row r="3447" spans="8:146" ht="14.25" x14ac:dyDescent="0.15">
      <c r="H3447" s="740"/>
      <c r="I3447" s="740"/>
      <c r="J3447" s="740"/>
      <c r="K3447" s="740"/>
      <c r="L3447" s="740"/>
      <c r="M3447" s="740"/>
      <c r="N3447" s="748"/>
      <c r="O3447" s="749"/>
      <c r="P3447" s="749"/>
      <c r="Q3447" s="740"/>
      <c r="R3447" s="740"/>
      <c r="S3447" s="740"/>
      <c r="T3447" s="740"/>
      <c r="U3447" s="740"/>
      <c r="V3447" s="740"/>
      <c r="W3447" s="740"/>
      <c r="X3447" s="740"/>
      <c r="Y3447" s="740"/>
      <c r="Z3447" s="740"/>
      <c r="AA3447" s="740"/>
      <c r="AB3447" s="740"/>
      <c r="AC3447" s="740"/>
      <c r="AD3447" s="740"/>
      <c r="AE3447" s="740"/>
      <c r="AF3447" s="740"/>
      <c r="AG3447" s="750"/>
      <c r="AH3447" s="742" t="str">
        <f t="shared" si="130"/>
        <v/>
      </c>
      <c r="AI3447" s="37" t="str">
        <f t="shared" si="131"/>
        <v/>
      </c>
      <c r="BH3447" s="137">
        <v>3427</v>
      </c>
      <c r="BI3447" s="206"/>
      <c r="BJ3447" s="207"/>
      <c r="BK3447" s="207"/>
      <c r="BL3447" s="207"/>
      <c r="BM3447" s="207"/>
      <c r="BN3447" s="206"/>
      <c r="BO3447" s="208"/>
      <c r="BP3447" s="206"/>
      <c r="BQ3447" s="458"/>
      <c r="BR3447" s="209"/>
      <c r="BS3447" s="210"/>
      <c r="BT3447" s="208"/>
      <c r="BU3447" s="208"/>
      <c r="BV3447" s="458"/>
      <c r="BW3447" s="209"/>
      <c r="EK3447" s="231"/>
      <c r="EL3447" s="226"/>
      <c r="EM3447" s="333" t="s">
        <v>76</v>
      </c>
      <c r="EN3447" s="334" t="s">
        <v>946</v>
      </c>
      <c r="EO3447" s="188" t="s">
        <v>1601</v>
      </c>
      <c r="EP3447" s="189"/>
    </row>
    <row r="3448" spans="8:146" ht="14.25" x14ac:dyDescent="0.15">
      <c r="H3448" s="740"/>
      <c r="I3448" s="740"/>
      <c r="J3448" s="740"/>
      <c r="K3448" s="740"/>
      <c r="L3448" s="740"/>
      <c r="M3448" s="740"/>
      <c r="N3448" s="748"/>
      <c r="O3448" s="749"/>
      <c r="P3448" s="749"/>
      <c r="Q3448" s="740"/>
      <c r="R3448" s="740"/>
      <c r="S3448" s="740"/>
      <c r="T3448" s="740"/>
      <c r="U3448" s="740"/>
      <c r="V3448" s="740"/>
      <c r="W3448" s="740"/>
      <c r="X3448" s="740"/>
      <c r="Y3448" s="740"/>
      <c r="Z3448" s="740"/>
      <c r="AA3448" s="740"/>
      <c r="AB3448" s="740"/>
      <c r="AC3448" s="740"/>
      <c r="AD3448" s="740"/>
      <c r="AE3448" s="740"/>
      <c r="AF3448" s="740"/>
      <c r="AG3448" s="750"/>
      <c r="AH3448" s="742" t="str">
        <f t="shared" si="130"/>
        <v/>
      </c>
      <c r="AI3448" s="37" t="str">
        <f t="shared" si="131"/>
        <v/>
      </c>
      <c r="BH3448" s="137">
        <v>3428</v>
      </c>
      <c r="BI3448" s="206"/>
      <c r="BJ3448" s="207"/>
      <c r="BK3448" s="207"/>
      <c r="BL3448" s="207"/>
      <c r="BM3448" s="207"/>
      <c r="BN3448" s="206"/>
      <c r="BO3448" s="208"/>
      <c r="BP3448" s="206"/>
      <c r="BQ3448" s="458"/>
      <c r="BR3448" s="209"/>
      <c r="BS3448" s="210"/>
      <c r="BT3448" s="208"/>
      <c r="BU3448" s="208"/>
      <c r="BV3448" s="458"/>
      <c r="BW3448" s="209"/>
      <c r="EK3448" s="231"/>
      <c r="EL3448" s="232"/>
      <c r="EM3448" s="451" t="s">
        <v>537</v>
      </c>
      <c r="EN3448" s="336">
        <v>2</v>
      </c>
      <c r="EO3448" s="229">
        <v>8</v>
      </c>
      <c r="EP3448" s="234">
        <f>DCOUNT($H$20:$AI$4020,$H$20,EM3447:EO3448)</f>
        <v>0</v>
      </c>
    </row>
    <row r="3449" spans="8:146" ht="14.25" x14ac:dyDescent="0.15">
      <c r="H3449" s="740"/>
      <c r="I3449" s="740"/>
      <c r="J3449" s="740"/>
      <c r="K3449" s="740"/>
      <c r="L3449" s="740"/>
      <c r="M3449" s="740"/>
      <c r="N3449" s="748"/>
      <c r="O3449" s="749"/>
      <c r="P3449" s="749"/>
      <c r="Q3449" s="740"/>
      <c r="R3449" s="740"/>
      <c r="S3449" s="740"/>
      <c r="T3449" s="740"/>
      <c r="U3449" s="740"/>
      <c r="V3449" s="740"/>
      <c r="W3449" s="740"/>
      <c r="X3449" s="740"/>
      <c r="Y3449" s="740"/>
      <c r="Z3449" s="740"/>
      <c r="AA3449" s="740"/>
      <c r="AB3449" s="740"/>
      <c r="AC3449" s="740"/>
      <c r="AD3449" s="740"/>
      <c r="AE3449" s="740"/>
      <c r="AF3449" s="740"/>
      <c r="AG3449" s="750"/>
      <c r="AH3449" s="742" t="str">
        <f t="shared" si="130"/>
        <v/>
      </c>
      <c r="AI3449" s="37" t="str">
        <f t="shared" si="131"/>
        <v/>
      </c>
      <c r="BH3449" s="137">
        <v>3429</v>
      </c>
      <c r="BI3449" s="206"/>
      <c r="BJ3449" s="207"/>
      <c r="BK3449" s="207"/>
      <c r="BL3449" s="207"/>
      <c r="BM3449" s="207"/>
      <c r="BN3449" s="206"/>
      <c r="BO3449" s="208"/>
      <c r="BP3449" s="206"/>
      <c r="BQ3449" s="458"/>
      <c r="BR3449" s="209"/>
      <c r="BS3449" s="210"/>
      <c r="BT3449" s="208"/>
      <c r="BU3449" s="208"/>
      <c r="BV3449" s="458"/>
      <c r="BW3449" s="209"/>
      <c r="EK3449" s="231"/>
      <c r="EL3449" s="232"/>
      <c r="EM3449" s="333" t="s">
        <v>76</v>
      </c>
      <c r="EN3449" s="334" t="s">
        <v>946</v>
      </c>
      <c r="EO3449" s="188" t="s">
        <v>1601</v>
      </c>
      <c r="EP3449" s="189"/>
    </row>
    <row r="3450" spans="8:146" ht="14.25" x14ac:dyDescent="0.15">
      <c r="H3450" s="740"/>
      <c r="I3450" s="740"/>
      <c r="J3450" s="740"/>
      <c r="K3450" s="740"/>
      <c r="L3450" s="740"/>
      <c r="M3450" s="740"/>
      <c r="N3450" s="748"/>
      <c r="O3450" s="749"/>
      <c r="P3450" s="749"/>
      <c r="Q3450" s="740"/>
      <c r="R3450" s="740"/>
      <c r="S3450" s="740"/>
      <c r="T3450" s="740"/>
      <c r="U3450" s="740"/>
      <c r="V3450" s="740"/>
      <c r="W3450" s="740"/>
      <c r="X3450" s="740"/>
      <c r="Y3450" s="740"/>
      <c r="Z3450" s="740"/>
      <c r="AA3450" s="740"/>
      <c r="AB3450" s="740"/>
      <c r="AC3450" s="740"/>
      <c r="AD3450" s="740"/>
      <c r="AE3450" s="740"/>
      <c r="AF3450" s="740"/>
      <c r="AG3450" s="750"/>
      <c r="AH3450" s="742" t="str">
        <f t="shared" si="130"/>
        <v/>
      </c>
      <c r="AI3450" s="37" t="str">
        <f t="shared" si="131"/>
        <v/>
      </c>
      <c r="BH3450" s="137">
        <v>3430</v>
      </c>
      <c r="BI3450" s="206"/>
      <c r="BJ3450" s="207"/>
      <c r="BK3450" s="207"/>
      <c r="BL3450" s="207"/>
      <c r="BM3450" s="207"/>
      <c r="BN3450" s="206"/>
      <c r="BO3450" s="208"/>
      <c r="BP3450" s="206"/>
      <c r="BQ3450" s="458"/>
      <c r="BR3450" s="209"/>
      <c r="BS3450" s="210"/>
      <c r="BT3450" s="208"/>
      <c r="BU3450" s="208"/>
      <c r="BV3450" s="458"/>
      <c r="BW3450" s="209"/>
      <c r="EK3450" s="231"/>
      <c r="EL3450" s="232"/>
      <c r="EM3450" s="451" t="s">
        <v>283</v>
      </c>
      <c r="EN3450" s="336">
        <v>2</v>
      </c>
      <c r="EO3450" s="229">
        <v>8</v>
      </c>
      <c r="EP3450" s="234">
        <f>DCOUNT($H$20:$AI$4020,$H$20,EM3449:EO3450)</f>
        <v>0</v>
      </c>
    </row>
    <row r="3451" spans="8:146" ht="14.25" x14ac:dyDescent="0.15">
      <c r="H3451" s="740"/>
      <c r="I3451" s="740"/>
      <c r="J3451" s="740"/>
      <c r="K3451" s="740"/>
      <c r="L3451" s="740"/>
      <c r="M3451" s="740"/>
      <c r="N3451" s="748"/>
      <c r="O3451" s="749"/>
      <c r="P3451" s="749"/>
      <c r="Q3451" s="740"/>
      <c r="R3451" s="740"/>
      <c r="S3451" s="740"/>
      <c r="T3451" s="740"/>
      <c r="U3451" s="740"/>
      <c r="V3451" s="740"/>
      <c r="W3451" s="740"/>
      <c r="X3451" s="740"/>
      <c r="Y3451" s="740"/>
      <c r="Z3451" s="740"/>
      <c r="AA3451" s="740"/>
      <c r="AB3451" s="740"/>
      <c r="AC3451" s="740"/>
      <c r="AD3451" s="740"/>
      <c r="AE3451" s="740"/>
      <c r="AF3451" s="740"/>
      <c r="AG3451" s="750"/>
      <c r="AH3451" s="742" t="str">
        <f t="shared" si="130"/>
        <v/>
      </c>
      <c r="AI3451" s="37" t="str">
        <f t="shared" si="131"/>
        <v/>
      </c>
      <c r="BH3451" s="137">
        <v>3431</v>
      </c>
      <c r="BI3451" s="206"/>
      <c r="BJ3451" s="207"/>
      <c r="BK3451" s="207"/>
      <c r="BL3451" s="207"/>
      <c r="BM3451" s="207"/>
      <c r="BN3451" s="206"/>
      <c r="BO3451" s="208"/>
      <c r="BP3451" s="206"/>
      <c r="BQ3451" s="458"/>
      <c r="BR3451" s="209"/>
      <c r="BS3451" s="210"/>
      <c r="BT3451" s="208"/>
      <c r="BU3451" s="208"/>
      <c r="BV3451" s="458"/>
      <c r="BW3451" s="209"/>
      <c r="EK3451" s="231"/>
      <c r="EL3451" s="232"/>
      <c r="EM3451" s="333" t="s">
        <v>76</v>
      </c>
      <c r="EN3451" s="334" t="s">
        <v>946</v>
      </c>
      <c r="EO3451" s="188" t="s">
        <v>1601</v>
      </c>
      <c r="EP3451" s="189"/>
    </row>
    <row r="3452" spans="8:146" ht="14.25" x14ac:dyDescent="0.15">
      <c r="H3452" s="740"/>
      <c r="I3452" s="740"/>
      <c r="J3452" s="740"/>
      <c r="K3452" s="740"/>
      <c r="L3452" s="740"/>
      <c r="M3452" s="740"/>
      <c r="N3452" s="748"/>
      <c r="O3452" s="749"/>
      <c r="P3452" s="749"/>
      <c r="Q3452" s="740"/>
      <c r="R3452" s="740"/>
      <c r="S3452" s="740"/>
      <c r="T3452" s="740"/>
      <c r="U3452" s="740"/>
      <c r="V3452" s="740"/>
      <c r="W3452" s="740"/>
      <c r="X3452" s="740"/>
      <c r="Y3452" s="740"/>
      <c r="Z3452" s="740"/>
      <c r="AA3452" s="740"/>
      <c r="AB3452" s="740"/>
      <c r="AC3452" s="740"/>
      <c r="AD3452" s="740"/>
      <c r="AE3452" s="740"/>
      <c r="AF3452" s="740"/>
      <c r="AG3452" s="750"/>
      <c r="AH3452" s="742" t="str">
        <f t="shared" si="130"/>
        <v/>
      </c>
      <c r="AI3452" s="37" t="str">
        <f t="shared" si="131"/>
        <v/>
      </c>
      <c r="BH3452" s="137">
        <v>3432</v>
      </c>
      <c r="BI3452" s="206"/>
      <c r="BJ3452" s="207"/>
      <c r="BK3452" s="207"/>
      <c r="BL3452" s="207"/>
      <c r="BM3452" s="207"/>
      <c r="BN3452" s="206"/>
      <c r="BO3452" s="208"/>
      <c r="BP3452" s="206"/>
      <c r="BQ3452" s="458"/>
      <c r="BR3452" s="209"/>
      <c r="BS3452" s="210"/>
      <c r="BT3452" s="208"/>
      <c r="BU3452" s="208"/>
      <c r="BV3452" s="458"/>
      <c r="BW3452" s="209"/>
      <c r="EK3452" s="231"/>
      <c r="EL3452" s="232"/>
      <c r="EM3452" s="451" t="s">
        <v>284</v>
      </c>
      <c r="EN3452" s="336">
        <v>2</v>
      </c>
      <c r="EO3452" s="229">
        <v>8</v>
      </c>
      <c r="EP3452" s="234">
        <f>DCOUNT($H$20:$AI$4020,$H$20,EM3451:EO3452)</f>
        <v>0</v>
      </c>
    </row>
    <row r="3453" spans="8:146" ht="14.25" x14ac:dyDescent="0.15">
      <c r="H3453" s="740"/>
      <c r="I3453" s="740"/>
      <c r="J3453" s="740"/>
      <c r="K3453" s="740"/>
      <c r="L3453" s="740"/>
      <c r="M3453" s="740"/>
      <c r="N3453" s="748"/>
      <c r="O3453" s="749"/>
      <c r="P3453" s="749"/>
      <c r="Q3453" s="740"/>
      <c r="R3453" s="740"/>
      <c r="S3453" s="740"/>
      <c r="T3453" s="740"/>
      <c r="U3453" s="740"/>
      <c r="V3453" s="740"/>
      <c r="W3453" s="740"/>
      <c r="X3453" s="740"/>
      <c r="Y3453" s="740"/>
      <c r="Z3453" s="740"/>
      <c r="AA3453" s="740"/>
      <c r="AB3453" s="740"/>
      <c r="AC3453" s="740"/>
      <c r="AD3453" s="740"/>
      <c r="AE3453" s="740"/>
      <c r="AF3453" s="740"/>
      <c r="AG3453" s="750"/>
      <c r="AH3453" s="742" t="str">
        <f t="shared" si="130"/>
        <v/>
      </c>
      <c r="AI3453" s="37" t="str">
        <f t="shared" si="131"/>
        <v/>
      </c>
      <c r="BH3453" s="137">
        <v>3433</v>
      </c>
      <c r="BI3453" s="206"/>
      <c r="BJ3453" s="207"/>
      <c r="BK3453" s="207"/>
      <c r="BL3453" s="207"/>
      <c r="BM3453" s="207"/>
      <c r="BN3453" s="206"/>
      <c r="BO3453" s="208"/>
      <c r="BP3453" s="206"/>
      <c r="BQ3453" s="458"/>
      <c r="BR3453" s="209"/>
      <c r="BS3453" s="210"/>
      <c r="BT3453" s="208"/>
      <c r="BU3453" s="208"/>
      <c r="BV3453" s="458"/>
      <c r="BW3453" s="209"/>
      <c r="EK3453" s="231"/>
      <c r="EL3453" s="232"/>
      <c r="EM3453" s="333" t="s">
        <v>76</v>
      </c>
      <c r="EN3453" s="334" t="s">
        <v>946</v>
      </c>
      <c r="EO3453" s="188" t="s">
        <v>1601</v>
      </c>
      <c r="EP3453" s="189"/>
    </row>
    <row r="3454" spans="8:146" ht="14.25" x14ac:dyDescent="0.15">
      <c r="H3454" s="740"/>
      <c r="I3454" s="740"/>
      <c r="J3454" s="740"/>
      <c r="K3454" s="740"/>
      <c r="L3454" s="740"/>
      <c r="M3454" s="740"/>
      <c r="N3454" s="748"/>
      <c r="O3454" s="749"/>
      <c r="P3454" s="749"/>
      <c r="Q3454" s="740"/>
      <c r="R3454" s="740"/>
      <c r="S3454" s="740"/>
      <c r="T3454" s="740"/>
      <c r="U3454" s="740"/>
      <c r="V3454" s="740"/>
      <c r="W3454" s="740"/>
      <c r="X3454" s="740"/>
      <c r="Y3454" s="740"/>
      <c r="Z3454" s="740"/>
      <c r="AA3454" s="740"/>
      <c r="AB3454" s="740"/>
      <c r="AC3454" s="740"/>
      <c r="AD3454" s="740"/>
      <c r="AE3454" s="740"/>
      <c r="AF3454" s="740"/>
      <c r="AG3454" s="750"/>
      <c r="AH3454" s="742" t="str">
        <f t="shared" si="130"/>
        <v/>
      </c>
      <c r="AI3454" s="37" t="str">
        <f t="shared" si="131"/>
        <v/>
      </c>
      <c r="BH3454" s="137">
        <v>3434</v>
      </c>
      <c r="BI3454" s="206"/>
      <c r="BJ3454" s="207"/>
      <c r="BK3454" s="207"/>
      <c r="BL3454" s="207"/>
      <c r="BM3454" s="207"/>
      <c r="BN3454" s="206"/>
      <c r="BO3454" s="208"/>
      <c r="BP3454" s="206"/>
      <c r="BQ3454" s="458"/>
      <c r="BR3454" s="209"/>
      <c r="BS3454" s="210"/>
      <c r="BT3454" s="208"/>
      <c r="BU3454" s="208"/>
      <c r="BV3454" s="458"/>
      <c r="BW3454" s="209"/>
      <c r="EK3454" s="231"/>
      <c r="EL3454" s="232"/>
      <c r="EM3454" s="451" t="s">
        <v>285</v>
      </c>
      <c r="EN3454" s="336">
        <v>2</v>
      </c>
      <c r="EO3454" s="229">
        <v>8</v>
      </c>
      <c r="EP3454" s="234">
        <f>DCOUNT($H$20:$AI$4020,$H$20,EM3453:EO3454)</f>
        <v>0</v>
      </c>
    </row>
    <row r="3455" spans="8:146" ht="14.25" x14ac:dyDescent="0.15">
      <c r="H3455" s="740"/>
      <c r="I3455" s="740"/>
      <c r="J3455" s="740"/>
      <c r="K3455" s="740"/>
      <c r="L3455" s="740"/>
      <c r="M3455" s="740"/>
      <c r="N3455" s="748"/>
      <c r="O3455" s="749"/>
      <c r="P3455" s="749"/>
      <c r="Q3455" s="740"/>
      <c r="R3455" s="740"/>
      <c r="S3455" s="740"/>
      <c r="T3455" s="740"/>
      <c r="U3455" s="740"/>
      <c r="V3455" s="740"/>
      <c r="W3455" s="740"/>
      <c r="X3455" s="740"/>
      <c r="Y3455" s="740"/>
      <c r="Z3455" s="740"/>
      <c r="AA3455" s="740"/>
      <c r="AB3455" s="740"/>
      <c r="AC3455" s="740"/>
      <c r="AD3455" s="740"/>
      <c r="AE3455" s="740"/>
      <c r="AF3455" s="740"/>
      <c r="AG3455" s="750"/>
      <c r="AH3455" s="742" t="str">
        <f t="shared" si="130"/>
        <v/>
      </c>
      <c r="AI3455" s="37" t="str">
        <f t="shared" si="131"/>
        <v/>
      </c>
      <c r="BH3455" s="137">
        <v>3435</v>
      </c>
      <c r="BI3455" s="206"/>
      <c r="BJ3455" s="207"/>
      <c r="BK3455" s="207"/>
      <c r="BL3455" s="207"/>
      <c r="BM3455" s="207"/>
      <c r="BN3455" s="206"/>
      <c r="BO3455" s="208"/>
      <c r="BP3455" s="206"/>
      <c r="BQ3455" s="458"/>
      <c r="BR3455" s="209"/>
      <c r="BS3455" s="210"/>
      <c r="BT3455" s="208"/>
      <c r="BU3455" s="208"/>
      <c r="BV3455" s="458"/>
      <c r="BW3455" s="209"/>
      <c r="EK3455" s="231"/>
      <c r="EL3455" s="232"/>
      <c r="EM3455" s="333" t="s">
        <v>76</v>
      </c>
      <c r="EN3455" s="334" t="s">
        <v>946</v>
      </c>
      <c r="EO3455" s="188" t="s">
        <v>1601</v>
      </c>
      <c r="EP3455" s="189"/>
    </row>
    <row r="3456" spans="8:146" ht="14.25" x14ac:dyDescent="0.15">
      <c r="H3456" s="740"/>
      <c r="I3456" s="740"/>
      <c r="J3456" s="740"/>
      <c r="K3456" s="740"/>
      <c r="L3456" s="740"/>
      <c r="M3456" s="740"/>
      <c r="N3456" s="748"/>
      <c r="O3456" s="749"/>
      <c r="P3456" s="749"/>
      <c r="Q3456" s="740"/>
      <c r="R3456" s="740"/>
      <c r="S3456" s="740"/>
      <c r="T3456" s="740"/>
      <c r="U3456" s="740"/>
      <c r="V3456" s="740"/>
      <c r="W3456" s="740"/>
      <c r="X3456" s="740"/>
      <c r="Y3456" s="740"/>
      <c r="Z3456" s="740"/>
      <c r="AA3456" s="740"/>
      <c r="AB3456" s="740"/>
      <c r="AC3456" s="740"/>
      <c r="AD3456" s="740"/>
      <c r="AE3456" s="740"/>
      <c r="AF3456" s="740"/>
      <c r="AG3456" s="750"/>
      <c r="AH3456" s="742" t="str">
        <f t="shared" si="130"/>
        <v/>
      </c>
      <c r="AI3456" s="37" t="str">
        <f t="shared" si="131"/>
        <v/>
      </c>
      <c r="BH3456" s="137">
        <v>3436</v>
      </c>
      <c r="BI3456" s="206"/>
      <c r="BJ3456" s="207"/>
      <c r="BK3456" s="207"/>
      <c r="BL3456" s="207"/>
      <c r="BM3456" s="207"/>
      <c r="BN3456" s="206"/>
      <c r="BO3456" s="208"/>
      <c r="BP3456" s="206"/>
      <c r="BQ3456" s="458"/>
      <c r="BR3456" s="209"/>
      <c r="BS3456" s="210"/>
      <c r="BT3456" s="208"/>
      <c r="BU3456" s="208"/>
      <c r="BV3456" s="458"/>
      <c r="BW3456" s="209"/>
      <c r="EK3456" s="231"/>
      <c r="EL3456" s="232"/>
      <c r="EM3456" s="455" t="s">
        <v>286</v>
      </c>
      <c r="EN3456" s="336">
        <v>2</v>
      </c>
      <c r="EO3456" s="229">
        <v>8</v>
      </c>
      <c r="EP3456" s="234">
        <f>DCOUNT($H$20:$AI$4020,$H$20,EM3455:EO3456)</f>
        <v>0</v>
      </c>
    </row>
    <row r="3457" spans="8:146" ht="14.25" x14ac:dyDescent="0.15">
      <c r="H3457" s="740"/>
      <c r="I3457" s="740"/>
      <c r="J3457" s="740"/>
      <c r="K3457" s="740"/>
      <c r="L3457" s="740"/>
      <c r="M3457" s="740"/>
      <c r="N3457" s="748"/>
      <c r="O3457" s="749"/>
      <c r="P3457" s="749"/>
      <c r="Q3457" s="740"/>
      <c r="R3457" s="740"/>
      <c r="S3457" s="740"/>
      <c r="T3457" s="740"/>
      <c r="U3457" s="740"/>
      <c r="V3457" s="740"/>
      <c r="W3457" s="740"/>
      <c r="X3457" s="740"/>
      <c r="Y3457" s="740"/>
      <c r="Z3457" s="740"/>
      <c r="AA3457" s="740"/>
      <c r="AB3457" s="740"/>
      <c r="AC3457" s="740"/>
      <c r="AD3457" s="740"/>
      <c r="AE3457" s="740"/>
      <c r="AF3457" s="740"/>
      <c r="AG3457" s="750"/>
      <c r="AH3457" s="742" t="str">
        <f t="shared" si="130"/>
        <v/>
      </c>
      <c r="AI3457" s="37" t="str">
        <f t="shared" si="131"/>
        <v/>
      </c>
      <c r="BH3457" s="137">
        <v>3437</v>
      </c>
      <c r="BI3457" s="206"/>
      <c r="BJ3457" s="207"/>
      <c r="BK3457" s="207"/>
      <c r="BL3457" s="207"/>
      <c r="BM3457" s="207"/>
      <c r="BN3457" s="206"/>
      <c r="BO3457" s="208"/>
      <c r="BP3457" s="206"/>
      <c r="BQ3457" s="458"/>
      <c r="BR3457" s="209"/>
      <c r="BS3457" s="210"/>
      <c r="BT3457" s="208"/>
      <c r="BU3457" s="208"/>
      <c r="BV3457" s="458"/>
      <c r="BW3457" s="209"/>
      <c r="EK3457" s="225"/>
      <c r="EL3457" s="557"/>
      <c r="EM3457" s="556" t="s">
        <v>76</v>
      </c>
      <c r="EN3457" s="553" t="s">
        <v>946</v>
      </c>
      <c r="EO3457" s="545" t="s">
        <v>1601</v>
      </c>
      <c r="EP3457" s="546"/>
    </row>
    <row r="3458" spans="8:146" ht="14.25" x14ac:dyDescent="0.15">
      <c r="H3458" s="740"/>
      <c r="I3458" s="740"/>
      <c r="J3458" s="740"/>
      <c r="K3458" s="740"/>
      <c r="L3458" s="740"/>
      <c r="M3458" s="740"/>
      <c r="N3458" s="748"/>
      <c r="O3458" s="749"/>
      <c r="P3458" s="749"/>
      <c r="Q3458" s="740"/>
      <c r="R3458" s="740"/>
      <c r="S3458" s="740"/>
      <c r="T3458" s="740"/>
      <c r="U3458" s="740"/>
      <c r="V3458" s="740"/>
      <c r="W3458" s="740"/>
      <c r="X3458" s="740"/>
      <c r="Y3458" s="740"/>
      <c r="Z3458" s="740"/>
      <c r="AA3458" s="740"/>
      <c r="AB3458" s="740"/>
      <c r="AC3458" s="740"/>
      <c r="AD3458" s="740"/>
      <c r="AE3458" s="740"/>
      <c r="AF3458" s="740"/>
      <c r="AG3458" s="750"/>
      <c r="AH3458" s="742" t="str">
        <f t="shared" si="130"/>
        <v/>
      </c>
      <c r="AI3458" s="37" t="str">
        <f t="shared" si="131"/>
        <v/>
      </c>
      <c r="BH3458" s="137">
        <v>3438</v>
      </c>
      <c r="BI3458" s="206"/>
      <c r="BJ3458" s="207"/>
      <c r="BK3458" s="207"/>
      <c r="BL3458" s="207"/>
      <c r="BM3458" s="207"/>
      <c r="BN3458" s="206"/>
      <c r="BO3458" s="208"/>
      <c r="BP3458" s="206"/>
      <c r="BQ3458" s="458"/>
      <c r="BR3458" s="209"/>
      <c r="BS3458" s="210"/>
      <c r="BT3458" s="208"/>
      <c r="BU3458" s="208"/>
      <c r="BV3458" s="458"/>
      <c r="BW3458" s="209"/>
      <c r="EK3458" s="231"/>
      <c r="EL3458" s="232"/>
      <c r="EM3458" s="552" t="s">
        <v>2596</v>
      </c>
      <c r="EN3458" s="554">
        <v>2</v>
      </c>
      <c r="EO3458" s="549">
        <v>8</v>
      </c>
      <c r="EP3458" s="551">
        <f>DCOUNT($H$20:$AI$4020,$H$20,EM3457:EO3458)</f>
        <v>0</v>
      </c>
    </row>
    <row r="3459" spans="8:146" ht="14.25" x14ac:dyDescent="0.15">
      <c r="H3459" s="740"/>
      <c r="I3459" s="740"/>
      <c r="J3459" s="740"/>
      <c r="K3459" s="740"/>
      <c r="L3459" s="740"/>
      <c r="M3459" s="740"/>
      <c r="N3459" s="748"/>
      <c r="O3459" s="749"/>
      <c r="P3459" s="749"/>
      <c r="Q3459" s="740"/>
      <c r="R3459" s="740"/>
      <c r="S3459" s="740"/>
      <c r="T3459" s="740"/>
      <c r="U3459" s="740"/>
      <c r="V3459" s="740"/>
      <c r="W3459" s="740"/>
      <c r="X3459" s="740"/>
      <c r="Y3459" s="740"/>
      <c r="Z3459" s="740"/>
      <c r="AA3459" s="740"/>
      <c r="AB3459" s="740"/>
      <c r="AC3459" s="740"/>
      <c r="AD3459" s="740"/>
      <c r="AE3459" s="740"/>
      <c r="AF3459" s="740"/>
      <c r="AG3459" s="750"/>
      <c r="AH3459" s="742" t="str">
        <f t="shared" si="130"/>
        <v/>
      </c>
      <c r="AI3459" s="37" t="str">
        <f t="shared" si="131"/>
        <v/>
      </c>
      <c r="BH3459" s="137">
        <v>3439</v>
      </c>
      <c r="BI3459" s="206"/>
      <c r="BJ3459" s="207"/>
      <c r="BK3459" s="207"/>
      <c r="BL3459" s="207"/>
      <c r="BM3459" s="207"/>
      <c r="BN3459" s="206"/>
      <c r="BO3459" s="208"/>
      <c r="BP3459" s="206"/>
      <c r="BQ3459" s="458"/>
      <c r="BR3459" s="209"/>
      <c r="BS3459" s="210"/>
      <c r="BT3459" s="208"/>
      <c r="BU3459" s="208"/>
      <c r="BV3459" s="458"/>
      <c r="BW3459" s="209"/>
      <c r="EK3459" s="231"/>
      <c r="EL3459" s="232"/>
      <c r="EM3459" s="543" t="s">
        <v>76</v>
      </c>
      <c r="EN3459" s="553" t="s">
        <v>946</v>
      </c>
      <c r="EO3459" s="545" t="s">
        <v>1601</v>
      </c>
      <c r="EP3459" s="546"/>
    </row>
    <row r="3460" spans="8:146" ht="14.25" x14ac:dyDescent="0.15">
      <c r="H3460" s="740"/>
      <c r="I3460" s="740"/>
      <c r="J3460" s="740"/>
      <c r="K3460" s="740"/>
      <c r="L3460" s="740"/>
      <c r="M3460" s="740"/>
      <c r="N3460" s="748"/>
      <c r="O3460" s="749"/>
      <c r="P3460" s="749"/>
      <c r="Q3460" s="740"/>
      <c r="R3460" s="740"/>
      <c r="S3460" s="740"/>
      <c r="T3460" s="740"/>
      <c r="U3460" s="740"/>
      <c r="V3460" s="740"/>
      <c r="W3460" s="740"/>
      <c r="X3460" s="740"/>
      <c r="Y3460" s="740"/>
      <c r="Z3460" s="740"/>
      <c r="AA3460" s="740"/>
      <c r="AB3460" s="740"/>
      <c r="AC3460" s="740"/>
      <c r="AD3460" s="740"/>
      <c r="AE3460" s="740"/>
      <c r="AF3460" s="740"/>
      <c r="AG3460" s="750"/>
      <c r="AH3460" s="742" t="str">
        <f t="shared" si="130"/>
        <v/>
      </c>
      <c r="AI3460" s="37" t="str">
        <f t="shared" si="131"/>
        <v/>
      </c>
      <c r="BH3460" s="137">
        <v>3440</v>
      </c>
      <c r="BI3460" s="206"/>
      <c r="BJ3460" s="207"/>
      <c r="BK3460" s="207"/>
      <c r="BL3460" s="207"/>
      <c r="BM3460" s="207"/>
      <c r="BN3460" s="206"/>
      <c r="BO3460" s="208"/>
      <c r="BP3460" s="206"/>
      <c r="BQ3460" s="458"/>
      <c r="BR3460" s="209"/>
      <c r="BS3460" s="210"/>
      <c r="BT3460" s="208"/>
      <c r="BU3460" s="208"/>
      <c r="BV3460" s="458"/>
      <c r="BW3460" s="209"/>
      <c r="EK3460" s="231"/>
      <c r="EL3460" s="232"/>
      <c r="EM3460" s="552" t="s">
        <v>2597</v>
      </c>
      <c r="EN3460" s="554">
        <v>2</v>
      </c>
      <c r="EO3460" s="549">
        <v>8</v>
      </c>
      <c r="EP3460" s="551">
        <f>DCOUNT($H$20:$AI$4020,$H$20,EM3459:EO3460)</f>
        <v>0</v>
      </c>
    </row>
    <row r="3461" spans="8:146" ht="14.25" x14ac:dyDescent="0.15">
      <c r="H3461" s="740"/>
      <c r="I3461" s="740"/>
      <c r="J3461" s="740"/>
      <c r="K3461" s="740"/>
      <c r="L3461" s="740"/>
      <c r="M3461" s="740"/>
      <c r="N3461" s="748"/>
      <c r="O3461" s="749"/>
      <c r="P3461" s="749"/>
      <c r="Q3461" s="740"/>
      <c r="R3461" s="740"/>
      <c r="S3461" s="740"/>
      <c r="T3461" s="740"/>
      <c r="U3461" s="740"/>
      <c r="V3461" s="740"/>
      <c r="W3461" s="740"/>
      <c r="X3461" s="740"/>
      <c r="Y3461" s="740"/>
      <c r="Z3461" s="740"/>
      <c r="AA3461" s="740"/>
      <c r="AB3461" s="740"/>
      <c r="AC3461" s="740"/>
      <c r="AD3461" s="740"/>
      <c r="AE3461" s="740"/>
      <c r="AF3461" s="740"/>
      <c r="AG3461" s="750"/>
      <c r="AH3461" s="742" t="str">
        <f t="shared" si="130"/>
        <v/>
      </c>
      <c r="AI3461" s="37" t="str">
        <f t="shared" si="131"/>
        <v/>
      </c>
      <c r="BH3461" s="137">
        <v>3441</v>
      </c>
      <c r="BI3461" s="206"/>
      <c r="BJ3461" s="207"/>
      <c r="BK3461" s="207"/>
      <c r="BL3461" s="207"/>
      <c r="BM3461" s="207"/>
      <c r="BN3461" s="206"/>
      <c r="BO3461" s="208"/>
      <c r="BP3461" s="206"/>
      <c r="BQ3461" s="458"/>
      <c r="BR3461" s="209"/>
      <c r="BS3461" s="210"/>
      <c r="BT3461" s="208"/>
      <c r="BU3461" s="208"/>
      <c r="BV3461" s="458"/>
      <c r="BW3461" s="209"/>
      <c r="EK3461" s="231"/>
      <c r="EL3461" s="232"/>
      <c r="EM3461" s="543" t="s">
        <v>76</v>
      </c>
      <c r="EN3461" s="553" t="s">
        <v>946</v>
      </c>
      <c r="EO3461" s="545" t="s">
        <v>1601</v>
      </c>
      <c r="EP3461" s="546"/>
    </row>
    <row r="3462" spans="8:146" ht="14.25" x14ac:dyDescent="0.15">
      <c r="H3462" s="740"/>
      <c r="I3462" s="740"/>
      <c r="J3462" s="740"/>
      <c r="K3462" s="740"/>
      <c r="L3462" s="740"/>
      <c r="M3462" s="740"/>
      <c r="N3462" s="748"/>
      <c r="O3462" s="749"/>
      <c r="P3462" s="749"/>
      <c r="Q3462" s="740"/>
      <c r="R3462" s="740"/>
      <c r="S3462" s="740"/>
      <c r="T3462" s="740"/>
      <c r="U3462" s="740"/>
      <c r="V3462" s="740"/>
      <c r="W3462" s="740"/>
      <c r="X3462" s="740"/>
      <c r="Y3462" s="740"/>
      <c r="Z3462" s="740"/>
      <c r="AA3462" s="740"/>
      <c r="AB3462" s="740"/>
      <c r="AC3462" s="740"/>
      <c r="AD3462" s="740"/>
      <c r="AE3462" s="740"/>
      <c r="AF3462" s="740"/>
      <c r="AG3462" s="750"/>
      <c r="AH3462" s="742" t="str">
        <f t="shared" si="130"/>
        <v/>
      </c>
      <c r="AI3462" s="37" t="str">
        <f t="shared" si="131"/>
        <v/>
      </c>
      <c r="BH3462" s="137">
        <v>3442</v>
      </c>
      <c r="BI3462" s="206"/>
      <c r="BJ3462" s="207"/>
      <c r="BK3462" s="207"/>
      <c r="BL3462" s="207"/>
      <c r="BM3462" s="207"/>
      <c r="BN3462" s="206"/>
      <c r="BO3462" s="208"/>
      <c r="BP3462" s="206"/>
      <c r="BQ3462" s="458"/>
      <c r="BR3462" s="209"/>
      <c r="BS3462" s="210"/>
      <c r="BT3462" s="208"/>
      <c r="BU3462" s="208"/>
      <c r="BV3462" s="458"/>
      <c r="BW3462" s="209"/>
      <c r="EK3462" s="231"/>
      <c r="EL3462" s="232"/>
      <c r="EM3462" s="552" t="s">
        <v>2598</v>
      </c>
      <c r="EN3462" s="554">
        <v>2</v>
      </c>
      <c r="EO3462" s="549">
        <v>8</v>
      </c>
      <c r="EP3462" s="551">
        <f>DCOUNT($H$20:$AI$4020,$H$20,EM3461:EO3462)</f>
        <v>0</v>
      </c>
    </row>
    <row r="3463" spans="8:146" ht="14.25" x14ac:dyDescent="0.15">
      <c r="H3463" s="740"/>
      <c r="I3463" s="740"/>
      <c r="J3463" s="740"/>
      <c r="K3463" s="740"/>
      <c r="L3463" s="740"/>
      <c r="M3463" s="740"/>
      <c r="N3463" s="748"/>
      <c r="O3463" s="749"/>
      <c r="P3463" s="749"/>
      <c r="Q3463" s="740"/>
      <c r="R3463" s="740"/>
      <c r="S3463" s="740"/>
      <c r="T3463" s="740"/>
      <c r="U3463" s="740"/>
      <c r="V3463" s="740"/>
      <c r="W3463" s="740"/>
      <c r="X3463" s="740"/>
      <c r="Y3463" s="740"/>
      <c r="Z3463" s="740"/>
      <c r="AA3463" s="740"/>
      <c r="AB3463" s="740"/>
      <c r="AC3463" s="740"/>
      <c r="AD3463" s="740"/>
      <c r="AE3463" s="740"/>
      <c r="AF3463" s="740"/>
      <c r="AG3463" s="750"/>
      <c r="AH3463" s="742" t="str">
        <f t="shared" si="130"/>
        <v/>
      </c>
      <c r="AI3463" s="37" t="str">
        <f t="shared" si="131"/>
        <v/>
      </c>
      <c r="BH3463" s="137">
        <v>3443</v>
      </c>
      <c r="BI3463" s="206"/>
      <c r="BJ3463" s="207"/>
      <c r="BK3463" s="207"/>
      <c r="BL3463" s="207"/>
      <c r="BM3463" s="207"/>
      <c r="BN3463" s="206"/>
      <c r="BO3463" s="208"/>
      <c r="BP3463" s="206"/>
      <c r="BQ3463" s="458"/>
      <c r="BR3463" s="209"/>
      <c r="BS3463" s="210"/>
      <c r="BT3463" s="208"/>
      <c r="BU3463" s="208"/>
      <c r="BV3463" s="458"/>
      <c r="BW3463" s="209"/>
      <c r="EK3463" s="231"/>
      <c r="EL3463" s="232"/>
      <c r="EM3463" s="543" t="s">
        <v>76</v>
      </c>
      <c r="EN3463" s="553" t="s">
        <v>946</v>
      </c>
      <c r="EO3463" s="545" t="s">
        <v>1601</v>
      </c>
      <c r="EP3463" s="546"/>
    </row>
    <row r="3464" spans="8:146" ht="14.25" x14ac:dyDescent="0.15">
      <c r="H3464" s="740"/>
      <c r="I3464" s="740"/>
      <c r="J3464" s="740"/>
      <c r="K3464" s="740"/>
      <c r="L3464" s="740"/>
      <c r="M3464" s="740"/>
      <c r="N3464" s="748"/>
      <c r="O3464" s="749"/>
      <c r="P3464" s="749"/>
      <c r="Q3464" s="740"/>
      <c r="R3464" s="740"/>
      <c r="S3464" s="740"/>
      <c r="T3464" s="740"/>
      <c r="U3464" s="740"/>
      <c r="V3464" s="740"/>
      <c r="W3464" s="740"/>
      <c r="X3464" s="740"/>
      <c r="Y3464" s="740"/>
      <c r="Z3464" s="740"/>
      <c r="AA3464" s="740"/>
      <c r="AB3464" s="740"/>
      <c r="AC3464" s="740"/>
      <c r="AD3464" s="740"/>
      <c r="AE3464" s="740"/>
      <c r="AF3464" s="740"/>
      <c r="AG3464" s="750"/>
      <c r="AH3464" s="742" t="str">
        <f t="shared" si="130"/>
        <v/>
      </c>
      <c r="AI3464" s="37" t="str">
        <f t="shared" si="131"/>
        <v/>
      </c>
      <c r="BH3464" s="137">
        <v>3444</v>
      </c>
      <c r="BI3464" s="206"/>
      <c r="BJ3464" s="207"/>
      <c r="BK3464" s="207"/>
      <c r="BL3464" s="207"/>
      <c r="BM3464" s="207"/>
      <c r="BN3464" s="206"/>
      <c r="BO3464" s="208"/>
      <c r="BP3464" s="206"/>
      <c r="BQ3464" s="458"/>
      <c r="BR3464" s="209"/>
      <c r="BS3464" s="210"/>
      <c r="BT3464" s="208"/>
      <c r="BU3464" s="208"/>
      <c r="BV3464" s="458"/>
      <c r="BW3464" s="209"/>
      <c r="EK3464" s="231"/>
      <c r="EL3464" s="226"/>
      <c r="EM3464" s="555" t="s">
        <v>2599</v>
      </c>
      <c r="EN3464" s="554">
        <v>2</v>
      </c>
      <c r="EO3464" s="549">
        <v>8</v>
      </c>
      <c r="EP3464" s="551">
        <f>DCOUNT($H$20:$AI$4020,$H$20,EM3463:EO3464)</f>
        <v>0</v>
      </c>
    </row>
    <row r="3465" spans="8:146" ht="14.25" x14ac:dyDescent="0.15">
      <c r="H3465" s="740"/>
      <c r="I3465" s="740"/>
      <c r="J3465" s="740"/>
      <c r="K3465" s="740"/>
      <c r="L3465" s="740"/>
      <c r="M3465" s="740"/>
      <c r="N3465" s="748"/>
      <c r="O3465" s="749"/>
      <c r="P3465" s="749"/>
      <c r="Q3465" s="740"/>
      <c r="R3465" s="740"/>
      <c r="S3465" s="740"/>
      <c r="T3465" s="740"/>
      <c r="U3465" s="740"/>
      <c r="V3465" s="740"/>
      <c r="W3465" s="740"/>
      <c r="X3465" s="740"/>
      <c r="Y3465" s="740"/>
      <c r="Z3465" s="740"/>
      <c r="AA3465" s="740"/>
      <c r="AB3465" s="740"/>
      <c r="AC3465" s="740"/>
      <c r="AD3465" s="740"/>
      <c r="AE3465" s="740"/>
      <c r="AF3465" s="740"/>
      <c r="AG3465" s="750"/>
      <c r="AH3465" s="742" t="str">
        <f t="shared" si="130"/>
        <v/>
      </c>
      <c r="AI3465" s="37" t="str">
        <f t="shared" si="131"/>
        <v/>
      </c>
      <c r="BH3465" s="137">
        <v>3445</v>
      </c>
      <c r="BI3465" s="206"/>
      <c r="BJ3465" s="207"/>
      <c r="BK3465" s="207"/>
      <c r="BL3465" s="207"/>
      <c r="BM3465" s="207"/>
      <c r="BN3465" s="206"/>
      <c r="BO3465" s="208"/>
      <c r="BP3465" s="206"/>
      <c r="BQ3465" s="458"/>
      <c r="BR3465" s="209"/>
      <c r="BS3465" s="210"/>
      <c r="BT3465" s="208"/>
      <c r="BU3465" s="208"/>
      <c r="BV3465" s="458"/>
      <c r="BW3465" s="209"/>
      <c r="EK3465" s="231"/>
      <c r="EL3465" s="225"/>
      <c r="EM3465" s="586" t="s">
        <v>76</v>
      </c>
      <c r="EN3465" s="608" t="s">
        <v>946</v>
      </c>
      <c r="EO3465" s="581" t="s">
        <v>1601</v>
      </c>
      <c r="EP3465" s="582"/>
    </row>
    <row r="3466" spans="8:146" ht="14.25" x14ac:dyDescent="0.15">
      <c r="H3466" s="740"/>
      <c r="I3466" s="740"/>
      <c r="J3466" s="740"/>
      <c r="K3466" s="740"/>
      <c r="L3466" s="740"/>
      <c r="M3466" s="740"/>
      <c r="N3466" s="748"/>
      <c r="O3466" s="749"/>
      <c r="P3466" s="749"/>
      <c r="Q3466" s="740"/>
      <c r="R3466" s="740"/>
      <c r="S3466" s="740"/>
      <c r="T3466" s="740"/>
      <c r="U3466" s="740"/>
      <c r="V3466" s="740"/>
      <c r="W3466" s="740"/>
      <c r="X3466" s="740"/>
      <c r="Y3466" s="740"/>
      <c r="Z3466" s="740"/>
      <c r="AA3466" s="740"/>
      <c r="AB3466" s="740"/>
      <c r="AC3466" s="740"/>
      <c r="AD3466" s="740"/>
      <c r="AE3466" s="740"/>
      <c r="AF3466" s="740"/>
      <c r="AG3466" s="750"/>
      <c r="AH3466" s="742" t="str">
        <f t="shared" si="130"/>
        <v/>
      </c>
      <c r="AI3466" s="37" t="str">
        <f t="shared" si="131"/>
        <v/>
      </c>
      <c r="BH3466" s="137">
        <v>3446</v>
      </c>
      <c r="BI3466" s="206"/>
      <c r="BJ3466" s="207"/>
      <c r="BK3466" s="207"/>
      <c r="BL3466" s="207"/>
      <c r="BM3466" s="207"/>
      <c r="BN3466" s="206"/>
      <c r="BO3466" s="208"/>
      <c r="BP3466" s="206"/>
      <c r="BQ3466" s="458"/>
      <c r="BR3466" s="209"/>
      <c r="BS3466" s="210"/>
      <c r="BT3466" s="208"/>
      <c r="BU3466" s="208"/>
      <c r="BV3466" s="458"/>
      <c r="BW3466" s="209"/>
      <c r="EK3466" s="231"/>
      <c r="EL3466" s="231"/>
      <c r="EM3466" s="627" t="s">
        <v>2914</v>
      </c>
      <c r="EN3466" s="591">
        <v>2</v>
      </c>
      <c r="EO3466" s="584">
        <v>8</v>
      </c>
      <c r="EP3466" s="585">
        <f>DCOUNT($H$20:$AI$4020,$H$20,EM3465:EO3466)</f>
        <v>0</v>
      </c>
    </row>
    <row r="3467" spans="8:146" ht="14.25" x14ac:dyDescent="0.15">
      <c r="H3467" s="740"/>
      <c r="I3467" s="740"/>
      <c r="J3467" s="740"/>
      <c r="K3467" s="740"/>
      <c r="L3467" s="740"/>
      <c r="M3467" s="740"/>
      <c r="N3467" s="748"/>
      <c r="O3467" s="749"/>
      <c r="P3467" s="749"/>
      <c r="Q3467" s="740"/>
      <c r="R3467" s="740"/>
      <c r="S3467" s="740"/>
      <c r="T3467" s="740"/>
      <c r="U3467" s="740"/>
      <c r="V3467" s="740"/>
      <c r="W3467" s="740"/>
      <c r="X3467" s="740"/>
      <c r="Y3467" s="740"/>
      <c r="Z3467" s="740"/>
      <c r="AA3467" s="740"/>
      <c r="AB3467" s="740"/>
      <c r="AC3467" s="740"/>
      <c r="AD3467" s="740"/>
      <c r="AE3467" s="740"/>
      <c r="AF3467" s="740"/>
      <c r="AG3467" s="750"/>
      <c r="AH3467" s="742" t="str">
        <f t="shared" si="130"/>
        <v/>
      </c>
      <c r="AI3467" s="37" t="str">
        <f t="shared" si="131"/>
        <v/>
      </c>
      <c r="BH3467" s="137">
        <v>3447</v>
      </c>
      <c r="BI3467" s="206"/>
      <c r="BJ3467" s="207"/>
      <c r="BK3467" s="207"/>
      <c r="BL3467" s="207"/>
      <c r="BM3467" s="207"/>
      <c r="BN3467" s="206"/>
      <c r="BO3467" s="208"/>
      <c r="BP3467" s="206"/>
      <c r="BQ3467" s="458"/>
      <c r="BR3467" s="209"/>
      <c r="BS3467" s="210"/>
      <c r="BT3467" s="208"/>
      <c r="BU3467" s="208"/>
      <c r="BV3467" s="458"/>
      <c r="BW3467" s="209"/>
      <c r="EK3467" s="231"/>
      <c r="EL3467" s="231"/>
      <c r="EM3467" s="586" t="s">
        <v>76</v>
      </c>
      <c r="EN3467" s="608" t="s">
        <v>946</v>
      </c>
      <c r="EO3467" s="581" t="s">
        <v>1601</v>
      </c>
      <c r="EP3467" s="582"/>
    </row>
    <row r="3468" spans="8:146" ht="14.25" x14ac:dyDescent="0.15">
      <c r="H3468" s="740"/>
      <c r="I3468" s="740"/>
      <c r="J3468" s="740"/>
      <c r="K3468" s="740"/>
      <c r="L3468" s="740"/>
      <c r="M3468" s="740"/>
      <c r="N3468" s="748"/>
      <c r="O3468" s="749"/>
      <c r="P3468" s="749"/>
      <c r="Q3468" s="740"/>
      <c r="R3468" s="740"/>
      <c r="S3468" s="740"/>
      <c r="T3468" s="740"/>
      <c r="U3468" s="740"/>
      <c r="V3468" s="740"/>
      <c r="W3468" s="740"/>
      <c r="X3468" s="740"/>
      <c r="Y3468" s="740"/>
      <c r="Z3468" s="740"/>
      <c r="AA3468" s="740"/>
      <c r="AB3468" s="740"/>
      <c r="AC3468" s="740"/>
      <c r="AD3468" s="740"/>
      <c r="AE3468" s="740"/>
      <c r="AF3468" s="740"/>
      <c r="AG3468" s="750"/>
      <c r="AH3468" s="742" t="str">
        <f t="shared" si="130"/>
        <v/>
      </c>
      <c r="AI3468" s="37" t="str">
        <f t="shared" si="131"/>
        <v/>
      </c>
      <c r="BH3468" s="137">
        <v>3448</v>
      </c>
      <c r="BI3468" s="206"/>
      <c r="BJ3468" s="207"/>
      <c r="BK3468" s="207"/>
      <c r="BL3468" s="207"/>
      <c r="BM3468" s="207"/>
      <c r="BN3468" s="206"/>
      <c r="BO3468" s="208"/>
      <c r="BP3468" s="206"/>
      <c r="BQ3468" s="458"/>
      <c r="BR3468" s="209"/>
      <c r="BS3468" s="210"/>
      <c r="BT3468" s="208"/>
      <c r="BU3468" s="208"/>
      <c r="BV3468" s="458"/>
      <c r="BW3468" s="209"/>
      <c r="EK3468" s="231"/>
      <c r="EL3468" s="231"/>
      <c r="EM3468" s="627" t="s">
        <v>2915</v>
      </c>
      <c r="EN3468" s="591">
        <v>2</v>
      </c>
      <c r="EO3468" s="584">
        <v>8</v>
      </c>
      <c r="EP3468" s="585">
        <f>DCOUNT($H$20:$AI$4020,$H$20,EM3467:EO3468)</f>
        <v>0</v>
      </c>
    </row>
    <row r="3469" spans="8:146" ht="14.25" x14ac:dyDescent="0.15">
      <c r="H3469" s="740"/>
      <c r="I3469" s="740"/>
      <c r="J3469" s="740"/>
      <c r="K3469" s="740"/>
      <c r="L3469" s="740"/>
      <c r="M3469" s="740"/>
      <c r="N3469" s="748"/>
      <c r="O3469" s="749"/>
      <c r="P3469" s="749"/>
      <c r="Q3469" s="740"/>
      <c r="R3469" s="740"/>
      <c r="S3469" s="740"/>
      <c r="T3469" s="740"/>
      <c r="U3469" s="740"/>
      <c r="V3469" s="740"/>
      <c r="W3469" s="740"/>
      <c r="X3469" s="740"/>
      <c r="Y3469" s="740"/>
      <c r="Z3469" s="740"/>
      <c r="AA3469" s="740"/>
      <c r="AB3469" s="740"/>
      <c r="AC3469" s="740"/>
      <c r="AD3469" s="740"/>
      <c r="AE3469" s="740"/>
      <c r="AF3469" s="740"/>
      <c r="AG3469" s="750"/>
      <c r="AH3469" s="742" t="str">
        <f t="shared" si="130"/>
        <v/>
      </c>
      <c r="AI3469" s="37" t="str">
        <f t="shared" si="131"/>
        <v/>
      </c>
      <c r="BH3469" s="137">
        <v>3449</v>
      </c>
      <c r="BI3469" s="206"/>
      <c r="BJ3469" s="207"/>
      <c r="BK3469" s="207"/>
      <c r="BL3469" s="207"/>
      <c r="BM3469" s="207"/>
      <c r="BN3469" s="206"/>
      <c r="BO3469" s="208"/>
      <c r="BP3469" s="206"/>
      <c r="BQ3469" s="458"/>
      <c r="BR3469" s="209"/>
      <c r="BS3469" s="210"/>
      <c r="BT3469" s="208"/>
      <c r="BU3469" s="208"/>
      <c r="BV3469" s="458"/>
      <c r="BW3469" s="209"/>
      <c r="EK3469" s="231"/>
      <c r="EL3469" s="231"/>
      <c r="EM3469" s="586" t="s">
        <v>76</v>
      </c>
      <c r="EN3469" s="608" t="s">
        <v>946</v>
      </c>
      <c r="EO3469" s="581" t="s">
        <v>1601</v>
      </c>
      <c r="EP3469" s="582"/>
    </row>
    <row r="3470" spans="8:146" ht="14.25" x14ac:dyDescent="0.15">
      <c r="H3470" s="740"/>
      <c r="I3470" s="740"/>
      <c r="J3470" s="740"/>
      <c r="K3470" s="740"/>
      <c r="L3470" s="740"/>
      <c r="M3470" s="740"/>
      <c r="N3470" s="748"/>
      <c r="O3470" s="749"/>
      <c r="P3470" s="749"/>
      <c r="Q3470" s="740"/>
      <c r="R3470" s="740"/>
      <c r="S3470" s="740"/>
      <c r="T3470" s="740"/>
      <c r="U3470" s="740"/>
      <c r="V3470" s="740"/>
      <c r="W3470" s="740"/>
      <c r="X3470" s="740"/>
      <c r="Y3470" s="740"/>
      <c r="Z3470" s="740"/>
      <c r="AA3470" s="740"/>
      <c r="AB3470" s="740"/>
      <c r="AC3470" s="740"/>
      <c r="AD3470" s="740"/>
      <c r="AE3470" s="740"/>
      <c r="AF3470" s="740"/>
      <c r="AG3470" s="750"/>
      <c r="AH3470" s="742" t="str">
        <f t="shared" si="130"/>
        <v/>
      </c>
      <c r="AI3470" s="37" t="str">
        <f t="shared" si="131"/>
        <v/>
      </c>
      <c r="BH3470" s="137">
        <v>3450</v>
      </c>
      <c r="BI3470" s="206"/>
      <c r="BJ3470" s="207"/>
      <c r="BK3470" s="207"/>
      <c r="BL3470" s="207"/>
      <c r="BM3470" s="207"/>
      <c r="BN3470" s="206"/>
      <c r="BO3470" s="208"/>
      <c r="BP3470" s="206"/>
      <c r="BQ3470" s="458"/>
      <c r="BR3470" s="209"/>
      <c r="BS3470" s="210"/>
      <c r="BT3470" s="208"/>
      <c r="BU3470" s="208"/>
      <c r="BV3470" s="458"/>
      <c r="BW3470" s="209"/>
      <c r="EK3470" s="231"/>
      <c r="EL3470" s="231"/>
      <c r="EM3470" s="627" t="s">
        <v>2916</v>
      </c>
      <c r="EN3470" s="591">
        <v>2</v>
      </c>
      <c r="EO3470" s="584">
        <v>8</v>
      </c>
      <c r="EP3470" s="585">
        <f>DCOUNT($H$20:$AI$4020,$H$20,EM3469:EO3470)</f>
        <v>0</v>
      </c>
    </row>
    <row r="3471" spans="8:146" ht="14.25" x14ac:dyDescent="0.15">
      <c r="H3471" s="740"/>
      <c r="I3471" s="740"/>
      <c r="J3471" s="740"/>
      <c r="K3471" s="740"/>
      <c r="L3471" s="740"/>
      <c r="M3471" s="740"/>
      <c r="N3471" s="748"/>
      <c r="O3471" s="749"/>
      <c r="P3471" s="749"/>
      <c r="Q3471" s="740"/>
      <c r="R3471" s="740"/>
      <c r="S3471" s="740"/>
      <c r="T3471" s="740"/>
      <c r="U3471" s="740"/>
      <c r="V3471" s="740"/>
      <c r="W3471" s="740"/>
      <c r="X3471" s="740"/>
      <c r="Y3471" s="740"/>
      <c r="Z3471" s="740"/>
      <c r="AA3471" s="740"/>
      <c r="AB3471" s="740"/>
      <c r="AC3471" s="740"/>
      <c r="AD3471" s="740"/>
      <c r="AE3471" s="740"/>
      <c r="AF3471" s="740"/>
      <c r="AG3471" s="750"/>
      <c r="AH3471" s="742" t="str">
        <f t="shared" si="130"/>
        <v/>
      </c>
      <c r="AI3471" s="37" t="str">
        <f t="shared" si="131"/>
        <v/>
      </c>
      <c r="BH3471" s="137">
        <v>3451</v>
      </c>
      <c r="BI3471" s="206"/>
      <c r="BJ3471" s="207"/>
      <c r="BK3471" s="207"/>
      <c r="BL3471" s="207"/>
      <c r="BM3471" s="207"/>
      <c r="BN3471" s="206"/>
      <c r="BO3471" s="208"/>
      <c r="BP3471" s="206"/>
      <c r="BQ3471" s="458"/>
      <c r="BR3471" s="209"/>
      <c r="BS3471" s="210"/>
      <c r="BT3471" s="208"/>
      <c r="BU3471" s="208"/>
      <c r="BV3471" s="458"/>
      <c r="BW3471" s="209"/>
      <c r="EK3471" s="231"/>
      <c r="EL3471" s="225"/>
      <c r="EM3471" s="586" t="s">
        <v>76</v>
      </c>
      <c r="EN3471" s="608" t="s">
        <v>946</v>
      </c>
      <c r="EO3471" s="581" t="s">
        <v>1601</v>
      </c>
      <c r="EP3471" s="582"/>
    </row>
    <row r="3472" spans="8:146" ht="14.25" x14ac:dyDescent="0.15">
      <c r="H3472" s="740"/>
      <c r="I3472" s="740"/>
      <c r="J3472" s="740"/>
      <c r="K3472" s="740"/>
      <c r="L3472" s="740"/>
      <c r="M3472" s="740"/>
      <c r="N3472" s="748"/>
      <c r="O3472" s="749"/>
      <c r="P3472" s="749"/>
      <c r="Q3472" s="740"/>
      <c r="R3472" s="740"/>
      <c r="S3472" s="740"/>
      <c r="T3472" s="740"/>
      <c r="U3472" s="740"/>
      <c r="V3472" s="740"/>
      <c r="W3472" s="740"/>
      <c r="X3472" s="740"/>
      <c r="Y3472" s="740"/>
      <c r="Z3472" s="740"/>
      <c r="AA3472" s="740"/>
      <c r="AB3472" s="740"/>
      <c r="AC3472" s="740"/>
      <c r="AD3472" s="740"/>
      <c r="AE3472" s="740"/>
      <c r="AF3472" s="740"/>
      <c r="AG3472" s="750"/>
      <c r="AH3472" s="742" t="str">
        <f t="shared" si="130"/>
        <v/>
      </c>
      <c r="AI3472" s="37" t="str">
        <f t="shared" si="131"/>
        <v/>
      </c>
      <c r="BH3472" s="137">
        <v>3452</v>
      </c>
      <c r="BI3472" s="206"/>
      <c r="BJ3472" s="207"/>
      <c r="BK3472" s="207"/>
      <c r="BL3472" s="207"/>
      <c r="BM3472" s="207"/>
      <c r="BN3472" s="206"/>
      <c r="BO3472" s="208"/>
      <c r="BP3472" s="206"/>
      <c r="BQ3472" s="458"/>
      <c r="BR3472" s="209"/>
      <c r="BS3472" s="210"/>
      <c r="BT3472" s="208"/>
      <c r="BU3472" s="208"/>
      <c r="BV3472" s="458"/>
      <c r="BW3472" s="209"/>
      <c r="EK3472" s="231"/>
      <c r="EL3472" s="231"/>
      <c r="EM3472" s="627" t="s">
        <v>2920</v>
      </c>
      <c r="EN3472" s="591">
        <v>2</v>
      </c>
      <c r="EO3472" s="584">
        <v>8</v>
      </c>
      <c r="EP3472" s="585">
        <f>DCOUNT($H$20:$AI$4020,$H$20,EM3471:EO3472)</f>
        <v>0</v>
      </c>
    </row>
    <row r="3473" spans="8:146" ht="14.25" x14ac:dyDescent="0.15">
      <c r="H3473" s="740"/>
      <c r="I3473" s="740"/>
      <c r="J3473" s="740"/>
      <c r="K3473" s="740"/>
      <c r="L3473" s="740"/>
      <c r="M3473" s="740"/>
      <c r="N3473" s="748"/>
      <c r="O3473" s="749"/>
      <c r="P3473" s="749"/>
      <c r="Q3473" s="740"/>
      <c r="R3473" s="740"/>
      <c r="S3473" s="740"/>
      <c r="T3473" s="740"/>
      <c r="U3473" s="740"/>
      <c r="V3473" s="740"/>
      <c r="W3473" s="740"/>
      <c r="X3473" s="740"/>
      <c r="Y3473" s="740"/>
      <c r="Z3473" s="740"/>
      <c r="AA3473" s="740"/>
      <c r="AB3473" s="740"/>
      <c r="AC3473" s="740"/>
      <c r="AD3473" s="740"/>
      <c r="AE3473" s="740"/>
      <c r="AF3473" s="740"/>
      <c r="AG3473" s="750"/>
      <c r="AH3473" s="742" t="str">
        <f t="shared" si="130"/>
        <v/>
      </c>
      <c r="AI3473" s="37" t="str">
        <f t="shared" si="131"/>
        <v/>
      </c>
      <c r="BH3473" s="137">
        <v>3453</v>
      </c>
      <c r="BI3473" s="206"/>
      <c r="BJ3473" s="207"/>
      <c r="BK3473" s="207"/>
      <c r="BL3473" s="207"/>
      <c r="BM3473" s="207"/>
      <c r="BN3473" s="206"/>
      <c r="BO3473" s="208"/>
      <c r="BP3473" s="206"/>
      <c r="BQ3473" s="458"/>
      <c r="BR3473" s="209"/>
      <c r="BS3473" s="210"/>
      <c r="BT3473" s="208"/>
      <c r="BU3473" s="208"/>
      <c r="BV3473" s="458"/>
      <c r="BW3473" s="209"/>
      <c r="EK3473" s="231"/>
      <c r="EL3473" s="231"/>
      <c r="EM3473" s="586" t="s">
        <v>76</v>
      </c>
      <c r="EN3473" s="608" t="s">
        <v>946</v>
      </c>
      <c r="EO3473" s="581" t="s">
        <v>1601</v>
      </c>
      <c r="EP3473" s="582"/>
    </row>
    <row r="3474" spans="8:146" ht="14.25" x14ac:dyDescent="0.15">
      <c r="H3474" s="740"/>
      <c r="I3474" s="740"/>
      <c r="J3474" s="740"/>
      <c r="K3474" s="740"/>
      <c r="L3474" s="740"/>
      <c r="M3474" s="740"/>
      <c r="N3474" s="748"/>
      <c r="O3474" s="749"/>
      <c r="P3474" s="749"/>
      <c r="Q3474" s="740"/>
      <c r="R3474" s="740"/>
      <c r="S3474" s="740"/>
      <c r="T3474" s="740"/>
      <c r="U3474" s="740"/>
      <c r="V3474" s="740"/>
      <c r="W3474" s="740"/>
      <c r="X3474" s="740"/>
      <c r="Y3474" s="740"/>
      <c r="Z3474" s="740"/>
      <c r="AA3474" s="740"/>
      <c r="AB3474" s="740"/>
      <c r="AC3474" s="740"/>
      <c r="AD3474" s="740"/>
      <c r="AE3474" s="740"/>
      <c r="AF3474" s="740"/>
      <c r="AG3474" s="750"/>
      <c r="AH3474" s="742" t="str">
        <f t="shared" si="130"/>
        <v/>
      </c>
      <c r="AI3474" s="37" t="str">
        <f t="shared" si="131"/>
        <v/>
      </c>
      <c r="BH3474" s="137">
        <v>3454</v>
      </c>
      <c r="BI3474" s="206"/>
      <c r="BJ3474" s="207"/>
      <c r="BK3474" s="207"/>
      <c r="BL3474" s="207"/>
      <c r="BM3474" s="207"/>
      <c r="BN3474" s="206"/>
      <c r="BO3474" s="208"/>
      <c r="BP3474" s="206"/>
      <c r="BQ3474" s="458"/>
      <c r="BR3474" s="209"/>
      <c r="BS3474" s="210"/>
      <c r="BT3474" s="208"/>
      <c r="BU3474" s="208"/>
      <c r="BV3474" s="458"/>
      <c r="BW3474" s="209"/>
      <c r="EK3474" s="231"/>
      <c r="EL3474" s="231"/>
      <c r="EM3474" s="627" t="s">
        <v>2921</v>
      </c>
      <c r="EN3474" s="591">
        <v>2</v>
      </c>
      <c r="EO3474" s="584">
        <v>8</v>
      </c>
      <c r="EP3474" s="585">
        <f>DCOUNT($H$20:$AI$4020,$H$20,EM3473:EO3474)</f>
        <v>0</v>
      </c>
    </row>
    <row r="3475" spans="8:146" ht="14.25" x14ac:dyDescent="0.15">
      <c r="H3475" s="740"/>
      <c r="I3475" s="740"/>
      <c r="J3475" s="740"/>
      <c r="K3475" s="740"/>
      <c r="L3475" s="740"/>
      <c r="M3475" s="740"/>
      <c r="N3475" s="748"/>
      <c r="O3475" s="749"/>
      <c r="P3475" s="749"/>
      <c r="Q3475" s="740"/>
      <c r="R3475" s="740"/>
      <c r="S3475" s="740"/>
      <c r="T3475" s="740"/>
      <c r="U3475" s="740"/>
      <c r="V3475" s="740"/>
      <c r="W3475" s="740"/>
      <c r="X3475" s="740"/>
      <c r="Y3475" s="740"/>
      <c r="Z3475" s="740"/>
      <c r="AA3475" s="740"/>
      <c r="AB3475" s="740"/>
      <c r="AC3475" s="740"/>
      <c r="AD3475" s="740"/>
      <c r="AE3475" s="740"/>
      <c r="AF3475" s="740"/>
      <c r="AG3475" s="750"/>
      <c r="AH3475" s="742" t="str">
        <f t="shared" si="130"/>
        <v/>
      </c>
      <c r="AI3475" s="37" t="str">
        <f t="shared" si="131"/>
        <v/>
      </c>
      <c r="BH3475" s="137">
        <v>3455</v>
      </c>
      <c r="BI3475" s="206"/>
      <c r="BJ3475" s="207"/>
      <c r="BK3475" s="207"/>
      <c r="BL3475" s="207"/>
      <c r="BM3475" s="207"/>
      <c r="BN3475" s="206"/>
      <c r="BO3475" s="208"/>
      <c r="BP3475" s="206"/>
      <c r="BQ3475" s="458"/>
      <c r="BR3475" s="209"/>
      <c r="BS3475" s="210"/>
      <c r="BT3475" s="208"/>
      <c r="BU3475" s="208"/>
      <c r="BV3475" s="458"/>
      <c r="BW3475" s="209"/>
      <c r="EK3475" s="231"/>
      <c r="EL3475" s="231"/>
      <c r="EM3475" s="586" t="s">
        <v>76</v>
      </c>
      <c r="EN3475" s="608" t="s">
        <v>946</v>
      </c>
      <c r="EO3475" s="581" t="s">
        <v>1601</v>
      </c>
      <c r="EP3475" s="582"/>
    </row>
    <row r="3476" spans="8:146" ht="14.25" x14ac:dyDescent="0.15">
      <c r="H3476" s="740"/>
      <c r="I3476" s="740"/>
      <c r="J3476" s="740"/>
      <c r="K3476" s="740"/>
      <c r="L3476" s="740"/>
      <c r="M3476" s="740"/>
      <c r="N3476" s="748"/>
      <c r="O3476" s="749"/>
      <c r="P3476" s="749"/>
      <c r="Q3476" s="740"/>
      <c r="R3476" s="740"/>
      <c r="S3476" s="740"/>
      <c r="T3476" s="740"/>
      <c r="U3476" s="740"/>
      <c r="V3476" s="740"/>
      <c r="W3476" s="740"/>
      <c r="X3476" s="740"/>
      <c r="Y3476" s="740"/>
      <c r="Z3476" s="740"/>
      <c r="AA3476" s="740"/>
      <c r="AB3476" s="740"/>
      <c r="AC3476" s="740"/>
      <c r="AD3476" s="740"/>
      <c r="AE3476" s="740"/>
      <c r="AF3476" s="740"/>
      <c r="AG3476" s="750"/>
      <c r="AH3476" s="742" t="str">
        <f t="shared" si="130"/>
        <v/>
      </c>
      <c r="AI3476" s="37" t="str">
        <f t="shared" si="131"/>
        <v/>
      </c>
      <c r="BH3476" s="137">
        <v>3456</v>
      </c>
      <c r="BI3476" s="206"/>
      <c r="BJ3476" s="207"/>
      <c r="BK3476" s="207"/>
      <c r="BL3476" s="207"/>
      <c r="BM3476" s="207"/>
      <c r="BN3476" s="206"/>
      <c r="BO3476" s="208"/>
      <c r="BP3476" s="206"/>
      <c r="BQ3476" s="458"/>
      <c r="BR3476" s="209"/>
      <c r="BS3476" s="210"/>
      <c r="BT3476" s="208"/>
      <c r="BU3476" s="208"/>
      <c r="BV3476" s="458"/>
      <c r="BW3476" s="209"/>
      <c r="EK3476" s="231"/>
      <c r="EL3476" s="231"/>
      <c r="EM3476" s="627" t="s">
        <v>2922</v>
      </c>
      <c r="EN3476" s="591">
        <v>2</v>
      </c>
      <c r="EO3476" s="584">
        <v>8</v>
      </c>
      <c r="EP3476" s="585">
        <f>DCOUNT($H$20:$AI$4020,$H$20,EM3475:EO3476)</f>
        <v>0</v>
      </c>
    </row>
    <row r="3477" spans="8:146" ht="14.25" x14ac:dyDescent="0.15">
      <c r="H3477" s="740"/>
      <c r="I3477" s="740"/>
      <c r="J3477" s="740"/>
      <c r="K3477" s="740"/>
      <c r="L3477" s="740"/>
      <c r="M3477" s="740"/>
      <c r="N3477" s="748"/>
      <c r="O3477" s="749"/>
      <c r="P3477" s="749"/>
      <c r="Q3477" s="740"/>
      <c r="R3477" s="740"/>
      <c r="S3477" s="740"/>
      <c r="T3477" s="740"/>
      <c r="U3477" s="740"/>
      <c r="V3477" s="740"/>
      <c r="W3477" s="740"/>
      <c r="X3477" s="740"/>
      <c r="Y3477" s="740"/>
      <c r="Z3477" s="740"/>
      <c r="AA3477" s="740"/>
      <c r="AB3477" s="740"/>
      <c r="AC3477" s="740"/>
      <c r="AD3477" s="740"/>
      <c r="AE3477" s="740"/>
      <c r="AF3477" s="740"/>
      <c r="AG3477" s="750"/>
      <c r="AH3477" s="742" t="str">
        <f t="shared" si="130"/>
        <v/>
      </c>
      <c r="AI3477" s="37" t="str">
        <f t="shared" si="131"/>
        <v/>
      </c>
      <c r="BH3477" s="137">
        <v>3457</v>
      </c>
      <c r="BI3477" s="206"/>
      <c r="BJ3477" s="207"/>
      <c r="BK3477" s="207"/>
      <c r="BL3477" s="207"/>
      <c r="BM3477" s="207"/>
      <c r="BN3477" s="206"/>
      <c r="BO3477" s="208"/>
      <c r="BP3477" s="206"/>
      <c r="BQ3477" s="458"/>
      <c r="BR3477" s="209"/>
      <c r="BS3477" s="210"/>
      <c r="BT3477" s="208"/>
      <c r="BU3477" s="208"/>
      <c r="BV3477" s="458"/>
      <c r="BW3477" s="209"/>
      <c r="EK3477" s="231"/>
      <c r="EL3477" s="225"/>
      <c r="EM3477" s="586" t="s">
        <v>76</v>
      </c>
      <c r="EN3477" s="608" t="s">
        <v>946</v>
      </c>
      <c r="EO3477" s="581" t="s">
        <v>1601</v>
      </c>
      <c r="EP3477" s="582"/>
    </row>
    <row r="3478" spans="8:146" ht="14.25" x14ac:dyDescent="0.15">
      <c r="H3478" s="740"/>
      <c r="I3478" s="740"/>
      <c r="J3478" s="740"/>
      <c r="K3478" s="740"/>
      <c r="L3478" s="740"/>
      <c r="M3478" s="740"/>
      <c r="N3478" s="748"/>
      <c r="O3478" s="749"/>
      <c r="P3478" s="749"/>
      <c r="Q3478" s="740"/>
      <c r="R3478" s="740"/>
      <c r="S3478" s="740"/>
      <c r="T3478" s="740"/>
      <c r="U3478" s="740"/>
      <c r="V3478" s="740"/>
      <c r="W3478" s="740"/>
      <c r="X3478" s="740"/>
      <c r="Y3478" s="740"/>
      <c r="Z3478" s="740"/>
      <c r="AA3478" s="740"/>
      <c r="AB3478" s="740"/>
      <c r="AC3478" s="740"/>
      <c r="AD3478" s="740"/>
      <c r="AE3478" s="740"/>
      <c r="AF3478" s="740"/>
      <c r="AG3478" s="750"/>
      <c r="AH3478" s="742" t="str">
        <f t="shared" si="130"/>
        <v/>
      </c>
      <c r="AI3478" s="37" t="str">
        <f t="shared" si="131"/>
        <v/>
      </c>
      <c r="BH3478" s="137">
        <v>3458</v>
      </c>
      <c r="BI3478" s="206"/>
      <c r="BJ3478" s="207"/>
      <c r="BK3478" s="207"/>
      <c r="BL3478" s="207"/>
      <c r="BM3478" s="207"/>
      <c r="BN3478" s="206"/>
      <c r="BO3478" s="208"/>
      <c r="BP3478" s="206"/>
      <c r="BQ3478" s="458"/>
      <c r="BR3478" s="209"/>
      <c r="BS3478" s="210"/>
      <c r="BT3478" s="208"/>
      <c r="BU3478" s="208"/>
      <c r="BV3478" s="458"/>
      <c r="BW3478" s="209"/>
      <c r="EK3478" s="231"/>
      <c r="EL3478" s="231"/>
      <c r="EM3478" s="627" t="s">
        <v>2926</v>
      </c>
      <c r="EN3478" s="591">
        <v>2</v>
      </c>
      <c r="EO3478" s="584">
        <v>8</v>
      </c>
      <c r="EP3478" s="585">
        <f>DCOUNT($H$20:$AI$4020,$H$20,EM3477:EO3478)</f>
        <v>0</v>
      </c>
    </row>
    <row r="3479" spans="8:146" ht="14.25" x14ac:dyDescent="0.15">
      <c r="H3479" s="740"/>
      <c r="I3479" s="740"/>
      <c r="J3479" s="740"/>
      <c r="K3479" s="740"/>
      <c r="L3479" s="740"/>
      <c r="M3479" s="740"/>
      <c r="N3479" s="748"/>
      <c r="O3479" s="749"/>
      <c r="P3479" s="749"/>
      <c r="Q3479" s="740"/>
      <c r="R3479" s="740"/>
      <c r="S3479" s="740"/>
      <c r="T3479" s="740"/>
      <c r="U3479" s="740"/>
      <c r="V3479" s="740"/>
      <c r="W3479" s="740"/>
      <c r="X3479" s="740"/>
      <c r="Y3479" s="740"/>
      <c r="Z3479" s="740"/>
      <c r="AA3479" s="740"/>
      <c r="AB3479" s="740"/>
      <c r="AC3479" s="740"/>
      <c r="AD3479" s="740"/>
      <c r="AE3479" s="740"/>
      <c r="AF3479" s="740"/>
      <c r="AG3479" s="750"/>
      <c r="AH3479" s="742" t="str">
        <f t="shared" ref="AH3479:AH3542" si="132">UPPER(N3479)</f>
        <v/>
      </c>
      <c r="AI3479" s="37" t="str">
        <f t="shared" ref="AI3479:AI3542" si="133">DBCS(AH3479)</f>
        <v/>
      </c>
      <c r="BH3479" s="137">
        <v>3459</v>
      </c>
      <c r="BI3479" s="206"/>
      <c r="BJ3479" s="207"/>
      <c r="BK3479" s="207"/>
      <c r="BL3479" s="207"/>
      <c r="BM3479" s="207"/>
      <c r="BN3479" s="206"/>
      <c r="BO3479" s="208"/>
      <c r="BP3479" s="206"/>
      <c r="BQ3479" s="458"/>
      <c r="BR3479" s="209"/>
      <c r="BS3479" s="210"/>
      <c r="BT3479" s="208"/>
      <c r="BU3479" s="208"/>
      <c r="BV3479" s="458"/>
      <c r="BW3479" s="209"/>
      <c r="EK3479" s="231"/>
      <c r="EL3479" s="231"/>
      <c r="EM3479" s="586" t="s">
        <v>76</v>
      </c>
      <c r="EN3479" s="608" t="s">
        <v>946</v>
      </c>
      <c r="EO3479" s="581" t="s">
        <v>1601</v>
      </c>
      <c r="EP3479" s="582"/>
    </row>
    <row r="3480" spans="8:146" ht="14.25" x14ac:dyDescent="0.15">
      <c r="H3480" s="740"/>
      <c r="I3480" s="740"/>
      <c r="J3480" s="740"/>
      <c r="K3480" s="740"/>
      <c r="L3480" s="740"/>
      <c r="M3480" s="740"/>
      <c r="N3480" s="748"/>
      <c r="O3480" s="749"/>
      <c r="P3480" s="749"/>
      <c r="Q3480" s="740"/>
      <c r="R3480" s="740"/>
      <c r="S3480" s="740"/>
      <c r="T3480" s="740"/>
      <c r="U3480" s="740"/>
      <c r="V3480" s="740"/>
      <c r="W3480" s="740"/>
      <c r="X3480" s="740"/>
      <c r="Y3480" s="740"/>
      <c r="Z3480" s="740"/>
      <c r="AA3480" s="740"/>
      <c r="AB3480" s="740"/>
      <c r="AC3480" s="740"/>
      <c r="AD3480" s="740"/>
      <c r="AE3480" s="740"/>
      <c r="AF3480" s="740"/>
      <c r="AG3480" s="750"/>
      <c r="AH3480" s="742" t="str">
        <f t="shared" si="132"/>
        <v/>
      </c>
      <c r="AI3480" s="37" t="str">
        <f t="shared" si="133"/>
        <v/>
      </c>
      <c r="BH3480" s="137">
        <v>3460</v>
      </c>
      <c r="BI3480" s="206"/>
      <c r="BJ3480" s="207"/>
      <c r="BK3480" s="207"/>
      <c r="BL3480" s="207"/>
      <c r="BM3480" s="207"/>
      <c r="BN3480" s="206"/>
      <c r="BO3480" s="208"/>
      <c r="BP3480" s="206"/>
      <c r="BQ3480" s="458"/>
      <c r="BR3480" s="209"/>
      <c r="BS3480" s="210"/>
      <c r="BT3480" s="208"/>
      <c r="BU3480" s="208"/>
      <c r="BV3480" s="458"/>
      <c r="BW3480" s="209"/>
      <c r="EK3480" s="231"/>
      <c r="EL3480" s="231"/>
      <c r="EM3480" s="627" t="s">
        <v>2927</v>
      </c>
      <c r="EN3480" s="591">
        <v>2</v>
      </c>
      <c r="EO3480" s="584">
        <v>8</v>
      </c>
      <c r="EP3480" s="585">
        <f>DCOUNT($H$20:$AI$4020,$H$20,EM3479:EO3480)</f>
        <v>0</v>
      </c>
    </row>
    <row r="3481" spans="8:146" ht="14.25" x14ac:dyDescent="0.15">
      <c r="H3481" s="740"/>
      <c r="I3481" s="740"/>
      <c r="J3481" s="740"/>
      <c r="K3481" s="740"/>
      <c r="L3481" s="740"/>
      <c r="M3481" s="740"/>
      <c r="N3481" s="748"/>
      <c r="O3481" s="749"/>
      <c r="P3481" s="749"/>
      <c r="Q3481" s="740"/>
      <c r="R3481" s="740"/>
      <c r="S3481" s="740"/>
      <c r="T3481" s="740"/>
      <c r="U3481" s="740"/>
      <c r="V3481" s="740"/>
      <c r="W3481" s="740"/>
      <c r="X3481" s="740"/>
      <c r="Y3481" s="740"/>
      <c r="Z3481" s="740"/>
      <c r="AA3481" s="740"/>
      <c r="AB3481" s="740"/>
      <c r="AC3481" s="740"/>
      <c r="AD3481" s="740"/>
      <c r="AE3481" s="740"/>
      <c r="AF3481" s="740"/>
      <c r="AG3481" s="750"/>
      <c r="AH3481" s="742" t="str">
        <f t="shared" si="132"/>
        <v/>
      </c>
      <c r="AI3481" s="37" t="str">
        <f t="shared" si="133"/>
        <v/>
      </c>
      <c r="BH3481" s="137">
        <v>3461</v>
      </c>
      <c r="BI3481" s="206"/>
      <c r="BJ3481" s="207"/>
      <c r="BK3481" s="207"/>
      <c r="BL3481" s="207"/>
      <c r="BM3481" s="207"/>
      <c r="BN3481" s="206"/>
      <c r="BO3481" s="208"/>
      <c r="BP3481" s="206"/>
      <c r="BQ3481" s="458"/>
      <c r="BR3481" s="209"/>
      <c r="BS3481" s="210"/>
      <c r="BT3481" s="208"/>
      <c r="BU3481" s="208"/>
      <c r="BV3481" s="458"/>
      <c r="BW3481" s="209"/>
      <c r="EK3481" s="231"/>
      <c r="EL3481" s="231"/>
      <c r="EM3481" s="586" t="s">
        <v>76</v>
      </c>
      <c r="EN3481" s="608" t="s">
        <v>946</v>
      </c>
      <c r="EO3481" s="581" t="s">
        <v>1601</v>
      </c>
      <c r="EP3481" s="582"/>
    </row>
    <row r="3482" spans="8:146" ht="14.25" x14ac:dyDescent="0.15">
      <c r="H3482" s="740"/>
      <c r="I3482" s="740"/>
      <c r="J3482" s="740"/>
      <c r="K3482" s="740"/>
      <c r="L3482" s="740"/>
      <c r="M3482" s="740"/>
      <c r="N3482" s="748"/>
      <c r="O3482" s="749"/>
      <c r="P3482" s="749"/>
      <c r="Q3482" s="740"/>
      <c r="R3482" s="740"/>
      <c r="S3482" s="740"/>
      <c r="T3482" s="740"/>
      <c r="U3482" s="740"/>
      <c r="V3482" s="740"/>
      <c r="W3482" s="740"/>
      <c r="X3482" s="740"/>
      <c r="Y3482" s="740"/>
      <c r="Z3482" s="740"/>
      <c r="AA3482" s="740"/>
      <c r="AB3482" s="740"/>
      <c r="AC3482" s="740"/>
      <c r="AD3482" s="740"/>
      <c r="AE3482" s="740"/>
      <c r="AF3482" s="740"/>
      <c r="AG3482" s="750"/>
      <c r="AH3482" s="742" t="str">
        <f t="shared" si="132"/>
        <v/>
      </c>
      <c r="AI3482" s="37" t="str">
        <f t="shared" si="133"/>
        <v/>
      </c>
      <c r="BH3482" s="137">
        <v>3462</v>
      </c>
      <c r="BI3482" s="206"/>
      <c r="BJ3482" s="207"/>
      <c r="BK3482" s="207"/>
      <c r="BL3482" s="207"/>
      <c r="BM3482" s="207"/>
      <c r="BN3482" s="206"/>
      <c r="BO3482" s="208"/>
      <c r="BP3482" s="206"/>
      <c r="BQ3482" s="458"/>
      <c r="BR3482" s="209"/>
      <c r="BS3482" s="210"/>
      <c r="BT3482" s="208"/>
      <c r="BU3482" s="208"/>
      <c r="BV3482" s="458"/>
      <c r="BW3482" s="209"/>
      <c r="EK3482" s="231"/>
      <c r="EL3482" s="231"/>
      <c r="EM3482" s="627" t="s">
        <v>2928</v>
      </c>
      <c r="EN3482" s="591">
        <v>2</v>
      </c>
      <c r="EO3482" s="584">
        <v>8</v>
      </c>
      <c r="EP3482" s="585">
        <f>DCOUNT($H$20:$AI$4020,$H$20,EM3481:EO3482)</f>
        <v>0</v>
      </c>
    </row>
    <row r="3483" spans="8:146" ht="14.25" x14ac:dyDescent="0.15">
      <c r="H3483" s="740"/>
      <c r="I3483" s="740"/>
      <c r="J3483" s="740"/>
      <c r="K3483" s="740"/>
      <c r="L3483" s="740"/>
      <c r="M3483" s="740"/>
      <c r="N3483" s="748"/>
      <c r="O3483" s="749"/>
      <c r="P3483" s="749"/>
      <c r="Q3483" s="740"/>
      <c r="R3483" s="740"/>
      <c r="S3483" s="740"/>
      <c r="T3483" s="740"/>
      <c r="U3483" s="740"/>
      <c r="V3483" s="740"/>
      <c r="W3483" s="740"/>
      <c r="X3483" s="740"/>
      <c r="Y3483" s="740"/>
      <c r="Z3483" s="740"/>
      <c r="AA3483" s="740"/>
      <c r="AB3483" s="740"/>
      <c r="AC3483" s="740"/>
      <c r="AD3483" s="740"/>
      <c r="AE3483" s="740"/>
      <c r="AF3483" s="740"/>
      <c r="AG3483" s="750"/>
      <c r="AH3483" s="742" t="str">
        <f t="shared" si="132"/>
        <v/>
      </c>
      <c r="AI3483" s="37" t="str">
        <f t="shared" si="133"/>
        <v/>
      </c>
      <c r="BH3483" s="137">
        <v>3463</v>
      </c>
      <c r="BI3483" s="206"/>
      <c r="BJ3483" s="207"/>
      <c r="BK3483" s="207"/>
      <c r="BL3483" s="207"/>
      <c r="BM3483" s="207"/>
      <c r="BN3483" s="206"/>
      <c r="BO3483" s="208"/>
      <c r="BP3483" s="206"/>
      <c r="BQ3483" s="458"/>
      <c r="BR3483" s="209"/>
      <c r="BS3483" s="210"/>
      <c r="BT3483" s="208"/>
      <c r="BU3483" s="208"/>
      <c r="BV3483" s="458"/>
      <c r="BW3483" s="209"/>
      <c r="EK3483" s="231"/>
      <c r="EL3483" s="225"/>
      <c r="EM3483" s="586" t="s">
        <v>76</v>
      </c>
      <c r="EN3483" s="608" t="s">
        <v>946</v>
      </c>
      <c r="EO3483" s="581" t="s">
        <v>1601</v>
      </c>
      <c r="EP3483" s="582"/>
    </row>
    <row r="3484" spans="8:146" ht="14.25" x14ac:dyDescent="0.15">
      <c r="H3484" s="740"/>
      <c r="I3484" s="740"/>
      <c r="J3484" s="740"/>
      <c r="K3484" s="740"/>
      <c r="L3484" s="740"/>
      <c r="M3484" s="740"/>
      <c r="N3484" s="748"/>
      <c r="O3484" s="749"/>
      <c r="P3484" s="749"/>
      <c r="Q3484" s="740"/>
      <c r="R3484" s="740"/>
      <c r="S3484" s="740"/>
      <c r="T3484" s="740"/>
      <c r="U3484" s="740"/>
      <c r="V3484" s="740"/>
      <c r="W3484" s="740"/>
      <c r="X3484" s="740"/>
      <c r="Y3484" s="740"/>
      <c r="Z3484" s="740"/>
      <c r="AA3484" s="740"/>
      <c r="AB3484" s="740"/>
      <c r="AC3484" s="740"/>
      <c r="AD3484" s="740"/>
      <c r="AE3484" s="740"/>
      <c r="AF3484" s="740"/>
      <c r="AG3484" s="750"/>
      <c r="AH3484" s="742" t="str">
        <f t="shared" si="132"/>
        <v/>
      </c>
      <c r="AI3484" s="37" t="str">
        <f t="shared" si="133"/>
        <v/>
      </c>
      <c r="BH3484" s="137">
        <v>3464</v>
      </c>
      <c r="BI3484" s="206"/>
      <c r="BJ3484" s="207"/>
      <c r="BK3484" s="207"/>
      <c r="BL3484" s="207"/>
      <c r="BM3484" s="207"/>
      <c r="BN3484" s="206"/>
      <c r="BO3484" s="208"/>
      <c r="BP3484" s="206"/>
      <c r="BQ3484" s="458"/>
      <c r="BR3484" s="209"/>
      <c r="BS3484" s="210"/>
      <c r="BT3484" s="208"/>
      <c r="BU3484" s="208"/>
      <c r="BV3484" s="458"/>
      <c r="BW3484" s="209"/>
      <c r="EK3484" s="231"/>
      <c r="EL3484" s="231"/>
      <c r="EM3484" s="627" t="s">
        <v>2932</v>
      </c>
      <c r="EN3484" s="591">
        <v>2</v>
      </c>
      <c r="EO3484" s="584">
        <v>8</v>
      </c>
      <c r="EP3484" s="585">
        <f>DCOUNT($H$20:$AI$4020,$H$20,EM3483:EO3484)</f>
        <v>0</v>
      </c>
    </row>
    <row r="3485" spans="8:146" ht="14.25" x14ac:dyDescent="0.15">
      <c r="H3485" s="740"/>
      <c r="I3485" s="740"/>
      <c r="J3485" s="740"/>
      <c r="K3485" s="740"/>
      <c r="L3485" s="740"/>
      <c r="M3485" s="740"/>
      <c r="N3485" s="748"/>
      <c r="O3485" s="749"/>
      <c r="P3485" s="749"/>
      <c r="Q3485" s="740"/>
      <c r="R3485" s="740"/>
      <c r="S3485" s="740"/>
      <c r="T3485" s="740"/>
      <c r="U3485" s="740"/>
      <c r="V3485" s="740"/>
      <c r="W3485" s="740"/>
      <c r="X3485" s="740"/>
      <c r="Y3485" s="740"/>
      <c r="Z3485" s="740"/>
      <c r="AA3485" s="740"/>
      <c r="AB3485" s="740"/>
      <c r="AC3485" s="740"/>
      <c r="AD3485" s="740"/>
      <c r="AE3485" s="740"/>
      <c r="AF3485" s="740"/>
      <c r="AG3485" s="750"/>
      <c r="AH3485" s="742" t="str">
        <f t="shared" si="132"/>
        <v/>
      </c>
      <c r="AI3485" s="37" t="str">
        <f t="shared" si="133"/>
        <v/>
      </c>
      <c r="BH3485" s="137">
        <v>3465</v>
      </c>
      <c r="BI3485" s="206"/>
      <c r="BJ3485" s="207"/>
      <c r="BK3485" s="207"/>
      <c r="BL3485" s="207"/>
      <c r="BM3485" s="207"/>
      <c r="BN3485" s="206"/>
      <c r="BO3485" s="208"/>
      <c r="BP3485" s="206"/>
      <c r="BQ3485" s="458"/>
      <c r="BR3485" s="209"/>
      <c r="BS3485" s="210"/>
      <c r="BT3485" s="208"/>
      <c r="BU3485" s="208"/>
      <c r="BV3485" s="458"/>
      <c r="BW3485" s="209"/>
      <c r="EK3485" s="231"/>
      <c r="EL3485" s="231"/>
      <c r="EM3485" s="586" t="s">
        <v>76</v>
      </c>
      <c r="EN3485" s="608" t="s">
        <v>946</v>
      </c>
      <c r="EO3485" s="581" t="s">
        <v>1601</v>
      </c>
      <c r="EP3485" s="582"/>
    </row>
    <row r="3486" spans="8:146" ht="14.25" x14ac:dyDescent="0.15">
      <c r="H3486" s="740"/>
      <c r="I3486" s="740"/>
      <c r="J3486" s="740"/>
      <c r="K3486" s="740"/>
      <c r="L3486" s="740"/>
      <c r="M3486" s="740"/>
      <c r="N3486" s="748"/>
      <c r="O3486" s="749"/>
      <c r="P3486" s="749"/>
      <c r="Q3486" s="740"/>
      <c r="R3486" s="740"/>
      <c r="S3486" s="740"/>
      <c r="T3486" s="740"/>
      <c r="U3486" s="740"/>
      <c r="V3486" s="740"/>
      <c r="W3486" s="740"/>
      <c r="X3486" s="740"/>
      <c r="Y3486" s="740"/>
      <c r="Z3486" s="740"/>
      <c r="AA3486" s="740"/>
      <c r="AB3486" s="740"/>
      <c r="AC3486" s="740"/>
      <c r="AD3486" s="740"/>
      <c r="AE3486" s="740"/>
      <c r="AF3486" s="740"/>
      <c r="AG3486" s="750"/>
      <c r="AH3486" s="742" t="str">
        <f t="shared" si="132"/>
        <v/>
      </c>
      <c r="AI3486" s="37" t="str">
        <f t="shared" si="133"/>
        <v/>
      </c>
      <c r="BH3486" s="137">
        <v>3466</v>
      </c>
      <c r="BI3486" s="206"/>
      <c r="BJ3486" s="207"/>
      <c r="BK3486" s="207"/>
      <c r="BL3486" s="207"/>
      <c r="BM3486" s="207"/>
      <c r="BN3486" s="206"/>
      <c r="BO3486" s="208"/>
      <c r="BP3486" s="206"/>
      <c r="BQ3486" s="458"/>
      <c r="BR3486" s="209"/>
      <c r="BS3486" s="210"/>
      <c r="BT3486" s="208"/>
      <c r="BU3486" s="208"/>
      <c r="BV3486" s="458"/>
      <c r="BW3486" s="209"/>
      <c r="EK3486" s="231"/>
      <c r="EL3486" s="231"/>
      <c r="EM3486" s="627" t="s">
        <v>2933</v>
      </c>
      <c r="EN3486" s="591">
        <v>2</v>
      </c>
      <c r="EO3486" s="584">
        <v>8</v>
      </c>
      <c r="EP3486" s="585">
        <f>DCOUNT($H$20:$AI$4020,$H$20,EM3485:EO3486)</f>
        <v>0</v>
      </c>
    </row>
    <row r="3487" spans="8:146" ht="14.25" x14ac:dyDescent="0.15">
      <c r="H3487" s="740"/>
      <c r="I3487" s="740"/>
      <c r="J3487" s="740"/>
      <c r="K3487" s="740"/>
      <c r="L3487" s="740"/>
      <c r="M3487" s="740"/>
      <c r="N3487" s="748"/>
      <c r="O3487" s="749"/>
      <c r="P3487" s="749"/>
      <c r="Q3487" s="740"/>
      <c r="R3487" s="740"/>
      <c r="S3487" s="740"/>
      <c r="T3487" s="740"/>
      <c r="U3487" s="740"/>
      <c r="V3487" s="740"/>
      <c r="W3487" s="740"/>
      <c r="X3487" s="740"/>
      <c r="Y3487" s="740"/>
      <c r="Z3487" s="740"/>
      <c r="AA3487" s="740"/>
      <c r="AB3487" s="740"/>
      <c r="AC3487" s="740"/>
      <c r="AD3487" s="740"/>
      <c r="AE3487" s="740"/>
      <c r="AF3487" s="740"/>
      <c r="AG3487" s="750"/>
      <c r="AH3487" s="742" t="str">
        <f t="shared" si="132"/>
        <v/>
      </c>
      <c r="AI3487" s="37" t="str">
        <f t="shared" si="133"/>
        <v/>
      </c>
      <c r="BH3487" s="137">
        <v>3467</v>
      </c>
      <c r="BI3487" s="206"/>
      <c r="BJ3487" s="207"/>
      <c r="BK3487" s="207"/>
      <c r="BL3487" s="207"/>
      <c r="BM3487" s="207"/>
      <c r="BN3487" s="206"/>
      <c r="BO3487" s="208"/>
      <c r="BP3487" s="206"/>
      <c r="BQ3487" s="458"/>
      <c r="BR3487" s="209"/>
      <c r="BS3487" s="210"/>
      <c r="BT3487" s="208"/>
      <c r="BU3487" s="208"/>
      <c r="BV3487" s="458"/>
      <c r="BW3487" s="209"/>
      <c r="EK3487" s="231"/>
      <c r="EL3487" s="231"/>
      <c r="EM3487" s="586" t="s">
        <v>76</v>
      </c>
      <c r="EN3487" s="608" t="s">
        <v>946</v>
      </c>
      <c r="EO3487" s="581" t="s">
        <v>1601</v>
      </c>
      <c r="EP3487" s="582"/>
    </row>
    <row r="3488" spans="8:146" ht="14.25" x14ac:dyDescent="0.15">
      <c r="H3488" s="740"/>
      <c r="I3488" s="740"/>
      <c r="J3488" s="740"/>
      <c r="K3488" s="740"/>
      <c r="L3488" s="740"/>
      <c r="M3488" s="740"/>
      <c r="N3488" s="748"/>
      <c r="O3488" s="749"/>
      <c r="P3488" s="749"/>
      <c r="Q3488" s="740"/>
      <c r="R3488" s="740"/>
      <c r="S3488" s="740"/>
      <c r="T3488" s="740"/>
      <c r="U3488" s="740"/>
      <c r="V3488" s="740"/>
      <c r="W3488" s="740"/>
      <c r="X3488" s="740"/>
      <c r="Y3488" s="740"/>
      <c r="Z3488" s="740"/>
      <c r="AA3488" s="740"/>
      <c r="AB3488" s="740"/>
      <c r="AC3488" s="740"/>
      <c r="AD3488" s="740"/>
      <c r="AE3488" s="740"/>
      <c r="AF3488" s="740"/>
      <c r="AG3488" s="750"/>
      <c r="AH3488" s="742" t="str">
        <f t="shared" si="132"/>
        <v/>
      </c>
      <c r="AI3488" s="37" t="str">
        <f t="shared" si="133"/>
        <v/>
      </c>
      <c r="BH3488" s="137">
        <v>3468</v>
      </c>
      <c r="BI3488" s="206"/>
      <c r="BJ3488" s="207"/>
      <c r="BK3488" s="207"/>
      <c r="BL3488" s="207"/>
      <c r="BM3488" s="207"/>
      <c r="BN3488" s="206"/>
      <c r="BO3488" s="208"/>
      <c r="BP3488" s="206"/>
      <c r="BQ3488" s="458"/>
      <c r="BR3488" s="209"/>
      <c r="BS3488" s="210"/>
      <c r="BT3488" s="208"/>
      <c r="BU3488" s="208"/>
      <c r="BV3488" s="458"/>
      <c r="BW3488" s="209"/>
      <c r="EK3488" s="231"/>
      <c r="EL3488" s="231"/>
      <c r="EM3488" s="627" t="s">
        <v>2934</v>
      </c>
      <c r="EN3488" s="591">
        <v>2</v>
      </c>
      <c r="EO3488" s="584">
        <v>8</v>
      </c>
      <c r="EP3488" s="585">
        <f>DCOUNT($H$20:$AI$4020,$H$20,EM3487:EO3488)</f>
        <v>0</v>
      </c>
    </row>
    <row r="3489" spans="8:146" ht="14.25" x14ac:dyDescent="0.15">
      <c r="H3489" s="740"/>
      <c r="I3489" s="740"/>
      <c r="J3489" s="740"/>
      <c r="K3489" s="740"/>
      <c r="L3489" s="740"/>
      <c r="M3489" s="740"/>
      <c r="N3489" s="748"/>
      <c r="O3489" s="749"/>
      <c r="P3489" s="749"/>
      <c r="Q3489" s="740"/>
      <c r="R3489" s="740"/>
      <c r="S3489" s="740"/>
      <c r="T3489" s="740"/>
      <c r="U3489" s="740"/>
      <c r="V3489" s="740"/>
      <c r="W3489" s="740"/>
      <c r="X3489" s="740"/>
      <c r="Y3489" s="740"/>
      <c r="Z3489" s="740"/>
      <c r="AA3489" s="740"/>
      <c r="AB3489" s="740"/>
      <c r="AC3489" s="740"/>
      <c r="AD3489" s="740"/>
      <c r="AE3489" s="740"/>
      <c r="AF3489" s="740"/>
      <c r="AG3489" s="750"/>
      <c r="AH3489" s="742" t="str">
        <f t="shared" si="132"/>
        <v/>
      </c>
      <c r="AI3489" s="37" t="str">
        <f t="shared" si="133"/>
        <v/>
      </c>
      <c r="BH3489" s="137">
        <v>3469</v>
      </c>
      <c r="BI3489" s="206"/>
      <c r="BJ3489" s="207"/>
      <c r="BK3489" s="207"/>
      <c r="BL3489" s="207"/>
      <c r="BM3489" s="207"/>
      <c r="BN3489" s="206"/>
      <c r="BO3489" s="208"/>
      <c r="BP3489" s="206"/>
      <c r="BQ3489" s="458"/>
      <c r="BR3489" s="209"/>
      <c r="BS3489" s="210"/>
      <c r="BT3489" s="208"/>
      <c r="BU3489" s="208"/>
      <c r="BV3489" s="458"/>
      <c r="BW3489" s="209"/>
      <c r="EK3489" s="225"/>
      <c r="EL3489" s="558" t="s">
        <v>4130</v>
      </c>
      <c r="EM3489" s="186" t="s">
        <v>76</v>
      </c>
      <c r="EN3489" s="187" t="s">
        <v>946</v>
      </c>
      <c r="EO3489" s="188" t="s">
        <v>1601</v>
      </c>
      <c r="EP3489" s="189"/>
    </row>
    <row r="3490" spans="8:146" x14ac:dyDescent="0.15">
      <c r="H3490" s="740"/>
      <c r="I3490" s="740"/>
      <c r="J3490" s="740"/>
      <c r="K3490" s="740"/>
      <c r="L3490" s="740"/>
      <c r="M3490" s="740"/>
      <c r="N3490" s="748"/>
      <c r="O3490" s="749"/>
      <c r="P3490" s="749"/>
      <c r="Q3490" s="740"/>
      <c r="R3490" s="740"/>
      <c r="S3490" s="740"/>
      <c r="T3490" s="740"/>
      <c r="U3490" s="740"/>
      <c r="V3490" s="740"/>
      <c r="W3490" s="740"/>
      <c r="X3490" s="740"/>
      <c r="Y3490" s="740"/>
      <c r="Z3490" s="740"/>
      <c r="AA3490" s="740"/>
      <c r="AB3490" s="740"/>
      <c r="AC3490" s="740"/>
      <c r="AD3490" s="740"/>
      <c r="AE3490" s="740"/>
      <c r="AF3490" s="740"/>
      <c r="AG3490" s="750"/>
      <c r="AH3490" s="742" t="str">
        <f t="shared" si="132"/>
        <v/>
      </c>
      <c r="AI3490" s="37" t="str">
        <f t="shared" si="133"/>
        <v/>
      </c>
      <c r="BH3490" s="137">
        <v>3470</v>
      </c>
      <c r="BI3490" s="206"/>
      <c r="BJ3490" s="207"/>
      <c r="BK3490" s="207"/>
      <c r="BL3490" s="207"/>
      <c r="BM3490" s="207"/>
      <c r="BN3490" s="206"/>
      <c r="BO3490" s="208"/>
      <c r="BP3490" s="206"/>
      <c r="BQ3490" s="458"/>
      <c r="BR3490" s="209"/>
      <c r="BS3490" s="210"/>
      <c r="BT3490" s="208"/>
      <c r="BU3490" s="208"/>
      <c r="BV3490" s="458"/>
      <c r="BW3490" s="209"/>
      <c r="EK3490" s="231"/>
      <c r="EL3490" s="232">
        <f>SUM(EP3489:EP4182)</f>
        <v>0</v>
      </c>
      <c r="EM3490" s="233" t="s">
        <v>225</v>
      </c>
      <c r="EN3490" s="228">
        <v>0</v>
      </c>
      <c r="EO3490" s="229">
        <v>9</v>
      </c>
      <c r="EP3490" s="234">
        <f>DCOUNT($H$20:$AI$4020,$H$20,EM3489:EO3490)</f>
        <v>0</v>
      </c>
    </row>
    <row r="3491" spans="8:146" ht="14.25" x14ac:dyDescent="0.15">
      <c r="H3491" s="740"/>
      <c r="I3491" s="740"/>
      <c r="J3491" s="740"/>
      <c r="K3491" s="740"/>
      <c r="L3491" s="740"/>
      <c r="M3491" s="740"/>
      <c r="N3491" s="748"/>
      <c r="O3491" s="749"/>
      <c r="P3491" s="749"/>
      <c r="Q3491" s="740"/>
      <c r="R3491" s="740"/>
      <c r="S3491" s="740"/>
      <c r="T3491" s="740"/>
      <c r="U3491" s="740"/>
      <c r="V3491" s="740"/>
      <c r="W3491" s="740"/>
      <c r="X3491" s="740"/>
      <c r="Y3491" s="740"/>
      <c r="Z3491" s="740"/>
      <c r="AA3491" s="740"/>
      <c r="AB3491" s="740"/>
      <c r="AC3491" s="740"/>
      <c r="AD3491" s="740"/>
      <c r="AE3491" s="740"/>
      <c r="AF3491" s="740"/>
      <c r="AG3491" s="750"/>
      <c r="AH3491" s="742" t="str">
        <f t="shared" si="132"/>
        <v/>
      </c>
      <c r="AI3491" s="37" t="str">
        <f t="shared" si="133"/>
        <v/>
      </c>
      <c r="BH3491" s="137">
        <v>3471</v>
      </c>
      <c r="BI3491" s="206"/>
      <c r="BJ3491" s="207"/>
      <c r="BK3491" s="207"/>
      <c r="BL3491" s="207"/>
      <c r="BM3491" s="207"/>
      <c r="BN3491" s="206"/>
      <c r="BO3491" s="208"/>
      <c r="BP3491" s="206"/>
      <c r="BQ3491" s="458"/>
      <c r="BR3491" s="209"/>
      <c r="BS3491" s="210"/>
      <c r="BT3491" s="208"/>
      <c r="BU3491" s="208"/>
      <c r="BV3491" s="458"/>
      <c r="BW3491" s="209"/>
      <c r="EK3491" s="231"/>
      <c r="EL3491" s="232"/>
      <c r="EM3491" s="186" t="s">
        <v>76</v>
      </c>
      <c r="EN3491" s="187" t="s">
        <v>946</v>
      </c>
      <c r="EO3491" s="188" t="s">
        <v>1601</v>
      </c>
      <c r="EP3491" s="189"/>
    </row>
    <row r="3492" spans="8:146" x14ac:dyDescent="0.15">
      <c r="H3492" s="740"/>
      <c r="I3492" s="740"/>
      <c r="J3492" s="740"/>
      <c r="K3492" s="740"/>
      <c r="L3492" s="740"/>
      <c r="M3492" s="740"/>
      <c r="N3492" s="748"/>
      <c r="O3492" s="749"/>
      <c r="P3492" s="749"/>
      <c r="Q3492" s="740"/>
      <c r="R3492" s="740"/>
      <c r="S3492" s="740"/>
      <c r="T3492" s="740"/>
      <c r="U3492" s="740"/>
      <c r="V3492" s="740"/>
      <c r="W3492" s="740"/>
      <c r="X3492" s="740"/>
      <c r="Y3492" s="740"/>
      <c r="Z3492" s="740"/>
      <c r="AA3492" s="740"/>
      <c r="AB3492" s="740"/>
      <c r="AC3492" s="740"/>
      <c r="AD3492" s="740"/>
      <c r="AE3492" s="740"/>
      <c r="AF3492" s="740"/>
      <c r="AG3492" s="750"/>
      <c r="AH3492" s="742" t="str">
        <f t="shared" si="132"/>
        <v/>
      </c>
      <c r="AI3492" s="37" t="str">
        <f t="shared" si="133"/>
        <v/>
      </c>
      <c r="BH3492" s="137">
        <v>3472</v>
      </c>
      <c r="BI3492" s="206"/>
      <c r="BJ3492" s="207"/>
      <c r="BK3492" s="207"/>
      <c r="BL3492" s="207"/>
      <c r="BM3492" s="207"/>
      <c r="BN3492" s="206"/>
      <c r="BO3492" s="208"/>
      <c r="BP3492" s="206"/>
      <c r="BQ3492" s="458"/>
      <c r="BR3492" s="209"/>
      <c r="BS3492" s="210"/>
      <c r="BT3492" s="208"/>
      <c r="BU3492" s="208"/>
      <c r="BV3492" s="458"/>
      <c r="BW3492" s="209"/>
      <c r="EK3492" s="231"/>
      <c r="EL3492" s="232"/>
      <c r="EM3492" s="233" t="s">
        <v>229</v>
      </c>
      <c r="EN3492" s="228">
        <v>0</v>
      </c>
      <c r="EO3492" s="229">
        <v>9</v>
      </c>
      <c r="EP3492" s="234">
        <f>DCOUNT($H$20:$AI$4020,$H$20,EM3491:EO3492)</f>
        <v>0</v>
      </c>
    </row>
    <row r="3493" spans="8:146" ht="14.25" x14ac:dyDescent="0.15">
      <c r="H3493" s="740"/>
      <c r="I3493" s="740"/>
      <c r="J3493" s="740"/>
      <c r="K3493" s="740"/>
      <c r="L3493" s="740"/>
      <c r="M3493" s="740"/>
      <c r="N3493" s="748"/>
      <c r="O3493" s="749"/>
      <c r="P3493" s="749"/>
      <c r="Q3493" s="740"/>
      <c r="R3493" s="740"/>
      <c r="S3493" s="740"/>
      <c r="T3493" s="740"/>
      <c r="U3493" s="740"/>
      <c r="V3493" s="740"/>
      <c r="W3493" s="740"/>
      <c r="X3493" s="740"/>
      <c r="Y3493" s="740"/>
      <c r="Z3493" s="740"/>
      <c r="AA3493" s="740"/>
      <c r="AB3493" s="740"/>
      <c r="AC3493" s="740"/>
      <c r="AD3493" s="740"/>
      <c r="AE3493" s="740"/>
      <c r="AF3493" s="740"/>
      <c r="AG3493" s="750"/>
      <c r="AH3493" s="742" t="str">
        <f t="shared" si="132"/>
        <v/>
      </c>
      <c r="AI3493" s="37" t="str">
        <f t="shared" si="133"/>
        <v/>
      </c>
      <c r="BH3493" s="137">
        <v>3473</v>
      </c>
      <c r="BI3493" s="206"/>
      <c r="BJ3493" s="207"/>
      <c r="BK3493" s="207"/>
      <c r="BL3493" s="207"/>
      <c r="BM3493" s="207"/>
      <c r="BN3493" s="206"/>
      <c r="BO3493" s="208"/>
      <c r="BP3493" s="206"/>
      <c r="BQ3493" s="458"/>
      <c r="BR3493" s="209"/>
      <c r="BS3493" s="210"/>
      <c r="BT3493" s="208"/>
      <c r="BU3493" s="208"/>
      <c r="BV3493" s="458"/>
      <c r="BW3493" s="209"/>
      <c r="EK3493" s="231"/>
      <c r="EL3493" s="232"/>
      <c r="EM3493" s="186" t="s">
        <v>76</v>
      </c>
      <c r="EN3493" s="187" t="s">
        <v>946</v>
      </c>
      <c r="EO3493" s="188" t="s">
        <v>1601</v>
      </c>
      <c r="EP3493" s="189"/>
    </row>
    <row r="3494" spans="8:146" x14ac:dyDescent="0.15">
      <c r="H3494" s="740"/>
      <c r="I3494" s="740"/>
      <c r="J3494" s="740"/>
      <c r="K3494" s="740"/>
      <c r="L3494" s="740"/>
      <c r="M3494" s="740"/>
      <c r="N3494" s="748"/>
      <c r="O3494" s="749"/>
      <c r="P3494" s="749"/>
      <c r="Q3494" s="740"/>
      <c r="R3494" s="740"/>
      <c r="S3494" s="740"/>
      <c r="T3494" s="740"/>
      <c r="U3494" s="740"/>
      <c r="V3494" s="740"/>
      <c r="W3494" s="740"/>
      <c r="X3494" s="740"/>
      <c r="Y3494" s="740"/>
      <c r="Z3494" s="740"/>
      <c r="AA3494" s="740"/>
      <c r="AB3494" s="740"/>
      <c r="AC3494" s="740"/>
      <c r="AD3494" s="740"/>
      <c r="AE3494" s="740"/>
      <c r="AF3494" s="740"/>
      <c r="AG3494" s="750"/>
      <c r="AH3494" s="742" t="str">
        <f t="shared" si="132"/>
        <v/>
      </c>
      <c r="AI3494" s="37" t="str">
        <f t="shared" si="133"/>
        <v/>
      </c>
      <c r="BH3494" s="137">
        <v>3474</v>
      </c>
      <c r="BI3494" s="206"/>
      <c r="BJ3494" s="207"/>
      <c r="BK3494" s="207"/>
      <c r="BL3494" s="207"/>
      <c r="BM3494" s="207"/>
      <c r="BN3494" s="206"/>
      <c r="BO3494" s="208"/>
      <c r="BP3494" s="206"/>
      <c r="BQ3494" s="458"/>
      <c r="BR3494" s="209"/>
      <c r="BS3494" s="210"/>
      <c r="BT3494" s="208"/>
      <c r="BU3494" s="208"/>
      <c r="BV3494" s="458"/>
      <c r="BW3494" s="209"/>
      <c r="EK3494" s="231"/>
      <c r="EL3494" s="232"/>
      <c r="EM3494" s="233" t="s">
        <v>695</v>
      </c>
      <c r="EN3494" s="228">
        <v>0</v>
      </c>
      <c r="EO3494" s="229">
        <v>9</v>
      </c>
      <c r="EP3494" s="234">
        <f>DCOUNT($H$20:$AI$4020,$H$20,EM3493:EO3494)</f>
        <v>0</v>
      </c>
    </row>
    <row r="3495" spans="8:146" ht="14.25" x14ac:dyDescent="0.15">
      <c r="H3495" s="740"/>
      <c r="I3495" s="740"/>
      <c r="J3495" s="740"/>
      <c r="K3495" s="740"/>
      <c r="L3495" s="740"/>
      <c r="M3495" s="740"/>
      <c r="N3495" s="748"/>
      <c r="O3495" s="749"/>
      <c r="P3495" s="749"/>
      <c r="Q3495" s="740"/>
      <c r="R3495" s="740"/>
      <c r="S3495" s="740"/>
      <c r="T3495" s="740"/>
      <c r="U3495" s="740"/>
      <c r="V3495" s="740"/>
      <c r="W3495" s="740"/>
      <c r="X3495" s="740"/>
      <c r="Y3495" s="740"/>
      <c r="Z3495" s="740"/>
      <c r="AA3495" s="740"/>
      <c r="AB3495" s="740"/>
      <c r="AC3495" s="740"/>
      <c r="AD3495" s="740"/>
      <c r="AE3495" s="740"/>
      <c r="AF3495" s="740"/>
      <c r="AG3495" s="750"/>
      <c r="AH3495" s="742" t="str">
        <f t="shared" si="132"/>
        <v/>
      </c>
      <c r="AI3495" s="37" t="str">
        <f t="shared" si="133"/>
        <v/>
      </c>
      <c r="BH3495" s="137">
        <v>3475</v>
      </c>
      <c r="BI3495" s="206"/>
      <c r="BJ3495" s="207"/>
      <c r="BK3495" s="207"/>
      <c r="BL3495" s="207"/>
      <c r="BM3495" s="207"/>
      <c r="BN3495" s="206"/>
      <c r="BO3495" s="208"/>
      <c r="BP3495" s="206"/>
      <c r="BQ3495" s="458"/>
      <c r="BR3495" s="209"/>
      <c r="BS3495" s="210"/>
      <c r="BT3495" s="208"/>
      <c r="BU3495" s="208"/>
      <c r="BV3495" s="458"/>
      <c r="BW3495" s="209"/>
      <c r="EK3495" s="231"/>
      <c r="EL3495" s="232"/>
      <c r="EM3495" s="186" t="s">
        <v>76</v>
      </c>
      <c r="EN3495" s="187" t="s">
        <v>946</v>
      </c>
      <c r="EO3495" s="188" t="s">
        <v>1601</v>
      </c>
      <c r="EP3495" s="189"/>
    </row>
    <row r="3496" spans="8:146" x14ac:dyDescent="0.15">
      <c r="H3496" s="740"/>
      <c r="I3496" s="740"/>
      <c r="J3496" s="740"/>
      <c r="K3496" s="740"/>
      <c r="L3496" s="740"/>
      <c r="M3496" s="740"/>
      <c r="N3496" s="748"/>
      <c r="O3496" s="749"/>
      <c r="P3496" s="749"/>
      <c r="Q3496" s="740"/>
      <c r="R3496" s="740"/>
      <c r="S3496" s="740"/>
      <c r="T3496" s="740"/>
      <c r="U3496" s="740"/>
      <c r="V3496" s="740"/>
      <c r="W3496" s="740"/>
      <c r="X3496" s="740"/>
      <c r="Y3496" s="740"/>
      <c r="Z3496" s="740"/>
      <c r="AA3496" s="740"/>
      <c r="AB3496" s="740"/>
      <c r="AC3496" s="740"/>
      <c r="AD3496" s="740"/>
      <c r="AE3496" s="740"/>
      <c r="AF3496" s="740"/>
      <c r="AG3496" s="750"/>
      <c r="AH3496" s="742" t="str">
        <f t="shared" si="132"/>
        <v/>
      </c>
      <c r="AI3496" s="37" t="str">
        <f t="shared" si="133"/>
        <v/>
      </c>
      <c r="BH3496" s="137">
        <v>3476</v>
      </c>
      <c r="BI3496" s="206"/>
      <c r="BJ3496" s="207"/>
      <c r="BK3496" s="207"/>
      <c r="BL3496" s="207"/>
      <c r="BM3496" s="207"/>
      <c r="BN3496" s="206"/>
      <c r="BO3496" s="208"/>
      <c r="BP3496" s="206"/>
      <c r="BQ3496" s="458"/>
      <c r="BR3496" s="209"/>
      <c r="BS3496" s="210"/>
      <c r="BT3496" s="208"/>
      <c r="BU3496" s="208"/>
      <c r="BV3496" s="458"/>
      <c r="BW3496" s="209"/>
      <c r="EK3496" s="231"/>
      <c r="EL3496" s="232"/>
      <c r="EM3496" s="233" t="s">
        <v>696</v>
      </c>
      <c r="EN3496" s="228">
        <v>0</v>
      </c>
      <c r="EO3496" s="229">
        <v>9</v>
      </c>
      <c r="EP3496" s="234">
        <f>DCOUNT($H$20:$AI$4020,$H$20,EM3495:EO3496)</f>
        <v>0</v>
      </c>
    </row>
    <row r="3497" spans="8:146" ht="14.25" x14ac:dyDescent="0.15">
      <c r="H3497" s="740"/>
      <c r="I3497" s="740"/>
      <c r="J3497" s="740"/>
      <c r="K3497" s="740"/>
      <c r="L3497" s="740"/>
      <c r="M3497" s="740"/>
      <c r="N3497" s="748"/>
      <c r="O3497" s="749"/>
      <c r="P3497" s="749"/>
      <c r="Q3497" s="740"/>
      <c r="R3497" s="740"/>
      <c r="S3497" s="740"/>
      <c r="T3497" s="740"/>
      <c r="U3497" s="740"/>
      <c r="V3497" s="740"/>
      <c r="W3497" s="740"/>
      <c r="X3497" s="740"/>
      <c r="Y3497" s="740"/>
      <c r="Z3497" s="740"/>
      <c r="AA3497" s="740"/>
      <c r="AB3497" s="740"/>
      <c r="AC3497" s="740"/>
      <c r="AD3497" s="740"/>
      <c r="AE3497" s="740"/>
      <c r="AF3497" s="740"/>
      <c r="AG3497" s="750"/>
      <c r="AH3497" s="742" t="str">
        <f t="shared" si="132"/>
        <v/>
      </c>
      <c r="AI3497" s="37" t="str">
        <f t="shared" si="133"/>
        <v/>
      </c>
      <c r="BH3497" s="137">
        <v>3477</v>
      </c>
      <c r="BI3497" s="206"/>
      <c r="BJ3497" s="207"/>
      <c r="BK3497" s="207"/>
      <c r="BL3497" s="207"/>
      <c r="BM3497" s="207"/>
      <c r="BN3497" s="206"/>
      <c r="BO3497" s="208"/>
      <c r="BP3497" s="206"/>
      <c r="BQ3497" s="458"/>
      <c r="BR3497" s="209"/>
      <c r="BS3497" s="210"/>
      <c r="BT3497" s="208"/>
      <c r="BU3497" s="208"/>
      <c r="BV3497" s="458"/>
      <c r="BW3497" s="209"/>
      <c r="EK3497" s="231"/>
      <c r="EL3497" s="232"/>
      <c r="EM3497" s="186" t="s">
        <v>76</v>
      </c>
      <c r="EN3497" s="187" t="s">
        <v>946</v>
      </c>
      <c r="EO3497" s="188" t="s">
        <v>1601</v>
      </c>
      <c r="EP3497" s="189"/>
    </row>
    <row r="3498" spans="8:146" x14ac:dyDescent="0.15">
      <c r="H3498" s="740"/>
      <c r="I3498" s="740"/>
      <c r="J3498" s="740"/>
      <c r="K3498" s="740"/>
      <c r="L3498" s="740"/>
      <c r="M3498" s="740"/>
      <c r="N3498" s="748"/>
      <c r="O3498" s="749"/>
      <c r="P3498" s="749"/>
      <c r="Q3498" s="740"/>
      <c r="R3498" s="740"/>
      <c r="S3498" s="740"/>
      <c r="T3498" s="740"/>
      <c r="U3498" s="740"/>
      <c r="V3498" s="740"/>
      <c r="W3498" s="740"/>
      <c r="X3498" s="740"/>
      <c r="Y3498" s="740"/>
      <c r="Z3498" s="740"/>
      <c r="AA3498" s="740"/>
      <c r="AB3498" s="740"/>
      <c r="AC3498" s="740"/>
      <c r="AD3498" s="740"/>
      <c r="AE3498" s="740"/>
      <c r="AF3498" s="740"/>
      <c r="AG3498" s="750"/>
      <c r="AH3498" s="742" t="str">
        <f t="shared" si="132"/>
        <v/>
      </c>
      <c r="AI3498" s="37" t="str">
        <f t="shared" si="133"/>
        <v/>
      </c>
      <c r="BH3498" s="137">
        <v>3478</v>
      </c>
      <c r="BI3498" s="206"/>
      <c r="BJ3498" s="207"/>
      <c r="BK3498" s="207"/>
      <c r="BL3498" s="207"/>
      <c r="BM3498" s="207"/>
      <c r="BN3498" s="206"/>
      <c r="BO3498" s="208"/>
      <c r="BP3498" s="206"/>
      <c r="BQ3498" s="458"/>
      <c r="BR3498" s="209"/>
      <c r="BS3498" s="210"/>
      <c r="BT3498" s="208"/>
      <c r="BU3498" s="208"/>
      <c r="BV3498" s="458"/>
      <c r="BW3498" s="209"/>
      <c r="EK3498" s="231"/>
      <c r="EL3498" s="232"/>
      <c r="EM3498" s="233" t="s">
        <v>697</v>
      </c>
      <c r="EN3498" s="228">
        <v>0</v>
      </c>
      <c r="EO3498" s="229">
        <v>9</v>
      </c>
      <c r="EP3498" s="234">
        <f>DCOUNT($H$20:$AI$4020,$H$20,EM3497:EO3498)</f>
        <v>0</v>
      </c>
    </row>
    <row r="3499" spans="8:146" ht="14.25" x14ac:dyDescent="0.15">
      <c r="H3499" s="740"/>
      <c r="I3499" s="740"/>
      <c r="J3499" s="740"/>
      <c r="K3499" s="740"/>
      <c r="L3499" s="740"/>
      <c r="M3499" s="740"/>
      <c r="N3499" s="748"/>
      <c r="O3499" s="749"/>
      <c r="P3499" s="749"/>
      <c r="Q3499" s="740"/>
      <c r="R3499" s="740"/>
      <c r="S3499" s="740"/>
      <c r="T3499" s="740"/>
      <c r="U3499" s="740"/>
      <c r="V3499" s="740"/>
      <c r="W3499" s="740"/>
      <c r="X3499" s="740"/>
      <c r="Y3499" s="740"/>
      <c r="Z3499" s="740"/>
      <c r="AA3499" s="740"/>
      <c r="AB3499" s="740"/>
      <c r="AC3499" s="740"/>
      <c r="AD3499" s="740"/>
      <c r="AE3499" s="740"/>
      <c r="AF3499" s="740"/>
      <c r="AG3499" s="750"/>
      <c r="AH3499" s="742" t="str">
        <f t="shared" si="132"/>
        <v/>
      </c>
      <c r="AI3499" s="37" t="str">
        <f t="shared" si="133"/>
        <v/>
      </c>
      <c r="BH3499" s="137">
        <v>3479</v>
      </c>
      <c r="BI3499" s="206"/>
      <c r="BJ3499" s="207"/>
      <c r="BK3499" s="207"/>
      <c r="BL3499" s="207"/>
      <c r="BM3499" s="207"/>
      <c r="BN3499" s="206"/>
      <c r="BO3499" s="208"/>
      <c r="BP3499" s="206"/>
      <c r="BQ3499" s="458"/>
      <c r="BR3499" s="209"/>
      <c r="BS3499" s="210"/>
      <c r="BT3499" s="208"/>
      <c r="BU3499" s="208"/>
      <c r="BV3499" s="458"/>
      <c r="BW3499" s="209"/>
      <c r="EK3499" s="231"/>
      <c r="EL3499" s="232"/>
      <c r="EM3499" s="186" t="s">
        <v>76</v>
      </c>
      <c r="EN3499" s="187" t="s">
        <v>946</v>
      </c>
      <c r="EO3499" s="188" t="s">
        <v>1601</v>
      </c>
      <c r="EP3499" s="189"/>
    </row>
    <row r="3500" spans="8:146" x14ac:dyDescent="0.15">
      <c r="H3500" s="740"/>
      <c r="I3500" s="740"/>
      <c r="J3500" s="740"/>
      <c r="K3500" s="740"/>
      <c r="L3500" s="740"/>
      <c r="M3500" s="740"/>
      <c r="N3500" s="748"/>
      <c r="O3500" s="749"/>
      <c r="P3500" s="749"/>
      <c r="Q3500" s="740"/>
      <c r="R3500" s="740"/>
      <c r="S3500" s="740"/>
      <c r="T3500" s="740"/>
      <c r="U3500" s="740"/>
      <c r="V3500" s="740"/>
      <c r="W3500" s="740"/>
      <c r="X3500" s="740"/>
      <c r="Y3500" s="740"/>
      <c r="Z3500" s="740"/>
      <c r="AA3500" s="740"/>
      <c r="AB3500" s="740"/>
      <c r="AC3500" s="740"/>
      <c r="AD3500" s="740"/>
      <c r="AE3500" s="740"/>
      <c r="AF3500" s="740"/>
      <c r="AG3500" s="750"/>
      <c r="AH3500" s="742" t="str">
        <f t="shared" si="132"/>
        <v/>
      </c>
      <c r="AI3500" s="37" t="str">
        <f t="shared" si="133"/>
        <v/>
      </c>
      <c r="BH3500" s="137">
        <v>3480</v>
      </c>
      <c r="BI3500" s="206"/>
      <c r="BJ3500" s="207"/>
      <c r="BK3500" s="207"/>
      <c r="BL3500" s="207"/>
      <c r="BM3500" s="207"/>
      <c r="BN3500" s="206"/>
      <c r="BO3500" s="208"/>
      <c r="BP3500" s="206"/>
      <c r="BQ3500" s="458"/>
      <c r="BR3500" s="209"/>
      <c r="BS3500" s="210"/>
      <c r="BT3500" s="208"/>
      <c r="BU3500" s="208"/>
      <c r="BV3500" s="458"/>
      <c r="BW3500" s="209"/>
      <c r="EK3500" s="231"/>
      <c r="EL3500" s="232"/>
      <c r="EM3500" s="233" t="s">
        <v>231</v>
      </c>
      <c r="EN3500" s="228">
        <v>0</v>
      </c>
      <c r="EO3500" s="229">
        <v>9</v>
      </c>
      <c r="EP3500" s="234">
        <f>DCOUNT($H$20:$AI$4020,$H$20,EM3499:EO3500)</f>
        <v>0</v>
      </c>
    </row>
    <row r="3501" spans="8:146" ht="14.25" x14ac:dyDescent="0.15">
      <c r="H3501" s="740"/>
      <c r="I3501" s="740"/>
      <c r="J3501" s="740"/>
      <c r="K3501" s="740"/>
      <c r="L3501" s="740"/>
      <c r="M3501" s="740"/>
      <c r="N3501" s="748"/>
      <c r="O3501" s="749"/>
      <c r="P3501" s="749"/>
      <c r="Q3501" s="740"/>
      <c r="R3501" s="740"/>
      <c r="S3501" s="740"/>
      <c r="T3501" s="740"/>
      <c r="U3501" s="740"/>
      <c r="V3501" s="740"/>
      <c r="W3501" s="740"/>
      <c r="X3501" s="740"/>
      <c r="Y3501" s="740"/>
      <c r="Z3501" s="740"/>
      <c r="AA3501" s="740"/>
      <c r="AB3501" s="740"/>
      <c r="AC3501" s="740"/>
      <c r="AD3501" s="740"/>
      <c r="AE3501" s="740"/>
      <c r="AF3501" s="740"/>
      <c r="AG3501" s="750"/>
      <c r="AH3501" s="742" t="str">
        <f t="shared" si="132"/>
        <v/>
      </c>
      <c r="AI3501" s="37" t="str">
        <f t="shared" si="133"/>
        <v/>
      </c>
      <c r="BH3501" s="137">
        <v>3481</v>
      </c>
      <c r="BI3501" s="206"/>
      <c r="BJ3501" s="207"/>
      <c r="BK3501" s="207"/>
      <c r="BL3501" s="207"/>
      <c r="BM3501" s="207"/>
      <c r="BN3501" s="206"/>
      <c r="BO3501" s="208"/>
      <c r="BP3501" s="206"/>
      <c r="BQ3501" s="458"/>
      <c r="BR3501" s="209"/>
      <c r="BS3501" s="210"/>
      <c r="BT3501" s="208"/>
      <c r="BU3501" s="208"/>
      <c r="BV3501" s="458"/>
      <c r="BW3501" s="209"/>
      <c r="EK3501" s="231"/>
      <c r="EL3501" s="232"/>
      <c r="EM3501" s="186" t="s">
        <v>76</v>
      </c>
      <c r="EN3501" s="187" t="s">
        <v>946</v>
      </c>
      <c r="EO3501" s="188" t="s">
        <v>1601</v>
      </c>
      <c r="EP3501" s="189"/>
    </row>
    <row r="3502" spans="8:146" x14ac:dyDescent="0.15">
      <c r="H3502" s="740"/>
      <c r="I3502" s="740"/>
      <c r="J3502" s="740"/>
      <c r="K3502" s="740"/>
      <c r="L3502" s="740"/>
      <c r="M3502" s="740"/>
      <c r="N3502" s="748"/>
      <c r="O3502" s="749"/>
      <c r="P3502" s="749"/>
      <c r="Q3502" s="740"/>
      <c r="R3502" s="740"/>
      <c r="S3502" s="740"/>
      <c r="T3502" s="740"/>
      <c r="U3502" s="740"/>
      <c r="V3502" s="740"/>
      <c r="W3502" s="740"/>
      <c r="X3502" s="740"/>
      <c r="Y3502" s="740"/>
      <c r="Z3502" s="740"/>
      <c r="AA3502" s="740"/>
      <c r="AB3502" s="740"/>
      <c r="AC3502" s="740"/>
      <c r="AD3502" s="740"/>
      <c r="AE3502" s="740"/>
      <c r="AF3502" s="740"/>
      <c r="AG3502" s="750"/>
      <c r="AH3502" s="742" t="str">
        <f t="shared" si="132"/>
        <v/>
      </c>
      <c r="AI3502" s="37" t="str">
        <f t="shared" si="133"/>
        <v/>
      </c>
      <c r="BH3502" s="137">
        <v>3482</v>
      </c>
      <c r="BI3502" s="206"/>
      <c r="BJ3502" s="207"/>
      <c r="BK3502" s="207"/>
      <c r="BL3502" s="207"/>
      <c r="BM3502" s="207"/>
      <c r="BN3502" s="206"/>
      <c r="BO3502" s="208"/>
      <c r="BP3502" s="206"/>
      <c r="BQ3502" s="458"/>
      <c r="BR3502" s="209"/>
      <c r="BS3502" s="210"/>
      <c r="BT3502" s="208"/>
      <c r="BU3502" s="208"/>
      <c r="BV3502" s="458"/>
      <c r="BW3502" s="209"/>
      <c r="EK3502" s="231"/>
      <c r="EL3502" s="232"/>
      <c r="EM3502" s="233" t="s">
        <v>233</v>
      </c>
      <c r="EN3502" s="228">
        <v>0</v>
      </c>
      <c r="EO3502" s="229">
        <v>9</v>
      </c>
      <c r="EP3502" s="234">
        <f>DCOUNT($H$20:$AI$4020,$H$20,EM3501:EO3502)</f>
        <v>0</v>
      </c>
    </row>
    <row r="3503" spans="8:146" ht="14.25" x14ac:dyDescent="0.15">
      <c r="H3503" s="740"/>
      <c r="I3503" s="740"/>
      <c r="J3503" s="740"/>
      <c r="K3503" s="740"/>
      <c r="L3503" s="740"/>
      <c r="M3503" s="740"/>
      <c r="N3503" s="748"/>
      <c r="O3503" s="749"/>
      <c r="P3503" s="749"/>
      <c r="Q3503" s="740"/>
      <c r="R3503" s="740"/>
      <c r="S3503" s="740"/>
      <c r="T3503" s="740"/>
      <c r="U3503" s="740"/>
      <c r="V3503" s="740"/>
      <c r="W3503" s="740"/>
      <c r="X3503" s="740"/>
      <c r="Y3503" s="740"/>
      <c r="Z3503" s="740"/>
      <c r="AA3503" s="740"/>
      <c r="AB3503" s="740"/>
      <c r="AC3503" s="740"/>
      <c r="AD3503" s="740"/>
      <c r="AE3503" s="740"/>
      <c r="AF3503" s="740"/>
      <c r="AG3503" s="750"/>
      <c r="AH3503" s="742" t="str">
        <f t="shared" si="132"/>
        <v/>
      </c>
      <c r="AI3503" s="37" t="str">
        <f t="shared" si="133"/>
        <v/>
      </c>
      <c r="BH3503" s="137">
        <v>3483</v>
      </c>
      <c r="BI3503" s="206"/>
      <c r="BJ3503" s="207"/>
      <c r="BK3503" s="207"/>
      <c r="BL3503" s="207"/>
      <c r="BM3503" s="207"/>
      <c r="BN3503" s="206"/>
      <c r="BO3503" s="208"/>
      <c r="BP3503" s="206"/>
      <c r="BQ3503" s="458"/>
      <c r="BR3503" s="209"/>
      <c r="BS3503" s="210"/>
      <c r="BT3503" s="208"/>
      <c r="BU3503" s="208"/>
      <c r="BV3503" s="458"/>
      <c r="BW3503" s="209"/>
      <c r="EK3503" s="231"/>
      <c r="EL3503" s="232"/>
      <c r="EM3503" s="186" t="s">
        <v>76</v>
      </c>
      <c r="EN3503" s="187" t="s">
        <v>946</v>
      </c>
      <c r="EO3503" s="188" t="s">
        <v>1601</v>
      </c>
      <c r="EP3503" s="189"/>
    </row>
    <row r="3504" spans="8:146" x14ac:dyDescent="0.15">
      <c r="H3504" s="740"/>
      <c r="I3504" s="740"/>
      <c r="J3504" s="740"/>
      <c r="K3504" s="740"/>
      <c r="L3504" s="740"/>
      <c r="M3504" s="740"/>
      <c r="N3504" s="748"/>
      <c r="O3504" s="749"/>
      <c r="P3504" s="749"/>
      <c r="Q3504" s="740"/>
      <c r="R3504" s="740"/>
      <c r="S3504" s="740"/>
      <c r="T3504" s="740"/>
      <c r="U3504" s="740"/>
      <c r="V3504" s="740"/>
      <c r="W3504" s="740"/>
      <c r="X3504" s="740"/>
      <c r="Y3504" s="740"/>
      <c r="Z3504" s="740"/>
      <c r="AA3504" s="740"/>
      <c r="AB3504" s="740"/>
      <c r="AC3504" s="740"/>
      <c r="AD3504" s="740"/>
      <c r="AE3504" s="740"/>
      <c r="AF3504" s="740"/>
      <c r="AG3504" s="750"/>
      <c r="AH3504" s="742" t="str">
        <f t="shared" si="132"/>
        <v/>
      </c>
      <c r="AI3504" s="37" t="str">
        <f t="shared" si="133"/>
        <v/>
      </c>
      <c r="BH3504" s="137">
        <v>3484</v>
      </c>
      <c r="BI3504" s="206"/>
      <c r="BJ3504" s="207"/>
      <c r="BK3504" s="207"/>
      <c r="BL3504" s="207"/>
      <c r="BM3504" s="207"/>
      <c r="BN3504" s="206"/>
      <c r="BO3504" s="208"/>
      <c r="BP3504" s="206"/>
      <c r="BQ3504" s="458"/>
      <c r="BR3504" s="209"/>
      <c r="BS3504" s="210"/>
      <c r="BT3504" s="208"/>
      <c r="BU3504" s="208"/>
      <c r="BV3504" s="458"/>
      <c r="BW3504" s="209"/>
      <c r="EK3504" s="231"/>
      <c r="EL3504" s="232"/>
      <c r="EM3504" s="233" t="s">
        <v>236</v>
      </c>
      <c r="EN3504" s="228">
        <v>0</v>
      </c>
      <c r="EO3504" s="229">
        <v>9</v>
      </c>
      <c r="EP3504" s="234">
        <f>DCOUNT($H$20:$AI$4020,$H$20,EM3503:EO3504)</f>
        <v>0</v>
      </c>
    </row>
    <row r="3505" spans="8:146" ht="14.25" x14ac:dyDescent="0.15">
      <c r="H3505" s="740"/>
      <c r="I3505" s="740"/>
      <c r="J3505" s="740"/>
      <c r="K3505" s="740"/>
      <c r="L3505" s="740"/>
      <c r="M3505" s="740"/>
      <c r="N3505" s="748"/>
      <c r="O3505" s="749"/>
      <c r="P3505" s="749"/>
      <c r="Q3505" s="740"/>
      <c r="R3505" s="740"/>
      <c r="S3505" s="740"/>
      <c r="T3505" s="740"/>
      <c r="U3505" s="740"/>
      <c r="V3505" s="740"/>
      <c r="W3505" s="740"/>
      <c r="X3505" s="740"/>
      <c r="Y3505" s="740"/>
      <c r="Z3505" s="740"/>
      <c r="AA3505" s="740"/>
      <c r="AB3505" s="740"/>
      <c r="AC3505" s="740"/>
      <c r="AD3505" s="740"/>
      <c r="AE3505" s="740"/>
      <c r="AF3505" s="740"/>
      <c r="AG3505" s="750"/>
      <c r="AH3505" s="742" t="str">
        <f t="shared" si="132"/>
        <v/>
      </c>
      <c r="AI3505" s="37" t="str">
        <f t="shared" si="133"/>
        <v/>
      </c>
      <c r="BH3505" s="137">
        <v>3485</v>
      </c>
      <c r="BI3505" s="206"/>
      <c r="BJ3505" s="207"/>
      <c r="BK3505" s="207"/>
      <c r="BL3505" s="207"/>
      <c r="BM3505" s="207"/>
      <c r="BN3505" s="206"/>
      <c r="BO3505" s="208"/>
      <c r="BP3505" s="206"/>
      <c r="BQ3505" s="458"/>
      <c r="BR3505" s="209"/>
      <c r="BS3505" s="210"/>
      <c r="BT3505" s="208"/>
      <c r="BU3505" s="208"/>
      <c r="BV3505" s="458"/>
      <c r="BW3505" s="209"/>
      <c r="EK3505" s="231"/>
      <c r="EL3505" s="232"/>
      <c r="EM3505" s="186" t="s">
        <v>76</v>
      </c>
      <c r="EN3505" s="187" t="s">
        <v>946</v>
      </c>
      <c r="EO3505" s="188" t="s">
        <v>1601</v>
      </c>
      <c r="EP3505" s="189"/>
    </row>
    <row r="3506" spans="8:146" x14ac:dyDescent="0.15">
      <c r="H3506" s="740"/>
      <c r="I3506" s="740"/>
      <c r="J3506" s="740"/>
      <c r="K3506" s="740"/>
      <c r="L3506" s="740"/>
      <c r="M3506" s="740"/>
      <c r="N3506" s="748"/>
      <c r="O3506" s="749"/>
      <c r="P3506" s="749"/>
      <c r="Q3506" s="740"/>
      <c r="R3506" s="740"/>
      <c r="S3506" s="740"/>
      <c r="T3506" s="740"/>
      <c r="U3506" s="740"/>
      <c r="V3506" s="740"/>
      <c r="W3506" s="740"/>
      <c r="X3506" s="740"/>
      <c r="Y3506" s="740"/>
      <c r="Z3506" s="740"/>
      <c r="AA3506" s="740"/>
      <c r="AB3506" s="740"/>
      <c r="AC3506" s="740"/>
      <c r="AD3506" s="740"/>
      <c r="AE3506" s="740"/>
      <c r="AF3506" s="740"/>
      <c r="AG3506" s="750"/>
      <c r="AH3506" s="742" t="str">
        <f t="shared" si="132"/>
        <v/>
      </c>
      <c r="AI3506" s="37" t="str">
        <f t="shared" si="133"/>
        <v/>
      </c>
      <c r="BH3506" s="137">
        <v>3486</v>
      </c>
      <c r="BI3506" s="206"/>
      <c r="BJ3506" s="207"/>
      <c r="BK3506" s="207"/>
      <c r="BL3506" s="207"/>
      <c r="BM3506" s="207"/>
      <c r="BN3506" s="206"/>
      <c r="BO3506" s="208"/>
      <c r="BP3506" s="206"/>
      <c r="BQ3506" s="458"/>
      <c r="BR3506" s="209"/>
      <c r="BS3506" s="210"/>
      <c r="BT3506" s="208"/>
      <c r="BU3506" s="208"/>
      <c r="BV3506" s="458"/>
      <c r="BW3506" s="209"/>
      <c r="EK3506" s="231"/>
      <c r="EL3506" s="232"/>
      <c r="EM3506" s="233" t="s">
        <v>238</v>
      </c>
      <c r="EN3506" s="228">
        <v>0</v>
      </c>
      <c r="EO3506" s="229">
        <v>9</v>
      </c>
      <c r="EP3506" s="234">
        <f>DCOUNT($H$20:$AI$4020,$H$20,EM3505:EO3506)</f>
        <v>0</v>
      </c>
    </row>
    <row r="3507" spans="8:146" ht="14.25" x14ac:dyDescent="0.15">
      <c r="H3507" s="740"/>
      <c r="I3507" s="740"/>
      <c r="J3507" s="740"/>
      <c r="K3507" s="740"/>
      <c r="L3507" s="740"/>
      <c r="M3507" s="740"/>
      <c r="N3507" s="748"/>
      <c r="O3507" s="749"/>
      <c r="P3507" s="749"/>
      <c r="Q3507" s="740"/>
      <c r="R3507" s="740"/>
      <c r="S3507" s="740"/>
      <c r="T3507" s="740"/>
      <c r="U3507" s="740"/>
      <c r="V3507" s="740"/>
      <c r="W3507" s="740"/>
      <c r="X3507" s="740"/>
      <c r="Y3507" s="740"/>
      <c r="Z3507" s="740"/>
      <c r="AA3507" s="740"/>
      <c r="AB3507" s="740"/>
      <c r="AC3507" s="740"/>
      <c r="AD3507" s="740"/>
      <c r="AE3507" s="740"/>
      <c r="AF3507" s="740"/>
      <c r="AG3507" s="750"/>
      <c r="AH3507" s="742" t="str">
        <f t="shared" si="132"/>
        <v/>
      </c>
      <c r="AI3507" s="37" t="str">
        <f t="shared" si="133"/>
        <v/>
      </c>
      <c r="BH3507" s="137">
        <v>3487</v>
      </c>
      <c r="BI3507" s="206"/>
      <c r="BJ3507" s="207"/>
      <c r="BK3507" s="207"/>
      <c r="BL3507" s="207"/>
      <c r="BM3507" s="207"/>
      <c r="BN3507" s="206"/>
      <c r="BO3507" s="208"/>
      <c r="BP3507" s="206"/>
      <c r="BQ3507" s="458"/>
      <c r="BR3507" s="209"/>
      <c r="BS3507" s="210"/>
      <c r="BT3507" s="208"/>
      <c r="BU3507" s="208"/>
      <c r="BV3507" s="458"/>
      <c r="BW3507" s="209"/>
      <c r="EK3507" s="231"/>
      <c r="EL3507" s="232"/>
      <c r="EM3507" s="186" t="s">
        <v>76</v>
      </c>
      <c r="EN3507" s="187" t="s">
        <v>946</v>
      </c>
      <c r="EO3507" s="188" t="s">
        <v>1601</v>
      </c>
      <c r="EP3507" s="189"/>
    </row>
    <row r="3508" spans="8:146" x14ac:dyDescent="0.15">
      <c r="H3508" s="740"/>
      <c r="I3508" s="740"/>
      <c r="J3508" s="740"/>
      <c r="K3508" s="740"/>
      <c r="L3508" s="740"/>
      <c r="M3508" s="740"/>
      <c r="N3508" s="748"/>
      <c r="O3508" s="749"/>
      <c r="P3508" s="749"/>
      <c r="Q3508" s="740"/>
      <c r="R3508" s="740"/>
      <c r="S3508" s="740"/>
      <c r="T3508" s="740"/>
      <c r="U3508" s="740"/>
      <c r="V3508" s="740"/>
      <c r="W3508" s="740"/>
      <c r="X3508" s="740"/>
      <c r="Y3508" s="740"/>
      <c r="Z3508" s="740"/>
      <c r="AA3508" s="740"/>
      <c r="AB3508" s="740"/>
      <c r="AC3508" s="740"/>
      <c r="AD3508" s="740"/>
      <c r="AE3508" s="740"/>
      <c r="AF3508" s="740"/>
      <c r="AG3508" s="750"/>
      <c r="AH3508" s="742" t="str">
        <f t="shared" si="132"/>
        <v/>
      </c>
      <c r="AI3508" s="37" t="str">
        <f t="shared" si="133"/>
        <v/>
      </c>
      <c r="BH3508" s="137">
        <v>3488</v>
      </c>
      <c r="BI3508" s="206"/>
      <c r="BJ3508" s="207"/>
      <c r="BK3508" s="207"/>
      <c r="BL3508" s="207"/>
      <c r="BM3508" s="207"/>
      <c r="BN3508" s="206"/>
      <c r="BO3508" s="208"/>
      <c r="BP3508" s="206"/>
      <c r="BQ3508" s="458"/>
      <c r="BR3508" s="209"/>
      <c r="BS3508" s="210"/>
      <c r="BT3508" s="208"/>
      <c r="BU3508" s="208"/>
      <c r="BV3508" s="458"/>
      <c r="BW3508" s="209"/>
      <c r="EK3508" s="231"/>
      <c r="EL3508" s="232"/>
      <c r="EM3508" s="233" t="s">
        <v>240</v>
      </c>
      <c r="EN3508" s="228">
        <v>0</v>
      </c>
      <c r="EO3508" s="229">
        <v>9</v>
      </c>
      <c r="EP3508" s="234">
        <f>DCOUNT($H$20:$AI$4020,$H$20,EM3507:EO3508)</f>
        <v>0</v>
      </c>
    </row>
    <row r="3509" spans="8:146" ht="14.25" x14ac:dyDescent="0.15">
      <c r="H3509" s="740"/>
      <c r="I3509" s="740"/>
      <c r="J3509" s="740"/>
      <c r="K3509" s="740"/>
      <c r="L3509" s="740"/>
      <c r="M3509" s="740"/>
      <c r="N3509" s="748"/>
      <c r="O3509" s="749"/>
      <c r="P3509" s="749"/>
      <c r="Q3509" s="740"/>
      <c r="R3509" s="740"/>
      <c r="S3509" s="740"/>
      <c r="T3509" s="740"/>
      <c r="U3509" s="740"/>
      <c r="V3509" s="740"/>
      <c r="W3509" s="740"/>
      <c r="X3509" s="740"/>
      <c r="Y3509" s="740"/>
      <c r="Z3509" s="740"/>
      <c r="AA3509" s="740"/>
      <c r="AB3509" s="740"/>
      <c r="AC3509" s="740"/>
      <c r="AD3509" s="740"/>
      <c r="AE3509" s="740"/>
      <c r="AF3509" s="740"/>
      <c r="AG3509" s="750"/>
      <c r="AH3509" s="742" t="str">
        <f t="shared" si="132"/>
        <v/>
      </c>
      <c r="AI3509" s="37" t="str">
        <f t="shared" si="133"/>
        <v/>
      </c>
      <c r="BH3509" s="137">
        <v>3489</v>
      </c>
      <c r="BI3509" s="206"/>
      <c r="BJ3509" s="207"/>
      <c r="BK3509" s="207"/>
      <c r="BL3509" s="207"/>
      <c r="BM3509" s="207"/>
      <c r="BN3509" s="206"/>
      <c r="BO3509" s="208"/>
      <c r="BP3509" s="206"/>
      <c r="BQ3509" s="458"/>
      <c r="BR3509" s="209"/>
      <c r="BS3509" s="210"/>
      <c r="BT3509" s="208"/>
      <c r="BU3509" s="208"/>
      <c r="BV3509" s="458"/>
      <c r="BW3509" s="209"/>
      <c r="EK3509" s="231"/>
      <c r="EL3509" s="232"/>
      <c r="EM3509" s="186" t="s">
        <v>76</v>
      </c>
      <c r="EN3509" s="187" t="s">
        <v>946</v>
      </c>
      <c r="EO3509" s="188" t="s">
        <v>1601</v>
      </c>
      <c r="EP3509" s="189"/>
    </row>
    <row r="3510" spans="8:146" x14ac:dyDescent="0.15">
      <c r="H3510" s="740"/>
      <c r="I3510" s="740"/>
      <c r="J3510" s="740"/>
      <c r="K3510" s="740"/>
      <c r="L3510" s="740"/>
      <c r="M3510" s="740"/>
      <c r="N3510" s="748"/>
      <c r="O3510" s="749"/>
      <c r="P3510" s="749"/>
      <c r="Q3510" s="740"/>
      <c r="R3510" s="740"/>
      <c r="S3510" s="740"/>
      <c r="T3510" s="740"/>
      <c r="U3510" s="740"/>
      <c r="V3510" s="740"/>
      <c r="W3510" s="740"/>
      <c r="X3510" s="740"/>
      <c r="Y3510" s="740"/>
      <c r="Z3510" s="740"/>
      <c r="AA3510" s="740"/>
      <c r="AB3510" s="740"/>
      <c r="AC3510" s="740"/>
      <c r="AD3510" s="740"/>
      <c r="AE3510" s="740"/>
      <c r="AF3510" s="740"/>
      <c r="AG3510" s="750"/>
      <c r="AH3510" s="742" t="str">
        <f t="shared" si="132"/>
        <v/>
      </c>
      <c r="AI3510" s="37" t="str">
        <f t="shared" si="133"/>
        <v/>
      </c>
      <c r="BH3510" s="137">
        <v>3490</v>
      </c>
      <c r="BI3510" s="206"/>
      <c r="BJ3510" s="207"/>
      <c r="BK3510" s="207"/>
      <c r="BL3510" s="207"/>
      <c r="BM3510" s="207"/>
      <c r="BN3510" s="206"/>
      <c r="BO3510" s="208"/>
      <c r="BP3510" s="206"/>
      <c r="BQ3510" s="458"/>
      <c r="BR3510" s="209"/>
      <c r="BS3510" s="210"/>
      <c r="BT3510" s="208"/>
      <c r="BU3510" s="208"/>
      <c r="BV3510" s="458"/>
      <c r="BW3510" s="209"/>
      <c r="EK3510" s="231"/>
      <c r="EL3510" s="232"/>
      <c r="EM3510" s="233" t="s">
        <v>242</v>
      </c>
      <c r="EN3510" s="228">
        <v>0</v>
      </c>
      <c r="EO3510" s="229">
        <v>9</v>
      </c>
      <c r="EP3510" s="234">
        <f>DCOUNT($H$20:$AI$4020,$H$20,EM3509:EO3510)</f>
        <v>0</v>
      </c>
    </row>
    <row r="3511" spans="8:146" ht="14.25" x14ac:dyDescent="0.15">
      <c r="H3511" s="740"/>
      <c r="I3511" s="740"/>
      <c r="J3511" s="740"/>
      <c r="K3511" s="740"/>
      <c r="L3511" s="740"/>
      <c r="M3511" s="740"/>
      <c r="N3511" s="748"/>
      <c r="O3511" s="749"/>
      <c r="P3511" s="749"/>
      <c r="Q3511" s="740"/>
      <c r="R3511" s="740"/>
      <c r="S3511" s="740"/>
      <c r="T3511" s="740"/>
      <c r="U3511" s="740"/>
      <c r="V3511" s="740"/>
      <c r="W3511" s="740"/>
      <c r="X3511" s="740"/>
      <c r="Y3511" s="740"/>
      <c r="Z3511" s="740"/>
      <c r="AA3511" s="740"/>
      <c r="AB3511" s="740"/>
      <c r="AC3511" s="740"/>
      <c r="AD3511" s="740"/>
      <c r="AE3511" s="740"/>
      <c r="AF3511" s="740"/>
      <c r="AG3511" s="750"/>
      <c r="AH3511" s="742" t="str">
        <f t="shared" si="132"/>
        <v/>
      </c>
      <c r="AI3511" s="37" t="str">
        <f t="shared" si="133"/>
        <v/>
      </c>
      <c r="BH3511" s="137">
        <v>3491</v>
      </c>
      <c r="BI3511" s="206"/>
      <c r="BJ3511" s="207"/>
      <c r="BK3511" s="207"/>
      <c r="BL3511" s="207"/>
      <c r="BM3511" s="207"/>
      <c r="BN3511" s="206"/>
      <c r="BO3511" s="208"/>
      <c r="BP3511" s="206"/>
      <c r="BQ3511" s="458"/>
      <c r="BR3511" s="209"/>
      <c r="BS3511" s="210"/>
      <c r="BT3511" s="208"/>
      <c r="BU3511" s="208"/>
      <c r="BV3511" s="458"/>
      <c r="BW3511" s="209"/>
      <c r="EK3511" s="231"/>
      <c r="EL3511" s="232"/>
      <c r="EM3511" s="186" t="s">
        <v>76</v>
      </c>
      <c r="EN3511" s="187" t="s">
        <v>946</v>
      </c>
      <c r="EO3511" s="188" t="s">
        <v>1601</v>
      </c>
      <c r="EP3511" s="189"/>
    </row>
    <row r="3512" spans="8:146" x14ac:dyDescent="0.15">
      <c r="H3512" s="740"/>
      <c r="I3512" s="740"/>
      <c r="J3512" s="740"/>
      <c r="K3512" s="740"/>
      <c r="L3512" s="740"/>
      <c r="M3512" s="740"/>
      <c r="N3512" s="748"/>
      <c r="O3512" s="749"/>
      <c r="P3512" s="749"/>
      <c r="Q3512" s="740"/>
      <c r="R3512" s="740"/>
      <c r="S3512" s="740"/>
      <c r="T3512" s="740"/>
      <c r="U3512" s="740"/>
      <c r="V3512" s="740"/>
      <c r="W3512" s="740"/>
      <c r="X3512" s="740"/>
      <c r="Y3512" s="740"/>
      <c r="Z3512" s="740"/>
      <c r="AA3512" s="740"/>
      <c r="AB3512" s="740"/>
      <c r="AC3512" s="740"/>
      <c r="AD3512" s="740"/>
      <c r="AE3512" s="740"/>
      <c r="AF3512" s="740"/>
      <c r="AG3512" s="750"/>
      <c r="AH3512" s="742" t="str">
        <f t="shared" si="132"/>
        <v/>
      </c>
      <c r="AI3512" s="37" t="str">
        <f t="shared" si="133"/>
        <v/>
      </c>
      <c r="BH3512" s="137">
        <v>3492</v>
      </c>
      <c r="BI3512" s="206"/>
      <c r="BJ3512" s="207"/>
      <c r="BK3512" s="207"/>
      <c r="BL3512" s="207"/>
      <c r="BM3512" s="207"/>
      <c r="BN3512" s="206"/>
      <c r="BO3512" s="208"/>
      <c r="BP3512" s="206"/>
      <c r="BQ3512" s="458"/>
      <c r="BR3512" s="209"/>
      <c r="BS3512" s="210"/>
      <c r="BT3512" s="208"/>
      <c r="BU3512" s="208"/>
      <c r="BV3512" s="458"/>
      <c r="BW3512" s="209"/>
      <c r="EK3512" s="231"/>
      <c r="EL3512" s="232"/>
      <c r="EM3512" s="233" t="s">
        <v>244</v>
      </c>
      <c r="EN3512" s="228">
        <v>0</v>
      </c>
      <c r="EO3512" s="229">
        <v>9</v>
      </c>
      <c r="EP3512" s="234">
        <f>DCOUNT($H$20:$AI$4020,$H$20,EM3511:EO3512)</f>
        <v>0</v>
      </c>
    </row>
    <row r="3513" spans="8:146" ht="14.25" x14ac:dyDescent="0.15">
      <c r="H3513" s="740"/>
      <c r="I3513" s="740"/>
      <c r="J3513" s="740"/>
      <c r="K3513" s="740"/>
      <c r="L3513" s="740"/>
      <c r="M3513" s="740"/>
      <c r="N3513" s="748"/>
      <c r="O3513" s="749"/>
      <c r="P3513" s="749"/>
      <c r="Q3513" s="740"/>
      <c r="R3513" s="740"/>
      <c r="S3513" s="740"/>
      <c r="T3513" s="740"/>
      <c r="U3513" s="740"/>
      <c r="V3513" s="740"/>
      <c r="W3513" s="740"/>
      <c r="X3513" s="740"/>
      <c r="Y3513" s="740"/>
      <c r="Z3513" s="740"/>
      <c r="AA3513" s="740"/>
      <c r="AB3513" s="740"/>
      <c r="AC3513" s="740"/>
      <c r="AD3513" s="740"/>
      <c r="AE3513" s="740"/>
      <c r="AF3513" s="740"/>
      <c r="AG3513" s="750"/>
      <c r="AH3513" s="742" t="str">
        <f t="shared" si="132"/>
        <v/>
      </c>
      <c r="AI3513" s="37" t="str">
        <f t="shared" si="133"/>
        <v/>
      </c>
      <c r="BH3513" s="137">
        <v>3493</v>
      </c>
      <c r="BI3513" s="206"/>
      <c r="BJ3513" s="207"/>
      <c r="BK3513" s="207"/>
      <c r="BL3513" s="207"/>
      <c r="BM3513" s="207"/>
      <c r="BN3513" s="206"/>
      <c r="BO3513" s="208"/>
      <c r="BP3513" s="206"/>
      <c r="BQ3513" s="458"/>
      <c r="BR3513" s="209"/>
      <c r="BS3513" s="210"/>
      <c r="BT3513" s="208"/>
      <c r="BU3513" s="208"/>
      <c r="BV3513" s="458"/>
      <c r="BW3513" s="209"/>
      <c r="EK3513" s="231"/>
      <c r="EL3513" s="232"/>
      <c r="EM3513" s="186" t="s">
        <v>76</v>
      </c>
      <c r="EN3513" s="187" t="s">
        <v>946</v>
      </c>
      <c r="EO3513" s="188" t="s">
        <v>1601</v>
      </c>
      <c r="EP3513" s="189"/>
    </row>
    <row r="3514" spans="8:146" x14ac:dyDescent="0.15">
      <c r="H3514" s="740"/>
      <c r="I3514" s="740"/>
      <c r="J3514" s="740"/>
      <c r="K3514" s="740"/>
      <c r="L3514" s="740"/>
      <c r="M3514" s="740"/>
      <c r="N3514" s="748"/>
      <c r="O3514" s="749"/>
      <c r="P3514" s="749"/>
      <c r="Q3514" s="740"/>
      <c r="R3514" s="740"/>
      <c r="S3514" s="740"/>
      <c r="T3514" s="740"/>
      <c r="U3514" s="740"/>
      <c r="V3514" s="740"/>
      <c r="W3514" s="740"/>
      <c r="X3514" s="740"/>
      <c r="Y3514" s="740"/>
      <c r="Z3514" s="740"/>
      <c r="AA3514" s="740"/>
      <c r="AB3514" s="740"/>
      <c r="AC3514" s="740"/>
      <c r="AD3514" s="740"/>
      <c r="AE3514" s="740"/>
      <c r="AF3514" s="740"/>
      <c r="AG3514" s="750"/>
      <c r="AH3514" s="742" t="str">
        <f t="shared" si="132"/>
        <v/>
      </c>
      <c r="AI3514" s="37" t="str">
        <f t="shared" si="133"/>
        <v/>
      </c>
      <c r="BH3514" s="137">
        <v>3494</v>
      </c>
      <c r="BI3514" s="206"/>
      <c r="BJ3514" s="207"/>
      <c r="BK3514" s="207"/>
      <c r="BL3514" s="207"/>
      <c r="BM3514" s="207"/>
      <c r="BN3514" s="206"/>
      <c r="BO3514" s="208"/>
      <c r="BP3514" s="206"/>
      <c r="BQ3514" s="458"/>
      <c r="BR3514" s="209"/>
      <c r="BS3514" s="210"/>
      <c r="BT3514" s="208"/>
      <c r="BU3514" s="208"/>
      <c r="BV3514" s="458"/>
      <c r="BW3514" s="209"/>
      <c r="EK3514" s="231"/>
      <c r="EL3514" s="232"/>
      <c r="EM3514" s="233" t="s">
        <v>246</v>
      </c>
      <c r="EN3514" s="228">
        <v>0</v>
      </c>
      <c r="EO3514" s="229">
        <v>9</v>
      </c>
      <c r="EP3514" s="234">
        <f>DCOUNT($H$20:$AI$4020,$H$20,EM3513:EO3514)</f>
        <v>0</v>
      </c>
    </row>
    <row r="3515" spans="8:146" ht="14.25" x14ac:dyDescent="0.15">
      <c r="H3515" s="740"/>
      <c r="I3515" s="740"/>
      <c r="J3515" s="740"/>
      <c r="K3515" s="740"/>
      <c r="L3515" s="740"/>
      <c r="M3515" s="740"/>
      <c r="N3515" s="748"/>
      <c r="O3515" s="749"/>
      <c r="P3515" s="749"/>
      <c r="Q3515" s="740"/>
      <c r="R3515" s="740"/>
      <c r="S3515" s="740"/>
      <c r="T3515" s="740"/>
      <c r="U3515" s="740"/>
      <c r="V3515" s="740"/>
      <c r="W3515" s="740"/>
      <c r="X3515" s="740"/>
      <c r="Y3515" s="740"/>
      <c r="Z3515" s="740"/>
      <c r="AA3515" s="740"/>
      <c r="AB3515" s="740"/>
      <c r="AC3515" s="740"/>
      <c r="AD3515" s="740"/>
      <c r="AE3515" s="740"/>
      <c r="AF3515" s="740"/>
      <c r="AG3515" s="750"/>
      <c r="AH3515" s="742" t="str">
        <f t="shared" si="132"/>
        <v/>
      </c>
      <c r="AI3515" s="37" t="str">
        <f t="shared" si="133"/>
        <v/>
      </c>
      <c r="BH3515" s="137">
        <v>3495</v>
      </c>
      <c r="BI3515" s="206"/>
      <c r="BJ3515" s="207"/>
      <c r="BK3515" s="207"/>
      <c r="BL3515" s="207"/>
      <c r="BM3515" s="207"/>
      <c r="BN3515" s="206"/>
      <c r="BO3515" s="208"/>
      <c r="BP3515" s="206"/>
      <c r="BQ3515" s="458"/>
      <c r="BR3515" s="209"/>
      <c r="BS3515" s="210"/>
      <c r="BT3515" s="208"/>
      <c r="BU3515" s="208"/>
      <c r="BV3515" s="458"/>
      <c r="BW3515" s="209"/>
      <c r="EK3515" s="231"/>
      <c r="EL3515" s="232"/>
      <c r="EM3515" s="186" t="s">
        <v>76</v>
      </c>
      <c r="EN3515" s="187" t="s">
        <v>946</v>
      </c>
      <c r="EO3515" s="188" t="s">
        <v>1601</v>
      </c>
      <c r="EP3515" s="189"/>
    </row>
    <row r="3516" spans="8:146" x14ac:dyDescent="0.15">
      <c r="H3516" s="740"/>
      <c r="I3516" s="740"/>
      <c r="J3516" s="740"/>
      <c r="K3516" s="740"/>
      <c r="L3516" s="740"/>
      <c r="M3516" s="740"/>
      <c r="N3516" s="748"/>
      <c r="O3516" s="749"/>
      <c r="P3516" s="749"/>
      <c r="Q3516" s="740"/>
      <c r="R3516" s="740"/>
      <c r="S3516" s="740"/>
      <c r="T3516" s="740"/>
      <c r="U3516" s="740"/>
      <c r="V3516" s="740"/>
      <c r="W3516" s="740"/>
      <c r="X3516" s="740"/>
      <c r="Y3516" s="740"/>
      <c r="Z3516" s="740"/>
      <c r="AA3516" s="740"/>
      <c r="AB3516" s="740"/>
      <c r="AC3516" s="740"/>
      <c r="AD3516" s="740"/>
      <c r="AE3516" s="740"/>
      <c r="AF3516" s="740"/>
      <c r="AG3516" s="750"/>
      <c r="AH3516" s="742" t="str">
        <f t="shared" si="132"/>
        <v/>
      </c>
      <c r="AI3516" s="37" t="str">
        <f t="shared" si="133"/>
        <v/>
      </c>
      <c r="BH3516" s="137">
        <v>3496</v>
      </c>
      <c r="BI3516" s="206"/>
      <c r="BJ3516" s="207"/>
      <c r="BK3516" s="207"/>
      <c r="BL3516" s="207"/>
      <c r="BM3516" s="207"/>
      <c r="BN3516" s="206"/>
      <c r="BO3516" s="208"/>
      <c r="BP3516" s="206"/>
      <c r="BQ3516" s="458"/>
      <c r="BR3516" s="209"/>
      <c r="BS3516" s="210"/>
      <c r="BT3516" s="208"/>
      <c r="BU3516" s="208"/>
      <c r="BV3516" s="458"/>
      <c r="BW3516" s="209"/>
      <c r="EK3516" s="231"/>
      <c r="EL3516" s="232"/>
      <c r="EM3516" s="233" t="s">
        <v>247</v>
      </c>
      <c r="EN3516" s="228">
        <v>0</v>
      </c>
      <c r="EO3516" s="229">
        <v>9</v>
      </c>
      <c r="EP3516" s="234">
        <f>DCOUNT($H$20:$AI$4020,$H$20,EM3515:EO3516)</f>
        <v>0</v>
      </c>
    </row>
    <row r="3517" spans="8:146" ht="14.25" x14ac:dyDescent="0.15">
      <c r="H3517" s="740"/>
      <c r="I3517" s="740"/>
      <c r="J3517" s="740"/>
      <c r="K3517" s="740"/>
      <c r="L3517" s="740"/>
      <c r="M3517" s="740"/>
      <c r="N3517" s="748"/>
      <c r="O3517" s="749"/>
      <c r="P3517" s="749"/>
      <c r="Q3517" s="740"/>
      <c r="R3517" s="740"/>
      <c r="S3517" s="740"/>
      <c r="T3517" s="740"/>
      <c r="U3517" s="740"/>
      <c r="V3517" s="740"/>
      <c r="W3517" s="740"/>
      <c r="X3517" s="740"/>
      <c r="Y3517" s="740"/>
      <c r="Z3517" s="740"/>
      <c r="AA3517" s="740"/>
      <c r="AB3517" s="740"/>
      <c r="AC3517" s="740"/>
      <c r="AD3517" s="740"/>
      <c r="AE3517" s="740"/>
      <c r="AF3517" s="740"/>
      <c r="AG3517" s="750"/>
      <c r="AH3517" s="742" t="str">
        <f t="shared" si="132"/>
        <v/>
      </c>
      <c r="AI3517" s="37" t="str">
        <f t="shared" si="133"/>
        <v/>
      </c>
      <c r="BH3517" s="137">
        <v>3497</v>
      </c>
      <c r="BI3517" s="206"/>
      <c r="BJ3517" s="207"/>
      <c r="BK3517" s="207"/>
      <c r="BL3517" s="207"/>
      <c r="BM3517" s="207"/>
      <c r="BN3517" s="206"/>
      <c r="BO3517" s="208"/>
      <c r="BP3517" s="206"/>
      <c r="BQ3517" s="458"/>
      <c r="BR3517" s="209"/>
      <c r="BS3517" s="210"/>
      <c r="BT3517" s="208"/>
      <c r="BU3517" s="208"/>
      <c r="BV3517" s="458"/>
      <c r="BW3517" s="209"/>
      <c r="EK3517" s="231"/>
      <c r="EL3517" s="232"/>
      <c r="EM3517" s="186" t="s">
        <v>76</v>
      </c>
      <c r="EN3517" s="187" t="s">
        <v>946</v>
      </c>
      <c r="EO3517" s="188" t="s">
        <v>1601</v>
      </c>
      <c r="EP3517" s="189"/>
    </row>
    <row r="3518" spans="8:146" x14ac:dyDescent="0.15">
      <c r="H3518" s="740"/>
      <c r="I3518" s="740"/>
      <c r="J3518" s="740"/>
      <c r="K3518" s="740"/>
      <c r="L3518" s="740"/>
      <c r="M3518" s="740"/>
      <c r="N3518" s="748"/>
      <c r="O3518" s="749"/>
      <c r="P3518" s="749"/>
      <c r="Q3518" s="740"/>
      <c r="R3518" s="740"/>
      <c r="S3518" s="740"/>
      <c r="T3518" s="740"/>
      <c r="U3518" s="740"/>
      <c r="V3518" s="740"/>
      <c r="W3518" s="740"/>
      <c r="X3518" s="740"/>
      <c r="Y3518" s="740"/>
      <c r="Z3518" s="740"/>
      <c r="AA3518" s="740"/>
      <c r="AB3518" s="740"/>
      <c r="AC3518" s="740"/>
      <c r="AD3518" s="740"/>
      <c r="AE3518" s="740"/>
      <c r="AF3518" s="740"/>
      <c r="AG3518" s="750"/>
      <c r="AH3518" s="742" t="str">
        <f t="shared" si="132"/>
        <v/>
      </c>
      <c r="AI3518" s="37" t="str">
        <f t="shared" si="133"/>
        <v/>
      </c>
      <c r="BH3518" s="137">
        <v>3498</v>
      </c>
      <c r="BI3518" s="206"/>
      <c r="BJ3518" s="207"/>
      <c r="BK3518" s="207"/>
      <c r="BL3518" s="207"/>
      <c r="BM3518" s="207"/>
      <c r="BN3518" s="206"/>
      <c r="BO3518" s="208"/>
      <c r="BP3518" s="206"/>
      <c r="BQ3518" s="458"/>
      <c r="BR3518" s="209"/>
      <c r="BS3518" s="210"/>
      <c r="BT3518" s="208"/>
      <c r="BU3518" s="208"/>
      <c r="BV3518" s="458"/>
      <c r="BW3518" s="209"/>
      <c r="EK3518" s="231"/>
      <c r="EL3518" s="232"/>
      <c r="EM3518" s="233" t="s">
        <v>248</v>
      </c>
      <c r="EN3518" s="228">
        <v>0</v>
      </c>
      <c r="EO3518" s="229">
        <v>9</v>
      </c>
      <c r="EP3518" s="234">
        <f>DCOUNT($H$20:$AI$4020,$H$20,EM3517:EO3518)</f>
        <v>0</v>
      </c>
    </row>
    <row r="3519" spans="8:146" ht="14.25" x14ac:dyDescent="0.15">
      <c r="H3519" s="740"/>
      <c r="I3519" s="740"/>
      <c r="J3519" s="740"/>
      <c r="K3519" s="740"/>
      <c r="L3519" s="740"/>
      <c r="M3519" s="740"/>
      <c r="N3519" s="748"/>
      <c r="O3519" s="749"/>
      <c r="P3519" s="749"/>
      <c r="Q3519" s="740"/>
      <c r="R3519" s="740"/>
      <c r="S3519" s="740"/>
      <c r="T3519" s="740"/>
      <c r="U3519" s="740"/>
      <c r="V3519" s="740"/>
      <c r="W3519" s="740"/>
      <c r="X3519" s="740"/>
      <c r="Y3519" s="740"/>
      <c r="Z3519" s="740"/>
      <c r="AA3519" s="740"/>
      <c r="AB3519" s="740"/>
      <c r="AC3519" s="740"/>
      <c r="AD3519" s="740"/>
      <c r="AE3519" s="740"/>
      <c r="AF3519" s="740"/>
      <c r="AG3519" s="750"/>
      <c r="AH3519" s="742" t="str">
        <f t="shared" si="132"/>
        <v/>
      </c>
      <c r="AI3519" s="37" t="str">
        <f t="shared" si="133"/>
        <v/>
      </c>
      <c r="BH3519" s="137">
        <v>3499</v>
      </c>
      <c r="BI3519" s="206"/>
      <c r="BJ3519" s="207"/>
      <c r="BK3519" s="207"/>
      <c r="BL3519" s="207"/>
      <c r="BM3519" s="207"/>
      <c r="BN3519" s="206"/>
      <c r="BO3519" s="208"/>
      <c r="BP3519" s="206"/>
      <c r="BQ3519" s="458"/>
      <c r="BR3519" s="209"/>
      <c r="BS3519" s="210"/>
      <c r="BT3519" s="208"/>
      <c r="BU3519" s="208"/>
      <c r="BV3519" s="458"/>
      <c r="BW3519" s="209"/>
      <c r="EK3519" s="231"/>
      <c r="EL3519" s="232"/>
      <c r="EM3519" s="186" t="s">
        <v>76</v>
      </c>
      <c r="EN3519" s="187" t="s">
        <v>946</v>
      </c>
      <c r="EO3519" s="188" t="s">
        <v>1601</v>
      </c>
      <c r="EP3519" s="189"/>
    </row>
    <row r="3520" spans="8:146" x14ac:dyDescent="0.15">
      <c r="H3520" s="740"/>
      <c r="I3520" s="740"/>
      <c r="J3520" s="740"/>
      <c r="K3520" s="740"/>
      <c r="L3520" s="740"/>
      <c r="M3520" s="740"/>
      <c r="N3520" s="748"/>
      <c r="O3520" s="749"/>
      <c r="P3520" s="749"/>
      <c r="Q3520" s="740"/>
      <c r="R3520" s="740"/>
      <c r="S3520" s="740"/>
      <c r="T3520" s="740"/>
      <c r="U3520" s="740"/>
      <c r="V3520" s="740"/>
      <c r="W3520" s="740"/>
      <c r="X3520" s="740"/>
      <c r="Y3520" s="740"/>
      <c r="Z3520" s="740"/>
      <c r="AA3520" s="740"/>
      <c r="AB3520" s="740"/>
      <c r="AC3520" s="740"/>
      <c r="AD3520" s="740"/>
      <c r="AE3520" s="740"/>
      <c r="AF3520" s="740"/>
      <c r="AG3520" s="750"/>
      <c r="AH3520" s="742" t="str">
        <f t="shared" si="132"/>
        <v/>
      </c>
      <c r="AI3520" s="37" t="str">
        <f t="shared" si="133"/>
        <v/>
      </c>
      <c r="BH3520" s="137">
        <v>3500</v>
      </c>
      <c r="BI3520" s="206"/>
      <c r="BJ3520" s="207"/>
      <c r="BK3520" s="207"/>
      <c r="BL3520" s="207"/>
      <c r="BM3520" s="207"/>
      <c r="BN3520" s="206"/>
      <c r="BO3520" s="208"/>
      <c r="BP3520" s="206"/>
      <c r="BQ3520" s="458"/>
      <c r="BR3520" s="209"/>
      <c r="BS3520" s="210"/>
      <c r="BT3520" s="208"/>
      <c r="BU3520" s="208"/>
      <c r="BV3520" s="458"/>
      <c r="BW3520" s="209"/>
      <c r="EK3520" s="231"/>
      <c r="EL3520" s="232"/>
      <c r="EM3520" s="233" t="s">
        <v>249</v>
      </c>
      <c r="EN3520" s="228">
        <v>0</v>
      </c>
      <c r="EO3520" s="229">
        <v>9</v>
      </c>
      <c r="EP3520" s="234">
        <f>DCOUNT($H$20:$AI$4020,$H$20,EM3519:EO3520)</f>
        <v>0</v>
      </c>
    </row>
    <row r="3521" spans="8:146" ht="14.25" x14ac:dyDescent="0.15">
      <c r="H3521" s="740"/>
      <c r="I3521" s="740"/>
      <c r="J3521" s="740"/>
      <c r="K3521" s="740"/>
      <c r="L3521" s="740"/>
      <c r="M3521" s="740"/>
      <c r="N3521" s="748"/>
      <c r="O3521" s="749"/>
      <c r="P3521" s="749"/>
      <c r="Q3521" s="740"/>
      <c r="R3521" s="740"/>
      <c r="S3521" s="740"/>
      <c r="T3521" s="740"/>
      <c r="U3521" s="740"/>
      <c r="V3521" s="740"/>
      <c r="W3521" s="740"/>
      <c r="X3521" s="740"/>
      <c r="Y3521" s="740"/>
      <c r="Z3521" s="740"/>
      <c r="AA3521" s="740"/>
      <c r="AB3521" s="740"/>
      <c r="AC3521" s="740"/>
      <c r="AD3521" s="740"/>
      <c r="AE3521" s="740"/>
      <c r="AF3521" s="740"/>
      <c r="AG3521" s="750"/>
      <c r="AH3521" s="742" t="str">
        <f t="shared" si="132"/>
        <v/>
      </c>
      <c r="AI3521" s="37" t="str">
        <f t="shared" si="133"/>
        <v/>
      </c>
      <c r="BH3521" s="137">
        <v>3501</v>
      </c>
      <c r="BI3521" s="206"/>
      <c r="BJ3521" s="207"/>
      <c r="BK3521" s="207"/>
      <c r="BL3521" s="207"/>
      <c r="BM3521" s="207"/>
      <c r="BN3521" s="206"/>
      <c r="BO3521" s="208"/>
      <c r="BP3521" s="206"/>
      <c r="BQ3521" s="458"/>
      <c r="BR3521" s="209"/>
      <c r="BS3521" s="210"/>
      <c r="BT3521" s="208"/>
      <c r="BU3521" s="208"/>
      <c r="BV3521" s="458"/>
      <c r="BW3521" s="209"/>
      <c r="EK3521" s="231"/>
      <c r="EL3521" s="232"/>
      <c r="EM3521" s="186" t="s">
        <v>76</v>
      </c>
      <c r="EN3521" s="187" t="s">
        <v>946</v>
      </c>
      <c r="EO3521" s="188" t="s">
        <v>1601</v>
      </c>
      <c r="EP3521" s="189"/>
    </row>
    <row r="3522" spans="8:146" x14ac:dyDescent="0.15">
      <c r="H3522" s="740"/>
      <c r="I3522" s="740"/>
      <c r="J3522" s="740"/>
      <c r="K3522" s="740"/>
      <c r="L3522" s="740"/>
      <c r="M3522" s="740"/>
      <c r="N3522" s="748"/>
      <c r="O3522" s="749"/>
      <c r="P3522" s="749"/>
      <c r="Q3522" s="740"/>
      <c r="R3522" s="740"/>
      <c r="S3522" s="740"/>
      <c r="T3522" s="740"/>
      <c r="U3522" s="740"/>
      <c r="V3522" s="740"/>
      <c r="W3522" s="740"/>
      <c r="X3522" s="740"/>
      <c r="Y3522" s="740"/>
      <c r="Z3522" s="740"/>
      <c r="AA3522" s="740"/>
      <c r="AB3522" s="740"/>
      <c r="AC3522" s="740"/>
      <c r="AD3522" s="740"/>
      <c r="AE3522" s="740"/>
      <c r="AF3522" s="740"/>
      <c r="AG3522" s="750"/>
      <c r="AH3522" s="742" t="str">
        <f t="shared" si="132"/>
        <v/>
      </c>
      <c r="AI3522" s="37" t="str">
        <f t="shared" si="133"/>
        <v/>
      </c>
      <c r="BH3522" s="137">
        <v>3502</v>
      </c>
      <c r="BI3522" s="206"/>
      <c r="BJ3522" s="207"/>
      <c r="BK3522" s="207"/>
      <c r="BL3522" s="207"/>
      <c r="BM3522" s="207"/>
      <c r="BN3522" s="206"/>
      <c r="BO3522" s="208"/>
      <c r="BP3522" s="206"/>
      <c r="BQ3522" s="458"/>
      <c r="BR3522" s="209"/>
      <c r="BS3522" s="210"/>
      <c r="BT3522" s="208"/>
      <c r="BU3522" s="208"/>
      <c r="BV3522" s="458"/>
      <c r="BW3522" s="209"/>
      <c r="EK3522" s="231"/>
      <c r="EL3522" s="232"/>
      <c r="EM3522" s="233" t="s">
        <v>250</v>
      </c>
      <c r="EN3522" s="228">
        <v>0</v>
      </c>
      <c r="EO3522" s="229">
        <v>9</v>
      </c>
      <c r="EP3522" s="234">
        <f>DCOUNT($H$20:$AI$4020,$H$20,EM3521:EO3522)</f>
        <v>0</v>
      </c>
    </row>
    <row r="3523" spans="8:146" ht="14.25" x14ac:dyDescent="0.15">
      <c r="H3523" s="740"/>
      <c r="I3523" s="740"/>
      <c r="J3523" s="740"/>
      <c r="K3523" s="740"/>
      <c r="L3523" s="740"/>
      <c r="M3523" s="740"/>
      <c r="N3523" s="748"/>
      <c r="O3523" s="749"/>
      <c r="P3523" s="749"/>
      <c r="Q3523" s="740"/>
      <c r="R3523" s="740"/>
      <c r="S3523" s="740"/>
      <c r="T3523" s="740"/>
      <c r="U3523" s="740"/>
      <c r="V3523" s="740"/>
      <c r="W3523" s="740"/>
      <c r="X3523" s="740"/>
      <c r="Y3523" s="740"/>
      <c r="Z3523" s="740"/>
      <c r="AA3523" s="740"/>
      <c r="AB3523" s="740"/>
      <c r="AC3523" s="740"/>
      <c r="AD3523" s="740"/>
      <c r="AE3523" s="740"/>
      <c r="AF3523" s="740"/>
      <c r="AG3523" s="750"/>
      <c r="AH3523" s="742" t="str">
        <f t="shared" si="132"/>
        <v/>
      </c>
      <c r="AI3523" s="37" t="str">
        <f t="shared" si="133"/>
        <v/>
      </c>
      <c r="BH3523" s="137">
        <v>3503</v>
      </c>
      <c r="BI3523" s="206"/>
      <c r="BJ3523" s="207"/>
      <c r="BK3523" s="207"/>
      <c r="BL3523" s="207"/>
      <c r="BM3523" s="207"/>
      <c r="BN3523" s="206"/>
      <c r="BO3523" s="208"/>
      <c r="BP3523" s="206"/>
      <c r="BQ3523" s="458"/>
      <c r="BR3523" s="209"/>
      <c r="BS3523" s="210"/>
      <c r="BT3523" s="208"/>
      <c r="BU3523" s="208"/>
      <c r="BV3523" s="458"/>
      <c r="BW3523" s="209"/>
      <c r="EK3523" s="231"/>
      <c r="EL3523" s="232"/>
      <c r="EM3523" s="186" t="s">
        <v>76</v>
      </c>
      <c r="EN3523" s="187" t="s">
        <v>946</v>
      </c>
      <c r="EO3523" s="188" t="s">
        <v>1601</v>
      </c>
      <c r="EP3523" s="189"/>
    </row>
    <row r="3524" spans="8:146" x14ac:dyDescent="0.15">
      <c r="H3524" s="740"/>
      <c r="I3524" s="740"/>
      <c r="J3524" s="740"/>
      <c r="K3524" s="740"/>
      <c r="L3524" s="740"/>
      <c r="M3524" s="740"/>
      <c r="N3524" s="748"/>
      <c r="O3524" s="749"/>
      <c r="P3524" s="749"/>
      <c r="Q3524" s="740"/>
      <c r="R3524" s="740"/>
      <c r="S3524" s="740"/>
      <c r="T3524" s="740"/>
      <c r="U3524" s="740"/>
      <c r="V3524" s="740"/>
      <c r="W3524" s="740"/>
      <c r="X3524" s="740"/>
      <c r="Y3524" s="740"/>
      <c r="Z3524" s="740"/>
      <c r="AA3524" s="740"/>
      <c r="AB3524" s="740"/>
      <c r="AC3524" s="740"/>
      <c r="AD3524" s="740"/>
      <c r="AE3524" s="740"/>
      <c r="AF3524" s="740"/>
      <c r="AG3524" s="750"/>
      <c r="AH3524" s="742" t="str">
        <f t="shared" si="132"/>
        <v/>
      </c>
      <c r="AI3524" s="37" t="str">
        <f t="shared" si="133"/>
        <v/>
      </c>
      <c r="BH3524" s="137">
        <v>3504</v>
      </c>
      <c r="BI3524" s="206"/>
      <c r="BJ3524" s="207"/>
      <c r="BK3524" s="207"/>
      <c r="BL3524" s="207"/>
      <c r="BM3524" s="207"/>
      <c r="BN3524" s="206"/>
      <c r="BO3524" s="208"/>
      <c r="BP3524" s="206"/>
      <c r="BQ3524" s="458"/>
      <c r="BR3524" s="209"/>
      <c r="BS3524" s="210"/>
      <c r="BT3524" s="208"/>
      <c r="BU3524" s="208"/>
      <c r="BV3524" s="458"/>
      <c r="BW3524" s="209"/>
      <c r="EK3524" s="231"/>
      <c r="EL3524" s="232"/>
      <c r="EM3524" s="233" t="s">
        <v>251</v>
      </c>
      <c r="EN3524" s="228">
        <v>0</v>
      </c>
      <c r="EO3524" s="229">
        <v>9</v>
      </c>
      <c r="EP3524" s="234">
        <f>DCOUNT($H$20:$AI$4020,$H$20,EM3523:EO3524)</f>
        <v>0</v>
      </c>
    </row>
    <row r="3525" spans="8:146" ht="14.25" x14ac:dyDescent="0.15">
      <c r="H3525" s="740"/>
      <c r="I3525" s="740"/>
      <c r="J3525" s="740"/>
      <c r="K3525" s="740"/>
      <c r="L3525" s="740"/>
      <c r="M3525" s="740"/>
      <c r="N3525" s="748"/>
      <c r="O3525" s="749"/>
      <c r="P3525" s="749"/>
      <c r="Q3525" s="740"/>
      <c r="R3525" s="740"/>
      <c r="S3525" s="740"/>
      <c r="T3525" s="740"/>
      <c r="U3525" s="740"/>
      <c r="V3525" s="740"/>
      <c r="W3525" s="740"/>
      <c r="X3525" s="740"/>
      <c r="Y3525" s="740"/>
      <c r="Z3525" s="740"/>
      <c r="AA3525" s="740"/>
      <c r="AB3525" s="740"/>
      <c r="AC3525" s="740"/>
      <c r="AD3525" s="740"/>
      <c r="AE3525" s="740"/>
      <c r="AF3525" s="740"/>
      <c r="AG3525" s="750"/>
      <c r="AH3525" s="742" t="str">
        <f t="shared" si="132"/>
        <v/>
      </c>
      <c r="AI3525" s="37" t="str">
        <f t="shared" si="133"/>
        <v/>
      </c>
      <c r="BH3525" s="137">
        <v>3505</v>
      </c>
      <c r="BI3525" s="206"/>
      <c r="BJ3525" s="207"/>
      <c r="BK3525" s="207"/>
      <c r="BL3525" s="207"/>
      <c r="BM3525" s="207"/>
      <c r="BN3525" s="206"/>
      <c r="BO3525" s="208"/>
      <c r="BP3525" s="206"/>
      <c r="BQ3525" s="458"/>
      <c r="BR3525" s="209"/>
      <c r="BS3525" s="210"/>
      <c r="BT3525" s="208"/>
      <c r="BU3525" s="208"/>
      <c r="BV3525" s="458"/>
      <c r="BW3525" s="209"/>
      <c r="EK3525" s="231"/>
      <c r="EL3525" s="232"/>
      <c r="EM3525" s="186" t="s">
        <v>76</v>
      </c>
      <c r="EN3525" s="187" t="s">
        <v>946</v>
      </c>
      <c r="EO3525" s="188" t="s">
        <v>1601</v>
      </c>
      <c r="EP3525" s="189"/>
    </row>
    <row r="3526" spans="8:146" x14ac:dyDescent="0.15">
      <c r="H3526" s="740"/>
      <c r="I3526" s="740"/>
      <c r="J3526" s="740"/>
      <c r="K3526" s="740"/>
      <c r="L3526" s="740"/>
      <c r="M3526" s="740"/>
      <c r="N3526" s="748"/>
      <c r="O3526" s="749"/>
      <c r="P3526" s="749"/>
      <c r="Q3526" s="740"/>
      <c r="R3526" s="740"/>
      <c r="S3526" s="740"/>
      <c r="T3526" s="740"/>
      <c r="U3526" s="740"/>
      <c r="V3526" s="740"/>
      <c r="W3526" s="740"/>
      <c r="X3526" s="740"/>
      <c r="Y3526" s="740"/>
      <c r="Z3526" s="740"/>
      <c r="AA3526" s="740"/>
      <c r="AB3526" s="740"/>
      <c r="AC3526" s="740"/>
      <c r="AD3526" s="740"/>
      <c r="AE3526" s="740"/>
      <c r="AF3526" s="740"/>
      <c r="AG3526" s="750"/>
      <c r="AH3526" s="742" t="str">
        <f t="shared" si="132"/>
        <v/>
      </c>
      <c r="AI3526" s="37" t="str">
        <f t="shared" si="133"/>
        <v/>
      </c>
      <c r="BH3526" s="137">
        <v>3506</v>
      </c>
      <c r="BI3526" s="206"/>
      <c r="BJ3526" s="207"/>
      <c r="BK3526" s="207"/>
      <c r="BL3526" s="207"/>
      <c r="BM3526" s="207"/>
      <c r="BN3526" s="206"/>
      <c r="BO3526" s="208"/>
      <c r="BP3526" s="206"/>
      <c r="BQ3526" s="458"/>
      <c r="BR3526" s="209"/>
      <c r="BS3526" s="210"/>
      <c r="BT3526" s="208"/>
      <c r="BU3526" s="208"/>
      <c r="BV3526" s="458"/>
      <c r="BW3526" s="209"/>
      <c r="EK3526" s="231"/>
      <c r="EL3526" s="232"/>
      <c r="EM3526" s="233" t="s">
        <v>252</v>
      </c>
      <c r="EN3526" s="228">
        <v>0</v>
      </c>
      <c r="EO3526" s="229">
        <v>9</v>
      </c>
      <c r="EP3526" s="234">
        <f>DCOUNT($H$20:$AI$4020,$H$20,EM3525:EO3526)</f>
        <v>0</v>
      </c>
    </row>
    <row r="3527" spans="8:146" ht="14.25" x14ac:dyDescent="0.15">
      <c r="H3527" s="740"/>
      <c r="I3527" s="740"/>
      <c r="J3527" s="740"/>
      <c r="K3527" s="740"/>
      <c r="L3527" s="740"/>
      <c r="M3527" s="740"/>
      <c r="N3527" s="748"/>
      <c r="O3527" s="749"/>
      <c r="P3527" s="749"/>
      <c r="Q3527" s="740"/>
      <c r="R3527" s="740"/>
      <c r="S3527" s="740"/>
      <c r="T3527" s="740"/>
      <c r="U3527" s="740"/>
      <c r="V3527" s="740"/>
      <c r="W3527" s="740"/>
      <c r="X3527" s="740"/>
      <c r="Y3527" s="740"/>
      <c r="Z3527" s="740"/>
      <c r="AA3527" s="740"/>
      <c r="AB3527" s="740"/>
      <c r="AC3527" s="740"/>
      <c r="AD3527" s="740"/>
      <c r="AE3527" s="740"/>
      <c r="AF3527" s="740"/>
      <c r="AG3527" s="750"/>
      <c r="AH3527" s="742" t="str">
        <f t="shared" si="132"/>
        <v/>
      </c>
      <c r="AI3527" s="37" t="str">
        <f t="shared" si="133"/>
        <v/>
      </c>
      <c r="BH3527" s="137">
        <v>3507</v>
      </c>
      <c r="BI3527" s="206"/>
      <c r="BJ3527" s="207"/>
      <c r="BK3527" s="207"/>
      <c r="BL3527" s="207"/>
      <c r="BM3527" s="207"/>
      <c r="BN3527" s="206"/>
      <c r="BO3527" s="208"/>
      <c r="BP3527" s="206"/>
      <c r="BQ3527" s="458"/>
      <c r="BR3527" s="209"/>
      <c r="BS3527" s="210"/>
      <c r="BT3527" s="208"/>
      <c r="BU3527" s="208"/>
      <c r="BV3527" s="458"/>
      <c r="BW3527" s="209"/>
      <c r="EK3527" s="231"/>
      <c r="EL3527" s="232"/>
      <c r="EM3527" s="186" t="s">
        <v>76</v>
      </c>
      <c r="EN3527" s="187" t="s">
        <v>946</v>
      </c>
      <c r="EO3527" s="188" t="s">
        <v>1601</v>
      </c>
      <c r="EP3527" s="189"/>
    </row>
    <row r="3528" spans="8:146" x14ac:dyDescent="0.15">
      <c r="H3528" s="740"/>
      <c r="I3528" s="740"/>
      <c r="J3528" s="740"/>
      <c r="K3528" s="740"/>
      <c r="L3528" s="740"/>
      <c r="M3528" s="740"/>
      <c r="N3528" s="748"/>
      <c r="O3528" s="749"/>
      <c r="P3528" s="749"/>
      <c r="Q3528" s="740"/>
      <c r="R3528" s="740"/>
      <c r="S3528" s="740"/>
      <c r="T3528" s="740"/>
      <c r="U3528" s="740"/>
      <c r="V3528" s="740"/>
      <c r="W3528" s="740"/>
      <c r="X3528" s="740"/>
      <c r="Y3528" s="740"/>
      <c r="Z3528" s="740"/>
      <c r="AA3528" s="740"/>
      <c r="AB3528" s="740"/>
      <c r="AC3528" s="740"/>
      <c r="AD3528" s="740"/>
      <c r="AE3528" s="740"/>
      <c r="AF3528" s="740"/>
      <c r="AG3528" s="750"/>
      <c r="AH3528" s="742" t="str">
        <f t="shared" si="132"/>
        <v/>
      </c>
      <c r="AI3528" s="37" t="str">
        <f t="shared" si="133"/>
        <v/>
      </c>
      <c r="BH3528" s="137">
        <v>3508</v>
      </c>
      <c r="BI3528" s="206"/>
      <c r="BJ3528" s="207"/>
      <c r="BK3528" s="207"/>
      <c r="BL3528" s="207"/>
      <c r="BM3528" s="207"/>
      <c r="BN3528" s="206"/>
      <c r="BO3528" s="208"/>
      <c r="BP3528" s="206"/>
      <c r="BQ3528" s="458"/>
      <c r="BR3528" s="209"/>
      <c r="BS3528" s="210"/>
      <c r="BT3528" s="208"/>
      <c r="BU3528" s="208"/>
      <c r="BV3528" s="458"/>
      <c r="BW3528" s="209"/>
      <c r="EK3528" s="231"/>
      <c r="EL3528" s="232"/>
      <c r="EM3528" s="233" t="s">
        <v>254</v>
      </c>
      <c r="EN3528" s="228">
        <v>0</v>
      </c>
      <c r="EO3528" s="229">
        <v>9</v>
      </c>
      <c r="EP3528" s="234">
        <f>DCOUNT($H$20:$AI$4020,$H$20,EM3527:EO3528)</f>
        <v>0</v>
      </c>
    </row>
    <row r="3529" spans="8:146" ht="14.25" x14ac:dyDescent="0.15">
      <c r="H3529" s="740"/>
      <c r="I3529" s="740"/>
      <c r="J3529" s="740"/>
      <c r="K3529" s="740"/>
      <c r="L3529" s="740"/>
      <c r="M3529" s="740"/>
      <c r="N3529" s="748"/>
      <c r="O3529" s="749"/>
      <c r="P3529" s="749"/>
      <c r="Q3529" s="740"/>
      <c r="R3529" s="740"/>
      <c r="S3529" s="740"/>
      <c r="T3529" s="740"/>
      <c r="U3529" s="740"/>
      <c r="V3529" s="740"/>
      <c r="W3529" s="740"/>
      <c r="X3529" s="740"/>
      <c r="Y3529" s="740"/>
      <c r="Z3529" s="740"/>
      <c r="AA3529" s="740"/>
      <c r="AB3529" s="740"/>
      <c r="AC3529" s="740"/>
      <c r="AD3529" s="740"/>
      <c r="AE3529" s="740"/>
      <c r="AF3529" s="740"/>
      <c r="AG3529" s="750"/>
      <c r="AH3529" s="742" t="str">
        <f t="shared" si="132"/>
        <v/>
      </c>
      <c r="AI3529" s="37" t="str">
        <f t="shared" si="133"/>
        <v/>
      </c>
      <c r="BH3529" s="137">
        <v>3509</v>
      </c>
      <c r="BI3529" s="206"/>
      <c r="BJ3529" s="207"/>
      <c r="BK3529" s="207"/>
      <c r="BL3529" s="207"/>
      <c r="BM3529" s="207"/>
      <c r="BN3529" s="206"/>
      <c r="BO3529" s="208"/>
      <c r="BP3529" s="206"/>
      <c r="BQ3529" s="458"/>
      <c r="BR3529" s="209"/>
      <c r="BS3529" s="210"/>
      <c r="BT3529" s="208"/>
      <c r="BU3529" s="208"/>
      <c r="BV3529" s="458"/>
      <c r="BW3529" s="209"/>
      <c r="EK3529" s="231"/>
      <c r="EL3529" s="232"/>
      <c r="EM3529" s="186" t="s">
        <v>76</v>
      </c>
      <c r="EN3529" s="187" t="s">
        <v>946</v>
      </c>
      <c r="EO3529" s="188" t="s">
        <v>1601</v>
      </c>
      <c r="EP3529" s="189"/>
    </row>
    <row r="3530" spans="8:146" x14ac:dyDescent="0.15">
      <c r="H3530" s="740"/>
      <c r="I3530" s="740"/>
      <c r="J3530" s="740"/>
      <c r="K3530" s="740"/>
      <c r="L3530" s="740"/>
      <c r="M3530" s="740"/>
      <c r="N3530" s="748"/>
      <c r="O3530" s="749"/>
      <c r="P3530" s="749"/>
      <c r="Q3530" s="740"/>
      <c r="R3530" s="740"/>
      <c r="S3530" s="740"/>
      <c r="T3530" s="740"/>
      <c r="U3530" s="740"/>
      <c r="V3530" s="740"/>
      <c r="W3530" s="740"/>
      <c r="X3530" s="740"/>
      <c r="Y3530" s="740"/>
      <c r="Z3530" s="740"/>
      <c r="AA3530" s="740"/>
      <c r="AB3530" s="740"/>
      <c r="AC3530" s="740"/>
      <c r="AD3530" s="740"/>
      <c r="AE3530" s="740"/>
      <c r="AF3530" s="740"/>
      <c r="AG3530" s="750"/>
      <c r="AH3530" s="742" t="str">
        <f t="shared" si="132"/>
        <v/>
      </c>
      <c r="AI3530" s="37" t="str">
        <f t="shared" si="133"/>
        <v/>
      </c>
      <c r="BH3530" s="137">
        <v>3510</v>
      </c>
      <c r="BI3530" s="206"/>
      <c r="BJ3530" s="207"/>
      <c r="BK3530" s="207"/>
      <c r="BL3530" s="207"/>
      <c r="BM3530" s="207"/>
      <c r="BN3530" s="206"/>
      <c r="BO3530" s="208"/>
      <c r="BP3530" s="206"/>
      <c r="BQ3530" s="458"/>
      <c r="BR3530" s="209"/>
      <c r="BS3530" s="210"/>
      <c r="BT3530" s="208"/>
      <c r="BU3530" s="208"/>
      <c r="BV3530" s="458"/>
      <c r="BW3530" s="209"/>
      <c r="EK3530" s="231"/>
      <c r="EL3530" s="232"/>
      <c r="EM3530" s="233" t="s">
        <v>256</v>
      </c>
      <c r="EN3530" s="228">
        <v>0</v>
      </c>
      <c r="EO3530" s="229">
        <v>9</v>
      </c>
      <c r="EP3530" s="234">
        <f>DCOUNT($H$20:$AI$4020,$H$20,EM3529:EO3530)</f>
        <v>0</v>
      </c>
    </row>
    <row r="3531" spans="8:146" ht="14.25" x14ac:dyDescent="0.15">
      <c r="H3531" s="740"/>
      <c r="I3531" s="740"/>
      <c r="J3531" s="740"/>
      <c r="K3531" s="740"/>
      <c r="L3531" s="740"/>
      <c r="M3531" s="740"/>
      <c r="N3531" s="748"/>
      <c r="O3531" s="749"/>
      <c r="P3531" s="749"/>
      <c r="Q3531" s="740"/>
      <c r="R3531" s="740"/>
      <c r="S3531" s="740"/>
      <c r="T3531" s="740"/>
      <c r="U3531" s="740"/>
      <c r="V3531" s="740"/>
      <c r="W3531" s="740"/>
      <c r="X3531" s="740"/>
      <c r="Y3531" s="740"/>
      <c r="Z3531" s="740"/>
      <c r="AA3531" s="740"/>
      <c r="AB3531" s="740"/>
      <c r="AC3531" s="740"/>
      <c r="AD3531" s="740"/>
      <c r="AE3531" s="740"/>
      <c r="AF3531" s="740"/>
      <c r="AG3531" s="750"/>
      <c r="AH3531" s="742" t="str">
        <f t="shared" si="132"/>
        <v/>
      </c>
      <c r="AI3531" s="37" t="str">
        <f t="shared" si="133"/>
        <v/>
      </c>
      <c r="BH3531" s="137">
        <v>3511</v>
      </c>
      <c r="BI3531" s="206"/>
      <c r="BJ3531" s="207"/>
      <c r="BK3531" s="207"/>
      <c r="BL3531" s="207"/>
      <c r="BM3531" s="207"/>
      <c r="BN3531" s="206"/>
      <c r="BO3531" s="208"/>
      <c r="BP3531" s="206"/>
      <c r="BQ3531" s="458"/>
      <c r="BR3531" s="209"/>
      <c r="BS3531" s="210"/>
      <c r="BT3531" s="208"/>
      <c r="BU3531" s="208"/>
      <c r="BV3531" s="458"/>
      <c r="BW3531" s="209"/>
      <c r="EK3531" s="231"/>
      <c r="EL3531" s="232"/>
      <c r="EM3531" s="186" t="s">
        <v>76</v>
      </c>
      <c r="EN3531" s="187" t="s">
        <v>946</v>
      </c>
      <c r="EO3531" s="188" t="s">
        <v>1601</v>
      </c>
      <c r="EP3531" s="189"/>
    </row>
    <row r="3532" spans="8:146" x14ac:dyDescent="0.15">
      <c r="H3532" s="740"/>
      <c r="I3532" s="740"/>
      <c r="J3532" s="740"/>
      <c r="K3532" s="740"/>
      <c r="L3532" s="740"/>
      <c r="M3532" s="740"/>
      <c r="N3532" s="748"/>
      <c r="O3532" s="749"/>
      <c r="P3532" s="749"/>
      <c r="Q3532" s="740"/>
      <c r="R3532" s="740"/>
      <c r="S3532" s="740"/>
      <c r="T3532" s="740"/>
      <c r="U3532" s="740"/>
      <c r="V3532" s="740"/>
      <c r="W3532" s="740"/>
      <c r="X3532" s="740"/>
      <c r="Y3532" s="740"/>
      <c r="Z3532" s="740"/>
      <c r="AA3532" s="740"/>
      <c r="AB3532" s="740"/>
      <c r="AC3532" s="740"/>
      <c r="AD3532" s="740"/>
      <c r="AE3532" s="740"/>
      <c r="AF3532" s="740"/>
      <c r="AG3532" s="750"/>
      <c r="AH3532" s="742" t="str">
        <f t="shared" si="132"/>
        <v/>
      </c>
      <c r="AI3532" s="37" t="str">
        <f t="shared" si="133"/>
        <v/>
      </c>
      <c r="BH3532" s="137">
        <v>3512</v>
      </c>
      <c r="BI3532" s="206"/>
      <c r="BJ3532" s="207"/>
      <c r="BK3532" s="207"/>
      <c r="BL3532" s="207"/>
      <c r="BM3532" s="207"/>
      <c r="BN3532" s="206"/>
      <c r="BO3532" s="208"/>
      <c r="BP3532" s="206"/>
      <c r="BQ3532" s="458"/>
      <c r="BR3532" s="209"/>
      <c r="BS3532" s="210"/>
      <c r="BT3532" s="208"/>
      <c r="BU3532" s="208"/>
      <c r="BV3532" s="458"/>
      <c r="BW3532" s="209"/>
      <c r="EK3532" s="231"/>
      <c r="EL3532" s="232"/>
      <c r="EM3532" s="233" t="s">
        <v>258</v>
      </c>
      <c r="EN3532" s="228">
        <v>0</v>
      </c>
      <c r="EO3532" s="229">
        <v>9</v>
      </c>
      <c r="EP3532" s="234">
        <f>DCOUNT($H$20:$AI$4020,$H$20,EM3531:EO3532)</f>
        <v>0</v>
      </c>
    </row>
    <row r="3533" spans="8:146" ht="14.25" x14ac:dyDescent="0.15">
      <c r="H3533" s="740"/>
      <c r="I3533" s="740"/>
      <c r="J3533" s="740"/>
      <c r="K3533" s="740"/>
      <c r="L3533" s="740"/>
      <c r="M3533" s="740"/>
      <c r="N3533" s="748"/>
      <c r="O3533" s="749"/>
      <c r="P3533" s="749"/>
      <c r="Q3533" s="740"/>
      <c r="R3533" s="740"/>
      <c r="S3533" s="740"/>
      <c r="T3533" s="740"/>
      <c r="U3533" s="740"/>
      <c r="V3533" s="740"/>
      <c r="W3533" s="740"/>
      <c r="X3533" s="740"/>
      <c r="Y3533" s="740"/>
      <c r="Z3533" s="740"/>
      <c r="AA3533" s="740"/>
      <c r="AB3533" s="740"/>
      <c r="AC3533" s="740"/>
      <c r="AD3533" s="740"/>
      <c r="AE3533" s="740"/>
      <c r="AF3533" s="740"/>
      <c r="AG3533" s="750"/>
      <c r="AH3533" s="742" t="str">
        <f t="shared" si="132"/>
        <v/>
      </c>
      <c r="AI3533" s="37" t="str">
        <f t="shared" si="133"/>
        <v/>
      </c>
      <c r="BH3533" s="137">
        <v>3513</v>
      </c>
      <c r="BI3533" s="206"/>
      <c r="BJ3533" s="207"/>
      <c r="BK3533" s="207"/>
      <c r="BL3533" s="207"/>
      <c r="BM3533" s="207"/>
      <c r="BN3533" s="206"/>
      <c r="BO3533" s="208"/>
      <c r="BP3533" s="206"/>
      <c r="BQ3533" s="458"/>
      <c r="BR3533" s="209"/>
      <c r="BS3533" s="210"/>
      <c r="BT3533" s="208"/>
      <c r="BU3533" s="208"/>
      <c r="BV3533" s="458"/>
      <c r="BW3533" s="209"/>
      <c r="EK3533" s="231"/>
      <c r="EL3533" s="232"/>
      <c r="EM3533" s="186" t="s">
        <v>76</v>
      </c>
      <c r="EN3533" s="187" t="s">
        <v>946</v>
      </c>
      <c r="EO3533" s="188" t="s">
        <v>1601</v>
      </c>
      <c r="EP3533" s="189"/>
    </row>
    <row r="3534" spans="8:146" x14ac:dyDescent="0.15">
      <c r="H3534" s="740"/>
      <c r="I3534" s="740"/>
      <c r="J3534" s="740"/>
      <c r="K3534" s="740"/>
      <c r="L3534" s="740"/>
      <c r="M3534" s="740"/>
      <c r="N3534" s="748"/>
      <c r="O3534" s="749"/>
      <c r="P3534" s="749"/>
      <c r="Q3534" s="740"/>
      <c r="R3534" s="740"/>
      <c r="S3534" s="740"/>
      <c r="T3534" s="740"/>
      <c r="U3534" s="740"/>
      <c r="V3534" s="740"/>
      <c r="W3534" s="740"/>
      <c r="X3534" s="740"/>
      <c r="Y3534" s="740"/>
      <c r="Z3534" s="740"/>
      <c r="AA3534" s="740"/>
      <c r="AB3534" s="740"/>
      <c r="AC3534" s="740"/>
      <c r="AD3534" s="740"/>
      <c r="AE3534" s="740"/>
      <c r="AF3534" s="740"/>
      <c r="AG3534" s="750"/>
      <c r="AH3534" s="742" t="str">
        <f t="shared" si="132"/>
        <v/>
      </c>
      <c r="AI3534" s="37" t="str">
        <f t="shared" si="133"/>
        <v/>
      </c>
      <c r="BH3534" s="137">
        <v>3514</v>
      </c>
      <c r="BI3534" s="206"/>
      <c r="BJ3534" s="207"/>
      <c r="BK3534" s="207"/>
      <c r="BL3534" s="207"/>
      <c r="BM3534" s="207"/>
      <c r="BN3534" s="206"/>
      <c r="BO3534" s="208"/>
      <c r="BP3534" s="206"/>
      <c r="BQ3534" s="458"/>
      <c r="BR3534" s="209"/>
      <c r="BS3534" s="210"/>
      <c r="BT3534" s="208"/>
      <c r="BU3534" s="208"/>
      <c r="BV3534" s="458"/>
      <c r="BW3534" s="209"/>
      <c r="EK3534" s="231"/>
      <c r="EL3534" s="232"/>
      <c r="EM3534" s="233" t="s">
        <v>776</v>
      </c>
      <c r="EN3534" s="228">
        <v>0</v>
      </c>
      <c r="EO3534" s="229">
        <v>9</v>
      </c>
      <c r="EP3534" s="234">
        <f>DCOUNT($H$20:$AI$4020,$H$20,EM3533:EO3534)</f>
        <v>0</v>
      </c>
    </row>
    <row r="3535" spans="8:146" ht="14.25" x14ac:dyDescent="0.15">
      <c r="H3535" s="740"/>
      <c r="I3535" s="740"/>
      <c r="J3535" s="740"/>
      <c r="K3535" s="740"/>
      <c r="L3535" s="740"/>
      <c r="M3535" s="740"/>
      <c r="N3535" s="748"/>
      <c r="O3535" s="749"/>
      <c r="P3535" s="749"/>
      <c r="Q3535" s="740"/>
      <c r="R3535" s="740"/>
      <c r="S3535" s="740"/>
      <c r="T3535" s="740"/>
      <c r="U3535" s="740"/>
      <c r="V3535" s="740"/>
      <c r="W3535" s="740"/>
      <c r="X3535" s="740"/>
      <c r="Y3535" s="740"/>
      <c r="Z3535" s="740"/>
      <c r="AA3535" s="740"/>
      <c r="AB3535" s="740"/>
      <c r="AC3535" s="740"/>
      <c r="AD3535" s="740"/>
      <c r="AE3535" s="740"/>
      <c r="AF3535" s="740"/>
      <c r="AG3535" s="750"/>
      <c r="AH3535" s="742" t="str">
        <f t="shared" si="132"/>
        <v/>
      </c>
      <c r="AI3535" s="37" t="str">
        <f t="shared" si="133"/>
        <v/>
      </c>
      <c r="BH3535" s="137">
        <v>3515</v>
      </c>
      <c r="BI3535" s="206"/>
      <c r="BJ3535" s="207"/>
      <c r="BK3535" s="207"/>
      <c r="BL3535" s="207"/>
      <c r="BM3535" s="207"/>
      <c r="BN3535" s="206"/>
      <c r="BO3535" s="208"/>
      <c r="BP3535" s="206"/>
      <c r="BQ3535" s="458"/>
      <c r="BR3535" s="209"/>
      <c r="BS3535" s="210"/>
      <c r="BT3535" s="208"/>
      <c r="BU3535" s="208"/>
      <c r="BV3535" s="458"/>
      <c r="BW3535" s="209"/>
      <c r="EK3535" s="231"/>
      <c r="EL3535" s="232"/>
      <c r="EM3535" s="186" t="s">
        <v>76</v>
      </c>
      <c r="EN3535" s="187" t="s">
        <v>946</v>
      </c>
      <c r="EO3535" s="188" t="s">
        <v>1601</v>
      </c>
      <c r="EP3535" s="189"/>
    </row>
    <row r="3536" spans="8:146" x14ac:dyDescent="0.15">
      <c r="H3536" s="740"/>
      <c r="I3536" s="740"/>
      <c r="J3536" s="740"/>
      <c r="K3536" s="740"/>
      <c r="L3536" s="740"/>
      <c r="M3536" s="740"/>
      <c r="N3536" s="748"/>
      <c r="O3536" s="749"/>
      <c r="P3536" s="749"/>
      <c r="Q3536" s="740"/>
      <c r="R3536" s="740"/>
      <c r="S3536" s="740"/>
      <c r="T3536" s="740"/>
      <c r="U3536" s="740"/>
      <c r="V3536" s="740"/>
      <c r="W3536" s="740"/>
      <c r="X3536" s="740"/>
      <c r="Y3536" s="740"/>
      <c r="Z3536" s="740"/>
      <c r="AA3536" s="740"/>
      <c r="AB3536" s="740"/>
      <c r="AC3536" s="740"/>
      <c r="AD3536" s="740"/>
      <c r="AE3536" s="740"/>
      <c r="AF3536" s="740"/>
      <c r="AG3536" s="750"/>
      <c r="AH3536" s="742" t="str">
        <f t="shared" si="132"/>
        <v/>
      </c>
      <c r="AI3536" s="37" t="str">
        <f t="shared" si="133"/>
        <v/>
      </c>
      <c r="BH3536" s="137">
        <v>3516</v>
      </c>
      <c r="BI3536" s="206"/>
      <c r="BJ3536" s="207"/>
      <c r="BK3536" s="207"/>
      <c r="BL3536" s="207"/>
      <c r="BM3536" s="207"/>
      <c r="BN3536" s="206"/>
      <c r="BO3536" s="208"/>
      <c r="BP3536" s="206"/>
      <c r="BQ3536" s="458"/>
      <c r="BR3536" s="209"/>
      <c r="BS3536" s="210"/>
      <c r="BT3536" s="208"/>
      <c r="BU3536" s="208"/>
      <c r="BV3536" s="458"/>
      <c r="BW3536" s="209"/>
      <c r="EK3536" s="231"/>
      <c r="EL3536" s="232"/>
      <c r="EM3536" s="233" t="s">
        <v>777</v>
      </c>
      <c r="EN3536" s="228">
        <v>0</v>
      </c>
      <c r="EO3536" s="229">
        <v>9</v>
      </c>
      <c r="EP3536" s="234">
        <f>DCOUNT($H$20:$AI$4020,$H$20,EM3535:EO3536)</f>
        <v>0</v>
      </c>
    </row>
    <row r="3537" spans="8:146" ht="14.25" x14ac:dyDescent="0.15">
      <c r="H3537" s="740"/>
      <c r="I3537" s="740"/>
      <c r="J3537" s="740"/>
      <c r="K3537" s="740"/>
      <c r="L3537" s="740"/>
      <c r="M3537" s="740"/>
      <c r="N3537" s="748"/>
      <c r="O3537" s="749"/>
      <c r="P3537" s="749"/>
      <c r="Q3537" s="740"/>
      <c r="R3537" s="740"/>
      <c r="S3537" s="740"/>
      <c r="T3537" s="740"/>
      <c r="U3537" s="740"/>
      <c r="V3537" s="740"/>
      <c r="W3537" s="740"/>
      <c r="X3537" s="740"/>
      <c r="Y3537" s="740"/>
      <c r="Z3537" s="740"/>
      <c r="AA3537" s="740"/>
      <c r="AB3537" s="740"/>
      <c r="AC3537" s="740"/>
      <c r="AD3537" s="740"/>
      <c r="AE3537" s="740"/>
      <c r="AF3537" s="740"/>
      <c r="AG3537" s="750"/>
      <c r="AH3537" s="742" t="str">
        <f t="shared" si="132"/>
        <v/>
      </c>
      <c r="AI3537" s="37" t="str">
        <f t="shared" si="133"/>
        <v/>
      </c>
      <c r="BH3537" s="137">
        <v>3517</v>
      </c>
      <c r="BI3537" s="206"/>
      <c r="BJ3537" s="207"/>
      <c r="BK3537" s="207"/>
      <c r="BL3537" s="207"/>
      <c r="BM3537" s="207"/>
      <c r="BN3537" s="206"/>
      <c r="BO3537" s="208"/>
      <c r="BP3537" s="206"/>
      <c r="BQ3537" s="458"/>
      <c r="BR3537" s="209"/>
      <c r="BS3537" s="210"/>
      <c r="BT3537" s="208"/>
      <c r="BU3537" s="208"/>
      <c r="BV3537" s="458"/>
      <c r="BW3537" s="209"/>
      <c r="EK3537" s="231"/>
      <c r="EL3537" s="232"/>
      <c r="EM3537" s="186" t="s">
        <v>76</v>
      </c>
      <c r="EN3537" s="187" t="s">
        <v>946</v>
      </c>
      <c r="EO3537" s="188" t="s">
        <v>1601</v>
      </c>
      <c r="EP3537" s="189"/>
    </row>
    <row r="3538" spans="8:146" x14ac:dyDescent="0.15">
      <c r="H3538" s="740"/>
      <c r="I3538" s="740"/>
      <c r="J3538" s="740"/>
      <c r="K3538" s="740"/>
      <c r="L3538" s="740"/>
      <c r="M3538" s="740"/>
      <c r="N3538" s="748"/>
      <c r="O3538" s="749"/>
      <c r="P3538" s="749"/>
      <c r="Q3538" s="740"/>
      <c r="R3538" s="740"/>
      <c r="S3538" s="740"/>
      <c r="T3538" s="740"/>
      <c r="U3538" s="740"/>
      <c r="V3538" s="740"/>
      <c r="W3538" s="740"/>
      <c r="X3538" s="740"/>
      <c r="Y3538" s="740"/>
      <c r="Z3538" s="740"/>
      <c r="AA3538" s="740"/>
      <c r="AB3538" s="740"/>
      <c r="AC3538" s="740"/>
      <c r="AD3538" s="740"/>
      <c r="AE3538" s="740"/>
      <c r="AF3538" s="740"/>
      <c r="AG3538" s="750"/>
      <c r="AH3538" s="742" t="str">
        <f t="shared" si="132"/>
        <v/>
      </c>
      <c r="AI3538" s="37" t="str">
        <f t="shared" si="133"/>
        <v/>
      </c>
      <c r="BH3538" s="137">
        <v>3518</v>
      </c>
      <c r="BI3538" s="206"/>
      <c r="BJ3538" s="207"/>
      <c r="BK3538" s="207"/>
      <c r="BL3538" s="207"/>
      <c r="BM3538" s="207"/>
      <c r="BN3538" s="206"/>
      <c r="BO3538" s="208"/>
      <c r="BP3538" s="206"/>
      <c r="BQ3538" s="458"/>
      <c r="BR3538" s="209"/>
      <c r="BS3538" s="210"/>
      <c r="BT3538" s="208"/>
      <c r="BU3538" s="208"/>
      <c r="BV3538" s="458"/>
      <c r="BW3538" s="209"/>
      <c r="EK3538" s="231"/>
      <c r="EL3538" s="232"/>
      <c r="EM3538" s="233" t="s">
        <v>778</v>
      </c>
      <c r="EN3538" s="228">
        <v>0</v>
      </c>
      <c r="EO3538" s="229">
        <v>9</v>
      </c>
      <c r="EP3538" s="234">
        <f>DCOUNT($H$20:$AI$4020,$H$20,EM3537:EO3538)</f>
        <v>0</v>
      </c>
    </row>
    <row r="3539" spans="8:146" ht="14.25" x14ac:dyDescent="0.15">
      <c r="H3539" s="740"/>
      <c r="I3539" s="740"/>
      <c r="J3539" s="740"/>
      <c r="K3539" s="740"/>
      <c r="L3539" s="740"/>
      <c r="M3539" s="740"/>
      <c r="N3539" s="748"/>
      <c r="O3539" s="749"/>
      <c r="P3539" s="749"/>
      <c r="Q3539" s="740"/>
      <c r="R3539" s="740"/>
      <c r="S3539" s="740"/>
      <c r="T3539" s="740"/>
      <c r="U3539" s="740"/>
      <c r="V3539" s="740"/>
      <c r="W3539" s="740"/>
      <c r="X3539" s="740"/>
      <c r="Y3539" s="740"/>
      <c r="Z3539" s="740"/>
      <c r="AA3539" s="740"/>
      <c r="AB3539" s="740"/>
      <c r="AC3539" s="740"/>
      <c r="AD3539" s="740"/>
      <c r="AE3539" s="740"/>
      <c r="AF3539" s="740"/>
      <c r="AG3539" s="750"/>
      <c r="AH3539" s="742" t="str">
        <f t="shared" si="132"/>
        <v/>
      </c>
      <c r="AI3539" s="37" t="str">
        <f t="shared" si="133"/>
        <v/>
      </c>
      <c r="BH3539" s="137">
        <v>3519</v>
      </c>
      <c r="BI3539" s="206"/>
      <c r="BJ3539" s="207"/>
      <c r="BK3539" s="207"/>
      <c r="BL3539" s="207"/>
      <c r="BM3539" s="207"/>
      <c r="BN3539" s="206"/>
      <c r="BO3539" s="208"/>
      <c r="BP3539" s="206"/>
      <c r="BQ3539" s="458"/>
      <c r="BR3539" s="209"/>
      <c r="BS3539" s="210"/>
      <c r="BT3539" s="208"/>
      <c r="BU3539" s="208"/>
      <c r="BV3539" s="458"/>
      <c r="BW3539" s="209"/>
      <c r="EK3539" s="231"/>
      <c r="EL3539" s="232"/>
      <c r="EM3539" s="186" t="s">
        <v>76</v>
      </c>
      <c r="EN3539" s="187" t="s">
        <v>946</v>
      </c>
      <c r="EO3539" s="188" t="s">
        <v>1601</v>
      </c>
      <c r="EP3539" s="189"/>
    </row>
    <row r="3540" spans="8:146" x14ac:dyDescent="0.15">
      <c r="H3540" s="740"/>
      <c r="I3540" s="740"/>
      <c r="J3540" s="740"/>
      <c r="K3540" s="740"/>
      <c r="L3540" s="740"/>
      <c r="M3540" s="740"/>
      <c r="N3540" s="748"/>
      <c r="O3540" s="749"/>
      <c r="P3540" s="749"/>
      <c r="Q3540" s="740"/>
      <c r="R3540" s="740"/>
      <c r="S3540" s="740"/>
      <c r="T3540" s="740"/>
      <c r="U3540" s="740"/>
      <c r="V3540" s="740"/>
      <c r="W3540" s="740"/>
      <c r="X3540" s="740"/>
      <c r="Y3540" s="740"/>
      <c r="Z3540" s="740"/>
      <c r="AA3540" s="740"/>
      <c r="AB3540" s="740"/>
      <c r="AC3540" s="740"/>
      <c r="AD3540" s="740"/>
      <c r="AE3540" s="740"/>
      <c r="AF3540" s="740"/>
      <c r="AG3540" s="750"/>
      <c r="AH3540" s="742" t="str">
        <f t="shared" si="132"/>
        <v/>
      </c>
      <c r="AI3540" s="37" t="str">
        <f t="shared" si="133"/>
        <v/>
      </c>
      <c r="BH3540" s="137">
        <v>3520</v>
      </c>
      <c r="BI3540" s="206"/>
      <c r="BJ3540" s="207"/>
      <c r="BK3540" s="207"/>
      <c r="BL3540" s="207"/>
      <c r="BM3540" s="207"/>
      <c r="BN3540" s="206"/>
      <c r="BO3540" s="208"/>
      <c r="BP3540" s="206"/>
      <c r="BQ3540" s="458"/>
      <c r="BR3540" s="209"/>
      <c r="BS3540" s="210"/>
      <c r="BT3540" s="208"/>
      <c r="BU3540" s="208"/>
      <c r="BV3540" s="458"/>
      <c r="BW3540" s="209"/>
      <c r="EK3540" s="231"/>
      <c r="EL3540" s="232"/>
      <c r="EM3540" s="233" t="s">
        <v>779</v>
      </c>
      <c r="EN3540" s="228">
        <v>0</v>
      </c>
      <c r="EO3540" s="229">
        <v>9</v>
      </c>
      <c r="EP3540" s="234">
        <f>DCOUNT($H$20:$AI$4020,$H$20,EM3539:EO3540)</f>
        <v>0</v>
      </c>
    </row>
    <row r="3541" spans="8:146" ht="14.25" x14ac:dyDescent="0.15">
      <c r="H3541" s="740"/>
      <c r="I3541" s="740"/>
      <c r="J3541" s="740"/>
      <c r="K3541" s="740"/>
      <c r="L3541" s="740"/>
      <c r="M3541" s="740"/>
      <c r="N3541" s="748"/>
      <c r="O3541" s="749"/>
      <c r="P3541" s="749"/>
      <c r="Q3541" s="740"/>
      <c r="R3541" s="740"/>
      <c r="S3541" s="740"/>
      <c r="T3541" s="740"/>
      <c r="U3541" s="740"/>
      <c r="V3541" s="740"/>
      <c r="W3541" s="740"/>
      <c r="X3541" s="740"/>
      <c r="Y3541" s="740"/>
      <c r="Z3541" s="740"/>
      <c r="AA3541" s="740"/>
      <c r="AB3541" s="740"/>
      <c r="AC3541" s="740"/>
      <c r="AD3541" s="740"/>
      <c r="AE3541" s="740"/>
      <c r="AF3541" s="740"/>
      <c r="AG3541" s="750"/>
      <c r="AH3541" s="742" t="str">
        <f t="shared" si="132"/>
        <v/>
      </c>
      <c r="AI3541" s="37" t="str">
        <f t="shared" si="133"/>
        <v/>
      </c>
      <c r="BH3541" s="137">
        <v>3521</v>
      </c>
      <c r="BI3541" s="206"/>
      <c r="BJ3541" s="207"/>
      <c r="BK3541" s="207"/>
      <c r="BL3541" s="207"/>
      <c r="BM3541" s="207"/>
      <c r="BN3541" s="206"/>
      <c r="BO3541" s="208"/>
      <c r="BP3541" s="206"/>
      <c r="BQ3541" s="458"/>
      <c r="BR3541" s="209"/>
      <c r="BS3541" s="210"/>
      <c r="BT3541" s="208"/>
      <c r="BU3541" s="208"/>
      <c r="BV3541" s="458"/>
      <c r="BW3541" s="209"/>
      <c r="EK3541" s="231"/>
      <c r="EL3541" s="232"/>
      <c r="EM3541" s="186" t="s">
        <v>76</v>
      </c>
      <c r="EN3541" s="187" t="s">
        <v>946</v>
      </c>
      <c r="EO3541" s="188" t="s">
        <v>1601</v>
      </c>
      <c r="EP3541" s="189"/>
    </row>
    <row r="3542" spans="8:146" x14ac:dyDescent="0.15">
      <c r="H3542" s="740"/>
      <c r="I3542" s="740"/>
      <c r="J3542" s="740"/>
      <c r="K3542" s="740"/>
      <c r="L3542" s="740"/>
      <c r="M3542" s="740"/>
      <c r="N3542" s="748"/>
      <c r="O3542" s="749"/>
      <c r="P3542" s="749"/>
      <c r="Q3542" s="740"/>
      <c r="R3542" s="740"/>
      <c r="S3542" s="740"/>
      <c r="T3542" s="740"/>
      <c r="U3542" s="740"/>
      <c r="V3542" s="740"/>
      <c r="W3542" s="740"/>
      <c r="X3542" s="740"/>
      <c r="Y3542" s="740"/>
      <c r="Z3542" s="740"/>
      <c r="AA3542" s="740"/>
      <c r="AB3542" s="740"/>
      <c r="AC3542" s="740"/>
      <c r="AD3542" s="740"/>
      <c r="AE3542" s="740"/>
      <c r="AF3542" s="740"/>
      <c r="AG3542" s="750"/>
      <c r="AH3542" s="742" t="str">
        <f t="shared" si="132"/>
        <v/>
      </c>
      <c r="AI3542" s="37" t="str">
        <f t="shared" si="133"/>
        <v/>
      </c>
      <c r="BH3542" s="137">
        <v>3522</v>
      </c>
      <c r="BI3542" s="206"/>
      <c r="BJ3542" s="207"/>
      <c r="BK3542" s="207"/>
      <c r="BL3542" s="207"/>
      <c r="BM3542" s="207"/>
      <c r="BN3542" s="206"/>
      <c r="BO3542" s="208"/>
      <c r="BP3542" s="206"/>
      <c r="BQ3542" s="458"/>
      <c r="BR3542" s="209"/>
      <c r="BS3542" s="210"/>
      <c r="BT3542" s="208"/>
      <c r="BU3542" s="208"/>
      <c r="BV3542" s="458"/>
      <c r="BW3542" s="209"/>
      <c r="EK3542" s="231"/>
      <c r="EL3542" s="232"/>
      <c r="EM3542" s="233" t="s">
        <v>780</v>
      </c>
      <c r="EN3542" s="228">
        <v>0</v>
      </c>
      <c r="EO3542" s="229">
        <v>9</v>
      </c>
      <c r="EP3542" s="234">
        <f>DCOUNT($H$20:$AI$4020,$H$20,EM3541:EO3542)</f>
        <v>0</v>
      </c>
    </row>
    <row r="3543" spans="8:146" ht="14.25" x14ac:dyDescent="0.15">
      <c r="H3543" s="740"/>
      <c r="I3543" s="740"/>
      <c r="J3543" s="740"/>
      <c r="K3543" s="740"/>
      <c r="L3543" s="740"/>
      <c r="M3543" s="740"/>
      <c r="N3543" s="748"/>
      <c r="O3543" s="749"/>
      <c r="P3543" s="749"/>
      <c r="Q3543" s="740"/>
      <c r="R3543" s="740"/>
      <c r="S3543" s="740"/>
      <c r="T3543" s="740"/>
      <c r="U3543" s="740"/>
      <c r="V3543" s="740"/>
      <c r="W3543" s="740"/>
      <c r="X3543" s="740"/>
      <c r="Y3543" s="740"/>
      <c r="Z3543" s="740"/>
      <c r="AA3543" s="740"/>
      <c r="AB3543" s="740"/>
      <c r="AC3543" s="740"/>
      <c r="AD3543" s="740"/>
      <c r="AE3543" s="740"/>
      <c r="AF3543" s="740"/>
      <c r="AG3543" s="750"/>
      <c r="AH3543" s="742" t="str">
        <f t="shared" ref="AH3543:AH3606" si="134">UPPER(N3543)</f>
        <v/>
      </c>
      <c r="AI3543" s="37" t="str">
        <f t="shared" ref="AI3543:AI3606" si="135">DBCS(AH3543)</f>
        <v/>
      </c>
      <c r="BH3543" s="137">
        <v>3523</v>
      </c>
      <c r="BI3543" s="206"/>
      <c r="BJ3543" s="207"/>
      <c r="BK3543" s="207"/>
      <c r="BL3543" s="207"/>
      <c r="BM3543" s="207"/>
      <c r="BN3543" s="206"/>
      <c r="BO3543" s="208"/>
      <c r="BP3543" s="206"/>
      <c r="BQ3543" s="458"/>
      <c r="BR3543" s="209"/>
      <c r="BS3543" s="210"/>
      <c r="BT3543" s="208"/>
      <c r="BU3543" s="208"/>
      <c r="BV3543" s="458"/>
      <c r="BW3543" s="209"/>
      <c r="EK3543" s="231"/>
      <c r="EL3543" s="232"/>
      <c r="EM3543" s="186" t="s">
        <v>76</v>
      </c>
      <c r="EN3543" s="187" t="s">
        <v>946</v>
      </c>
      <c r="EO3543" s="188" t="s">
        <v>1601</v>
      </c>
      <c r="EP3543" s="189"/>
    </row>
    <row r="3544" spans="8:146" x14ac:dyDescent="0.15">
      <c r="H3544" s="740"/>
      <c r="I3544" s="740"/>
      <c r="J3544" s="740"/>
      <c r="K3544" s="740"/>
      <c r="L3544" s="740"/>
      <c r="M3544" s="740"/>
      <c r="N3544" s="748"/>
      <c r="O3544" s="749"/>
      <c r="P3544" s="749"/>
      <c r="Q3544" s="740"/>
      <c r="R3544" s="740"/>
      <c r="S3544" s="740"/>
      <c r="T3544" s="740"/>
      <c r="U3544" s="740"/>
      <c r="V3544" s="740"/>
      <c r="W3544" s="740"/>
      <c r="X3544" s="740"/>
      <c r="Y3544" s="740"/>
      <c r="Z3544" s="740"/>
      <c r="AA3544" s="740"/>
      <c r="AB3544" s="740"/>
      <c r="AC3544" s="740"/>
      <c r="AD3544" s="740"/>
      <c r="AE3544" s="740"/>
      <c r="AF3544" s="740"/>
      <c r="AG3544" s="750"/>
      <c r="AH3544" s="742" t="str">
        <f t="shared" si="134"/>
        <v/>
      </c>
      <c r="AI3544" s="37" t="str">
        <f t="shared" si="135"/>
        <v/>
      </c>
      <c r="BH3544" s="137">
        <v>3524</v>
      </c>
      <c r="BI3544" s="206"/>
      <c r="BJ3544" s="207"/>
      <c r="BK3544" s="207"/>
      <c r="BL3544" s="207"/>
      <c r="BM3544" s="207"/>
      <c r="BN3544" s="206"/>
      <c r="BO3544" s="208"/>
      <c r="BP3544" s="206"/>
      <c r="BQ3544" s="458"/>
      <c r="BR3544" s="209"/>
      <c r="BS3544" s="210"/>
      <c r="BT3544" s="208"/>
      <c r="BU3544" s="208"/>
      <c r="BV3544" s="458"/>
      <c r="BW3544" s="209"/>
      <c r="EK3544" s="231"/>
      <c r="EL3544" s="232"/>
      <c r="EM3544" s="233" t="s">
        <v>781</v>
      </c>
      <c r="EN3544" s="228">
        <v>0</v>
      </c>
      <c r="EO3544" s="229">
        <v>9</v>
      </c>
      <c r="EP3544" s="234">
        <f>DCOUNT($H$20:$AI$4020,$H$20,EM3543:EO3544)</f>
        <v>0</v>
      </c>
    </row>
    <row r="3545" spans="8:146" ht="14.25" x14ac:dyDescent="0.15">
      <c r="H3545" s="740"/>
      <c r="I3545" s="740"/>
      <c r="J3545" s="740"/>
      <c r="K3545" s="740"/>
      <c r="L3545" s="740"/>
      <c r="M3545" s="740"/>
      <c r="N3545" s="748"/>
      <c r="O3545" s="749"/>
      <c r="P3545" s="749"/>
      <c r="Q3545" s="740"/>
      <c r="R3545" s="740"/>
      <c r="S3545" s="740"/>
      <c r="T3545" s="740"/>
      <c r="U3545" s="740"/>
      <c r="V3545" s="740"/>
      <c r="W3545" s="740"/>
      <c r="X3545" s="740"/>
      <c r="Y3545" s="740"/>
      <c r="Z3545" s="740"/>
      <c r="AA3545" s="740"/>
      <c r="AB3545" s="740"/>
      <c r="AC3545" s="740"/>
      <c r="AD3545" s="740"/>
      <c r="AE3545" s="740"/>
      <c r="AF3545" s="740"/>
      <c r="AG3545" s="750"/>
      <c r="AH3545" s="742" t="str">
        <f t="shared" si="134"/>
        <v/>
      </c>
      <c r="AI3545" s="37" t="str">
        <f t="shared" si="135"/>
        <v/>
      </c>
      <c r="BH3545" s="137">
        <v>3525</v>
      </c>
      <c r="BI3545" s="206"/>
      <c r="BJ3545" s="207"/>
      <c r="BK3545" s="207"/>
      <c r="BL3545" s="207"/>
      <c r="BM3545" s="207"/>
      <c r="BN3545" s="206"/>
      <c r="BO3545" s="208"/>
      <c r="BP3545" s="206"/>
      <c r="BQ3545" s="458"/>
      <c r="BR3545" s="209"/>
      <c r="BS3545" s="210"/>
      <c r="BT3545" s="208"/>
      <c r="BU3545" s="208"/>
      <c r="BV3545" s="458"/>
      <c r="BW3545" s="209"/>
      <c r="EK3545" s="231"/>
      <c r="EL3545" s="232"/>
      <c r="EM3545" s="186" t="s">
        <v>76</v>
      </c>
      <c r="EN3545" s="187" t="s">
        <v>946</v>
      </c>
      <c r="EO3545" s="188" t="s">
        <v>1601</v>
      </c>
      <c r="EP3545" s="189"/>
    </row>
    <row r="3546" spans="8:146" x14ac:dyDescent="0.15">
      <c r="H3546" s="740"/>
      <c r="I3546" s="740"/>
      <c r="J3546" s="740"/>
      <c r="K3546" s="740"/>
      <c r="L3546" s="740"/>
      <c r="M3546" s="740"/>
      <c r="N3546" s="748"/>
      <c r="O3546" s="749"/>
      <c r="P3546" s="749"/>
      <c r="Q3546" s="740"/>
      <c r="R3546" s="740"/>
      <c r="S3546" s="740"/>
      <c r="T3546" s="740"/>
      <c r="U3546" s="740"/>
      <c r="V3546" s="740"/>
      <c r="W3546" s="740"/>
      <c r="X3546" s="740"/>
      <c r="Y3546" s="740"/>
      <c r="Z3546" s="740"/>
      <c r="AA3546" s="740"/>
      <c r="AB3546" s="740"/>
      <c r="AC3546" s="740"/>
      <c r="AD3546" s="740"/>
      <c r="AE3546" s="740"/>
      <c r="AF3546" s="740"/>
      <c r="AG3546" s="750"/>
      <c r="AH3546" s="742" t="str">
        <f t="shared" si="134"/>
        <v/>
      </c>
      <c r="AI3546" s="37" t="str">
        <f t="shared" si="135"/>
        <v/>
      </c>
      <c r="BH3546" s="137">
        <v>3526</v>
      </c>
      <c r="BI3546" s="206"/>
      <c r="BJ3546" s="207"/>
      <c r="BK3546" s="207"/>
      <c r="BL3546" s="207"/>
      <c r="BM3546" s="207"/>
      <c r="BN3546" s="206"/>
      <c r="BO3546" s="208"/>
      <c r="BP3546" s="206"/>
      <c r="BQ3546" s="458"/>
      <c r="BR3546" s="209"/>
      <c r="BS3546" s="210"/>
      <c r="BT3546" s="208"/>
      <c r="BU3546" s="208"/>
      <c r="BV3546" s="458"/>
      <c r="BW3546" s="209"/>
      <c r="EK3546" s="231"/>
      <c r="EL3546" s="232"/>
      <c r="EM3546" s="233" t="s">
        <v>782</v>
      </c>
      <c r="EN3546" s="228">
        <v>0</v>
      </c>
      <c r="EO3546" s="229">
        <v>9</v>
      </c>
      <c r="EP3546" s="234">
        <f>DCOUNT($H$20:$AI$4020,$H$20,EM3545:EO3546)</f>
        <v>0</v>
      </c>
    </row>
    <row r="3547" spans="8:146" ht="14.25" x14ac:dyDescent="0.15">
      <c r="H3547" s="740"/>
      <c r="I3547" s="740"/>
      <c r="J3547" s="740"/>
      <c r="K3547" s="740"/>
      <c r="L3547" s="740"/>
      <c r="M3547" s="740"/>
      <c r="N3547" s="748"/>
      <c r="O3547" s="749"/>
      <c r="P3547" s="749"/>
      <c r="Q3547" s="740"/>
      <c r="R3547" s="740"/>
      <c r="S3547" s="740"/>
      <c r="T3547" s="740"/>
      <c r="U3547" s="740"/>
      <c r="V3547" s="740"/>
      <c r="W3547" s="740"/>
      <c r="X3547" s="740"/>
      <c r="Y3547" s="740"/>
      <c r="Z3547" s="740"/>
      <c r="AA3547" s="740"/>
      <c r="AB3547" s="740"/>
      <c r="AC3547" s="740"/>
      <c r="AD3547" s="740"/>
      <c r="AE3547" s="740"/>
      <c r="AF3547" s="740"/>
      <c r="AG3547" s="750"/>
      <c r="AH3547" s="742" t="str">
        <f t="shared" si="134"/>
        <v/>
      </c>
      <c r="AI3547" s="37" t="str">
        <f t="shared" si="135"/>
        <v/>
      </c>
      <c r="BH3547" s="137">
        <v>3527</v>
      </c>
      <c r="BI3547" s="206"/>
      <c r="BJ3547" s="207"/>
      <c r="BK3547" s="207"/>
      <c r="BL3547" s="207"/>
      <c r="BM3547" s="207"/>
      <c r="BN3547" s="206"/>
      <c r="BO3547" s="208"/>
      <c r="BP3547" s="206"/>
      <c r="BQ3547" s="458"/>
      <c r="BR3547" s="209"/>
      <c r="BS3547" s="210"/>
      <c r="BT3547" s="208"/>
      <c r="BU3547" s="208"/>
      <c r="BV3547" s="458"/>
      <c r="BW3547" s="209"/>
      <c r="EK3547" s="231"/>
      <c r="EL3547" s="232"/>
      <c r="EM3547" s="186" t="s">
        <v>76</v>
      </c>
      <c r="EN3547" s="187" t="s">
        <v>946</v>
      </c>
      <c r="EO3547" s="188" t="s">
        <v>1601</v>
      </c>
      <c r="EP3547" s="189"/>
    </row>
    <row r="3548" spans="8:146" x14ac:dyDescent="0.15">
      <c r="H3548" s="740"/>
      <c r="I3548" s="740"/>
      <c r="J3548" s="740"/>
      <c r="K3548" s="740"/>
      <c r="L3548" s="740"/>
      <c r="M3548" s="740"/>
      <c r="N3548" s="748"/>
      <c r="O3548" s="749"/>
      <c r="P3548" s="749"/>
      <c r="Q3548" s="740"/>
      <c r="R3548" s="740"/>
      <c r="S3548" s="740"/>
      <c r="T3548" s="740"/>
      <c r="U3548" s="740"/>
      <c r="V3548" s="740"/>
      <c r="W3548" s="740"/>
      <c r="X3548" s="740"/>
      <c r="Y3548" s="740"/>
      <c r="Z3548" s="740"/>
      <c r="AA3548" s="740"/>
      <c r="AB3548" s="740"/>
      <c r="AC3548" s="740"/>
      <c r="AD3548" s="740"/>
      <c r="AE3548" s="740"/>
      <c r="AF3548" s="740"/>
      <c r="AG3548" s="750"/>
      <c r="AH3548" s="742" t="str">
        <f t="shared" si="134"/>
        <v/>
      </c>
      <c r="AI3548" s="37" t="str">
        <f t="shared" si="135"/>
        <v/>
      </c>
      <c r="BH3548" s="137">
        <v>3528</v>
      </c>
      <c r="BI3548" s="206"/>
      <c r="BJ3548" s="207"/>
      <c r="BK3548" s="207"/>
      <c r="BL3548" s="207"/>
      <c r="BM3548" s="207"/>
      <c r="BN3548" s="206"/>
      <c r="BO3548" s="208"/>
      <c r="BP3548" s="206"/>
      <c r="BQ3548" s="458"/>
      <c r="BR3548" s="209"/>
      <c r="BS3548" s="210"/>
      <c r="BT3548" s="208"/>
      <c r="BU3548" s="208"/>
      <c r="BV3548" s="458"/>
      <c r="BW3548" s="209"/>
      <c r="EK3548" s="231"/>
      <c r="EL3548" s="232"/>
      <c r="EM3548" s="233" t="s">
        <v>783</v>
      </c>
      <c r="EN3548" s="228">
        <v>0</v>
      </c>
      <c r="EO3548" s="229">
        <v>9</v>
      </c>
      <c r="EP3548" s="234">
        <f>DCOUNT($H$20:$AI$4020,$H$20,EM3547:EO3548)</f>
        <v>0</v>
      </c>
    </row>
    <row r="3549" spans="8:146" ht="14.25" x14ac:dyDescent="0.15">
      <c r="H3549" s="740"/>
      <c r="I3549" s="740"/>
      <c r="J3549" s="740"/>
      <c r="K3549" s="740"/>
      <c r="L3549" s="740"/>
      <c r="M3549" s="740"/>
      <c r="N3549" s="748"/>
      <c r="O3549" s="749"/>
      <c r="P3549" s="749"/>
      <c r="Q3549" s="740"/>
      <c r="R3549" s="740"/>
      <c r="S3549" s="740"/>
      <c r="T3549" s="740"/>
      <c r="U3549" s="740"/>
      <c r="V3549" s="740"/>
      <c r="W3549" s="740"/>
      <c r="X3549" s="740"/>
      <c r="Y3549" s="740"/>
      <c r="Z3549" s="740"/>
      <c r="AA3549" s="740"/>
      <c r="AB3549" s="740"/>
      <c r="AC3549" s="740"/>
      <c r="AD3549" s="740"/>
      <c r="AE3549" s="740"/>
      <c r="AF3549" s="740"/>
      <c r="AG3549" s="750"/>
      <c r="AH3549" s="742" t="str">
        <f t="shared" si="134"/>
        <v/>
      </c>
      <c r="AI3549" s="37" t="str">
        <f t="shared" si="135"/>
        <v/>
      </c>
      <c r="BH3549" s="137">
        <v>3529</v>
      </c>
      <c r="BI3549" s="206"/>
      <c r="BJ3549" s="207"/>
      <c r="BK3549" s="207"/>
      <c r="BL3549" s="207"/>
      <c r="BM3549" s="207"/>
      <c r="BN3549" s="206"/>
      <c r="BO3549" s="208"/>
      <c r="BP3549" s="206"/>
      <c r="BQ3549" s="458"/>
      <c r="BR3549" s="209"/>
      <c r="BS3549" s="210"/>
      <c r="BT3549" s="208"/>
      <c r="BU3549" s="208"/>
      <c r="BV3549" s="458"/>
      <c r="BW3549" s="209"/>
      <c r="EK3549" s="231"/>
      <c r="EL3549" s="232"/>
      <c r="EM3549" s="186" t="s">
        <v>76</v>
      </c>
      <c r="EN3549" s="187" t="s">
        <v>946</v>
      </c>
      <c r="EO3549" s="188" t="s">
        <v>1601</v>
      </c>
      <c r="EP3549" s="189"/>
    </row>
    <row r="3550" spans="8:146" x14ac:dyDescent="0.15">
      <c r="H3550" s="740"/>
      <c r="I3550" s="740"/>
      <c r="J3550" s="740"/>
      <c r="K3550" s="740"/>
      <c r="L3550" s="740"/>
      <c r="M3550" s="740"/>
      <c r="N3550" s="748"/>
      <c r="O3550" s="749"/>
      <c r="P3550" s="749"/>
      <c r="Q3550" s="740"/>
      <c r="R3550" s="740"/>
      <c r="S3550" s="740"/>
      <c r="T3550" s="740"/>
      <c r="U3550" s="740"/>
      <c r="V3550" s="740"/>
      <c r="W3550" s="740"/>
      <c r="X3550" s="740"/>
      <c r="Y3550" s="740"/>
      <c r="Z3550" s="740"/>
      <c r="AA3550" s="740"/>
      <c r="AB3550" s="740"/>
      <c r="AC3550" s="740"/>
      <c r="AD3550" s="740"/>
      <c r="AE3550" s="740"/>
      <c r="AF3550" s="740"/>
      <c r="AG3550" s="750"/>
      <c r="AH3550" s="742" t="str">
        <f t="shared" si="134"/>
        <v/>
      </c>
      <c r="AI3550" s="37" t="str">
        <f t="shared" si="135"/>
        <v/>
      </c>
      <c r="BH3550" s="137">
        <v>3530</v>
      </c>
      <c r="BI3550" s="206"/>
      <c r="BJ3550" s="207"/>
      <c r="BK3550" s="207"/>
      <c r="BL3550" s="207"/>
      <c r="BM3550" s="207"/>
      <c r="BN3550" s="206"/>
      <c r="BO3550" s="208"/>
      <c r="BP3550" s="206"/>
      <c r="BQ3550" s="458"/>
      <c r="BR3550" s="209"/>
      <c r="BS3550" s="210"/>
      <c r="BT3550" s="208"/>
      <c r="BU3550" s="208"/>
      <c r="BV3550" s="458"/>
      <c r="BW3550" s="209"/>
      <c r="EK3550" s="231"/>
      <c r="EL3550" s="232"/>
      <c r="EM3550" s="233" t="s">
        <v>784</v>
      </c>
      <c r="EN3550" s="228">
        <v>0</v>
      </c>
      <c r="EO3550" s="229">
        <v>9</v>
      </c>
      <c r="EP3550" s="234">
        <f>DCOUNT($H$20:$AI$4020,$H$20,EM3549:EO3550)</f>
        <v>0</v>
      </c>
    </row>
    <row r="3551" spans="8:146" ht="14.25" x14ac:dyDescent="0.15">
      <c r="H3551" s="740"/>
      <c r="I3551" s="740"/>
      <c r="J3551" s="740"/>
      <c r="K3551" s="740"/>
      <c r="L3551" s="740"/>
      <c r="M3551" s="740"/>
      <c r="N3551" s="748"/>
      <c r="O3551" s="749"/>
      <c r="P3551" s="749"/>
      <c r="Q3551" s="740"/>
      <c r="R3551" s="740"/>
      <c r="S3551" s="740"/>
      <c r="T3551" s="740"/>
      <c r="U3551" s="740"/>
      <c r="V3551" s="740"/>
      <c r="W3551" s="740"/>
      <c r="X3551" s="740"/>
      <c r="Y3551" s="740"/>
      <c r="Z3551" s="740"/>
      <c r="AA3551" s="740"/>
      <c r="AB3551" s="740"/>
      <c r="AC3551" s="740"/>
      <c r="AD3551" s="740"/>
      <c r="AE3551" s="740"/>
      <c r="AF3551" s="740"/>
      <c r="AG3551" s="750"/>
      <c r="AH3551" s="742" t="str">
        <f t="shared" si="134"/>
        <v/>
      </c>
      <c r="AI3551" s="37" t="str">
        <f t="shared" si="135"/>
        <v/>
      </c>
      <c r="BH3551" s="137">
        <v>3531</v>
      </c>
      <c r="BI3551" s="206"/>
      <c r="BJ3551" s="207"/>
      <c r="BK3551" s="207"/>
      <c r="BL3551" s="207"/>
      <c r="BM3551" s="207"/>
      <c r="BN3551" s="206"/>
      <c r="BO3551" s="208"/>
      <c r="BP3551" s="206"/>
      <c r="BQ3551" s="458"/>
      <c r="BR3551" s="209"/>
      <c r="BS3551" s="210"/>
      <c r="BT3551" s="208"/>
      <c r="BU3551" s="208"/>
      <c r="BV3551" s="458"/>
      <c r="BW3551" s="209"/>
      <c r="EK3551" s="231"/>
      <c r="EL3551" s="232"/>
      <c r="EM3551" s="186" t="s">
        <v>76</v>
      </c>
      <c r="EN3551" s="187" t="s">
        <v>946</v>
      </c>
      <c r="EO3551" s="188" t="s">
        <v>1601</v>
      </c>
      <c r="EP3551" s="189"/>
    </row>
    <row r="3552" spans="8:146" x14ac:dyDescent="0.15">
      <c r="H3552" s="740"/>
      <c r="I3552" s="740"/>
      <c r="J3552" s="740"/>
      <c r="K3552" s="740"/>
      <c r="L3552" s="740"/>
      <c r="M3552" s="740"/>
      <c r="N3552" s="748"/>
      <c r="O3552" s="749"/>
      <c r="P3552" s="749"/>
      <c r="Q3552" s="740"/>
      <c r="R3552" s="740"/>
      <c r="S3552" s="740"/>
      <c r="T3552" s="740"/>
      <c r="U3552" s="740"/>
      <c r="V3552" s="740"/>
      <c r="W3552" s="740"/>
      <c r="X3552" s="740"/>
      <c r="Y3552" s="740"/>
      <c r="Z3552" s="740"/>
      <c r="AA3552" s="740"/>
      <c r="AB3552" s="740"/>
      <c r="AC3552" s="740"/>
      <c r="AD3552" s="740"/>
      <c r="AE3552" s="740"/>
      <c r="AF3552" s="740"/>
      <c r="AG3552" s="750"/>
      <c r="AH3552" s="742" t="str">
        <f t="shared" si="134"/>
        <v/>
      </c>
      <c r="AI3552" s="37" t="str">
        <f t="shared" si="135"/>
        <v/>
      </c>
      <c r="BH3552" s="137">
        <v>3532</v>
      </c>
      <c r="BI3552" s="206"/>
      <c r="BJ3552" s="207"/>
      <c r="BK3552" s="207"/>
      <c r="BL3552" s="207"/>
      <c r="BM3552" s="207"/>
      <c r="BN3552" s="206"/>
      <c r="BO3552" s="208"/>
      <c r="BP3552" s="206"/>
      <c r="BQ3552" s="458"/>
      <c r="BR3552" s="209"/>
      <c r="BS3552" s="210"/>
      <c r="BT3552" s="208"/>
      <c r="BU3552" s="208"/>
      <c r="BV3552" s="458"/>
      <c r="BW3552" s="209"/>
      <c r="EK3552" s="231"/>
      <c r="EL3552" s="232"/>
      <c r="EM3552" s="233" t="s">
        <v>786</v>
      </c>
      <c r="EN3552" s="228">
        <v>0</v>
      </c>
      <c r="EO3552" s="229">
        <v>9</v>
      </c>
      <c r="EP3552" s="234">
        <f>DCOUNT($H$20:$AI$4020,$H$20,EM3551:EO3552)</f>
        <v>0</v>
      </c>
    </row>
    <row r="3553" spans="8:146" ht="14.25" x14ac:dyDescent="0.15">
      <c r="H3553" s="740"/>
      <c r="I3553" s="740"/>
      <c r="J3553" s="740"/>
      <c r="K3553" s="740"/>
      <c r="L3553" s="740"/>
      <c r="M3553" s="740"/>
      <c r="N3553" s="748"/>
      <c r="O3553" s="749"/>
      <c r="P3553" s="749"/>
      <c r="Q3553" s="740"/>
      <c r="R3553" s="740"/>
      <c r="S3553" s="740"/>
      <c r="T3553" s="740"/>
      <c r="U3553" s="740"/>
      <c r="V3553" s="740"/>
      <c r="W3553" s="740"/>
      <c r="X3553" s="740"/>
      <c r="Y3553" s="740"/>
      <c r="Z3553" s="740"/>
      <c r="AA3553" s="740"/>
      <c r="AB3553" s="740"/>
      <c r="AC3553" s="740"/>
      <c r="AD3553" s="740"/>
      <c r="AE3553" s="740"/>
      <c r="AF3553" s="740"/>
      <c r="AG3553" s="750"/>
      <c r="AH3553" s="742" t="str">
        <f t="shared" si="134"/>
        <v/>
      </c>
      <c r="AI3553" s="37" t="str">
        <f t="shared" si="135"/>
        <v/>
      </c>
      <c r="BH3553" s="137">
        <v>3533</v>
      </c>
      <c r="BI3553" s="206"/>
      <c r="BJ3553" s="207"/>
      <c r="BK3553" s="207"/>
      <c r="BL3553" s="207"/>
      <c r="BM3553" s="207"/>
      <c r="BN3553" s="206"/>
      <c r="BO3553" s="208"/>
      <c r="BP3553" s="206"/>
      <c r="BQ3553" s="458"/>
      <c r="BR3553" s="209"/>
      <c r="BS3553" s="210"/>
      <c r="BT3553" s="208"/>
      <c r="BU3553" s="208"/>
      <c r="BV3553" s="458"/>
      <c r="BW3553" s="209"/>
      <c r="EK3553" s="346"/>
      <c r="EL3553" s="454"/>
      <c r="EM3553" s="186" t="s">
        <v>76</v>
      </c>
      <c r="EN3553" s="321" t="s">
        <v>946</v>
      </c>
      <c r="EO3553" s="188" t="s">
        <v>1601</v>
      </c>
      <c r="EP3553" s="189"/>
    </row>
    <row r="3554" spans="8:146" x14ac:dyDescent="0.15">
      <c r="H3554" s="740"/>
      <c r="I3554" s="740"/>
      <c r="J3554" s="740"/>
      <c r="K3554" s="740"/>
      <c r="L3554" s="740"/>
      <c r="M3554" s="740"/>
      <c r="N3554" s="748"/>
      <c r="O3554" s="749"/>
      <c r="P3554" s="749"/>
      <c r="Q3554" s="740"/>
      <c r="R3554" s="740"/>
      <c r="S3554" s="740"/>
      <c r="T3554" s="740"/>
      <c r="U3554" s="740"/>
      <c r="V3554" s="740"/>
      <c r="W3554" s="740"/>
      <c r="X3554" s="740"/>
      <c r="Y3554" s="740"/>
      <c r="Z3554" s="740"/>
      <c r="AA3554" s="740"/>
      <c r="AB3554" s="740"/>
      <c r="AC3554" s="740"/>
      <c r="AD3554" s="740"/>
      <c r="AE3554" s="740"/>
      <c r="AF3554" s="740"/>
      <c r="AG3554" s="750"/>
      <c r="AH3554" s="742" t="str">
        <f t="shared" si="134"/>
        <v/>
      </c>
      <c r="AI3554" s="37" t="str">
        <f t="shared" si="135"/>
        <v/>
      </c>
      <c r="BH3554" s="137">
        <v>3534</v>
      </c>
      <c r="BI3554" s="206"/>
      <c r="BJ3554" s="207"/>
      <c r="BK3554" s="207"/>
      <c r="BL3554" s="207"/>
      <c r="BM3554" s="207"/>
      <c r="BN3554" s="206"/>
      <c r="BO3554" s="208"/>
      <c r="BP3554" s="206"/>
      <c r="BQ3554" s="458"/>
      <c r="BR3554" s="209"/>
      <c r="BS3554" s="210"/>
      <c r="BT3554" s="208"/>
      <c r="BU3554" s="208"/>
      <c r="BV3554" s="458"/>
      <c r="BW3554" s="209"/>
      <c r="EK3554" s="346"/>
      <c r="EL3554" s="454"/>
      <c r="EM3554" s="233" t="s">
        <v>787</v>
      </c>
      <c r="EN3554" s="228">
        <v>0</v>
      </c>
      <c r="EO3554" s="323">
        <v>9</v>
      </c>
      <c r="EP3554" s="234">
        <f>DCOUNT($H$20:$AI$4020,$H$20,EM3553:EO3554)</f>
        <v>0</v>
      </c>
    </row>
    <row r="3555" spans="8:146" ht="14.25" x14ac:dyDescent="0.15">
      <c r="H3555" s="740"/>
      <c r="I3555" s="740"/>
      <c r="J3555" s="740"/>
      <c r="K3555" s="740"/>
      <c r="L3555" s="740"/>
      <c r="M3555" s="740"/>
      <c r="N3555" s="748"/>
      <c r="O3555" s="749"/>
      <c r="P3555" s="749"/>
      <c r="Q3555" s="740"/>
      <c r="R3555" s="740"/>
      <c r="S3555" s="740"/>
      <c r="T3555" s="740"/>
      <c r="U3555" s="740"/>
      <c r="V3555" s="740"/>
      <c r="W3555" s="740"/>
      <c r="X3555" s="740"/>
      <c r="Y3555" s="740"/>
      <c r="Z3555" s="740"/>
      <c r="AA3555" s="740"/>
      <c r="AB3555" s="740"/>
      <c r="AC3555" s="740"/>
      <c r="AD3555" s="740"/>
      <c r="AE3555" s="740"/>
      <c r="AF3555" s="740"/>
      <c r="AG3555" s="750"/>
      <c r="AH3555" s="742" t="str">
        <f t="shared" si="134"/>
        <v/>
      </c>
      <c r="AI3555" s="37" t="str">
        <f t="shared" si="135"/>
        <v/>
      </c>
      <c r="BH3555" s="137">
        <v>3535</v>
      </c>
      <c r="BI3555" s="206"/>
      <c r="BJ3555" s="207"/>
      <c r="BK3555" s="207"/>
      <c r="BL3555" s="207"/>
      <c r="BM3555" s="207"/>
      <c r="BN3555" s="206"/>
      <c r="BO3555" s="208"/>
      <c r="BP3555" s="206"/>
      <c r="BQ3555" s="458"/>
      <c r="BR3555" s="209"/>
      <c r="BS3555" s="210"/>
      <c r="BT3555" s="208"/>
      <c r="BU3555" s="208"/>
      <c r="BV3555" s="458"/>
      <c r="BW3555" s="209"/>
      <c r="EK3555" s="346"/>
      <c r="EL3555" s="454"/>
      <c r="EM3555" s="186" t="s">
        <v>76</v>
      </c>
      <c r="EN3555" s="321" t="s">
        <v>946</v>
      </c>
      <c r="EO3555" s="188" t="s">
        <v>1601</v>
      </c>
      <c r="EP3555" s="189"/>
    </row>
    <row r="3556" spans="8:146" x14ac:dyDescent="0.15">
      <c r="H3556" s="740"/>
      <c r="I3556" s="740"/>
      <c r="J3556" s="740"/>
      <c r="K3556" s="740"/>
      <c r="L3556" s="740"/>
      <c r="M3556" s="740"/>
      <c r="N3556" s="748"/>
      <c r="O3556" s="749"/>
      <c r="P3556" s="749"/>
      <c r="Q3556" s="740"/>
      <c r="R3556" s="740"/>
      <c r="S3556" s="740"/>
      <c r="T3556" s="740"/>
      <c r="U3556" s="740"/>
      <c r="V3556" s="740"/>
      <c r="W3556" s="740"/>
      <c r="X3556" s="740"/>
      <c r="Y3556" s="740"/>
      <c r="Z3556" s="740"/>
      <c r="AA3556" s="740"/>
      <c r="AB3556" s="740"/>
      <c r="AC3556" s="740"/>
      <c r="AD3556" s="740"/>
      <c r="AE3556" s="740"/>
      <c r="AF3556" s="740"/>
      <c r="AG3556" s="750"/>
      <c r="AH3556" s="742" t="str">
        <f t="shared" si="134"/>
        <v/>
      </c>
      <c r="AI3556" s="37" t="str">
        <f t="shared" si="135"/>
        <v/>
      </c>
      <c r="BH3556" s="137">
        <v>3536</v>
      </c>
      <c r="BI3556" s="206"/>
      <c r="BJ3556" s="207"/>
      <c r="BK3556" s="207"/>
      <c r="BL3556" s="207"/>
      <c r="BM3556" s="207"/>
      <c r="BN3556" s="206"/>
      <c r="BO3556" s="208"/>
      <c r="BP3556" s="206"/>
      <c r="BQ3556" s="458"/>
      <c r="BR3556" s="209"/>
      <c r="BS3556" s="210"/>
      <c r="BT3556" s="208"/>
      <c r="BU3556" s="208"/>
      <c r="BV3556" s="458"/>
      <c r="BW3556" s="209"/>
      <c r="EK3556" s="346"/>
      <c r="EL3556" s="454"/>
      <c r="EM3556" s="233" t="s">
        <v>570</v>
      </c>
      <c r="EN3556" s="228">
        <v>0</v>
      </c>
      <c r="EO3556" s="323">
        <v>9</v>
      </c>
      <c r="EP3556" s="234">
        <f>DCOUNT($H$20:$AI$4020,$H$20,EM3555:EO3556)</f>
        <v>0</v>
      </c>
    </row>
    <row r="3557" spans="8:146" ht="14.25" x14ac:dyDescent="0.15">
      <c r="H3557" s="740"/>
      <c r="I3557" s="740"/>
      <c r="J3557" s="740"/>
      <c r="K3557" s="740"/>
      <c r="L3557" s="740"/>
      <c r="M3557" s="740"/>
      <c r="N3557" s="748"/>
      <c r="O3557" s="749"/>
      <c r="P3557" s="749"/>
      <c r="Q3557" s="740"/>
      <c r="R3557" s="740"/>
      <c r="S3557" s="740"/>
      <c r="T3557" s="740"/>
      <c r="U3557" s="740"/>
      <c r="V3557" s="740"/>
      <c r="W3557" s="740"/>
      <c r="X3557" s="740"/>
      <c r="Y3557" s="740"/>
      <c r="Z3557" s="740"/>
      <c r="AA3557" s="740"/>
      <c r="AB3557" s="740"/>
      <c r="AC3557" s="740"/>
      <c r="AD3557" s="740"/>
      <c r="AE3557" s="740"/>
      <c r="AF3557" s="740"/>
      <c r="AG3557" s="750"/>
      <c r="AH3557" s="742" t="str">
        <f t="shared" si="134"/>
        <v/>
      </c>
      <c r="AI3557" s="37" t="str">
        <f t="shared" si="135"/>
        <v/>
      </c>
      <c r="BH3557" s="137">
        <v>3537</v>
      </c>
      <c r="BI3557" s="206"/>
      <c r="BJ3557" s="207"/>
      <c r="BK3557" s="207"/>
      <c r="BL3557" s="207"/>
      <c r="BM3557" s="207"/>
      <c r="BN3557" s="206"/>
      <c r="BO3557" s="208"/>
      <c r="BP3557" s="206"/>
      <c r="BQ3557" s="458"/>
      <c r="BR3557" s="209"/>
      <c r="BS3557" s="210"/>
      <c r="BT3557" s="208"/>
      <c r="BU3557" s="208"/>
      <c r="BV3557" s="458"/>
      <c r="BW3557" s="209"/>
      <c r="EK3557" s="346"/>
      <c r="EL3557" s="454"/>
      <c r="EM3557" s="186" t="s">
        <v>76</v>
      </c>
      <c r="EN3557" s="321" t="s">
        <v>946</v>
      </c>
      <c r="EO3557" s="188" t="s">
        <v>1601</v>
      </c>
      <c r="EP3557" s="189"/>
    </row>
    <row r="3558" spans="8:146" x14ac:dyDescent="0.15">
      <c r="H3558" s="740"/>
      <c r="I3558" s="740"/>
      <c r="J3558" s="740"/>
      <c r="K3558" s="740"/>
      <c r="L3558" s="740"/>
      <c r="M3558" s="740"/>
      <c r="N3558" s="748"/>
      <c r="O3558" s="749"/>
      <c r="P3558" s="749"/>
      <c r="Q3558" s="740"/>
      <c r="R3558" s="740"/>
      <c r="S3558" s="740"/>
      <c r="T3558" s="740"/>
      <c r="U3558" s="740"/>
      <c r="V3558" s="740"/>
      <c r="W3558" s="740"/>
      <c r="X3558" s="740"/>
      <c r="Y3558" s="740"/>
      <c r="Z3558" s="740"/>
      <c r="AA3558" s="740"/>
      <c r="AB3558" s="740"/>
      <c r="AC3558" s="740"/>
      <c r="AD3558" s="740"/>
      <c r="AE3558" s="740"/>
      <c r="AF3558" s="740"/>
      <c r="AG3558" s="750"/>
      <c r="AH3558" s="742" t="str">
        <f t="shared" si="134"/>
        <v/>
      </c>
      <c r="AI3558" s="37" t="str">
        <f t="shared" si="135"/>
        <v/>
      </c>
      <c r="BH3558" s="137">
        <v>3538</v>
      </c>
      <c r="BI3558" s="206"/>
      <c r="BJ3558" s="207"/>
      <c r="BK3558" s="207"/>
      <c r="BL3558" s="207"/>
      <c r="BM3558" s="207"/>
      <c r="BN3558" s="206"/>
      <c r="BO3558" s="208"/>
      <c r="BP3558" s="206"/>
      <c r="BQ3558" s="458"/>
      <c r="BR3558" s="209"/>
      <c r="BS3558" s="210"/>
      <c r="BT3558" s="208"/>
      <c r="BU3558" s="208"/>
      <c r="BV3558" s="458"/>
      <c r="BW3558" s="209"/>
      <c r="EK3558" s="346"/>
      <c r="EL3558" s="454"/>
      <c r="EM3558" s="233" t="s">
        <v>788</v>
      </c>
      <c r="EN3558" s="228">
        <v>0</v>
      </c>
      <c r="EO3558" s="323">
        <v>9</v>
      </c>
      <c r="EP3558" s="234">
        <f>DCOUNT($H$20:$AI$4020,$H$20,EM3557:EO3558)</f>
        <v>0</v>
      </c>
    </row>
    <row r="3559" spans="8:146" ht="14.25" x14ac:dyDescent="0.15">
      <c r="H3559" s="740"/>
      <c r="I3559" s="740"/>
      <c r="J3559" s="740"/>
      <c r="K3559" s="740"/>
      <c r="L3559" s="740"/>
      <c r="M3559" s="740"/>
      <c r="N3559" s="748"/>
      <c r="O3559" s="749"/>
      <c r="P3559" s="749"/>
      <c r="Q3559" s="740"/>
      <c r="R3559" s="740"/>
      <c r="S3559" s="740"/>
      <c r="T3559" s="740"/>
      <c r="U3559" s="740"/>
      <c r="V3559" s="740"/>
      <c r="W3559" s="740"/>
      <c r="X3559" s="740"/>
      <c r="Y3559" s="740"/>
      <c r="Z3559" s="740"/>
      <c r="AA3559" s="740"/>
      <c r="AB3559" s="740"/>
      <c r="AC3559" s="740"/>
      <c r="AD3559" s="740"/>
      <c r="AE3559" s="740"/>
      <c r="AF3559" s="740"/>
      <c r="AG3559" s="750"/>
      <c r="AH3559" s="742" t="str">
        <f t="shared" si="134"/>
        <v/>
      </c>
      <c r="AI3559" s="37" t="str">
        <f t="shared" si="135"/>
        <v/>
      </c>
      <c r="BH3559" s="137">
        <v>3539</v>
      </c>
      <c r="BI3559" s="206"/>
      <c r="BJ3559" s="207"/>
      <c r="BK3559" s="207"/>
      <c r="BL3559" s="207"/>
      <c r="BM3559" s="207"/>
      <c r="BN3559" s="206"/>
      <c r="BO3559" s="208"/>
      <c r="BP3559" s="206"/>
      <c r="BQ3559" s="458"/>
      <c r="BR3559" s="209"/>
      <c r="BS3559" s="210"/>
      <c r="BT3559" s="208"/>
      <c r="BU3559" s="208"/>
      <c r="BV3559" s="458"/>
      <c r="BW3559" s="209"/>
      <c r="EK3559" s="346"/>
      <c r="EL3559" s="454"/>
      <c r="EM3559" s="186" t="s">
        <v>76</v>
      </c>
      <c r="EN3559" s="321" t="s">
        <v>946</v>
      </c>
      <c r="EO3559" s="188" t="s">
        <v>1601</v>
      </c>
      <c r="EP3559" s="189"/>
    </row>
    <row r="3560" spans="8:146" x14ac:dyDescent="0.15">
      <c r="H3560" s="740"/>
      <c r="I3560" s="740"/>
      <c r="J3560" s="740"/>
      <c r="K3560" s="740"/>
      <c r="L3560" s="740"/>
      <c r="M3560" s="740"/>
      <c r="N3560" s="748"/>
      <c r="O3560" s="749"/>
      <c r="P3560" s="749"/>
      <c r="Q3560" s="740"/>
      <c r="R3560" s="740"/>
      <c r="S3560" s="740"/>
      <c r="T3560" s="740"/>
      <c r="U3560" s="740"/>
      <c r="V3560" s="740"/>
      <c r="W3560" s="740"/>
      <c r="X3560" s="740"/>
      <c r="Y3560" s="740"/>
      <c r="Z3560" s="740"/>
      <c r="AA3560" s="740"/>
      <c r="AB3560" s="740"/>
      <c r="AC3560" s="740"/>
      <c r="AD3560" s="740"/>
      <c r="AE3560" s="740"/>
      <c r="AF3560" s="740"/>
      <c r="AG3560" s="750"/>
      <c r="AH3560" s="742" t="str">
        <f t="shared" si="134"/>
        <v/>
      </c>
      <c r="AI3560" s="37" t="str">
        <f t="shared" si="135"/>
        <v/>
      </c>
      <c r="BH3560" s="137">
        <v>3540</v>
      </c>
      <c r="BI3560" s="206"/>
      <c r="BJ3560" s="207"/>
      <c r="BK3560" s="207"/>
      <c r="BL3560" s="207"/>
      <c r="BM3560" s="207"/>
      <c r="BN3560" s="206"/>
      <c r="BO3560" s="208"/>
      <c r="BP3560" s="206"/>
      <c r="BQ3560" s="458"/>
      <c r="BR3560" s="209"/>
      <c r="BS3560" s="210"/>
      <c r="BT3560" s="208"/>
      <c r="BU3560" s="208"/>
      <c r="BV3560" s="458"/>
      <c r="BW3560" s="209"/>
      <c r="EK3560" s="231"/>
      <c r="EL3560" s="232"/>
      <c r="EM3560" s="233" t="s">
        <v>809</v>
      </c>
      <c r="EN3560" s="228">
        <v>0</v>
      </c>
      <c r="EO3560" s="229">
        <v>9</v>
      </c>
      <c r="EP3560" s="234">
        <f>DCOUNT($H$20:$AI$4020,$H$20,EM3559:EO3560)</f>
        <v>0</v>
      </c>
    </row>
    <row r="3561" spans="8:146" ht="14.25" x14ac:dyDescent="0.15">
      <c r="H3561" s="740"/>
      <c r="I3561" s="740"/>
      <c r="J3561" s="740"/>
      <c r="K3561" s="740"/>
      <c r="L3561" s="740"/>
      <c r="M3561" s="740"/>
      <c r="N3561" s="748"/>
      <c r="O3561" s="749"/>
      <c r="P3561" s="749"/>
      <c r="Q3561" s="740"/>
      <c r="R3561" s="740"/>
      <c r="S3561" s="740"/>
      <c r="T3561" s="740"/>
      <c r="U3561" s="740"/>
      <c r="V3561" s="740"/>
      <c r="W3561" s="740"/>
      <c r="X3561" s="740"/>
      <c r="Y3561" s="740"/>
      <c r="Z3561" s="740"/>
      <c r="AA3561" s="740"/>
      <c r="AB3561" s="740"/>
      <c r="AC3561" s="740"/>
      <c r="AD3561" s="740"/>
      <c r="AE3561" s="740"/>
      <c r="AF3561" s="740"/>
      <c r="AG3561" s="750"/>
      <c r="AH3561" s="742" t="str">
        <f t="shared" si="134"/>
        <v/>
      </c>
      <c r="AI3561" s="37" t="str">
        <f t="shared" si="135"/>
        <v/>
      </c>
      <c r="BH3561" s="137">
        <v>3541</v>
      </c>
      <c r="BI3561" s="206"/>
      <c r="BJ3561" s="207"/>
      <c r="BK3561" s="207"/>
      <c r="BL3561" s="207"/>
      <c r="BM3561" s="207"/>
      <c r="BN3561" s="206"/>
      <c r="BO3561" s="208"/>
      <c r="BP3561" s="206"/>
      <c r="BQ3561" s="458"/>
      <c r="BR3561" s="209"/>
      <c r="BS3561" s="210"/>
      <c r="BT3561" s="208"/>
      <c r="BU3561" s="208"/>
      <c r="BV3561" s="458"/>
      <c r="BW3561" s="209"/>
      <c r="EK3561" s="231"/>
      <c r="EL3561" s="232"/>
      <c r="EM3561" s="186" t="s">
        <v>76</v>
      </c>
      <c r="EN3561" s="187" t="s">
        <v>946</v>
      </c>
      <c r="EO3561" s="188" t="s">
        <v>1601</v>
      </c>
      <c r="EP3561" s="189"/>
    </row>
    <row r="3562" spans="8:146" x14ac:dyDescent="0.15">
      <c r="H3562" s="740"/>
      <c r="I3562" s="740"/>
      <c r="J3562" s="740"/>
      <c r="K3562" s="740"/>
      <c r="L3562" s="740"/>
      <c r="M3562" s="740"/>
      <c r="N3562" s="748"/>
      <c r="O3562" s="749"/>
      <c r="P3562" s="749"/>
      <c r="Q3562" s="740"/>
      <c r="R3562" s="740"/>
      <c r="S3562" s="740"/>
      <c r="T3562" s="740"/>
      <c r="U3562" s="740"/>
      <c r="V3562" s="740"/>
      <c r="W3562" s="740"/>
      <c r="X3562" s="740"/>
      <c r="Y3562" s="740"/>
      <c r="Z3562" s="740"/>
      <c r="AA3562" s="740"/>
      <c r="AB3562" s="740"/>
      <c r="AC3562" s="740"/>
      <c r="AD3562" s="740"/>
      <c r="AE3562" s="740"/>
      <c r="AF3562" s="740"/>
      <c r="AG3562" s="750"/>
      <c r="AH3562" s="742" t="str">
        <f t="shared" si="134"/>
        <v/>
      </c>
      <c r="AI3562" s="37" t="str">
        <f t="shared" si="135"/>
        <v/>
      </c>
      <c r="BH3562" s="137">
        <v>3542</v>
      </c>
      <c r="BI3562" s="206"/>
      <c r="BJ3562" s="207"/>
      <c r="BK3562" s="207"/>
      <c r="BL3562" s="207"/>
      <c r="BM3562" s="207"/>
      <c r="BN3562" s="206"/>
      <c r="BO3562" s="208"/>
      <c r="BP3562" s="206"/>
      <c r="BQ3562" s="458"/>
      <c r="BR3562" s="209"/>
      <c r="BS3562" s="210"/>
      <c r="BT3562" s="208"/>
      <c r="BU3562" s="208"/>
      <c r="BV3562" s="458"/>
      <c r="BW3562" s="209"/>
      <c r="EK3562" s="231"/>
      <c r="EL3562" s="232"/>
      <c r="EM3562" s="233" t="s">
        <v>810</v>
      </c>
      <c r="EN3562" s="228">
        <v>0</v>
      </c>
      <c r="EO3562" s="229">
        <v>9</v>
      </c>
      <c r="EP3562" s="234">
        <f>DCOUNT($H$20:$AI$4020,$H$20,EM3561:EO3662)</f>
        <v>0</v>
      </c>
    </row>
    <row r="3563" spans="8:146" ht="14.25" x14ac:dyDescent="0.15">
      <c r="H3563" s="740"/>
      <c r="I3563" s="740"/>
      <c r="J3563" s="740"/>
      <c r="K3563" s="740"/>
      <c r="L3563" s="740"/>
      <c r="M3563" s="740"/>
      <c r="N3563" s="748"/>
      <c r="O3563" s="749"/>
      <c r="P3563" s="749"/>
      <c r="Q3563" s="740"/>
      <c r="R3563" s="740"/>
      <c r="S3563" s="740"/>
      <c r="T3563" s="740"/>
      <c r="U3563" s="740"/>
      <c r="V3563" s="740"/>
      <c r="W3563" s="740"/>
      <c r="X3563" s="740"/>
      <c r="Y3563" s="740"/>
      <c r="Z3563" s="740"/>
      <c r="AA3563" s="740"/>
      <c r="AB3563" s="740"/>
      <c r="AC3563" s="740"/>
      <c r="AD3563" s="740"/>
      <c r="AE3563" s="740"/>
      <c r="AF3563" s="740"/>
      <c r="AG3563" s="750"/>
      <c r="AH3563" s="742" t="str">
        <f t="shared" si="134"/>
        <v/>
      </c>
      <c r="AI3563" s="37" t="str">
        <f t="shared" si="135"/>
        <v/>
      </c>
      <c r="BH3563" s="137">
        <v>3543</v>
      </c>
      <c r="BI3563" s="206"/>
      <c r="BJ3563" s="207"/>
      <c r="BK3563" s="207"/>
      <c r="BL3563" s="207"/>
      <c r="BM3563" s="207"/>
      <c r="BN3563" s="206"/>
      <c r="BO3563" s="208"/>
      <c r="BP3563" s="206"/>
      <c r="BQ3563" s="458"/>
      <c r="BR3563" s="209"/>
      <c r="BS3563" s="210"/>
      <c r="BT3563" s="208"/>
      <c r="BU3563" s="208"/>
      <c r="BV3563" s="458"/>
      <c r="BW3563" s="209"/>
      <c r="EK3563" s="231"/>
      <c r="EL3563" s="232"/>
      <c r="EM3563" s="186" t="s">
        <v>76</v>
      </c>
      <c r="EN3563" s="187" t="s">
        <v>946</v>
      </c>
      <c r="EO3563" s="188" t="s">
        <v>1601</v>
      </c>
      <c r="EP3563" s="189"/>
    </row>
    <row r="3564" spans="8:146" x14ac:dyDescent="0.15">
      <c r="H3564" s="740"/>
      <c r="I3564" s="740"/>
      <c r="J3564" s="740"/>
      <c r="K3564" s="740"/>
      <c r="L3564" s="740"/>
      <c r="M3564" s="740"/>
      <c r="N3564" s="748"/>
      <c r="O3564" s="749"/>
      <c r="P3564" s="749"/>
      <c r="Q3564" s="740"/>
      <c r="R3564" s="740"/>
      <c r="S3564" s="740"/>
      <c r="T3564" s="740"/>
      <c r="U3564" s="740"/>
      <c r="V3564" s="740"/>
      <c r="W3564" s="740"/>
      <c r="X3564" s="740"/>
      <c r="Y3564" s="740"/>
      <c r="Z3564" s="740"/>
      <c r="AA3564" s="740"/>
      <c r="AB3564" s="740"/>
      <c r="AC3564" s="740"/>
      <c r="AD3564" s="740"/>
      <c r="AE3564" s="740"/>
      <c r="AF3564" s="740"/>
      <c r="AG3564" s="750"/>
      <c r="AH3564" s="742" t="str">
        <f t="shared" si="134"/>
        <v/>
      </c>
      <c r="AI3564" s="37" t="str">
        <f t="shared" si="135"/>
        <v/>
      </c>
      <c r="BH3564" s="137">
        <v>3544</v>
      </c>
      <c r="BI3564" s="206"/>
      <c r="BJ3564" s="207"/>
      <c r="BK3564" s="207"/>
      <c r="BL3564" s="207"/>
      <c r="BM3564" s="207"/>
      <c r="BN3564" s="206"/>
      <c r="BO3564" s="208"/>
      <c r="BP3564" s="206"/>
      <c r="BQ3564" s="458"/>
      <c r="BR3564" s="209"/>
      <c r="BS3564" s="210"/>
      <c r="BT3564" s="208"/>
      <c r="BU3564" s="208"/>
      <c r="BV3564" s="458"/>
      <c r="BW3564" s="209"/>
      <c r="EK3564" s="231"/>
      <c r="EL3564" s="232"/>
      <c r="EM3564" s="233" t="s">
        <v>811</v>
      </c>
      <c r="EN3564" s="228">
        <v>0</v>
      </c>
      <c r="EO3564" s="229">
        <v>9</v>
      </c>
      <c r="EP3564" s="234">
        <f>DCOUNT($H$20:$AI$4020,$H$20,EM3564:EO3663)</f>
        <v>0</v>
      </c>
    </row>
    <row r="3565" spans="8:146" ht="14.25" x14ac:dyDescent="0.15">
      <c r="H3565" s="740"/>
      <c r="I3565" s="740"/>
      <c r="J3565" s="740"/>
      <c r="K3565" s="740"/>
      <c r="L3565" s="740"/>
      <c r="M3565" s="740"/>
      <c r="N3565" s="748"/>
      <c r="O3565" s="749"/>
      <c r="P3565" s="749"/>
      <c r="Q3565" s="740"/>
      <c r="R3565" s="740"/>
      <c r="S3565" s="740"/>
      <c r="T3565" s="740"/>
      <c r="U3565" s="740"/>
      <c r="V3565" s="740"/>
      <c r="W3565" s="740"/>
      <c r="X3565" s="740"/>
      <c r="Y3565" s="740"/>
      <c r="Z3565" s="740"/>
      <c r="AA3565" s="740"/>
      <c r="AB3565" s="740"/>
      <c r="AC3565" s="740"/>
      <c r="AD3565" s="740"/>
      <c r="AE3565" s="740"/>
      <c r="AF3565" s="740"/>
      <c r="AG3565" s="750"/>
      <c r="AH3565" s="742" t="str">
        <f t="shared" si="134"/>
        <v/>
      </c>
      <c r="AI3565" s="37" t="str">
        <f t="shared" si="135"/>
        <v/>
      </c>
      <c r="BH3565" s="137">
        <v>3545</v>
      </c>
      <c r="BI3565" s="206"/>
      <c r="BJ3565" s="207"/>
      <c r="BK3565" s="207"/>
      <c r="BL3565" s="207"/>
      <c r="BM3565" s="207"/>
      <c r="BN3565" s="206"/>
      <c r="BO3565" s="208"/>
      <c r="BP3565" s="206"/>
      <c r="BQ3565" s="458"/>
      <c r="BR3565" s="209"/>
      <c r="BS3565" s="210"/>
      <c r="BT3565" s="208"/>
      <c r="BU3565" s="208"/>
      <c r="BV3565" s="458"/>
      <c r="BW3565" s="209"/>
      <c r="EK3565" s="231"/>
      <c r="EL3565" s="232"/>
      <c r="EM3565" s="186" t="s">
        <v>76</v>
      </c>
      <c r="EN3565" s="187" t="s">
        <v>946</v>
      </c>
      <c r="EO3565" s="188" t="s">
        <v>1601</v>
      </c>
      <c r="EP3565" s="189"/>
    </row>
    <row r="3566" spans="8:146" x14ac:dyDescent="0.15">
      <c r="H3566" s="740"/>
      <c r="I3566" s="740"/>
      <c r="J3566" s="740"/>
      <c r="K3566" s="740"/>
      <c r="L3566" s="740"/>
      <c r="M3566" s="740"/>
      <c r="N3566" s="748"/>
      <c r="O3566" s="749"/>
      <c r="P3566" s="749"/>
      <c r="Q3566" s="740"/>
      <c r="R3566" s="740"/>
      <c r="S3566" s="740"/>
      <c r="T3566" s="740"/>
      <c r="U3566" s="740"/>
      <c r="V3566" s="740"/>
      <c r="W3566" s="740"/>
      <c r="X3566" s="740"/>
      <c r="Y3566" s="740"/>
      <c r="Z3566" s="740"/>
      <c r="AA3566" s="740"/>
      <c r="AB3566" s="740"/>
      <c r="AC3566" s="740"/>
      <c r="AD3566" s="740"/>
      <c r="AE3566" s="740"/>
      <c r="AF3566" s="740"/>
      <c r="AG3566" s="750"/>
      <c r="AH3566" s="742" t="str">
        <f t="shared" si="134"/>
        <v/>
      </c>
      <c r="AI3566" s="37" t="str">
        <f t="shared" si="135"/>
        <v/>
      </c>
      <c r="BH3566" s="137">
        <v>3546</v>
      </c>
      <c r="BI3566" s="206"/>
      <c r="BJ3566" s="207"/>
      <c r="BK3566" s="207"/>
      <c r="BL3566" s="207"/>
      <c r="BM3566" s="207"/>
      <c r="BN3566" s="206"/>
      <c r="BO3566" s="208"/>
      <c r="BP3566" s="206"/>
      <c r="BQ3566" s="458"/>
      <c r="BR3566" s="209"/>
      <c r="BS3566" s="210"/>
      <c r="BT3566" s="208"/>
      <c r="BU3566" s="208"/>
      <c r="BV3566" s="458"/>
      <c r="BW3566" s="209"/>
      <c r="EK3566" s="231"/>
      <c r="EL3566" s="232"/>
      <c r="EM3566" s="233" t="s">
        <v>812</v>
      </c>
      <c r="EN3566" s="228">
        <v>0</v>
      </c>
      <c r="EO3566" s="229">
        <v>9</v>
      </c>
      <c r="EP3566" s="234">
        <f>DCOUNT($H$20:$AI$4020,$H$20,EM3665:EO3666)</f>
        <v>0</v>
      </c>
    </row>
    <row r="3567" spans="8:146" ht="14.25" x14ac:dyDescent="0.15">
      <c r="H3567" s="740"/>
      <c r="I3567" s="740"/>
      <c r="J3567" s="740"/>
      <c r="K3567" s="740"/>
      <c r="L3567" s="740"/>
      <c r="M3567" s="740"/>
      <c r="N3567" s="748"/>
      <c r="O3567" s="749"/>
      <c r="P3567" s="749"/>
      <c r="Q3567" s="740"/>
      <c r="R3567" s="740"/>
      <c r="S3567" s="740"/>
      <c r="T3567" s="740"/>
      <c r="U3567" s="740"/>
      <c r="V3567" s="740"/>
      <c r="W3567" s="740"/>
      <c r="X3567" s="740"/>
      <c r="Y3567" s="740"/>
      <c r="Z3567" s="740"/>
      <c r="AA3567" s="740"/>
      <c r="AB3567" s="740"/>
      <c r="AC3567" s="740"/>
      <c r="AD3567" s="740"/>
      <c r="AE3567" s="740"/>
      <c r="AF3567" s="740"/>
      <c r="AG3567" s="750"/>
      <c r="AH3567" s="742" t="str">
        <f t="shared" si="134"/>
        <v/>
      </c>
      <c r="AI3567" s="37" t="str">
        <f t="shared" si="135"/>
        <v/>
      </c>
      <c r="BH3567" s="137">
        <v>3547</v>
      </c>
      <c r="BI3567" s="206"/>
      <c r="BJ3567" s="207"/>
      <c r="BK3567" s="207"/>
      <c r="BL3567" s="207"/>
      <c r="BM3567" s="207"/>
      <c r="BN3567" s="206"/>
      <c r="BO3567" s="208"/>
      <c r="BP3567" s="206"/>
      <c r="BQ3567" s="458"/>
      <c r="BR3567" s="209"/>
      <c r="BS3567" s="210"/>
      <c r="BT3567" s="208"/>
      <c r="BU3567" s="208"/>
      <c r="BV3567" s="458"/>
      <c r="BW3567" s="209"/>
      <c r="EK3567" s="231"/>
      <c r="EL3567" s="232"/>
      <c r="EM3567" s="186" t="s">
        <v>76</v>
      </c>
      <c r="EN3567" s="187" t="s">
        <v>946</v>
      </c>
      <c r="EO3567" s="188" t="s">
        <v>1601</v>
      </c>
      <c r="EP3567" s="189"/>
    </row>
    <row r="3568" spans="8:146" ht="14.25" x14ac:dyDescent="0.15">
      <c r="H3568" s="740"/>
      <c r="I3568" s="740"/>
      <c r="J3568" s="740"/>
      <c r="K3568" s="740"/>
      <c r="L3568" s="740"/>
      <c r="M3568" s="740"/>
      <c r="N3568" s="748"/>
      <c r="O3568" s="749"/>
      <c r="P3568" s="749"/>
      <c r="Q3568" s="740"/>
      <c r="R3568" s="740"/>
      <c r="S3568" s="740"/>
      <c r="T3568" s="740"/>
      <c r="U3568" s="740"/>
      <c r="V3568" s="740"/>
      <c r="W3568" s="740"/>
      <c r="X3568" s="740"/>
      <c r="Y3568" s="740"/>
      <c r="Z3568" s="740"/>
      <c r="AA3568" s="740"/>
      <c r="AB3568" s="740"/>
      <c r="AC3568" s="740"/>
      <c r="AD3568" s="740"/>
      <c r="AE3568" s="740"/>
      <c r="AF3568" s="740"/>
      <c r="AG3568" s="750"/>
      <c r="AH3568" s="742" t="str">
        <f t="shared" si="134"/>
        <v/>
      </c>
      <c r="AI3568" s="37" t="str">
        <f t="shared" si="135"/>
        <v/>
      </c>
      <c r="BH3568" s="137">
        <v>3548</v>
      </c>
      <c r="BI3568" s="206"/>
      <c r="BJ3568" s="207"/>
      <c r="BK3568" s="207"/>
      <c r="BL3568" s="207"/>
      <c r="BM3568" s="207"/>
      <c r="BN3568" s="206"/>
      <c r="BO3568" s="208"/>
      <c r="BP3568" s="206"/>
      <c r="BQ3568" s="458"/>
      <c r="BR3568" s="209"/>
      <c r="BS3568" s="210"/>
      <c r="BT3568" s="208"/>
      <c r="BU3568" s="208"/>
      <c r="BV3568" s="458"/>
      <c r="BW3568" s="209"/>
      <c r="EK3568" s="231"/>
      <c r="EL3568" s="232"/>
      <c r="EM3568" s="227" t="s">
        <v>813</v>
      </c>
      <c r="EN3568" s="228">
        <v>0</v>
      </c>
      <c r="EO3568" s="229">
        <v>9</v>
      </c>
      <c r="EP3568" s="234">
        <f>DCOUNT($H$20:$AI$4020,$H$20,EM3567:EO3568)</f>
        <v>0</v>
      </c>
    </row>
    <row r="3569" spans="8:146" ht="14.25" x14ac:dyDescent="0.15">
      <c r="H3569" s="740"/>
      <c r="I3569" s="740"/>
      <c r="J3569" s="740"/>
      <c r="K3569" s="740"/>
      <c r="L3569" s="740"/>
      <c r="M3569" s="740"/>
      <c r="N3569" s="748"/>
      <c r="O3569" s="749"/>
      <c r="P3569" s="749"/>
      <c r="Q3569" s="740"/>
      <c r="R3569" s="740"/>
      <c r="S3569" s="740"/>
      <c r="T3569" s="740"/>
      <c r="U3569" s="740"/>
      <c r="V3569" s="740"/>
      <c r="W3569" s="740"/>
      <c r="X3569" s="740"/>
      <c r="Y3569" s="740"/>
      <c r="Z3569" s="740"/>
      <c r="AA3569" s="740"/>
      <c r="AB3569" s="740"/>
      <c r="AC3569" s="740"/>
      <c r="AD3569" s="740"/>
      <c r="AE3569" s="740"/>
      <c r="AF3569" s="740"/>
      <c r="AG3569" s="750"/>
      <c r="AH3569" s="742" t="str">
        <f t="shared" si="134"/>
        <v/>
      </c>
      <c r="AI3569" s="37" t="str">
        <f t="shared" si="135"/>
        <v/>
      </c>
      <c r="BH3569" s="137">
        <v>3549</v>
      </c>
      <c r="BI3569" s="206"/>
      <c r="BJ3569" s="207"/>
      <c r="BK3569" s="207"/>
      <c r="BL3569" s="207"/>
      <c r="BM3569" s="207"/>
      <c r="BN3569" s="206"/>
      <c r="BO3569" s="208"/>
      <c r="BP3569" s="206"/>
      <c r="BQ3569" s="458"/>
      <c r="BR3569" s="209"/>
      <c r="BS3569" s="210"/>
      <c r="BT3569" s="208"/>
      <c r="BU3569" s="208"/>
      <c r="BV3569" s="458"/>
      <c r="BW3569" s="209"/>
      <c r="EK3569" s="231"/>
      <c r="EL3569" s="232"/>
      <c r="EM3569" s="186" t="s">
        <v>76</v>
      </c>
      <c r="EN3569" s="187" t="s">
        <v>946</v>
      </c>
      <c r="EO3569" s="188" t="s">
        <v>1601</v>
      </c>
      <c r="EP3569" s="189"/>
    </row>
    <row r="3570" spans="8:146" x14ac:dyDescent="0.15">
      <c r="H3570" s="740"/>
      <c r="I3570" s="740"/>
      <c r="J3570" s="740"/>
      <c r="K3570" s="740"/>
      <c r="L3570" s="740"/>
      <c r="M3570" s="740"/>
      <c r="N3570" s="748"/>
      <c r="O3570" s="749"/>
      <c r="P3570" s="749"/>
      <c r="Q3570" s="740"/>
      <c r="R3570" s="740"/>
      <c r="S3570" s="740"/>
      <c r="T3570" s="740"/>
      <c r="U3570" s="740"/>
      <c r="V3570" s="740"/>
      <c r="W3570" s="740"/>
      <c r="X3570" s="740"/>
      <c r="Y3570" s="740"/>
      <c r="Z3570" s="740"/>
      <c r="AA3570" s="740"/>
      <c r="AB3570" s="740"/>
      <c r="AC3570" s="740"/>
      <c r="AD3570" s="740"/>
      <c r="AE3570" s="740"/>
      <c r="AF3570" s="740"/>
      <c r="AG3570" s="750"/>
      <c r="AH3570" s="742" t="str">
        <f t="shared" si="134"/>
        <v/>
      </c>
      <c r="AI3570" s="37" t="str">
        <f t="shared" si="135"/>
        <v/>
      </c>
      <c r="BH3570" s="137">
        <v>3550</v>
      </c>
      <c r="BI3570" s="206"/>
      <c r="BJ3570" s="207"/>
      <c r="BK3570" s="207"/>
      <c r="BL3570" s="207"/>
      <c r="BM3570" s="207"/>
      <c r="BN3570" s="206"/>
      <c r="BO3570" s="208"/>
      <c r="BP3570" s="206"/>
      <c r="BQ3570" s="458"/>
      <c r="BR3570" s="209"/>
      <c r="BS3570" s="210"/>
      <c r="BT3570" s="208"/>
      <c r="BU3570" s="208"/>
      <c r="BV3570" s="458"/>
      <c r="BW3570" s="209"/>
      <c r="EK3570" s="231"/>
      <c r="EL3570" s="232"/>
      <c r="EM3570" s="233" t="s">
        <v>814</v>
      </c>
      <c r="EN3570" s="228">
        <v>0</v>
      </c>
      <c r="EO3570" s="229">
        <v>9</v>
      </c>
      <c r="EP3570" s="234">
        <f>DCOUNT($H$20:$AI$4020,$H$20,EM3569:EO3570)</f>
        <v>0</v>
      </c>
    </row>
    <row r="3571" spans="8:146" ht="14.25" x14ac:dyDescent="0.15">
      <c r="H3571" s="740"/>
      <c r="I3571" s="740"/>
      <c r="J3571" s="740"/>
      <c r="K3571" s="740"/>
      <c r="L3571" s="740"/>
      <c r="M3571" s="740"/>
      <c r="N3571" s="748"/>
      <c r="O3571" s="749"/>
      <c r="P3571" s="749"/>
      <c r="Q3571" s="740"/>
      <c r="R3571" s="740"/>
      <c r="S3571" s="740"/>
      <c r="T3571" s="740"/>
      <c r="U3571" s="740"/>
      <c r="V3571" s="740"/>
      <c r="W3571" s="740"/>
      <c r="X3571" s="740"/>
      <c r="Y3571" s="740"/>
      <c r="Z3571" s="740"/>
      <c r="AA3571" s="740"/>
      <c r="AB3571" s="740"/>
      <c r="AC3571" s="740"/>
      <c r="AD3571" s="740"/>
      <c r="AE3571" s="740"/>
      <c r="AF3571" s="740"/>
      <c r="AG3571" s="750"/>
      <c r="AH3571" s="742" t="str">
        <f t="shared" si="134"/>
        <v/>
      </c>
      <c r="AI3571" s="37" t="str">
        <f t="shared" si="135"/>
        <v/>
      </c>
      <c r="BH3571" s="137">
        <v>3551</v>
      </c>
      <c r="BI3571" s="206"/>
      <c r="BJ3571" s="207"/>
      <c r="BK3571" s="207"/>
      <c r="BL3571" s="207"/>
      <c r="BM3571" s="207"/>
      <c r="BN3571" s="206"/>
      <c r="BO3571" s="208"/>
      <c r="BP3571" s="206"/>
      <c r="BQ3571" s="458"/>
      <c r="BR3571" s="209"/>
      <c r="BS3571" s="210"/>
      <c r="BT3571" s="208"/>
      <c r="BU3571" s="208"/>
      <c r="BV3571" s="458"/>
      <c r="BW3571" s="209"/>
      <c r="EK3571" s="231"/>
      <c r="EL3571" s="232"/>
      <c r="EM3571" s="186" t="s">
        <v>76</v>
      </c>
      <c r="EN3571" s="187" t="s">
        <v>946</v>
      </c>
      <c r="EO3571" s="188" t="s">
        <v>1601</v>
      </c>
      <c r="EP3571" s="189"/>
    </row>
    <row r="3572" spans="8:146" x14ac:dyDescent="0.15">
      <c r="H3572" s="740"/>
      <c r="I3572" s="740"/>
      <c r="J3572" s="740"/>
      <c r="K3572" s="740"/>
      <c r="L3572" s="740"/>
      <c r="M3572" s="740"/>
      <c r="N3572" s="748"/>
      <c r="O3572" s="749"/>
      <c r="P3572" s="749"/>
      <c r="Q3572" s="740"/>
      <c r="R3572" s="740"/>
      <c r="S3572" s="740"/>
      <c r="T3572" s="740"/>
      <c r="U3572" s="740"/>
      <c r="V3572" s="740"/>
      <c r="W3572" s="740"/>
      <c r="X3572" s="740"/>
      <c r="Y3572" s="740"/>
      <c r="Z3572" s="740"/>
      <c r="AA3572" s="740"/>
      <c r="AB3572" s="740"/>
      <c r="AC3572" s="740"/>
      <c r="AD3572" s="740"/>
      <c r="AE3572" s="740"/>
      <c r="AF3572" s="740"/>
      <c r="AG3572" s="750"/>
      <c r="AH3572" s="742" t="str">
        <f t="shared" si="134"/>
        <v/>
      </c>
      <c r="AI3572" s="37" t="str">
        <f t="shared" si="135"/>
        <v/>
      </c>
      <c r="BH3572" s="137">
        <v>3552</v>
      </c>
      <c r="BI3572" s="206"/>
      <c r="BJ3572" s="207"/>
      <c r="BK3572" s="207"/>
      <c r="BL3572" s="207"/>
      <c r="BM3572" s="207"/>
      <c r="BN3572" s="206"/>
      <c r="BO3572" s="208"/>
      <c r="BP3572" s="206"/>
      <c r="BQ3572" s="458"/>
      <c r="BR3572" s="209"/>
      <c r="BS3572" s="210"/>
      <c r="BT3572" s="208"/>
      <c r="BU3572" s="208"/>
      <c r="BV3572" s="458"/>
      <c r="BW3572" s="209"/>
      <c r="EK3572" s="231"/>
      <c r="EL3572" s="232"/>
      <c r="EM3572" s="233" t="s">
        <v>815</v>
      </c>
      <c r="EN3572" s="228">
        <v>0</v>
      </c>
      <c r="EO3572" s="229">
        <v>9</v>
      </c>
      <c r="EP3572" s="234">
        <f>DCOUNT($H$20:$AI$4020,$H$20,EM3571:EO3572)</f>
        <v>0</v>
      </c>
    </row>
    <row r="3573" spans="8:146" ht="14.25" x14ac:dyDescent="0.15">
      <c r="H3573" s="740"/>
      <c r="I3573" s="740"/>
      <c r="J3573" s="740"/>
      <c r="K3573" s="740"/>
      <c r="L3573" s="740"/>
      <c r="M3573" s="740"/>
      <c r="N3573" s="748"/>
      <c r="O3573" s="749"/>
      <c r="P3573" s="749"/>
      <c r="Q3573" s="740"/>
      <c r="R3573" s="740"/>
      <c r="S3573" s="740"/>
      <c r="T3573" s="740"/>
      <c r="U3573" s="740"/>
      <c r="V3573" s="740"/>
      <c r="W3573" s="740"/>
      <c r="X3573" s="740"/>
      <c r="Y3573" s="740"/>
      <c r="Z3573" s="740"/>
      <c r="AA3573" s="740"/>
      <c r="AB3573" s="740"/>
      <c r="AC3573" s="740"/>
      <c r="AD3573" s="740"/>
      <c r="AE3573" s="740"/>
      <c r="AF3573" s="740"/>
      <c r="AG3573" s="750"/>
      <c r="AH3573" s="742" t="str">
        <f t="shared" si="134"/>
        <v/>
      </c>
      <c r="AI3573" s="37" t="str">
        <f t="shared" si="135"/>
        <v/>
      </c>
      <c r="BH3573" s="137">
        <v>3553</v>
      </c>
      <c r="BI3573" s="206"/>
      <c r="BJ3573" s="207"/>
      <c r="BK3573" s="207"/>
      <c r="BL3573" s="207"/>
      <c r="BM3573" s="207"/>
      <c r="BN3573" s="206"/>
      <c r="BO3573" s="208"/>
      <c r="BP3573" s="206"/>
      <c r="BQ3573" s="458"/>
      <c r="BR3573" s="209"/>
      <c r="BS3573" s="210"/>
      <c r="BT3573" s="208"/>
      <c r="BU3573" s="208"/>
      <c r="BV3573" s="458"/>
      <c r="BW3573" s="209"/>
      <c r="EK3573" s="231"/>
      <c r="EL3573" s="232"/>
      <c r="EM3573" s="186" t="s">
        <v>76</v>
      </c>
      <c r="EN3573" s="187" t="s">
        <v>946</v>
      </c>
      <c r="EO3573" s="188" t="s">
        <v>1601</v>
      </c>
      <c r="EP3573" s="189"/>
    </row>
    <row r="3574" spans="8:146" ht="14.25" x14ac:dyDescent="0.15">
      <c r="H3574" s="740"/>
      <c r="I3574" s="740"/>
      <c r="J3574" s="740"/>
      <c r="K3574" s="740"/>
      <c r="L3574" s="740"/>
      <c r="M3574" s="740"/>
      <c r="N3574" s="748"/>
      <c r="O3574" s="749"/>
      <c r="P3574" s="749"/>
      <c r="Q3574" s="740"/>
      <c r="R3574" s="740"/>
      <c r="S3574" s="740"/>
      <c r="T3574" s="740"/>
      <c r="U3574" s="740"/>
      <c r="V3574" s="740"/>
      <c r="W3574" s="740"/>
      <c r="X3574" s="740"/>
      <c r="Y3574" s="740"/>
      <c r="Z3574" s="740"/>
      <c r="AA3574" s="740"/>
      <c r="AB3574" s="740"/>
      <c r="AC3574" s="740"/>
      <c r="AD3574" s="740"/>
      <c r="AE3574" s="740"/>
      <c r="AF3574" s="740"/>
      <c r="AG3574" s="750"/>
      <c r="AH3574" s="742" t="str">
        <f t="shared" si="134"/>
        <v/>
      </c>
      <c r="AI3574" s="37" t="str">
        <f t="shared" si="135"/>
        <v/>
      </c>
      <c r="BH3574" s="137">
        <v>3554</v>
      </c>
      <c r="BI3574" s="206"/>
      <c r="BJ3574" s="207"/>
      <c r="BK3574" s="207"/>
      <c r="BL3574" s="207"/>
      <c r="BM3574" s="207"/>
      <c r="BN3574" s="206"/>
      <c r="BO3574" s="208"/>
      <c r="BP3574" s="206"/>
      <c r="BQ3574" s="458"/>
      <c r="BR3574" s="209"/>
      <c r="BS3574" s="210"/>
      <c r="BT3574" s="208"/>
      <c r="BU3574" s="208"/>
      <c r="BV3574" s="458"/>
      <c r="BW3574" s="209"/>
      <c r="EK3574" s="231"/>
      <c r="EL3574" s="232"/>
      <c r="EM3574" s="227" t="s">
        <v>816</v>
      </c>
      <c r="EN3574" s="228">
        <v>0</v>
      </c>
      <c r="EO3574" s="229">
        <v>9</v>
      </c>
      <c r="EP3574" s="234">
        <f>DCOUNT($H$20:$AI$4020,$H$20,EM3573:EO3574)</f>
        <v>0</v>
      </c>
    </row>
    <row r="3575" spans="8:146" ht="14.25" x14ac:dyDescent="0.15">
      <c r="H3575" s="740"/>
      <c r="I3575" s="740"/>
      <c r="J3575" s="740"/>
      <c r="K3575" s="740"/>
      <c r="L3575" s="740"/>
      <c r="M3575" s="740"/>
      <c r="N3575" s="748"/>
      <c r="O3575" s="749"/>
      <c r="P3575" s="749"/>
      <c r="Q3575" s="740"/>
      <c r="R3575" s="740"/>
      <c r="S3575" s="740"/>
      <c r="T3575" s="740"/>
      <c r="U3575" s="740"/>
      <c r="V3575" s="740"/>
      <c r="W3575" s="740"/>
      <c r="X3575" s="740"/>
      <c r="Y3575" s="740"/>
      <c r="Z3575" s="740"/>
      <c r="AA3575" s="740"/>
      <c r="AB3575" s="740"/>
      <c r="AC3575" s="740"/>
      <c r="AD3575" s="740"/>
      <c r="AE3575" s="740"/>
      <c r="AF3575" s="740"/>
      <c r="AG3575" s="750"/>
      <c r="AH3575" s="742" t="str">
        <f t="shared" si="134"/>
        <v/>
      </c>
      <c r="AI3575" s="37" t="str">
        <f t="shared" si="135"/>
        <v/>
      </c>
      <c r="BH3575" s="137">
        <v>3555</v>
      </c>
      <c r="BI3575" s="206"/>
      <c r="BJ3575" s="207"/>
      <c r="BK3575" s="207"/>
      <c r="BL3575" s="207"/>
      <c r="BM3575" s="207"/>
      <c r="BN3575" s="206"/>
      <c r="BO3575" s="208"/>
      <c r="BP3575" s="206"/>
      <c r="BQ3575" s="458"/>
      <c r="BR3575" s="209"/>
      <c r="BS3575" s="210"/>
      <c r="BT3575" s="208"/>
      <c r="BU3575" s="208"/>
      <c r="BV3575" s="458"/>
      <c r="BW3575" s="209"/>
      <c r="EK3575" s="231"/>
      <c r="EL3575" s="232"/>
      <c r="EM3575" s="186" t="s">
        <v>76</v>
      </c>
      <c r="EN3575" s="187" t="s">
        <v>946</v>
      </c>
      <c r="EO3575" s="188" t="s">
        <v>1601</v>
      </c>
      <c r="EP3575" s="189"/>
    </row>
    <row r="3576" spans="8:146" x14ac:dyDescent="0.15">
      <c r="H3576" s="740"/>
      <c r="I3576" s="740"/>
      <c r="J3576" s="740"/>
      <c r="K3576" s="740"/>
      <c r="L3576" s="740"/>
      <c r="M3576" s="740"/>
      <c r="N3576" s="748"/>
      <c r="O3576" s="749"/>
      <c r="P3576" s="749"/>
      <c r="Q3576" s="740"/>
      <c r="R3576" s="740"/>
      <c r="S3576" s="740"/>
      <c r="T3576" s="740"/>
      <c r="U3576" s="740"/>
      <c r="V3576" s="740"/>
      <c r="W3576" s="740"/>
      <c r="X3576" s="740"/>
      <c r="Y3576" s="740"/>
      <c r="Z3576" s="740"/>
      <c r="AA3576" s="740"/>
      <c r="AB3576" s="740"/>
      <c r="AC3576" s="740"/>
      <c r="AD3576" s="740"/>
      <c r="AE3576" s="740"/>
      <c r="AF3576" s="740"/>
      <c r="AG3576" s="750"/>
      <c r="AH3576" s="742" t="str">
        <f t="shared" si="134"/>
        <v/>
      </c>
      <c r="AI3576" s="37" t="str">
        <f t="shared" si="135"/>
        <v/>
      </c>
      <c r="BH3576" s="137">
        <v>3556</v>
      </c>
      <c r="BI3576" s="206"/>
      <c r="BJ3576" s="207"/>
      <c r="BK3576" s="207"/>
      <c r="BL3576" s="207"/>
      <c r="BM3576" s="207"/>
      <c r="BN3576" s="206"/>
      <c r="BO3576" s="208"/>
      <c r="BP3576" s="206"/>
      <c r="BQ3576" s="458"/>
      <c r="BR3576" s="209"/>
      <c r="BS3576" s="210"/>
      <c r="BT3576" s="208"/>
      <c r="BU3576" s="208"/>
      <c r="BV3576" s="458"/>
      <c r="BW3576" s="209"/>
      <c r="EK3576" s="231"/>
      <c r="EL3576" s="232"/>
      <c r="EM3576" s="233" t="s">
        <v>817</v>
      </c>
      <c r="EN3576" s="228">
        <v>0</v>
      </c>
      <c r="EO3576" s="229">
        <v>9</v>
      </c>
      <c r="EP3576" s="234">
        <f>DCOUNT($H$20:$AI$4020,$H$20,EM3575:EO3576)</f>
        <v>0</v>
      </c>
    </row>
    <row r="3577" spans="8:146" ht="14.25" x14ac:dyDescent="0.15">
      <c r="H3577" s="740"/>
      <c r="I3577" s="740"/>
      <c r="J3577" s="740"/>
      <c r="K3577" s="740"/>
      <c r="L3577" s="740"/>
      <c r="M3577" s="740"/>
      <c r="N3577" s="748"/>
      <c r="O3577" s="749"/>
      <c r="P3577" s="749"/>
      <c r="Q3577" s="740"/>
      <c r="R3577" s="740"/>
      <c r="S3577" s="740"/>
      <c r="T3577" s="740"/>
      <c r="U3577" s="740"/>
      <c r="V3577" s="740"/>
      <c r="W3577" s="740"/>
      <c r="X3577" s="740"/>
      <c r="Y3577" s="740"/>
      <c r="Z3577" s="740"/>
      <c r="AA3577" s="740"/>
      <c r="AB3577" s="740"/>
      <c r="AC3577" s="740"/>
      <c r="AD3577" s="740"/>
      <c r="AE3577" s="740"/>
      <c r="AF3577" s="740"/>
      <c r="AG3577" s="750"/>
      <c r="AH3577" s="742" t="str">
        <f t="shared" si="134"/>
        <v/>
      </c>
      <c r="AI3577" s="37" t="str">
        <f t="shared" si="135"/>
        <v/>
      </c>
      <c r="BH3577" s="137">
        <v>3557</v>
      </c>
      <c r="BI3577" s="206"/>
      <c r="BJ3577" s="207"/>
      <c r="BK3577" s="207"/>
      <c r="BL3577" s="207"/>
      <c r="BM3577" s="207"/>
      <c r="BN3577" s="206"/>
      <c r="BO3577" s="208"/>
      <c r="BP3577" s="206"/>
      <c r="BQ3577" s="458"/>
      <c r="BR3577" s="209"/>
      <c r="BS3577" s="210"/>
      <c r="BT3577" s="208"/>
      <c r="BU3577" s="208"/>
      <c r="BV3577" s="458"/>
      <c r="BW3577" s="209"/>
      <c r="EK3577" s="231"/>
      <c r="EL3577" s="232"/>
      <c r="EM3577" s="186" t="s">
        <v>76</v>
      </c>
      <c r="EN3577" s="187" t="s">
        <v>946</v>
      </c>
      <c r="EO3577" s="188" t="s">
        <v>1601</v>
      </c>
      <c r="EP3577" s="189"/>
    </row>
    <row r="3578" spans="8:146" x14ac:dyDescent="0.15">
      <c r="H3578" s="740"/>
      <c r="I3578" s="740"/>
      <c r="J3578" s="740"/>
      <c r="K3578" s="740"/>
      <c r="L3578" s="740"/>
      <c r="M3578" s="740"/>
      <c r="N3578" s="748"/>
      <c r="O3578" s="749"/>
      <c r="P3578" s="749"/>
      <c r="Q3578" s="740"/>
      <c r="R3578" s="740"/>
      <c r="S3578" s="740"/>
      <c r="T3578" s="740"/>
      <c r="U3578" s="740"/>
      <c r="V3578" s="740"/>
      <c r="W3578" s="740"/>
      <c r="X3578" s="740"/>
      <c r="Y3578" s="740"/>
      <c r="Z3578" s="740"/>
      <c r="AA3578" s="740"/>
      <c r="AB3578" s="740"/>
      <c r="AC3578" s="740"/>
      <c r="AD3578" s="740"/>
      <c r="AE3578" s="740"/>
      <c r="AF3578" s="740"/>
      <c r="AG3578" s="750"/>
      <c r="AH3578" s="742" t="str">
        <f t="shared" si="134"/>
        <v/>
      </c>
      <c r="AI3578" s="37" t="str">
        <f t="shared" si="135"/>
        <v/>
      </c>
      <c r="BH3578" s="137">
        <v>3558</v>
      </c>
      <c r="BI3578" s="206"/>
      <c r="BJ3578" s="207"/>
      <c r="BK3578" s="207"/>
      <c r="BL3578" s="207"/>
      <c r="BM3578" s="207"/>
      <c r="BN3578" s="206"/>
      <c r="BO3578" s="208"/>
      <c r="BP3578" s="206"/>
      <c r="BQ3578" s="458"/>
      <c r="BR3578" s="209"/>
      <c r="BS3578" s="210"/>
      <c r="BT3578" s="208"/>
      <c r="BU3578" s="208"/>
      <c r="BV3578" s="458"/>
      <c r="BW3578" s="209"/>
      <c r="EK3578" s="231"/>
      <c r="EL3578" s="232"/>
      <c r="EM3578" s="233" t="s">
        <v>818</v>
      </c>
      <c r="EN3578" s="228">
        <v>0</v>
      </c>
      <c r="EO3578" s="229">
        <v>9</v>
      </c>
      <c r="EP3578" s="234">
        <f>DCOUNT($H$20:$AI$4020,$H$20,EM3577:EO3578)</f>
        <v>0</v>
      </c>
    </row>
    <row r="3579" spans="8:146" ht="14.25" x14ac:dyDescent="0.15">
      <c r="H3579" s="740"/>
      <c r="I3579" s="740"/>
      <c r="J3579" s="740"/>
      <c r="K3579" s="740"/>
      <c r="L3579" s="740"/>
      <c r="M3579" s="740"/>
      <c r="N3579" s="748"/>
      <c r="O3579" s="749"/>
      <c r="P3579" s="749"/>
      <c r="Q3579" s="740"/>
      <c r="R3579" s="740"/>
      <c r="S3579" s="740"/>
      <c r="T3579" s="740"/>
      <c r="U3579" s="740"/>
      <c r="V3579" s="740"/>
      <c r="W3579" s="740"/>
      <c r="X3579" s="740"/>
      <c r="Y3579" s="740"/>
      <c r="Z3579" s="740"/>
      <c r="AA3579" s="740"/>
      <c r="AB3579" s="740"/>
      <c r="AC3579" s="740"/>
      <c r="AD3579" s="740"/>
      <c r="AE3579" s="740"/>
      <c r="AF3579" s="740"/>
      <c r="AG3579" s="750"/>
      <c r="AH3579" s="742" t="str">
        <f t="shared" si="134"/>
        <v/>
      </c>
      <c r="AI3579" s="37" t="str">
        <f t="shared" si="135"/>
        <v/>
      </c>
      <c r="BH3579" s="137">
        <v>3559</v>
      </c>
      <c r="BI3579" s="206"/>
      <c r="BJ3579" s="207"/>
      <c r="BK3579" s="207"/>
      <c r="BL3579" s="207"/>
      <c r="BM3579" s="207"/>
      <c r="BN3579" s="206"/>
      <c r="BO3579" s="208"/>
      <c r="BP3579" s="206"/>
      <c r="BQ3579" s="458"/>
      <c r="BR3579" s="209"/>
      <c r="BS3579" s="210"/>
      <c r="BT3579" s="208"/>
      <c r="BU3579" s="208"/>
      <c r="BV3579" s="458"/>
      <c r="BW3579" s="209"/>
      <c r="EK3579" s="231"/>
      <c r="EL3579" s="232"/>
      <c r="EM3579" s="186" t="s">
        <v>76</v>
      </c>
      <c r="EN3579" s="187" t="s">
        <v>946</v>
      </c>
      <c r="EO3579" s="188" t="s">
        <v>1601</v>
      </c>
      <c r="EP3579" s="189"/>
    </row>
    <row r="3580" spans="8:146" ht="14.25" x14ac:dyDescent="0.15">
      <c r="H3580" s="740"/>
      <c r="I3580" s="740"/>
      <c r="J3580" s="740"/>
      <c r="K3580" s="740"/>
      <c r="L3580" s="740"/>
      <c r="M3580" s="740"/>
      <c r="N3580" s="748"/>
      <c r="O3580" s="749"/>
      <c r="P3580" s="749"/>
      <c r="Q3580" s="740"/>
      <c r="R3580" s="740"/>
      <c r="S3580" s="740"/>
      <c r="T3580" s="740"/>
      <c r="U3580" s="740"/>
      <c r="V3580" s="740"/>
      <c r="W3580" s="740"/>
      <c r="X3580" s="740"/>
      <c r="Y3580" s="740"/>
      <c r="Z3580" s="740"/>
      <c r="AA3580" s="740"/>
      <c r="AB3580" s="740"/>
      <c r="AC3580" s="740"/>
      <c r="AD3580" s="740"/>
      <c r="AE3580" s="740"/>
      <c r="AF3580" s="740"/>
      <c r="AG3580" s="750"/>
      <c r="AH3580" s="742" t="str">
        <f t="shared" si="134"/>
        <v/>
      </c>
      <c r="AI3580" s="37" t="str">
        <f t="shared" si="135"/>
        <v/>
      </c>
      <c r="BH3580" s="137">
        <v>3560</v>
      </c>
      <c r="BI3580" s="206"/>
      <c r="BJ3580" s="207"/>
      <c r="BK3580" s="207"/>
      <c r="BL3580" s="207"/>
      <c r="BM3580" s="207"/>
      <c r="BN3580" s="206"/>
      <c r="BO3580" s="208"/>
      <c r="BP3580" s="206"/>
      <c r="BQ3580" s="458"/>
      <c r="BR3580" s="209"/>
      <c r="BS3580" s="210"/>
      <c r="BT3580" s="208"/>
      <c r="BU3580" s="208"/>
      <c r="BV3580" s="458"/>
      <c r="BW3580" s="209"/>
      <c r="EK3580" s="231"/>
      <c r="EL3580" s="232"/>
      <c r="EM3580" s="227" t="s">
        <v>819</v>
      </c>
      <c r="EN3580" s="228">
        <v>0</v>
      </c>
      <c r="EO3580" s="229">
        <v>9</v>
      </c>
      <c r="EP3580" s="234">
        <f>DCOUNT($H$20:$AI$4020,$H$20,EM3579:EO3580)</f>
        <v>0</v>
      </c>
    </row>
    <row r="3581" spans="8:146" ht="14.25" x14ac:dyDescent="0.15">
      <c r="H3581" s="740"/>
      <c r="I3581" s="740"/>
      <c r="J3581" s="740"/>
      <c r="K3581" s="740"/>
      <c r="L3581" s="740"/>
      <c r="M3581" s="740"/>
      <c r="N3581" s="748"/>
      <c r="O3581" s="749"/>
      <c r="P3581" s="749"/>
      <c r="Q3581" s="740"/>
      <c r="R3581" s="740"/>
      <c r="S3581" s="740"/>
      <c r="T3581" s="740"/>
      <c r="U3581" s="740"/>
      <c r="V3581" s="740"/>
      <c r="W3581" s="740"/>
      <c r="X3581" s="740"/>
      <c r="Y3581" s="740"/>
      <c r="Z3581" s="740"/>
      <c r="AA3581" s="740"/>
      <c r="AB3581" s="740"/>
      <c r="AC3581" s="740"/>
      <c r="AD3581" s="740"/>
      <c r="AE3581" s="740"/>
      <c r="AF3581" s="740"/>
      <c r="AG3581" s="750"/>
      <c r="AH3581" s="742" t="str">
        <f t="shared" si="134"/>
        <v/>
      </c>
      <c r="AI3581" s="37" t="str">
        <f t="shared" si="135"/>
        <v/>
      </c>
      <c r="BH3581" s="137">
        <v>3561</v>
      </c>
      <c r="BI3581" s="206"/>
      <c r="BJ3581" s="207"/>
      <c r="BK3581" s="207"/>
      <c r="BL3581" s="207"/>
      <c r="BM3581" s="207"/>
      <c r="BN3581" s="206"/>
      <c r="BO3581" s="208"/>
      <c r="BP3581" s="206"/>
      <c r="BQ3581" s="458"/>
      <c r="BR3581" s="209"/>
      <c r="BS3581" s="210"/>
      <c r="BT3581" s="208"/>
      <c r="BU3581" s="208"/>
      <c r="BV3581" s="458"/>
      <c r="BW3581" s="209"/>
      <c r="EK3581" s="231"/>
      <c r="EL3581" s="232"/>
      <c r="EM3581" s="186" t="s">
        <v>76</v>
      </c>
      <c r="EN3581" s="187" t="s">
        <v>946</v>
      </c>
      <c r="EO3581" s="188" t="s">
        <v>1601</v>
      </c>
      <c r="EP3581" s="189"/>
    </row>
    <row r="3582" spans="8:146" ht="14.25" x14ac:dyDescent="0.15">
      <c r="H3582" s="740"/>
      <c r="I3582" s="740"/>
      <c r="J3582" s="740"/>
      <c r="K3582" s="740"/>
      <c r="L3582" s="740"/>
      <c r="M3582" s="740"/>
      <c r="N3582" s="748"/>
      <c r="O3582" s="749"/>
      <c r="P3582" s="749"/>
      <c r="Q3582" s="740"/>
      <c r="R3582" s="740"/>
      <c r="S3582" s="740"/>
      <c r="T3582" s="740"/>
      <c r="U3582" s="740"/>
      <c r="V3582" s="740"/>
      <c r="W3582" s="740"/>
      <c r="X3582" s="740"/>
      <c r="Y3582" s="740"/>
      <c r="Z3582" s="740"/>
      <c r="AA3582" s="740"/>
      <c r="AB3582" s="740"/>
      <c r="AC3582" s="740"/>
      <c r="AD3582" s="740"/>
      <c r="AE3582" s="740"/>
      <c r="AF3582" s="740"/>
      <c r="AG3582" s="750"/>
      <c r="AH3582" s="742" t="str">
        <f t="shared" si="134"/>
        <v/>
      </c>
      <c r="AI3582" s="37" t="str">
        <f t="shared" si="135"/>
        <v/>
      </c>
      <c r="BH3582" s="137">
        <v>3562</v>
      </c>
      <c r="BI3582" s="206"/>
      <c r="BJ3582" s="207"/>
      <c r="BK3582" s="207"/>
      <c r="BL3582" s="207"/>
      <c r="BM3582" s="207"/>
      <c r="BN3582" s="206"/>
      <c r="BO3582" s="208"/>
      <c r="BP3582" s="206"/>
      <c r="BQ3582" s="458"/>
      <c r="BR3582" s="209"/>
      <c r="BS3582" s="210"/>
      <c r="BT3582" s="208"/>
      <c r="BU3582" s="208"/>
      <c r="BV3582" s="458"/>
      <c r="BW3582" s="209"/>
      <c r="EK3582" s="231"/>
      <c r="EL3582" s="232"/>
      <c r="EM3582" s="227" t="s">
        <v>820</v>
      </c>
      <c r="EN3582" s="228">
        <v>0</v>
      </c>
      <c r="EO3582" s="229">
        <v>9</v>
      </c>
      <c r="EP3582" s="234">
        <f>DCOUNT($H$20:$AI$4020,$H$20,EM3581:EO3582)</f>
        <v>0</v>
      </c>
    </row>
    <row r="3583" spans="8:146" ht="14.25" x14ac:dyDescent="0.15">
      <c r="H3583" s="740"/>
      <c r="I3583" s="740"/>
      <c r="J3583" s="740"/>
      <c r="K3583" s="740"/>
      <c r="L3583" s="740"/>
      <c r="M3583" s="740"/>
      <c r="N3583" s="748"/>
      <c r="O3583" s="749"/>
      <c r="P3583" s="749"/>
      <c r="Q3583" s="740"/>
      <c r="R3583" s="740"/>
      <c r="S3583" s="740"/>
      <c r="T3583" s="740"/>
      <c r="U3583" s="740"/>
      <c r="V3583" s="740"/>
      <c r="W3583" s="740"/>
      <c r="X3583" s="740"/>
      <c r="Y3583" s="740"/>
      <c r="Z3583" s="740"/>
      <c r="AA3583" s="740"/>
      <c r="AB3583" s="740"/>
      <c r="AC3583" s="740"/>
      <c r="AD3583" s="740"/>
      <c r="AE3583" s="740"/>
      <c r="AF3583" s="740"/>
      <c r="AG3583" s="750"/>
      <c r="AH3583" s="742" t="str">
        <f t="shared" si="134"/>
        <v/>
      </c>
      <c r="AI3583" s="37" t="str">
        <f t="shared" si="135"/>
        <v/>
      </c>
      <c r="BH3583" s="137">
        <v>3563</v>
      </c>
      <c r="BI3583" s="206"/>
      <c r="BJ3583" s="207"/>
      <c r="BK3583" s="207"/>
      <c r="BL3583" s="207"/>
      <c r="BM3583" s="207"/>
      <c r="BN3583" s="206"/>
      <c r="BO3583" s="208"/>
      <c r="BP3583" s="206"/>
      <c r="BQ3583" s="458"/>
      <c r="BR3583" s="209"/>
      <c r="BS3583" s="210"/>
      <c r="BT3583" s="208"/>
      <c r="BU3583" s="208"/>
      <c r="BV3583" s="458"/>
      <c r="BW3583" s="209"/>
      <c r="EK3583" s="231"/>
      <c r="EL3583" s="232"/>
      <c r="EM3583" s="186" t="s">
        <v>76</v>
      </c>
      <c r="EN3583" s="187" t="s">
        <v>946</v>
      </c>
      <c r="EO3583" s="188" t="s">
        <v>1601</v>
      </c>
      <c r="EP3583" s="189"/>
    </row>
    <row r="3584" spans="8:146" ht="14.25" x14ac:dyDescent="0.15">
      <c r="H3584" s="740"/>
      <c r="I3584" s="740"/>
      <c r="J3584" s="740"/>
      <c r="K3584" s="740"/>
      <c r="L3584" s="740"/>
      <c r="M3584" s="740"/>
      <c r="N3584" s="748"/>
      <c r="O3584" s="749"/>
      <c r="P3584" s="749"/>
      <c r="Q3584" s="740"/>
      <c r="R3584" s="740"/>
      <c r="S3584" s="740"/>
      <c r="T3584" s="740"/>
      <c r="U3584" s="740"/>
      <c r="V3584" s="740"/>
      <c r="W3584" s="740"/>
      <c r="X3584" s="740"/>
      <c r="Y3584" s="740"/>
      <c r="Z3584" s="740"/>
      <c r="AA3584" s="740"/>
      <c r="AB3584" s="740"/>
      <c r="AC3584" s="740"/>
      <c r="AD3584" s="740"/>
      <c r="AE3584" s="740"/>
      <c r="AF3584" s="740"/>
      <c r="AG3584" s="750"/>
      <c r="AH3584" s="742" t="str">
        <f t="shared" si="134"/>
        <v/>
      </c>
      <c r="AI3584" s="37" t="str">
        <f t="shared" si="135"/>
        <v/>
      </c>
      <c r="BH3584" s="137">
        <v>3564</v>
      </c>
      <c r="BI3584" s="206"/>
      <c r="BJ3584" s="207"/>
      <c r="BK3584" s="207"/>
      <c r="BL3584" s="207"/>
      <c r="BM3584" s="207"/>
      <c r="BN3584" s="206"/>
      <c r="BO3584" s="208"/>
      <c r="BP3584" s="206"/>
      <c r="BQ3584" s="458"/>
      <c r="BR3584" s="209"/>
      <c r="BS3584" s="210"/>
      <c r="BT3584" s="208"/>
      <c r="BU3584" s="208"/>
      <c r="BV3584" s="458"/>
      <c r="BW3584" s="209"/>
      <c r="EK3584" s="231"/>
      <c r="EL3584" s="232"/>
      <c r="EM3584" s="227" t="s">
        <v>821</v>
      </c>
      <c r="EN3584" s="228">
        <v>0</v>
      </c>
      <c r="EO3584" s="229">
        <v>9</v>
      </c>
      <c r="EP3584" s="234">
        <f>DCOUNT($H$20:$AI$4020,$H$20,EM3583:EO3584)</f>
        <v>0</v>
      </c>
    </row>
    <row r="3585" spans="8:146" ht="14.25" x14ac:dyDescent="0.15">
      <c r="H3585" s="740"/>
      <c r="I3585" s="740"/>
      <c r="J3585" s="740"/>
      <c r="K3585" s="740"/>
      <c r="L3585" s="740"/>
      <c r="M3585" s="740"/>
      <c r="N3585" s="748"/>
      <c r="O3585" s="749"/>
      <c r="P3585" s="749"/>
      <c r="Q3585" s="740"/>
      <c r="R3585" s="740"/>
      <c r="S3585" s="740"/>
      <c r="T3585" s="740"/>
      <c r="U3585" s="740"/>
      <c r="V3585" s="740"/>
      <c r="W3585" s="740"/>
      <c r="X3585" s="740"/>
      <c r="Y3585" s="740"/>
      <c r="Z3585" s="740"/>
      <c r="AA3585" s="740"/>
      <c r="AB3585" s="740"/>
      <c r="AC3585" s="740"/>
      <c r="AD3585" s="740"/>
      <c r="AE3585" s="740"/>
      <c r="AF3585" s="740"/>
      <c r="AG3585" s="750"/>
      <c r="AH3585" s="742" t="str">
        <f t="shared" si="134"/>
        <v/>
      </c>
      <c r="AI3585" s="37" t="str">
        <f t="shared" si="135"/>
        <v/>
      </c>
      <c r="BH3585" s="137">
        <v>3565</v>
      </c>
      <c r="BI3585" s="206"/>
      <c r="BJ3585" s="207"/>
      <c r="BK3585" s="207"/>
      <c r="BL3585" s="207"/>
      <c r="BM3585" s="207"/>
      <c r="BN3585" s="206"/>
      <c r="BO3585" s="208"/>
      <c r="BP3585" s="206"/>
      <c r="BQ3585" s="458"/>
      <c r="BR3585" s="209"/>
      <c r="BS3585" s="210"/>
      <c r="BT3585" s="208"/>
      <c r="BU3585" s="208"/>
      <c r="BV3585" s="458"/>
      <c r="BW3585" s="209"/>
      <c r="EK3585" s="231"/>
      <c r="EL3585" s="232"/>
      <c r="EM3585" s="186" t="s">
        <v>76</v>
      </c>
      <c r="EN3585" s="187" t="s">
        <v>946</v>
      </c>
      <c r="EO3585" s="188" t="s">
        <v>1601</v>
      </c>
      <c r="EP3585" s="189"/>
    </row>
    <row r="3586" spans="8:146" ht="14.25" x14ac:dyDescent="0.15">
      <c r="H3586" s="740"/>
      <c r="I3586" s="740"/>
      <c r="J3586" s="740"/>
      <c r="K3586" s="740"/>
      <c r="L3586" s="740"/>
      <c r="M3586" s="740"/>
      <c r="N3586" s="748"/>
      <c r="O3586" s="749"/>
      <c r="P3586" s="749"/>
      <c r="Q3586" s="740"/>
      <c r="R3586" s="740"/>
      <c r="S3586" s="740"/>
      <c r="T3586" s="740"/>
      <c r="U3586" s="740"/>
      <c r="V3586" s="740"/>
      <c r="W3586" s="740"/>
      <c r="X3586" s="740"/>
      <c r="Y3586" s="740"/>
      <c r="Z3586" s="740"/>
      <c r="AA3586" s="740"/>
      <c r="AB3586" s="740"/>
      <c r="AC3586" s="740"/>
      <c r="AD3586" s="740"/>
      <c r="AE3586" s="740"/>
      <c r="AF3586" s="740"/>
      <c r="AG3586" s="750"/>
      <c r="AH3586" s="742" t="str">
        <f t="shared" si="134"/>
        <v/>
      </c>
      <c r="AI3586" s="37" t="str">
        <f t="shared" si="135"/>
        <v/>
      </c>
      <c r="BH3586" s="137">
        <v>3566</v>
      </c>
      <c r="BI3586" s="206"/>
      <c r="BJ3586" s="207"/>
      <c r="BK3586" s="207"/>
      <c r="BL3586" s="207"/>
      <c r="BM3586" s="207"/>
      <c r="BN3586" s="206"/>
      <c r="BO3586" s="208"/>
      <c r="BP3586" s="206"/>
      <c r="BQ3586" s="458"/>
      <c r="BR3586" s="209"/>
      <c r="BS3586" s="210"/>
      <c r="BT3586" s="208"/>
      <c r="BU3586" s="208"/>
      <c r="BV3586" s="458"/>
      <c r="BW3586" s="209"/>
      <c r="EK3586" s="231"/>
      <c r="EL3586" s="232"/>
      <c r="EM3586" s="227" t="s">
        <v>822</v>
      </c>
      <c r="EN3586" s="228">
        <v>0</v>
      </c>
      <c r="EO3586" s="229">
        <v>9</v>
      </c>
      <c r="EP3586" s="234">
        <f>DCOUNT($H$20:$AI$4020,$H$20,EM3585:EO3586)</f>
        <v>0</v>
      </c>
    </row>
    <row r="3587" spans="8:146" ht="14.25" x14ac:dyDescent="0.15">
      <c r="H3587" s="740"/>
      <c r="I3587" s="740"/>
      <c r="J3587" s="740"/>
      <c r="K3587" s="740"/>
      <c r="L3587" s="740"/>
      <c r="M3587" s="740"/>
      <c r="N3587" s="748"/>
      <c r="O3587" s="749"/>
      <c r="P3587" s="749"/>
      <c r="Q3587" s="740"/>
      <c r="R3587" s="740"/>
      <c r="S3587" s="740"/>
      <c r="T3587" s="740"/>
      <c r="U3587" s="740"/>
      <c r="V3587" s="740"/>
      <c r="W3587" s="740"/>
      <c r="X3587" s="740"/>
      <c r="Y3587" s="740"/>
      <c r="Z3587" s="740"/>
      <c r="AA3587" s="740"/>
      <c r="AB3587" s="740"/>
      <c r="AC3587" s="740"/>
      <c r="AD3587" s="740"/>
      <c r="AE3587" s="740"/>
      <c r="AF3587" s="740"/>
      <c r="AG3587" s="750"/>
      <c r="AH3587" s="742" t="str">
        <f t="shared" si="134"/>
        <v/>
      </c>
      <c r="AI3587" s="37" t="str">
        <f t="shared" si="135"/>
        <v/>
      </c>
      <c r="BH3587" s="137">
        <v>3567</v>
      </c>
      <c r="BI3587" s="206"/>
      <c r="BJ3587" s="207"/>
      <c r="BK3587" s="207"/>
      <c r="BL3587" s="207"/>
      <c r="BM3587" s="207"/>
      <c r="BN3587" s="206"/>
      <c r="BO3587" s="208"/>
      <c r="BP3587" s="206"/>
      <c r="BQ3587" s="458"/>
      <c r="BR3587" s="209"/>
      <c r="BS3587" s="210"/>
      <c r="BT3587" s="208"/>
      <c r="BU3587" s="208"/>
      <c r="BV3587" s="458"/>
      <c r="BW3587" s="209"/>
      <c r="EK3587" s="231"/>
      <c r="EL3587" s="232"/>
      <c r="EM3587" s="186" t="s">
        <v>76</v>
      </c>
      <c r="EN3587" s="187" t="s">
        <v>946</v>
      </c>
      <c r="EO3587" s="188" t="s">
        <v>1601</v>
      </c>
      <c r="EP3587" s="189"/>
    </row>
    <row r="3588" spans="8:146" ht="14.25" x14ac:dyDescent="0.15">
      <c r="H3588" s="740"/>
      <c r="I3588" s="740"/>
      <c r="J3588" s="740"/>
      <c r="K3588" s="740"/>
      <c r="L3588" s="740"/>
      <c r="M3588" s="740"/>
      <c r="N3588" s="748"/>
      <c r="O3588" s="749"/>
      <c r="P3588" s="749"/>
      <c r="Q3588" s="740"/>
      <c r="R3588" s="740"/>
      <c r="S3588" s="740"/>
      <c r="T3588" s="740"/>
      <c r="U3588" s="740"/>
      <c r="V3588" s="740"/>
      <c r="W3588" s="740"/>
      <c r="X3588" s="740"/>
      <c r="Y3588" s="740"/>
      <c r="Z3588" s="740"/>
      <c r="AA3588" s="740"/>
      <c r="AB3588" s="740"/>
      <c r="AC3588" s="740"/>
      <c r="AD3588" s="740"/>
      <c r="AE3588" s="740"/>
      <c r="AF3588" s="740"/>
      <c r="AG3588" s="750"/>
      <c r="AH3588" s="742" t="str">
        <f t="shared" si="134"/>
        <v/>
      </c>
      <c r="AI3588" s="37" t="str">
        <f t="shared" si="135"/>
        <v/>
      </c>
      <c r="BH3588" s="137">
        <v>3568</v>
      </c>
      <c r="BI3588" s="206"/>
      <c r="BJ3588" s="207"/>
      <c r="BK3588" s="207"/>
      <c r="BL3588" s="207"/>
      <c r="BM3588" s="207"/>
      <c r="BN3588" s="206"/>
      <c r="BO3588" s="208"/>
      <c r="BP3588" s="206"/>
      <c r="BQ3588" s="458"/>
      <c r="BR3588" s="209"/>
      <c r="BS3588" s="210"/>
      <c r="BT3588" s="208"/>
      <c r="BU3588" s="208"/>
      <c r="BV3588" s="458"/>
      <c r="BW3588" s="209"/>
      <c r="EK3588" s="231"/>
      <c r="EL3588" s="232"/>
      <c r="EM3588" s="227" t="s">
        <v>823</v>
      </c>
      <c r="EN3588" s="228">
        <v>0</v>
      </c>
      <c r="EO3588" s="229">
        <v>9</v>
      </c>
      <c r="EP3588" s="234">
        <f>DCOUNT($H$20:$AI$4020,$H$20,EM3587:EO3588)</f>
        <v>0</v>
      </c>
    </row>
    <row r="3589" spans="8:146" ht="14.25" x14ac:dyDescent="0.15">
      <c r="H3589" s="740"/>
      <c r="I3589" s="740"/>
      <c r="J3589" s="740"/>
      <c r="K3589" s="740"/>
      <c r="L3589" s="740"/>
      <c r="M3589" s="740"/>
      <c r="N3589" s="748"/>
      <c r="O3589" s="749"/>
      <c r="P3589" s="749"/>
      <c r="Q3589" s="740"/>
      <c r="R3589" s="740"/>
      <c r="S3589" s="740"/>
      <c r="T3589" s="740"/>
      <c r="U3589" s="740"/>
      <c r="V3589" s="740"/>
      <c r="W3589" s="740"/>
      <c r="X3589" s="740"/>
      <c r="Y3589" s="740"/>
      <c r="Z3589" s="740"/>
      <c r="AA3589" s="740"/>
      <c r="AB3589" s="740"/>
      <c r="AC3589" s="740"/>
      <c r="AD3589" s="740"/>
      <c r="AE3589" s="740"/>
      <c r="AF3589" s="740"/>
      <c r="AG3589" s="750"/>
      <c r="AH3589" s="742" t="str">
        <f t="shared" si="134"/>
        <v/>
      </c>
      <c r="AI3589" s="37" t="str">
        <f t="shared" si="135"/>
        <v/>
      </c>
      <c r="BH3589" s="137">
        <v>3569</v>
      </c>
      <c r="BI3589" s="206"/>
      <c r="BJ3589" s="207"/>
      <c r="BK3589" s="207"/>
      <c r="BL3589" s="207"/>
      <c r="BM3589" s="207"/>
      <c r="BN3589" s="206"/>
      <c r="BO3589" s="208"/>
      <c r="BP3589" s="206"/>
      <c r="BQ3589" s="458"/>
      <c r="BR3589" s="209"/>
      <c r="BS3589" s="210"/>
      <c r="BT3589" s="208"/>
      <c r="BU3589" s="208"/>
      <c r="BV3589" s="458"/>
      <c r="BW3589" s="209"/>
      <c r="EK3589" s="231"/>
      <c r="EL3589" s="232"/>
      <c r="EM3589" s="186" t="s">
        <v>76</v>
      </c>
      <c r="EN3589" s="187" t="s">
        <v>946</v>
      </c>
      <c r="EO3589" s="188" t="s">
        <v>1601</v>
      </c>
      <c r="EP3589" s="189"/>
    </row>
    <row r="3590" spans="8:146" ht="14.25" x14ac:dyDescent="0.15">
      <c r="H3590" s="740"/>
      <c r="I3590" s="740"/>
      <c r="J3590" s="740"/>
      <c r="K3590" s="740"/>
      <c r="L3590" s="740"/>
      <c r="M3590" s="740"/>
      <c r="N3590" s="748"/>
      <c r="O3590" s="749"/>
      <c r="P3590" s="749"/>
      <c r="Q3590" s="740"/>
      <c r="R3590" s="740"/>
      <c r="S3590" s="740"/>
      <c r="T3590" s="740"/>
      <c r="U3590" s="740"/>
      <c r="V3590" s="740"/>
      <c r="W3590" s="740"/>
      <c r="X3590" s="740"/>
      <c r="Y3590" s="740"/>
      <c r="Z3590" s="740"/>
      <c r="AA3590" s="740"/>
      <c r="AB3590" s="740"/>
      <c r="AC3590" s="740"/>
      <c r="AD3590" s="740"/>
      <c r="AE3590" s="740"/>
      <c r="AF3590" s="740"/>
      <c r="AG3590" s="750"/>
      <c r="AH3590" s="742" t="str">
        <f t="shared" si="134"/>
        <v/>
      </c>
      <c r="AI3590" s="37" t="str">
        <f t="shared" si="135"/>
        <v/>
      </c>
      <c r="BH3590" s="137">
        <v>3570</v>
      </c>
      <c r="BI3590" s="206"/>
      <c r="BJ3590" s="207"/>
      <c r="BK3590" s="207"/>
      <c r="BL3590" s="207"/>
      <c r="BM3590" s="207"/>
      <c r="BN3590" s="206"/>
      <c r="BO3590" s="208"/>
      <c r="BP3590" s="206"/>
      <c r="BQ3590" s="458"/>
      <c r="BR3590" s="209"/>
      <c r="BS3590" s="210"/>
      <c r="BT3590" s="208"/>
      <c r="BU3590" s="208"/>
      <c r="BV3590" s="458"/>
      <c r="BW3590" s="209"/>
      <c r="EK3590" s="231"/>
      <c r="EL3590" s="232"/>
      <c r="EM3590" s="227" t="s">
        <v>824</v>
      </c>
      <c r="EN3590" s="228">
        <v>0</v>
      </c>
      <c r="EO3590" s="229">
        <v>9</v>
      </c>
      <c r="EP3590" s="234">
        <f>DCOUNT($H$20:$AI$4020,$H$20,EM3589:EO3590)</f>
        <v>0</v>
      </c>
    </row>
    <row r="3591" spans="8:146" ht="14.25" x14ac:dyDescent="0.15">
      <c r="H3591" s="740"/>
      <c r="I3591" s="740"/>
      <c r="J3591" s="740"/>
      <c r="K3591" s="740"/>
      <c r="L3591" s="740"/>
      <c r="M3591" s="740"/>
      <c r="N3591" s="748"/>
      <c r="O3591" s="749"/>
      <c r="P3591" s="749"/>
      <c r="Q3591" s="740"/>
      <c r="R3591" s="740"/>
      <c r="S3591" s="740"/>
      <c r="T3591" s="740"/>
      <c r="U3591" s="740"/>
      <c r="V3591" s="740"/>
      <c r="W3591" s="740"/>
      <c r="X3591" s="740"/>
      <c r="Y3591" s="740"/>
      <c r="Z3591" s="740"/>
      <c r="AA3591" s="740"/>
      <c r="AB3591" s="740"/>
      <c r="AC3591" s="740"/>
      <c r="AD3591" s="740"/>
      <c r="AE3591" s="740"/>
      <c r="AF3591" s="740"/>
      <c r="AG3591" s="750"/>
      <c r="AH3591" s="742" t="str">
        <f t="shared" si="134"/>
        <v/>
      </c>
      <c r="AI3591" s="37" t="str">
        <f t="shared" si="135"/>
        <v/>
      </c>
      <c r="BH3591" s="137">
        <v>3571</v>
      </c>
      <c r="BI3591" s="206"/>
      <c r="BJ3591" s="207"/>
      <c r="BK3591" s="207"/>
      <c r="BL3591" s="207"/>
      <c r="BM3591" s="207"/>
      <c r="BN3591" s="206"/>
      <c r="BO3591" s="208"/>
      <c r="BP3591" s="206"/>
      <c r="BQ3591" s="458"/>
      <c r="BR3591" s="209"/>
      <c r="BS3591" s="210"/>
      <c r="BT3591" s="208"/>
      <c r="BU3591" s="208"/>
      <c r="BV3591" s="458"/>
      <c r="BW3591" s="209"/>
      <c r="EK3591" s="231"/>
      <c r="EL3591" s="232"/>
      <c r="EM3591" s="186" t="s">
        <v>76</v>
      </c>
      <c r="EN3591" s="187" t="s">
        <v>946</v>
      </c>
      <c r="EO3591" s="188" t="s">
        <v>1601</v>
      </c>
      <c r="EP3591" s="189"/>
    </row>
    <row r="3592" spans="8:146" ht="14.25" x14ac:dyDescent="0.15">
      <c r="H3592" s="740"/>
      <c r="I3592" s="740"/>
      <c r="J3592" s="740"/>
      <c r="K3592" s="740"/>
      <c r="L3592" s="740"/>
      <c r="M3592" s="740"/>
      <c r="N3592" s="748"/>
      <c r="O3592" s="749"/>
      <c r="P3592" s="749"/>
      <c r="Q3592" s="740"/>
      <c r="R3592" s="740"/>
      <c r="S3592" s="740"/>
      <c r="T3592" s="740"/>
      <c r="U3592" s="740"/>
      <c r="V3592" s="740"/>
      <c r="W3592" s="740"/>
      <c r="X3592" s="740"/>
      <c r="Y3592" s="740"/>
      <c r="Z3592" s="740"/>
      <c r="AA3592" s="740"/>
      <c r="AB3592" s="740"/>
      <c r="AC3592" s="740"/>
      <c r="AD3592" s="740"/>
      <c r="AE3592" s="740"/>
      <c r="AF3592" s="740"/>
      <c r="AG3592" s="750"/>
      <c r="AH3592" s="742" t="str">
        <f t="shared" si="134"/>
        <v/>
      </c>
      <c r="AI3592" s="37" t="str">
        <f t="shared" si="135"/>
        <v/>
      </c>
      <c r="BH3592" s="137">
        <v>3572</v>
      </c>
      <c r="BI3592" s="206"/>
      <c r="BJ3592" s="207"/>
      <c r="BK3592" s="207"/>
      <c r="BL3592" s="207"/>
      <c r="BM3592" s="207"/>
      <c r="BN3592" s="206"/>
      <c r="BO3592" s="208"/>
      <c r="BP3592" s="206"/>
      <c r="BQ3592" s="458"/>
      <c r="BR3592" s="209"/>
      <c r="BS3592" s="210"/>
      <c r="BT3592" s="208"/>
      <c r="BU3592" s="208"/>
      <c r="BV3592" s="458"/>
      <c r="BW3592" s="209"/>
      <c r="EK3592" s="231"/>
      <c r="EL3592" s="232"/>
      <c r="EM3592" s="227" t="s">
        <v>358</v>
      </c>
      <c r="EN3592" s="228">
        <v>0</v>
      </c>
      <c r="EO3592" s="229">
        <v>9</v>
      </c>
      <c r="EP3592" s="234">
        <f>DCOUNT($H$20:$AI$4020,$H$20,EM3591:EO3592)</f>
        <v>0</v>
      </c>
    </row>
    <row r="3593" spans="8:146" ht="14.25" x14ac:dyDescent="0.15">
      <c r="H3593" s="740"/>
      <c r="I3593" s="740"/>
      <c r="J3593" s="740"/>
      <c r="K3593" s="740"/>
      <c r="L3593" s="740"/>
      <c r="M3593" s="740"/>
      <c r="N3593" s="748"/>
      <c r="O3593" s="749"/>
      <c r="P3593" s="749"/>
      <c r="Q3593" s="740"/>
      <c r="R3593" s="740"/>
      <c r="S3593" s="740"/>
      <c r="T3593" s="740"/>
      <c r="U3593" s="740"/>
      <c r="V3593" s="740"/>
      <c r="W3593" s="740"/>
      <c r="X3593" s="740"/>
      <c r="Y3593" s="740"/>
      <c r="Z3593" s="740"/>
      <c r="AA3593" s="740"/>
      <c r="AB3593" s="740"/>
      <c r="AC3593" s="740"/>
      <c r="AD3593" s="740"/>
      <c r="AE3593" s="740"/>
      <c r="AF3593" s="740"/>
      <c r="AG3593" s="750"/>
      <c r="AH3593" s="742" t="str">
        <f t="shared" si="134"/>
        <v/>
      </c>
      <c r="AI3593" s="37" t="str">
        <f t="shared" si="135"/>
        <v/>
      </c>
      <c r="BH3593" s="137">
        <v>3573</v>
      </c>
      <c r="BI3593" s="206"/>
      <c r="BJ3593" s="207"/>
      <c r="BK3593" s="207"/>
      <c r="BL3593" s="207"/>
      <c r="BM3593" s="207"/>
      <c r="BN3593" s="206"/>
      <c r="BO3593" s="208"/>
      <c r="BP3593" s="206"/>
      <c r="BQ3593" s="458"/>
      <c r="BR3593" s="209"/>
      <c r="BS3593" s="210"/>
      <c r="BT3593" s="208"/>
      <c r="BU3593" s="208"/>
      <c r="BV3593" s="458"/>
      <c r="BW3593" s="209"/>
      <c r="EK3593" s="231"/>
      <c r="EL3593" s="231"/>
      <c r="EM3593" s="186" t="s">
        <v>76</v>
      </c>
      <c r="EN3593" s="187" t="s">
        <v>946</v>
      </c>
      <c r="EO3593" s="188" t="s">
        <v>1601</v>
      </c>
      <c r="EP3593" s="189"/>
    </row>
    <row r="3594" spans="8:146" ht="14.25" x14ac:dyDescent="0.15">
      <c r="H3594" s="740"/>
      <c r="I3594" s="740"/>
      <c r="J3594" s="740"/>
      <c r="K3594" s="740"/>
      <c r="L3594" s="740"/>
      <c r="M3594" s="740"/>
      <c r="N3594" s="748"/>
      <c r="O3594" s="749"/>
      <c r="P3594" s="749"/>
      <c r="Q3594" s="740"/>
      <c r="R3594" s="740"/>
      <c r="S3594" s="740"/>
      <c r="T3594" s="740"/>
      <c r="U3594" s="740"/>
      <c r="V3594" s="740"/>
      <c r="W3594" s="740"/>
      <c r="X3594" s="740"/>
      <c r="Y3594" s="740"/>
      <c r="Z3594" s="740"/>
      <c r="AA3594" s="740"/>
      <c r="AB3594" s="740"/>
      <c r="AC3594" s="740"/>
      <c r="AD3594" s="740"/>
      <c r="AE3594" s="740"/>
      <c r="AF3594" s="740"/>
      <c r="AG3594" s="750"/>
      <c r="AH3594" s="742" t="str">
        <f t="shared" si="134"/>
        <v/>
      </c>
      <c r="AI3594" s="37" t="str">
        <f t="shared" si="135"/>
        <v/>
      </c>
      <c r="BH3594" s="137">
        <v>3574</v>
      </c>
      <c r="BI3594" s="206"/>
      <c r="BJ3594" s="207"/>
      <c r="BK3594" s="207"/>
      <c r="BL3594" s="207"/>
      <c r="BM3594" s="207"/>
      <c r="BN3594" s="206"/>
      <c r="BO3594" s="208"/>
      <c r="BP3594" s="206"/>
      <c r="BQ3594" s="458"/>
      <c r="BR3594" s="209"/>
      <c r="BS3594" s="210"/>
      <c r="BT3594" s="208"/>
      <c r="BU3594" s="208"/>
      <c r="BV3594" s="458"/>
      <c r="BW3594" s="209"/>
      <c r="EK3594" s="231"/>
      <c r="EL3594" s="231"/>
      <c r="EM3594" s="227" t="s">
        <v>826</v>
      </c>
      <c r="EN3594" s="228">
        <v>0</v>
      </c>
      <c r="EO3594" s="229">
        <v>9</v>
      </c>
      <c r="EP3594" s="234">
        <f>DCOUNT($H$20:$AI$4020,$H$20,EM3593:EO3594)</f>
        <v>0</v>
      </c>
    </row>
    <row r="3595" spans="8:146" ht="14.25" x14ac:dyDescent="0.15">
      <c r="H3595" s="740"/>
      <c r="I3595" s="740"/>
      <c r="J3595" s="740"/>
      <c r="K3595" s="740"/>
      <c r="L3595" s="740"/>
      <c r="M3595" s="740"/>
      <c r="N3595" s="748"/>
      <c r="O3595" s="749"/>
      <c r="P3595" s="749"/>
      <c r="Q3595" s="740"/>
      <c r="R3595" s="740"/>
      <c r="S3595" s="740"/>
      <c r="T3595" s="740"/>
      <c r="U3595" s="740"/>
      <c r="V3595" s="740"/>
      <c r="W3595" s="740"/>
      <c r="X3595" s="740"/>
      <c r="Y3595" s="740"/>
      <c r="Z3595" s="740"/>
      <c r="AA3595" s="740"/>
      <c r="AB3595" s="740"/>
      <c r="AC3595" s="740"/>
      <c r="AD3595" s="740"/>
      <c r="AE3595" s="740"/>
      <c r="AF3595" s="740"/>
      <c r="AG3595" s="750"/>
      <c r="AH3595" s="742" t="str">
        <f t="shared" si="134"/>
        <v/>
      </c>
      <c r="AI3595" s="37" t="str">
        <f t="shared" si="135"/>
        <v/>
      </c>
      <c r="BH3595" s="137">
        <v>3575</v>
      </c>
      <c r="BI3595" s="206"/>
      <c r="BJ3595" s="207"/>
      <c r="BK3595" s="207"/>
      <c r="BL3595" s="207"/>
      <c r="BM3595" s="207"/>
      <c r="BN3595" s="206"/>
      <c r="BO3595" s="208"/>
      <c r="BP3595" s="206"/>
      <c r="BQ3595" s="458"/>
      <c r="BR3595" s="209"/>
      <c r="BS3595" s="210"/>
      <c r="BT3595" s="208"/>
      <c r="BU3595" s="208"/>
      <c r="BV3595" s="458"/>
      <c r="BW3595" s="209"/>
      <c r="EK3595" s="231"/>
      <c r="EL3595" s="231"/>
      <c r="EM3595" s="186" t="s">
        <v>76</v>
      </c>
      <c r="EN3595" s="187" t="s">
        <v>946</v>
      </c>
      <c r="EO3595" s="188" t="s">
        <v>1601</v>
      </c>
      <c r="EP3595" s="189"/>
    </row>
    <row r="3596" spans="8:146" ht="14.25" x14ac:dyDescent="0.15">
      <c r="H3596" s="740"/>
      <c r="I3596" s="740"/>
      <c r="J3596" s="740"/>
      <c r="K3596" s="740"/>
      <c r="L3596" s="740"/>
      <c r="M3596" s="740"/>
      <c r="N3596" s="748"/>
      <c r="O3596" s="749"/>
      <c r="P3596" s="749"/>
      <c r="Q3596" s="740"/>
      <c r="R3596" s="740"/>
      <c r="S3596" s="740"/>
      <c r="T3596" s="740"/>
      <c r="U3596" s="740"/>
      <c r="V3596" s="740"/>
      <c r="W3596" s="740"/>
      <c r="X3596" s="740"/>
      <c r="Y3596" s="740"/>
      <c r="Z3596" s="740"/>
      <c r="AA3596" s="740"/>
      <c r="AB3596" s="740"/>
      <c r="AC3596" s="740"/>
      <c r="AD3596" s="740"/>
      <c r="AE3596" s="740"/>
      <c r="AF3596" s="740"/>
      <c r="AG3596" s="750"/>
      <c r="AH3596" s="742" t="str">
        <f t="shared" si="134"/>
        <v/>
      </c>
      <c r="AI3596" s="37" t="str">
        <f t="shared" si="135"/>
        <v/>
      </c>
      <c r="BH3596" s="137">
        <v>3576</v>
      </c>
      <c r="BI3596" s="206"/>
      <c r="BJ3596" s="207"/>
      <c r="BK3596" s="207"/>
      <c r="BL3596" s="207"/>
      <c r="BM3596" s="207"/>
      <c r="BN3596" s="206"/>
      <c r="BO3596" s="208"/>
      <c r="BP3596" s="206"/>
      <c r="BQ3596" s="458"/>
      <c r="BR3596" s="209"/>
      <c r="BS3596" s="210"/>
      <c r="BT3596" s="208"/>
      <c r="BU3596" s="208"/>
      <c r="BV3596" s="458"/>
      <c r="BW3596" s="209"/>
      <c r="EK3596" s="231"/>
      <c r="EL3596" s="231"/>
      <c r="EM3596" s="227" t="s">
        <v>827</v>
      </c>
      <c r="EN3596" s="228">
        <v>0</v>
      </c>
      <c r="EO3596" s="229">
        <v>9</v>
      </c>
      <c r="EP3596" s="234">
        <f>DCOUNT($H$20:$AI$4020,$H$20,EM3595:EO3596)</f>
        <v>0</v>
      </c>
    </row>
    <row r="3597" spans="8:146" ht="14.25" x14ac:dyDescent="0.15">
      <c r="H3597" s="740"/>
      <c r="I3597" s="740"/>
      <c r="J3597" s="740"/>
      <c r="K3597" s="740"/>
      <c r="L3597" s="740"/>
      <c r="M3597" s="740"/>
      <c r="N3597" s="748"/>
      <c r="O3597" s="749"/>
      <c r="P3597" s="749"/>
      <c r="Q3597" s="740"/>
      <c r="R3597" s="740"/>
      <c r="S3597" s="740"/>
      <c r="T3597" s="740"/>
      <c r="U3597" s="740"/>
      <c r="V3597" s="740"/>
      <c r="W3597" s="740"/>
      <c r="X3597" s="740"/>
      <c r="Y3597" s="740"/>
      <c r="Z3597" s="740"/>
      <c r="AA3597" s="740"/>
      <c r="AB3597" s="740"/>
      <c r="AC3597" s="740"/>
      <c r="AD3597" s="740"/>
      <c r="AE3597" s="740"/>
      <c r="AF3597" s="740"/>
      <c r="AG3597" s="750"/>
      <c r="AH3597" s="742" t="str">
        <f t="shared" si="134"/>
        <v/>
      </c>
      <c r="AI3597" s="37" t="str">
        <f t="shared" si="135"/>
        <v/>
      </c>
      <c r="BH3597" s="137">
        <v>3577</v>
      </c>
      <c r="BI3597" s="206"/>
      <c r="BJ3597" s="207"/>
      <c r="BK3597" s="207"/>
      <c r="BL3597" s="207"/>
      <c r="BM3597" s="207"/>
      <c r="BN3597" s="206"/>
      <c r="BO3597" s="208"/>
      <c r="BP3597" s="206"/>
      <c r="BQ3597" s="458"/>
      <c r="BR3597" s="209"/>
      <c r="BS3597" s="210"/>
      <c r="BT3597" s="208"/>
      <c r="BU3597" s="208"/>
      <c r="BV3597" s="458"/>
      <c r="BW3597" s="209"/>
      <c r="EK3597" s="231"/>
      <c r="EL3597" s="231"/>
      <c r="EM3597" s="186" t="s">
        <v>76</v>
      </c>
      <c r="EN3597" s="187" t="s">
        <v>946</v>
      </c>
      <c r="EO3597" s="188" t="s">
        <v>1601</v>
      </c>
      <c r="EP3597" s="189"/>
    </row>
    <row r="3598" spans="8:146" ht="14.25" x14ac:dyDescent="0.15">
      <c r="H3598" s="740"/>
      <c r="I3598" s="740"/>
      <c r="J3598" s="740"/>
      <c r="K3598" s="740"/>
      <c r="L3598" s="740"/>
      <c r="M3598" s="740"/>
      <c r="N3598" s="748"/>
      <c r="O3598" s="749"/>
      <c r="P3598" s="749"/>
      <c r="Q3598" s="740"/>
      <c r="R3598" s="740"/>
      <c r="S3598" s="740"/>
      <c r="T3598" s="740"/>
      <c r="U3598" s="740"/>
      <c r="V3598" s="740"/>
      <c r="W3598" s="740"/>
      <c r="X3598" s="740"/>
      <c r="Y3598" s="740"/>
      <c r="Z3598" s="740"/>
      <c r="AA3598" s="740"/>
      <c r="AB3598" s="740"/>
      <c r="AC3598" s="740"/>
      <c r="AD3598" s="740"/>
      <c r="AE3598" s="740"/>
      <c r="AF3598" s="740"/>
      <c r="AG3598" s="750"/>
      <c r="AH3598" s="742" t="str">
        <f t="shared" si="134"/>
        <v/>
      </c>
      <c r="AI3598" s="37" t="str">
        <f t="shared" si="135"/>
        <v/>
      </c>
      <c r="BH3598" s="137">
        <v>3578</v>
      </c>
      <c r="BI3598" s="206"/>
      <c r="BJ3598" s="207"/>
      <c r="BK3598" s="207"/>
      <c r="BL3598" s="207"/>
      <c r="BM3598" s="207"/>
      <c r="BN3598" s="206"/>
      <c r="BO3598" s="208"/>
      <c r="BP3598" s="206"/>
      <c r="BQ3598" s="458"/>
      <c r="BR3598" s="209"/>
      <c r="BS3598" s="210"/>
      <c r="BT3598" s="208"/>
      <c r="BU3598" s="208"/>
      <c r="BV3598" s="458"/>
      <c r="BW3598" s="209"/>
      <c r="EK3598" s="231"/>
      <c r="EL3598" s="231"/>
      <c r="EM3598" s="227" t="s">
        <v>359</v>
      </c>
      <c r="EN3598" s="228">
        <v>0</v>
      </c>
      <c r="EO3598" s="229">
        <v>9</v>
      </c>
      <c r="EP3598" s="234">
        <f>DCOUNT($H$20:$AI$4020,$H$20,EM3597:EO3598)</f>
        <v>0</v>
      </c>
    </row>
    <row r="3599" spans="8:146" ht="14.25" x14ac:dyDescent="0.15">
      <c r="H3599" s="740"/>
      <c r="I3599" s="740"/>
      <c r="J3599" s="740"/>
      <c r="K3599" s="740"/>
      <c r="L3599" s="740"/>
      <c r="M3599" s="740"/>
      <c r="N3599" s="748"/>
      <c r="O3599" s="749"/>
      <c r="P3599" s="749"/>
      <c r="Q3599" s="740"/>
      <c r="R3599" s="740"/>
      <c r="S3599" s="740"/>
      <c r="T3599" s="740"/>
      <c r="U3599" s="740"/>
      <c r="V3599" s="740"/>
      <c r="W3599" s="740"/>
      <c r="X3599" s="740"/>
      <c r="Y3599" s="740"/>
      <c r="Z3599" s="740"/>
      <c r="AA3599" s="740"/>
      <c r="AB3599" s="740"/>
      <c r="AC3599" s="740"/>
      <c r="AD3599" s="740"/>
      <c r="AE3599" s="740"/>
      <c r="AF3599" s="740"/>
      <c r="AG3599" s="750"/>
      <c r="AH3599" s="742" t="str">
        <f t="shared" si="134"/>
        <v/>
      </c>
      <c r="AI3599" s="37" t="str">
        <f t="shared" si="135"/>
        <v/>
      </c>
      <c r="BH3599" s="137">
        <v>3579</v>
      </c>
      <c r="BI3599" s="206"/>
      <c r="BJ3599" s="207"/>
      <c r="BK3599" s="207"/>
      <c r="BL3599" s="207"/>
      <c r="BM3599" s="207"/>
      <c r="BN3599" s="206"/>
      <c r="BO3599" s="208"/>
      <c r="BP3599" s="206"/>
      <c r="BQ3599" s="458"/>
      <c r="BR3599" s="209"/>
      <c r="BS3599" s="210"/>
      <c r="BT3599" s="208"/>
      <c r="BU3599" s="208"/>
      <c r="BV3599" s="458"/>
      <c r="BW3599" s="209"/>
      <c r="EK3599" s="231"/>
      <c r="EL3599" s="231"/>
      <c r="EM3599" s="186" t="s">
        <v>76</v>
      </c>
      <c r="EN3599" s="187" t="s">
        <v>946</v>
      </c>
      <c r="EO3599" s="188" t="s">
        <v>1601</v>
      </c>
      <c r="EP3599" s="189"/>
    </row>
    <row r="3600" spans="8:146" ht="14.25" x14ac:dyDescent="0.15">
      <c r="H3600" s="740"/>
      <c r="I3600" s="740"/>
      <c r="J3600" s="740"/>
      <c r="K3600" s="740"/>
      <c r="L3600" s="740"/>
      <c r="M3600" s="740"/>
      <c r="N3600" s="748"/>
      <c r="O3600" s="749"/>
      <c r="P3600" s="749"/>
      <c r="Q3600" s="740"/>
      <c r="R3600" s="740"/>
      <c r="S3600" s="740"/>
      <c r="T3600" s="740"/>
      <c r="U3600" s="740"/>
      <c r="V3600" s="740"/>
      <c r="W3600" s="740"/>
      <c r="X3600" s="740"/>
      <c r="Y3600" s="740"/>
      <c r="Z3600" s="740"/>
      <c r="AA3600" s="740"/>
      <c r="AB3600" s="740"/>
      <c r="AC3600" s="740"/>
      <c r="AD3600" s="740"/>
      <c r="AE3600" s="740"/>
      <c r="AF3600" s="740"/>
      <c r="AG3600" s="750"/>
      <c r="AH3600" s="742" t="str">
        <f t="shared" si="134"/>
        <v/>
      </c>
      <c r="AI3600" s="37" t="str">
        <f t="shared" si="135"/>
        <v/>
      </c>
      <c r="BH3600" s="137">
        <v>3580</v>
      </c>
      <c r="BI3600" s="206"/>
      <c r="BJ3600" s="207"/>
      <c r="BK3600" s="207"/>
      <c r="BL3600" s="207"/>
      <c r="BM3600" s="207"/>
      <c r="BN3600" s="206"/>
      <c r="BO3600" s="208"/>
      <c r="BP3600" s="206"/>
      <c r="BQ3600" s="458"/>
      <c r="BR3600" s="209"/>
      <c r="BS3600" s="210"/>
      <c r="BT3600" s="208"/>
      <c r="BU3600" s="208"/>
      <c r="BV3600" s="458"/>
      <c r="BW3600" s="209"/>
      <c r="EK3600" s="231"/>
      <c r="EL3600" s="231"/>
      <c r="EM3600" s="227" t="s">
        <v>829</v>
      </c>
      <c r="EN3600" s="228">
        <v>0</v>
      </c>
      <c r="EO3600" s="229">
        <v>9</v>
      </c>
      <c r="EP3600" s="234">
        <f>DCOUNT($H$20:$AI$4020,$H$20,EM3599:EO3600)</f>
        <v>0</v>
      </c>
    </row>
    <row r="3601" spans="8:146" ht="14.25" x14ac:dyDescent="0.15">
      <c r="H3601" s="740"/>
      <c r="I3601" s="740"/>
      <c r="J3601" s="740"/>
      <c r="K3601" s="740"/>
      <c r="L3601" s="740"/>
      <c r="M3601" s="740"/>
      <c r="N3601" s="748"/>
      <c r="O3601" s="749"/>
      <c r="P3601" s="749"/>
      <c r="Q3601" s="740"/>
      <c r="R3601" s="740"/>
      <c r="S3601" s="740"/>
      <c r="T3601" s="740"/>
      <c r="U3601" s="740"/>
      <c r="V3601" s="740"/>
      <c r="W3601" s="740"/>
      <c r="X3601" s="740"/>
      <c r="Y3601" s="740"/>
      <c r="Z3601" s="740"/>
      <c r="AA3601" s="740"/>
      <c r="AB3601" s="740"/>
      <c r="AC3601" s="740"/>
      <c r="AD3601" s="740"/>
      <c r="AE3601" s="740"/>
      <c r="AF3601" s="740"/>
      <c r="AG3601" s="750"/>
      <c r="AH3601" s="742" t="str">
        <f t="shared" si="134"/>
        <v/>
      </c>
      <c r="AI3601" s="37" t="str">
        <f t="shared" si="135"/>
        <v/>
      </c>
      <c r="BH3601" s="137">
        <v>3581</v>
      </c>
      <c r="BI3601" s="206"/>
      <c r="BJ3601" s="207"/>
      <c r="BK3601" s="207"/>
      <c r="BL3601" s="207"/>
      <c r="BM3601" s="207"/>
      <c r="BN3601" s="206"/>
      <c r="BO3601" s="208"/>
      <c r="BP3601" s="206"/>
      <c r="BQ3601" s="458"/>
      <c r="BR3601" s="209"/>
      <c r="BS3601" s="210"/>
      <c r="BT3601" s="208"/>
      <c r="BU3601" s="208"/>
      <c r="BV3601" s="458"/>
      <c r="BW3601" s="209"/>
      <c r="EK3601" s="231"/>
      <c r="EL3601" s="231"/>
      <c r="EM3601" s="186" t="s">
        <v>76</v>
      </c>
      <c r="EN3601" s="187" t="s">
        <v>946</v>
      </c>
      <c r="EO3601" s="188" t="s">
        <v>1601</v>
      </c>
      <c r="EP3601" s="189"/>
    </row>
    <row r="3602" spans="8:146" ht="14.25" x14ac:dyDescent="0.15">
      <c r="H3602" s="740"/>
      <c r="I3602" s="740"/>
      <c r="J3602" s="740"/>
      <c r="K3602" s="740"/>
      <c r="L3602" s="740"/>
      <c r="M3602" s="740"/>
      <c r="N3602" s="748"/>
      <c r="O3602" s="749"/>
      <c r="P3602" s="749"/>
      <c r="Q3602" s="740"/>
      <c r="R3602" s="740"/>
      <c r="S3602" s="740"/>
      <c r="T3602" s="740"/>
      <c r="U3602" s="740"/>
      <c r="V3602" s="740"/>
      <c r="W3602" s="740"/>
      <c r="X3602" s="740"/>
      <c r="Y3602" s="740"/>
      <c r="Z3602" s="740"/>
      <c r="AA3602" s="740"/>
      <c r="AB3602" s="740"/>
      <c r="AC3602" s="740"/>
      <c r="AD3602" s="740"/>
      <c r="AE3602" s="740"/>
      <c r="AF3602" s="740"/>
      <c r="AG3602" s="750"/>
      <c r="AH3602" s="742" t="str">
        <f t="shared" si="134"/>
        <v/>
      </c>
      <c r="AI3602" s="37" t="str">
        <f t="shared" si="135"/>
        <v/>
      </c>
      <c r="BH3602" s="137">
        <v>3582</v>
      </c>
      <c r="BI3602" s="206"/>
      <c r="BJ3602" s="207"/>
      <c r="BK3602" s="207"/>
      <c r="BL3602" s="207"/>
      <c r="BM3602" s="207"/>
      <c r="BN3602" s="206"/>
      <c r="BO3602" s="208"/>
      <c r="BP3602" s="206"/>
      <c r="BQ3602" s="458"/>
      <c r="BR3602" s="209"/>
      <c r="BS3602" s="210"/>
      <c r="BT3602" s="208"/>
      <c r="BU3602" s="208"/>
      <c r="BV3602" s="458"/>
      <c r="BW3602" s="209"/>
      <c r="EK3602" s="231"/>
      <c r="EL3602" s="231"/>
      <c r="EM3602" s="227" t="s">
        <v>830</v>
      </c>
      <c r="EN3602" s="228">
        <v>0</v>
      </c>
      <c r="EO3602" s="229">
        <v>9</v>
      </c>
      <c r="EP3602" s="234">
        <f>DCOUNT($H$20:$AI$4020,$H$20,EM3601:EO3602)</f>
        <v>0</v>
      </c>
    </row>
    <row r="3603" spans="8:146" ht="14.25" x14ac:dyDescent="0.15">
      <c r="H3603" s="740"/>
      <c r="I3603" s="740"/>
      <c r="J3603" s="740"/>
      <c r="K3603" s="740"/>
      <c r="L3603" s="740"/>
      <c r="M3603" s="740"/>
      <c r="N3603" s="748"/>
      <c r="O3603" s="749"/>
      <c r="P3603" s="749"/>
      <c r="Q3603" s="740"/>
      <c r="R3603" s="740"/>
      <c r="S3603" s="740"/>
      <c r="T3603" s="740"/>
      <c r="U3603" s="740"/>
      <c r="V3603" s="740"/>
      <c r="W3603" s="740"/>
      <c r="X3603" s="740"/>
      <c r="Y3603" s="740"/>
      <c r="Z3603" s="740"/>
      <c r="AA3603" s="740"/>
      <c r="AB3603" s="740"/>
      <c r="AC3603" s="740"/>
      <c r="AD3603" s="740"/>
      <c r="AE3603" s="740"/>
      <c r="AF3603" s="740"/>
      <c r="AG3603" s="750"/>
      <c r="AH3603" s="742" t="str">
        <f t="shared" si="134"/>
        <v/>
      </c>
      <c r="AI3603" s="37" t="str">
        <f t="shared" si="135"/>
        <v/>
      </c>
      <c r="BH3603" s="137">
        <v>3583</v>
      </c>
      <c r="BI3603" s="206"/>
      <c r="BJ3603" s="207"/>
      <c r="BK3603" s="207"/>
      <c r="BL3603" s="207"/>
      <c r="BM3603" s="207"/>
      <c r="BN3603" s="206"/>
      <c r="BO3603" s="208"/>
      <c r="BP3603" s="206"/>
      <c r="BQ3603" s="458"/>
      <c r="BR3603" s="209"/>
      <c r="BS3603" s="210"/>
      <c r="BT3603" s="208"/>
      <c r="BU3603" s="208"/>
      <c r="BV3603" s="458"/>
      <c r="BW3603" s="209"/>
      <c r="EK3603" s="231"/>
      <c r="EL3603" s="231"/>
      <c r="EM3603" s="186" t="s">
        <v>76</v>
      </c>
      <c r="EN3603" s="187" t="s">
        <v>946</v>
      </c>
      <c r="EO3603" s="188" t="s">
        <v>1601</v>
      </c>
      <c r="EP3603" s="189"/>
    </row>
    <row r="3604" spans="8:146" ht="14.25" x14ac:dyDescent="0.15">
      <c r="H3604" s="740"/>
      <c r="I3604" s="740"/>
      <c r="J3604" s="740"/>
      <c r="K3604" s="740"/>
      <c r="L3604" s="740"/>
      <c r="M3604" s="740"/>
      <c r="N3604" s="748"/>
      <c r="O3604" s="749"/>
      <c r="P3604" s="749"/>
      <c r="Q3604" s="740"/>
      <c r="R3604" s="740"/>
      <c r="S3604" s="740"/>
      <c r="T3604" s="740"/>
      <c r="U3604" s="740"/>
      <c r="V3604" s="740"/>
      <c r="W3604" s="740"/>
      <c r="X3604" s="740"/>
      <c r="Y3604" s="740"/>
      <c r="Z3604" s="740"/>
      <c r="AA3604" s="740"/>
      <c r="AB3604" s="740"/>
      <c r="AC3604" s="740"/>
      <c r="AD3604" s="740"/>
      <c r="AE3604" s="740"/>
      <c r="AF3604" s="740"/>
      <c r="AG3604" s="750"/>
      <c r="AH3604" s="742" t="str">
        <f t="shared" si="134"/>
        <v/>
      </c>
      <c r="AI3604" s="37" t="str">
        <f t="shared" si="135"/>
        <v/>
      </c>
      <c r="BH3604" s="137">
        <v>3584</v>
      </c>
      <c r="BI3604" s="206"/>
      <c r="BJ3604" s="207"/>
      <c r="BK3604" s="207"/>
      <c r="BL3604" s="207"/>
      <c r="BM3604" s="207"/>
      <c r="BN3604" s="206"/>
      <c r="BO3604" s="208"/>
      <c r="BP3604" s="206"/>
      <c r="BQ3604" s="458"/>
      <c r="BR3604" s="209"/>
      <c r="BS3604" s="210"/>
      <c r="BT3604" s="208"/>
      <c r="BU3604" s="208"/>
      <c r="BV3604" s="458"/>
      <c r="BW3604" s="209"/>
      <c r="EK3604" s="231"/>
      <c r="EL3604" s="231"/>
      <c r="EM3604" s="227" t="s">
        <v>360</v>
      </c>
      <c r="EN3604" s="228">
        <v>0</v>
      </c>
      <c r="EO3604" s="229">
        <v>9</v>
      </c>
      <c r="EP3604" s="234">
        <f>DCOUNT($H$20:$AI$4020,$H$20,EM3603:EO3604)</f>
        <v>0</v>
      </c>
    </row>
    <row r="3605" spans="8:146" ht="14.25" x14ac:dyDescent="0.15">
      <c r="H3605" s="740"/>
      <c r="I3605" s="740"/>
      <c r="J3605" s="740"/>
      <c r="K3605" s="740"/>
      <c r="L3605" s="740"/>
      <c r="M3605" s="740"/>
      <c r="N3605" s="748"/>
      <c r="O3605" s="749"/>
      <c r="P3605" s="749"/>
      <c r="Q3605" s="740"/>
      <c r="R3605" s="740"/>
      <c r="S3605" s="740"/>
      <c r="T3605" s="740"/>
      <c r="U3605" s="740"/>
      <c r="V3605" s="740"/>
      <c r="W3605" s="740"/>
      <c r="X3605" s="740"/>
      <c r="Y3605" s="740"/>
      <c r="Z3605" s="740"/>
      <c r="AA3605" s="740"/>
      <c r="AB3605" s="740"/>
      <c r="AC3605" s="740"/>
      <c r="AD3605" s="740"/>
      <c r="AE3605" s="740"/>
      <c r="AF3605" s="740"/>
      <c r="AG3605" s="750"/>
      <c r="AH3605" s="742" t="str">
        <f t="shared" si="134"/>
        <v/>
      </c>
      <c r="AI3605" s="37" t="str">
        <f t="shared" si="135"/>
        <v/>
      </c>
      <c r="BH3605" s="137">
        <v>3585</v>
      </c>
      <c r="BI3605" s="206"/>
      <c r="BJ3605" s="207"/>
      <c r="BK3605" s="207"/>
      <c r="BL3605" s="207"/>
      <c r="BM3605" s="207"/>
      <c r="BN3605" s="206"/>
      <c r="BO3605" s="208"/>
      <c r="BP3605" s="206"/>
      <c r="BQ3605" s="458"/>
      <c r="BR3605" s="209"/>
      <c r="BS3605" s="210"/>
      <c r="BT3605" s="208"/>
      <c r="BU3605" s="208"/>
      <c r="BV3605" s="458"/>
      <c r="BW3605" s="209"/>
      <c r="EK3605" s="231"/>
      <c r="EL3605" s="231"/>
      <c r="EM3605" s="186" t="s">
        <v>76</v>
      </c>
      <c r="EN3605" s="187" t="s">
        <v>946</v>
      </c>
      <c r="EO3605" s="188" t="s">
        <v>1601</v>
      </c>
      <c r="EP3605" s="189"/>
    </row>
    <row r="3606" spans="8:146" ht="14.25" x14ac:dyDescent="0.15">
      <c r="H3606" s="740"/>
      <c r="I3606" s="740"/>
      <c r="J3606" s="740"/>
      <c r="K3606" s="740"/>
      <c r="L3606" s="740"/>
      <c r="M3606" s="740"/>
      <c r="N3606" s="748"/>
      <c r="O3606" s="749"/>
      <c r="P3606" s="749"/>
      <c r="Q3606" s="740"/>
      <c r="R3606" s="740"/>
      <c r="S3606" s="740"/>
      <c r="T3606" s="740"/>
      <c r="U3606" s="740"/>
      <c r="V3606" s="740"/>
      <c r="W3606" s="740"/>
      <c r="X3606" s="740"/>
      <c r="Y3606" s="740"/>
      <c r="Z3606" s="740"/>
      <c r="AA3606" s="740"/>
      <c r="AB3606" s="740"/>
      <c r="AC3606" s="740"/>
      <c r="AD3606" s="740"/>
      <c r="AE3606" s="740"/>
      <c r="AF3606" s="740"/>
      <c r="AG3606" s="750"/>
      <c r="AH3606" s="742" t="str">
        <f t="shared" si="134"/>
        <v/>
      </c>
      <c r="AI3606" s="37" t="str">
        <f t="shared" si="135"/>
        <v/>
      </c>
      <c r="BH3606" s="137">
        <v>3586</v>
      </c>
      <c r="BI3606" s="206"/>
      <c r="BJ3606" s="207"/>
      <c r="BK3606" s="207"/>
      <c r="BL3606" s="207"/>
      <c r="BM3606" s="207"/>
      <c r="BN3606" s="206"/>
      <c r="BO3606" s="208"/>
      <c r="BP3606" s="206"/>
      <c r="BQ3606" s="458"/>
      <c r="BR3606" s="209"/>
      <c r="BS3606" s="210"/>
      <c r="BT3606" s="208"/>
      <c r="BU3606" s="208"/>
      <c r="BV3606" s="458"/>
      <c r="BW3606" s="209"/>
      <c r="EK3606" s="231"/>
      <c r="EL3606" s="231"/>
      <c r="EM3606" s="227" t="s">
        <v>604</v>
      </c>
      <c r="EN3606" s="228">
        <v>0</v>
      </c>
      <c r="EO3606" s="229">
        <v>9</v>
      </c>
      <c r="EP3606" s="234">
        <f>DCOUNT($H$20:$AI$4020,$H$20,EM3605:EO3606)</f>
        <v>0</v>
      </c>
    </row>
    <row r="3607" spans="8:146" ht="14.25" x14ac:dyDescent="0.15">
      <c r="H3607" s="740"/>
      <c r="I3607" s="740"/>
      <c r="J3607" s="740"/>
      <c r="K3607" s="740"/>
      <c r="L3607" s="740"/>
      <c r="M3607" s="740"/>
      <c r="N3607" s="748"/>
      <c r="O3607" s="749"/>
      <c r="P3607" s="749"/>
      <c r="Q3607" s="740"/>
      <c r="R3607" s="740"/>
      <c r="S3607" s="740"/>
      <c r="T3607" s="740"/>
      <c r="U3607" s="740"/>
      <c r="V3607" s="740"/>
      <c r="W3607" s="740"/>
      <c r="X3607" s="740"/>
      <c r="Y3607" s="740"/>
      <c r="Z3607" s="740"/>
      <c r="AA3607" s="740"/>
      <c r="AB3607" s="740"/>
      <c r="AC3607" s="740"/>
      <c r="AD3607" s="740"/>
      <c r="AE3607" s="740"/>
      <c r="AF3607" s="740"/>
      <c r="AG3607" s="750"/>
      <c r="AH3607" s="742" t="str">
        <f t="shared" ref="AH3607:AH3670" si="136">UPPER(N3607)</f>
        <v/>
      </c>
      <c r="AI3607" s="37" t="str">
        <f t="shared" ref="AI3607:AI3670" si="137">DBCS(AH3607)</f>
        <v/>
      </c>
      <c r="BH3607" s="137">
        <v>3587</v>
      </c>
      <c r="BI3607" s="206"/>
      <c r="BJ3607" s="207"/>
      <c r="BK3607" s="207"/>
      <c r="BL3607" s="207"/>
      <c r="BM3607" s="207"/>
      <c r="BN3607" s="206"/>
      <c r="BO3607" s="208"/>
      <c r="BP3607" s="206"/>
      <c r="BQ3607" s="458"/>
      <c r="BR3607" s="209"/>
      <c r="BS3607" s="210"/>
      <c r="BT3607" s="208"/>
      <c r="BU3607" s="208"/>
      <c r="BV3607" s="458"/>
      <c r="BW3607" s="209"/>
      <c r="EK3607" s="231"/>
      <c r="EL3607" s="231"/>
      <c r="EM3607" s="186" t="s">
        <v>76</v>
      </c>
      <c r="EN3607" s="187" t="s">
        <v>946</v>
      </c>
      <c r="EO3607" s="188" t="s">
        <v>1601</v>
      </c>
      <c r="EP3607" s="189"/>
    </row>
    <row r="3608" spans="8:146" ht="14.25" x14ac:dyDescent="0.15">
      <c r="H3608" s="740"/>
      <c r="I3608" s="740"/>
      <c r="J3608" s="740"/>
      <c r="K3608" s="740"/>
      <c r="L3608" s="740"/>
      <c r="M3608" s="740"/>
      <c r="N3608" s="748"/>
      <c r="O3608" s="749"/>
      <c r="P3608" s="749"/>
      <c r="Q3608" s="740"/>
      <c r="R3608" s="740"/>
      <c r="S3608" s="740"/>
      <c r="T3608" s="740"/>
      <c r="U3608" s="740"/>
      <c r="V3608" s="740"/>
      <c r="W3608" s="740"/>
      <c r="X3608" s="740"/>
      <c r="Y3608" s="740"/>
      <c r="Z3608" s="740"/>
      <c r="AA3608" s="740"/>
      <c r="AB3608" s="740"/>
      <c r="AC3608" s="740"/>
      <c r="AD3608" s="740"/>
      <c r="AE3608" s="740"/>
      <c r="AF3608" s="740"/>
      <c r="AG3608" s="750"/>
      <c r="AH3608" s="742" t="str">
        <f t="shared" si="136"/>
        <v/>
      </c>
      <c r="AI3608" s="37" t="str">
        <f t="shared" si="137"/>
        <v/>
      </c>
      <c r="BH3608" s="137">
        <v>3588</v>
      </c>
      <c r="BI3608" s="206"/>
      <c r="BJ3608" s="207"/>
      <c r="BK3608" s="207"/>
      <c r="BL3608" s="207"/>
      <c r="BM3608" s="207"/>
      <c r="BN3608" s="206"/>
      <c r="BO3608" s="208"/>
      <c r="BP3608" s="206"/>
      <c r="BQ3608" s="458"/>
      <c r="BR3608" s="209"/>
      <c r="BS3608" s="210"/>
      <c r="BT3608" s="208"/>
      <c r="BU3608" s="208"/>
      <c r="BV3608" s="458"/>
      <c r="BW3608" s="209"/>
      <c r="EK3608" s="231"/>
      <c r="EL3608" s="231"/>
      <c r="EM3608" s="227" t="s">
        <v>608</v>
      </c>
      <c r="EN3608" s="228">
        <v>0</v>
      </c>
      <c r="EO3608" s="229">
        <v>9</v>
      </c>
      <c r="EP3608" s="234">
        <f>DCOUNT($H$20:$AI$4020,$H$20,EM3607:EO3608)</f>
        <v>0</v>
      </c>
    </row>
    <row r="3609" spans="8:146" ht="14.25" x14ac:dyDescent="0.15">
      <c r="H3609" s="740"/>
      <c r="I3609" s="740"/>
      <c r="J3609" s="740"/>
      <c r="K3609" s="740"/>
      <c r="L3609" s="740"/>
      <c r="M3609" s="740"/>
      <c r="N3609" s="748"/>
      <c r="O3609" s="749"/>
      <c r="P3609" s="749"/>
      <c r="Q3609" s="740"/>
      <c r="R3609" s="740"/>
      <c r="S3609" s="740"/>
      <c r="T3609" s="740"/>
      <c r="U3609" s="740"/>
      <c r="V3609" s="740"/>
      <c r="W3609" s="740"/>
      <c r="X3609" s="740"/>
      <c r="Y3609" s="740"/>
      <c r="Z3609" s="740"/>
      <c r="AA3609" s="740"/>
      <c r="AB3609" s="740"/>
      <c r="AC3609" s="740"/>
      <c r="AD3609" s="740"/>
      <c r="AE3609" s="740"/>
      <c r="AF3609" s="740"/>
      <c r="AG3609" s="750"/>
      <c r="AH3609" s="742" t="str">
        <f t="shared" si="136"/>
        <v/>
      </c>
      <c r="AI3609" s="37" t="str">
        <f t="shared" si="137"/>
        <v/>
      </c>
      <c r="BH3609" s="137">
        <v>3589</v>
      </c>
      <c r="BI3609" s="206"/>
      <c r="BJ3609" s="207"/>
      <c r="BK3609" s="207"/>
      <c r="BL3609" s="207"/>
      <c r="BM3609" s="207"/>
      <c r="BN3609" s="206"/>
      <c r="BO3609" s="208"/>
      <c r="BP3609" s="206"/>
      <c r="BQ3609" s="458"/>
      <c r="BR3609" s="209"/>
      <c r="BS3609" s="210"/>
      <c r="BT3609" s="208"/>
      <c r="BU3609" s="208"/>
      <c r="BV3609" s="458"/>
      <c r="BW3609" s="209"/>
      <c r="EK3609" s="231"/>
      <c r="EL3609" s="231"/>
      <c r="EM3609" s="186" t="s">
        <v>76</v>
      </c>
      <c r="EN3609" s="187" t="s">
        <v>946</v>
      </c>
      <c r="EO3609" s="188" t="s">
        <v>1601</v>
      </c>
      <c r="EP3609" s="189"/>
    </row>
    <row r="3610" spans="8:146" ht="14.25" x14ac:dyDescent="0.15">
      <c r="H3610" s="740"/>
      <c r="I3610" s="740"/>
      <c r="J3610" s="740"/>
      <c r="K3610" s="740"/>
      <c r="L3610" s="740"/>
      <c r="M3610" s="740"/>
      <c r="N3610" s="748"/>
      <c r="O3610" s="749"/>
      <c r="P3610" s="749"/>
      <c r="Q3610" s="740"/>
      <c r="R3610" s="740"/>
      <c r="S3610" s="740"/>
      <c r="T3610" s="740"/>
      <c r="U3610" s="740"/>
      <c r="V3610" s="740"/>
      <c r="W3610" s="740"/>
      <c r="X3610" s="740"/>
      <c r="Y3610" s="740"/>
      <c r="Z3610" s="740"/>
      <c r="AA3610" s="740"/>
      <c r="AB3610" s="740"/>
      <c r="AC3610" s="740"/>
      <c r="AD3610" s="740"/>
      <c r="AE3610" s="740"/>
      <c r="AF3610" s="740"/>
      <c r="AG3610" s="750"/>
      <c r="AH3610" s="742" t="str">
        <f t="shared" si="136"/>
        <v/>
      </c>
      <c r="AI3610" s="37" t="str">
        <f t="shared" si="137"/>
        <v/>
      </c>
      <c r="BH3610" s="137">
        <v>3590</v>
      </c>
      <c r="BI3610" s="206"/>
      <c r="BJ3610" s="207"/>
      <c r="BK3610" s="207"/>
      <c r="BL3610" s="207"/>
      <c r="BM3610" s="207"/>
      <c r="BN3610" s="206"/>
      <c r="BO3610" s="208"/>
      <c r="BP3610" s="206"/>
      <c r="BQ3610" s="458"/>
      <c r="BR3610" s="209"/>
      <c r="BS3610" s="210"/>
      <c r="BT3610" s="208"/>
      <c r="BU3610" s="208"/>
      <c r="BV3610" s="458"/>
      <c r="BW3610" s="209"/>
      <c r="EK3610" s="231"/>
      <c r="EL3610" s="231"/>
      <c r="EM3610" s="227" t="s">
        <v>362</v>
      </c>
      <c r="EN3610" s="228">
        <v>0</v>
      </c>
      <c r="EO3610" s="229">
        <v>9</v>
      </c>
      <c r="EP3610" s="234">
        <f>DCOUNT($H$20:$AI$4020,$H$20,EM3609:EO3610)</f>
        <v>0</v>
      </c>
    </row>
    <row r="3611" spans="8:146" ht="14.25" x14ac:dyDescent="0.15">
      <c r="H3611" s="740"/>
      <c r="I3611" s="740"/>
      <c r="J3611" s="740"/>
      <c r="K3611" s="740"/>
      <c r="L3611" s="740"/>
      <c r="M3611" s="740"/>
      <c r="N3611" s="748"/>
      <c r="O3611" s="749"/>
      <c r="P3611" s="749"/>
      <c r="Q3611" s="740"/>
      <c r="R3611" s="740"/>
      <c r="S3611" s="740"/>
      <c r="T3611" s="740"/>
      <c r="U3611" s="740"/>
      <c r="V3611" s="740"/>
      <c r="W3611" s="740"/>
      <c r="X3611" s="740"/>
      <c r="Y3611" s="740"/>
      <c r="Z3611" s="740"/>
      <c r="AA3611" s="740"/>
      <c r="AB3611" s="740"/>
      <c r="AC3611" s="740"/>
      <c r="AD3611" s="740"/>
      <c r="AE3611" s="740"/>
      <c r="AF3611" s="740"/>
      <c r="AG3611" s="750"/>
      <c r="AH3611" s="742" t="str">
        <f t="shared" si="136"/>
        <v/>
      </c>
      <c r="AI3611" s="37" t="str">
        <f t="shared" si="137"/>
        <v/>
      </c>
      <c r="BH3611" s="137">
        <v>3591</v>
      </c>
      <c r="BI3611" s="206"/>
      <c r="BJ3611" s="207"/>
      <c r="BK3611" s="207"/>
      <c r="BL3611" s="207"/>
      <c r="BM3611" s="207"/>
      <c r="BN3611" s="206"/>
      <c r="BO3611" s="208"/>
      <c r="BP3611" s="206"/>
      <c r="BQ3611" s="458"/>
      <c r="BR3611" s="209"/>
      <c r="BS3611" s="210"/>
      <c r="BT3611" s="208"/>
      <c r="BU3611" s="208"/>
      <c r="BV3611" s="458"/>
      <c r="BW3611" s="209"/>
      <c r="EK3611" s="231"/>
      <c r="EL3611" s="231"/>
      <c r="EM3611" s="186" t="s">
        <v>76</v>
      </c>
      <c r="EN3611" s="187" t="s">
        <v>946</v>
      </c>
      <c r="EO3611" s="188" t="s">
        <v>1601</v>
      </c>
      <c r="EP3611" s="189"/>
    </row>
    <row r="3612" spans="8:146" ht="14.25" x14ac:dyDescent="0.15">
      <c r="H3612" s="740"/>
      <c r="I3612" s="740"/>
      <c r="J3612" s="740"/>
      <c r="K3612" s="740"/>
      <c r="L3612" s="740"/>
      <c r="M3612" s="740"/>
      <c r="N3612" s="748"/>
      <c r="O3612" s="749"/>
      <c r="P3612" s="749"/>
      <c r="Q3612" s="740"/>
      <c r="R3612" s="740"/>
      <c r="S3612" s="740"/>
      <c r="T3612" s="740"/>
      <c r="U3612" s="740"/>
      <c r="V3612" s="740"/>
      <c r="W3612" s="740"/>
      <c r="X3612" s="740"/>
      <c r="Y3612" s="740"/>
      <c r="Z3612" s="740"/>
      <c r="AA3612" s="740"/>
      <c r="AB3612" s="740"/>
      <c r="AC3612" s="740"/>
      <c r="AD3612" s="740"/>
      <c r="AE3612" s="740"/>
      <c r="AF3612" s="740"/>
      <c r="AG3612" s="750"/>
      <c r="AH3612" s="742" t="str">
        <f t="shared" si="136"/>
        <v/>
      </c>
      <c r="AI3612" s="37" t="str">
        <f t="shared" si="137"/>
        <v/>
      </c>
      <c r="BH3612" s="137">
        <v>3592</v>
      </c>
      <c r="BI3612" s="206"/>
      <c r="BJ3612" s="207"/>
      <c r="BK3612" s="207"/>
      <c r="BL3612" s="207"/>
      <c r="BM3612" s="207"/>
      <c r="BN3612" s="206"/>
      <c r="BO3612" s="208"/>
      <c r="BP3612" s="206"/>
      <c r="BQ3612" s="458"/>
      <c r="BR3612" s="209"/>
      <c r="BS3612" s="210"/>
      <c r="BT3612" s="208"/>
      <c r="BU3612" s="208"/>
      <c r="BV3612" s="458"/>
      <c r="BW3612" s="209"/>
      <c r="EK3612" s="231"/>
      <c r="EL3612" s="231"/>
      <c r="EM3612" s="227" t="s">
        <v>364</v>
      </c>
      <c r="EN3612" s="228">
        <v>0</v>
      </c>
      <c r="EO3612" s="229">
        <v>9</v>
      </c>
      <c r="EP3612" s="234">
        <f>DCOUNT($H$20:$AI$4020,$H$20,EM3611:EO3612)</f>
        <v>0</v>
      </c>
    </row>
    <row r="3613" spans="8:146" ht="14.25" x14ac:dyDescent="0.15">
      <c r="H3613" s="740"/>
      <c r="I3613" s="740"/>
      <c r="J3613" s="740"/>
      <c r="K3613" s="740"/>
      <c r="L3613" s="740"/>
      <c r="M3613" s="740"/>
      <c r="N3613" s="748"/>
      <c r="O3613" s="749"/>
      <c r="P3613" s="749"/>
      <c r="Q3613" s="740"/>
      <c r="R3613" s="740"/>
      <c r="S3613" s="740"/>
      <c r="T3613" s="740"/>
      <c r="U3613" s="740"/>
      <c r="V3613" s="740"/>
      <c r="W3613" s="740"/>
      <c r="X3613" s="740"/>
      <c r="Y3613" s="740"/>
      <c r="Z3613" s="740"/>
      <c r="AA3613" s="740"/>
      <c r="AB3613" s="740"/>
      <c r="AC3613" s="740"/>
      <c r="AD3613" s="740"/>
      <c r="AE3613" s="740"/>
      <c r="AF3613" s="740"/>
      <c r="AG3613" s="750"/>
      <c r="AH3613" s="742" t="str">
        <f t="shared" si="136"/>
        <v/>
      </c>
      <c r="AI3613" s="37" t="str">
        <f t="shared" si="137"/>
        <v/>
      </c>
      <c r="BH3613" s="137">
        <v>3593</v>
      </c>
      <c r="BI3613" s="206"/>
      <c r="BJ3613" s="207"/>
      <c r="BK3613" s="207"/>
      <c r="BL3613" s="207"/>
      <c r="BM3613" s="207"/>
      <c r="BN3613" s="206"/>
      <c r="BO3613" s="208"/>
      <c r="BP3613" s="206"/>
      <c r="BQ3613" s="458"/>
      <c r="BR3613" s="209"/>
      <c r="BS3613" s="210"/>
      <c r="BT3613" s="208"/>
      <c r="BU3613" s="208"/>
      <c r="BV3613" s="458"/>
      <c r="BW3613" s="209"/>
      <c r="EK3613" s="231"/>
      <c r="EL3613" s="231"/>
      <c r="EM3613" s="186" t="s">
        <v>76</v>
      </c>
      <c r="EN3613" s="187" t="s">
        <v>946</v>
      </c>
      <c r="EO3613" s="188" t="s">
        <v>1601</v>
      </c>
      <c r="EP3613" s="189"/>
    </row>
    <row r="3614" spans="8:146" ht="14.25" x14ac:dyDescent="0.15">
      <c r="H3614" s="740"/>
      <c r="I3614" s="740"/>
      <c r="J3614" s="740"/>
      <c r="K3614" s="740"/>
      <c r="L3614" s="740"/>
      <c r="M3614" s="740"/>
      <c r="N3614" s="748"/>
      <c r="O3614" s="749"/>
      <c r="P3614" s="749"/>
      <c r="Q3614" s="740"/>
      <c r="R3614" s="740"/>
      <c r="S3614" s="740"/>
      <c r="T3614" s="740"/>
      <c r="U3614" s="740"/>
      <c r="V3614" s="740"/>
      <c r="W3614" s="740"/>
      <c r="X3614" s="740"/>
      <c r="Y3614" s="740"/>
      <c r="Z3614" s="740"/>
      <c r="AA3614" s="740"/>
      <c r="AB3614" s="740"/>
      <c r="AC3614" s="740"/>
      <c r="AD3614" s="740"/>
      <c r="AE3614" s="740"/>
      <c r="AF3614" s="740"/>
      <c r="AG3614" s="750"/>
      <c r="AH3614" s="742" t="str">
        <f t="shared" si="136"/>
        <v/>
      </c>
      <c r="AI3614" s="37" t="str">
        <f t="shared" si="137"/>
        <v/>
      </c>
      <c r="BH3614" s="137">
        <v>3594</v>
      </c>
      <c r="BI3614" s="206"/>
      <c r="BJ3614" s="207"/>
      <c r="BK3614" s="207"/>
      <c r="BL3614" s="207"/>
      <c r="BM3614" s="207"/>
      <c r="BN3614" s="206"/>
      <c r="BO3614" s="208"/>
      <c r="BP3614" s="206"/>
      <c r="BQ3614" s="458"/>
      <c r="BR3614" s="209"/>
      <c r="BS3614" s="210"/>
      <c r="BT3614" s="208"/>
      <c r="BU3614" s="208"/>
      <c r="BV3614" s="458"/>
      <c r="BW3614" s="209"/>
      <c r="EK3614" s="231"/>
      <c r="EL3614" s="231"/>
      <c r="EM3614" s="227" t="s">
        <v>835</v>
      </c>
      <c r="EN3614" s="228">
        <v>0</v>
      </c>
      <c r="EO3614" s="229">
        <v>9</v>
      </c>
      <c r="EP3614" s="234">
        <f>DCOUNT($H$20:$AI$4020,$H$20,EM3613:EO3614)</f>
        <v>0</v>
      </c>
    </row>
    <row r="3615" spans="8:146" ht="14.25" x14ac:dyDescent="0.15">
      <c r="H3615" s="740"/>
      <c r="I3615" s="740"/>
      <c r="J3615" s="740"/>
      <c r="K3615" s="740"/>
      <c r="L3615" s="740"/>
      <c r="M3615" s="740"/>
      <c r="N3615" s="748"/>
      <c r="O3615" s="749"/>
      <c r="P3615" s="749"/>
      <c r="Q3615" s="740"/>
      <c r="R3615" s="740"/>
      <c r="S3615" s="740"/>
      <c r="T3615" s="740"/>
      <c r="U3615" s="740"/>
      <c r="V3615" s="740"/>
      <c r="W3615" s="740"/>
      <c r="X3615" s="740"/>
      <c r="Y3615" s="740"/>
      <c r="Z3615" s="740"/>
      <c r="AA3615" s="740"/>
      <c r="AB3615" s="740"/>
      <c r="AC3615" s="740"/>
      <c r="AD3615" s="740"/>
      <c r="AE3615" s="740"/>
      <c r="AF3615" s="740"/>
      <c r="AG3615" s="750"/>
      <c r="AH3615" s="742" t="str">
        <f t="shared" si="136"/>
        <v/>
      </c>
      <c r="AI3615" s="37" t="str">
        <f t="shared" si="137"/>
        <v/>
      </c>
      <c r="BH3615" s="137">
        <v>3595</v>
      </c>
      <c r="BI3615" s="206"/>
      <c r="BJ3615" s="207"/>
      <c r="BK3615" s="207"/>
      <c r="BL3615" s="207"/>
      <c r="BM3615" s="207"/>
      <c r="BN3615" s="206"/>
      <c r="BO3615" s="208"/>
      <c r="BP3615" s="206"/>
      <c r="BQ3615" s="458"/>
      <c r="BR3615" s="209"/>
      <c r="BS3615" s="210"/>
      <c r="BT3615" s="208"/>
      <c r="BU3615" s="208"/>
      <c r="BV3615" s="458"/>
      <c r="BW3615" s="209"/>
      <c r="EK3615" s="231"/>
      <c r="EL3615" s="231"/>
      <c r="EM3615" s="186" t="s">
        <v>76</v>
      </c>
      <c r="EN3615" s="187" t="s">
        <v>946</v>
      </c>
      <c r="EO3615" s="188" t="s">
        <v>1601</v>
      </c>
      <c r="EP3615" s="189"/>
    </row>
    <row r="3616" spans="8:146" ht="14.25" x14ac:dyDescent="0.15">
      <c r="H3616" s="740"/>
      <c r="I3616" s="740"/>
      <c r="J3616" s="740"/>
      <c r="K3616" s="740"/>
      <c r="L3616" s="740"/>
      <c r="M3616" s="740"/>
      <c r="N3616" s="748"/>
      <c r="O3616" s="749"/>
      <c r="P3616" s="749"/>
      <c r="Q3616" s="740"/>
      <c r="R3616" s="740"/>
      <c r="S3616" s="740"/>
      <c r="T3616" s="740"/>
      <c r="U3616" s="740"/>
      <c r="V3616" s="740"/>
      <c r="W3616" s="740"/>
      <c r="X3616" s="740"/>
      <c r="Y3616" s="740"/>
      <c r="Z3616" s="740"/>
      <c r="AA3616" s="740"/>
      <c r="AB3616" s="740"/>
      <c r="AC3616" s="740"/>
      <c r="AD3616" s="740"/>
      <c r="AE3616" s="740"/>
      <c r="AF3616" s="740"/>
      <c r="AG3616" s="750"/>
      <c r="AH3616" s="742" t="str">
        <f t="shared" si="136"/>
        <v/>
      </c>
      <c r="AI3616" s="37" t="str">
        <f t="shared" si="137"/>
        <v/>
      </c>
      <c r="BH3616" s="137">
        <v>3596</v>
      </c>
      <c r="BI3616" s="206"/>
      <c r="BJ3616" s="207"/>
      <c r="BK3616" s="207"/>
      <c r="BL3616" s="207"/>
      <c r="BM3616" s="207"/>
      <c r="BN3616" s="206"/>
      <c r="BO3616" s="208"/>
      <c r="BP3616" s="206"/>
      <c r="BQ3616" s="458"/>
      <c r="BR3616" s="209"/>
      <c r="BS3616" s="210"/>
      <c r="BT3616" s="208"/>
      <c r="BU3616" s="208"/>
      <c r="BV3616" s="458"/>
      <c r="BW3616" s="209"/>
      <c r="EK3616" s="231"/>
      <c r="EL3616" s="231"/>
      <c r="EM3616" s="227" t="s">
        <v>483</v>
      </c>
      <c r="EN3616" s="228">
        <v>0</v>
      </c>
      <c r="EO3616" s="229">
        <v>9</v>
      </c>
      <c r="EP3616" s="234">
        <f>DCOUNT($H$20:$AI$4020,$H$20,EM3615:EO3616)</f>
        <v>0</v>
      </c>
    </row>
    <row r="3617" spans="8:146" ht="14.25" x14ac:dyDescent="0.15">
      <c r="H3617" s="740"/>
      <c r="I3617" s="740"/>
      <c r="J3617" s="740"/>
      <c r="K3617" s="740"/>
      <c r="L3617" s="740"/>
      <c r="M3617" s="740"/>
      <c r="N3617" s="748"/>
      <c r="O3617" s="749"/>
      <c r="P3617" s="749"/>
      <c r="Q3617" s="740"/>
      <c r="R3617" s="740"/>
      <c r="S3617" s="740"/>
      <c r="T3617" s="740"/>
      <c r="U3617" s="740"/>
      <c r="V3617" s="740"/>
      <c r="W3617" s="740"/>
      <c r="X3617" s="740"/>
      <c r="Y3617" s="740"/>
      <c r="Z3617" s="740"/>
      <c r="AA3617" s="740"/>
      <c r="AB3617" s="740"/>
      <c r="AC3617" s="740"/>
      <c r="AD3617" s="740"/>
      <c r="AE3617" s="740"/>
      <c r="AF3617" s="740"/>
      <c r="AG3617" s="750"/>
      <c r="AH3617" s="742" t="str">
        <f t="shared" si="136"/>
        <v/>
      </c>
      <c r="AI3617" s="37" t="str">
        <f t="shared" si="137"/>
        <v/>
      </c>
      <c r="BH3617" s="137">
        <v>3597</v>
      </c>
      <c r="BI3617" s="206"/>
      <c r="BJ3617" s="207"/>
      <c r="BK3617" s="207"/>
      <c r="BL3617" s="207"/>
      <c r="BM3617" s="207"/>
      <c r="BN3617" s="206"/>
      <c r="BO3617" s="208"/>
      <c r="BP3617" s="206"/>
      <c r="BQ3617" s="458"/>
      <c r="BR3617" s="209"/>
      <c r="BS3617" s="210"/>
      <c r="BT3617" s="208"/>
      <c r="BU3617" s="208"/>
      <c r="BV3617" s="458"/>
      <c r="BW3617" s="209"/>
      <c r="EK3617" s="231"/>
      <c r="EL3617" s="231"/>
      <c r="EM3617" s="186" t="s">
        <v>76</v>
      </c>
      <c r="EN3617" s="187" t="s">
        <v>946</v>
      </c>
      <c r="EO3617" s="188" t="s">
        <v>1601</v>
      </c>
      <c r="EP3617" s="189"/>
    </row>
    <row r="3618" spans="8:146" ht="14.25" x14ac:dyDescent="0.15">
      <c r="H3618" s="740"/>
      <c r="I3618" s="740"/>
      <c r="J3618" s="740"/>
      <c r="K3618" s="740"/>
      <c r="L3618" s="740"/>
      <c r="M3618" s="740"/>
      <c r="N3618" s="748"/>
      <c r="O3618" s="749"/>
      <c r="P3618" s="749"/>
      <c r="Q3618" s="740"/>
      <c r="R3618" s="740"/>
      <c r="S3618" s="740"/>
      <c r="T3618" s="740"/>
      <c r="U3618" s="740"/>
      <c r="V3618" s="740"/>
      <c r="W3618" s="740"/>
      <c r="X3618" s="740"/>
      <c r="Y3618" s="740"/>
      <c r="Z3618" s="740"/>
      <c r="AA3618" s="740"/>
      <c r="AB3618" s="740"/>
      <c r="AC3618" s="740"/>
      <c r="AD3618" s="740"/>
      <c r="AE3618" s="740"/>
      <c r="AF3618" s="740"/>
      <c r="AG3618" s="750"/>
      <c r="AH3618" s="742" t="str">
        <f t="shared" si="136"/>
        <v/>
      </c>
      <c r="AI3618" s="37" t="str">
        <f t="shared" si="137"/>
        <v/>
      </c>
      <c r="BH3618" s="137">
        <v>3598</v>
      </c>
      <c r="BI3618" s="206"/>
      <c r="BJ3618" s="207"/>
      <c r="BK3618" s="207"/>
      <c r="BL3618" s="207"/>
      <c r="BM3618" s="207"/>
      <c r="BN3618" s="206"/>
      <c r="BO3618" s="208"/>
      <c r="BP3618" s="206"/>
      <c r="BQ3618" s="458"/>
      <c r="BR3618" s="209"/>
      <c r="BS3618" s="210"/>
      <c r="BT3618" s="208"/>
      <c r="BU3618" s="208"/>
      <c r="BV3618" s="458"/>
      <c r="BW3618" s="209"/>
      <c r="EK3618" s="231"/>
      <c r="EL3618" s="231"/>
      <c r="EM3618" s="227" t="s">
        <v>837</v>
      </c>
      <c r="EN3618" s="228">
        <v>0</v>
      </c>
      <c r="EO3618" s="229">
        <v>9</v>
      </c>
      <c r="EP3618" s="234">
        <f>DCOUNT($H$20:$AI$4020,$H$20,EM3617:EO3618)</f>
        <v>0</v>
      </c>
    </row>
    <row r="3619" spans="8:146" ht="14.25" x14ac:dyDescent="0.15">
      <c r="H3619" s="740"/>
      <c r="I3619" s="740"/>
      <c r="J3619" s="740"/>
      <c r="K3619" s="740"/>
      <c r="L3619" s="740"/>
      <c r="M3619" s="740"/>
      <c r="N3619" s="748"/>
      <c r="O3619" s="749"/>
      <c r="P3619" s="749"/>
      <c r="Q3619" s="740"/>
      <c r="R3619" s="740"/>
      <c r="S3619" s="740"/>
      <c r="T3619" s="740"/>
      <c r="U3619" s="740"/>
      <c r="V3619" s="740"/>
      <c r="W3619" s="740"/>
      <c r="X3619" s="740"/>
      <c r="Y3619" s="740"/>
      <c r="Z3619" s="740"/>
      <c r="AA3619" s="740"/>
      <c r="AB3619" s="740"/>
      <c r="AC3619" s="740"/>
      <c r="AD3619" s="740"/>
      <c r="AE3619" s="740"/>
      <c r="AF3619" s="740"/>
      <c r="AG3619" s="750"/>
      <c r="AH3619" s="742" t="str">
        <f t="shared" si="136"/>
        <v/>
      </c>
      <c r="AI3619" s="37" t="str">
        <f t="shared" si="137"/>
        <v/>
      </c>
      <c r="BH3619" s="137">
        <v>3599</v>
      </c>
      <c r="BI3619" s="206"/>
      <c r="BJ3619" s="207"/>
      <c r="BK3619" s="207"/>
      <c r="BL3619" s="207"/>
      <c r="BM3619" s="207"/>
      <c r="BN3619" s="206"/>
      <c r="BO3619" s="208"/>
      <c r="BP3619" s="206"/>
      <c r="BQ3619" s="458"/>
      <c r="BR3619" s="209"/>
      <c r="BS3619" s="210"/>
      <c r="BT3619" s="208"/>
      <c r="BU3619" s="208"/>
      <c r="BV3619" s="458"/>
      <c r="BW3619" s="209"/>
      <c r="EK3619" s="231"/>
      <c r="EL3619" s="231"/>
      <c r="EM3619" s="186" t="s">
        <v>76</v>
      </c>
      <c r="EN3619" s="187" t="s">
        <v>946</v>
      </c>
      <c r="EO3619" s="188" t="s">
        <v>1601</v>
      </c>
      <c r="EP3619" s="189"/>
    </row>
    <row r="3620" spans="8:146" ht="14.25" x14ac:dyDescent="0.15">
      <c r="H3620" s="740"/>
      <c r="I3620" s="740"/>
      <c r="J3620" s="740"/>
      <c r="K3620" s="740"/>
      <c r="L3620" s="740"/>
      <c r="M3620" s="740"/>
      <c r="N3620" s="748"/>
      <c r="O3620" s="749"/>
      <c r="P3620" s="749"/>
      <c r="Q3620" s="740"/>
      <c r="R3620" s="740"/>
      <c r="S3620" s="740"/>
      <c r="T3620" s="740"/>
      <c r="U3620" s="740"/>
      <c r="V3620" s="740"/>
      <c r="W3620" s="740"/>
      <c r="X3620" s="740"/>
      <c r="Y3620" s="740"/>
      <c r="Z3620" s="740"/>
      <c r="AA3620" s="740"/>
      <c r="AB3620" s="740"/>
      <c r="AC3620" s="740"/>
      <c r="AD3620" s="740"/>
      <c r="AE3620" s="740"/>
      <c r="AF3620" s="740"/>
      <c r="AG3620" s="750"/>
      <c r="AH3620" s="742" t="str">
        <f t="shared" si="136"/>
        <v/>
      </c>
      <c r="AI3620" s="37" t="str">
        <f t="shared" si="137"/>
        <v/>
      </c>
      <c r="BH3620" s="137">
        <v>3600</v>
      </c>
      <c r="BI3620" s="206"/>
      <c r="BJ3620" s="207"/>
      <c r="BK3620" s="207"/>
      <c r="BL3620" s="207"/>
      <c r="BM3620" s="207"/>
      <c r="BN3620" s="206"/>
      <c r="BO3620" s="208"/>
      <c r="BP3620" s="206"/>
      <c r="BQ3620" s="458"/>
      <c r="BR3620" s="209"/>
      <c r="BS3620" s="210"/>
      <c r="BT3620" s="208"/>
      <c r="BU3620" s="208"/>
      <c r="BV3620" s="458"/>
      <c r="BW3620" s="209"/>
      <c r="EK3620" s="231"/>
      <c r="EL3620" s="231"/>
      <c r="EM3620" s="227" t="s">
        <v>838</v>
      </c>
      <c r="EN3620" s="228">
        <v>0</v>
      </c>
      <c r="EO3620" s="229">
        <v>9</v>
      </c>
      <c r="EP3620" s="234">
        <f>DCOUNT($H$20:$AI$4020,$H$20,EM3619:EO3620)</f>
        <v>0</v>
      </c>
    </row>
    <row r="3621" spans="8:146" ht="14.25" x14ac:dyDescent="0.15">
      <c r="H3621" s="740"/>
      <c r="I3621" s="740"/>
      <c r="J3621" s="740"/>
      <c r="K3621" s="740"/>
      <c r="L3621" s="740"/>
      <c r="M3621" s="740"/>
      <c r="N3621" s="748"/>
      <c r="O3621" s="749"/>
      <c r="P3621" s="749"/>
      <c r="Q3621" s="740"/>
      <c r="R3621" s="740"/>
      <c r="S3621" s="740"/>
      <c r="T3621" s="740"/>
      <c r="U3621" s="740"/>
      <c r="V3621" s="740"/>
      <c r="W3621" s="740"/>
      <c r="X3621" s="740"/>
      <c r="Y3621" s="740"/>
      <c r="Z3621" s="740"/>
      <c r="AA3621" s="740"/>
      <c r="AB3621" s="740"/>
      <c r="AC3621" s="740"/>
      <c r="AD3621" s="740"/>
      <c r="AE3621" s="740"/>
      <c r="AF3621" s="740"/>
      <c r="AG3621" s="750"/>
      <c r="AH3621" s="742" t="str">
        <f t="shared" si="136"/>
        <v/>
      </c>
      <c r="AI3621" s="37" t="str">
        <f t="shared" si="137"/>
        <v/>
      </c>
      <c r="BH3621" s="137">
        <v>3601</v>
      </c>
      <c r="BI3621" s="206"/>
      <c r="BJ3621" s="207"/>
      <c r="BK3621" s="207"/>
      <c r="BL3621" s="207"/>
      <c r="BM3621" s="207"/>
      <c r="BN3621" s="206"/>
      <c r="BO3621" s="208"/>
      <c r="BP3621" s="206"/>
      <c r="BQ3621" s="458"/>
      <c r="BR3621" s="209"/>
      <c r="BS3621" s="210"/>
      <c r="BT3621" s="208"/>
      <c r="BU3621" s="208"/>
      <c r="BV3621" s="458"/>
      <c r="BW3621" s="209"/>
      <c r="EK3621" s="231"/>
      <c r="EL3621" s="231"/>
      <c r="EM3621" s="186" t="s">
        <v>76</v>
      </c>
      <c r="EN3621" s="187" t="s">
        <v>946</v>
      </c>
      <c r="EO3621" s="188" t="s">
        <v>1601</v>
      </c>
      <c r="EP3621" s="189"/>
    </row>
    <row r="3622" spans="8:146" ht="14.25" x14ac:dyDescent="0.15">
      <c r="H3622" s="740"/>
      <c r="I3622" s="740"/>
      <c r="J3622" s="740"/>
      <c r="K3622" s="740"/>
      <c r="L3622" s="740"/>
      <c r="M3622" s="740"/>
      <c r="N3622" s="748"/>
      <c r="O3622" s="749"/>
      <c r="P3622" s="749"/>
      <c r="Q3622" s="740"/>
      <c r="R3622" s="740"/>
      <c r="S3622" s="740"/>
      <c r="T3622" s="740"/>
      <c r="U3622" s="740"/>
      <c r="V3622" s="740"/>
      <c r="W3622" s="740"/>
      <c r="X3622" s="740"/>
      <c r="Y3622" s="740"/>
      <c r="Z3622" s="740"/>
      <c r="AA3622" s="740"/>
      <c r="AB3622" s="740"/>
      <c r="AC3622" s="740"/>
      <c r="AD3622" s="740"/>
      <c r="AE3622" s="740"/>
      <c r="AF3622" s="740"/>
      <c r="AG3622" s="750"/>
      <c r="AH3622" s="742" t="str">
        <f t="shared" si="136"/>
        <v/>
      </c>
      <c r="AI3622" s="37" t="str">
        <f t="shared" si="137"/>
        <v/>
      </c>
      <c r="BH3622" s="137">
        <v>3602</v>
      </c>
      <c r="BI3622" s="206"/>
      <c r="BJ3622" s="207"/>
      <c r="BK3622" s="207"/>
      <c r="BL3622" s="207"/>
      <c r="BM3622" s="207"/>
      <c r="BN3622" s="206"/>
      <c r="BO3622" s="208"/>
      <c r="BP3622" s="206"/>
      <c r="BQ3622" s="458"/>
      <c r="BR3622" s="209"/>
      <c r="BS3622" s="210"/>
      <c r="BT3622" s="208"/>
      <c r="BU3622" s="208"/>
      <c r="BV3622" s="458"/>
      <c r="BW3622" s="209"/>
      <c r="EK3622" s="231"/>
      <c r="EL3622" s="231"/>
      <c r="EM3622" s="227" t="s">
        <v>839</v>
      </c>
      <c r="EN3622" s="228">
        <v>0</v>
      </c>
      <c r="EO3622" s="229">
        <v>9</v>
      </c>
      <c r="EP3622" s="234">
        <f>DCOUNT($H$20:$AI$4020,$H$20,EM3621:EO3622)</f>
        <v>0</v>
      </c>
    </row>
    <row r="3623" spans="8:146" ht="14.25" x14ac:dyDescent="0.15">
      <c r="H3623" s="740"/>
      <c r="I3623" s="740"/>
      <c r="J3623" s="740"/>
      <c r="K3623" s="740"/>
      <c r="L3623" s="740"/>
      <c r="M3623" s="740"/>
      <c r="N3623" s="748"/>
      <c r="O3623" s="749"/>
      <c r="P3623" s="749"/>
      <c r="Q3623" s="740"/>
      <c r="R3623" s="740"/>
      <c r="S3623" s="740"/>
      <c r="T3623" s="740"/>
      <c r="U3623" s="740"/>
      <c r="V3623" s="740"/>
      <c r="W3623" s="740"/>
      <c r="X3623" s="740"/>
      <c r="Y3623" s="740"/>
      <c r="Z3623" s="740"/>
      <c r="AA3623" s="740"/>
      <c r="AB3623" s="740"/>
      <c r="AC3623" s="740"/>
      <c r="AD3623" s="740"/>
      <c r="AE3623" s="740"/>
      <c r="AF3623" s="740"/>
      <c r="AG3623" s="750"/>
      <c r="AH3623" s="742" t="str">
        <f t="shared" si="136"/>
        <v/>
      </c>
      <c r="AI3623" s="37" t="str">
        <f t="shared" si="137"/>
        <v/>
      </c>
      <c r="BH3623" s="137">
        <v>3603</v>
      </c>
      <c r="BI3623" s="206"/>
      <c r="BJ3623" s="207"/>
      <c r="BK3623" s="207"/>
      <c r="BL3623" s="207"/>
      <c r="BM3623" s="207"/>
      <c r="BN3623" s="206"/>
      <c r="BO3623" s="208"/>
      <c r="BP3623" s="206"/>
      <c r="BQ3623" s="458"/>
      <c r="BR3623" s="209"/>
      <c r="BS3623" s="210"/>
      <c r="BT3623" s="208"/>
      <c r="BU3623" s="208"/>
      <c r="BV3623" s="458"/>
      <c r="BW3623" s="209"/>
      <c r="EK3623" s="231"/>
      <c r="EL3623" s="231"/>
      <c r="EM3623" s="186" t="s">
        <v>76</v>
      </c>
      <c r="EN3623" s="187" t="s">
        <v>946</v>
      </c>
      <c r="EO3623" s="188" t="s">
        <v>1601</v>
      </c>
      <c r="EP3623" s="189"/>
    </row>
    <row r="3624" spans="8:146" ht="14.25" x14ac:dyDescent="0.15">
      <c r="H3624" s="740"/>
      <c r="I3624" s="740"/>
      <c r="J3624" s="740"/>
      <c r="K3624" s="740"/>
      <c r="L3624" s="740"/>
      <c r="M3624" s="740"/>
      <c r="N3624" s="748"/>
      <c r="O3624" s="749"/>
      <c r="P3624" s="749"/>
      <c r="Q3624" s="740"/>
      <c r="R3624" s="740"/>
      <c r="S3624" s="740"/>
      <c r="T3624" s="740"/>
      <c r="U3624" s="740"/>
      <c r="V3624" s="740"/>
      <c r="W3624" s="740"/>
      <c r="X3624" s="740"/>
      <c r="Y3624" s="740"/>
      <c r="Z3624" s="740"/>
      <c r="AA3624" s="740"/>
      <c r="AB3624" s="740"/>
      <c r="AC3624" s="740"/>
      <c r="AD3624" s="740"/>
      <c r="AE3624" s="740"/>
      <c r="AF3624" s="740"/>
      <c r="AG3624" s="750"/>
      <c r="AH3624" s="742" t="str">
        <f t="shared" si="136"/>
        <v/>
      </c>
      <c r="AI3624" s="37" t="str">
        <f t="shared" si="137"/>
        <v/>
      </c>
      <c r="BH3624" s="137">
        <v>3604</v>
      </c>
      <c r="BI3624" s="206"/>
      <c r="BJ3624" s="207"/>
      <c r="BK3624" s="207"/>
      <c r="BL3624" s="207"/>
      <c r="BM3624" s="207"/>
      <c r="BN3624" s="206"/>
      <c r="BO3624" s="208"/>
      <c r="BP3624" s="206"/>
      <c r="BQ3624" s="458"/>
      <c r="BR3624" s="209"/>
      <c r="BS3624" s="210"/>
      <c r="BT3624" s="208"/>
      <c r="BU3624" s="208"/>
      <c r="BV3624" s="458"/>
      <c r="BW3624" s="209"/>
      <c r="EK3624" s="231"/>
      <c r="EL3624" s="231"/>
      <c r="EM3624" s="227" t="s">
        <v>840</v>
      </c>
      <c r="EN3624" s="228">
        <v>0</v>
      </c>
      <c r="EO3624" s="229">
        <v>9</v>
      </c>
      <c r="EP3624" s="234">
        <f>DCOUNT($H$20:$AI$4020,$H$20,EM3623:EO3624)</f>
        <v>0</v>
      </c>
    </row>
    <row r="3625" spans="8:146" ht="14.25" x14ac:dyDescent="0.15">
      <c r="H3625" s="740"/>
      <c r="I3625" s="740"/>
      <c r="J3625" s="740"/>
      <c r="K3625" s="740"/>
      <c r="L3625" s="740"/>
      <c r="M3625" s="740"/>
      <c r="N3625" s="748"/>
      <c r="O3625" s="749"/>
      <c r="P3625" s="749"/>
      <c r="Q3625" s="740"/>
      <c r="R3625" s="740"/>
      <c r="S3625" s="740"/>
      <c r="T3625" s="740"/>
      <c r="U3625" s="740"/>
      <c r="V3625" s="740"/>
      <c r="W3625" s="740"/>
      <c r="X3625" s="740"/>
      <c r="Y3625" s="740"/>
      <c r="Z3625" s="740"/>
      <c r="AA3625" s="740"/>
      <c r="AB3625" s="740"/>
      <c r="AC3625" s="740"/>
      <c r="AD3625" s="740"/>
      <c r="AE3625" s="740"/>
      <c r="AF3625" s="740"/>
      <c r="AG3625" s="750"/>
      <c r="AH3625" s="742" t="str">
        <f t="shared" si="136"/>
        <v/>
      </c>
      <c r="AI3625" s="37" t="str">
        <f t="shared" si="137"/>
        <v/>
      </c>
      <c r="BH3625" s="137">
        <v>3605</v>
      </c>
      <c r="BI3625" s="206"/>
      <c r="BJ3625" s="207"/>
      <c r="BK3625" s="207"/>
      <c r="BL3625" s="207"/>
      <c r="BM3625" s="207"/>
      <c r="BN3625" s="206"/>
      <c r="BO3625" s="208"/>
      <c r="BP3625" s="206"/>
      <c r="BQ3625" s="458"/>
      <c r="BR3625" s="209"/>
      <c r="BS3625" s="210"/>
      <c r="BT3625" s="208"/>
      <c r="BU3625" s="208"/>
      <c r="BV3625" s="458"/>
      <c r="BW3625" s="209"/>
      <c r="EK3625" s="231"/>
      <c r="EL3625" s="231"/>
      <c r="EM3625" s="186" t="s">
        <v>76</v>
      </c>
      <c r="EN3625" s="187" t="s">
        <v>946</v>
      </c>
      <c r="EO3625" s="188" t="s">
        <v>1601</v>
      </c>
      <c r="EP3625" s="189"/>
    </row>
    <row r="3626" spans="8:146" ht="14.25" x14ac:dyDescent="0.15">
      <c r="H3626" s="740"/>
      <c r="I3626" s="740"/>
      <c r="J3626" s="740"/>
      <c r="K3626" s="740"/>
      <c r="L3626" s="740"/>
      <c r="M3626" s="740"/>
      <c r="N3626" s="748"/>
      <c r="O3626" s="749"/>
      <c r="P3626" s="749"/>
      <c r="Q3626" s="740"/>
      <c r="R3626" s="740"/>
      <c r="S3626" s="740"/>
      <c r="T3626" s="740"/>
      <c r="U3626" s="740"/>
      <c r="V3626" s="740"/>
      <c r="W3626" s="740"/>
      <c r="X3626" s="740"/>
      <c r="Y3626" s="740"/>
      <c r="Z3626" s="740"/>
      <c r="AA3626" s="740"/>
      <c r="AB3626" s="740"/>
      <c r="AC3626" s="740"/>
      <c r="AD3626" s="740"/>
      <c r="AE3626" s="740"/>
      <c r="AF3626" s="740"/>
      <c r="AG3626" s="750"/>
      <c r="AH3626" s="742" t="str">
        <f t="shared" si="136"/>
        <v/>
      </c>
      <c r="AI3626" s="37" t="str">
        <f t="shared" si="137"/>
        <v/>
      </c>
      <c r="BH3626" s="137">
        <v>3606</v>
      </c>
      <c r="BI3626" s="206"/>
      <c r="BJ3626" s="207"/>
      <c r="BK3626" s="207"/>
      <c r="BL3626" s="207"/>
      <c r="BM3626" s="207"/>
      <c r="BN3626" s="206"/>
      <c r="BO3626" s="208"/>
      <c r="BP3626" s="206"/>
      <c r="BQ3626" s="458"/>
      <c r="BR3626" s="209"/>
      <c r="BS3626" s="210"/>
      <c r="BT3626" s="208"/>
      <c r="BU3626" s="208"/>
      <c r="BV3626" s="458"/>
      <c r="BW3626" s="209"/>
      <c r="EK3626" s="231"/>
      <c r="EL3626" s="231"/>
      <c r="EM3626" s="227" t="s">
        <v>841</v>
      </c>
      <c r="EN3626" s="228">
        <v>0</v>
      </c>
      <c r="EO3626" s="229">
        <v>9</v>
      </c>
      <c r="EP3626" s="234">
        <f>DCOUNT($H$20:$AI$4020,$H$20,EM3625:EO3626)</f>
        <v>0</v>
      </c>
    </row>
    <row r="3627" spans="8:146" ht="14.25" x14ac:dyDescent="0.15">
      <c r="H3627" s="740"/>
      <c r="I3627" s="740"/>
      <c r="J3627" s="740"/>
      <c r="K3627" s="740"/>
      <c r="L3627" s="740"/>
      <c r="M3627" s="740"/>
      <c r="N3627" s="748"/>
      <c r="O3627" s="749"/>
      <c r="P3627" s="749"/>
      <c r="Q3627" s="740"/>
      <c r="R3627" s="740"/>
      <c r="S3627" s="740"/>
      <c r="T3627" s="740"/>
      <c r="U3627" s="740"/>
      <c r="V3627" s="740"/>
      <c r="W3627" s="740"/>
      <c r="X3627" s="740"/>
      <c r="Y3627" s="740"/>
      <c r="Z3627" s="740"/>
      <c r="AA3627" s="740"/>
      <c r="AB3627" s="740"/>
      <c r="AC3627" s="740"/>
      <c r="AD3627" s="740"/>
      <c r="AE3627" s="740"/>
      <c r="AF3627" s="740"/>
      <c r="AG3627" s="750"/>
      <c r="AH3627" s="742" t="str">
        <f t="shared" si="136"/>
        <v/>
      </c>
      <c r="AI3627" s="37" t="str">
        <f t="shared" si="137"/>
        <v/>
      </c>
      <c r="BH3627" s="137">
        <v>3607</v>
      </c>
      <c r="BI3627" s="206"/>
      <c r="BJ3627" s="207"/>
      <c r="BK3627" s="207"/>
      <c r="BL3627" s="207"/>
      <c r="BM3627" s="207"/>
      <c r="BN3627" s="206"/>
      <c r="BO3627" s="208"/>
      <c r="BP3627" s="206"/>
      <c r="BQ3627" s="458"/>
      <c r="BR3627" s="209"/>
      <c r="BS3627" s="210"/>
      <c r="BT3627" s="208"/>
      <c r="BU3627" s="208"/>
      <c r="BV3627" s="458"/>
      <c r="BW3627" s="209"/>
      <c r="EK3627" s="231"/>
      <c r="EL3627" s="231"/>
      <c r="EM3627" s="186" t="s">
        <v>76</v>
      </c>
      <c r="EN3627" s="187" t="s">
        <v>946</v>
      </c>
      <c r="EO3627" s="188" t="s">
        <v>1601</v>
      </c>
      <c r="EP3627" s="189"/>
    </row>
    <row r="3628" spans="8:146" x14ac:dyDescent="0.15">
      <c r="H3628" s="740"/>
      <c r="I3628" s="740"/>
      <c r="J3628" s="740"/>
      <c r="K3628" s="740"/>
      <c r="L3628" s="740"/>
      <c r="M3628" s="740"/>
      <c r="N3628" s="748"/>
      <c r="O3628" s="749"/>
      <c r="P3628" s="749"/>
      <c r="Q3628" s="740"/>
      <c r="R3628" s="740"/>
      <c r="S3628" s="740"/>
      <c r="T3628" s="740"/>
      <c r="U3628" s="740"/>
      <c r="V3628" s="740"/>
      <c r="W3628" s="740"/>
      <c r="X3628" s="740"/>
      <c r="Y3628" s="740"/>
      <c r="Z3628" s="740"/>
      <c r="AA3628" s="740"/>
      <c r="AB3628" s="740"/>
      <c r="AC3628" s="740"/>
      <c r="AD3628" s="740"/>
      <c r="AE3628" s="740"/>
      <c r="AF3628" s="740"/>
      <c r="AG3628" s="750"/>
      <c r="AH3628" s="742" t="str">
        <f t="shared" si="136"/>
        <v/>
      </c>
      <c r="AI3628" s="37" t="str">
        <f t="shared" si="137"/>
        <v/>
      </c>
      <c r="BH3628" s="137">
        <v>3608</v>
      </c>
      <c r="BI3628" s="206"/>
      <c r="BJ3628" s="207"/>
      <c r="BK3628" s="207"/>
      <c r="BL3628" s="207"/>
      <c r="BM3628" s="207"/>
      <c r="BN3628" s="206"/>
      <c r="BO3628" s="208"/>
      <c r="BP3628" s="206"/>
      <c r="BQ3628" s="458"/>
      <c r="BR3628" s="209"/>
      <c r="BS3628" s="210"/>
      <c r="BT3628" s="208"/>
      <c r="BU3628" s="208"/>
      <c r="BV3628" s="458"/>
      <c r="BW3628" s="209"/>
      <c r="EK3628" s="231"/>
      <c r="EL3628" s="231"/>
      <c r="EM3628" s="233" t="s">
        <v>369</v>
      </c>
      <c r="EN3628" s="228">
        <v>0</v>
      </c>
      <c r="EO3628" s="229">
        <v>9</v>
      </c>
      <c r="EP3628" s="234">
        <f>DCOUNT($H$20:$AI$4020,$H$20,EM3627:EO3628)</f>
        <v>0</v>
      </c>
    </row>
    <row r="3629" spans="8:146" ht="14.25" x14ac:dyDescent="0.15">
      <c r="H3629" s="740"/>
      <c r="I3629" s="740"/>
      <c r="J3629" s="740"/>
      <c r="K3629" s="740"/>
      <c r="L3629" s="740"/>
      <c r="M3629" s="740"/>
      <c r="N3629" s="748"/>
      <c r="O3629" s="749"/>
      <c r="P3629" s="749"/>
      <c r="Q3629" s="740"/>
      <c r="R3629" s="740"/>
      <c r="S3629" s="740"/>
      <c r="T3629" s="740"/>
      <c r="U3629" s="740"/>
      <c r="V3629" s="740"/>
      <c r="W3629" s="740"/>
      <c r="X3629" s="740"/>
      <c r="Y3629" s="740"/>
      <c r="Z3629" s="740"/>
      <c r="AA3629" s="740"/>
      <c r="AB3629" s="740"/>
      <c r="AC3629" s="740"/>
      <c r="AD3629" s="740"/>
      <c r="AE3629" s="740"/>
      <c r="AF3629" s="740"/>
      <c r="AG3629" s="750"/>
      <c r="AH3629" s="742" t="str">
        <f t="shared" si="136"/>
        <v/>
      </c>
      <c r="AI3629" s="37" t="str">
        <f t="shared" si="137"/>
        <v/>
      </c>
      <c r="BH3629" s="137">
        <v>3609</v>
      </c>
      <c r="BI3629" s="206"/>
      <c r="BJ3629" s="207"/>
      <c r="BK3629" s="207"/>
      <c r="BL3629" s="207"/>
      <c r="BM3629" s="207"/>
      <c r="BN3629" s="206"/>
      <c r="BO3629" s="208"/>
      <c r="BP3629" s="206"/>
      <c r="BQ3629" s="458"/>
      <c r="BR3629" s="209"/>
      <c r="BS3629" s="210"/>
      <c r="BT3629" s="208"/>
      <c r="BU3629" s="208"/>
      <c r="BV3629" s="458"/>
      <c r="BW3629" s="209"/>
      <c r="EK3629" s="231"/>
      <c r="EL3629" s="231"/>
      <c r="EM3629" s="186" t="s">
        <v>76</v>
      </c>
      <c r="EN3629" s="187" t="s">
        <v>946</v>
      </c>
      <c r="EO3629" s="188" t="s">
        <v>1601</v>
      </c>
      <c r="EP3629" s="189"/>
    </row>
    <row r="3630" spans="8:146" x14ac:dyDescent="0.15">
      <c r="H3630" s="740"/>
      <c r="I3630" s="740"/>
      <c r="J3630" s="740"/>
      <c r="K3630" s="740"/>
      <c r="L3630" s="740"/>
      <c r="M3630" s="740"/>
      <c r="N3630" s="748"/>
      <c r="O3630" s="749"/>
      <c r="P3630" s="749"/>
      <c r="Q3630" s="740"/>
      <c r="R3630" s="740"/>
      <c r="S3630" s="740"/>
      <c r="T3630" s="740"/>
      <c r="U3630" s="740"/>
      <c r="V3630" s="740"/>
      <c r="W3630" s="740"/>
      <c r="X3630" s="740"/>
      <c r="Y3630" s="740"/>
      <c r="Z3630" s="740"/>
      <c r="AA3630" s="740"/>
      <c r="AB3630" s="740"/>
      <c r="AC3630" s="740"/>
      <c r="AD3630" s="740"/>
      <c r="AE3630" s="740"/>
      <c r="AF3630" s="740"/>
      <c r="AG3630" s="750"/>
      <c r="AH3630" s="742" t="str">
        <f t="shared" si="136"/>
        <v/>
      </c>
      <c r="AI3630" s="37" t="str">
        <f t="shared" si="137"/>
        <v/>
      </c>
      <c r="BH3630" s="137">
        <v>3610</v>
      </c>
      <c r="BI3630" s="206"/>
      <c r="BJ3630" s="207"/>
      <c r="BK3630" s="207"/>
      <c r="BL3630" s="207"/>
      <c r="BM3630" s="207"/>
      <c r="BN3630" s="206"/>
      <c r="BO3630" s="208"/>
      <c r="BP3630" s="206"/>
      <c r="BQ3630" s="458"/>
      <c r="BR3630" s="209"/>
      <c r="BS3630" s="210"/>
      <c r="BT3630" s="208"/>
      <c r="BU3630" s="208"/>
      <c r="BV3630" s="458"/>
      <c r="BW3630" s="209"/>
      <c r="EK3630" s="231"/>
      <c r="EL3630" s="231"/>
      <c r="EM3630" s="233" t="s">
        <v>371</v>
      </c>
      <c r="EN3630" s="228">
        <v>0</v>
      </c>
      <c r="EO3630" s="229">
        <v>9</v>
      </c>
      <c r="EP3630" s="234">
        <f>DCOUNT($H$20:$AI$4020,$H$20,EM3629:EO3630)</f>
        <v>0</v>
      </c>
    </row>
    <row r="3631" spans="8:146" ht="14.25" x14ac:dyDescent="0.15">
      <c r="H3631" s="740"/>
      <c r="I3631" s="740"/>
      <c r="J3631" s="740"/>
      <c r="K3631" s="740"/>
      <c r="L3631" s="740"/>
      <c r="M3631" s="740"/>
      <c r="N3631" s="748"/>
      <c r="O3631" s="749"/>
      <c r="P3631" s="749"/>
      <c r="Q3631" s="740"/>
      <c r="R3631" s="740"/>
      <c r="S3631" s="740"/>
      <c r="T3631" s="740"/>
      <c r="U3631" s="740"/>
      <c r="V3631" s="740"/>
      <c r="W3631" s="740"/>
      <c r="X3631" s="740"/>
      <c r="Y3631" s="740"/>
      <c r="Z3631" s="740"/>
      <c r="AA3631" s="740"/>
      <c r="AB3631" s="740"/>
      <c r="AC3631" s="740"/>
      <c r="AD3631" s="740"/>
      <c r="AE3631" s="740"/>
      <c r="AF3631" s="740"/>
      <c r="AG3631" s="750"/>
      <c r="AH3631" s="742" t="str">
        <f t="shared" si="136"/>
        <v/>
      </c>
      <c r="AI3631" s="37" t="str">
        <f t="shared" si="137"/>
        <v/>
      </c>
      <c r="BH3631" s="137">
        <v>3611</v>
      </c>
      <c r="BI3631" s="206"/>
      <c r="BJ3631" s="207"/>
      <c r="BK3631" s="207"/>
      <c r="BL3631" s="207"/>
      <c r="BM3631" s="207"/>
      <c r="BN3631" s="206"/>
      <c r="BO3631" s="208"/>
      <c r="BP3631" s="206"/>
      <c r="BQ3631" s="458"/>
      <c r="BR3631" s="209"/>
      <c r="BS3631" s="210"/>
      <c r="BT3631" s="208"/>
      <c r="BU3631" s="208"/>
      <c r="BV3631" s="458"/>
      <c r="BW3631" s="209"/>
      <c r="EK3631" s="231"/>
      <c r="EL3631" s="231"/>
      <c r="EM3631" s="186" t="s">
        <v>76</v>
      </c>
      <c r="EN3631" s="187" t="s">
        <v>946</v>
      </c>
      <c r="EO3631" s="188" t="s">
        <v>1601</v>
      </c>
      <c r="EP3631" s="189"/>
    </row>
    <row r="3632" spans="8:146" ht="14.25" x14ac:dyDescent="0.15">
      <c r="H3632" s="740"/>
      <c r="I3632" s="740"/>
      <c r="J3632" s="740"/>
      <c r="K3632" s="740"/>
      <c r="L3632" s="740"/>
      <c r="M3632" s="740"/>
      <c r="N3632" s="748"/>
      <c r="O3632" s="749"/>
      <c r="P3632" s="749"/>
      <c r="Q3632" s="740"/>
      <c r="R3632" s="740"/>
      <c r="S3632" s="740"/>
      <c r="T3632" s="740"/>
      <c r="U3632" s="740"/>
      <c r="V3632" s="740"/>
      <c r="W3632" s="740"/>
      <c r="X3632" s="740"/>
      <c r="Y3632" s="740"/>
      <c r="Z3632" s="740"/>
      <c r="AA3632" s="740"/>
      <c r="AB3632" s="740"/>
      <c r="AC3632" s="740"/>
      <c r="AD3632" s="740"/>
      <c r="AE3632" s="740"/>
      <c r="AF3632" s="740"/>
      <c r="AG3632" s="750"/>
      <c r="AH3632" s="742" t="str">
        <f t="shared" si="136"/>
        <v/>
      </c>
      <c r="AI3632" s="37" t="str">
        <f t="shared" si="137"/>
        <v/>
      </c>
      <c r="BH3632" s="137">
        <v>3612</v>
      </c>
      <c r="BI3632" s="206"/>
      <c r="BJ3632" s="207"/>
      <c r="BK3632" s="207"/>
      <c r="BL3632" s="207"/>
      <c r="BM3632" s="207"/>
      <c r="BN3632" s="206"/>
      <c r="BO3632" s="208"/>
      <c r="BP3632" s="206"/>
      <c r="BQ3632" s="458"/>
      <c r="BR3632" s="209"/>
      <c r="BS3632" s="210"/>
      <c r="BT3632" s="208"/>
      <c r="BU3632" s="208"/>
      <c r="BV3632" s="458"/>
      <c r="BW3632" s="209"/>
      <c r="EK3632" s="231"/>
      <c r="EL3632" s="231"/>
      <c r="EM3632" s="227" t="s">
        <v>372</v>
      </c>
      <c r="EN3632" s="228">
        <v>0</v>
      </c>
      <c r="EO3632" s="229">
        <v>9</v>
      </c>
      <c r="EP3632" s="234">
        <f>DCOUNT($H$20:$AI$4020,$H$20,EM3631:EO3632)</f>
        <v>0</v>
      </c>
    </row>
    <row r="3633" spans="8:146" ht="14.25" x14ac:dyDescent="0.15">
      <c r="H3633" s="740"/>
      <c r="I3633" s="740"/>
      <c r="J3633" s="740"/>
      <c r="K3633" s="740"/>
      <c r="L3633" s="740"/>
      <c r="M3633" s="740"/>
      <c r="N3633" s="748"/>
      <c r="O3633" s="749"/>
      <c r="P3633" s="749"/>
      <c r="Q3633" s="740"/>
      <c r="R3633" s="740"/>
      <c r="S3633" s="740"/>
      <c r="T3633" s="740"/>
      <c r="U3633" s="740"/>
      <c r="V3633" s="740"/>
      <c r="W3633" s="740"/>
      <c r="X3633" s="740"/>
      <c r="Y3633" s="740"/>
      <c r="Z3633" s="740"/>
      <c r="AA3633" s="740"/>
      <c r="AB3633" s="740"/>
      <c r="AC3633" s="740"/>
      <c r="AD3633" s="740"/>
      <c r="AE3633" s="740"/>
      <c r="AF3633" s="740"/>
      <c r="AG3633" s="750"/>
      <c r="AH3633" s="742" t="str">
        <f t="shared" si="136"/>
        <v/>
      </c>
      <c r="AI3633" s="37" t="str">
        <f t="shared" si="137"/>
        <v/>
      </c>
      <c r="BH3633" s="137">
        <v>3613</v>
      </c>
      <c r="BI3633" s="206"/>
      <c r="BJ3633" s="207"/>
      <c r="BK3633" s="207"/>
      <c r="BL3633" s="207"/>
      <c r="BM3633" s="207"/>
      <c r="BN3633" s="206"/>
      <c r="BO3633" s="208"/>
      <c r="BP3633" s="206"/>
      <c r="BQ3633" s="458"/>
      <c r="BR3633" s="209"/>
      <c r="BS3633" s="210"/>
      <c r="BT3633" s="208"/>
      <c r="BU3633" s="208"/>
      <c r="BV3633" s="458"/>
      <c r="BW3633" s="209"/>
      <c r="EK3633" s="231"/>
      <c r="EL3633" s="231"/>
      <c r="EM3633" s="186" t="s">
        <v>76</v>
      </c>
      <c r="EN3633" s="187" t="s">
        <v>946</v>
      </c>
      <c r="EO3633" s="188" t="s">
        <v>1601</v>
      </c>
      <c r="EP3633" s="189"/>
    </row>
    <row r="3634" spans="8:146" ht="14.25" x14ac:dyDescent="0.15">
      <c r="H3634" s="740"/>
      <c r="I3634" s="740"/>
      <c r="J3634" s="740"/>
      <c r="K3634" s="740"/>
      <c r="L3634" s="740"/>
      <c r="M3634" s="740"/>
      <c r="N3634" s="748"/>
      <c r="O3634" s="749"/>
      <c r="P3634" s="749"/>
      <c r="Q3634" s="740"/>
      <c r="R3634" s="740"/>
      <c r="S3634" s="740"/>
      <c r="T3634" s="740"/>
      <c r="U3634" s="740"/>
      <c r="V3634" s="740"/>
      <c r="W3634" s="740"/>
      <c r="X3634" s="740"/>
      <c r="Y3634" s="740"/>
      <c r="Z3634" s="740"/>
      <c r="AA3634" s="740"/>
      <c r="AB3634" s="740"/>
      <c r="AC3634" s="740"/>
      <c r="AD3634" s="740"/>
      <c r="AE3634" s="740"/>
      <c r="AF3634" s="740"/>
      <c r="AG3634" s="750"/>
      <c r="AH3634" s="742" t="str">
        <f t="shared" si="136"/>
        <v/>
      </c>
      <c r="AI3634" s="37" t="str">
        <f t="shared" si="137"/>
        <v/>
      </c>
      <c r="BH3634" s="137">
        <v>3614</v>
      </c>
      <c r="BI3634" s="206"/>
      <c r="BJ3634" s="207"/>
      <c r="BK3634" s="207"/>
      <c r="BL3634" s="207"/>
      <c r="BM3634" s="207"/>
      <c r="BN3634" s="206"/>
      <c r="BO3634" s="208"/>
      <c r="BP3634" s="206"/>
      <c r="BQ3634" s="458"/>
      <c r="BR3634" s="209"/>
      <c r="BS3634" s="210"/>
      <c r="BT3634" s="208"/>
      <c r="BU3634" s="208"/>
      <c r="BV3634" s="458"/>
      <c r="BW3634" s="209"/>
      <c r="EK3634" s="231"/>
      <c r="EL3634" s="231"/>
      <c r="EM3634" s="227" t="s">
        <v>373</v>
      </c>
      <c r="EN3634" s="228">
        <v>0</v>
      </c>
      <c r="EO3634" s="229">
        <v>9</v>
      </c>
      <c r="EP3634" s="234">
        <f>DCOUNT($H$20:$AI$4020,$H$20,EM3633:EO3634)</f>
        <v>0</v>
      </c>
    </row>
    <row r="3635" spans="8:146" ht="14.25" x14ac:dyDescent="0.15">
      <c r="H3635" s="740"/>
      <c r="I3635" s="740"/>
      <c r="J3635" s="740"/>
      <c r="K3635" s="740"/>
      <c r="L3635" s="740"/>
      <c r="M3635" s="740"/>
      <c r="N3635" s="748"/>
      <c r="O3635" s="749"/>
      <c r="P3635" s="749"/>
      <c r="Q3635" s="740"/>
      <c r="R3635" s="740"/>
      <c r="S3635" s="740"/>
      <c r="T3635" s="740"/>
      <c r="U3635" s="740"/>
      <c r="V3635" s="740"/>
      <c r="W3635" s="740"/>
      <c r="X3635" s="740"/>
      <c r="Y3635" s="740"/>
      <c r="Z3635" s="740"/>
      <c r="AA3635" s="740"/>
      <c r="AB3635" s="740"/>
      <c r="AC3635" s="740"/>
      <c r="AD3635" s="740"/>
      <c r="AE3635" s="740"/>
      <c r="AF3635" s="740"/>
      <c r="AG3635" s="750"/>
      <c r="AH3635" s="742" t="str">
        <f t="shared" si="136"/>
        <v/>
      </c>
      <c r="AI3635" s="37" t="str">
        <f t="shared" si="137"/>
        <v/>
      </c>
      <c r="BH3635" s="137">
        <v>3615</v>
      </c>
      <c r="BI3635" s="206"/>
      <c r="BJ3635" s="207"/>
      <c r="BK3635" s="207"/>
      <c r="BL3635" s="207"/>
      <c r="BM3635" s="207"/>
      <c r="BN3635" s="206"/>
      <c r="BO3635" s="208"/>
      <c r="BP3635" s="206"/>
      <c r="BQ3635" s="458"/>
      <c r="BR3635" s="209"/>
      <c r="BS3635" s="210"/>
      <c r="BT3635" s="208"/>
      <c r="BU3635" s="208"/>
      <c r="BV3635" s="458"/>
      <c r="BW3635" s="209"/>
      <c r="EK3635" s="231"/>
      <c r="EL3635" s="231"/>
      <c r="EM3635" s="186" t="s">
        <v>76</v>
      </c>
      <c r="EN3635" s="187" t="s">
        <v>946</v>
      </c>
      <c r="EO3635" s="188" t="s">
        <v>1601</v>
      </c>
      <c r="EP3635" s="189"/>
    </row>
    <row r="3636" spans="8:146" x14ac:dyDescent="0.15">
      <c r="H3636" s="740"/>
      <c r="I3636" s="740"/>
      <c r="J3636" s="740"/>
      <c r="K3636" s="740"/>
      <c r="L3636" s="740"/>
      <c r="M3636" s="740"/>
      <c r="N3636" s="748"/>
      <c r="O3636" s="749"/>
      <c r="P3636" s="749"/>
      <c r="Q3636" s="740"/>
      <c r="R3636" s="740"/>
      <c r="S3636" s="740"/>
      <c r="T3636" s="740"/>
      <c r="U3636" s="740"/>
      <c r="V3636" s="740"/>
      <c r="W3636" s="740"/>
      <c r="X3636" s="740"/>
      <c r="Y3636" s="740"/>
      <c r="Z3636" s="740"/>
      <c r="AA3636" s="740"/>
      <c r="AB3636" s="740"/>
      <c r="AC3636" s="740"/>
      <c r="AD3636" s="740"/>
      <c r="AE3636" s="740"/>
      <c r="AF3636" s="740"/>
      <c r="AG3636" s="750"/>
      <c r="AH3636" s="742" t="str">
        <f t="shared" si="136"/>
        <v/>
      </c>
      <c r="AI3636" s="37" t="str">
        <f t="shared" si="137"/>
        <v/>
      </c>
      <c r="BH3636" s="137">
        <v>3616</v>
      </c>
      <c r="BI3636" s="206"/>
      <c r="BJ3636" s="207"/>
      <c r="BK3636" s="207"/>
      <c r="BL3636" s="207"/>
      <c r="BM3636" s="207"/>
      <c r="BN3636" s="206"/>
      <c r="BO3636" s="208"/>
      <c r="BP3636" s="206"/>
      <c r="BQ3636" s="458"/>
      <c r="BR3636" s="209"/>
      <c r="BS3636" s="210"/>
      <c r="BT3636" s="208"/>
      <c r="BU3636" s="208"/>
      <c r="BV3636" s="458"/>
      <c r="BW3636" s="209"/>
      <c r="EK3636" s="231"/>
      <c r="EL3636" s="231"/>
      <c r="EM3636" s="233" t="s">
        <v>374</v>
      </c>
      <c r="EN3636" s="228">
        <v>0</v>
      </c>
      <c r="EO3636" s="229">
        <v>9</v>
      </c>
      <c r="EP3636" s="234">
        <f>DCOUNT($H$20:$AI$4020,$H$20,EM3635:EO3636)</f>
        <v>0</v>
      </c>
    </row>
    <row r="3637" spans="8:146" ht="14.25" x14ac:dyDescent="0.15">
      <c r="H3637" s="740"/>
      <c r="I3637" s="740"/>
      <c r="J3637" s="740"/>
      <c r="K3637" s="740"/>
      <c r="L3637" s="740"/>
      <c r="M3637" s="740"/>
      <c r="N3637" s="748"/>
      <c r="O3637" s="749"/>
      <c r="P3637" s="749"/>
      <c r="Q3637" s="740"/>
      <c r="R3637" s="740"/>
      <c r="S3637" s="740"/>
      <c r="T3637" s="740"/>
      <c r="U3637" s="740"/>
      <c r="V3637" s="740"/>
      <c r="W3637" s="740"/>
      <c r="X3637" s="740"/>
      <c r="Y3637" s="740"/>
      <c r="Z3637" s="740"/>
      <c r="AA3637" s="740"/>
      <c r="AB3637" s="740"/>
      <c r="AC3637" s="740"/>
      <c r="AD3637" s="740"/>
      <c r="AE3637" s="740"/>
      <c r="AF3637" s="740"/>
      <c r="AG3637" s="750"/>
      <c r="AH3637" s="742" t="str">
        <f t="shared" si="136"/>
        <v/>
      </c>
      <c r="AI3637" s="37" t="str">
        <f t="shared" si="137"/>
        <v/>
      </c>
      <c r="BH3637" s="137">
        <v>3617</v>
      </c>
      <c r="BI3637" s="206"/>
      <c r="BJ3637" s="207"/>
      <c r="BK3637" s="207"/>
      <c r="BL3637" s="207"/>
      <c r="BM3637" s="207"/>
      <c r="BN3637" s="206"/>
      <c r="BO3637" s="208"/>
      <c r="BP3637" s="206"/>
      <c r="BQ3637" s="458"/>
      <c r="BR3637" s="209"/>
      <c r="BS3637" s="210"/>
      <c r="BT3637" s="208"/>
      <c r="BU3637" s="208"/>
      <c r="BV3637" s="458"/>
      <c r="BW3637" s="209"/>
      <c r="EK3637" s="231"/>
      <c r="EL3637" s="231"/>
      <c r="EM3637" s="186" t="s">
        <v>76</v>
      </c>
      <c r="EN3637" s="187" t="s">
        <v>946</v>
      </c>
      <c r="EO3637" s="188" t="s">
        <v>1601</v>
      </c>
      <c r="EP3637" s="189"/>
    </row>
    <row r="3638" spans="8:146" x14ac:dyDescent="0.15">
      <c r="H3638" s="740"/>
      <c r="I3638" s="740"/>
      <c r="J3638" s="740"/>
      <c r="K3638" s="740"/>
      <c r="L3638" s="740"/>
      <c r="M3638" s="740"/>
      <c r="N3638" s="748"/>
      <c r="O3638" s="749"/>
      <c r="P3638" s="749"/>
      <c r="Q3638" s="740"/>
      <c r="R3638" s="740"/>
      <c r="S3638" s="740"/>
      <c r="T3638" s="740"/>
      <c r="U3638" s="740"/>
      <c r="V3638" s="740"/>
      <c r="W3638" s="740"/>
      <c r="X3638" s="740"/>
      <c r="Y3638" s="740"/>
      <c r="Z3638" s="740"/>
      <c r="AA3638" s="740"/>
      <c r="AB3638" s="740"/>
      <c r="AC3638" s="740"/>
      <c r="AD3638" s="740"/>
      <c r="AE3638" s="740"/>
      <c r="AF3638" s="740"/>
      <c r="AG3638" s="750"/>
      <c r="AH3638" s="742" t="str">
        <f t="shared" si="136"/>
        <v/>
      </c>
      <c r="AI3638" s="37" t="str">
        <f t="shared" si="137"/>
        <v/>
      </c>
      <c r="BH3638" s="137">
        <v>3618</v>
      </c>
      <c r="BI3638" s="206"/>
      <c r="BJ3638" s="207"/>
      <c r="BK3638" s="207"/>
      <c r="BL3638" s="207"/>
      <c r="BM3638" s="207"/>
      <c r="BN3638" s="206"/>
      <c r="BO3638" s="208"/>
      <c r="BP3638" s="206"/>
      <c r="BQ3638" s="458"/>
      <c r="BR3638" s="209"/>
      <c r="BS3638" s="210"/>
      <c r="BT3638" s="208"/>
      <c r="BU3638" s="208"/>
      <c r="BV3638" s="458"/>
      <c r="BW3638" s="209"/>
      <c r="EK3638" s="231"/>
      <c r="EL3638" s="231"/>
      <c r="EM3638" s="233" t="s">
        <v>375</v>
      </c>
      <c r="EN3638" s="228">
        <v>0</v>
      </c>
      <c r="EO3638" s="229">
        <v>9</v>
      </c>
      <c r="EP3638" s="234">
        <f>DCOUNT($H$20:$AI$4020,$H$20,EM3637:EO3638)</f>
        <v>0</v>
      </c>
    </row>
    <row r="3639" spans="8:146" ht="14.25" x14ac:dyDescent="0.15">
      <c r="H3639" s="740"/>
      <c r="I3639" s="740"/>
      <c r="J3639" s="740"/>
      <c r="K3639" s="740"/>
      <c r="L3639" s="740"/>
      <c r="M3639" s="740"/>
      <c r="N3639" s="748"/>
      <c r="O3639" s="749"/>
      <c r="P3639" s="749"/>
      <c r="Q3639" s="740"/>
      <c r="R3639" s="740"/>
      <c r="S3639" s="740"/>
      <c r="T3639" s="740"/>
      <c r="U3639" s="740"/>
      <c r="V3639" s="740"/>
      <c r="W3639" s="740"/>
      <c r="X3639" s="740"/>
      <c r="Y3639" s="740"/>
      <c r="Z3639" s="740"/>
      <c r="AA3639" s="740"/>
      <c r="AB3639" s="740"/>
      <c r="AC3639" s="740"/>
      <c r="AD3639" s="740"/>
      <c r="AE3639" s="740"/>
      <c r="AF3639" s="740"/>
      <c r="AG3639" s="750"/>
      <c r="AH3639" s="742" t="str">
        <f t="shared" si="136"/>
        <v/>
      </c>
      <c r="AI3639" s="37" t="str">
        <f t="shared" si="137"/>
        <v/>
      </c>
      <c r="BH3639" s="137">
        <v>3619</v>
      </c>
      <c r="BI3639" s="206"/>
      <c r="BJ3639" s="207"/>
      <c r="BK3639" s="207"/>
      <c r="BL3639" s="207"/>
      <c r="BM3639" s="207"/>
      <c r="BN3639" s="206"/>
      <c r="BO3639" s="208"/>
      <c r="BP3639" s="206"/>
      <c r="BQ3639" s="458"/>
      <c r="BR3639" s="209"/>
      <c r="BS3639" s="210"/>
      <c r="BT3639" s="208"/>
      <c r="BU3639" s="208"/>
      <c r="BV3639" s="458"/>
      <c r="BW3639" s="209"/>
      <c r="EK3639" s="231"/>
      <c r="EL3639" s="231"/>
      <c r="EM3639" s="186" t="s">
        <v>76</v>
      </c>
      <c r="EN3639" s="187" t="s">
        <v>946</v>
      </c>
      <c r="EO3639" s="188" t="s">
        <v>1601</v>
      </c>
      <c r="EP3639" s="189"/>
    </row>
    <row r="3640" spans="8:146" ht="14.25" x14ac:dyDescent="0.15">
      <c r="H3640" s="740"/>
      <c r="I3640" s="740"/>
      <c r="J3640" s="740"/>
      <c r="K3640" s="740"/>
      <c r="L3640" s="740"/>
      <c r="M3640" s="740"/>
      <c r="N3640" s="748"/>
      <c r="O3640" s="749"/>
      <c r="P3640" s="749"/>
      <c r="Q3640" s="740"/>
      <c r="R3640" s="740"/>
      <c r="S3640" s="740"/>
      <c r="T3640" s="740"/>
      <c r="U3640" s="740"/>
      <c r="V3640" s="740"/>
      <c r="W3640" s="740"/>
      <c r="X3640" s="740"/>
      <c r="Y3640" s="740"/>
      <c r="Z3640" s="740"/>
      <c r="AA3640" s="740"/>
      <c r="AB3640" s="740"/>
      <c r="AC3640" s="740"/>
      <c r="AD3640" s="740"/>
      <c r="AE3640" s="740"/>
      <c r="AF3640" s="740"/>
      <c r="AG3640" s="750"/>
      <c r="AH3640" s="742" t="str">
        <f t="shared" si="136"/>
        <v/>
      </c>
      <c r="AI3640" s="37" t="str">
        <f t="shared" si="137"/>
        <v/>
      </c>
      <c r="BH3640" s="137">
        <v>3620</v>
      </c>
      <c r="BI3640" s="206"/>
      <c r="BJ3640" s="207"/>
      <c r="BK3640" s="207"/>
      <c r="BL3640" s="207"/>
      <c r="BM3640" s="207"/>
      <c r="BN3640" s="206"/>
      <c r="BO3640" s="208"/>
      <c r="BP3640" s="206"/>
      <c r="BQ3640" s="458"/>
      <c r="BR3640" s="209"/>
      <c r="BS3640" s="210"/>
      <c r="BT3640" s="208"/>
      <c r="BU3640" s="208"/>
      <c r="BV3640" s="458"/>
      <c r="BW3640" s="209"/>
      <c r="EK3640" s="231"/>
      <c r="EL3640" s="231"/>
      <c r="EM3640" s="227" t="s">
        <v>376</v>
      </c>
      <c r="EN3640" s="228">
        <v>0</v>
      </c>
      <c r="EO3640" s="229">
        <v>9</v>
      </c>
      <c r="EP3640" s="234">
        <f>DCOUNT($H$20:$AI$4020,$H$20,EM3639:EO3640)</f>
        <v>0</v>
      </c>
    </row>
    <row r="3641" spans="8:146" ht="14.25" x14ac:dyDescent="0.15">
      <c r="H3641" s="740"/>
      <c r="I3641" s="740"/>
      <c r="J3641" s="740"/>
      <c r="K3641" s="740"/>
      <c r="L3641" s="740"/>
      <c r="M3641" s="740"/>
      <c r="N3641" s="748"/>
      <c r="O3641" s="749"/>
      <c r="P3641" s="749"/>
      <c r="Q3641" s="740"/>
      <c r="R3641" s="740"/>
      <c r="S3641" s="740"/>
      <c r="T3641" s="740"/>
      <c r="U3641" s="740"/>
      <c r="V3641" s="740"/>
      <c r="W3641" s="740"/>
      <c r="X3641" s="740"/>
      <c r="Y3641" s="740"/>
      <c r="Z3641" s="740"/>
      <c r="AA3641" s="740"/>
      <c r="AB3641" s="740"/>
      <c r="AC3641" s="740"/>
      <c r="AD3641" s="740"/>
      <c r="AE3641" s="740"/>
      <c r="AF3641" s="740"/>
      <c r="AG3641" s="750"/>
      <c r="AH3641" s="742" t="str">
        <f t="shared" si="136"/>
        <v/>
      </c>
      <c r="AI3641" s="37" t="str">
        <f t="shared" si="137"/>
        <v/>
      </c>
      <c r="BH3641" s="137">
        <v>3621</v>
      </c>
      <c r="BI3641" s="206"/>
      <c r="BJ3641" s="207"/>
      <c r="BK3641" s="207"/>
      <c r="BL3641" s="207"/>
      <c r="BM3641" s="207"/>
      <c r="BN3641" s="206"/>
      <c r="BO3641" s="208"/>
      <c r="BP3641" s="206"/>
      <c r="BQ3641" s="458"/>
      <c r="BR3641" s="209"/>
      <c r="BS3641" s="210"/>
      <c r="BT3641" s="208"/>
      <c r="BU3641" s="208"/>
      <c r="BV3641" s="458"/>
      <c r="BW3641" s="209"/>
      <c r="EK3641" s="231"/>
      <c r="EL3641" s="231"/>
      <c r="EM3641" s="186" t="s">
        <v>76</v>
      </c>
      <c r="EN3641" s="187" t="s">
        <v>946</v>
      </c>
      <c r="EO3641" s="188" t="s">
        <v>1601</v>
      </c>
      <c r="EP3641" s="189"/>
    </row>
    <row r="3642" spans="8:146" ht="14.25" x14ac:dyDescent="0.15">
      <c r="H3642" s="740"/>
      <c r="I3642" s="740"/>
      <c r="J3642" s="740"/>
      <c r="K3642" s="740"/>
      <c r="L3642" s="740"/>
      <c r="M3642" s="740"/>
      <c r="N3642" s="748"/>
      <c r="O3642" s="749"/>
      <c r="P3642" s="749"/>
      <c r="Q3642" s="740"/>
      <c r="R3642" s="740"/>
      <c r="S3642" s="740"/>
      <c r="T3642" s="740"/>
      <c r="U3642" s="740"/>
      <c r="V3642" s="740"/>
      <c r="W3642" s="740"/>
      <c r="X3642" s="740"/>
      <c r="Y3642" s="740"/>
      <c r="Z3642" s="740"/>
      <c r="AA3642" s="740"/>
      <c r="AB3642" s="740"/>
      <c r="AC3642" s="740"/>
      <c r="AD3642" s="740"/>
      <c r="AE3642" s="740"/>
      <c r="AF3642" s="740"/>
      <c r="AG3642" s="750"/>
      <c r="AH3642" s="742" t="str">
        <f t="shared" si="136"/>
        <v/>
      </c>
      <c r="AI3642" s="37" t="str">
        <f t="shared" si="137"/>
        <v/>
      </c>
      <c r="BH3642" s="137">
        <v>3622</v>
      </c>
      <c r="BI3642" s="206"/>
      <c r="BJ3642" s="207"/>
      <c r="BK3642" s="207"/>
      <c r="BL3642" s="207"/>
      <c r="BM3642" s="207"/>
      <c r="BN3642" s="206"/>
      <c r="BO3642" s="208"/>
      <c r="BP3642" s="206"/>
      <c r="BQ3642" s="458"/>
      <c r="BR3642" s="209"/>
      <c r="BS3642" s="210"/>
      <c r="BT3642" s="208"/>
      <c r="BU3642" s="208"/>
      <c r="BV3642" s="458"/>
      <c r="BW3642" s="209"/>
      <c r="EK3642" s="231"/>
      <c r="EL3642" s="231"/>
      <c r="EM3642" s="227" t="s">
        <v>377</v>
      </c>
      <c r="EN3642" s="228">
        <v>0</v>
      </c>
      <c r="EO3642" s="229">
        <v>9</v>
      </c>
      <c r="EP3642" s="234">
        <f>DCOUNT($H$20:$AI$4020,$H$20,EM3641:EO3642)</f>
        <v>0</v>
      </c>
    </row>
    <row r="3643" spans="8:146" ht="14.25" x14ac:dyDescent="0.15">
      <c r="H3643" s="740"/>
      <c r="I3643" s="740"/>
      <c r="J3643" s="740"/>
      <c r="K3643" s="740"/>
      <c r="L3643" s="740"/>
      <c r="M3643" s="740"/>
      <c r="N3643" s="748"/>
      <c r="O3643" s="749"/>
      <c r="P3643" s="749"/>
      <c r="Q3643" s="740"/>
      <c r="R3643" s="740"/>
      <c r="S3643" s="740"/>
      <c r="T3643" s="740"/>
      <c r="U3643" s="740"/>
      <c r="V3643" s="740"/>
      <c r="W3643" s="740"/>
      <c r="X3643" s="740"/>
      <c r="Y3643" s="740"/>
      <c r="Z3643" s="740"/>
      <c r="AA3643" s="740"/>
      <c r="AB3643" s="740"/>
      <c r="AC3643" s="740"/>
      <c r="AD3643" s="740"/>
      <c r="AE3643" s="740"/>
      <c r="AF3643" s="740"/>
      <c r="AG3643" s="750"/>
      <c r="AH3643" s="742" t="str">
        <f t="shared" si="136"/>
        <v/>
      </c>
      <c r="AI3643" s="37" t="str">
        <f t="shared" si="137"/>
        <v/>
      </c>
      <c r="BH3643" s="137">
        <v>3623</v>
      </c>
      <c r="BI3643" s="206"/>
      <c r="BJ3643" s="207"/>
      <c r="BK3643" s="207"/>
      <c r="BL3643" s="207"/>
      <c r="BM3643" s="207"/>
      <c r="BN3643" s="206"/>
      <c r="BO3643" s="208"/>
      <c r="BP3643" s="206"/>
      <c r="BQ3643" s="458"/>
      <c r="BR3643" s="209"/>
      <c r="BS3643" s="210"/>
      <c r="BT3643" s="208"/>
      <c r="BU3643" s="208"/>
      <c r="BV3643" s="458"/>
      <c r="BW3643" s="209"/>
      <c r="EK3643" s="231"/>
      <c r="EL3643" s="231"/>
      <c r="EM3643" s="186" t="s">
        <v>76</v>
      </c>
      <c r="EN3643" s="187" t="s">
        <v>946</v>
      </c>
      <c r="EO3643" s="188" t="s">
        <v>1601</v>
      </c>
      <c r="EP3643" s="189"/>
    </row>
    <row r="3644" spans="8:146" x14ac:dyDescent="0.15">
      <c r="H3644" s="740"/>
      <c r="I3644" s="740"/>
      <c r="J3644" s="740"/>
      <c r="K3644" s="740"/>
      <c r="L3644" s="740"/>
      <c r="M3644" s="740"/>
      <c r="N3644" s="748"/>
      <c r="O3644" s="749"/>
      <c r="P3644" s="749"/>
      <c r="Q3644" s="740"/>
      <c r="R3644" s="740"/>
      <c r="S3644" s="740"/>
      <c r="T3644" s="740"/>
      <c r="U3644" s="740"/>
      <c r="V3644" s="740"/>
      <c r="W3644" s="740"/>
      <c r="X3644" s="740"/>
      <c r="Y3644" s="740"/>
      <c r="Z3644" s="740"/>
      <c r="AA3644" s="740"/>
      <c r="AB3644" s="740"/>
      <c r="AC3644" s="740"/>
      <c r="AD3644" s="740"/>
      <c r="AE3644" s="740"/>
      <c r="AF3644" s="740"/>
      <c r="AG3644" s="750"/>
      <c r="AH3644" s="742" t="str">
        <f t="shared" si="136"/>
        <v/>
      </c>
      <c r="AI3644" s="37" t="str">
        <f t="shared" si="137"/>
        <v/>
      </c>
      <c r="BH3644" s="137">
        <v>3624</v>
      </c>
      <c r="BI3644" s="206"/>
      <c r="BJ3644" s="207"/>
      <c r="BK3644" s="207"/>
      <c r="BL3644" s="207"/>
      <c r="BM3644" s="207"/>
      <c r="BN3644" s="206"/>
      <c r="BO3644" s="208"/>
      <c r="BP3644" s="206"/>
      <c r="BQ3644" s="458"/>
      <c r="BR3644" s="209"/>
      <c r="BS3644" s="210"/>
      <c r="BT3644" s="208"/>
      <c r="BU3644" s="208"/>
      <c r="BV3644" s="458"/>
      <c r="BW3644" s="209"/>
      <c r="EK3644" s="231"/>
      <c r="EL3644" s="231"/>
      <c r="EM3644" s="233" t="s">
        <v>379</v>
      </c>
      <c r="EN3644" s="228">
        <v>0</v>
      </c>
      <c r="EO3644" s="229">
        <v>9</v>
      </c>
      <c r="EP3644" s="234">
        <f>DCOUNT($H$20:$AI$4020,$H$20,EM3643:EO3644)</f>
        <v>0</v>
      </c>
    </row>
    <row r="3645" spans="8:146" ht="14.25" x14ac:dyDescent="0.15">
      <c r="H3645" s="740"/>
      <c r="I3645" s="740"/>
      <c r="J3645" s="740"/>
      <c r="K3645" s="740"/>
      <c r="L3645" s="740"/>
      <c r="M3645" s="740"/>
      <c r="N3645" s="748"/>
      <c r="O3645" s="749"/>
      <c r="P3645" s="749"/>
      <c r="Q3645" s="740"/>
      <c r="R3645" s="740"/>
      <c r="S3645" s="740"/>
      <c r="T3645" s="740"/>
      <c r="U3645" s="740"/>
      <c r="V3645" s="740"/>
      <c r="W3645" s="740"/>
      <c r="X3645" s="740"/>
      <c r="Y3645" s="740"/>
      <c r="Z3645" s="740"/>
      <c r="AA3645" s="740"/>
      <c r="AB3645" s="740"/>
      <c r="AC3645" s="740"/>
      <c r="AD3645" s="740"/>
      <c r="AE3645" s="740"/>
      <c r="AF3645" s="740"/>
      <c r="AG3645" s="750"/>
      <c r="AH3645" s="742" t="str">
        <f t="shared" si="136"/>
        <v/>
      </c>
      <c r="AI3645" s="37" t="str">
        <f t="shared" si="137"/>
        <v/>
      </c>
      <c r="BH3645" s="137">
        <v>3625</v>
      </c>
      <c r="BI3645" s="206"/>
      <c r="BJ3645" s="207"/>
      <c r="BK3645" s="207"/>
      <c r="BL3645" s="207"/>
      <c r="BM3645" s="207"/>
      <c r="BN3645" s="206"/>
      <c r="BO3645" s="208"/>
      <c r="BP3645" s="206"/>
      <c r="BQ3645" s="458"/>
      <c r="BR3645" s="209"/>
      <c r="BS3645" s="210"/>
      <c r="BT3645" s="208"/>
      <c r="BU3645" s="208"/>
      <c r="BV3645" s="458"/>
      <c r="BW3645" s="209"/>
      <c r="EK3645" s="231"/>
      <c r="EL3645" s="231"/>
      <c r="EM3645" s="186" t="s">
        <v>76</v>
      </c>
      <c r="EN3645" s="187" t="s">
        <v>946</v>
      </c>
      <c r="EO3645" s="188" t="s">
        <v>1601</v>
      </c>
      <c r="EP3645" s="189"/>
    </row>
    <row r="3646" spans="8:146" x14ac:dyDescent="0.15">
      <c r="H3646" s="740"/>
      <c r="I3646" s="740"/>
      <c r="J3646" s="740"/>
      <c r="K3646" s="740"/>
      <c r="L3646" s="740"/>
      <c r="M3646" s="740"/>
      <c r="N3646" s="748"/>
      <c r="O3646" s="749"/>
      <c r="P3646" s="749"/>
      <c r="Q3646" s="740"/>
      <c r="R3646" s="740"/>
      <c r="S3646" s="740"/>
      <c r="T3646" s="740"/>
      <c r="U3646" s="740"/>
      <c r="V3646" s="740"/>
      <c r="W3646" s="740"/>
      <c r="X3646" s="740"/>
      <c r="Y3646" s="740"/>
      <c r="Z3646" s="740"/>
      <c r="AA3646" s="740"/>
      <c r="AB3646" s="740"/>
      <c r="AC3646" s="740"/>
      <c r="AD3646" s="740"/>
      <c r="AE3646" s="740"/>
      <c r="AF3646" s="740"/>
      <c r="AG3646" s="750"/>
      <c r="AH3646" s="742" t="str">
        <f t="shared" si="136"/>
        <v/>
      </c>
      <c r="AI3646" s="37" t="str">
        <f t="shared" si="137"/>
        <v/>
      </c>
      <c r="BH3646" s="137">
        <v>3626</v>
      </c>
      <c r="BI3646" s="206"/>
      <c r="BJ3646" s="207"/>
      <c r="BK3646" s="207"/>
      <c r="BL3646" s="207"/>
      <c r="BM3646" s="207"/>
      <c r="BN3646" s="206"/>
      <c r="BO3646" s="208"/>
      <c r="BP3646" s="206"/>
      <c r="BQ3646" s="458"/>
      <c r="BR3646" s="209"/>
      <c r="BS3646" s="210"/>
      <c r="BT3646" s="208"/>
      <c r="BU3646" s="208"/>
      <c r="BV3646" s="458"/>
      <c r="BW3646" s="209"/>
      <c r="EK3646" s="231"/>
      <c r="EL3646" s="231"/>
      <c r="EM3646" s="233" t="s">
        <v>380</v>
      </c>
      <c r="EN3646" s="228">
        <v>0</v>
      </c>
      <c r="EO3646" s="229">
        <v>9</v>
      </c>
      <c r="EP3646" s="234">
        <f>DCOUNT($H$20:$AI$4020,$H$20,EM3645:EO3646)</f>
        <v>0</v>
      </c>
    </row>
    <row r="3647" spans="8:146" ht="14.25" x14ac:dyDescent="0.15">
      <c r="H3647" s="740"/>
      <c r="I3647" s="740"/>
      <c r="J3647" s="740"/>
      <c r="K3647" s="740"/>
      <c r="L3647" s="740"/>
      <c r="M3647" s="740"/>
      <c r="N3647" s="748"/>
      <c r="O3647" s="749"/>
      <c r="P3647" s="749"/>
      <c r="Q3647" s="740"/>
      <c r="R3647" s="740"/>
      <c r="S3647" s="740"/>
      <c r="T3647" s="740"/>
      <c r="U3647" s="740"/>
      <c r="V3647" s="740"/>
      <c r="W3647" s="740"/>
      <c r="X3647" s="740"/>
      <c r="Y3647" s="740"/>
      <c r="Z3647" s="740"/>
      <c r="AA3647" s="740"/>
      <c r="AB3647" s="740"/>
      <c r="AC3647" s="740"/>
      <c r="AD3647" s="740"/>
      <c r="AE3647" s="740"/>
      <c r="AF3647" s="740"/>
      <c r="AG3647" s="750"/>
      <c r="AH3647" s="742" t="str">
        <f t="shared" si="136"/>
        <v/>
      </c>
      <c r="AI3647" s="37" t="str">
        <f t="shared" si="137"/>
        <v/>
      </c>
      <c r="BH3647" s="137">
        <v>3627</v>
      </c>
      <c r="BI3647" s="206"/>
      <c r="BJ3647" s="207"/>
      <c r="BK3647" s="207"/>
      <c r="BL3647" s="207"/>
      <c r="BM3647" s="207"/>
      <c r="BN3647" s="206"/>
      <c r="BO3647" s="208"/>
      <c r="BP3647" s="206"/>
      <c r="BQ3647" s="458"/>
      <c r="BR3647" s="209"/>
      <c r="BS3647" s="210"/>
      <c r="BT3647" s="208"/>
      <c r="BU3647" s="208"/>
      <c r="BV3647" s="458"/>
      <c r="BW3647" s="209"/>
      <c r="EK3647" s="231"/>
      <c r="EL3647" s="231"/>
      <c r="EM3647" s="186" t="s">
        <v>76</v>
      </c>
      <c r="EN3647" s="187" t="s">
        <v>946</v>
      </c>
      <c r="EO3647" s="188" t="s">
        <v>1601</v>
      </c>
      <c r="EP3647" s="189"/>
    </row>
    <row r="3648" spans="8:146" ht="14.25" x14ac:dyDescent="0.15">
      <c r="H3648" s="740"/>
      <c r="I3648" s="740"/>
      <c r="J3648" s="740"/>
      <c r="K3648" s="740"/>
      <c r="L3648" s="740"/>
      <c r="M3648" s="740"/>
      <c r="N3648" s="748"/>
      <c r="O3648" s="749"/>
      <c r="P3648" s="749"/>
      <c r="Q3648" s="740"/>
      <c r="R3648" s="740"/>
      <c r="S3648" s="740"/>
      <c r="T3648" s="740"/>
      <c r="U3648" s="740"/>
      <c r="V3648" s="740"/>
      <c r="W3648" s="740"/>
      <c r="X3648" s="740"/>
      <c r="Y3648" s="740"/>
      <c r="Z3648" s="740"/>
      <c r="AA3648" s="740"/>
      <c r="AB3648" s="740"/>
      <c r="AC3648" s="740"/>
      <c r="AD3648" s="740"/>
      <c r="AE3648" s="740"/>
      <c r="AF3648" s="740"/>
      <c r="AG3648" s="750"/>
      <c r="AH3648" s="742" t="str">
        <f t="shared" si="136"/>
        <v/>
      </c>
      <c r="AI3648" s="37" t="str">
        <f t="shared" si="137"/>
        <v/>
      </c>
      <c r="BH3648" s="137">
        <v>3628</v>
      </c>
      <c r="BI3648" s="206"/>
      <c r="BJ3648" s="207"/>
      <c r="BK3648" s="207"/>
      <c r="BL3648" s="207"/>
      <c r="BM3648" s="207"/>
      <c r="BN3648" s="206"/>
      <c r="BO3648" s="208"/>
      <c r="BP3648" s="206"/>
      <c r="BQ3648" s="458"/>
      <c r="BR3648" s="209"/>
      <c r="BS3648" s="210"/>
      <c r="BT3648" s="208"/>
      <c r="BU3648" s="208"/>
      <c r="BV3648" s="458"/>
      <c r="BW3648" s="209"/>
      <c r="EK3648" s="231"/>
      <c r="EL3648" s="231"/>
      <c r="EM3648" s="227" t="s">
        <v>381</v>
      </c>
      <c r="EN3648" s="228">
        <v>0</v>
      </c>
      <c r="EO3648" s="229">
        <v>9</v>
      </c>
      <c r="EP3648" s="234">
        <f>DCOUNT($H$20:$AI$4020,$H$20,EM3647:EO3648)</f>
        <v>0</v>
      </c>
    </row>
    <row r="3649" spans="8:146" ht="14.25" x14ac:dyDescent="0.15">
      <c r="H3649" s="740"/>
      <c r="I3649" s="740"/>
      <c r="J3649" s="740"/>
      <c r="K3649" s="740"/>
      <c r="L3649" s="740"/>
      <c r="M3649" s="740"/>
      <c r="N3649" s="748"/>
      <c r="O3649" s="749"/>
      <c r="P3649" s="749"/>
      <c r="Q3649" s="740"/>
      <c r="R3649" s="740"/>
      <c r="S3649" s="740"/>
      <c r="T3649" s="740"/>
      <c r="U3649" s="740"/>
      <c r="V3649" s="740"/>
      <c r="W3649" s="740"/>
      <c r="X3649" s="740"/>
      <c r="Y3649" s="740"/>
      <c r="Z3649" s="740"/>
      <c r="AA3649" s="740"/>
      <c r="AB3649" s="740"/>
      <c r="AC3649" s="740"/>
      <c r="AD3649" s="740"/>
      <c r="AE3649" s="740"/>
      <c r="AF3649" s="740"/>
      <c r="AG3649" s="750"/>
      <c r="AH3649" s="742" t="str">
        <f t="shared" si="136"/>
        <v/>
      </c>
      <c r="AI3649" s="37" t="str">
        <f t="shared" si="137"/>
        <v/>
      </c>
      <c r="BH3649" s="137">
        <v>3629</v>
      </c>
      <c r="BI3649" s="206"/>
      <c r="BJ3649" s="207"/>
      <c r="BK3649" s="207"/>
      <c r="BL3649" s="207"/>
      <c r="BM3649" s="207"/>
      <c r="BN3649" s="206"/>
      <c r="BO3649" s="208"/>
      <c r="BP3649" s="206"/>
      <c r="BQ3649" s="458"/>
      <c r="BR3649" s="209"/>
      <c r="BS3649" s="210"/>
      <c r="BT3649" s="208"/>
      <c r="BU3649" s="208"/>
      <c r="BV3649" s="458"/>
      <c r="BW3649" s="209"/>
      <c r="EK3649" s="231"/>
      <c r="EL3649" s="231"/>
      <c r="EM3649" s="186" t="s">
        <v>76</v>
      </c>
      <c r="EN3649" s="187" t="s">
        <v>946</v>
      </c>
      <c r="EO3649" s="188" t="s">
        <v>1601</v>
      </c>
      <c r="EP3649" s="189"/>
    </row>
    <row r="3650" spans="8:146" x14ac:dyDescent="0.15">
      <c r="H3650" s="740"/>
      <c r="I3650" s="740"/>
      <c r="J3650" s="740"/>
      <c r="K3650" s="740"/>
      <c r="L3650" s="740"/>
      <c r="M3650" s="740"/>
      <c r="N3650" s="748"/>
      <c r="O3650" s="749"/>
      <c r="P3650" s="749"/>
      <c r="Q3650" s="740"/>
      <c r="R3650" s="740"/>
      <c r="S3650" s="740"/>
      <c r="T3650" s="740"/>
      <c r="U3650" s="740"/>
      <c r="V3650" s="740"/>
      <c r="W3650" s="740"/>
      <c r="X3650" s="740"/>
      <c r="Y3650" s="740"/>
      <c r="Z3650" s="740"/>
      <c r="AA3650" s="740"/>
      <c r="AB3650" s="740"/>
      <c r="AC3650" s="740"/>
      <c r="AD3650" s="740"/>
      <c r="AE3650" s="740"/>
      <c r="AF3650" s="740"/>
      <c r="AG3650" s="750"/>
      <c r="AH3650" s="742" t="str">
        <f t="shared" si="136"/>
        <v/>
      </c>
      <c r="AI3650" s="37" t="str">
        <f t="shared" si="137"/>
        <v/>
      </c>
      <c r="BH3650" s="137">
        <v>3630</v>
      </c>
      <c r="BI3650" s="206"/>
      <c r="BJ3650" s="207"/>
      <c r="BK3650" s="207"/>
      <c r="BL3650" s="207"/>
      <c r="BM3650" s="207"/>
      <c r="BN3650" s="206"/>
      <c r="BO3650" s="208"/>
      <c r="BP3650" s="206"/>
      <c r="BQ3650" s="458"/>
      <c r="BR3650" s="209"/>
      <c r="BS3650" s="210"/>
      <c r="BT3650" s="208"/>
      <c r="BU3650" s="208"/>
      <c r="BV3650" s="458"/>
      <c r="BW3650" s="209"/>
      <c r="EK3650" s="231"/>
      <c r="EL3650" s="231"/>
      <c r="EM3650" s="233" t="s">
        <v>382</v>
      </c>
      <c r="EN3650" s="228">
        <v>0</v>
      </c>
      <c r="EO3650" s="229">
        <v>9</v>
      </c>
      <c r="EP3650" s="234">
        <f>DCOUNT($H$20:$AI$4020,$H$20,EM3649:EO3650)</f>
        <v>0</v>
      </c>
    </row>
    <row r="3651" spans="8:146" ht="14.25" x14ac:dyDescent="0.15">
      <c r="H3651" s="740"/>
      <c r="I3651" s="740"/>
      <c r="J3651" s="740"/>
      <c r="K3651" s="740"/>
      <c r="L3651" s="740"/>
      <c r="M3651" s="740"/>
      <c r="N3651" s="748"/>
      <c r="O3651" s="749"/>
      <c r="P3651" s="749"/>
      <c r="Q3651" s="740"/>
      <c r="R3651" s="740"/>
      <c r="S3651" s="740"/>
      <c r="T3651" s="740"/>
      <c r="U3651" s="740"/>
      <c r="V3651" s="740"/>
      <c r="W3651" s="740"/>
      <c r="X3651" s="740"/>
      <c r="Y3651" s="740"/>
      <c r="Z3651" s="740"/>
      <c r="AA3651" s="740"/>
      <c r="AB3651" s="740"/>
      <c r="AC3651" s="740"/>
      <c r="AD3651" s="740"/>
      <c r="AE3651" s="740"/>
      <c r="AF3651" s="740"/>
      <c r="AG3651" s="750"/>
      <c r="AH3651" s="742" t="str">
        <f t="shared" si="136"/>
        <v/>
      </c>
      <c r="AI3651" s="37" t="str">
        <f t="shared" si="137"/>
        <v/>
      </c>
      <c r="BH3651" s="137">
        <v>3631</v>
      </c>
      <c r="BI3651" s="206"/>
      <c r="BJ3651" s="207"/>
      <c r="BK3651" s="207"/>
      <c r="BL3651" s="207"/>
      <c r="BM3651" s="207"/>
      <c r="BN3651" s="206"/>
      <c r="BO3651" s="208"/>
      <c r="BP3651" s="206"/>
      <c r="BQ3651" s="458"/>
      <c r="BR3651" s="209"/>
      <c r="BS3651" s="210"/>
      <c r="BT3651" s="208"/>
      <c r="BU3651" s="208"/>
      <c r="BV3651" s="458"/>
      <c r="BW3651" s="209"/>
      <c r="EK3651" s="231"/>
      <c r="EL3651" s="231"/>
      <c r="EM3651" s="186" t="s">
        <v>76</v>
      </c>
      <c r="EN3651" s="187" t="s">
        <v>946</v>
      </c>
      <c r="EO3651" s="188" t="s">
        <v>1601</v>
      </c>
      <c r="EP3651" s="189"/>
    </row>
    <row r="3652" spans="8:146" x14ac:dyDescent="0.15">
      <c r="H3652" s="740"/>
      <c r="I3652" s="740"/>
      <c r="J3652" s="740"/>
      <c r="K3652" s="740"/>
      <c r="L3652" s="740"/>
      <c r="M3652" s="740"/>
      <c r="N3652" s="748"/>
      <c r="O3652" s="749"/>
      <c r="P3652" s="749"/>
      <c r="Q3652" s="740"/>
      <c r="R3652" s="740"/>
      <c r="S3652" s="740"/>
      <c r="T3652" s="740"/>
      <c r="U3652" s="740"/>
      <c r="V3652" s="740"/>
      <c r="W3652" s="740"/>
      <c r="X3652" s="740"/>
      <c r="Y3652" s="740"/>
      <c r="Z3652" s="740"/>
      <c r="AA3652" s="740"/>
      <c r="AB3652" s="740"/>
      <c r="AC3652" s="740"/>
      <c r="AD3652" s="740"/>
      <c r="AE3652" s="740"/>
      <c r="AF3652" s="740"/>
      <c r="AG3652" s="750"/>
      <c r="AH3652" s="742" t="str">
        <f t="shared" si="136"/>
        <v/>
      </c>
      <c r="AI3652" s="37" t="str">
        <f t="shared" si="137"/>
        <v/>
      </c>
      <c r="BH3652" s="137">
        <v>3632</v>
      </c>
      <c r="BI3652" s="206"/>
      <c r="BJ3652" s="207"/>
      <c r="BK3652" s="207"/>
      <c r="BL3652" s="207"/>
      <c r="BM3652" s="207"/>
      <c r="BN3652" s="206"/>
      <c r="BO3652" s="208"/>
      <c r="BP3652" s="206"/>
      <c r="BQ3652" s="458"/>
      <c r="BR3652" s="209"/>
      <c r="BS3652" s="210"/>
      <c r="BT3652" s="208"/>
      <c r="BU3652" s="208"/>
      <c r="BV3652" s="458"/>
      <c r="BW3652" s="209"/>
      <c r="EK3652" s="231"/>
      <c r="EL3652" s="231"/>
      <c r="EM3652" s="233" t="s">
        <v>383</v>
      </c>
      <c r="EN3652" s="228">
        <v>0</v>
      </c>
      <c r="EO3652" s="229">
        <v>9</v>
      </c>
      <c r="EP3652" s="234">
        <f>DCOUNT($H$20:$AI$4020,$H$20,EM3651:EO3652)</f>
        <v>0</v>
      </c>
    </row>
    <row r="3653" spans="8:146" ht="14.25" x14ac:dyDescent="0.15">
      <c r="H3653" s="740"/>
      <c r="I3653" s="740"/>
      <c r="J3653" s="740"/>
      <c r="K3653" s="740"/>
      <c r="L3653" s="740"/>
      <c r="M3653" s="740"/>
      <c r="N3653" s="748"/>
      <c r="O3653" s="749"/>
      <c r="P3653" s="749"/>
      <c r="Q3653" s="740"/>
      <c r="R3653" s="740"/>
      <c r="S3653" s="740"/>
      <c r="T3653" s="740"/>
      <c r="U3653" s="740"/>
      <c r="V3653" s="740"/>
      <c r="W3653" s="740"/>
      <c r="X3653" s="740"/>
      <c r="Y3653" s="740"/>
      <c r="Z3653" s="740"/>
      <c r="AA3653" s="740"/>
      <c r="AB3653" s="740"/>
      <c r="AC3653" s="740"/>
      <c r="AD3653" s="740"/>
      <c r="AE3653" s="740"/>
      <c r="AF3653" s="740"/>
      <c r="AG3653" s="750"/>
      <c r="AH3653" s="742" t="str">
        <f t="shared" si="136"/>
        <v/>
      </c>
      <c r="AI3653" s="37" t="str">
        <f t="shared" si="137"/>
        <v/>
      </c>
      <c r="BH3653" s="137">
        <v>3633</v>
      </c>
      <c r="BI3653" s="206"/>
      <c r="BJ3653" s="207"/>
      <c r="BK3653" s="207"/>
      <c r="BL3653" s="207"/>
      <c r="BM3653" s="207"/>
      <c r="BN3653" s="206"/>
      <c r="BO3653" s="208"/>
      <c r="BP3653" s="206"/>
      <c r="BQ3653" s="458"/>
      <c r="BR3653" s="209"/>
      <c r="BS3653" s="210"/>
      <c r="BT3653" s="208"/>
      <c r="BU3653" s="208"/>
      <c r="BV3653" s="458"/>
      <c r="BW3653" s="209"/>
      <c r="EK3653" s="231"/>
      <c r="EL3653" s="231"/>
      <c r="EM3653" s="186" t="s">
        <v>76</v>
      </c>
      <c r="EN3653" s="187" t="s">
        <v>946</v>
      </c>
      <c r="EO3653" s="188" t="s">
        <v>1601</v>
      </c>
      <c r="EP3653" s="189"/>
    </row>
    <row r="3654" spans="8:146" ht="14.25" x14ac:dyDescent="0.15">
      <c r="H3654" s="740"/>
      <c r="I3654" s="740"/>
      <c r="J3654" s="740"/>
      <c r="K3654" s="740"/>
      <c r="L3654" s="740"/>
      <c r="M3654" s="740"/>
      <c r="N3654" s="748"/>
      <c r="O3654" s="749"/>
      <c r="P3654" s="749"/>
      <c r="Q3654" s="740"/>
      <c r="R3654" s="740"/>
      <c r="S3654" s="740"/>
      <c r="T3654" s="740"/>
      <c r="U3654" s="740"/>
      <c r="V3654" s="740"/>
      <c r="W3654" s="740"/>
      <c r="X3654" s="740"/>
      <c r="Y3654" s="740"/>
      <c r="Z3654" s="740"/>
      <c r="AA3654" s="740"/>
      <c r="AB3654" s="740"/>
      <c r="AC3654" s="740"/>
      <c r="AD3654" s="740"/>
      <c r="AE3654" s="740"/>
      <c r="AF3654" s="740"/>
      <c r="AG3654" s="750"/>
      <c r="AH3654" s="742" t="str">
        <f t="shared" si="136"/>
        <v/>
      </c>
      <c r="AI3654" s="37" t="str">
        <f t="shared" si="137"/>
        <v/>
      </c>
      <c r="BH3654" s="137">
        <v>3634</v>
      </c>
      <c r="BI3654" s="206"/>
      <c r="BJ3654" s="207"/>
      <c r="BK3654" s="207"/>
      <c r="BL3654" s="207"/>
      <c r="BM3654" s="207"/>
      <c r="BN3654" s="206"/>
      <c r="BO3654" s="208"/>
      <c r="BP3654" s="206"/>
      <c r="BQ3654" s="458"/>
      <c r="BR3654" s="209"/>
      <c r="BS3654" s="210"/>
      <c r="BT3654" s="208"/>
      <c r="BU3654" s="208"/>
      <c r="BV3654" s="458"/>
      <c r="BW3654" s="209"/>
      <c r="EK3654" s="231"/>
      <c r="EL3654" s="231"/>
      <c r="EM3654" s="227" t="s">
        <v>384</v>
      </c>
      <c r="EN3654" s="228">
        <v>0</v>
      </c>
      <c r="EO3654" s="229">
        <v>9</v>
      </c>
      <c r="EP3654" s="234">
        <f>DCOUNT($H$20:$AI$4020,$H$20,EM3653:EO3654)</f>
        <v>0</v>
      </c>
    </row>
    <row r="3655" spans="8:146" ht="14.25" x14ac:dyDescent="0.15">
      <c r="H3655" s="740"/>
      <c r="I3655" s="740"/>
      <c r="J3655" s="740"/>
      <c r="K3655" s="740"/>
      <c r="L3655" s="740"/>
      <c r="M3655" s="740"/>
      <c r="N3655" s="748"/>
      <c r="O3655" s="749"/>
      <c r="P3655" s="749"/>
      <c r="Q3655" s="740"/>
      <c r="R3655" s="740"/>
      <c r="S3655" s="740"/>
      <c r="T3655" s="740"/>
      <c r="U3655" s="740"/>
      <c r="V3655" s="740"/>
      <c r="W3655" s="740"/>
      <c r="X3655" s="740"/>
      <c r="Y3655" s="740"/>
      <c r="Z3655" s="740"/>
      <c r="AA3655" s="740"/>
      <c r="AB3655" s="740"/>
      <c r="AC3655" s="740"/>
      <c r="AD3655" s="740"/>
      <c r="AE3655" s="740"/>
      <c r="AF3655" s="740"/>
      <c r="AG3655" s="750"/>
      <c r="AH3655" s="742" t="str">
        <f t="shared" si="136"/>
        <v/>
      </c>
      <c r="AI3655" s="37" t="str">
        <f t="shared" si="137"/>
        <v/>
      </c>
      <c r="BH3655" s="137">
        <v>3635</v>
      </c>
      <c r="BI3655" s="206"/>
      <c r="BJ3655" s="207"/>
      <c r="BK3655" s="207"/>
      <c r="BL3655" s="207"/>
      <c r="BM3655" s="207"/>
      <c r="BN3655" s="206"/>
      <c r="BO3655" s="208"/>
      <c r="BP3655" s="206"/>
      <c r="BQ3655" s="458"/>
      <c r="BR3655" s="209"/>
      <c r="BS3655" s="210"/>
      <c r="BT3655" s="208"/>
      <c r="BU3655" s="208"/>
      <c r="BV3655" s="458"/>
      <c r="BW3655" s="209"/>
      <c r="EK3655" s="231"/>
      <c r="EL3655" s="231"/>
      <c r="EM3655" s="186" t="s">
        <v>76</v>
      </c>
      <c r="EN3655" s="187" t="s">
        <v>946</v>
      </c>
      <c r="EO3655" s="188" t="s">
        <v>1601</v>
      </c>
      <c r="EP3655" s="189"/>
    </row>
    <row r="3656" spans="8:146" ht="14.25" x14ac:dyDescent="0.15">
      <c r="H3656" s="740"/>
      <c r="I3656" s="740"/>
      <c r="J3656" s="740"/>
      <c r="K3656" s="740"/>
      <c r="L3656" s="740"/>
      <c r="M3656" s="740"/>
      <c r="N3656" s="748"/>
      <c r="O3656" s="749"/>
      <c r="P3656" s="749"/>
      <c r="Q3656" s="740"/>
      <c r="R3656" s="740"/>
      <c r="S3656" s="740"/>
      <c r="T3656" s="740"/>
      <c r="U3656" s="740"/>
      <c r="V3656" s="740"/>
      <c r="W3656" s="740"/>
      <c r="X3656" s="740"/>
      <c r="Y3656" s="740"/>
      <c r="Z3656" s="740"/>
      <c r="AA3656" s="740"/>
      <c r="AB3656" s="740"/>
      <c r="AC3656" s="740"/>
      <c r="AD3656" s="740"/>
      <c r="AE3656" s="740"/>
      <c r="AF3656" s="740"/>
      <c r="AG3656" s="750"/>
      <c r="AH3656" s="742" t="str">
        <f t="shared" si="136"/>
        <v/>
      </c>
      <c r="AI3656" s="37" t="str">
        <f t="shared" si="137"/>
        <v/>
      </c>
      <c r="BH3656" s="137">
        <v>3636</v>
      </c>
      <c r="BI3656" s="206"/>
      <c r="BJ3656" s="207"/>
      <c r="BK3656" s="207"/>
      <c r="BL3656" s="207"/>
      <c r="BM3656" s="207"/>
      <c r="BN3656" s="206"/>
      <c r="BO3656" s="208"/>
      <c r="BP3656" s="206"/>
      <c r="BQ3656" s="458"/>
      <c r="BR3656" s="209"/>
      <c r="BS3656" s="210"/>
      <c r="BT3656" s="208"/>
      <c r="BU3656" s="208"/>
      <c r="BV3656" s="458"/>
      <c r="BW3656" s="209"/>
      <c r="EK3656" s="231"/>
      <c r="EL3656" s="231"/>
      <c r="EM3656" s="227" t="s">
        <v>385</v>
      </c>
      <c r="EN3656" s="228">
        <v>0</v>
      </c>
      <c r="EO3656" s="229">
        <v>9</v>
      </c>
      <c r="EP3656" s="234">
        <f>DCOUNT($H$20:$AI$4020,$H$20,EM3655:EO3656)</f>
        <v>0</v>
      </c>
    </row>
    <row r="3657" spans="8:146" ht="14.25" x14ac:dyDescent="0.15">
      <c r="H3657" s="740"/>
      <c r="I3657" s="740"/>
      <c r="J3657" s="740"/>
      <c r="K3657" s="740"/>
      <c r="L3657" s="740"/>
      <c r="M3657" s="740"/>
      <c r="N3657" s="748"/>
      <c r="O3657" s="749"/>
      <c r="P3657" s="749"/>
      <c r="Q3657" s="740"/>
      <c r="R3657" s="740"/>
      <c r="S3657" s="740"/>
      <c r="T3657" s="740"/>
      <c r="U3657" s="740"/>
      <c r="V3657" s="740"/>
      <c r="W3657" s="740"/>
      <c r="X3657" s="740"/>
      <c r="Y3657" s="740"/>
      <c r="Z3657" s="740"/>
      <c r="AA3657" s="740"/>
      <c r="AB3657" s="740"/>
      <c r="AC3657" s="740"/>
      <c r="AD3657" s="740"/>
      <c r="AE3657" s="740"/>
      <c r="AF3657" s="740"/>
      <c r="AG3657" s="750"/>
      <c r="AH3657" s="742" t="str">
        <f t="shared" si="136"/>
        <v/>
      </c>
      <c r="AI3657" s="37" t="str">
        <f t="shared" si="137"/>
        <v/>
      </c>
      <c r="BH3657" s="137">
        <v>3637</v>
      </c>
      <c r="BI3657" s="206"/>
      <c r="BJ3657" s="207"/>
      <c r="BK3657" s="207"/>
      <c r="BL3657" s="207"/>
      <c r="BM3657" s="207"/>
      <c r="BN3657" s="206"/>
      <c r="BO3657" s="208"/>
      <c r="BP3657" s="206"/>
      <c r="BQ3657" s="458"/>
      <c r="BR3657" s="209"/>
      <c r="BS3657" s="210"/>
      <c r="BT3657" s="208"/>
      <c r="BU3657" s="208"/>
      <c r="BV3657" s="458"/>
      <c r="BW3657" s="209"/>
      <c r="EK3657" s="231"/>
      <c r="EL3657" s="231"/>
      <c r="EM3657" s="186" t="s">
        <v>76</v>
      </c>
      <c r="EN3657" s="187" t="s">
        <v>946</v>
      </c>
      <c r="EO3657" s="188" t="s">
        <v>1601</v>
      </c>
      <c r="EP3657" s="189"/>
    </row>
    <row r="3658" spans="8:146" ht="14.25" x14ac:dyDescent="0.15">
      <c r="H3658" s="740"/>
      <c r="I3658" s="740"/>
      <c r="J3658" s="740"/>
      <c r="K3658" s="740"/>
      <c r="L3658" s="740"/>
      <c r="M3658" s="740"/>
      <c r="N3658" s="748"/>
      <c r="O3658" s="749"/>
      <c r="P3658" s="749"/>
      <c r="Q3658" s="740"/>
      <c r="R3658" s="740"/>
      <c r="S3658" s="740"/>
      <c r="T3658" s="740"/>
      <c r="U3658" s="740"/>
      <c r="V3658" s="740"/>
      <c r="W3658" s="740"/>
      <c r="X3658" s="740"/>
      <c r="Y3658" s="740"/>
      <c r="Z3658" s="740"/>
      <c r="AA3658" s="740"/>
      <c r="AB3658" s="740"/>
      <c r="AC3658" s="740"/>
      <c r="AD3658" s="740"/>
      <c r="AE3658" s="740"/>
      <c r="AF3658" s="740"/>
      <c r="AG3658" s="750"/>
      <c r="AH3658" s="742" t="str">
        <f t="shared" si="136"/>
        <v/>
      </c>
      <c r="AI3658" s="37" t="str">
        <f t="shared" si="137"/>
        <v/>
      </c>
      <c r="BH3658" s="137">
        <v>3638</v>
      </c>
      <c r="BI3658" s="206"/>
      <c r="BJ3658" s="207"/>
      <c r="BK3658" s="207"/>
      <c r="BL3658" s="207"/>
      <c r="BM3658" s="207"/>
      <c r="BN3658" s="206"/>
      <c r="BO3658" s="208"/>
      <c r="BP3658" s="206"/>
      <c r="BQ3658" s="458"/>
      <c r="BR3658" s="209"/>
      <c r="BS3658" s="210"/>
      <c r="BT3658" s="208"/>
      <c r="BU3658" s="208"/>
      <c r="BV3658" s="458"/>
      <c r="BW3658" s="209"/>
      <c r="EK3658" s="231"/>
      <c r="EL3658" s="231"/>
      <c r="EM3658" s="227" t="s">
        <v>386</v>
      </c>
      <c r="EN3658" s="228">
        <v>0</v>
      </c>
      <c r="EO3658" s="229">
        <v>9</v>
      </c>
      <c r="EP3658" s="234">
        <f>DCOUNT($H$20:$AI$4020,$H$20,EM3657:EO3658)</f>
        <v>0</v>
      </c>
    </row>
    <row r="3659" spans="8:146" ht="14.25" x14ac:dyDescent="0.15">
      <c r="H3659" s="740"/>
      <c r="I3659" s="740"/>
      <c r="J3659" s="740"/>
      <c r="K3659" s="740"/>
      <c r="L3659" s="740"/>
      <c r="M3659" s="740"/>
      <c r="N3659" s="748"/>
      <c r="O3659" s="749"/>
      <c r="P3659" s="749"/>
      <c r="Q3659" s="740"/>
      <c r="R3659" s="740"/>
      <c r="S3659" s="740"/>
      <c r="T3659" s="740"/>
      <c r="U3659" s="740"/>
      <c r="V3659" s="740"/>
      <c r="W3659" s="740"/>
      <c r="X3659" s="740"/>
      <c r="Y3659" s="740"/>
      <c r="Z3659" s="740"/>
      <c r="AA3659" s="740"/>
      <c r="AB3659" s="740"/>
      <c r="AC3659" s="740"/>
      <c r="AD3659" s="740"/>
      <c r="AE3659" s="740"/>
      <c r="AF3659" s="740"/>
      <c r="AG3659" s="750"/>
      <c r="AH3659" s="742" t="str">
        <f t="shared" si="136"/>
        <v/>
      </c>
      <c r="AI3659" s="37" t="str">
        <f t="shared" si="137"/>
        <v/>
      </c>
      <c r="BH3659" s="137">
        <v>3639</v>
      </c>
      <c r="BI3659" s="206"/>
      <c r="BJ3659" s="207"/>
      <c r="BK3659" s="207"/>
      <c r="BL3659" s="207"/>
      <c r="BM3659" s="207"/>
      <c r="BN3659" s="206"/>
      <c r="BO3659" s="208"/>
      <c r="BP3659" s="206"/>
      <c r="BQ3659" s="458"/>
      <c r="BR3659" s="209"/>
      <c r="BS3659" s="210"/>
      <c r="BT3659" s="208"/>
      <c r="BU3659" s="208"/>
      <c r="BV3659" s="458"/>
      <c r="BW3659" s="209"/>
      <c r="EK3659" s="231"/>
      <c r="EL3659" s="231"/>
      <c r="EM3659" s="186" t="s">
        <v>76</v>
      </c>
      <c r="EN3659" s="187" t="s">
        <v>946</v>
      </c>
      <c r="EO3659" s="188" t="s">
        <v>1601</v>
      </c>
      <c r="EP3659" s="189"/>
    </row>
    <row r="3660" spans="8:146" ht="14.25" x14ac:dyDescent="0.15">
      <c r="H3660" s="740"/>
      <c r="I3660" s="740"/>
      <c r="J3660" s="740"/>
      <c r="K3660" s="740"/>
      <c r="L3660" s="740"/>
      <c r="M3660" s="740"/>
      <c r="N3660" s="748"/>
      <c r="O3660" s="749"/>
      <c r="P3660" s="749"/>
      <c r="Q3660" s="740"/>
      <c r="R3660" s="740"/>
      <c r="S3660" s="740"/>
      <c r="T3660" s="740"/>
      <c r="U3660" s="740"/>
      <c r="V3660" s="740"/>
      <c r="W3660" s="740"/>
      <c r="X3660" s="740"/>
      <c r="Y3660" s="740"/>
      <c r="Z3660" s="740"/>
      <c r="AA3660" s="740"/>
      <c r="AB3660" s="740"/>
      <c r="AC3660" s="740"/>
      <c r="AD3660" s="740"/>
      <c r="AE3660" s="740"/>
      <c r="AF3660" s="740"/>
      <c r="AG3660" s="750"/>
      <c r="AH3660" s="742" t="str">
        <f t="shared" si="136"/>
        <v/>
      </c>
      <c r="AI3660" s="37" t="str">
        <f t="shared" si="137"/>
        <v/>
      </c>
      <c r="BH3660" s="137">
        <v>3640</v>
      </c>
      <c r="BI3660" s="206"/>
      <c r="BJ3660" s="207"/>
      <c r="BK3660" s="207"/>
      <c r="BL3660" s="207"/>
      <c r="BM3660" s="207"/>
      <c r="BN3660" s="206"/>
      <c r="BO3660" s="208"/>
      <c r="BP3660" s="206"/>
      <c r="BQ3660" s="458"/>
      <c r="BR3660" s="209"/>
      <c r="BS3660" s="210"/>
      <c r="BT3660" s="208"/>
      <c r="BU3660" s="208"/>
      <c r="BV3660" s="458"/>
      <c r="BW3660" s="209"/>
      <c r="EK3660" s="231"/>
      <c r="EL3660" s="231"/>
      <c r="EM3660" s="227" t="s">
        <v>1242</v>
      </c>
      <c r="EN3660" s="228">
        <v>0</v>
      </c>
      <c r="EO3660" s="229">
        <v>9</v>
      </c>
      <c r="EP3660" s="234">
        <f>DCOUNT($H$20:$AI$4020,$H$20,EM3659:EO3660)</f>
        <v>0</v>
      </c>
    </row>
    <row r="3661" spans="8:146" ht="14.25" x14ac:dyDescent="0.15">
      <c r="H3661" s="740"/>
      <c r="I3661" s="740"/>
      <c r="J3661" s="740"/>
      <c r="K3661" s="740"/>
      <c r="L3661" s="740"/>
      <c r="M3661" s="740"/>
      <c r="N3661" s="748"/>
      <c r="O3661" s="749"/>
      <c r="P3661" s="749"/>
      <c r="Q3661" s="740"/>
      <c r="R3661" s="740"/>
      <c r="S3661" s="740"/>
      <c r="T3661" s="740"/>
      <c r="U3661" s="740"/>
      <c r="V3661" s="740"/>
      <c r="W3661" s="740"/>
      <c r="X3661" s="740"/>
      <c r="Y3661" s="740"/>
      <c r="Z3661" s="740"/>
      <c r="AA3661" s="740"/>
      <c r="AB3661" s="740"/>
      <c r="AC3661" s="740"/>
      <c r="AD3661" s="740"/>
      <c r="AE3661" s="740"/>
      <c r="AF3661" s="740"/>
      <c r="AG3661" s="750"/>
      <c r="AH3661" s="742" t="str">
        <f t="shared" si="136"/>
        <v/>
      </c>
      <c r="AI3661" s="37" t="str">
        <f t="shared" si="137"/>
        <v/>
      </c>
      <c r="BH3661" s="137">
        <v>3641</v>
      </c>
      <c r="BI3661" s="206"/>
      <c r="BJ3661" s="207"/>
      <c r="BK3661" s="207"/>
      <c r="BL3661" s="207"/>
      <c r="BM3661" s="207"/>
      <c r="BN3661" s="206"/>
      <c r="BO3661" s="208"/>
      <c r="BP3661" s="206"/>
      <c r="BQ3661" s="458"/>
      <c r="BR3661" s="209"/>
      <c r="BS3661" s="210"/>
      <c r="BT3661" s="208"/>
      <c r="BU3661" s="208"/>
      <c r="BV3661" s="458"/>
      <c r="BW3661" s="209"/>
      <c r="EK3661" s="231"/>
      <c r="EL3661" s="231"/>
      <c r="EM3661" s="186" t="s">
        <v>76</v>
      </c>
      <c r="EN3661" s="187" t="s">
        <v>946</v>
      </c>
      <c r="EO3661" s="188" t="s">
        <v>1601</v>
      </c>
      <c r="EP3661" s="189"/>
    </row>
    <row r="3662" spans="8:146" x14ac:dyDescent="0.15">
      <c r="H3662" s="740"/>
      <c r="I3662" s="740"/>
      <c r="J3662" s="740"/>
      <c r="K3662" s="740"/>
      <c r="L3662" s="740"/>
      <c r="M3662" s="740"/>
      <c r="N3662" s="748"/>
      <c r="O3662" s="749"/>
      <c r="P3662" s="749"/>
      <c r="Q3662" s="740"/>
      <c r="R3662" s="740"/>
      <c r="S3662" s="740"/>
      <c r="T3662" s="740"/>
      <c r="U3662" s="740"/>
      <c r="V3662" s="740"/>
      <c r="W3662" s="740"/>
      <c r="X3662" s="740"/>
      <c r="Y3662" s="740"/>
      <c r="Z3662" s="740"/>
      <c r="AA3662" s="740"/>
      <c r="AB3662" s="740"/>
      <c r="AC3662" s="740"/>
      <c r="AD3662" s="740"/>
      <c r="AE3662" s="740"/>
      <c r="AF3662" s="740"/>
      <c r="AG3662" s="750"/>
      <c r="AH3662" s="742" t="str">
        <f t="shared" si="136"/>
        <v/>
      </c>
      <c r="AI3662" s="37" t="str">
        <f t="shared" si="137"/>
        <v/>
      </c>
      <c r="BH3662" s="137">
        <v>3642</v>
      </c>
      <c r="BI3662" s="206"/>
      <c r="BJ3662" s="207"/>
      <c r="BK3662" s="207"/>
      <c r="BL3662" s="207"/>
      <c r="BM3662" s="207"/>
      <c r="BN3662" s="206"/>
      <c r="BO3662" s="208"/>
      <c r="BP3662" s="206"/>
      <c r="BQ3662" s="458"/>
      <c r="BR3662" s="209"/>
      <c r="BS3662" s="210"/>
      <c r="BT3662" s="208"/>
      <c r="BU3662" s="208"/>
      <c r="BV3662" s="458"/>
      <c r="BW3662" s="209"/>
      <c r="EK3662" s="231"/>
      <c r="EL3662" s="231"/>
      <c r="EM3662" s="233" t="s">
        <v>1243</v>
      </c>
      <c r="EN3662" s="228">
        <v>0</v>
      </c>
      <c r="EO3662" s="229">
        <v>9</v>
      </c>
      <c r="EP3662" s="234">
        <f>DCOUNT($H$20:$AI$4020,$H$20,EM3661:EO3662)</f>
        <v>0</v>
      </c>
    </row>
    <row r="3663" spans="8:146" ht="14.25" x14ac:dyDescent="0.15">
      <c r="H3663" s="740"/>
      <c r="I3663" s="740"/>
      <c r="J3663" s="740"/>
      <c r="K3663" s="740"/>
      <c r="L3663" s="740"/>
      <c r="M3663" s="740"/>
      <c r="N3663" s="748"/>
      <c r="O3663" s="749"/>
      <c r="P3663" s="749"/>
      <c r="Q3663" s="740"/>
      <c r="R3663" s="740"/>
      <c r="S3663" s="740"/>
      <c r="T3663" s="740"/>
      <c r="U3663" s="740"/>
      <c r="V3663" s="740"/>
      <c r="W3663" s="740"/>
      <c r="X3663" s="740"/>
      <c r="Y3663" s="740"/>
      <c r="Z3663" s="740"/>
      <c r="AA3663" s="740"/>
      <c r="AB3663" s="740"/>
      <c r="AC3663" s="740"/>
      <c r="AD3663" s="740"/>
      <c r="AE3663" s="740"/>
      <c r="AF3663" s="740"/>
      <c r="AG3663" s="750"/>
      <c r="AH3663" s="742" t="str">
        <f t="shared" si="136"/>
        <v/>
      </c>
      <c r="AI3663" s="37" t="str">
        <f t="shared" si="137"/>
        <v/>
      </c>
      <c r="BH3663" s="137">
        <v>3643</v>
      </c>
      <c r="BI3663" s="206"/>
      <c r="BJ3663" s="207"/>
      <c r="BK3663" s="207"/>
      <c r="BL3663" s="207"/>
      <c r="BM3663" s="207"/>
      <c r="BN3663" s="206"/>
      <c r="BO3663" s="208"/>
      <c r="BP3663" s="206"/>
      <c r="BQ3663" s="458"/>
      <c r="BR3663" s="209"/>
      <c r="BS3663" s="210"/>
      <c r="BT3663" s="208"/>
      <c r="BU3663" s="208"/>
      <c r="BV3663" s="458"/>
      <c r="BW3663" s="209"/>
      <c r="EK3663" s="231"/>
      <c r="EL3663" s="231"/>
      <c r="EM3663" s="186" t="s">
        <v>76</v>
      </c>
      <c r="EN3663" s="187" t="s">
        <v>946</v>
      </c>
      <c r="EO3663" s="188" t="s">
        <v>1601</v>
      </c>
      <c r="EP3663" s="189"/>
    </row>
    <row r="3664" spans="8:146" ht="14.25" x14ac:dyDescent="0.15">
      <c r="H3664" s="740"/>
      <c r="I3664" s="740"/>
      <c r="J3664" s="740"/>
      <c r="K3664" s="740"/>
      <c r="L3664" s="740"/>
      <c r="M3664" s="740"/>
      <c r="N3664" s="748"/>
      <c r="O3664" s="749"/>
      <c r="P3664" s="749"/>
      <c r="Q3664" s="740"/>
      <c r="R3664" s="740"/>
      <c r="S3664" s="740"/>
      <c r="T3664" s="740"/>
      <c r="U3664" s="740"/>
      <c r="V3664" s="740"/>
      <c r="W3664" s="740"/>
      <c r="X3664" s="740"/>
      <c r="Y3664" s="740"/>
      <c r="Z3664" s="740"/>
      <c r="AA3664" s="740"/>
      <c r="AB3664" s="740"/>
      <c r="AC3664" s="740"/>
      <c r="AD3664" s="740"/>
      <c r="AE3664" s="740"/>
      <c r="AF3664" s="740"/>
      <c r="AG3664" s="750"/>
      <c r="AH3664" s="742" t="str">
        <f t="shared" si="136"/>
        <v/>
      </c>
      <c r="AI3664" s="37" t="str">
        <f t="shared" si="137"/>
        <v/>
      </c>
      <c r="BH3664" s="137">
        <v>3644</v>
      </c>
      <c r="BI3664" s="206"/>
      <c r="BJ3664" s="207"/>
      <c r="BK3664" s="207"/>
      <c r="BL3664" s="207"/>
      <c r="BM3664" s="207"/>
      <c r="BN3664" s="206"/>
      <c r="BO3664" s="208"/>
      <c r="BP3664" s="206"/>
      <c r="BQ3664" s="458"/>
      <c r="BR3664" s="209"/>
      <c r="BS3664" s="210"/>
      <c r="BT3664" s="208"/>
      <c r="BU3664" s="208"/>
      <c r="BV3664" s="458"/>
      <c r="BW3664" s="209"/>
      <c r="EK3664" s="231"/>
      <c r="EL3664" s="231"/>
      <c r="EM3664" s="227" t="s">
        <v>1244</v>
      </c>
      <c r="EN3664" s="228">
        <v>0</v>
      </c>
      <c r="EO3664" s="229">
        <v>9</v>
      </c>
      <c r="EP3664" s="234">
        <f>DCOUNT($H$20:$AI$4020,$H$20,EM3663:EO3664)</f>
        <v>0</v>
      </c>
    </row>
    <row r="3665" spans="8:146" ht="14.25" x14ac:dyDescent="0.15">
      <c r="H3665" s="740"/>
      <c r="I3665" s="740"/>
      <c r="J3665" s="740"/>
      <c r="K3665" s="740"/>
      <c r="L3665" s="740"/>
      <c r="M3665" s="740"/>
      <c r="N3665" s="748"/>
      <c r="O3665" s="749"/>
      <c r="P3665" s="749"/>
      <c r="Q3665" s="740"/>
      <c r="R3665" s="740"/>
      <c r="S3665" s="740"/>
      <c r="T3665" s="740"/>
      <c r="U3665" s="740"/>
      <c r="V3665" s="740"/>
      <c r="W3665" s="740"/>
      <c r="X3665" s="740"/>
      <c r="Y3665" s="740"/>
      <c r="Z3665" s="740"/>
      <c r="AA3665" s="740"/>
      <c r="AB3665" s="740"/>
      <c r="AC3665" s="740"/>
      <c r="AD3665" s="740"/>
      <c r="AE3665" s="740"/>
      <c r="AF3665" s="740"/>
      <c r="AG3665" s="750"/>
      <c r="AH3665" s="742" t="str">
        <f t="shared" si="136"/>
        <v/>
      </c>
      <c r="AI3665" s="37" t="str">
        <f t="shared" si="137"/>
        <v/>
      </c>
      <c r="BH3665" s="137">
        <v>3645</v>
      </c>
      <c r="BI3665" s="206"/>
      <c r="BJ3665" s="207"/>
      <c r="BK3665" s="207"/>
      <c r="BL3665" s="207"/>
      <c r="BM3665" s="207"/>
      <c r="BN3665" s="206"/>
      <c r="BO3665" s="208"/>
      <c r="BP3665" s="206"/>
      <c r="BQ3665" s="458"/>
      <c r="BR3665" s="209"/>
      <c r="BS3665" s="210"/>
      <c r="BT3665" s="208"/>
      <c r="BU3665" s="208"/>
      <c r="BV3665" s="458"/>
      <c r="BW3665" s="209"/>
      <c r="EK3665" s="231"/>
      <c r="EL3665" s="231"/>
      <c r="EM3665" s="186" t="s">
        <v>76</v>
      </c>
      <c r="EN3665" s="187" t="s">
        <v>946</v>
      </c>
      <c r="EO3665" s="188" t="s">
        <v>1601</v>
      </c>
      <c r="EP3665" s="189"/>
    </row>
    <row r="3666" spans="8:146" ht="14.25" x14ac:dyDescent="0.15">
      <c r="H3666" s="740"/>
      <c r="I3666" s="740"/>
      <c r="J3666" s="740"/>
      <c r="K3666" s="740"/>
      <c r="L3666" s="740"/>
      <c r="M3666" s="740"/>
      <c r="N3666" s="748"/>
      <c r="O3666" s="749"/>
      <c r="P3666" s="749"/>
      <c r="Q3666" s="740"/>
      <c r="R3666" s="740"/>
      <c r="S3666" s="740"/>
      <c r="T3666" s="740"/>
      <c r="U3666" s="740"/>
      <c r="V3666" s="740"/>
      <c r="W3666" s="740"/>
      <c r="X3666" s="740"/>
      <c r="Y3666" s="740"/>
      <c r="Z3666" s="740"/>
      <c r="AA3666" s="740"/>
      <c r="AB3666" s="740"/>
      <c r="AC3666" s="740"/>
      <c r="AD3666" s="740"/>
      <c r="AE3666" s="740"/>
      <c r="AF3666" s="740"/>
      <c r="AG3666" s="750"/>
      <c r="AH3666" s="742" t="str">
        <f t="shared" si="136"/>
        <v/>
      </c>
      <c r="AI3666" s="37" t="str">
        <f t="shared" si="137"/>
        <v/>
      </c>
      <c r="BH3666" s="137">
        <v>3646</v>
      </c>
      <c r="BI3666" s="206"/>
      <c r="BJ3666" s="207"/>
      <c r="BK3666" s="207"/>
      <c r="BL3666" s="207"/>
      <c r="BM3666" s="207"/>
      <c r="BN3666" s="206"/>
      <c r="BO3666" s="208"/>
      <c r="BP3666" s="206"/>
      <c r="BQ3666" s="458"/>
      <c r="BR3666" s="209"/>
      <c r="BS3666" s="210"/>
      <c r="BT3666" s="208"/>
      <c r="BU3666" s="208"/>
      <c r="BV3666" s="458"/>
      <c r="BW3666" s="209"/>
      <c r="EK3666" s="231"/>
      <c r="EL3666" s="231"/>
      <c r="EM3666" s="227" t="s">
        <v>426</v>
      </c>
      <c r="EN3666" s="228">
        <v>0</v>
      </c>
      <c r="EO3666" s="229">
        <v>9</v>
      </c>
      <c r="EP3666" s="234">
        <f>DCOUNT($H$20:$AI$4020,$H$20,EM3665:EO3666)</f>
        <v>0</v>
      </c>
    </row>
    <row r="3667" spans="8:146" ht="14.25" x14ac:dyDescent="0.15">
      <c r="H3667" s="740"/>
      <c r="I3667" s="740"/>
      <c r="J3667" s="740"/>
      <c r="K3667" s="740"/>
      <c r="L3667" s="740"/>
      <c r="M3667" s="740"/>
      <c r="N3667" s="748"/>
      <c r="O3667" s="749"/>
      <c r="P3667" s="749"/>
      <c r="Q3667" s="740"/>
      <c r="R3667" s="740"/>
      <c r="S3667" s="740"/>
      <c r="T3667" s="740"/>
      <c r="U3667" s="740"/>
      <c r="V3667" s="740"/>
      <c r="W3667" s="740"/>
      <c r="X3667" s="740"/>
      <c r="Y3667" s="740"/>
      <c r="Z3667" s="740"/>
      <c r="AA3667" s="740"/>
      <c r="AB3667" s="740"/>
      <c r="AC3667" s="740"/>
      <c r="AD3667" s="740"/>
      <c r="AE3667" s="740"/>
      <c r="AF3667" s="740"/>
      <c r="AG3667" s="750"/>
      <c r="AH3667" s="742" t="str">
        <f t="shared" si="136"/>
        <v/>
      </c>
      <c r="AI3667" s="37" t="str">
        <f t="shared" si="137"/>
        <v/>
      </c>
      <c r="BH3667" s="137">
        <v>3647</v>
      </c>
      <c r="BI3667" s="206"/>
      <c r="BJ3667" s="207"/>
      <c r="BK3667" s="207"/>
      <c r="BL3667" s="207"/>
      <c r="BM3667" s="207"/>
      <c r="BN3667" s="206"/>
      <c r="BO3667" s="208"/>
      <c r="BP3667" s="206"/>
      <c r="BQ3667" s="458"/>
      <c r="BR3667" s="209"/>
      <c r="BS3667" s="210"/>
      <c r="BT3667" s="208"/>
      <c r="BU3667" s="208"/>
      <c r="BV3667" s="458"/>
      <c r="BW3667" s="209"/>
      <c r="EK3667" s="231"/>
      <c r="EL3667" s="231"/>
      <c r="EM3667" s="186" t="s">
        <v>76</v>
      </c>
      <c r="EN3667" s="187" t="s">
        <v>946</v>
      </c>
      <c r="EO3667" s="188" t="s">
        <v>1601</v>
      </c>
      <c r="EP3667" s="189"/>
    </row>
    <row r="3668" spans="8:146" ht="14.25" x14ac:dyDescent="0.15">
      <c r="H3668" s="740"/>
      <c r="I3668" s="740"/>
      <c r="J3668" s="740"/>
      <c r="K3668" s="740"/>
      <c r="L3668" s="740"/>
      <c r="M3668" s="740"/>
      <c r="N3668" s="748"/>
      <c r="O3668" s="749"/>
      <c r="P3668" s="749"/>
      <c r="Q3668" s="740"/>
      <c r="R3668" s="740"/>
      <c r="S3668" s="740"/>
      <c r="T3668" s="740"/>
      <c r="U3668" s="740"/>
      <c r="V3668" s="740"/>
      <c r="W3668" s="740"/>
      <c r="X3668" s="740"/>
      <c r="Y3668" s="740"/>
      <c r="Z3668" s="740"/>
      <c r="AA3668" s="740"/>
      <c r="AB3668" s="740"/>
      <c r="AC3668" s="740"/>
      <c r="AD3668" s="740"/>
      <c r="AE3668" s="740"/>
      <c r="AF3668" s="740"/>
      <c r="AG3668" s="750"/>
      <c r="AH3668" s="742" t="str">
        <f t="shared" si="136"/>
        <v/>
      </c>
      <c r="AI3668" s="37" t="str">
        <f t="shared" si="137"/>
        <v/>
      </c>
      <c r="BH3668" s="137">
        <v>3648</v>
      </c>
      <c r="BI3668" s="206"/>
      <c r="BJ3668" s="207"/>
      <c r="BK3668" s="207"/>
      <c r="BL3668" s="207"/>
      <c r="BM3668" s="207"/>
      <c r="BN3668" s="206"/>
      <c r="BO3668" s="208"/>
      <c r="BP3668" s="206"/>
      <c r="BQ3668" s="458"/>
      <c r="BR3668" s="209"/>
      <c r="BS3668" s="210"/>
      <c r="BT3668" s="208"/>
      <c r="BU3668" s="208"/>
      <c r="BV3668" s="458"/>
      <c r="BW3668" s="209"/>
      <c r="EK3668" s="231"/>
      <c r="EL3668" s="231"/>
      <c r="EM3668" s="227" t="s">
        <v>325</v>
      </c>
      <c r="EN3668" s="228">
        <v>0</v>
      </c>
      <c r="EO3668" s="229">
        <v>9</v>
      </c>
      <c r="EP3668" s="234">
        <f>DCOUNT($H$20:$AI$4020,$H$20,EM3667:EO3668)</f>
        <v>0</v>
      </c>
    </row>
    <row r="3669" spans="8:146" ht="14.25" x14ac:dyDescent="0.15">
      <c r="H3669" s="740"/>
      <c r="I3669" s="740"/>
      <c r="J3669" s="740"/>
      <c r="K3669" s="740"/>
      <c r="L3669" s="740"/>
      <c r="M3669" s="740"/>
      <c r="N3669" s="748"/>
      <c r="O3669" s="749"/>
      <c r="P3669" s="749"/>
      <c r="Q3669" s="740"/>
      <c r="R3669" s="740"/>
      <c r="S3669" s="740"/>
      <c r="T3669" s="740"/>
      <c r="U3669" s="740"/>
      <c r="V3669" s="740"/>
      <c r="W3669" s="740"/>
      <c r="X3669" s="740"/>
      <c r="Y3669" s="740"/>
      <c r="Z3669" s="740"/>
      <c r="AA3669" s="740"/>
      <c r="AB3669" s="740"/>
      <c r="AC3669" s="740"/>
      <c r="AD3669" s="740"/>
      <c r="AE3669" s="740"/>
      <c r="AF3669" s="740"/>
      <c r="AG3669" s="750"/>
      <c r="AH3669" s="742" t="str">
        <f t="shared" si="136"/>
        <v/>
      </c>
      <c r="AI3669" s="37" t="str">
        <f t="shared" si="137"/>
        <v/>
      </c>
      <c r="BH3669" s="137">
        <v>3649</v>
      </c>
      <c r="BI3669" s="206"/>
      <c r="BJ3669" s="207"/>
      <c r="BK3669" s="207"/>
      <c r="BL3669" s="207"/>
      <c r="BM3669" s="207"/>
      <c r="BN3669" s="206"/>
      <c r="BO3669" s="208"/>
      <c r="BP3669" s="206"/>
      <c r="BQ3669" s="458"/>
      <c r="BR3669" s="209"/>
      <c r="BS3669" s="210"/>
      <c r="BT3669" s="208"/>
      <c r="BU3669" s="208"/>
      <c r="BV3669" s="458"/>
      <c r="BW3669" s="209"/>
      <c r="EK3669" s="231"/>
      <c r="EL3669" s="231"/>
      <c r="EM3669" s="186" t="s">
        <v>76</v>
      </c>
      <c r="EN3669" s="187" t="s">
        <v>946</v>
      </c>
      <c r="EO3669" s="188" t="s">
        <v>1601</v>
      </c>
      <c r="EP3669" s="189"/>
    </row>
    <row r="3670" spans="8:146" x14ac:dyDescent="0.15">
      <c r="H3670" s="740"/>
      <c r="I3670" s="740"/>
      <c r="J3670" s="740"/>
      <c r="K3670" s="740"/>
      <c r="L3670" s="740"/>
      <c r="M3670" s="740"/>
      <c r="N3670" s="748"/>
      <c r="O3670" s="749"/>
      <c r="P3670" s="749"/>
      <c r="Q3670" s="740"/>
      <c r="R3670" s="740"/>
      <c r="S3670" s="740"/>
      <c r="T3670" s="740"/>
      <c r="U3670" s="740"/>
      <c r="V3670" s="740"/>
      <c r="W3670" s="740"/>
      <c r="X3670" s="740"/>
      <c r="Y3670" s="740"/>
      <c r="Z3670" s="740"/>
      <c r="AA3670" s="740"/>
      <c r="AB3670" s="740"/>
      <c r="AC3670" s="740"/>
      <c r="AD3670" s="740"/>
      <c r="AE3670" s="740"/>
      <c r="AF3670" s="740"/>
      <c r="AG3670" s="750"/>
      <c r="AH3670" s="742" t="str">
        <f t="shared" si="136"/>
        <v/>
      </c>
      <c r="AI3670" s="37" t="str">
        <f t="shared" si="137"/>
        <v/>
      </c>
      <c r="BH3670" s="137">
        <v>3650</v>
      </c>
      <c r="BI3670" s="206"/>
      <c r="BJ3670" s="207"/>
      <c r="BK3670" s="207"/>
      <c r="BL3670" s="207"/>
      <c r="BM3670" s="207"/>
      <c r="BN3670" s="206"/>
      <c r="BO3670" s="208"/>
      <c r="BP3670" s="206"/>
      <c r="BQ3670" s="458"/>
      <c r="BR3670" s="209"/>
      <c r="BS3670" s="210"/>
      <c r="BT3670" s="208"/>
      <c r="BU3670" s="208"/>
      <c r="BV3670" s="458"/>
      <c r="BW3670" s="209"/>
      <c r="EK3670" s="231"/>
      <c r="EL3670" s="231"/>
      <c r="EM3670" s="233" t="s">
        <v>326</v>
      </c>
      <c r="EN3670" s="228">
        <v>0</v>
      </c>
      <c r="EO3670" s="229">
        <v>9</v>
      </c>
      <c r="EP3670" s="234">
        <f>DCOUNT($H$20:$AI$4020,$H$20,EM3669:EO3670)</f>
        <v>0</v>
      </c>
    </row>
    <row r="3671" spans="8:146" ht="14.25" x14ac:dyDescent="0.15">
      <c r="H3671" s="740"/>
      <c r="I3671" s="740"/>
      <c r="J3671" s="740"/>
      <c r="K3671" s="740"/>
      <c r="L3671" s="740"/>
      <c r="M3671" s="740"/>
      <c r="N3671" s="748"/>
      <c r="O3671" s="749"/>
      <c r="P3671" s="749"/>
      <c r="Q3671" s="740"/>
      <c r="R3671" s="740"/>
      <c r="S3671" s="740"/>
      <c r="T3671" s="740"/>
      <c r="U3671" s="740"/>
      <c r="V3671" s="740"/>
      <c r="W3671" s="740"/>
      <c r="X3671" s="740"/>
      <c r="Y3671" s="740"/>
      <c r="Z3671" s="740"/>
      <c r="AA3671" s="740"/>
      <c r="AB3671" s="740"/>
      <c r="AC3671" s="740"/>
      <c r="AD3671" s="740"/>
      <c r="AE3671" s="740"/>
      <c r="AF3671" s="740"/>
      <c r="AG3671" s="750"/>
      <c r="AH3671" s="742" t="str">
        <f t="shared" ref="AH3671:AH3734" si="138">UPPER(N3671)</f>
        <v/>
      </c>
      <c r="AI3671" s="37" t="str">
        <f t="shared" ref="AI3671:AI3734" si="139">DBCS(AH3671)</f>
        <v/>
      </c>
      <c r="BH3671" s="137">
        <v>3651</v>
      </c>
      <c r="BI3671" s="206"/>
      <c r="BJ3671" s="207"/>
      <c r="BK3671" s="207"/>
      <c r="BL3671" s="207"/>
      <c r="BM3671" s="207"/>
      <c r="BN3671" s="206"/>
      <c r="BO3671" s="208"/>
      <c r="BP3671" s="206"/>
      <c r="BQ3671" s="458"/>
      <c r="BR3671" s="209"/>
      <c r="BS3671" s="210"/>
      <c r="BT3671" s="208"/>
      <c r="BU3671" s="208"/>
      <c r="BV3671" s="458"/>
      <c r="BW3671" s="209"/>
      <c r="EK3671" s="231"/>
      <c r="EL3671" s="231"/>
      <c r="EM3671" s="186" t="s">
        <v>76</v>
      </c>
      <c r="EN3671" s="187" t="s">
        <v>946</v>
      </c>
      <c r="EO3671" s="188" t="s">
        <v>1601</v>
      </c>
      <c r="EP3671" s="189"/>
    </row>
    <row r="3672" spans="8:146" ht="14.25" x14ac:dyDescent="0.15">
      <c r="H3672" s="740"/>
      <c r="I3672" s="740"/>
      <c r="J3672" s="740"/>
      <c r="K3672" s="740"/>
      <c r="L3672" s="740"/>
      <c r="M3672" s="740"/>
      <c r="N3672" s="748"/>
      <c r="O3672" s="749"/>
      <c r="P3672" s="749"/>
      <c r="Q3672" s="740"/>
      <c r="R3672" s="740"/>
      <c r="S3672" s="740"/>
      <c r="T3672" s="740"/>
      <c r="U3672" s="740"/>
      <c r="V3672" s="740"/>
      <c r="W3672" s="740"/>
      <c r="X3672" s="740"/>
      <c r="Y3672" s="740"/>
      <c r="Z3672" s="740"/>
      <c r="AA3672" s="740"/>
      <c r="AB3672" s="740"/>
      <c r="AC3672" s="740"/>
      <c r="AD3672" s="740"/>
      <c r="AE3672" s="740"/>
      <c r="AF3672" s="740"/>
      <c r="AG3672" s="750"/>
      <c r="AH3672" s="742" t="str">
        <f t="shared" si="138"/>
        <v/>
      </c>
      <c r="AI3672" s="37" t="str">
        <f t="shared" si="139"/>
        <v/>
      </c>
      <c r="BH3672" s="137">
        <v>3652</v>
      </c>
      <c r="BI3672" s="206"/>
      <c r="BJ3672" s="207"/>
      <c r="BK3672" s="207"/>
      <c r="BL3672" s="207"/>
      <c r="BM3672" s="207"/>
      <c r="BN3672" s="206"/>
      <c r="BO3672" s="208"/>
      <c r="BP3672" s="206"/>
      <c r="BQ3672" s="458"/>
      <c r="BR3672" s="209"/>
      <c r="BS3672" s="210"/>
      <c r="BT3672" s="208"/>
      <c r="BU3672" s="208"/>
      <c r="BV3672" s="458"/>
      <c r="BW3672" s="209"/>
      <c r="EK3672" s="231"/>
      <c r="EL3672" s="231"/>
      <c r="EM3672" s="227" t="s">
        <v>153</v>
      </c>
      <c r="EN3672" s="228">
        <v>0</v>
      </c>
      <c r="EO3672" s="229">
        <v>9</v>
      </c>
      <c r="EP3672" s="234">
        <f>DCOUNT($H$20:$AI$4020,$H$20,EM3671:EO3672)</f>
        <v>0</v>
      </c>
    </row>
    <row r="3673" spans="8:146" ht="14.25" x14ac:dyDescent="0.15">
      <c r="H3673" s="740"/>
      <c r="I3673" s="740"/>
      <c r="J3673" s="740"/>
      <c r="K3673" s="740"/>
      <c r="L3673" s="740"/>
      <c r="M3673" s="740"/>
      <c r="N3673" s="748"/>
      <c r="O3673" s="749"/>
      <c r="P3673" s="749"/>
      <c r="Q3673" s="740"/>
      <c r="R3673" s="740"/>
      <c r="S3673" s="740"/>
      <c r="T3673" s="740"/>
      <c r="U3673" s="740"/>
      <c r="V3673" s="740"/>
      <c r="W3673" s="740"/>
      <c r="X3673" s="740"/>
      <c r="Y3673" s="740"/>
      <c r="Z3673" s="740"/>
      <c r="AA3673" s="740"/>
      <c r="AB3673" s="740"/>
      <c r="AC3673" s="740"/>
      <c r="AD3673" s="740"/>
      <c r="AE3673" s="740"/>
      <c r="AF3673" s="740"/>
      <c r="AG3673" s="750"/>
      <c r="AH3673" s="742" t="str">
        <f t="shared" si="138"/>
        <v/>
      </c>
      <c r="AI3673" s="37" t="str">
        <f t="shared" si="139"/>
        <v/>
      </c>
      <c r="BH3673" s="137">
        <v>3653</v>
      </c>
      <c r="BI3673" s="206"/>
      <c r="BJ3673" s="207"/>
      <c r="BK3673" s="207"/>
      <c r="BL3673" s="207"/>
      <c r="BM3673" s="207"/>
      <c r="BN3673" s="206"/>
      <c r="BO3673" s="208"/>
      <c r="BP3673" s="206"/>
      <c r="BQ3673" s="458"/>
      <c r="BR3673" s="209"/>
      <c r="BS3673" s="210"/>
      <c r="BT3673" s="208"/>
      <c r="BU3673" s="208"/>
      <c r="BV3673" s="458"/>
      <c r="BW3673" s="209"/>
      <c r="EK3673" s="231"/>
      <c r="EL3673" s="231"/>
      <c r="EM3673" s="186" t="s">
        <v>76</v>
      </c>
      <c r="EN3673" s="187" t="s">
        <v>946</v>
      </c>
      <c r="EO3673" s="188" t="s">
        <v>1601</v>
      </c>
      <c r="EP3673" s="189"/>
    </row>
    <row r="3674" spans="8:146" ht="14.25" x14ac:dyDescent="0.15">
      <c r="H3674" s="740"/>
      <c r="I3674" s="740"/>
      <c r="J3674" s="740"/>
      <c r="K3674" s="740"/>
      <c r="L3674" s="740"/>
      <c r="M3674" s="740"/>
      <c r="N3674" s="748"/>
      <c r="O3674" s="749"/>
      <c r="P3674" s="749"/>
      <c r="Q3674" s="740"/>
      <c r="R3674" s="740"/>
      <c r="S3674" s="740"/>
      <c r="T3674" s="740"/>
      <c r="U3674" s="740"/>
      <c r="V3674" s="740"/>
      <c r="W3674" s="740"/>
      <c r="X3674" s="740"/>
      <c r="Y3674" s="740"/>
      <c r="Z3674" s="740"/>
      <c r="AA3674" s="740"/>
      <c r="AB3674" s="740"/>
      <c r="AC3674" s="740"/>
      <c r="AD3674" s="740"/>
      <c r="AE3674" s="740"/>
      <c r="AF3674" s="740"/>
      <c r="AG3674" s="750"/>
      <c r="AH3674" s="742" t="str">
        <f t="shared" si="138"/>
        <v/>
      </c>
      <c r="AI3674" s="37" t="str">
        <f t="shared" si="139"/>
        <v/>
      </c>
      <c r="BH3674" s="137">
        <v>3654</v>
      </c>
      <c r="BI3674" s="206"/>
      <c r="BJ3674" s="207"/>
      <c r="BK3674" s="207"/>
      <c r="BL3674" s="207"/>
      <c r="BM3674" s="207"/>
      <c r="BN3674" s="206"/>
      <c r="BO3674" s="208"/>
      <c r="BP3674" s="206"/>
      <c r="BQ3674" s="458"/>
      <c r="BR3674" s="209"/>
      <c r="BS3674" s="210"/>
      <c r="BT3674" s="208"/>
      <c r="BU3674" s="208"/>
      <c r="BV3674" s="458"/>
      <c r="BW3674" s="209"/>
      <c r="EK3674" s="231"/>
      <c r="EL3674" s="231"/>
      <c r="EM3674" s="227" t="s">
        <v>154</v>
      </c>
      <c r="EN3674" s="228">
        <v>0</v>
      </c>
      <c r="EO3674" s="229">
        <v>9</v>
      </c>
      <c r="EP3674" s="234">
        <f>DCOUNT($H$20:$AI$4020,$H$20,EM3673:EO3674)</f>
        <v>0</v>
      </c>
    </row>
    <row r="3675" spans="8:146" ht="14.25" x14ac:dyDescent="0.15">
      <c r="H3675" s="740"/>
      <c r="I3675" s="740"/>
      <c r="J3675" s="740"/>
      <c r="K3675" s="740"/>
      <c r="L3675" s="740"/>
      <c r="M3675" s="740"/>
      <c r="N3675" s="748"/>
      <c r="O3675" s="749"/>
      <c r="P3675" s="749"/>
      <c r="Q3675" s="740"/>
      <c r="R3675" s="740"/>
      <c r="S3675" s="740"/>
      <c r="T3675" s="740"/>
      <c r="U3675" s="740"/>
      <c r="V3675" s="740"/>
      <c r="W3675" s="740"/>
      <c r="X3675" s="740"/>
      <c r="Y3675" s="740"/>
      <c r="Z3675" s="740"/>
      <c r="AA3675" s="740"/>
      <c r="AB3675" s="740"/>
      <c r="AC3675" s="740"/>
      <c r="AD3675" s="740"/>
      <c r="AE3675" s="740"/>
      <c r="AF3675" s="740"/>
      <c r="AG3675" s="750"/>
      <c r="AH3675" s="742" t="str">
        <f t="shared" si="138"/>
        <v/>
      </c>
      <c r="AI3675" s="37" t="str">
        <f t="shared" si="139"/>
        <v/>
      </c>
      <c r="BH3675" s="137">
        <v>3655</v>
      </c>
      <c r="BI3675" s="206"/>
      <c r="BJ3675" s="207"/>
      <c r="BK3675" s="207"/>
      <c r="BL3675" s="207"/>
      <c r="BM3675" s="207"/>
      <c r="BN3675" s="206"/>
      <c r="BO3675" s="208"/>
      <c r="BP3675" s="206"/>
      <c r="BQ3675" s="458"/>
      <c r="BR3675" s="209"/>
      <c r="BS3675" s="210"/>
      <c r="BT3675" s="208"/>
      <c r="BU3675" s="208"/>
      <c r="BV3675" s="458"/>
      <c r="BW3675" s="209"/>
      <c r="EK3675" s="231"/>
      <c r="EL3675" s="231"/>
      <c r="EM3675" s="186" t="s">
        <v>76</v>
      </c>
      <c r="EN3675" s="187" t="s">
        <v>946</v>
      </c>
      <c r="EO3675" s="188" t="s">
        <v>1601</v>
      </c>
      <c r="EP3675" s="189"/>
    </row>
    <row r="3676" spans="8:146" ht="14.25" x14ac:dyDescent="0.15">
      <c r="H3676" s="740"/>
      <c r="I3676" s="740"/>
      <c r="J3676" s="740"/>
      <c r="K3676" s="740"/>
      <c r="L3676" s="740"/>
      <c r="M3676" s="740"/>
      <c r="N3676" s="748"/>
      <c r="O3676" s="749"/>
      <c r="P3676" s="749"/>
      <c r="Q3676" s="740"/>
      <c r="R3676" s="740"/>
      <c r="S3676" s="740"/>
      <c r="T3676" s="740"/>
      <c r="U3676" s="740"/>
      <c r="V3676" s="740"/>
      <c r="W3676" s="740"/>
      <c r="X3676" s="740"/>
      <c r="Y3676" s="740"/>
      <c r="Z3676" s="740"/>
      <c r="AA3676" s="740"/>
      <c r="AB3676" s="740"/>
      <c r="AC3676" s="740"/>
      <c r="AD3676" s="740"/>
      <c r="AE3676" s="740"/>
      <c r="AF3676" s="740"/>
      <c r="AG3676" s="750"/>
      <c r="AH3676" s="742" t="str">
        <f t="shared" si="138"/>
        <v/>
      </c>
      <c r="AI3676" s="37" t="str">
        <f t="shared" si="139"/>
        <v/>
      </c>
      <c r="BH3676" s="137">
        <v>3656</v>
      </c>
      <c r="BI3676" s="206"/>
      <c r="BJ3676" s="207"/>
      <c r="BK3676" s="207"/>
      <c r="BL3676" s="207"/>
      <c r="BM3676" s="207"/>
      <c r="BN3676" s="206"/>
      <c r="BO3676" s="208"/>
      <c r="BP3676" s="206"/>
      <c r="BQ3676" s="458"/>
      <c r="BR3676" s="209"/>
      <c r="BS3676" s="210"/>
      <c r="BT3676" s="208"/>
      <c r="BU3676" s="208"/>
      <c r="BV3676" s="458"/>
      <c r="BW3676" s="209"/>
      <c r="EK3676" s="231"/>
      <c r="EL3676" s="231"/>
      <c r="EM3676" s="227" t="s">
        <v>155</v>
      </c>
      <c r="EN3676" s="228">
        <v>0</v>
      </c>
      <c r="EO3676" s="229">
        <v>9</v>
      </c>
      <c r="EP3676" s="234">
        <f>DCOUNT($H$20:$AI$4020,$H$20,EM3675:EO3676)</f>
        <v>0</v>
      </c>
    </row>
    <row r="3677" spans="8:146" ht="14.25" x14ac:dyDescent="0.15">
      <c r="H3677" s="740"/>
      <c r="I3677" s="740"/>
      <c r="J3677" s="740"/>
      <c r="K3677" s="740"/>
      <c r="L3677" s="740"/>
      <c r="M3677" s="740"/>
      <c r="N3677" s="748"/>
      <c r="O3677" s="749"/>
      <c r="P3677" s="749"/>
      <c r="Q3677" s="740"/>
      <c r="R3677" s="740"/>
      <c r="S3677" s="740"/>
      <c r="T3677" s="740"/>
      <c r="U3677" s="740"/>
      <c r="V3677" s="740"/>
      <c r="W3677" s="740"/>
      <c r="X3677" s="740"/>
      <c r="Y3677" s="740"/>
      <c r="Z3677" s="740"/>
      <c r="AA3677" s="740"/>
      <c r="AB3677" s="740"/>
      <c r="AC3677" s="740"/>
      <c r="AD3677" s="740"/>
      <c r="AE3677" s="740"/>
      <c r="AF3677" s="740"/>
      <c r="AG3677" s="750"/>
      <c r="AH3677" s="742" t="str">
        <f t="shared" si="138"/>
        <v/>
      </c>
      <c r="AI3677" s="37" t="str">
        <f t="shared" si="139"/>
        <v/>
      </c>
      <c r="BH3677" s="137">
        <v>3657</v>
      </c>
      <c r="BI3677" s="206"/>
      <c r="BJ3677" s="207"/>
      <c r="BK3677" s="207"/>
      <c r="BL3677" s="207"/>
      <c r="BM3677" s="207"/>
      <c r="BN3677" s="206"/>
      <c r="BO3677" s="208"/>
      <c r="BP3677" s="206"/>
      <c r="BQ3677" s="458"/>
      <c r="BR3677" s="209"/>
      <c r="BS3677" s="210"/>
      <c r="BT3677" s="208"/>
      <c r="BU3677" s="208"/>
      <c r="BV3677" s="458"/>
      <c r="BW3677" s="209"/>
      <c r="EK3677" s="231"/>
      <c r="EL3677" s="231"/>
      <c r="EM3677" s="186" t="s">
        <v>76</v>
      </c>
      <c r="EN3677" s="187" t="s">
        <v>946</v>
      </c>
      <c r="EO3677" s="188" t="s">
        <v>1601</v>
      </c>
      <c r="EP3677" s="189"/>
    </row>
    <row r="3678" spans="8:146" ht="14.25" x14ac:dyDescent="0.15">
      <c r="H3678" s="740"/>
      <c r="I3678" s="740"/>
      <c r="J3678" s="740"/>
      <c r="K3678" s="740"/>
      <c r="L3678" s="740"/>
      <c r="M3678" s="740"/>
      <c r="N3678" s="748"/>
      <c r="O3678" s="749"/>
      <c r="P3678" s="749"/>
      <c r="Q3678" s="740"/>
      <c r="R3678" s="740"/>
      <c r="S3678" s="740"/>
      <c r="T3678" s="740"/>
      <c r="U3678" s="740"/>
      <c r="V3678" s="740"/>
      <c r="W3678" s="740"/>
      <c r="X3678" s="740"/>
      <c r="Y3678" s="740"/>
      <c r="Z3678" s="740"/>
      <c r="AA3678" s="740"/>
      <c r="AB3678" s="740"/>
      <c r="AC3678" s="740"/>
      <c r="AD3678" s="740"/>
      <c r="AE3678" s="740"/>
      <c r="AF3678" s="740"/>
      <c r="AG3678" s="750"/>
      <c r="AH3678" s="742" t="str">
        <f t="shared" si="138"/>
        <v/>
      </c>
      <c r="AI3678" s="37" t="str">
        <f t="shared" si="139"/>
        <v/>
      </c>
      <c r="BH3678" s="137">
        <v>3658</v>
      </c>
      <c r="BI3678" s="206"/>
      <c r="BJ3678" s="207"/>
      <c r="BK3678" s="207"/>
      <c r="BL3678" s="207"/>
      <c r="BM3678" s="207"/>
      <c r="BN3678" s="206"/>
      <c r="BO3678" s="208"/>
      <c r="BP3678" s="206"/>
      <c r="BQ3678" s="458"/>
      <c r="BR3678" s="209"/>
      <c r="BS3678" s="210"/>
      <c r="BT3678" s="208"/>
      <c r="BU3678" s="208"/>
      <c r="BV3678" s="458"/>
      <c r="BW3678" s="209"/>
      <c r="EK3678" s="231"/>
      <c r="EL3678" s="231"/>
      <c r="EM3678" s="227" t="s">
        <v>156</v>
      </c>
      <c r="EN3678" s="228">
        <v>0</v>
      </c>
      <c r="EO3678" s="229">
        <v>9</v>
      </c>
      <c r="EP3678" s="234">
        <f>DCOUNT($H$20:$AI$4020,$H$20,EM3677:EO3678)</f>
        <v>0</v>
      </c>
    </row>
    <row r="3679" spans="8:146" ht="14.25" x14ac:dyDescent="0.15">
      <c r="H3679" s="740"/>
      <c r="I3679" s="740"/>
      <c r="J3679" s="740"/>
      <c r="K3679" s="740"/>
      <c r="L3679" s="740"/>
      <c r="M3679" s="740"/>
      <c r="N3679" s="748"/>
      <c r="O3679" s="749"/>
      <c r="P3679" s="749"/>
      <c r="Q3679" s="740"/>
      <c r="R3679" s="740"/>
      <c r="S3679" s="740"/>
      <c r="T3679" s="740"/>
      <c r="U3679" s="740"/>
      <c r="V3679" s="740"/>
      <c r="W3679" s="740"/>
      <c r="X3679" s="740"/>
      <c r="Y3679" s="740"/>
      <c r="Z3679" s="740"/>
      <c r="AA3679" s="740"/>
      <c r="AB3679" s="740"/>
      <c r="AC3679" s="740"/>
      <c r="AD3679" s="740"/>
      <c r="AE3679" s="740"/>
      <c r="AF3679" s="740"/>
      <c r="AG3679" s="750"/>
      <c r="AH3679" s="742" t="str">
        <f t="shared" si="138"/>
        <v/>
      </c>
      <c r="AI3679" s="37" t="str">
        <f t="shared" si="139"/>
        <v/>
      </c>
      <c r="BH3679" s="137">
        <v>3659</v>
      </c>
      <c r="BI3679" s="206"/>
      <c r="BJ3679" s="207"/>
      <c r="BK3679" s="207"/>
      <c r="BL3679" s="207"/>
      <c r="BM3679" s="207"/>
      <c r="BN3679" s="206"/>
      <c r="BO3679" s="208"/>
      <c r="BP3679" s="206"/>
      <c r="BQ3679" s="458"/>
      <c r="BR3679" s="209"/>
      <c r="BS3679" s="210"/>
      <c r="BT3679" s="208"/>
      <c r="BU3679" s="208"/>
      <c r="BV3679" s="458"/>
      <c r="BW3679" s="209"/>
      <c r="EK3679" s="231"/>
      <c r="EL3679" s="231"/>
      <c r="EM3679" s="186" t="s">
        <v>76</v>
      </c>
      <c r="EN3679" s="187" t="s">
        <v>946</v>
      </c>
      <c r="EO3679" s="188" t="s">
        <v>1601</v>
      </c>
      <c r="EP3679" s="189"/>
    </row>
    <row r="3680" spans="8:146" ht="14.25" x14ac:dyDescent="0.15">
      <c r="H3680" s="740"/>
      <c r="I3680" s="740"/>
      <c r="J3680" s="740"/>
      <c r="K3680" s="740"/>
      <c r="L3680" s="740"/>
      <c r="M3680" s="740"/>
      <c r="N3680" s="748"/>
      <c r="O3680" s="749"/>
      <c r="P3680" s="749"/>
      <c r="Q3680" s="740"/>
      <c r="R3680" s="740"/>
      <c r="S3680" s="740"/>
      <c r="T3680" s="740"/>
      <c r="U3680" s="740"/>
      <c r="V3680" s="740"/>
      <c r="W3680" s="740"/>
      <c r="X3680" s="740"/>
      <c r="Y3680" s="740"/>
      <c r="Z3680" s="740"/>
      <c r="AA3680" s="740"/>
      <c r="AB3680" s="740"/>
      <c r="AC3680" s="740"/>
      <c r="AD3680" s="740"/>
      <c r="AE3680" s="740"/>
      <c r="AF3680" s="740"/>
      <c r="AG3680" s="750"/>
      <c r="AH3680" s="742" t="str">
        <f t="shared" si="138"/>
        <v/>
      </c>
      <c r="AI3680" s="37" t="str">
        <f t="shared" si="139"/>
        <v/>
      </c>
      <c r="BH3680" s="137">
        <v>3660</v>
      </c>
      <c r="BI3680" s="206"/>
      <c r="BJ3680" s="207"/>
      <c r="BK3680" s="207"/>
      <c r="BL3680" s="207"/>
      <c r="BM3680" s="207"/>
      <c r="BN3680" s="206"/>
      <c r="BO3680" s="208"/>
      <c r="BP3680" s="206"/>
      <c r="BQ3680" s="458"/>
      <c r="BR3680" s="209"/>
      <c r="BS3680" s="210"/>
      <c r="BT3680" s="208"/>
      <c r="BU3680" s="208"/>
      <c r="BV3680" s="458"/>
      <c r="BW3680" s="209"/>
      <c r="EK3680" s="231"/>
      <c r="EL3680" s="231"/>
      <c r="EM3680" s="227" t="s">
        <v>157</v>
      </c>
      <c r="EN3680" s="228">
        <v>0</v>
      </c>
      <c r="EO3680" s="229">
        <v>9</v>
      </c>
      <c r="EP3680" s="234">
        <f>DCOUNT($H$20:$AI$4020,$H$20,EM3679:EO3680)</f>
        <v>0</v>
      </c>
    </row>
    <row r="3681" spans="8:146" ht="14.25" x14ac:dyDescent="0.15">
      <c r="H3681" s="740"/>
      <c r="I3681" s="740"/>
      <c r="J3681" s="740"/>
      <c r="K3681" s="740"/>
      <c r="L3681" s="740"/>
      <c r="M3681" s="740"/>
      <c r="N3681" s="748"/>
      <c r="O3681" s="749"/>
      <c r="P3681" s="749"/>
      <c r="Q3681" s="740"/>
      <c r="R3681" s="740"/>
      <c r="S3681" s="740"/>
      <c r="T3681" s="740"/>
      <c r="U3681" s="740"/>
      <c r="V3681" s="740"/>
      <c r="W3681" s="740"/>
      <c r="X3681" s="740"/>
      <c r="Y3681" s="740"/>
      <c r="Z3681" s="740"/>
      <c r="AA3681" s="740"/>
      <c r="AB3681" s="740"/>
      <c r="AC3681" s="740"/>
      <c r="AD3681" s="740"/>
      <c r="AE3681" s="740"/>
      <c r="AF3681" s="740"/>
      <c r="AG3681" s="750"/>
      <c r="AH3681" s="742" t="str">
        <f t="shared" si="138"/>
        <v/>
      </c>
      <c r="AI3681" s="37" t="str">
        <f t="shared" si="139"/>
        <v/>
      </c>
      <c r="BH3681" s="137">
        <v>3661</v>
      </c>
      <c r="BI3681" s="206"/>
      <c r="BJ3681" s="207"/>
      <c r="BK3681" s="207"/>
      <c r="BL3681" s="207"/>
      <c r="BM3681" s="207"/>
      <c r="BN3681" s="206"/>
      <c r="BO3681" s="208"/>
      <c r="BP3681" s="206"/>
      <c r="BQ3681" s="458"/>
      <c r="BR3681" s="209"/>
      <c r="BS3681" s="210"/>
      <c r="BT3681" s="208"/>
      <c r="BU3681" s="208"/>
      <c r="BV3681" s="458"/>
      <c r="BW3681" s="209"/>
      <c r="EK3681" s="231"/>
      <c r="EL3681" s="231"/>
      <c r="EM3681" s="186" t="s">
        <v>76</v>
      </c>
      <c r="EN3681" s="187" t="s">
        <v>946</v>
      </c>
      <c r="EO3681" s="188" t="s">
        <v>1601</v>
      </c>
      <c r="EP3681" s="189"/>
    </row>
    <row r="3682" spans="8:146" ht="14.25" x14ac:dyDescent="0.15">
      <c r="H3682" s="740"/>
      <c r="I3682" s="740"/>
      <c r="J3682" s="740"/>
      <c r="K3682" s="740"/>
      <c r="L3682" s="740"/>
      <c r="M3682" s="740"/>
      <c r="N3682" s="748"/>
      <c r="O3682" s="749"/>
      <c r="P3682" s="749"/>
      <c r="Q3682" s="740"/>
      <c r="R3682" s="740"/>
      <c r="S3682" s="740"/>
      <c r="T3682" s="740"/>
      <c r="U3682" s="740"/>
      <c r="V3682" s="740"/>
      <c r="W3682" s="740"/>
      <c r="X3682" s="740"/>
      <c r="Y3682" s="740"/>
      <c r="Z3682" s="740"/>
      <c r="AA3682" s="740"/>
      <c r="AB3682" s="740"/>
      <c r="AC3682" s="740"/>
      <c r="AD3682" s="740"/>
      <c r="AE3682" s="740"/>
      <c r="AF3682" s="740"/>
      <c r="AG3682" s="750"/>
      <c r="AH3682" s="742" t="str">
        <f t="shared" si="138"/>
        <v/>
      </c>
      <c r="AI3682" s="37" t="str">
        <f t="shared" si="139"/>
        <v/>
      </c>
      <c r="BH3682" s="137">
        <v>3662</v>
      </c>
      <c r="BI3682" s="206"/>
      <c r="BJ3682" s="207"/>
      <c r="BK3682" s="207"/>
      <c r="BL3682" s="207"/>
      <c r="BM3682" s="207"/>
      <c r="BN3682" s="206"/>
      <c r="BO3682" s="208"/>
      <c r="BP3682" s="206"/>
      <c r="BQ3682" s="458"/>
      <c r="BR3682" s="209"/>
      <c r="BS3682" s="210"/>
      <c r="BT3682" s="208"/>
      <c r="BU3682" s="208"/>
      <c r="BV3682" s="458"/>
      <c r="BW3682" s="209"/>
      <c r="EK3682" s="231"/>
      <c r="EL3682" s="231"/>
      <c r="EM3682" s="227" t="s">
        <v>158</v>
      </c>
      <c r="EN3682" s="228">
        <v>0</v>
      </c>
      <c r="EO3682" s="229">
        <v>9</v>
      </c>
      <c r="EP3682" s="234">
        <f>DCOUNT($H$20:$AI$4020,$H$20,EM3681:EO3682)</f>
        <v>0</v>
      </c>
    </row>
    <row r="3683" spans="8:146" ht="14.25" x14ac:dyDescent="0.15">
      <c r="H3683" s="740"/>
      <c r="I3683" s="740"/>
      <c r="J3683" s="740"/>
      <c r="K3683" s="740"/>
      <c r="L3683" s="740"/>
      <c r="M3683" s="740"/>
      <c r="N3683" s="748"/>
      <c r="O3683" s="749"/>
      <c r="P3683" s="749"/>
      <c r="Q3683" s="740"/>
      <c r="R3683" s="740"/>
      <c r="S3683" s="740"/>
      <c r="T3683" s="740"/>
      <c r="U3683" s="740"/>
      <c r="V3683" s="740"/>
      <c r="W3683" s="740"/>
      <c r="X3683" s="740"/>
      <c r="Y3683" s="740"/>
      <c r="Z3683" s="740"/>
      <c r="AA3683" s="740"/>
      <c r="AB3683" s="740"/>
      <c r="AC3683" s="740"/>
      <c r="AD3683" s="740"/>
      <c r="AE3683" s="740"/>
      <c r="AF3683" s="740"/>
      <c r="AG3683" s="750"/>
      <c r="AH3683" s="742" t="str">
        <f t="shared" si="138"/>
        <v/>
      </c>
      <c r="AI3683" s="37" t="str">
        <f t="shared" si="139"/>
        <v/>
      </c>
      <c r="BH3683" s="137">
        <v>3663</v>
      </c>
      <c r="BI3683" s="206"/>
      <c r="BJ3683" s="207"/>
      <c r="BK3683" s="207"/>
      <c r="BL3683" s="207"/>
      <c r="BM3683" s="207"/>
      <c r="BN3683" s="206"/>
      <c r="BO3683" s="208"/>
      <c r="BP3683" s="206"/>
      <c r="BQ3683" s="458"/>
      <c r="BR3683" s="209"/>
      <c r="BS3683" s="210"/>
      <c r="BT3683" s="208"/>
      <c r="BU3683" s="208"/>
      <c r="BV3683" s="458"/>
      <c r="BW3683" s="209"/>
      <c r="EK3683" s="231"/>
      <c r="EL3683" s="231"/>
      <c r="EM3683" s="186" t="s">
        <v>76</v>
      </c>
      <c r="EN3683" s="187" t="s">
        <v>946</v>
      </c>
      <c r="EO3683" s="188" t="s">
        <v>1601</v>
      </c>
      <c r="EP3683" s="189"/>
    </row>
    <row r="3684" spans="8:146" ht="14.25" x14ac:dyDescent="0.15">
      <c r="H3684" s="740"/>
      <c r="I3684" s="740"/>
      <c r="J3684" s="740"/>
      <c r="K3684" s="740"/>
      <c r="L3684" s="740"/>
      <c r="M3684" s="740"/>
      <c r="N3684" s="748"/>
      <c r="O3684" s="749"/>
      <c r="P3684" s="749"/>
      <c r="Q3684" s="740"/>
      <c r="R3684" s="740"/>
      <c r="S3684" s="740"/>
      <c r="T3684" s="740"/>
      <c r="U3684" s="740"/>
      <c r="V3684" s="740"/>
      <c r="W3684" s="740"/>
      <c r="X3684" s="740"/>
      <c r="Y3684" s="740"/>
      <c r="Z3684" s="740"/>
      <c r="AA3684" s="740"/>
      <c r="AB3684" s="740"/>
      <c r="AC3684" s="740"/>
      <c r="AD3684" s="740"/>
      <c r="AE3684" s="740"/>
      <c r="AF3684" s="740"/>
      <c r="AG3684" s="750"/>
      <c r="AH3684" s="742" t="str">
        <f t="shared" si="138"/>
        <v/>
      </c>
      <c r="AI3684" s="37" t="str">
        <f t="shared" si="139"/>
        <v/>
      </c>
      <c r="BH3684" s="137">
        <v>3664</v>
      </c>
      <c r="BI3684" s="206"/>
      <c r="BJ3684" s="207"/>
      <c r="BK3684" s="207"/>
      <c r="BL3684" s="207"/>
      <c r="BM3684" s="207"/>
      <c r="BN3684" s="206"/>
      <c r="BO3684" s="208"/>
      <c r="BP3684" s="206"/>
      <c r="BQ3684" s="458"/>
      <c r="BR3684" s="209"/>
      <c r="BS3684" s="210"/>
      <c r="BT3684" s="208"/>
      <c r="BU3684" s="208"/>
      <c r="BV3684" s="458"/>
      <c r="BW3684" s="209"/>
      <c r="EK3684" s="231"/>
      <c r="EL3684" s="231"/>
      <c r="EM3684" s="227" t="s">
        <v>127</v>
      </c>
      <c r="EN3684" s="228">
        <v>0</v>
      </c>
      <c r="EO3684" s="229">
        <v>9</v>
      </c>
      <c r="EP3684" s="234">
        <f>DCOUNT($H$20:$AI$4020,$H$20,EM3683:EO3684)</f>
        <v>0</v>
      </c>
    </row>
    <row r="3685" spans="8:146" ht="14.25" x14ac:dyDescent="0.15">
      <c r="H3685" s="740"/>
      <c r="I3685" s="740"/>
      <c r="J3685" s="740"/>
      <c r="K3685" s="740"/>
      <c r="L3685" s="740"/>
      <c r="M3685" s="740"/>
      <c r="N3685" s="748"/>
      <c r="O3685" s="749"/>
      <c r="P3685" s="749"/>
      <c r="Q3685" s="740"/>
      <c r="R3685" s="740"/>
      <c r="S3685" s="740"/>
      <c r="T3685" s="740"/>
      <c r="U3685" s="740"/>
      <c r="V3685" s="740"/>
      <c r="W3685" s="740"/>
      <c r="X3685" s="740"/>
      <c r="Y3685" s="740"/>
      <c r="Z3685" s="740"/>
      <c r="AA3685" s="740"/>
      <c r="AB3685" s="740"/>
      <c r="AC3685" s="740"/>
      <c r="AD3685" s="740"/>
      <c r="AE3685" s="740"/>
      <c r="AF3685" s="740"/>
      <c r="AG3685" s="750"/>
      <c r="AH3685" s="742" t="str">
        <f t="shared" si="138"/>
        <v/>
      </c>
      <c r="AI3685" s="37" t="str">
        <f t="shared" si="139"/>
        <v/>
      </c>
      <c r="BH3685" s="137">
        <v>3665</v>
      </c>
      <c r="BI3685" s="206"/>
      <c r="BJ3685" s="207"/>
      <c r="BK3685" s="207"/>
      <c r="BL3685" s="207"/>
      <c r="BM3685" s="207"/>
      <c r="BN3685" s="206"/>
      <c r="BO3685" s="208"/>
      <c r="BP3685" s="206"/>
      <c r="BQ3685" s="458"/>
      <c r="BR3685" s="209"/>
      <c r="BS3685" s="210"/>
      <c r="BT3685" s="208"/>
      <c r="BU3685" s="208"/>
      <c r="BV3685" s="458"/>
      <c r="BW3685" s="209"/>
      <c r="EK3685" s="231"/>
      <c r="EL3685" s="231"/>
      <c r="EM3685" s="186" t="s">
        <v>76</v>
      </c>
      <c r="EN3685" s="187" t="s">
        <v>946</v>
      </c>
      <c r="EO3685" s="188" t="s">
        <v>1601</v>
      </c>
      <c r="EP3685" s="189"/>
    </row>
    <row r="3686" spans="8:146" ht="14.25" x14ac:dyDescent="0.15">
      <c r="H3686" s="740"/>
      <c r="I3686" s="740"/>
      <c r="J3686" s="740"/>
      <c r="K3686" s="740"/>
      <c r="L3686" s="740"/>
      <c r="M3686" s="740"/>
      <c r="N3686" s="748"/>
      <c r="O3686" s="749"/>
      <c r="P3686" s="749"/>
      <c r="Q3686" s="740"/>
      <c r="R3686" s="740"/>
      <c r="S3686" s="740"/>
      <c r="T3686" s="740"/>
      <c r="U3686" s="740"/>
      <c r="V3686" s="740"/>
      <c r="W3686" s="740"/>
      <c r="X3686" s="740"/>
      <c r="Y3686" s="740"/>
      <c r="Z3686" s="740"/>
      <c r="AA3686" s="740"/>
      <c r="AB3686" s="740"/>
      <c r="AC3686" s="740"/>
      <c r="AD3686" s="740"/>
      <c r="AE3686" s="740"/>
      <c r="AF3686" s="740"/>
      <c r="AG3686" s="750"/>
      <c r="AH3686" s="742" t="str">
        <f t="shared" si="138"/>
        <v/>
      </c>
      <c r="AI3686" s="37" t="str">
        <f t="shared" si="139"/>
        <v/>
      </c>
      <c r="BH3686" s="137">
        <v>3666</v>
      </c>
      <c r="BI3686" s="206"/>
      <c r="BJ3686" s="207"/>
      <c r="BK3686" s="207"/>
      <c r="BL3686" s="207"/>
      <c r="BM3686" s="207"/>
      <c r="BN3686" s="206"/>
      <c r="BO3686" s="208"/>
      <c r="BP3686" s="206"/>
      <c r="BQ3686" s="458"/>
      <c r="BR3686" s="209"/>
      <c r="BS3686" s="210"/>
      <c r="BT3686" s="208"/>
      <c r="BU3686" s="208"/>
      <c r="BV3686" s="458"/>
      <c r="BW3686" s="209"/>
      <c r="EK3686" s="231"/>
      <c r="EL3686" s="225"/>
      <c r="EM3686" s="227" t="s">
        <v>335</v>
      </c>
      <c r="EN3686" s="228">
        <v>0</v>
      </c>
      <c r="EO3686" s="229">
        <v>9</v>
      </c>
      <c r="EP3686" s="234">
        <f>DCOUNT($H$20:$AI$4020,$H$20,EM3685:EO3686)</f>
        <v>0</v>
      </c>
    </row>
    <row r="3687" spans="8:146" ht="14.25" x14ac:dyDescent="0.15">
      <c r="H3687" s="740"/>
      <c r="I3687" s="740"/>
      <c r="J3687" s="740"/>
      <c r="K3687" s="740"/>
      <c r="L3687" s="740"/>
      <c r="M3687" s="740"/>
      <c r="N3687" s="748"/>
      <c r="O3687" s="749"/>
      <c r="P3687" s="749"/>
      <c r="Q3687" s="740"/>
      <c r="R3687" s="740"/>
      <c r="S3687" s="740"/>
      <c r="T3687" s="740"/>
      <c r="U3687" s="740"/>
      <c r="V3687" s="740"/>
      <c r="W3687" s="740"/>
      <c r="X3687" s="740"/>
      <c r="Y3687" s="740"/>
      <c r="Z3687" s="740"/>
      <c r="AA3687" s="740"/>
      <c r="AB3687" s="740"/>
      <c r="AC3687" s="740"/>
      <c r="AD3687" s="740"/>
      <c r="AE3687" s="740"/>
      <c r="AF3687" s="740"/>
      <c r="AG3687" s="750"/>
      <c r="AH3687" s="742" t="str">
        <f t="shared" si="138"/>
        <v/>
      </c>
      <c r="AI3687" s="37" t="str">
        <f t="shared" si="139"/>
        <v/>
      </c>
      <c r="BH3687" s="137">
        <v>3667</v>
      </c>
      <c r="BI3687" s="206"/>
      <c r="BJ3687" s="207"/>
      <c r="BK3687" s="207"/>
      <c r="BL3687" s="207"/>
      <c r="BM3687" s="207"/>
      <c r="BN3687" s="206"/>
      <c r="BO3687" s="208"/>
      <c r="BP3687" s="206"/>
      <c r="BQ3687" s="458"/>
      <c r="BR3687" s="209"/>
      <c r="BS3687" s="210"/>
      <c r="BT3687" s="208"/>
      <c r="BU3687" s="208"/>
      <c r="BV3687" s="458"/>
      <c r="BW3687" s="209"/>
      <c r="EK3687" s="231"/>
      <c r="EL3687" s="271"/>
      <c r="EM3687" s="186" t="s">
        <v>76</v>
      </c>
      <c r="EN3687" s="187" t="s">
        <v>946</v>
      </c>
      <c r="EO3687" s="188" t="s">
        <v>1601</v>
      </c>
      <c r="EP3687" s="189"/>
    </row>
    <row r="3688" spans="8:146" ht="14.25" x14ac:dyDescent="0.15">
      <c r="H3688" s="740"/>
      <c r="I3688" s="740"/>
      <c r="J3688" s="740"/>
      <c r="K3688" s="740"/>
      <c r="L3688" s="740"/>
      <c r="M3688" s="740"/>
      <c r="N3688" s="748"/>
      <c r="O3688" s="749"/>
      <c r="P3688" s="749"/>
      <c r="Q3688" s="740"/>
      <c r="R3688" s="740"/>
      <c r="S3688" s="740"/>
      <c r="T3688" s="740"/>
      <c r="U3688" s="740"/>
      <c r="V3688" s="740"/>
      <c r="W3688" s="740"/>
      <c r="X3688" s="740"/>
      <c r="Y3688" s="740"/>
      <c r="Z3688" s="740"/>
      <c r="AA3688" s="740"/>
      <c r="AB3688" s="740"/>
      <c r="AC3688" s="740"/>
      <c r="AD3688" s="740"/>
      <c r="AE3688" s="740"/>
      <c r="AF3688" s="740"/>
      <c r="AG3688" s="750"/>
      <c r="AH3688" s="742" t="str">
        <f t="shared" si="138"/>
        <v/>
      </c>
      <c r="AI3688" s="37" t="str">
        <f t="shared" si="139"/>
        <v/>
      </c>
      <c r="BH3688" s="137">
        <v>3668</v>
      </c>
      <c r="BI3688" s="206"/>
      <c r="BJ3688" s="207"/>
      <c r="BK3688" s="207"/>
      <c r="BL3688" s="207"/>
      <c r="BM3688" s="207"/>
      <c r="BN3688" s="206"/>
      <c r="BO3688" s="208"/>
      <c r="BP3688" s="206"/>
      <c r="BQ3688" s="458"/>
      <c r="BR3688" s="209"/>
      <c r="BS3688" s="210"/>
      <c r="BT3688" s="208"/>
      <c r="BU3688" s="208"/>
      <c r="BV3688" s="458"/>
      <c r="BW3688" s="209"/>
      <c r="EK3688" s="231"/>
      <c r="EL3688" s="231"/>
      <c r="EM3688" s="227" t="s">
        <v>336</v>
      </c>
      <c r="EN3688" s="228">
        <v>0</v>
      </c>
      <c r="EO3688" s="229">
        <v>9</v>
      </c>
      <c r="EP3688" s="234">
        <f>DCOUNT($H$20:$AI$4020,$H$20,EM3687:EO3688)</f>
        <v>0</v>
      </c>
    </row>
    <row r="3689" spans="8:146" ht="14.25" x14ac:dyDescent="0.15">
      <c r="H3689" s="740"/>
      <c r="I3689" s="740"/>
      <c r="J3689" s="740"/>
      <c r="K3689" s="740"/>
      <c r="L3689" s="740"/>
      <c r="M3689" s="740"/>
      <c r="N3689" s="748"/>
      <c r="O3689" s="749"/>
      <c r="P3689" s="749"/>
      <c r="Q3689" s="740"/>
      <c r="R3689" s="740"/>
      <c r="S3689" s="740"/>
      <c r="T3689" s="740"/>
      <c r="U3689" s="740"/>
      <c r="V3689" s="740"/>
      <c r="W3689" s="740"/>
      <c r="X3689" s="740"/>
      <c r="Y3689" s="740"/>
      <c r="Z3689" s="740"/>
      <c r="AA3689" s="740"/>
      <c r="AB3689" s="740"/>
      <c r="AC3689" s="740"/>
      <c r="AD3689" s="740"/>
      <c r="AE3689" s="740"/>
      <c r="AF3689" s="740"/>
      <c r="AG3689" s="750"/>
      <c r="AH3689" s="742" t="str">
        <f t="shared" si="138"/>
        <v/>
      </c>
      <c r="AI3689" s="37" t="str">
        <f t="shared" si="139"/>
        <v/>
      </c>
      <c r="BH3689" s="137">
        <v>3669</v>
      </c>
      <c r="BI3689" s="206"/>
      <c r="BJ3689" s="207"/>
      <c r="BK3689" s="207"/>
      <c r="BL3689" s="207"/>
      <c r="BM3689" s="207"/>
      <c r="BN3689" s="206"/>
      <c r="BO3689" s="208"/>
      <c r="BP3689" s="206"/>
      <c r="BQ3689" s="458"/>
      <c r="BR3689" s="209"/>
      <c r="BS3689" s="210"/>
      <c r="BT3689" s="208"/>
      <c r="BU3689" s="208"/>
      <c r="BV3689" s="458"/>
      <c r="BW3689" s="209"/>
      <c r="EK3689" s="231"/>
      <c r="EL3689" s="231"/>
      <c r="EM3689" s="186" t="s">
        <v>76</v>
      </c>
      <c r="EN3689" s="187" t="s">
        <v>946</v>
      </c>
      <c r="EO3689" s="188" t="s">
        <v>1601</v>
      </c>
      <c r="EP3689" s="189"/>
    </row>
    <row r="3690" spans="8:146" ht="14.25" x14ac:dyDescent="0.15">
      <c r="H3690" s="740"/>
      <c r="I3690" s="740"/>
      <c r="J3690" s="740"/>
      <c r="K3690" s="740"/>
      <c r="L3690" s="740"/>
      <c r="M3690" s="740"/>
      <c r="N3690" s="748"/>
      <c r="O3690" s="749"/>
      <c r="P3690" s="749"/>
      <c r="Q3690" s="740"/>
      <c r="R3690" s="740"/>
      <c r="S3690" s="740"/>
      <c r="T3690" s="740"/>
      <c r="U3690" s="740"/>
      <c r="V3690" s="740"/>
      <c r="W3690" s="740"/>
      <c r="X3690" s="740"/>
      <c r="Y3690" s="740"/>
      <c r="Z3690" s="740"/>
      <c r="AA3690" s="740"/>
      <c r="AB3690" s="740"/>
      <c r="AC3690" s="740"/>
      <c r="AD3690" s="740"/>
      <c r="AE3690" s="740"/>
      <c r="AF3690" s="740"/>
      <c r="AG3690" s="750"/>
      <c r="AH3690" s="742" t="str">
        <f t="shared" si="138"/>
        <v/>
      </c>
      <c r="AI3690" s="37" t="str">
        <f t="shared" si="139"/>
        <v/>
      </c>
      <c r="BH3690" s="137">
        <v>3670</v>
      </c>
      <c r="BI3690" s="206"/>
      <c r="BJ3690" s="207"/>
      <c r="BK3690" s="207"/>
      <c r="BL3690" s="207"/>
      <c r="BM3690" s="207"/>
      <c r="BN3690" s="206"/>
      <c r="BO3690" s="208"/>
      <c r="BP3690" s="206"/>
      <c r="BQ3690" s="458"/>
      <c r="BR3690" s="209"/>
      <c r="BS3690" s="210"/>
      <c r="BT3690" s="208"/>
      <c r="BU3690" s="208"/>
      <c r="BV3690" s="458"/>
      <c r="BW3690" s="209"/>
      <c r="EK3690" s="231"/>
      <c r="EL3690" s="231"/>
      <c r="EM3690" s="451" t="s">
        <v>1160</v>
      </c>
      <c r="EN3690" s="228">
        <v>0</v>
      </c>
      <c r="EO3690" s="229">
        <v>9</v>
      </c>
      <c r="EP3690" s="234">
        <f>DCOUNT($H$20:$AI$4020,$H$20,EM3689:EO3690)</f>
        <v>0</v>
      </c>
    </row>
    <row r="3691" spans="8:146" ht="14.25" x14ac:dyDescent="0.15">
      <c r="H3691" s="740"/>
      <c r="I3691" s="740"/>
      <c r="J3691" s="740"/>
      <c r="K3691" s="740"/>
      <c r="L3691" s="740"/>
      <c r="M3691" s="740"/>
      <c r="N3691" s="748"/>
      <c r="O3691" s="749"/>
      <c r="P3691" s="749"/>
      <c r="Q3691" s="740"/>
      <c r="R3691" s="740"/>
      <c r="S3691" s="740"/>
      <c r="T3691" s="740"/>
      <c r="U3691" s="740"/>
      <c r="V3691" s="740"/>
      <c r="W3691" s="740"/>
      <c r="X3691" s="740"/>
      <c r="Y3691" s="740"/>
      <c r="Z3691" s="740"/>
      <c r="AA3691" s="740"/>
      <c r="AB3691" s="740"/>
      <c r="AC3691" s="740"/>
      <c r="AD3691" s="740"/>
      <c r="AE3691" s="740"/>
      <c r="AF3691" s="740"/>
      <c r="AG3691" s="750"/>
      <c r="AH3691" s="742" t="str">
        <f t="shared" si="138"/>
        <v/>
      </c>
      <c r="AI3691" s="37" t="str">
        <f t="shared" si="139"/>
        <v/>
      </c>
      <c r="BH3691" s="137">
        <v>3671</v>
      </c>
      <c r="BI3691" s="206"/>
      <c r="BJ3691" s="207"/>
      <c r="BK3691" s="207"/>
      <c r="BL3691" s="207"/>
      <c r="BM3691" s="207"/>
      <c r="BN3691" s="206"/>
      <c r="BO3691" s="208"/>
      <c r="BP3691" s="206"/>
      <c r="BQ3691" s="458"/>
      <c r="BR3691" s="209"/>
      <c r="BS3691" s="210"/>
      <c r="BT3691" s="208"/>
      <c r="BU3691" s="208"/>
      <c r="BV3691" s="458"/>
      <c r="BW3691" s="209"/>
      <c r="EK3691" s="231"/>
      <c r="EL3691" s="231"/>
      <c r="EM3691" s="186" t="s">
        <v>76</v>
      </c>
      <c r="EN3691" s="187" t="s">
        <v>946</v>
      </c>
      <c r="EO3691" s="188" t="s">
        <v>1601</v>
      </c>
      <c r="EP3691" s="189"/>
    </row>
    <row r="3692" spans="8:146" ht="14.25" x14ac:dyDescent="0.15">
      <c r="H3692" s="740"/>
      <c r="I3692" s="740"/>
      <c r="J3692" s="740"/>
      <c r="K3692" s="740"/>
      <c r="L3692" s="740"/>
      <c r="M3692" s="740"/>
      <c r="N3692" s="748"/>
      <c r="O3692" s="749"/>
      <c r="P3692" s="749"/>
      <c r="Q3692" s="740"/>
      <c r="R3692" s="740"/>
      <c r="S3692" s="740"/>
      <c r="T3692" s="740"/>
      <c r="U3692" s="740"/>
      <c r="V3692" s="740"/>
      <c r="W3692" s="740"/>
      <c r="X3692" s="740"/>
      <c r="Y3692" s="740"/>
      <c r="Z3692" s="740"/>
      <c r="AA3692" s="740"/>
      <c r="AB3692" s="740"/>
      <c r="AC3692" s="740"/>
      <c r="AD3692" s="740"/>
      <c r="AE3692" s="740"/>
      <c r="AF3692" s="740"/>
      <c r="AG3692" s="750"/>
      <c r="AH3692" s="742" t="str">
        <f t="shared" si="138"/>
        <v/>
      </c>
      <c r="AI3692" s="37" t="str">
        <f t="shared" si="139"/>
        <v/>
      </c>
      <c r="BH3692" s="137">
        <v>3672</v>
      </c>
      <c r="BI3692" s="206"/>
      <c r="BJ3692" s="207"/>
      <c r="BK3692" s="207"/>
      <c r="BL3692" s="207"/>
      <c r="BM3692" s="207"/>
      <c r="BN3692" s="206"/>
      <c r="BO3692" s="208"/>
      <c r="BP3692" s="206"/>
      <c r="BQ3692" s="458"/>
      <c r="BR3692" s="209"/>
      <c r="BS3692" s="210"/>
      <c r="BT3692" s="208"/>
      <c r="BU3692" s="208"/>
      <c r="BV3692" s="458"/>
      <c r="BW3692" s="209"/>
      <c r="EK3692" s="231"/>
      <c r="EL3692" s="225"/>
      <c r="EM3692" s="451" t="s">
        <v>1161</v>
      </c>
      <c r="EN3692" s="228">
        <v>0</v>
      </c>
      <c r="EO3692" s="229">
        <v>9</v>
      </c>
      <c r="EP3692" s="234">
        <f>DCOUNT($H$20:$AI$4020,$H$20,EM3691:EO3692)</f>
        <v>0</v>
      </c>
    </row>
    <row r="3693" spans="8:146" ht="14.25" x14ac:dyDescent="0.15">
      <c r="H3693" s="740"/>
      <c r="I3693" s="740"/>
      <c r="J3693" s="740"/>
      <c r="K3693" s="740"/>
      <c r="L3693" s="740"/>
      <c r="M3693" s="740"/>
      <c r="N3693" s="748"/>
      <c r="O3693" s="749"/>
      <c r="P3693" s="749"/>
      <c r="Q3693" s="740"/>
      <c r="R3693" s="740"/>
      <c r="S3693" s="740"/>
      <c r="T3693" s="740"/>
      <c r="U3693" s="740"/>
      <c r="V3693" s="740"/>
      <c r="W3693" s="740"/>
      <c r="X3693" s="740"/>
      <c r="Y3693" s="740"/>
      <c r="Z3693" s="740"/>
      <c r="AA3693" s="740"/>
      <c r="AB3693" s="740"/>
      <c r="AC3693" s="740"/>
      <c r="AD3693" s="740"/>
      <c r="AE3693" s="740"/>
      <c r="AF3693" s="740"/>
      <c r="AG3693" s="750"/>
      <c r="AH3693" s="742" t="str">
        <f t="shared" si="138"/>
        <v/>
      </c>
      <c r="AI3693" s="37" t="str">
        <f t="shared" si="139"/>
        <v/>
      </c>
      <c r="BH3693" s="137">
        <v>3673</v>
      </c>
      <c r="BI3693" s="206"/>
      <c r="BJ3693" s="207"/>
      <c r="BK3693" s="207"/>
      <c r="BL3693" s="207"/>
      <c r="BM3693" s="207"/>
      <c r="BN3693" s="206"/>
      <c r="BO3693" s="208"/>
      <c r="BP3693" s="206"/>
      <c r="BQ3693" s="458"/>
      <c r="BR3693" s="209"/>
      <c r="BS3693" s="210"/>
      <c r="BT3693" s="208"/>
      <c r="BU3693" s="208"/>
      <c r="BV3693" s="458"/>
      <c r="BW3693" s="209"/>
      <c r="EK3693" s="231"/>
      <c r="EL3693" s="271"/>
      <c r="EM3693" s="186" t="s">
        <v>76</v>
      </c>
      <c r="EN3693" s="187" t="s">
        <v>946</v>
      </c>
      <c r="EO3693" s="188" t="s">
        <v>1601</v>
      </c>
      <c r="EP3693" s="189"/>
    </row>
    <row r="3694" spans="8:146" ht="14.25" x14ac:dyDescent="0.15">
      <c r="H3694" s="740"/>
      <c r="I3694" s="740"/>
      <c r="J3694" s="740"/>
      <c r="K3694" s="740"/>
      <c r="L3694" s="740"/>
      <c r="M3694" s="740"/>
      <c r="N3694" s="748"/>
      <c r="O3694" s="749"/>
      <c r="P3694" s="749"/>
      <c r="Q3694" s="740"/>
      <c r="R3694" s="740"/>
      <c r="S3694" s="740"/>
      <c r="T3694" s="740"/>
      <c r="U3694" s="740"/>
      <c r="V3694" s="740"/>
      <c r="W3694" s="740"/>
      <c r="X3694" s="740"/>
      <c r="Y3694" s="740"/>
      <c r="Z3694" s="740"/>
      <c r="AA3694" s="740"/>
      <c r="AB3694" s="740"/>
      <c r="AC3694" s="740"/>
      <c r="AD3694" s="740"/>
      <c r="AE3694" s="740"/>
      <c r="AF3694" s="740"/>
      <c r="AG3694" s="750"/>
      <c r="AH3694" s="742" t="str">
        <f t="shared" si="138"/>
        <v/>
      </c>
      <c r="AI3694" s="37" t="str">
        <f t="shared" si="139"/>
        <v/>
      </c>
      <c r="BH3694" s="137">
        <v>3674</v>
      </c>
      <c r="BI3694" s="206"/>
      <c r="BJ3694" s="207"/>
      <c r="BK3694" s="207"/>
      <c r="BL3694" s="207"/>
      <c r="BM3694" s="207"/>
      <c r="BN3694" s="206"/>
      <c r="BO3694" s="208"/>
      <c r="BP3694" s="206"/>
      <c r="BQ3694" s="458"/>
      <c r="BR3694" s="209"/>
      <c r="BS3694" s="210"/>
      <c r="BT3694" s="208"/>
      <c r="BU3694" s="208"/>
      <c r="BV3694" s="458"/>
      <c r="BW3694" s="209"/>
      <c r="EK3694" s="231"/>
      <c r="EL3694" s="231"/>
      <c r="EM3694" s="451" t="s">
        <v>1162</v>
      </c>
      <c r="EN3694" s="228">
        <v>0</v>
      </c>
      <c r="EO3694" s="229">
        <v>9</v>
      </c>
      <c r="EP3694" s="234">
        <f>DCOUNT($H$20:$AI$4020,$H$20,EM3693:EO3694)</f>
        <v>0</v>
      </c>
    </row>
    <row r="3695" spans="8:146" ht="14.25" x14ac:dyDescent="0.15">
      <c r="H3695" s="740"/>
      <c r="I3695" s="740"/>
      <c r="J3695" s="740"/>
      <c r="K3695" s="740"/>
      <c r="L3695" s="740"/>
      <c r="M3695" s="740"/>
      <c r="N3695" s="748"/>
      <c r="O3695" s="749"/>
      <c r="P3695" s="749"/>
      <c r="Q3695" s="740"/>
      <c r="R3695" s="740"/>
      <c r="S3695" s="740"/>
      <c r="T3695" s="740"/>
      <c r="U3695" s="740"/>
      <c r="V3695" s="740"/>
      <c r="W3695" s="740"/>
      <c r="X3695" s="740"/>
      <c r="Y3695" s="740"/>
      <c r="Z3695" s="740"/>
      <c r="AA3695" s="740"/>
      <c r="AB3695" s="740"/>
      <c r="AC3695" s="740"/>
      <c r="AD3695" s="740"/>
      <c r="AE3695" s="740"/>
      <c r="AF3695" s="740"/>
      <c r="AG3695" s="750"/>
      <c r="AH3695" s="742" t="str">
        <f t="shared" si="138"/>
        <v/>
      </c>
      <c r="AI3695" s="37" t="str">
        <f t="shared" si="139"/>
        <v/>
      </c>
      <c r="BH3695" s="137">
        <v>3675</v>
      </c>
      <c r="BI3695" s="206"/>
      <c r="BJ3695" s="207"/>
      <c r="BK3695" s="207"/>
      <c r="BL3695" s="207"/>
      <c r="BM3695" s="207"/>
      <c r="BN3695" s="206"/>
      <c r="BO3695" s="208"/>
      <c r="BP3695" s="206"/>
      <c r="BQ3695" s="458"/>
      <c r="BR3695" s="209"/>
      <c r="BS3695" s="210"/>
      <c r="BT3695" s="208"/>
      <c r="BU3695" s="208"/>
      <c r="BV3695" s="458"/>
      <c r="BW3695" s="209"/>
      <c r="EK3695" s="231"/>
      <c r="EL3695" s="231"/>
      <c r="EM3695" s="186" t="s">
        <v>76</v>
      </c>
      <c r="EN3695" s="187" t="s">
        <v>946</v>
      </c>
      <c r="EO3695" s="188" t="s">
        <v>1601</v>
      </c>
      <c r="EP3695" s="189"/>
    </row>
    <row r="3696" spans="8:146" ht="14.25" x14ac:dyDescent="0.15">
      <c r="H3696" s="740"/>
      <c r="I3696" s="740"/>
      <c r="J3696" s="740"/>
      <c r="K3696" s="740"/>
      <c r="L3696" s="740"/>
      <c r="M3696" s="740"/>
      <c r="N3696" s="748"/>
      <c r="O3696" s="749"/>
      <c r="P3696" s="749"/>
      <c r="Q3696" s="740"/>
      <c r="R3696" s="740"/>
      <c r="S3696" s="740"/>
      <c r="T3696" s="740"/>
      <c r="U3696" s="740"/>
      <c r="V3696" s="740"/>
      <c r="W3696" s="740"/>
      <c r="X3696" s="740"/>
      <c r="Y3696" s="740"/>
      <c r="Z3696" s="740"/>
      <c r="AA3696" s="740"/>
      <c r="AB3696" s="740"/>
      <c r="AC3696" s="740"/>
      <c r="AD3696" s="740"/>
      <c r="AE3696" s="740"/>
      <c r="AF3696" s="740"/>
      <c r="AG3696" s="750"/>
      <c r="AH3696" s="742" t="str">
        <f t="shared" si="138"/>
        <v/>
      </c>
      <c r="AI3696" s="37" t="str">
        <f t="shared" si="139"/>
        <v/>
      </c>
      <c r="BH3696" s="137">
        <v>3676</v>
      </c>
      <c r="BI3696" s="206"/>
      <c r="BJ3696" s="207"/>
      <c r="BK3696" s="207"/>
      <c r="BL3696" s="207"/>
      <c r="BM3696" s="207"/>
      <c r="BN3696" s="206"/>
      <c r="BO3696" s="208"/>
      <c r="BP3696" s="206"/>
      <c r="BQ3696" s="458"/>
      <c r="BR3696" s="209"/>
      <c r="BS3696" s="210"/>
      <c r="BT3696" s="208"/>
      <c r="BU3696" s="208"/>
      <c r="BV3696" s="458"/>
      <c r="BW3696" s="209"/>
      <c r="EK3696" s="231"/>
      <c r="EL3696" s="231"/>
      <c r="EM3696" s="227" t="s">
        <v>338</v>
      </c>
      <c r="EN3696" s="228">
        <v>0</v>
      </c>
      <c r="EO3696" s="229">
        <v>9</v>
      </c>
      <c r="EP3696" s="234">
        <f>DCOUNT($H$20:$AI$4020,$H$20,EM3695:EO3696)</f>
        <v>0</v>
      </c>
    </row>
    <row r="3697" spans="8:146" ht="14.25" x14ac:dyDescent="0.15">
      <c r="H3697" s="740"/>
      <c r="I3697" s="740"/>
      <c r="J3697" s="740"/>
      <c r="K3697" s="740"/>
      <c r="L3697" s="740"/>
      <c r="M3697" s="740"/>
      <c r="N3697" s="748"/>
      <c r="O3697" s="749"/>
      <c r="P3697" s="749"/>
      <c r="Q3697" s="740"/>
      <c r="R3697" s="740"/>
      <c r="S3697" s="740"/>
      <c r="T3697" s="740"/>
      <c r="U3697" s="740"/>
      <c r="V3697" s="740"/>
      <c r="W3697" s="740"/>
      <c r="X3697" s="740"/>
      <c r="Y3697" s="740"/>
      <c r="Z3697" s="740"/>
      <c r="AA3697" s="740"/>
      <c r="AB3697" s="740"/>
      <c r="AC3697" s="740"/>
      <c r="AD3697" s="740"/>
      <c r="AE3697" s="740"/>
      <c r="AF3697" s="740"/>
      <c r="AG3697" s="750"/>
      <c r="AH3697" s="742" t="str">
        <f t="shared" si="138"/>
        <v/>
      </c>
      <c r="AI3697" s="37" t="str">
        <f t="shared" si="139"/>
        <v/>
      </c>
      <c r="BH3697" s="137">
        <v>3677</v>
      </c>
      <c r="BI3697" s="206"/>
      <c r="BJ3697" s="207"/>
      <c r="BK3697" s="207"/>
      <c r="BL3697" s="207"/>
      <c r="BM3697" s="207"/>
      <c r="BN3697" s="206"/>
      <c r="BO3697" s="208"/>
      <c r="BP3697" s="206"/>
      <c r="BQ3697" s="458"/>
      <c r="BR3697" s="209"/>
      <c r="BS3697" s="210"/>
      <c r="BT3697" s="208"/>
      <c r="BU3697" s="208"/>
      <c r="BV3697" s="458"/>
      <c r="BW3697" s="209"/>
      <c r="EK3697" s="231"/>
      <c r="EL3697" s="231"/>
      <c r="EM3697" s="186" t="s">
        <v>76</v>
      </c>
      <c r="EN3697" s="187" t="s">
        <v>946</v>
      </c>
      <c r="EO3697" s="188" t="s">
        <v>1601</v>
      </c>
      <c r="EP3697" s="189"/>
    </row>
    <row r="3698" spans="8:146" ht="14.25" x14ac:dyDescent="0.15">
      <c r="H3698" s="740"/>
      <c r="I3698" s="740"/>
      <c r="J3698" s="740"/>
      <c r="K3698" s="740"/>
      <c r="L3698" s="740"/>
      <c r="M3698" s="740"/>
      <c r="N3698" s="748"/>
      <c r="O3698" s="749"/>
      <c r="P3698" s="749"/>
      <c r="Q3698" s="740"/>
      <c r="R3698" s="740"/>
      <c r="S3698" s="740"/>
      <c r="T3698" s="740"/>
      <c r="U3698" s="740"/>
      <c r="V3698" s="740"/>
      <c r="W3698" s="740"/>
      <c r="X3698" s="740"/>
      <c r="Y3698" s="740"/>
      <c r="Z3698" s="740"/>
      <c r="AA3698" s="740"/>
      <c r="AB3698" s="740"/>
      <c r="AC3698" s="740"/>
      <c r="AD3698" s="740"/>
      <c r="AE3698" s="740"/>
      <c r="AF3698" s="740"/>
      <c r="AG3698" s="750"/>
      <c r="AH3698" s="742" t="str">
        <f t="shared" si="138"/>
        <v/>
      </c>
      <c r="AI3698" s="37" t="str">
        <f t="shared" si="139"/>
        <v/>
      </c>
      <c r="BH3698" s="137">
        <v>3678</v>
      </c>
      <c r="BI3698" s="206"/>
      <c r="BJ3698" s="207"/>
      <c r="BK3698" s="207"/>
      <c r="BL3698" s="207"/>
      <c r="BM3698" s="207"/>
      <c r="BN3698" s="206"/>
      <c r="BO3698" s="208"/>
      <c r="BP3698" s="206"/>
      <c r="BQ3698" s="458"/>
      <c r="BR3698" s="209"/>
      <c r="BS3698" s="210"/>
      <c r="BT3698" s="208"/>
      <c r="BU3698" s="208"/>
      <c r="BV3698" s="458"/>
      <c r="BW3698" s="209"/>
      <c r="EK3698" s="231"/>
      <c r="EL3698" s="231"/>
      <c r="EM3698" s="227" t="s">
        <v>340</v>
      </c>
      <c r="EN3698" s="228">
        <v>0</v>
      </c>
      <c r="EO3698" s="229">
        <v>9</v>
      </c>
      <c r="EP3698" s="234">
        <f>DCOUNT($H$20:$AI$4020,$H$20,EM3697:EO3698)</f>
        <v>0</v>
      </c>
    </row>
    <row r="3699" spans="8:146" ht="14.25" x14ac:dyDescent="0.15">
      <c r="H3699" s="740"/>
      <c r="I3699" s="740"/>
      <c r="J3699" s="740"/>
      <c r="K3699" s="740"/>
      <c r="L3699" s="740"/>
      <c r="M3699" s="740"/>
      <c r="N3699" s="748"/>
      <c r="O3699" s="749"/>
      <c r="P3699" s="749"/>
      <c r="Q3699" s="740"/>
      <c r="R3699" s="740"/>
      <c r="S3699" s="740"/>
      <c r="T3699" s="740"/>
      <c r="U3699" s="740"/>
      <c r="V3699" s="740"/>
      <c r="W3699" s="740"/>
      <c r="X3699" s="740"/>
      <c r="Y3699" s="740"/>
      <c r="Z3699" s="740"/>
      <c r="AA3699" s="740"/>
      <c r="AB3699" s="740"/>
      <c r="AC3699" s="740"/>
      <c r="AD3699" s="740"/>
      <c r="AE3699" s="740"/>
      <c r="AF3699" s="740"/>
      <c r="AG3699" s="750"/>
      <c r="AH3699" s="742" t="str">
        <f t="shared" si="138"/>
        <v/>
      </c>
      <c r="AI3699" s="37" t="str">
        <f t="shared" si="139"/>
        <v/>
      </c>
      <c r="BH3699" s="137">
        <v>3679</v>
      </c>
      <c r="BI3699" s="206"/>
      <c r="BJ3699" s="207"/>
      <c r="BK3699" s="207"/>
      <c r="BL3699" s="207"/>
      <c r="BM3699" s="207"/>
      <c r="BN3699" s="206"/>
      <c r="BO3699" s="208"/>
      <c r="BP3699" s="206"/>
      <c r="BQ3699" s="458"/>
      <c r="BR3699" s="209"/>
      <c r="BS3699" s="210"/>
      <c r="BT3699" s="208"/>
      <c r="BU3699" s="208"/>
      <c r="BV3699" s="458"/>
      <c r="BW3699" s="209"/>
      <c r="EK3699" s="231"/>
      <c r="EL3699" s="231"/>
      <c r="EM3699" s="186" t="s">
        <v>76</v>
      </c>
      <c r="EN3699" s="187" t="s">
        <v>946</v>
      </c>
      <c r="EO3699" s="188" t="s">
        <v>1601</v>
      </c>
      <c r="EP3699" s="189"/>
    </row>
    <row r="3700" spans="8:146" ht="14.25" x14ac:dyDescent="0.15">
      <c r="H3700" s="740"/>
      <c r="I3700" s="740"/>
      <c r="J3700" s="740"/>
      <c r="K3700" s="740"/>
      <c r="L3700" s="740"/>
      <c r="M3700" s="740"/>
      <c r="N3700" s="748"/>
      <c r="O3700" s="749"/>
      <c r="P3700" s="749"/>
      <c r="Q3700" s="740"/>
      <c r="R3700" s="740"/>
      <c r="S3700" s="740"/>
      <c r="T3700" s="740"/>
      <c r="U3700" s="740"/>
      <c r="V3700" s="740"/>
      <c r="W3700" s="740"/>
      <c r="X3700" s="740"/>
      <c r="Y3700" s="740"/>
      <c r="Z3700" s="740"/>
      <c r="AA3700" s="740"/>
      <c r="AB3700" s="740"/>
      <c r="AC3700" s="740"/>
      <c r="AD3700" s="740"/>
      <c r="AE3700" s="740"/>
      <c r="AF3700" s="740"/>
      <c r="AG3700" s="750"/>
      <c r="AH3700" s="742" t="str">
        <f t="shared" si="138"/>
        <v/>
      </c>
      <c r="AI3700" s="37" t="str">
        <f t="shared" si="139"/>
        <v/>
      </c>
      <c r="BH3700" s="137">
        <v>3680</v>
      </c>
      <c r="BI3700" s="206"/>
      <c r="BJ3700" s="207"/>
      <c r="BK3700" s="207"/>
      <c r="BL3700" s="207"/>
      <c r="BM3700" s="207"/>
      <c r="BN3700" s="206"/>
      <c r="BO3700" s="208"/>
      <c r="BP3700" s="206"/>
      <c r="BQ3700" s="458"/>
      <c r="BR3700" s="209"/>
      <c r="BS3700" s="210"/>
      <c r="BT3700" s="208"/>
      <c r="BU3700" s="208"/>
      <c r="BV3700" s="458"/>
      <c r="BW3700" s="209"/>
      <c r="EK3700" s="231"/>
      <c r="EL3700" s="231"/>
      <c r="EM3700" s="227" t="s">
        <v>129</v>
      </c>
      <c r="EN3700" s="228">
        <v>0</v>
      </c>
      <c r="EO3700" s="229">
        <v>9</v>
      </c>
      <c r="EP3700" s="234">
        <f>DCOUNT($H$20:$AI$4020,$H$20,EM3699:EO3700)</f>
        <v>0</v>
      </c>
    </row>
    <row r="3701" spans="8:146" ht="14.25" x14ac:dyDescent="0.15">
      <c r="H3701" s="740"/>
      <c r="I3701" s="740"/>
      <c r="J3701" s="740"/>
      <c r="K3701" s="740"/>
      <c r="L3701" s="740"/>
      <c r="M3701" s="740"/>
      <c r="N3701" s="748"/>
      <c r="O3701" s="749"/>
      <c r="P3701" s="749"/>
      <c r="Q3701" s="740"/>
      <c r="R3701" s="740"/>
      <c r="S3701" s="740"/>
      <c r="T3701" s="740"/>
      <c r="U3701" s="740"/>
      <c r="V3701" s="740"/>
      <c r="W3701" s="740"/>
      <c r="X3701" s="740"/>
      <c r="Y3701" s="740"/>
      <c r="Z3701" s="740"/>
      <c r="AA3701" s="740"/>
      <c r="AB3701" s="740"/>
      <c r="AC3701" s="740"/>
      <c r="AD3701" s="740"/>
      <c r="AE3701" s="740"/>
      <c r="AF3701" s="740"/>
      <c r="AG3701" s="750"/>
      <c r="AH3701" s="742" t="str">
        <f t="shared" si="138"/>
        <v/>
      </c>
      <c r="AI3701" s="37" t="str">
        <f t="shared" si="139"/>
        <v/>
      </c>
      <c r="BH3701" s="137">
        <v>3681</v>
      </c>
      <c r="BI3701" s="206"/>
      <c r="BJ3701" s="207"/>
      <c r="BK3701" s="207"/>
      <c r="BL3701" s="207"/>
      <c r="BM3701" s="207"/>
      <c r="BN3701" s="206"/>
      <c r="BO3701" s="208"/>
      <c r="BP3701" s="206"/>
      <c r="BQ3701" s="458"/>
      <c r="BR3701" s="209"/>
      <c r="BS3701" s="210"/>
      <c r="BT3701" s="208"/>
      <c r="BU3701" s="208"/>
      <c r="BV3701" s="458"/>
      <c r="BW3701" s="209"/>
      <c r="EK3701" s="231"/>
      <c r="EL3701" s="231"/>
      <c r="EM3701" s="186" t="s">
        <v>76</v>
      </c>
      <c r="EN3701" s="187" t="s">
        <v>946</v>
      </c>
      <c r="EO3701" s="188" t="s">
        <v>1601</v>
      </c>
      <c r="EP3701" s="189"/>
    </row>
    <row r="3702" spans="8:146" ht="14.25" x14ac:dyDescent="0.15">
      <c r="H3702" s="740"/>
      <c r="I3702" s="740"/>
      <c r="J3702" s="740"/>
      <c r="K3702" s="740"/>
      <c r="L3702" s="740"/>
      <c r="M3702" s="740"/>
      <c r="N3702" s="748"/>
      <c r="O3702" s="749"/>
      <c r="P3702" s="749"/>
      <c r="Q3702" s="740"/>
      <c r="R3702" s="740"/>
      <c r="S3702" s="740"/>
      <c r="T3702" s="740"/>
      <c r="U3702" s="740"/>
      <c r="V3702" s="740"/>
      <c r="W3702" s="740"/>
      <c r="X3702" s="740"/>
      <c r="Y3702" s="740"/>
      <c r="Z3702" s="740"/>
      <c r="AA3702" s="740"/>
      <c r="AB3702" s="740"/>
      <c r="AC3702" s="740"/>
      <c r="AD3702" s="740"/>
      <c r="AE3702" s="740"/>
      <c r="AF3702" s="740"/>
      <c r="AG3702" s="750"/>
      <c r="AH3702" s="742" t="str">
        <f t="shared" si="138"/>
        <v/>
      </c>
      <c r="AI3702" s="37" t="str">
        <f t="shared" si="139"/>
        <v/>
      </c>
      <c r="BH3702" s="137">
        <v>3682</v>
      </c>
      <c r="BI3702" s="206"/>
      <c r="BJ3702" s="207"/>
      <c r="BK3702" s="207"/>
      <c r="BL3702" s="207"/>
      <c r="BM3702" s="207"/>
      <c r="BN3702" s="206"/>
      <c r="BO3702" s="208"/>
      <c r="BP3702" s="206"/>
      <c r="BQ3702" s="458"/>
      <c r="BR3702" s="209"/>
      <c r="BS3702" s="210"/>
      <c r="BT3702" s="208"/>
      <c r="BU3702" s="208"/>
      <c r="BV3702" s="458"/>
      <c r="BW3702" s="209"/>
      <c r="EK3702" s="231"/>
      <c r="EL3702" s="231"/>
      <c r="EM3702" s="227" t="s">
        <v>131</v>
      </c>
      <c r="EN3702" s="228">
        <v>0</v>
      </c>
      <c r="EO3702" s="229">
        <v>9</v>
      </c>
      <c r="EP3702" s="234">
        <f>DCOUNT($H$20:$AI$4020,$H$20,EM3701:EO3702)</f>
        <v>0</v>
      </c>
    </row>
    <row r="3703" spans="8:146" ht="14.25" x14ac:dyDescent="0.15">
      <c r="H3703" s="740"/>
      <c r="I3703" s="740"/>
      <c r="J3703" s="740"/>
      <c r="K3703" s="740"/>
      <c r="L3703" s="740"/>
      <c r="M3703" s="740"/>
      <c r="N3703" s="748"/>
      <c r="O3703" s="749"/>
      <c r="P3703" s="749"/>
      <c r="Q3703" s="740"/>
      <c r="R3703" s="740"/>
      <c r="S3703" s="740"/>
      <c r="T3703" s="740"/>
      <c r="U3703" s="740"/>
      <c r="V3703" s="740"/>
      <c r="W3703" s="740"/>
      <c r="X3703" s="740"/>
      <c r="Y3703" s="740"/>
      <c r="Z3703" s="740"/>
      <c r="AA3703" s="740"/>
      <c r="AB3703" s="740"/>
      <c r="AC3703" s="740"/>
      <c r="AD3703" s="740"/>
      <c r="AE3703" s="740"/>
      <c r="AF3703" s="740"/>
      <c r="AG3703" s="750"/>
      <c r="AH3703" s="742" t="str">
        <f t="shared" si="138"/>
        <v/>
      </c>
      <c r="AI3703" s="37" t="str">
        <f t="shared" si="139"/>
        <v/>
      </c>
      <c r="BH3703" s="137">
        <v>3683</v>
      </c>
      <c r="BI3703" s="206"/>
      <c r="BJ3703" s="207"/>
      <c r="BK3703" s="207"/>
      <c r="BL3703" s="207"/>
      <c r="BM3703" s="207"/>
      <c r="BN3703" s="206"/>
      <c r="BO3703" s="208"/>
      <c r="BP3703" s="206"/>
      <c r="BQ3703" s="458"/>
      <c r="BR3703" s="209"/>
      <c r="BS3703" s="210"/>
      <c r="BT3703" s="208"/>
      <c r="BU3703" s="208"/>
      <c r="BV3703" s="458"/>
      <c r="BW3703" s="209"/>
      <c r="EK3703" s="231"/>
      <c r="EL3703" s="231"/>
      <c r="EM3703" s="186" t="s">
        <v>76</v>
      </c>
      <c r="EN3703" s="187" t="s">
        <v>946</v>
      </c>
      <c r="EO3703" s="188" t="s">
        <v>1601</v>
      </c>
      <c r="EP3703" s="189"/>
    </row>
    <row r="3704" spans="8:146" ht="14.25" x14ac:dyDescent="0.15">
      <c r="H3704" s="740"/>
      <c r="I3704" s="740"/>
      <c r="J3704" s="740"/>
      <c r="K3704" s="740"/>
      <c r="L3704" s="740"/>
      <c r="M3704" s="740"/>
      <c r="N3704" s="748"/>
      <c r="O3704" s="749"/>
      <c r="P3704" s="749"/>
      <c r="Q3704" s="740"/>
      <c r="R3704" s="740"/>
      <c r="S3704" s="740"/>
      <c r="T3704" s="740"/>
      <c r="U3704" s="740"/>
      <c r="V3704" s="740"/>
      <c r="W3704" s="740"/>
      <c r="X3704" s="740"/>
      <c r="Y3704" s="740"/>
      <c r="Z3704" s="740"/>
      <c r="AA3704" s="740"/>
      <c r="AB3704" s="740"/>
      <c r="AC3704" s="740"/>
      <c r="AD3704" s="740"/>
      <c r="AE3704" s="740"/>
      <c r="AF3704" s="740"/>
      <c r="AG3704" s="750"/>
      <c r="AH3704" s="742" t="str">
        <f t="shared" si="138"/>
        <v/>
      </c>
      <c r="AI3704" s="37" t="str">
        <f t="shared" si="139"/>
        <v/>
      </c>
      <c r="BH3704" s="137">
        <v>3684</v>
      </c>
      <c r="BI3704" s="206"/>
      <c r="BJ3704" s="207"/>
      <c r="BK3704" s="207"/>
      <c r="BL3704" s="207"/>
      <c r="BM3704" s="207"/>
      <c r="BN3704" s="206"/>
      <c r="BO3704" s="208"/>
      <c r="BP3704" s="206"/>
      <c r="BQ3704" s="458"/>
      <c r="BR3704" s="209"/>
      <c r="BS3704" s="210"/>
      <c r="BT3704" s="208"/>
      <c r="BU3704" s="208"/>
      <c r="BV3704" s="458"/>
      <c r="BW3704" s="209"/>
      <c r="EK3704" s="231"/>
      <c r="EL3704" s="231"/>
      <c r="EM3704" s="227" t="s">
        <v>346</v>
      </c>
      <c r="EN3704" s="228">
        <v>0</v>
      </c>
      <c r="EO3704" s="229">
        <v>9</v>
      </c>
      <c r="EP3704" s="234">
        <f>DCOUNT($H$20:$AI$4020,$H$20,EM3703:EO3704)</f>
        <v>0</v>
      </c>
    </row>
    <row r="3705" spans="8:146" ht="14.25" x14ac:dyDescent="0.15">
      <c r="H3705" s="740"/>
      <c r="I3705" s="740"/>
      <c r="J3705" s="740"/>
      <c r="K3705" s="740"/>
      <c r="L3705" s="740"/>
      <c r="M3705" s="740"/>
      <c r="N3705" s="748"/>
      <c r="O3705" s="749"/>
      <c r="P3705" s="749"/>
      <c r="Q3705" s="740"/>
      <c r="R3705" s="740"/>
      <c r="S3705" s="740"/>
      <c r="T3705" s="740"/>
      <c r="U3705" s="740"/>
      <c r="V3705" s="740"/>
      <c r="W3705" s="740"/>
      <c r="X3705" s="740"/>
      <c r="Y3705" s="740"/>
      <c r="Z3705" s="740"/>
      <c r="AA3705" s="740"/>
      <c r="AB3705" s="740"/>
      <c r="AC3705" s="740"/>
      <c r="AD3705" s="740"/>
      <c r="AE3705" s="740"/>
      <c r="AF3705" s="740"/>
      <c r="AG3705" s="750"/>
      <c r="AH3705" s="742" t="str">
        <f t="shared" si="138"/>
        <v/>
      </c>
      <c r="AI3705" s="37" t="str">
        <f t="shared" si="139"/>
        <v/>
      </c>
      <c r="BH3705" s="137">
        <v>3685</v>
      </c>
      <c r="BI3705" s="206"/>
      <c r="BJ3705" s="207"/>
      <c r="BK3705" s="207"/>
      <c r="BL3705" s="207"/>
      <c r="BM3705" s="207"/>
      <c r="BN3705" s="206"/>
      <c r="BO3705" s="208"/>
      <c r="BP3705" s="206"/>
      <c r="BQ3705" s="458"/>
      <c r="BR3705" s="209"/>
      <c r="BS3705" s="210"/>
      <c r="BT3705" s="208"/>
      <c r="BU3705" s="208"/>
      <c r="BV3705" s="458"/>
      <c r="BW3705" s="209"/>
      <c r="EK3705" s="231"/>
      <c r="EL3705" s="231"/>
      <c r="EM3705" s="186" t="s">
        <v>76</v>
      </c>
      <c r="EN3705" s="187" t="s">
        <v>946</v>
      </c>
      <c r="EO3705" s="188" t="s">
        <v>1601</v>
      </c>
      <c r="EP3705" s="189"/>
    </row>
    <row r="3706" spans="8:146" ht="14.25" x14ac:dyDescent="0.15">
      <c r="H3706" s="740"/>
      <c r="I3706" s="740"/>
      <c r="J3706" s="740"/>
      <c r="K3706" s="740"/>
      <c r="L3706" s="740"/>
      <c r="M3706" s="740"/>
      <c r="N3706" s="748"/>
      <c r="O3706" s="749"/>
      <c r="P3706" s="749"/>
      <c r="Q3706" s="740"/>
      <c r="R3706" s="740"/>
      <c r="S3706" s="740"/>
      <c r="T3706" s="740"/>
      <c r="U3706" s="740"/>
      <c r="V3706" s="740"/>
      <c r="W3706" s="740"/>
      <c r="X3706" s="740"/>
      <c r="Y3706" s="740"/>
      <c r="Z3706" s="740"/>
      <c r="AA3706" s="740"/>
      <c r="AB3706" s="740"/>
      <c r="AC3706" s="740"/>
      <c r="AD3706" s="740"/>
      <c r="AE3706" s="740"/>
      <c r="AF3706" s="740"/>
      <c r="AG3706" s="750"/>
      <c r="AH3706" s="742" t="str">
        <f t="shared" si="138"/>
        <v/>
      </c>
      <c r="AI3706" s="37" t="str">
        <f t="shared" si="139"/>
        <v/>
      </c>
      <c r="BH3706" s="137">
        <v>3686</v>
      </c>
      <c r="BI3706" s="206"/>
      <c r="BJ3706" s="207"/>
      <c r="BK3706" s="207"/>
      <c r="BL3706" s="207"/>
      <c r="BM3706" s="207"/>
      <c r="BN3706" s="206"/>
      <c r="BO3706" s="208"/>
      <c r="BP3706" s="206"/>
      <c r="BQ3706" s="458"/>
      <c r="BR3706" s="209"/>
      <c r="BS3706" s="210"/>
      <c r="BT3706" s="208"/>
      <c r="BU3706" s="208"/>
      <c r="BV3706" s="458"/>
      <c r="BW3706" s="209"/>
      <c r="EK3706" s="231"/>
      <c r="EL3706" s="231"/>
      <c r="EM3706" s="227" t="s">
        <v>348</v>
      </c>
      <c r="EN3706" s="228">
        <v>0</v>
      </c>
      <c r="EO3706" s="229">
        <v>9</v>
      </c>
      <c r="EP3706" s="234">
        <f>DCOUNT($H$20:$AI$4020,$H$20,EM3705:EO3706)</f>
        <v>0</v>
      </c>
    </row>
    <row r="3707" spans="8:146" ht="14.25" x14ac:dyDescent="0.15">
      <c r="H3707" s="740"/>
      <c r="I3707" s="740"/>
      <c r="J3707" s="740"/>
      <c r="K3707" s="740"/>
      <c r="L3707" s="740"/>
      <c r="M3707" s="740"/>
      <c r="N3707" s="748"/>
      <c r="O3707" s="749"/>
      <c r="P3707" s="749"/>
      <c r="Q3707" s="740"/>
      <c r="R3707" s="740"/>
      <c r="S3707" s="740"/>
      <c r="T3707" s="740"/>
      <c r="U3707" s="740"/>
      <c r="V3707" s="740"/>
      <c r="W3707" s="740"/>
      <c r="X3707" s="740"/>
      <c r="Y3707" s="740"/>
      <c r="Z3707" s="740"/>
      <c r="AA3707" s="740"/>
      <c r="AB3707" s="740"/>
      <c r="AC3707" s="740"/>
      <c r="AD3707" s="740"/>
      <c r="AE3707" s="740"/>
      <c r="AF3707" s="740"/>
      <c r="AG3707" s="750"/>
      <c r="AH3707" s="742" t="str">
        <f t="shared" si="138"/>
        <v/>
      </c>
      <c r="AI3707" s="37" t="str">
        <f t="shared" si="139"/>
        <v/>
      </c>
      <c r="BH3707" s="137">
        <v>3687</v>
      </c>
      <c r="BI3707" s="206"/>
      <c r="BJ3707" s="207"/>
      <c r="BK3707" s="207"/>
      <c r="BL3707" s="207"/>
      <c r="BM3707" s="207"/>
      <c r="BN3707" s="206"/>
      <c r="BO3707" s="208"/>
      <c r="BP3707" s="206"/>
      <c r="BQ3707" s="458"/>
      <c r="BR3707" s="209"/>
      <c r="BS3707" s="210"/>
      <c r="BT3707" s="208"/>
      <c r="BU3707" s="208"/>
      <c r="BV3707" s="458"/>
      <c r="BW3707" s="209"/>
      <c r="EK3707" s="231"/>
      <c r="EL3707" s="231"/>
      <c r="EM3707" s="186" t="s">
        <v>76</v>
      </c>
      <c r="EN3707" s="187" t="s">
        <v>946</v>
      </c>
      <c r="EO3707" s="188" t="s">
        <v>1601</v>
      </c>
      <c r="EP3707" s="189"/>
    </row>
    <row r="3708" spans="8:146" ht="14.25" x14ac:dyDescent="0.15">
      <c r="H3708" s="740"/>
      <c r="I3708" s="740"/>
      <c r="J3708" s="740"/>
      <c r="K3708" s="740"/>
      <c r="L3708" s="740"/>
      <c r="M3708" s="740"/>
      <c r="N3708" s="748"/>
      <c r="O3708" s="749"/>
      <c r="P3708" s="749"/>
      <c r="Q3708" s="740"/>
      <c r="R3708" s="740"/>
      <c r="S3708" s="740"/>
      <c r="T3708" s="740"/>
      <c r="U3708" s="740"/>
      <c r="V3708" s="740"/>
      <c r="W3708" s="740"/>
      <c r="X3708" s="740"/>
      <c r="Y3708" s="740"/>
      <c r="Z3708" s="740"/>
      <c r="AA3708" s="740"/>
      <c r="AB3708" s="740"/>
      <c r="AC3708" s="740"/>
      <c r="AD3708" s="740"/>
      <c r="AE3708" s="740"/>
      <c r="AF3708" s="740"/>
      <c r="AG3708" s="750"/>
      <c r="AH3708" s="742" t="str">
        <f t="shared" si="138"/>
        <v/>
      </c>
      <c r="AI3708" s="37" t="str">
        <f t="shared" si="139"/>
        <v/>
      </c>
      <c r="BH3708" s="137">
        <v>3688</v>
      </c>
      <c r="BI3708" s="206"/>
      <c r="BJ3708" s="207"/>
      <c r="BK3708" s="207"/>
      <c r="BL3708" s="207"/>
      <c r="BM3708" s="207"/>
      <c r="BN3708" s="206"/>
      <c r="BO3708" s="208"/>
      <c r="BP3708" s="206"/>
      <c r="BQ3708" s="458"/>
      <c r="BR3708" s="209"/>
      <c r="BS3708" s="210"/>
      <c r="BT3708" s="208"/>
      <c r="BU3708" s="208"/>
      <c r="BV3708" s="458"/>
      <c r="BW3708" s="209"/>
      <c r="EK3708" s="231"/>
      <c r="EL3708" s="231"/>
      <c r="EM3708" s="227" t="s">
        <v>349</v>
      </c>
      <c r="EN3708" s="228">
        <v>0</v>
      </c>
      <c r="EO3708" s="229">
        <v>9</v>
      </c>
      <c r="EP3708" s="234">
        <f>DCOUNT($H$20:$AI$4020,$H$20,EM3707:EO3708)</f>
        <v>0</v>
      </c>
    </row>
    <row r="3709" spans="8:146" ht="14.25" x14ac:dyDescent="0.15">
      <c r="H3709" s="740"/>
      <c r="I3709" s="740"/>
      <c r="J3709" s="740"/>
      <c r="K3709" s="740"/>
      <c r="L3709" s="740"/>
      <c r="M3709" s="740"/>
      <c r="N3709" s="748"/>
      <c r="O3709" s="749"/>
      <c r="P3709" s="749"/>
      <c r="Q3709" s="740"/>
      <c r="R3709" s="740"/>
      <c r="S3709" s="740"/>
      <c r="T3709" s="740"/>
      <c r="U3709" s="740"/>
      <c r="V3709" s="740"/>
      <c r="W3709" s="740"/>
      <c r="X3709" s="740"/>
      <c r="Y3709" s="740"/>
      <c r="Z3709" s="740"/>
      <c r="AA3709" s="740"/>
      <c r="AB3709" s="740"/>
      <c r="AC3709" s="740"/>
      <c r="AD3709" s="740"/>
      <c r="AE3709" s="740"/>
      <c r="AF3709" s="740"/>
      <c r="AG3709" s="750"/>
      <c r="AH3709" s="742" t="str">
        <f t="shared" si="138"/>
        <v/>
      </c>
      <c r="AI3709" s="37" t="str">
        <f t="shared" si="139"/>
        <v/>
      </c>
      <c r="BH3709" s="137">
        <v>3689</v>
      </c>
      <c r="BI3709" s="206"/>
      <c r="BJ3709" s="207"/>
      <c r="BK3709" s="207"/>
      <c r="BL3709" s="207"/>
      <c r="BM3709" s="207"/>
      <c r="BN3709" s="206"/>
      <c r="BO3709" s="208"/>
      <c r="BP3709" s="206"/>
      <c r="BQ3709" s="458"/>
      <c r="BR3709" s="209"/>
      <c r="BS3709" s="210"/>
      <c r="BT3709" s="208"/>
      <c r="BU3709" s="208"/>
      <c r="BV3709" s="458"/>
      <c r="BW3709" s="209"/>
      <c r="EK3709" s="231"/>
      <c r="EL3709" s="231"/>
      <c r="EM3709" s="186" t="s">
        <v>76</v>
      </c>
      <c r="EN3709" s="187" t="s">
        <v>946</v>
      </c>
      <c r="EO3709" s="188" t="s">
        <v>1601</v>
      </c>
      <c r="EP3709" s="189"/>
    </row>
    <row r="3710" spans="8:146" ht="14.25" x14ac:dyDescent="0.15">
      <c r="H3710" s="740"/>
      <c r="I3710" s="740"/>
      <c r="J3710" s="740"/>
      <c r="K3710" s="740"/>
      <c r="L3710" s="740"/>
      <c r="M3710" s="740"/>
      <c r="N3710" s="748"/>
      <c r="O3710" s="749"/>
      <c r="P3710" s="749"/>
      <c r="Q3710" s="740"/>
      <c r="R3710" s="740"/>
      <c r="S3710" s="740"/>
      <c r="T3710" s="740"/>
      <c r="U3710" s="740"/>
      <c r="V3710" s="740"/>
      <c r="W3710" s="740"/>
      <c r="X3710" s="740"/>
      <c r="Y3710" s="740"/>
      <c r="Z3710" s="740"/>
      <c r="AA3710" s="740"/>
      <c r="AB3710" s="740"/>
      <c r="AC3710" s="740"/>
      <c r="AD3710" s="740"/>
      <c r="AE3710" s="740"/>
      <c r="AF3710" s="740"/>
      <c r="AG3710" s="750"/>
      <c r="AH3710" s="742" t="str">
        <f t="shared" si="138"/>
        <v/>
      </c>
      <c r="AI3710" s="37" t="str">
        <f t="shared" si="139"/>
        <v/>
      </c>
      <c r="BH3710" s="137">
        <v>3690</v>
      </c>
      <c r="BI3710" s="206"/>
      <c r="BJ3710" s="207"/>
      <c r="BK3710" s="207"/>
      <c r="BL3710" s="207"/>
      <c r="BM3710" s="207"/>
      <c r="BN3710" s="206"/>
      <c r="BO3710" s="208"/>
      <c r="BP3710" s="206"/>
      <c r="BQ3710" s="458"/>
      <c r="BR3710" s="209"/>
      <c r="BS3710" s="210"/>
      <c r="BT3710" s="208"/>
      <c r="BU3710" s="208"/>
      <c r="BV3710" s="458"/>
      <c r="BW3710" s="209"/>
      <c r="EK3710" s="231"/>
      <c r="EL3710" s="231"/>
      <c r="EM3710" s="227" t="s">
        <v>352</v>
      </c>
      <c r="EN3710" s="228">
        <v>0</v>
      </c>
      <c r="EO3710" s="229">
        <v>9</v>
      </c>
      <c r="EP3710" s="234">
        <f>DCOUNT($H$20:$AI$4020,$H$20,EM3709:EO3710)</f>
        <v>0</v>
      </c>
    </row>
    <row r="3711" spans="8:146" ht="14.25" x14ac:dyDescent="0.15">
      <c r="H3711" s="740"/>
      <c r="I3711" s="740"/>
      <c r="J3711" s="740"/>
      <c r="K3711" s="740"/>
      <c r="L3711" s="740"/>
      <c r="M3711" s="740"/>
      <c r="N3711" s="748"/>
      <c r="O3711" s="749"/>
      <c r="P3711" s="749"/>
      <c r="Q3711" s="740"/>
      <c r="R3711" s="740"/>
      <c r="S3711" s="740"/>
      <c r="T3711" s="740"/>
      <c r="U3711" s="740"/>
      <c r="V3711" s="740"/>
      <c r="W3711" s="740"/>
      <c r="X3711" s="740"/>
      <c r="Y3711" s="740"/>
      <c r="Z3711" s="740"/>
      <c r="AA3711" s="740"/>
      <c r="AB3711" s="740"/>
      <c r="AC3711" s="740"/>
      <c r="AD3711" s="740"/>
      <c r="AE3711" s="740"/>
      <c r="AF3711" s="740"/>
      <c r="AG3711" s="750"/>
      <c r="AH3711" s="742" t="str">
        <f t="shared" si="138"/>
        <v/>
      </c>
      <c r="AI3711" s="37" t="str">
        <f t="shared" si="139"/>
        <v/>
      </c>
      <c r="BH3711" s="137">
        <v>3691</v>
      </c>
      <c r="BI3711" s="206"/>
      <c r="BJ3711" s="207"/>
      <c r="BK3711" s="207"/>
      <c r="BL3711" s="207"/>
      <c r="BM3711" s="207"/>
      <c r="BN3711" s="206"/>
      <c r="BO3711" s="208"/>
      <c r="BP3711" s="206"/>
      <c r="BQ3711" s="458"/>
      <c r="BR3711" s="209"/>
      <c r="BS3711" s="210"/>
      <c r="BT3711" s="208"/>
      <c r="BU3711" s="208"/>
      <c r="BV3711" s="458"/>
      <c r="BW3711" s="209"/>
      <c r="EK3711" s="231"/>
      <c r="EL3711" s="231"/>
      <c r="EM3711" s="186" t="s">
        <v>76</v>
      </c>
      <c r="EN3711" s="187" t="s">
        <v>946</v>
      </c>
      <c r="EO3711" s="188" t="s">
        <v>1601</v>
      </c>
      <c r="EP3711" s="189"/>
    </row>
    <row r="3712" spans="8:146" ht="14.25" x14ac:dyDescent="0.15">
      <c r="H3712" s="740"/>
      <c r="I3712" s="740"/>
      <c r="J3712" s="740"/>
      <c r="K3712" s="740"/>
      <c r="L3712" s="740"/>
      <c r="M3712" s="740"/>
      <c r="N3712" s="748"/>
      <c r="O3712" s="749"/>
      <c r="P3712" s="749"/>
      <c r="Q3712" s="740"/>
      <c r="R3712" s="740"/>
      <c r="S3712" s="740"/>
      <c r="T3712" s="740"/>
      <c r="U3712" s="740"/>
      <c r="V3712" s="740"/>
      <c r="W3712" s="740"/>
      <c r="X3712" s="740"/>
      <c r="Y3712" s="740"/>
      <c r="Z3712" s="740"/>
      <c r="AA3712" s="740"/>
      <c r="AB3712" s="740"/>
      <c r="AC3712" s="740"/>
      <c r="AD3712" s="740"/>
      <c r="AE3712" s="740"/>
      <c r="AF3712" s="740"/>
      <c r="AG3712" s="750"/>
      <c r="AH3712" s="742" t="str">
        <f t="shared" si="138"/>
        <v/>
      </c>
      <c r="AI3712" s="37" t="str">
        <f t="shared" si="139"/>
        <v/>
      </c>
      <c r="BH3712" s="137">
        <v>3692</v>
      </c>
      <c r="BI3712" s="206"/>
      <c r="BJ3712" s="207"/>
      <c r="BK3712" s="207"/>
      <c r="BL3712" s="207"/>
      <c r="BM3712" s="207"/>
      <c r="BN3712" s="206"/>
      <c r="BO3712" s="208"/>
      <c r="BP3712" s="206"/>
      <c r="BQ3712" s="458"/>
      <c r="BR3712" s="209"/>
      <c r="BS3712" s="210"/>
      <c r="BT3712" s="208"/>
      <c r="BU3712" s="208"/>
      <c r="BV3712" s="458"/>
      <c r="BW3712" s="209"/>
      <c r="EK3712" s="231"/>
      <c r="EL3712" s="231"/>
      <c r="EM3712" s="227" t="s">
        <v>355</v>
      </c>
      <c r="EN3712" s="228">
        <v>0</v>
      </c>
      <c r="EO3712" s="229">
        <v>9</v>
      </c>
      <c r="EP3712" s="234">
        <f>DCOUNT($H$20:$AI$4020,$H$20,EM3711:EO3712)</f>
        <v>0</v>
      </c>
    </row>
    <row r="3713" spans="8:146" ht="14.25" x14ac:dyDescent="0.15">
      <c r="H3713" s="740"/>
      <c r="I3713" s="740"/>
      <c r="J3713" s="740"/>
      <c r="K3713" s="740"/>
      <c r="L3713" s="740"/>
      <c r="M3713" s="740"/>
      <c r="N3713" s="748"/>
      <c r="O3713" s="749"/>
      <c r="P3713" s="749"/>
      <c r="Q3713" s="740"/>
      <c r="R3713" s="740"/>
      <c r="S3713" s="740"/>
      <c r="T3713" s="740"/>
      <c r="U3713" s="740"/>
      <c r="V3713" s="740"/>
      <c r="W3713" s="740"/>
      <c r="X3713" s="740"/>
      <c r="Y3713" s="740"/>
      <c r="Z3713" s="740"/>
      <c r="AA3713" s="740"/>
      <c r="AB3713" s="740"/>
      <c r="AC3713" s="740"/>
      <c r="AD3713" s="740"/>
      <c r="AE3713" s="740"/>
      <c r="AF3713" s="740"/>
      <c r="AG3713" s="750"/>
      <c r="AH3713" s="742" t="str">
        <f t="shared" si="138"/>
        <v/>
      </c>
      <c r="AI3713" s="37" t="str">
        <f t="shared" si="139"/>
        <v/>
      </c>
      <c r="BH3713" s="137">
        <v>3693</v>
      </c>
      <c r="BI3713" s="206"/>
      <c r="BJ3713" s="207"/>
      <c r="BK3713" s="207"/>
      <c r="BL3713" s="207"/>
      <c r="BM3713" s="207"/>
      <c r="BN3713" s="206"/>
      <c r="BO3713" s="208"/>
      <c r="BP3713" s="206"/>
      <c r="BQ3713" s="458"/>
      <c r="BR3713" s="209"/>
      <c r="BS3713" s="210"/>
      <c r="BT3713" s="208"/>
      <c r="BU3713" s="208"/>
      <c r="BV3713" s="458"/>
      <c r="BW3713" s="209"/>
      <c r="EK3713" s="231"/>
      <c r="EL3713" s="231"/>
      <c r="EM3713" s="186" t="s">
        <v>76</v>
      </c>
      <c r="EN3713" s="187" t="s">
        <v>946</v>
      </c>
      <c r="EO3713" s="188" t="s">
        <v>1601</v>
      </c>
      <c r="EP3713" s="189"/>
    </row>
    <row r="3714" spans="8:146" ht="14.25" x14ac:dyDescent="0.15">
      <c r="H3714" s="740"/>
      <c r="I3714" s="740"/>
      <c r="J3714" s="740"/>
      <c r="K3714" s="740"/>
      <c r="L3714" s="740"/>
      <c r="M3714" s="740"/>
      <c r="N3714" s="748"/>
      <c r="O3714" s="749"/>
      <c r="P3714" s="749"/>
      <c r="Q3714" s="740"/>
      <c r="R3714" s="740"/>
      <c r="S3714" s="740"/>
      <c r="T3714" s="740"/>
      <c r="U3714" s="740"/>
      <c r="V3714" s="740"/>
      <c r="W3714" s="740"/>
      <c r="X3714" s="740"/>
      <c r="Y3714" s="740"/>
      <c r="Z3714" s="740"/>
      <c r="AA3714" s="740"/>
      <c r="AB3714" s="740"/>
      <c r="AC3714" s="740"/>
      <c r="AD3714" s="740"/>
      <c r="AE3714" s="740"/>
      <c r="AF3714" s="740"/>
      <c r="AG3714" s="750"/>
      <c r="AH3714" s="742" t="str">
        <f t="shared" si="138"/>
        <v/>
      </c>
      <c r="AI3714" s="37" t="str">
        <f t="shared" si="139"/>
        <v/>
      </c>
      <c r="BH3714" s="137">
        <v>3694</v>
      </c>
      <c r="BI3714" s="206"/>
      <c r="BJ3714" s="207"/>
      <c r="BK3714" s="207"/>
      <c r="BL3714" s="207"/>
      <c r="BM3714" s="207"/>
      <c r="BN3714" s="206"/>
      <c r="BO3714" s="208"/>
      <c r="BP3714" s="206"/>
      <c r="BQ3714" s="458"/>
      <c r="BR3714" s="209"/>
      <c r="BS3714" s="210"/>
      <c r="BT3714" s="208"/>
      <c r="BU3714" s="208"/>
      <c r="BV3714" s="458"/>
      <c r="BW3714" s="209"/>
      <c r="EK3714" s="231"/>
      <c r="EL3714" s="231"/>
      <c r="EM3714" s="451" t="s">
        <v>1163</v>
      </c>
      <c r="EN3714" s="228">
        <v>0</v>
      </c>
      <c r="EO3714" s="229">
        <v>9</v>
      </c>
      <c r="EP3714" s="234">
        <f>DCOUNT($H$20:$AI$4020,$H$20,EM3713:EO3714)</f>
        <v>0</v>
      </c>
    </row>
    <row r="3715" spans="8:146" ht="14.25" x14ac:dyDescent="0.15">
      <c r="H3715" s="740"/>
      <c r="I3715" s="740"/>
      <c r="J3715" s="740"/>
      <c r="K3715" s="740"/>
      <c r="L3715" s="740"/>
      <c r="M3715" s="740"/>
      <c r="N3715" s="748"/>
      <c r="O3715" s="749"/>
      <c r="P3715" s="749"/>
      <c r="Q3715" s="740"/>
      <c r="R3715" s="740"/>
      <c r="S3715" s="740"/>
      <c r="T3715" s="740"/>
      <c r="U3715" s="740"/>
      <c r="V3715" s="740"/>
      <c r="W3715" s="740"/>
      <c r="X3715" s="740"/>
      <c r="Y3715" s="740"/>
      <c r="Z3715" s="740"/>
      <c r="AA3715" s="740"/>
      <c r="AB3715" s="740"/>
      <c r="AC3715" s="740"/>
      <c r="AD3715" s="740"/>
      <c r="AE3715" s="740"/>
      <c r="AF3715" s="740"/>
      <c r="AG3715" s="750"/>
      <c r="AH3715" s="742" t="str">
        <f t="shared" si="138"/>
        <v/>
      </c>
      <c r="AI3715" s="37" t="str">
        <f t="shared" si="139"/>
        <v/>
      </c>
      <c r="BH3715" s="137">
        <v>3695</v>
      </c>
      <c r="BI3715" s="206"/>
      <c r="BJ3715" s="207"/>
      <c r="BK3715" s="207"/>
      <c r="BL3715" s="207"/>
      <c r="BM3715" s="207"/>
      <c r="BN3715" s="206"/>
      <c r="BO3715" s="208"/>
      <c r="BP3715" s="206"/>
      <c r="BQ3715" s="458"/>
      <c r="BR3715" s="209"/>
      <c r="BS3715" s="210"/>
      <c r="BT3715" s="208"/>
      <c r="BU3715" s="208"/>
      <c r="BV3715" s="458"/>
      <c r="BW3715" s="209"/>
      <c r="EK3715" s="231"/>
      <c r="EL3715" s="231"/>
      <c r="EM3715" s="186" t="s">
        <v>76</v>
      </c>
      <c r="EN3715" s="187" t="s">
        <v>946</v>
      </c>
      <c r="EO3715" s="188" t="s">
        <v>1601</v>
      </c>
      <c r="EP3715" s="189"/>
    </row>
    <row r="3716" spans="8:146" ht="14.25" x14ac:dyDescent="0.15">
      <c r="H3716" s="740"/>
      <c r="I3716" s="740"/>
      <c r="J3716" s="740"/>
      <c r="K3716" s="740"/>
      <c r="L3716" s="740"/>
      <c r="M3716" s="740"/>
      <c r="N3716" s="748"/>
      <c r="O3716" s="749"/>
      <c r="P3716" s="749"/>
      <c r="Q3716" s="740"/>
      <c r="R3716" s="740"/>
      <c r="S3716" s="740"/>
      <c r="T3716" s="740"/>
      <c r="U3716" s="740"/>
      <c r="V3716" s="740"/>
      <c r="W3716" s="740"/>
      <c r="X3716" s="740"/>
      <c r="Y3716" s="740"/>
      <c r="Z3716" s="740"/>
      <c r="AA3716" s="740"/>
      <c r="AB3716" s="740"/>
      <c r="AC3716" s="740"/>
      <c r="AD3716" s="740"/>
      <c r="AE3716" s="740"/>
      <c r="AF3716" s="740"/>
      <c r="AG3716" s="750"/>
      <c r="AH3716" s="742" t="str">
        <f t="shared" si="138"/>
        <v/>
      </c>
      <c r="AI3716" s="37" t="str">
        <f t="shared" si="139"/>
        <v/>
      </c>
      <c r="BH3716" s="137">
        <v>3696</v>
      </c>
      <c r="BI3716" s="206"/>
      <c r="BJ3716" s="207"/>
      <c r="BK3716" s="207"/>
      <c r="BL3716" s="207"/>
      <c r="BM3716" s="207"/>
      <c r="BN3716" s="206"/>
      <c r="BO3716" s="208"/>
      <c r="BP3716" s="206"/>
      <c r="BQ3716" s="458"/>
      <c r="BR3716" s="209"/>
      <c r="BS3716" s="210"/>
      <c r="BT3716" s="208"/>
      <c r="BU3716" s="208"/>
      <c r="BV3716" s="458"/>
      <c r="BW3716" s="209"/>
      <c r="EK3716" s="231"/>
      <c r="EL3716" s="231"/>
      <c r="EM3716" s="451" t="s">
        <v>1164</v>
      </c>
      <c r="EN3716" s="228">
        <v>0</v>
      </c>
      <c r="EO3716" s="229">
        <v>9</v>
      </c>
      <c r="EP3716" s="234">
        <f>DCOUNT($H$20:$AI$4020,$H$20,EM3715:EO3716)</f>
        <v>0</v>
      </c>
    </row>
    <row r="3717" spans="8:146" ht="14.25" x14ac:dyDescent="0.15">
      <c r="H3717" s="740"/>
      <c r="I3717" s="740"/>
      <c r="J3717" s="740"/>
      <c r="K3717" s="740"/>
      <c r="L3717" s="740"/>
      <c r="M3717" s="740"/>
      <c r="N3717" s="748"/>
      <c r="O3717" s="749"/>
      <c r="P3717" s="749"/>
      <c r="Q3717" s="740"/>
      <c r="R3717" s="740"/>
      <c r="S3717" s="740"/>
      <c r="T3717" s="740"/>
      <c r="U3717" s="740"/>
      <c r="V3717" s="740"/>
      <c r="W3717" s="740"/>
      <c r="X3717" s="740"/>
      <c r="Y3717" s="740"/>
      <c r="Z3717" s="740"/>
      <c r="AA3717" s="740"/>
      <c r="AB3717" s="740"/>
      <c r="AC3717" s="740"/>
      <c r="AD3717" s="740"/>
      <c r="AE3717" s="740"/>
      <c r="AF3717" s="740"/>
      <c r="AG3717" s="750"/>
      <c r="AH3717" s="742" t="str">
        <f t="shared" si="138"/>
        <v/>
      </c>
      <c r="AI3717" s="37" t="str">
        <f t="shared" si="139"/>
        <v/>
      </c>
      <c r="BH3717" s="137">
        <v>3697</v>
      </c>
      <c r="BI3717" s="206"/>
      <c r="BJ3717" s="207"/>
      <c r="BK3717" s="207"/>
      <c r="BL3717" s="207"/>
      <c r="BM3717" s="207"/>
      <c r="BN3717" s="206"/>
      <c r="BO3717" s="208"/>
      <c r="BP3717" s="206"/>
      <c r="BQ3717" s="458"/>
      <c r="BR3717" s="209"/>
      <c r="BS3717" s="210"/>
      <c r="BT3717" s="208"/>
      <c r="BU3717" s="208"/>
      <c r="BV3717" s="458"/>
      <c r="BW3717" s="209"/>
      <c r="EK3717" s="231"/>
      <c r="EL3717" s="231"/>
      <c r="EM3717" s="186" t="s">
        <v>76</v>
      </c>
      <c r="EN3717" s="321" t="s">
        <v>946</v>
      </c>
      <c r="EO3717" s="188" t="s">
        <v>1601</v>
      </c>
      <c r="EP3717" s="189"/>
    </row>
    <row r="3718" spans="8:146" ht="14.25" x14ac:dyDescent="0.15">
      <c r="H3718" s="740"/>
      <c r="I3718" s="740"/>
      <c r="J3718" s="740"/>
      <c r="K3718" s="740"/>
      <c r="L3718" s="740"/>
      <c r="M3718" s="740"/>
      <c r="N3718" s="748"/>
      <c r="O3718" s="749"/>
      <c r="P3718" s="749"/>
      <c r="Q3718" s="740"/>
      <c r="R3718" s="740"/>
      <c r="S3718" s="740"/>
      <c r="T3718" s="740"/>
      <c r="U3718" s="740"/>
      <c r="V3718" s="740"/>
      <c r="W3718" s="740"/>
      <c r="X3718" s="740"/>
      <c r="Y3718" s="740"/>
      <c r="Z3718" s="740"/>
      <c r="AA3718" s="740"/>
      <c r="AB3718" s="740"/>
      <c r="AC3718" s="740"/>
      <c r="AD3718" s="740"/>
      <c r="AE3718" s="740"/>
      <c r="AF3718" s="740"/>
      <c r="AG3718" s="750"/>
      <c r="AH3718" s="742" t="str">
        <f t="shared" si="138"/>
        <v/>
      </c>
      <c r="AI3718" s="37" t="str">
        <f t="shared" si="139"/>
        <v/>
      </c>
      <c r="BH3718" s="137">
        <v>3698</v>
      </c>
      <c r="BI3718" s="206"/>
      <c r="BJ3718" s="207"/>
      <c r="BK3718" s="207"/>
      <c r="BL3718" s="207"/>
      <c r="BM3718" s="207"/>
      <c r="BN3718" s="206"/>
      <c r="BO3718" s="208"/>
      <c r="BP3718" s="206"/>
      <c r="BQ3718" s="458"/>
      <c r="BR3718" s="209"/>
      <c r="BS3718" s="210"/>
      <c r="BT3718" s="208"/>
      <c r="BU3718" s="208"/>
      <c r="BV3718" s="458"/>
      <c r="BW3718" s="209"/>
      <c r="EK3718" s="231"/>
      <c r="EL3718" s="231"/>
      <c r="EM3718" s="227" t="s">
        <v>456</v>
      </c>
      <c r="EN3718" s="228">
        <v>0</v>
      </c>
      <c r="EO3718" s="323">
        <v>9</v>
      </c>
      <c r="EP3718" s="234">
        <f>DCOUNT($H$20:$AI$4020,$H$20,EM3717:EO3718)</f>
        <v>0</v>
      </c>
    </row>
    <row r="3719" spans="8:146" ht="14.25" x14ac:dyDescent="0.15">
      <c r="H3719" s="740"/>
      <c r="I3719" s="740"/>
      <c r="J3719" s="740"/>
      <c r="K3719" s="740"/>
      <c r="L3719" s="740"/>
      <c r="M3719" s="740"/>
      <c r="N3719" s="748"/>
      <c r="O3719" s="749"/>
      <c r="P3719" s="749"/>
      <c r="Q3719" s="740"/>
      <c r="R3719" s="740"/>
      <c r="S3719" s="740"/>
      <c r="T3719" s="740"/>
      <c r="U3719" s="740"/>
      <c r="V3719" s="740"/>
      <c r="W3719" s="740"/>
      <c r="X3719" s="740"/>
      <c r="Y3719" s="740"/>
      <c r="Z3719" s="740"/>
      <c r="AA3719" s="740"/>
      <c r="AB3719" s="740"/>
      <c r="AC3719" s="740"/>
      <c r="AD3719" s="740"/>
      <c r="AE3719" s="740"/>
      <c r="AF3719" s="740"/>
      <c r="AG3719" s="750"/>
      <c r="AH3719" s="742" t="str">
        <f t="shared" si="138"/>
        <v/>
      </c>
      <c r="AI3719" s="37" t="str">
        <f t="shared" si="139"/>
        <v/>
      </c>
      <c r="BH3719" s="137">
        <v>3699</v>
      </c>
      <c r="BI3719" s="206"/>
      <c r="BJ3719" s="207"/>
      <c r="BK3719" s="207"/>
      <c r="BL3719" s="207"/>
      <c r="BM3719" s="207"/>
      <c r="BN3719" s="206"/>
      <c r="BO3719" s="208"/>
      <c r="BP3719" s="206"/>
      <c r="BQ3719" s="458"/>
      <c r="BR3719" s="209"/>
      <c r="BS3719" s="210"/>
      <c r="BT3719" s="208"/>
      <c r="BU3719" s="208"/>
      <c r="BV3719" s="458"/>
      <c r="BW3719" s="209"/>
      <c r="EK3719" s="231"/>
      <c r="EL3719" s="231"/>
      <c r="EM3719" s="186" t="s">
        <v>76</v>
      </c>
      <c r="EN3719" s="187" t="s">
        <v>946</v>
      </c>
      <c r="EO3719" s="188" t="s">
        <v>1601</v>
      </c>
      <c r="EP3719" s="189"/>
    </row>
    <row r="3720" spans="8:146" ht="14.25" x14ac:dyDescent="0.15">
      <c r="H3720" s="740"/>
      <c r="I3720" s="740"/>
      <c r="J3720" s="740"/>
      <c r="K3720" s="740"/>
      <c r="L3720" s="740"/>
      <c r="M3720" s="740"/>
      <c r="N3720" s="748"/>
      <c r="O3720" s="749"/>
      <c r="P3720" s="749"/>
      <c r="Q3720" s="740"/>
      <c r="R3720" s="740"/>
      <c r="S3720" s="740"/>
      <c r="T3720" s="740"/>
      <c r="U3720" s="740"/>
      <c r="V3720" s="740"/>
      <c r="W3720" s="740"/>
      <c r="X3720" s="740"/>
      <c r="Y3720" s="740"/>
      <c r="Z3720" s="740"/>
      <c r="AA3720" s="740"/>
      <c r="AB3720" s="740"/>
      <c r="AC3720" s="740"/>
      <c r="AD3720" s="740"/>
      <c r="AE3720" s="740"/>
      <c r="AF3720" s="740"/>
      <c r="AG3720" s="750"/>
      <c r="AH3720" s="742" t="str">
        <f t="shared" si="138"/>
        <v/>
      </c>
      <c r="AI3720" s="37" t="str">
        <f t="shared" si="139"/>
        <v/>
      </c>
      <c r="BH3720" s="137">
        <v>3700</v>
      </c>
      <c r="BI3720" s="206"/>
      <c r="BJ3720" s="207"/>
      <c r="BK3720" s="207"/>
      <c r="BL3720" s="207"/>
      <c r="BM3720" s="207"/>
      <c r="BN3720" s="206"/>
      <c r="BO3720" s="208"/>
      <c r="BP3720" s="206"/>
      <c r="BQ3720" s="458"/>
      <c r="BR3720" s="209"/>
      <c r="BS3720" s="210"/>
      <c r="BT3720" s="208"/>
      <c r="BU3720" s="208"/>
      <c r="BV3720" s="458"/>
      <c r="BW3720" s="209"/>
      <c r="EK3720" s="231"/>
      <c r="EL3720" s="231"/>
      <c r="EM3720" s="227" t="s">
        <v>458</v>
      </c>
      <c r="EN3720" s="228">
        <v>0</v>
      </c>
      <c r="EO3720" s="229">
        <v>9</v>
      </c>
      <c r="EP3720" s="234">
        <f>DCOUNT($H$20:$AI$4020,$H$20,EM3719:EO3720)</f>
        <v>0</v>
      </c>
    </row>
    <row r="3721" spans="8:146" ht="14.25" x14ac:dyDescent="0.15">
      <c r="H3721" s="740"/>
      <c r="I3721" s="740"/>
      <c r="J3721" s="740"/>
      <c r="K3721" s="740"/>
      <c r="L3721" s="740"/>
      <c r="M3721" s="740"/>
      <c r="N3721" s="748"/>
      <c r="O3721" s="749"/>
      <c r="P3721" s="749"/>
      <c r="Q3721" s="740"/>
      <c r="R3721" s="740"/>
      <c r="S3721" s="740"/>
      <c r="T3721" s="740"/>
      <c r="U3721" s="740"/>
      <c r="V3721" s="740"/>
      <c r="W3721" s="740"/>
      <c r="X3721" s="740"/>
      <c r="Y3721" s="740"/>
      <c r="Z3721" s="740"/>
      <c r="AA3721" s="740"/>
      <c r="AB3721" s="740"/>
      <c r="AC3721" s="740"/>
      <c r="AD3721" s="740"/>
      <c r="AE3721" s="740"/>
      <c r="AF3721" s="740"/>
      <c r="AG3721" s="750"/>
      <c r="AH3721" s="742" t="str">
        <f t="shared" si="138"/>
        <v/>
      </c>
      <c r="AI3721" s="37" t="str">
        <f t="shared" si="139"/>
        <v/>
      </c>
      <c r="BH3721" s="137">
        <v>3701</v>
      </c>
      <c r="BI3721" s="206"/>
      <c r="BJ3721" s="207"/>
      <c r="BK3721" s="207"/>
      <c r="BL3721" s="207"/>
      <c r="BM3721" s="207"/>
      <c r="BN3721" s="206"/>
      <c r="BO3721" s="208"/>
      <c r="BP3721" s="206"/>
      <c r="BQ3721" s="458"/>
      <c r="BR3721" s="209"/>
      <c r="BS3721" s="210"/>
      <c r="BT3721" s="208"/>
      <c r="BU3721" s="208"/>
      <c r="BV3721" s="458"/>
      <c r="BW3721" s="209"/>
      <c r="EK3721" s="231"/>
      <c r="EL3721" s="231"/>
      <c r="EM3721" s="186" t="s">
        <v>76</v>
      </c>
      <c r="EN3721" s="187" t="s">
        <v>946</v>
      </c>
      <c r="EO3721" s="188" t="s">
        <v>1601</v>
      </c>
      <c r="EP3721" s="189"/>
    </row>
    <row r="3722" spans="8:146" ht="14.25" x14ac:dyDescent="0.15">
      <c r="H3722" s="740"/>
      <c r="I3722" s="740"/>
      <c r="J3722" s="740"/>
      <c r="K3722" s="740"/>
      <c r="L3722" s="740"/>
      <c r="M3722" s="740"/>
      <c r="N3722" s="748"/>
      <c r="O3722" s="749"/>
      <c r="P3722" s="749"/>
      <c r="Q3722" s="740"/>
      <c r="R3722" s="740"/>
      <c r="S3722" s="740"/>
      <c r="T3722" s="740"/>
      <c r="U3722" s="740"/>
      <c r="V3722" s="740"/>
      <c r="W3722" s="740"/>
      <c r="X3722" s="740"/>
      <c r="Y3722" s="740"/>
      <c r="Z3722" s="740"/>
      <c r="AA3722" s="740"/>
      <c r="AB3722" s="740"/>
      <c r="AC3722" s="740"/>
      <c r="AD3722" s="740"/>
      <c r="AE3722" s="740"/>
      <c r="AF3722" s="740"/>
      <c r="AG3722" s="750"/>
      <c r="AH3722" s="742" t="str">
        <f t="shared" si="138"/>
        <v/>
      </c>
      <c r="AI3722" s="37" t="str">
        <f t="shared" si="139"/>
        <v/>
      </c>
      <c r="BH3722" s="137">
        <v>3702</v>
      </c>
      <c r="BI3722" s="206"/>
      <c r="BJ3722" s="207"/>
      <c r="BK3722" s="207"/>
      <c r="BL3722" s="207"/>
      <c r="BM3722" s="207"/>
      <c r="BN3722" s="206"/>
      <c r="BO3722" s="208"/>
      <c r="BP3722" s="206"/>
      <c r="BQ3722" s="458"/>
      <c r="BR3722" s="209"/>
      <c r="BS3722" s="210"/>
      <c r="BT3722" s="208"/>
      <c r="BU3722" s="208"/>
      <c r="BV3722" s="458"/>
      <c r="BW3722" s="209"/>
      <c r="EK3722" s="231"/>
      <c r="EL3722" s="231"/>
      <c r="EM3722" s="227" t="s">
        <v>459</v>
      </c>
      <c r="EN3722" s="228">
        <v>0</v>
      </c>
      <c r="EO3722" s="229">
        <v>9</v>
      </c>
      <c r="EP3722" s="234">
        <f>DCOUNT($H$20:$AI$4020,$H$20,EM3721:EO3722)</f>
        <v>0</v>
      </c>
    </row>
    <row r="3723" spans="8:146" ht="14.25" x14ac:dyDescent="0.15">
      <c r="H3723" s="740"/>
      <c r="I3723" s="740"/>
      <c r="J3723" s="740"/>
      <c r="K3723" s="740"/>
      <c r="L3723" s="740"/>
      <c r="M3723" s="740"/>
      <c r="N3723" s="748"/>
      <c r="O3723" s="749"/>
      <c r="P3723" s="749"/>
      <c r="Q3723" s="740"/>
      <c r="R3723" s="740"/>
      <c r="S3723" s="740"/>
      <c r="T3723" s="740"/>
      <c r="U3723" s="740"/>
      <c r="V3723" s="740"/>
      <c r="W3723" s="740"/>
      <c r="X3723" s="740"/>
      <c r="Y3723" s="740"/>
      <c r="Z3723" s="740"/>
      <c r="AA3723" s="740"/>
      <c r="AB3723" s="740"/>
      <c r="AC3723" s="740"/>
      <c r="AD3723" s="740"/>
      <c r="AE3723" s="740"/>
      <c r="AF3723" s="740"/>
      <c r="AG3723" s="750"/>
      <c r="AH3723" s="742" t="str">
        <f t="shared" si="138"/>
        <v/>
      </c>
      <c r="AI3723" s="37" t="str">
        <f t="shared" si="139"/>
        <v/>
      </c>
      <c r="BH3723" s="137">
        <v>3703</v>
      </c>
      <c r="BI3723" s="206"/>
      <c r="BJ3723" s="207"/>
      <c r="BK3723" s="207"/>
      <c r="BL3723" s="207"/>
      <c r="BM3723" s="207"/>
      <c r="BN3723" s="206"/>
      <c r="BO3723" s="208"/>
      <c r="BP3723" s="206"/>
      <c r="BQ3723" s="458"/>
      <c r="BR3723" s="209"/>
      <c r="BS3723" s="210"/>
      <c r="BT3723" s="208"/>
      <c r="BU3723" s="208"/>
      <c r="BV3723" s="458"/>
      <c r="BW3723" s="209"/>
      <c r="EK3723" s="231"/>
      <c r="EL3723" s="231"/>
      <c r="EM3723" s="186" t="s">
        <v>76</v>
      </c>
      <c r="EN3723" s="187" t="s">
        <v>946</v>
      </c>
      <c r="EO3723" s="188" t="s">
        <v>1601</v>
      </c>
      <c r="EP3723" s="189"/>
    </row>
    <row r="3724" spans="8:146" ht="14.25" x14ac:dyDescent="0.15">
      <c r="H3724" s="740"/>
      <c r="I3724" s="740"/>
      <c r="J3724" s="740"/>
      <c r="K3724" s="740"/>
      <c r="L3724" s="740"/>
      <c r="M3724" s="740"/>
      <c r="N3724" s="748"/>
      <c r="O3724" s="749"/>
      <c r="P3724" s="749"/>
      <c r="Q3724" s="740"/>
      <c r="R3724" s="740"/>
      <c r="S3724" s="740"/>
      <c r="T3724" s="740"/>
      <c r="U3724" s="740"/>
      <c r="V3724" s="740"/>
      <c r="W3724" s="740"/>
      <c r="X3724" s="740"/>
      <c r="Y3724" s="740"/>
      <c r="Z3724" s="740"/>
      <c r="AA3724" s="740"/>
      <c r="AB3724" s="740"/>
      <c r="AC3724" s="740"/>
      <c r="AD3724" s="740"/>
      <c r="AE3724" s="740"/>
      <c r="AF3724" s="740"/>
      <c r="AG3724" s="750"/>
      <c r="AH3724" s="742" t="str">
        <f t="shared" si="138"/>
        <v/>
      </c>
      <c r="AI3724" s="37" t="str">
        <f t="shared" si="139"/>
        <v/>
      </c>
      <c r="BH3724" s="137">
        <v>3704</v>
      </c>
      <c r="BI3724" s="206"/>
      <c r="BJ3724" s="207"/>
      <c r="BK3724" s="207"/>
      <c r="BL3724" s="207"/>
      <c r="BM3724" s="207"/>
      <c r="BN3724" s="206"/>
      <c r="BO3724" s="208"/>
      <c r="BP3724" s="206"/>
      <c r="BQ3724" s="458"/>
      <c r="BR3724" s="209"/>
      <c r="BS3724" s="210"/>
      <c r="BT3724" s="208"/>
      <c r="BU3724" s="208"/>
      <c r="BV3724" s="458"/>
      <c r="BW3724" s="209"/>
      <c r="EK3724" s="231"/>
      <c r="EL3724" s="231"/>
      <c r="EM3724" s="227" t="s">
        <v>460</v>
      </c>
      <c r="EN3724" s="228">
        <v>0</v>
      </c>
      <c r="EO3724" s="229">
        <v>9</v>
      </c>
      <c r="EP3724" s="234">
        <f>DCOUNT($H$20:$AI$4020,$H$20,EM3723:EO3724)</f>
        <v>0</v>
      </c>
    </row>
    <row r="3725" spans="8:146" ht="14.25" x14ac:dyDescent="0.15">
      <c r="H3725" s="740"/>
      <c r="I3725" s="740"/>
      <c r="J3725" s="740"/>
      <c r="K3725" s="740"/>
      <c r="L3725" s="740"/>
      <c r="M3725" s="740"/>
      <c r="N3725" s="748"/>
      <c r="O3725" s="749"/>
      <c r="P3725" s="749"/>
      <c r="Q3725" s="740"/>
      <c r="R3725" s="740"/>
      <c r="S3725" s="740"/>
      <c r="T3725" s="740"/>
      <c r="U3725" s="740"/>
      <c r="V3725" s="740"/>
      <c r="W3725" s="740"/>
      <c r="X3725" s="740"/>
      <c r="Y3725" s="740"/>
      <c r="Z3725" s="740"/>
      <c r="AA3725" s="740"/>
      <c r="AB3725" s="740"/>
      <c r="AC3725" s="740"/>
      <c r="AD3725" s="740"/>
      <c r="AE3725" s="740"/>
      <c r="AF3725" s="740"/>
      <c r="AG3725" s="750"/>
      <c r="AH3725" s="742" t="str">
        <f t="shared" si="138"/>
        <v/>
      </c>
      <c r="AI3725" s="37" t="str">
        <f t="shared" si="139"/>
        <v/>
      </c>
      <c r="BH3725" s="137">
        <v>3705</v>
      </c>
      <c r="BI3725" s="206"/>
      <c r="BJ3725" s="207"/>
      <c r="BK3725" s="207"/>
      <c r="BL3725" s="207"/>
      <c r="BM3725" s="207"/>
      <c r="BN3725" s="206"/>
      <c r="BO3725" s="208"/>
      <c r="BP3725" s="206"/>
      <c r="BQ3725" s="458"/>
      <c r="BR3725" s="209"/>
      <c r="BS3725" s="210"/>
      <c r="BT3725" s="208"/>
      <c r="BU3725" s="208"/>
      <c r="BV3725" s="458"/>
      <c r="BW3725" s="209"/>
      <c r="EK3725" s="231"/>
      <c r="EL3725" s="231"/>
      <c r="EM3725" s="186" t="s">
        <v>76</v>
      </c>
      <c r="EN3725" s="187" t="s">
        <v>946</v>
      </c>
      <c r="EO3725" s="188" t="s">
        <v>1601</v>
      </c>
      <c r="EP3725" s="189"/>
    </row>
    <row r="3726" spans="8:146" ht="14.25" x14ac:dyDescent="0.15">
      <c r="H3726" s="740"/>
      <c r="I3726" s="740"/>
      <c r="J3726" s="740"/>
      <c r="K3726" s="740"/>
      <c r="L3726" s="740"/>
      <c r="M3726" s="740"/>
      <c r="N3726" s="748"/>
      <c r="O3726" s="749"/>
      <c r="P3726" s="749"/>
      <c r="Q3726" s="740"/>
      <c r="R3726" s="740"/>
      <c r="S3726" s="740"/>
      <c r="T3726" s="740"/>
      <c r="U3726" s="740"/>
      <c r="V3726" s="740"/>
      <c r="W3726" s="740"/>
      <c r="X3726" s="740"/>
      <c r="Y3726" s="740"/>
      <c r="Z3726" s="740"/>
      <c r="AA3726" s="740"/>
      <c r="AB3726" s="740"/>
      <c r="AC3726" s="740"/>
      <c r="AD3726" s="740"/>
      <c r="AE3726" s="740"/>
      <c r="AF3726" s="740"/>
      <c r="AG3726" s="750"/>
      <c r="AH3726" s="742" t="str">
        <f t="shared" si="138"/>
        <v/>
      </c>
      <c r="AI3726" s="37" t="str">
        <f t="shared" si="139"/>
        <v/>
      </c>
      <c r="BH3726" s="137">
        <v>3706</v>
      </c>
      <c r="BI3726" s="206"/>
      <c r="BJ3726" s="207"/>
      <c r="BK3726" s="207"/>
      <c r="BL3726" s="207"/>
      <c r="BM3726" s="207"/>
      <c r="BN3726" s="206"/>
      <c r="BO3726" s="208"/>
      <c r="BP3726" s="206"/>
      <c r="BQ3726" s="458"/>
      <c r="BR3726" s="209"/>
      <c r="BS3726" s="210"/>
      <c r="BT3726" s="208"/>
      <c r="BU3726" s="208"/>
      <c r="BV3726" s="458"/>
      <c r="BW3726" s="209"/>
      <c r="EK3726" s="231"/>
      <c r="EL3726" s="231"/>
      <c r="EM3726" s="227" t="s">
        <v>462</v>
      </c>
      <c r="EN3726" s="228">
        <v>0</v>
      </c>
      <c r="EO3726" s="229">
        <v>9</v>
      </c>
      <c r="EP3726" s="234">
        <f>DCOUNT($H$20:$AI$4020,$H$20,EM3725:EO3726)</f>
        <v>0</v>
      </c>
    </row>
    <row r="3727" spans="8:146" ht="14.25" x14ac:dyDescent="0.15">
      <c r="H3727" s="740"/>
      <c r="I3727" s="740"/>
      <c r="J3727" s="740"/>
      <c r="K3727" s="740"/>
      <c r="L3727" s="740"/>
      <c r="M3727" s="740"/>
      <c r="N3727" s="748"/>
      <c r="O3727" s="749"/>
      <c r="P3727" s="749"/>
      <c r="Q3727" s="740"/>
      <c r="R3727" s="740"/>
      <c r="S3727" s="740"/>
      <c r="T3727" s="740"/>
      <c r="U3727" s="740"/>
      <c r="V3727" s="740"/>
      <c r="W3727" s="740"/>
      <c r="X3727" s="740"/>
      <c r="Y3727" s="740"/>
      <c r="Z3727" s="740"/>
      <c r="AA3727" s="740"/>
      <c r="AB3727" s="740"/>
      <c r="AC3727" s="740"/>
      <c r="AD3727" s="740"/>
      <c r="AE3727" s="740"/>
      <c r="AF3727" s="740"/>
      <c r="AG3727" s="750"/>
      <c r="AH3727" s="742" t="str">
        <f t="shared" si="138"/>
        <v/>
      </c>
      <c r="AI3727" s="37" t="str">
        <f t="shared" si="139"/>
        <v/>
      </c>
      <c r="BH3727" s="137">
        <v>3707</v>
      </c>
      <c r="BI3727" s="206"/>
      <c r="BJ3727" s="207"/>
      <c r="BK3727" s="207"/>
      <c r="BL3727" s="207"/>
      <c r="BM3727" s="207"/>
      <c r="BN3727" s="206"/>
      <c r="BO3727" s="208"/>
      <c r="BP3727" s="206"/>
      <c r="BQ3727" s="458"/>
      <c r="BR3727" s="209"/>
      <c r="BS3727" s="210"/>
      <c r="BT3727" s="208"/>
      <c r="BU3727" s="208"/>
      <c r="BV3727" s="458"/>
      <c r="BW3727" s="209"/>
      <c r="EK3727" s="231"/>
      <c r="EL3727" s="231"/>
      <c r="EM3727" s="186" t="s">
        <v>76</v>
      </c>
      <c r="EN3727" s="187" t="s">
        <v>946</v>
      </c>
      <c r="EO3727" s="188" t="s">
        <v>1601</v>
      </c>
      <c r="EP3727" s="189"/>
    </row>
    <row r="3728" spans="8:146" ht="14.25" x14ac:dyDescent="0.15">
      <c r="H3728" s="740"/>
      <c r="I3728" s="740"/>
      <c r="J3728" s="740"/>
      <c r="K3728" s="740"/>
      <c r="L3728" s="740"/>
      <c r="M3728" s="740"/>
      <c r="N3728" s="748"/>
      <c r="O3728" s="749"/>
      <c r="P3728" s="749"/>
      <c r="Q3728" s="740"/>
      <c r="R3728" s="740"/>
      <c r="S3728" s="740"/>
      <c r="T3728" s="740"/>
      <c r="U3728" s="740"/>
      <c r="V3728" s="740"/>
      <c r="W3728" s="740"/>
      <c r="X3728" s="740"/>
      <c r="Y3728" s="740"/>
      <c r="Z3728" s="740"/>
      <c r="AA3728" s="740"/>
      <c r="AB3728" s="740"/>
      <c r="AC3728" s="740"/>
      <c r="AD3728" s="740"/>
      <c r="AE3728" s="740"/>
      <c r="AF3728" s="740"/>
      <c r="AG3728" s="750"/>
      <c r="AH3728" s="742" t="str">
        <f t="shared" si="138"/>
        <v/>
      </c>
      <c r="AI3728" s="37" t="str">
        <f t="shared" si="139"/>
        <v/>
      </c>
      <c r="BH3728" s="137">
        <v>3708</v>
      </c>
      <c r="BI3728" s="206"/>
      <c r="BJ3728" s="207"/>
      <c r="BK3728" s="207"/>
      <c r="BL3728" s="207"/>
      <c r="BM3728" s="207"/>
      <c r="BN3728" s="206"/>
      <c r="BO3728" s="208"/>
      <c r="BP3728" s="206"/>
      <c r="BQ3728" s="458"/>
      <c r="BR3728" s="209"/>
      <c r="BS3728" s="210"/>
      <c r="BT3728" s="208"/>
      <c r="BU3728" s="208"/>
      <c r="BV3728" s="458"/>
      <c r="BW3728" s="209"/>
      <c r="EK3728" s="231"/>
      <c r="EL3728" s="231"/>
      <c r="EM3728" s="227" t="s">
        <v>464</v>
      </c>
      <c r="EN3728" s="228">
        <v>0</v>
      </c>
      <c r="EO3728" s="229">
        <v>9</v>
      </c>
      <c r="EP3728" s="234">
        <f>DCOUNT($H$20:$AI$4020,$H$20,EM3727:EO3728)</f>
        <v>0</v>
      </c>
    </row>
    <row r="3729" spans="8:146" ht="14.25" x14ac:dyDescent="0.15">
      <c r="H3729" s="740"/>
      <c r="I3729" s="740"/>
      <c r="J3729" s="740"/>
      <c r="K3729" s="740"/>
      <c r="L3729" s="740"/>
      <c r="M3729" s="740"/>
      <c r="N3729" s="748"/>
      <c r="O3729" s="749"/>
      <c r="P3729" s="749"/>
      <c r="Q3729" s="740"/>
      <c r="R3729" s="740"/>
      <c r="S3729" s="740"/>
      <c r="T3729" s="740"/>
      <c r="U3729" s="740"/>
      <c r="V3729" s="740"/>
      <c r="W3729" s="740"/>
      <c r="X3729" s="740"/>
      <c r="Y3729" s="740"/>
      <c r="Z3729" s="740"/>
      <c r="AA3729" s="740"/>
      <c r="AB3729" s="740"/>
      <c r="AC3729" s="740"/>
      <c r="AD3729" s="740"/>
      <c r="AE3729" s="740"/>
      <c r="AF3729" s="740"/>
      <c r="AG3729" s="750"/>
      <c r="AH3729" s="742" t="str">
        <f t="shared" si="138"/>
        <v/>
      </c>
      <c r="AI3729" s="37" t="str">
        <f t="shared" si="139"/>
        <v/>
      </c>
      <c r="BH3729" s="137">
        <v>3709</v>
      </c>
      <c r="BI3729" s="206"/>
      <c r="BJ3729" s="207"/>
      <c r="BK3729" s="207"/>
      <c r="BL3729" s="207"/>
      <c r="BM3729" s="207"/>
      <c r="BN3729" s="206"/>
      <c r="BO3729" s="208"/>
      <c r="BP3729" s="206"/>
      <c r="BQ3729" s="458"/>
      <c r="BR3729" s="209"/>
      <c r="BS3729" s="210"/>
      <c r="BT3729" s="208"/>
      <c r="BU3729" s="208"/>
      <c r="BV3729" s="458"/>
      <c r="BW3729" s="209"/>
      <c r="EK3729" s="231"/>
      <c r="EL3729" s="231"/>
      <c r="EM3729" s="186" t="s">
        <v>76</v>
      </c>
      <c r="EN3729" s="187" t="s">
        <v>946</v>
      </c>
      <c r="EO3729" s="188" t="s">
        <v>1601</v>
      </c>
      <c r="EP3729" s="189"/>
    </row>
    <row r="3730" spans="8:146" ht="14.25" x14ac:dyDescent="0.15">
      <c r="H3730" s="740"/>
      <c r="I3730" s="740"/>
      <c r="J3730" s="740"/>
      <c r="K3730" s="740"/>
      <c r="L3730" s="740"/>
      <c r="M3730" s="740"/>
      <c r="N3730" s="748"/>
      <c r="O3730" s="749"/>
      <c r="P3730" s="749"/>
      <c r="Q3730" s="740"/>
      <c r="R3730" s="740"/>
      <c r="S3730" s="740"/>
      <c r="T3730" s="740"/>
      <c r="U3730" s="740"/>
      <c r="V3730" s="740"/>
      <c r="W3730" s="740"/>
      <c r="X3730" s="740"/>
      <c r="Y3730" s="740"/>
      <c r="Z3730" s="740"/>
      <c r="AA3730" s="740"/>
      <c r="AB3730" s="740"/>
      <c r="AC3730" s="740"/>
      <c r="AD3730" s="740"/>
      <c r="AE3730" s="740"/>
      <c r="AF3730" s="740"/>
      <c r="AG3730" s="750"/>
      <c r="AH3730" s="742" t="str">
        <f t="shared" si="138"/>
        <v/>
      </c>
      <c r="AI3730" s="37" t="str">
        <f t="shared" si="139"/>
        <v/>
      </c>
      <c r="BH3730" s="137">
        <v>3710</v>
      </c>
      <c r="BI3730" s="206"/>
      <c r="BJ3730" s="207"/>
      <c r="BK3730" s="207"/>
      <c r="BL3730" s="207"/>
      <c r="BM3730" s="207"/>
      <c r="BN3730" s="206"/>
      <c r="BO3730" s="208"/>
      <c r="BP3730" s="206"/>
      <c r="BQ3730" s="458"/>
      <c r="BR3730" s="209"/>
      <c r="BS3730" s="210"/>
      <c r="BT3730" s="208"/>
      <c r="BU3730" s="208"/>
      <c r="BV3730" s="458"/>
      <c r="BW3730" s="209"/>
      <c r="EK3730" s="231"/>
      <c r="EL3730" s="231"/>
      <c r="EM3730" s="227" t="s">
        <v>465</v>
      </c>
      <c r="EN3730" s="228">
        <v>0</v>
      </c>
      <c r="EO3730" s="229">
        <v>9</v>
      </c>
      <c r="EP3730" s="234">
        <f>DCOUNT($H$20:$AI$4020,$H$20,EM3729:EO3730)</f>
        <v>0</v>
      </c>
    </row>
    <row r="3731" spans="8:146" ht="14.25" x14ac:dyDescent="0.15">
      <c r="H3731" s="740"/>
      <c r="I3731" s="740"/>
      <c r="J3731" s="740"/>
      <c r="K3731" s="740"/>
      <c r="L3731" s="740"/>
      <c r="M3731" s="740"/>
      <c r="N3731" s="748"/>
      <c r="O3731" s="749"/>
      <c r="P3731" s="749"/>
      <c r="Q3731" s="740"/>
      <c r="R3731" s="740"/>
      <c r="S3731" s="740"/>
      <c r="T3731" s="740"/>
      <c r="U3731" s="740"/>
      <c r="V3731" s="740"/>
      <c r="W3731" s="740"/>
      <c r="X3731" s="740"/>
      <c r="Y3731" s="740"/>
      <c r="Z3731" s="740"/>
      <c r="AA3731" s="740"/>
      <c r="AB3731" s="740"/>
      <c r="AC3731" s="740"/>
      <c r="AD3731" s="740"/>
      <c r="AE3731" s="740"/>
      <c r="AF3731" s="740"/>
      <c r="AG3731" s="750"/>
      <c r="AH3731" s="742" t="str">
        <f t="shared" si="138"/>
        <v/>
      </c>
      <c r="AI3731" s="37" t="str">
        <f t="shared" si="139"/>
        <v/>
      </c>
      <c r="BH3731" s="137">
        <v>3711</v>
      </c>
      <c r="BI3731" s="206"/>
      <c r="BJ3731" s="207"/>
      <c r="BK3731" s="207"/>
      <c r="BL3731" s="207"/>
      <c r="BM3731" s="207"/>
      <c r="BN3731" s="206"/>
      <c r="BO3731" s="208"/>
      <c r="BP3731" s="206"/>
      <c r="BQ3731" s="458"/>
      <c r="BR3731" s="209"/>
      <c r="BS3731" s="210"/>
      <c r="BT3731" s="208"/>
      <c r="BU3731" s="208"/>
      <c r="BV3731" s="458"/>
      <c r="BW3731" s="209"/>
      <c r="EK3731" s="231"/>
      <c r="EL3731" s="231"/>
      <c r="EM3731" s="186" t="s">
        <v>76</v>
      </c>
      <c r="EN3731" s="187" t="s">
        <v>946</v>
      </c>
      <c r="EO3731" s="188" t="s">
        <v>1601</v>
      </c>
      <c r="EP3731" s="189"/>
    </row>
    <row r="3732" spans="8:146" ht="14.25" x14ac:dyDescent="0.15">
      <c r="H3732" s="740"/>
      <c r="I3732" s="740"/>
      <c r="J3732" s="740"/>
      <c r="K3732" s="740"/>
      <c r="L3732" s="740"/>
      <c r="M3732" s="740"/>
      <c r="N3732" s="748"/>
      <c r="O3732" s="749"/>
      <c r="P3732" s="749"/>
      <c r="Q3732" s="740"/>
      <c r="R3732" s="740"/>
      <c r="S3732" s="740"/>
      <c r="T3732" s="740"/>
      <c r="U3732" s="740"/>
      <c r="V3732" s="740"/>
      <c r="W3732" s="740"/>
      <c r="X3732" s="740"/>
      <c r="Y3732" s="740"/>
      <c r="Z3732" s="740"/>
      <c r="AA3732" s="740"/>
      <c r="AB3732" s="740"/>
      <c r="AC3732" s="740"/>
      <c r="AD3732" s="740"/>
      <c r="AE3732" s="740"/>
      <c r="AF3732" s="740"/>
      <c r="AG3732" s="750"/>
      <c r="AH3732" s="742" t="str">
        <f t="shared" si="138"/>
        <v/>
      </c>
      <c r="AI3732" s="37" t="str">
        <f t="shared" si="139"/>
        <v/>
      </c>
      <c r="BH3732" s="137">
        <v>3712</v>
      </c>
      <c r="BI3732" s="206"/>
      <c r="BJ3732" s="207"/>
      <c r="BK3732" s="207"/>
      <c r="BL3732" s="207"/>
      <c r="BM3732" s="207"/>
      <c r="BN3732" s="206"/>
      <c r="BO3732" s="208"/>
      <c r="BP3732" s="206"/>
      <c r="BQ3732" s="458"/>
      <c r="BR3732" s="209"/>
      <c r="BS3732" s="210"/>
      <c r="BT3732" s="208"/>
      <c r="BU3732" s="208"/>
      <c r="BV3732" s="458"/>
      <c r="BW3732" s="209"/>
      <c r="EK3732" s="231"/>
      <c r="EL3732" s="231"/>
      <c r="EM3732" s="227" t="s">
        <v>467</v>
      </c>
      <c r="EN3732" s="228">
        <v>0</v>
      </c>
      <c r="EO3732" s="229">
        <v>9</v>
      </c>
      <c r="EP3732" s="234">
        <f>DCOUNT($H$20:$AI$4020,$H$20,EM3731:EO3732)</f>
        <v>0</v>
      </c>
    </row>
    <row r="3733" spans="8:146" ht="14.25" x14ac:dyDescent="0.15">
      <c r="H3733" s="740"/>
      <c r="I3733" s="740"/>
      <c r="J3733" s="740"/>
      <c r="K3733" s="740"/>
      <c r="L3733" s="740"/>
      <c r="M3733" s="740"/>
      <c r="N3733" s="748"/>
      <c r="O3733" s="749"/>
      <c r="P3733" s="749"/>
      <c r="Q3733" s="740"/>
      <c r="R3733" s="740"/>
      <c r="S3733" s="740"/>
      <c r="T3733" s="740"/>
      <c r="U3733" s="740"/>
      <c r="V3733" s="740"/>
      <c r="W3733" s="740"/>
      <c r="X3733" s="740"/>
      <c r="Y3733" s="740"/>
      <c r="Z3733" s="740"/>
      <c r="AA3733" s="740"/>
      <c r="AB3733" s="740"/>
      <c r="AC3733" s="740"/>
      <c r="AD3733" s="740"/>
      <c r="AE3733" s="740"/>
      <c r="AF3733" s="740"/>
      <c r="AG3733" s="750"/>
      <c r="AH3733" s="742" t="str">
        <f t="shared" si="138"/>
        <v/>
      </c>
      <c r="AI3733" s="37" t="str">
        <f t="shared" si="139"/>
        <v/>
      </c>
      <c r="BH3733" s="137">
        <v>3713</v>
      </c>
      <c r="BI3733" s="206"/>
      <c r="BJ3733" s="207"/>
      <c r="BK3733" s="207"/>
      <c r="BL3733" s="207"/>
      <c r="BM3733" s="207"/>
      <c r="BN3733" s="206"/>
      <c r="BO3733" s="208"/>
      <c r="BP3733" s="206"/>
      <c r="BQ3733" s="458"/>
      <c r="BR3733" s="209"/>
      <c r="BS3733" s="210"/>
      <c r="BT3733" s="208"/>
      <c r="BU3733" s="208"/>
      <c r="BV3733" s="458"/>
      <c r="BW3733" s="209"/>
      <c r="EK3733" s="231"/>
      <c r="EL3733" s="231"/>
      <c r="EM3733" s="186" t="s">
        <v>76</v>
      </c>
      <c r="EN3733" s="187" t="s">
        <v>946</v>
      </c>
      <c r="EO3733" s="188" t="s">
        <v>1601</v>
      </c>
      <c r="EP3733" s="189"/>
    </row>
    <row r="3734" spans="8:146" ht="14.25" x14ac:dyDescent="0.15">
      <c r="H3734" s="740"/>
      <c r="I3734" s="740"/>
      <c r="J3734" s="740"/>
      <c r="K3734" s="740"/>
      <c r="L3734" s="740"/>
      <c r="M3734" s="740"/>
      <c r="N3734" s="748"/>
      <c r="O3734" s="749"/>
      <c r="P3734" s="749"/>
      <c r="Q3734" s="740"/>
      <c r="R3734" s="740"/>
      <c r="S3734" s="740"/>
      <c r="T3734" s="740"/>
      <c r="U3734" s="740"/>
      <c r="V3734" s="740"/>
      <c r="W3734" s="740"/>
      <c r="X3734" s="740"/>
      <c r="Y3734" s="740"/>
      <c r="Z3734" s="740"/>
      <c r="AA3734" s="740"/>
      <c r="AB3734" s="740"/>
      <c r="AC3734" s="740"/>
      <c r="AD3734" s="740"/>
      <c r="AE3734" s="740"/>
      <c r="AF3734" s="740"/>
      <c r="AG3734" s="750"/>
      <c r="AH3734" s="742" t="str">
        <f t="shared" si="138"/>
        <v/>
      </c>
      <c r="AI3734" s="37" t="str">
        <f t="shared" si="139"/>
        <v/>
      </c>
      <c r="BH3734" s="137">
        <v>3714</v>
      </c>
      <c r="BI3734" s="206"/>
      <c r="BJ3734" s="207"/>
      <c r="BK3734" s="207"/>
      <c r="BL3734" s="207"/>
      <c r="BM3734" s="207"/>
      <c r="BN3734" s="206"/>
      <c r="BO3734" s="208"/>
      <c r="BP3734" s="206"/>
      <c r="BQ3734" s="458"/>
      <c r="BR3734" s="209"/>
      <c r="BS3734" s="210"/>
      <c r="BT3734" s="208"/>
      <c r="BU3734" s="208"/>
      <c r="BV3734" s="458"/>
      <c r="BW3734" s="209"/>
      <c r="EK3734" s="231"/>
      <c r="EL3734" s="231"/>
      <c r="EM3734" s="227" t="s">
        <v>469</v>
      </c>
      <c r="EN3734" s="228">
        <v>0</v>
      </c>
      <c r="EO3734" s="229">
        <v>9</v>
      </c>
      <c r="EP3734" s="234">
        <f>DCOUNT($H$20:$AI$4020,$H$20,EM3733:EO3734)</f>
        <v>0</v>
      </c>
    </row>
    <row r="3735" spans="8:146" ht="14.25" x14ac:dyDescent="0.15">
      <c r="H3735" s="740"/>
      <c r="I3735" s="740"/>
      <c r="J3735" s="740"/>
      <c r="K3735" s="740"/>
      <c r="L3735" s="740"/>
      <c r="M3735" s="740"/>
      <c r="N3735" s="748"/>
      <c r="O3735" s="749"/>
      <c r="P3735" s="749"/>
      <c r="Q3735" s="740"/>
      <c r="R3735" s="740"/>
      <c r="S3735" s="740"/>
      <c r="T3735" s="740"/>
      <c r="U3735" s="740"/>
      <c r="V3735" s="740"/>
      <c r="W3735" s="740"/>
      <c r="X3735" s="740"/>
      <c r="Y3735" s="740"/>
      <c r="Z3735" s="740"/>
      <c r="AA3735" s="740"/>
      <c r="AB3735" s="740"/>
      <c r="AC3735" s="740"/>
      <c r="AD3735" s="740"/>
      <c r="AE3735" s="740"/>
      <c r="AF3735" s="740"/>
      <c r="AG3735" s="750"/>
      <c r="AH3735" s="742" t="str">
        <f t="shared" ref="AH3735:AH3798" si="140">UPPER(N3735)</f>
        <v/>
      </c>
      <c r="AI3735" s="37" t="str">
        <f t="shared" ref="AI3735:AI3798" si="141">DBCS(AH3735)</f>
        <v/>
      </c>
      <c r="BH3735" s="137">
        <v>3715</v>
      </c>
      <c r="BI3735" s="206"/>
      <c r="BJ3735" s="207"/>
      <c r="BK3735" s="207"/>
      <c r="BL3735" s="207"/>
      <c r="BM3735" s="207"/>
      <c r="BN3735" s="206"/>
      <c r="BO3735" s="208"/>
      <c r="BP3735" s="206"/>
      <c r="BQ3735" s="458"/>
      <c r="BR3735" s="209"/>
      <c r="BS3735" s="210"/>
      <c r="BT3735" s="208"/>
      <c r="BU3735" s="208"/>
      <c r="BV3735" s="458"/>
      <c r="BW3735" s="209"/>
      <c r="EK3735" s="231"/>
      <c r="EL3735" s="231"/>
      <c r="EM3735" s="186" t="s">
        <v>76</v>
      </c>
      <c r="EN3735" s="187" t="s">
        <v>946</v>
      </c>
      <c r="EO3735" s="188" t="s">
        <v>1601</v>
      </c>
      <c r="EP3735" s="189"/>
    </row>
    <row r="3736" spans="8:146" ht="14.25" x14ac:dyDescent="0.15">
      <c r="H3736" s="740"/>
      <c r="I3736" s="740"/>
      <c r="J3736" s="740"/>
      <c r="K3736" s="740"/>
      <c r="L3736" s="740"/>
      <c r="M3736" s="740"/>
      <c r="N3736" s="748"/>
      <c r="O3736" s="749"/>
      <c r="P3736" s="749"/>
      <c r="Q3736" s="740"/>
      <c r="R3736" s="740"/>
      <c r="S3736" s="740"/>
      <c r="T3736" s="740"/>
      <c r="U3736" s="740"/>
      <c r="V3736" s="740"/>
      <c r="W3736" s="740"/>
      <c r="X3736" s="740"/>
      <c r="Y3736" s="740"/>
      <c r="Z3736" s="740"/>
      <c r="AA3736" s="740"/>
      <c r="AB3736" s="740"/>
      <c r="AC3736" s="740"/>
      <c r="AD3736" s="740"/>
      <c r="AE3736" s="740"/>
      <c r="AF3736" s="740"/>
      <c r="AG3736" s="750"/>
      <c r="AH3736" s="742" t="str">
        <f t="shared" si="140"/>
        <v/>
      </c>
      <c r="AI3736" s="37" t="str">
        <f t="shared" si="141"/>
        <v/>
      </c>
      <c r="BH3736" s="137">
        <v>3716</v>
      </c>
      <c r="BI3736" s="206"/>
      <c r="BJ3736" s="207"/>
      <c r="BK3736" s="207"/>
      <c r="BL3736" s="207"/>
      <c r="BM3736" s="207"/>
      <c r="BN3736" s="206"/>
      <c r="BO3736" s="208"/>
      <c r="BP3736" s="206"/>
      <c r="BQ3736" s="458"/>
      <c r="BR3736" s="209"/>
      <c r="BS3736" s="210"/>
      <c r="BT3736" s="208"/>
      <c r="BU3736" s="208"/>
      <c r="BV3736" s="458"/>
      <c r="BW3736" s="209"/>
      <c r="EK3736" s="231"/>
      <c r="EL3736" s="231"/>
      <c r="EM3736" s="227" t="s">
        <v>1201</v>
      </c>
      <c r="EN3736" s="228">
        <v>0</v>
      </c>
      <c r="EO3736" s="229">
        <v>9</v>
      </c>
      <c r="EP3736" s="234">
        <f>DCOUNT($H$20:$AI$4020,$H$20,EM3735:EO3736)</f>
        <v>0</v>
      </c>
    </row>
    <row r="3737" spans="8:146" ht="14.25" x14ac:dyDescent="0.15">
      <c r="H3737" s="740"/>
      <c r="I3737" s="740"/>
      <c r="J3737" s="740"/>
      <c r="K3737" s="740"/>
      <c r="L3737" s="740"/>
      <c r="M3737" s="740"/>
      <c r="N3737" s="748"/>
      <c r="O3737" s="749"/>
      <c r="P3737" s="749"/>
      <c r="Q3737" s="740"/>
      <c r="R3737" s="740"/>
      <c r="S3737" s="740"/>
      <c r="T3737" s="740"/>
      <c r="U3737" s="740"/>
      <c r="V3737" s="740"/>
      <c r="W3737" s="740"/>
      <c r="X3737" s="740"/>
      <c r="Y3737" s="740"/>
      <c r="Z3737" s="740"/>
      <c r="AA3737" s="740"/>
      <c r="AB3737" s="740"/>
      <c r="AC3737" s="740"/>
      <c r="AD3737" s="740"/>
      <c r="AE3737" s="740"/>
      <c r="AF3737" s="740"/>
      <c r="AG3737" s="750"/>
      <c r="AH3737" s="742" t="str">
        <f t="shared" si="140"/>
        <v/>
      </c>
      <c r="AI3737" s="37" t="str">
        <f t="shared" si="141"/>
        <v/>
      </c>
      <c r="BH3737" s="137">
        <v>3717</v>
      </c>
      <c r="BI3737" s="206"/>
      <c r="BJ3737" s="207"/>
      <c r="BK3737" s="207"/>
      <c r="BL3737" s="207"/>
      <c r="BM3737" s="207"/>
      <c r="BN3737" s="206"/>
      <c r="BO3737" s="208"/>
      <c r="BP3737" s="206"/>
      <c r="BQ3737" s="458"/>
      <c r="BR3737" s="209"/>
      <c r="BS3737" s="210"/>
      <c r="BT3737" s="208"/>
      <c r="BU3737" s="208"/>
      <c r="BV3737" s="458"/>
      <c r="BW3737" s="209"/>
      <c r="EK3737" s="231"/>
      <c r="EL3737" s="231"/>
      <c r="EM3737" s="186" t="s">
        <v>76</v>
      </c>
      <c r="EN3737" s="187" t="s">
        <v>946</v>
      </c>
      <c r="EO3737" s="188" t="s">
        <v>1601</v>
      </c>
      <c r="EP3737" s="189"/>
    </row>
    <row r="3738" spans="8:146" ht="14.25" x14ac:dyDescent="0.15">
      <c r="H3738" s="740"/>
      <c r="I3738" s="740"/>
      <c r="J3738" s="740"/>
      <c r="K3738" s="740"/>
      <c r="L3738" s="740"/>
      <c r="M3738" s="740"/>
      <c r="N3738" s="748"/>
      <c r="O3738" s="749"/>
      <c r="P3738" s="749"/>
      <c r="Q3738" s="740"/>
      <c r="R3738" s="740"/>
      <c r="S3738" s="740"/>
      <c r="T3738" s="740"/>
      <c r="U3738" s="740"/>
      <c r="V3738" s="740"/>
      <c r="W3738" s="740"/>
      <c r="X3738" s="740"/>
      <c r="Y3738" s="740"/>
      <c r="Z3738" s="740"/>
      <c r="AA3738" s="740"/>
      <c r="AB3738" s="740"/>
      <c r="AC3738" s="740"/>
      <c r="AD3738" s="740"/>
      <c r="AE3738" s="740"/>
      <c r="AF3738" s="740"/>
      <c r="AG3738" s="750"/>
      <c r="AH3738" s="742" t="str">
        <f t="shared" si="140"/>
        <v/>
      </c>
      <c r="AI3738" s="37" t="str">
        <f t="shared" si="141"/>
        <v/>
      </c>
      <c r="BH3738" s="137">
        <v>3718</v>
      </c>
      <c r="BI3738" s="206"/>
      <c r="BJ3738" s="207"/>
      <c r="BK3738" s="207"/>
      <c r="BL3738" s="207"/>
      <c r="BM3738" s="207"/>
      <c r="BN3738" s="206"/>
      <c r="BO3738" s="208"/>
      <c r="BP3738" s="206"/>
      <c r="BQ3738" s="458"/>
      <c r="BR3738" s="209"/>
      <c r="BS3738" s="210"/>
      <c r="BT3738" s="208"/>
      <c r="BU3738" s="208"/>
      <c r="BV3738" s="458"/>
      <c r="BW3738" s="209"/>
      <c r="EK3738" s="231"/>
      <c r="EL3738" s="231"/>
      <c r="EM3738" s="451" t="s">
        <v>1165</v>
      </c>
      <c r="EN3738" s="228">
        <v>0</v>
      </c>
      <c r="EO3738" s="229">
        <v>9</v>
      </c>
      <c r="EP3738" s="234">
        <f>DCOUNT($H$20:$AI$4020,$H$20,EM3737:EO3738)</f>
        <v>0</v>
      </c>
    </row>
    <row r="3739" spans="8:146" ht="14.25" x14ac:dyDescent="0.15">
      <c r="H3739" s="740"/>
      <c r="I3739" s="740"/>
      <c r="J3739" s="740"/>
      <c r="K3739" s="740"/>
      <c r="L3739" s="740"/>
      <c r="M3739" s="740"/>
      <c r="N3739" s="748"/>
      <c r="O3739" s="749"/>
      <c r="P3739" s="749"/>
      <c r="Q3739" s="740"/>
      <c r="R3739" s="740"/>
      <c r="S3739" s="740"/>
      <c r="T3739" s="740"/>
      <c r="U3739" s="740"/>
      <c r="V3739" s="740"/>
      <c r="W3739" s="740"/>
      <c r="X3739" s="740"/>
      <c r="Y3739" s="740"/>
      <c r="Z3739" s="740"/>
      <c r="AA3739" s="740"/>
      <c r="AB3739" s="740"/>
      <c r="AC3739" s="740"/>
      <c r="AD3739" s="740"/>
      <c r="AE3739" s="740"/>
      <c r="AF3739" s="740"/>
      <c r="AG3739" s="750"/>
      <c r="AH3739" s="742" t="str">
        <f t="shared" si="140"/>
        <v/>
      </c>
      <c r="AI3739" s="37" t="str">
        <f t="shared" si="141"/>
        <v/>
      </c>
      <c r="BH3739" s="137">
        <v>3719</v>
      </c>
      <c r="BI3739" s="206"/>
      <c r="BJ3739" s="207"/>
      <c r="BK3739" s="207"/>
      <c r="BL3739" s="207"/>
      <c r="BM3739" s="207"/>
      <c r="BN3739" s="206"/>
      <c r="BO3739" s="208"/>
      <c r="BP3739" s="206"/>
      <c r="BQ3739" s="458"/>
      <c r="BR3739" s="209"/>
      <c r="BS3739" s="210"/>
      <c r="BT3739" s="208"/>
      <c r="BU3739" s="208"/>
      <c r="BV3739" s="458"/>
      <c r="BW3739" s="209"/>
      <c r="EK3739" s="231"/>
      <c r="EL3739" s="231"/>
      <c r="EM3739" s="186" t="s">
        <v>76</v>
      </c>
      <c r="EN3739" s="187" t="s">
        <v>946</v>
      </c>
      <c r="EO3739" s="188" t="s">
        <v>1601</v>
      </c>
      <c r="EP3739" s="189"/>
    </row>
    <row r="3740" spans="8:146" ht="14.25" x14ac:dyDescent="0.15">
      <c r="H3740" s="740"/>
      <c r="I3740" s="740"/>
      <c r="J3740" s="740"/>
      <c r="K3740" s="740"/>
      <c r="L3740" s="740"/>
      <c r="M3740" s="740"/>
      <c r="N3740" s="748"/>
      <c r="O3740" s="749"/>
      <c r="P3740" s="749"/>
      <c r="Q3740" s="740"/>
      <c r="R3740" s="740"/>
      <c r="S3740" s="740"/>
      <c r="T3740" s="740"/>
      <c r="U3740" s="740"/>
      <c r="V3740" s="740"/>
      <c r="W3740" s="740"/>
      <c r="X3740" s="740"/>
      <c r="Y3740" s="740"/>
      <c r="Z3740" s="740"/>
      <c r="AA3740" s="740"/>
      <c r="AB3740" s="740"/>
      <c r="AC3740" s="740"/>
      <c r="AD3740" s="740"/>
      <c r="AE3740" s="740"/>
      <c r="AF3740" s="740"/>
      <c r="AG3740" s="750"/>
      <c r="AH3740" s="742" t="str">
        <f t="shared" si="140"/>
        <v/>
      </c>
      <c r="AI3740" s="37" t="str">
        <f t="shared" si="141"/>
        <v/>
      </c>
      <c r="BH3740" s="137">
        <v>3720</v>
      </c>
      <c r="BI3740" s="206"/>
      <c r="BJ3740" s="207"/>
      <c r="BK3740" s="207"/>
      <c r="BL3740" s="207"/>
      <c r="BM3740" s="207"/>
      <c r="BN3740" s="206"/>
      <c r="BO3740" s="208"/>
      <c r="BP3740" s="206"/>
      <c r="BQ3740" s="458"/>
      <c r="BR3740" s="209"/>
      <c r="BS3740" s="210"/>
      <c r="BT3740" s="208"/>
      <c r="BU3740" s="208"/>
      <c r="BV3740" s="458"/>
      <c r="BW3740" s="209"/>
      <c r="EK3740" s="231"/>
      <c r="EL3740" s="231"/>
      <c r="EM3740" s="451" t="s">
        <v>1166</v>
      </c>
      <c r="EN3740" s="228">
        <v>0</v>
      </c>
      <c r="EO3740" s="229">
        <v>9</v>
      </c>
      <c r="EP3740" s="234">
        <f>DCOUNT($H$20:$AI$4020,$H$20,EM3739:EO3740)</f>
        <v>0</v>
      </c>
    </row>
    <row r="3741" spans="8:146" ht="14.25" x14ac:dyDescent="0.15">
      <c r="H3741" s="740"/>
      <c r="I3741" s="740"/>
      <c r="J3741" s="740"/>
      <c r="K3741" s="740"/>
      <c r="L3741" s="740"/>
      <c r="M3741" s="740"/>
      <c r="N3741" s="748"/>
      <c r="O3741" s="749"/>
      <c r="P3741" s="749"/>
      <c r="Q3741" s="740"/>
      <c r="R3741" s="740"/>
      <c r="S3741" s="740"/>
      <c r="T3741" s="740"/>
      <c r="U3741" s="740"/>
      <c r="V3741" s="740"/>
      <c r="W3741" s="740"/>
      <c r="X3741" s="740"/>
      <c r="Y3741" s="740"/>
      <c r="Z3741" s="740"/>
      <c r="AA3741" s="740"/>
      <c r="AB3741" s="740"/>
      <c r="AC3741" s="740"/>
      <c r="AD3741" s="740"/>
      <c r="AE3741" s="740"/>
      <c r="AF3741" s="740"/>
      <c r="AG3741" s="750"/>
      <c r="AH3741" s="742" t="str">
        <f t="shared" si="140"/>
        <v/>
      </c>
      <c r="AI3741" s="37" t="str">
        <f t="shared" si="141"/>
        <v/>
      </c>
      <c r="BH3741" s="137">
        <v>3721</v>
      </c>
      <c r="BI3741" s="206"/>
      <c r="BJ3741" s="207"/>
      <c r="BK3741" s="207"/>
      <c r="BL3741" s="207"/>
      <c r="BM3741" s="207"/>
      <c r="BN3741" s="206"/>
      <c r="BO3741" s="208"/>
      <c r="BP3741" s="206"/>
      <c r="BQ3741" s="458"/>
      <c r="BR3741" s="209"/>
      <c r="BS3741" s="210"/>
      <c r="BT3741" s="208"/>
      <c r="BU3741" s="208"/>
      <c r="BV3741" s="458"/>
      <c r="BW3741" s="209"/>
      <c r="EK3741" s="231"/>
      <c r="EL3741" s="231"/>
      <c r="EM3741" s="186" t="s">
        <v>76</v>
      </c>
      <c r="EN3741" s="187" t="s">
        <v>946</v>
      </c>
      <c r="EO3741" s="188" t="s">
        <v>1601</v>
      </c>
      <c r="EP3741" s="189"/>
    </row>
    <row r="3742" spans="8:146" ht="14.25" x14ac:dyDescent="0.15">
      <c r="H3742" s="740"/>
      <c r="I3742" s="740"/>
      <c r="J3742" s="740"/>
      <c r="K3742" s="740"/>
      <c r="L3742" s="740"/>
      <c r="M3742" s="740"/>
      <c r="N3742" s="748"/>
      <c r="O3742" s="749"/>
      <c r="P3742" s="749"/>
      <c r="Q3742" s="740"/>
      <c r="R3742" s="740"/>
      <c r="S3742" s="740"/>
      <c r="T3742" s="740"/>
      <c r="U3742" s="740"/>
      <c r="V3742" s="740"/>
      <c r="W3742" s="740"/>
      <c r="X3742" s="740"/>
      <c r="Y3742" s="740"/>
      <c r="Z3742" s="740"/>
      <c r="AA3742" s="740"/>
      <c r="AB3742" s="740"/>
      <c r="AC3742" s="740"/>
      <c r="AD3742" s="740"/>
      <c r="AE3742" s="740"/>
      <c r="AF3742" s="740"/>
      <c r="AG3742" s="750"/>
      <c r="AH3742" s="742" t="str">
        <f t="shared" si="140"/>
        <v/>
      </c>
      <c r="AI3742" s="37" t="str">
        <f t="shared" si="141"/>
        <v/>
      </c>
      <c r="BH3742" s="137">
        <v>3722</v>
      </c>
      <c r="BI3742" s="206"/>
      <c r="BJ3742" s="207"/>
      <c r="BK3742" s="207"/>
      <c r="BL3742" s="207"/>
      <c r="BM3742" s="207"/>
      <c r="BN3742" s="206"/>
      <c r="BO3742" s="208"/>
      <c r="BP3742" s="206"/>
      <c r="BQ3742" s="458"/>
      <c r="BR3742" s="209"/>
      <c r="BS3742" s="210"/>
      <c r="BT3742" s="208"/>
      <c r="BU3742" s="208"/>
      <c r="BV3742" s="458"/>
      <c r="BW3742" s="209"/>
      <c r="EK3742" s="231"/>
      <c r="EL3742" s="231"/>
      <c r="EM3742" s="451" t="s">
        <v>1167</v>
      </c>
      <c r="EN3742" s="228">
        <v>0</v>
      </c>
      <c r="EO3742" s="229">
        <v>9</v>
      </c>
      <c r="EP3742" s="234">
        <f>DCOUNT($H$20:$AI$4020,$H$20,EM3741:EO3742)</f>
        <v>0</v>
      </c>
    </row>
    <row r="3743" spans="8:146" ht="14.25" x14ac:dyDescent="0.15">
      <c r="H3743" s="740"/>
      <c r="I3743" s="740"/>
      <c r="J3743" s="740"/>
      <c r="K3743" s="740"/>
      <c r="L3743" s="740"/>
      <c r="M3743" s="740"/>
      <c r="N3743" s="748"/>
      <c r="O3743" s="749"/>
      <c r="P3743" s="749"/>
      <c r="Q3743" s="740"/>
      <c r="R3743" s="740"/>
      <c r="S3743" s="740"/>
      <c r="T3743" s="740"/>
      <c r="U3743" s="740"/>
      <c r="V3743" s="740"/>
      <c r="W3743" s="740"/>
      <c r="X3743" s="740"/>
      <c r="Y3743" s="740"/>
      <c r="Z3743" s="740"/>
      <c r="AA3743" s="740"/>
      <c r="AB3743" s="740"/>
      <c r="AC3743" s="740"/>
      <c r="AD3743" s="740"/>
      <c r="AE3743" s="740"/>
      <c r="AF3743" s="740"/>
      <c r="AG3743" s="750"/>
      <c r="AH3743" s="742" t="str">
        <f t="shared" si="140"/>
        <v/>
      </c>
      <c r="AI3743" s="37" t="str">
        <f t="shared" si="141"/>
        <v/>
      </c>
      <c r="BH3743" s="137">
        <v>3723</v>
      </c>
      <c r="BI3743" s="206"/>
      <c r="BJ3743" s="207"/>
      <c r="BK3743" s="207"/>
      <c r="BL3743" s="207"/>
      <c r="BM3743" s="207"/>
      <c r="BN3743" s="206"/>
      <c r="BO3743" s="208"/>
      <c r="BP3743" s="206"/>
      <c r="BQ3743" s="458"/>
      <c r="BR3743" s="209"/>
      <c r="BS3743" s="210"/>
      <c r="BT3743" s="208"/>
      <c r="BU3743" s="208"/>
      <c r="BV3743" s="458"/>
      <c r="BW3743" s="209"/>
      <c r="EK3743" s="231"/>
      <c r="EL3743" s="231"/>
      <c r="EM3743" s="186" t="s">
        <v>76</v>
      </c>
      <c r="EN3743" s="187" t="s">
        <v>946</v>
      </c>
      <c r="EO3743" s="188" t="s">
        <v>1601</v>
      </c>
      <c r="EP3743" s="189"/>
    </row>
    <row r="3744" spans="8:146" ht="14.25" x14ac:dyDescent="0.15">
      <c r="H3744" s="740"/>
      <c r="I3744" s="740"/>
      <c r="J3744" s="740"/>
      <c r="K3744" s="740"/>
      <c r="L3744" s="740"/>
      <c r="M3744" s="740"/>
      <c r="N3744" s="748"/>
      <c r="O3744" s="749"/>
      <c r="P3744" s="749"/>
      <c r="Q3744" s="740"/>
      <c r="R3744" s="740"/>
      <c r="S3744" s="740"/>
      <c r="T3744" s="740"/>
      <c r="U3744" s="740"/>
      <c r="V3744" s="740"/>
      <c r="W3744" s="740"/>
      <c r="X3744" s="740"/>
      <c r="Y3744" s="740"/>
      <c r="Z3744" s="740"/>
      <c r="AA3744" s="740"/>
      <c r="AB3744" s="740"/>
      <c r="AC3744" s="740"/>
      <c r="AD3744" s="740"/>
      <c r="AE3744" s="740"/>
      <c r="AF3744" s="740"/>
      <c r="AG3744" s="750"/>
      <c r="AH3744" s="742" t="str">
        <f t="shared" si="140"/>
        <v/>
      </c>
      <c r="AI3744" s="37" t="str">
        <f t="shared" si="141"/>
        <v/>
      </c>
      <c r="BH3744" s="137">
        <v>3724</v>
      </c>
      <c r="BI3744" s="206"/>
      <c r="BJ3744" s="207"/>
      <c r="BK3744" s="207"/>
      <c r="BL3744" s="207"/>
      <c r="BM3744" s="207"/>
      <c r="BN3744" s="206"/>
      <c r="BO3744" s="208"/>
      <c r="BP3744" s="206"/>
      <c r="BQ3744" s="458"/>
      <c r="BR3744" s="209"/>
      <c r="BS3744" s="210"/>
      <c r="BT3744" s="208"/>
      <c r="BU3744" s="208"/>
      <c r="BV3744" s="458"/>
      <c r="BW3744" s="209"/>
      <c r="EK3744" s="231"/>
      <c r="EL3744" s="231"/>
      <c r="EM3744" s="227" t="s">
        <v>637</v>
      </c>
      <c r="EN3744" s="228">
        <v>0</v>
      </c>
      <c r="EO3744" s="229">
        <v>9</v>
      </c>
      <c r="EP3744" s="234">
        <f>DCOUNT($H$20:$AI$4020,$H$20,EM3743:EO3744)</f>
        <v>0</v>
      </c>
    </row>
    <row r="3745" spans="8:146" ht="14.25" x14ac:dyDescent="0.15">
      <c r="H3745" s="740"/>
      <c r="I3745" s="740"/>
      <c r="J3745" s="740"/>
      <c r="K3745" s="740"/>
      <c r="L3745" s="740"/>
      <c r="M3745" s="740"/>
      <c r="N3745" s="748"/>
      <c r="O3745" s="749"/>
      <c r="P3745" s="749"/>
      <c r="Q3745" s="740"/>
      <c r="R3745" s="740"/>
      <c r="S3745" s="740"/>
      <c r="T3745" s="740"/>
      <c r="U3745" s="740"/>
      <c r="V3745" s="740"/>
      <c r="W3745" s="740"/>
      <c r="X3745" s="740"/>
      <c r="Y3745" s="740"/>
      <c r="Z3745" s="740"/>
      <c r="AA3745" s="740"/>
      <c r="AB3745" s="740"/>
      <c r="AC3745" s="740"/>
      <c r="AD3745" s="740"/>
      <c r="AE3745" s="740"/>
      <c r="AF3745" s="740"/>
      <c r="AG3745" s="750"/>
      <c r="AH3745" s="742" t="str">
        <f t="shared" si="140"/>
        <v/>
      </c>
      <c r="AI3745" s="37" t="str">
        <f t="shared" si="141"/>
        <v/>
      </c>
      <c r="BH3745" s="137">
        <v>3725</v>
      </c>
      <c r="BI3745" s="206"/>
      <c r="BJ3745" s="207"/>
      <c r="BK3745" s="207"/>
      <c r="BL3745" s="207"/>
      <c r="BM3745" s="207"/>
      <c r="BN3745" s="206"/>
      <c r="BO3745" s="208"/>
      <c r="BP3745" s="206"/>
      <c r="BQ3745" s="458"/>
      <c r="BR3745" s="209"/>
      <c r="BS3745" s="210"/>
      <c r="BT3745" s="208"/>
      <c r="BU3745" s="208"/>
      <c r="BV3745" s="458"/>
      <c r="BW3745" s="209"/>
      <c r="EK3745" s="231"/>
      <c r="EL3745" s="231"/>
      <c r="EM3745" s="186" t="s">
        <v>76</v>
      </c>
      <c r="EN3745" s="187" t="s">
        <v>946</v>
      </c>
      <c r="EO3745" s="188" t="s">
        <v>1601</v>
      </c>
      <c r="EP3745" s="189"/>
    </row>
    <row r="3746" spans="8:146" ht="14.25" x14ac:dyDescent="0.15">
      <c r="H3746" s="740"/>
      <c r="I3746" s="740"/>
      <c r="J3746" s="740"/>
      <c r="K3746" s="740"/>
      <c r="L3746" s="740"/>
      <c r="M3746" s="740"/>
      <c r="N3746" s="748"/>
      <c r="O3746" s="749"/>
      <c r="P3746" s="749"/>
      <c r="Q3746" s="740"/>
      <c r="R3746" s="740"/>
      <c r="S3746" s="740"/>
      <c r="T3746" s="740"/>
      <c r="U3746" s="740"/>
      <c r="V3746" s="740"/>
      <c r="W3746" s="740"/>
      <c r="X3746" s="740"/>
      <c r="Y3746" s="740"/>
      <c r="Z3746" s="740"/>
      <c r="AA3746" s="740"/>
      <c r="AB3746" s="740"/>
      <c r="AC3746" s="740"/>
      <c r="AD3746" s="740"/>
      <c r="AE3746" s="740"/>
      <c r="AF3746" s="740"/>
      <c r="AG3746" s="750"/>
      <c r="AH3746" s="742" t="str">
        <f t="shared" si="140"/>
        <v/>
      </c>
      <c r="AI3746" s="37" t="str">
        <f t="shared" si="141"/>
        <v/>
      </c>
      <c r="BH3746" s="137">
        <v>3726</v>
      </c>
      <c r="BI3746" s="206"/>
      <c r="BJ3746" s="207"/>
      <c r="BK3746" s="207"/>
      <c r="BL3746" s="207"/>
      <c r="BM3746" s="207"/>
      <c r="BN3746" s="206"/>
      <c r="BO3746" s="208"/>
      <c r="BP3746" s="206"/>
      <c r="BQ3746" s="458"/>
      <c r="BR3746" s="209"/>
      <c r="BS3746" s="210"/>
      <c r="BT3746" s="208"/>
      <c r="BU3746" s="208"/>
      <c r="BV3746" s="458"/>
      <c r="BW3746" s="209"/>
      <c r="EK3746" s="231"/>
      <c r="EL3746" s="231"/>
      <c r="EM3746" s="227" t="s">
        <v>638</v>
      </c>
      <c r="EN3746" s="228">
        <v>0</v>
      </c>
      <c r="EO3746" s="229">
        <v>9</v>
      </c>
      <c r="EP3746" s="234">
        <f>DCOUNT($H$20:$AI$4020,$H$20,EM3745:EO3746)</f>
        <v>0</v>
      </c>
    </row>
    <row r="3747" spans="8:146" ht="14.25" x14ac:dyDescent="0.15">
      <c r="H3747" s="740"/>
      <c r="I3747" s="740"/>
      <c r="J3747" s="740"/>
      <c r="K3747" s="740"/>
      <c r="L3747" s="740"/>
      <c r="M3747" s="740"/>
      <c r="N3747" s="748"/>
      <c r="O3747" s="749"/>
      <c r="P3747" s="749"/>
      <c r="Q3747" s="740"/>
      <c r="R3747" s="740"/>
      <c r="S3747" s="740"/>
      <c r="T3747" s="740"/>
      <c r="U3747" s="740"/>
      <c r="V3747" s="740"/>
      <c r="W3747" s="740"/>
      <c r="X3747" s="740"/>
      <c r="Y3747" s="740"/>
      <c r="Z3747" s="740"/>
      <c r="AA3747" s="740"/>
      <c r="AB3747" s="740"/>
      <c r="AC3747" s="740"/>
      <c r="AD3747" s="740"/>
      <c r="AE3747" s="740"/>
      <c r="AF3747" s="740"/>
      <c r="AG3747" s="750"/>
      <c r="AH3747" s="742" t="str">
        <f t="shared" si="140"/>
        <v/>
      </c>
      <c r="AI3747" s="37" t="str">
        <f t="shared" si="141"/>
        <v/>
      </c>
      <c r="BH3747" s="137">
        <v>3727</v>
      </c>
      <c r="BI3747" s="206"/>
      <c r="BJ3747" s="207"/>
      <c r="BK3747" s="207"/>
      <c r="BL3747" s="207"/>
      <c r="BM3747" s="207"/>
      <c r="BN3747" s="206"/>
      <c r="BO3747" s="208"/>
      <c r="BP3747" s="206"/>
      <c r="BQ3747" s="458"/>
      <c r="BR3747" s="209"/>
      <c r="BS3747" s="210"/>
      <c r="BT3747" s="208"/>
      <c r="BU3747" s="208"/>
      <c r="BV3747" s="458"/>
      <c r="BW3747" s="209"/>
      <c r="EK3747" s="231"/>
      <c r="EL3747" s="231"/>
      <c r="EM3747" s="186" t="s">
        <v>76</v>
      </c>
      <c r="EN3747" s="187" t="s">
        <v>946</v>
      </c>
      <c r="EO3747" s="188" t="s">
        <v>1601</v>
      </c>
      <c r="EP3747" s="189"/>
    </row>
    <row r="3748" spans="8:146" ht="14.25" x14ac:dyDescent="0.15">
      <c r="H3748" s="740"/>
      <c r="I3748" s="740"/>
      <c r="J3748" s="740"/>
      <c r="K3748" s="740"/>
      <c r="L3748" s="740"/>
      <c r="M3748" s="740"/>
      <c r="N3748" s="748"/>
      <c r="O3748" s="749"/>
      <c r="P3748" s="749"/>
      <c r="Q3748" s="740"/>
      <c r="R3748" s="740"/>
      <c r="S3748" s="740"/>
      <c r="T3748" s="740"/>
      <c r="U3748" s="740"/>
      <c r="V3748" s="740"/>
      <c r="W3748" s="740"/>
      <c r="X3748" s="740"/>
      <c r="Y3748" s="740"/>
      <c r="Z3748" s="740"/>
      <c r="AA3748" s="740"/>
      <c r="AB3748" s="740"/>
      <c r="AC3748" s="740"/>
      <c r="AD3748" s="740"/>
      <c r="AE3748" s="740"/>
      <c r="AF3748" s="740"/>
      <c r="AG3748" s="750"/>
      <c r="AH3748" s="742" t="str">
        <f t="shared" si="140"/>
        <v/>
      </c>
      <c r="AI3748" s="37" t="str">
        <f t="shared" si="141"/>
        <v/>
      </c>
      <c r="BH3748" s="137">
        <v>3728</v>
      </c>
      <c r="BI3748" s="206"/>
      <c r="BJ3748" s="207"/>
      <c r="BK3748" s="207"/>
      <c r="BL3748" s="207"/>
      <c r="BM3748" s="207"/>
      <c r="BN3748" s="206"/>
      <c r="BO3748" s="208"/>
      <c r="BP3748" s="206"/>
      <c r="BQ3748" s="458"/>
      <c r="BR3748" s="209"/>
      <c r="BS3748" s="210"/>
      <c r="BT3748" s="208"/>
      <c r="BU3748" s="208"/>
      <c r="BV3748" s="458"/>
      <c r="BW3748" s="209"/>
      <c r="EK3748" s="231"/>
      <c r="EL3748" s="231"/>
      <c r="EM3748" s="227" t="s">
        <v>639</v>
      </c>
      <c r="EN3748" s="228">
        <v>0</v>
      </c>
      <c r="EO3748" s="229">
        <v>9</v>
      </c>
      <c r="EP3748" s="234">
        <f>DCOUNT($H$20:$AI$4020,$H$20,EM3747:EO3748)</f>
        <v>0</v>
      </c>
    </row>
    <row r="3749" spans="8:146" ht="14.25" x14ac:dyDescent="0.15">
      <c r="H3749" s="740"/>
      <c r="I3749" s="740"/>
      <c r="J3749" s="740"/>
      <c r="K3749" s="740"/>
      <c r="L3749" s="740"/>
      <c r="M3749" s="740"/>
      <c r="N3749" s="748"/>
      <c r="O3749" s="749"/>
      <c r="P3749" s="749"/>
      <c r="Q3749" s="740"/>
      <c r="R3749" s="740"/>
      <c r="S3749" s="740"/>
      <c r="T3749" s="740"/>
      <c r="U3749" s="740"/>
      <c r="V3749" s="740"/>
      <c r="W3749" s="740"/>
      <c r="X3749" s="740"/>
      <c r="Y3749" s="740"/>
      <c r="Z3749" s="740"/>
      <c r="AA3749" s="740"/>
      <c r="AB3749" s="740"/>
      <c r="AC3749" s="740"/>
      <c r="AD3749" s="740"/>
      <c r="AE3749" s="740"/>
      <c r="AF3749" s="740"/>
      <c r="AG3749" s="750"/>
      <c r="AH3749" s="742" t="str">
        <f t="shared" si="140"/>
        <v/>
      </c>
      <c r="AI3749" s="37" t="str">
        <f t="shared" si="141"/>
        <v/>
      </c>
      <c r="BH3749" s="137">
        <v>3729</v>
      </c>
      <c r="BI3749" s="206"/>
      <c r="BJ3749" s="207"/>
      <c r="BK3749" s="207"/>
      <c r="BL3749" s="207"/>
      <c r="BM3749" s="207"/>
      <c r="BN3749" s="206"/>
      <c r="BO3749" s="208"/>
      <c r="BP3749" s="206"/>
      <c r="BQ3749" s="458"/>
      <c r="BR3749" s="209"/>
      <c r="BS3749" s="210"/>
      <c r="BT3749" s="208"/>
      <c r="BU3749" s="208"/>
      <c r="BV3749" s="458"/>
      <c r="BW3749" s="209"/>
      <c r="EK3749" s="231"/>
      <c r="EL3749" s="231"/>
      <c r="EM3749" s="186" t="s">
        <v>76</v>
      </c>
      <c r="EN3749" s="187" t="s">
        <v>946</v>
      </c>
      <c r="EO3749" s="188" t="s">
        <v>1601</v>
      </c>
      <c r="EP3749" s="189"/>
    </row>
    <row r="3750" spans="8:146" ht="14.25" x14ac:dyDescent="0.15">
      <c r="H3750" s="740"/>
      <c r="I3750" s="740"/>
      <c r="J3750" s="740"/>
      <c r="K3750" s="740"/>
      <c r="L3750" s="740"/>
      <c r="M3750" s="740"/>
      <c r="N3750" s="748"/>
      <c r="O3750" s="749"/>
      <c r="P3750" s="749"/>
      <c r="Q3750" s="740"/>
      <c r="R3750" s="740"/>
      <c r="S3750" s="740"/>
      <c r="T3750" s="740"/>
      <c r="U3750" s="740"/>
      <c r="V3750" s="740"/>
      <c r="W3750" s="740"/>
      <c r="X3750" s="740"/>
      <c r="Y3750" s="740"/>
      <c r="Z3750" s="740"/>
      <c r="AA3750" s="740"/>
      <c r="AB3750" s="740"/>
      <c r="AC3750" s="740"/>
      <c r="AD3750" s="740"/>
      <c r="AE3750" s="740"/>
      <c r="AF3750" s="740"/>
      <c r="AG3750" s="750"/>
      <c r="AH3750" s="742" t="str">
        <f t="shared" si="140"/>
        <v/>
      </c>
      <c r="AI3750" s="37" t="str">
        <f t="shared" si="141"/>
        <v/>
      </c>
      <c r="BH3750" s="137">
        <v>3730</v>
      </c>
      <c r="BI3750" s="206"/>
      <c r="BJ3750" s="207"/>
      <c r="BK3750" s="207"/>
      <c r="BL3750" s="207"/>
      <c r="BM3750" s="207"/>
      <c r="BN3750" s="206"/>
      <c r="BO3750" s="208"/>
      <c r="BP3750" s="206"/>
      <c r="BQ3750" s="458"/>
      <c r="BR3750" s="209"/>
      <c r="BS3750" s="210"/>
      <c r="BT3750" s="208"/>
      <c r="BU3750" s="208"/>
      <c r="BV3750" s="458"/>
      <c r="BW3750" s="209"/>
      <c r="EK3750" s="231"/>
      <c r="EL3750" s="231"/>
      <c r="EM3750" s="227" t="s">
        <v>640</v>
      </c>
      <c r="EN3750" s="228">
        <v>0</v>
      </c>
      <c r="EO3750" s="229">
        <v>9</v>
      </c>
      <c r="EP3750" s="234">
        <f>DCOUNT($H$20:$AI$4020,$H$20,EM3749:EO3750)</f>
        <v>0</v>
      </c>
    </row>
    <row r="3751" spans="8:146" ht="14.25" x14ac:dyDescent="0.15">
      <c r="H3751" s="740"/>
      <c r="I3751" s="740"/>
      <c r="J3751" s="740"/>
      <c r="K3751" s="740"/>
      <c r="L3751" s="740"/>
      <c r="M3751" s="740"/>
      <c r="N3751" s="748"/>
      <c r="O3751" s="749"/>
      <c r="P3751" s="749"/>
      <c r="Q3751" s="740"/>
      <c r="R3751" s="740"/>
      <c r="S3751" s="740"/>
      <c r="T3751" s="740"/>
      <c r="U3751" s="740"/>
      <c r="V3751" s="740"/>
      <c r="W3751" s="740"/>
      <c r="X3751" s="740"/>
      <c r="Y3751" s="740"/>
      <c r="Z3751" s="740"/>
      <c r="AA3751" s="740"/>
      <c r="AB3751" s="740"/>
      <c r="AC3751" s="740"/>
      <c r="AD3751" s="740"/>
      <c r="AE3751" s="740"/>
      <c r="AF3751" s="740"/>
      <c r="AG3751" s="750"/>
      <c r="AH3751" s="742" t="str">
        <f t="shared" si="140"/>
        <v/>
      </c>
      <c r="AI3751" s="37" t="str">
        <f t="shared" si="141"/>
        <v/>
      </c>
      <c r="BH3751" s="137">
        <v>3731</v>
      </c>
      <c r="BI3751" s="206"/>
      <c r="BJ3751" s="207"/>
      <c r="BK3751" s="207"/>
      <c r="BL3751" s="207"/>
      <c r="BM3751" s="207"/>
      <c r="BN3751" s="206"/>
      <c r="BO3751" s="208"/>
      <c r="BP3751" s="206"/>
      <c r="BQ3751" s="458"/>
      <c r="BR3751" s="209"/>
      <c r="BS3751" s="210"/>
      <c r="BT3751" s="208"/>
      <c r="BU3751" s="208"/>
      <c r="BV3751" s="458"/>
      <c r="BW3751" s="209"/>
      <c r="EK3751" s="231"/>
      <c r="EL3751" s="231"/>
      <c r="EM3751" s="186" t="s">
        <v>76</v>
      </c>
      <c r="EN3751" s="187" t="s">
        <v>946</v>
      </c>
      <c r="EO3751" s="188" t="s">
        <v>1601</v>
      </c>
      <c r="EP3751" s="189"/>
    </row>
    <row r="3752" spans="8:146" ht="14.25" x14ac:dyDescent="0.15">
      <c r="H3752" s="740"/>
      <c r="I3752" s="740"/>
      <c r="J3752" s="740"/>
      <c r="K3752" s="740"/>
      <c r="L3752" s="740"/>
      <c r="M3752" s="740"/>
      <c r="N3752" s="748"/>
      <c r="O3752" s="749"/>
      <c r="P3752" s="749"/>
      <c r="Q3752" s="740"/>
      <c r="R3752" s="740"/>
      <c r="S3752" s="740"/>
      <c r="T3752" s="740"/>
      <c r="U3752" s="740"/>
      <c r="V3752" s="740"/>
      <c r="W3752" s="740"/>
      <c r="X3752" s="740"/>
      <c r="Y3752" s="740"/>
      <c r="Z3752" s="740"/>
      <c r="AA3752" s="740"/>
      <c r="AB3752" s="740"/>
      <c r="AC3752" s="740"/>
      <c r="AD3752" s="740"/>
      <c r="AE3752" s="740"/>
      <c r="AF3752" s="740"/>
      <c r="AG3752" s="750"/>
      <c r="AH3752" s="742" t="str">
        <f t="shared" si="140"/>
        <v/>
      </c>
      <c r="AI3752" s="37" t="str">
        <f t="shared" si="141"/>
        <v/>
      </c>
      <c r="BH3752" s="137">
        <v>3732</v>
      </c>
      <c r="BI3752" s="206"/>
      <c r="BJ3752" s="207"/>
      <c r="BK3752" s="207"/>
      <c r="BL3752" s="207"/>
      <c r="BM3752" s="207"/>
      <c r="BN3752" s="206"/>
      <c r="BO3752" s="208"/>
      <c r="BP3752" s="206"/>
      <c r="BQ3752" s="458"/>
      <c r="BR3752" s="209"/>
      <c r="BS3752" s="210"/>
      <c r="BT3752" s="208"/>
      <c r="BU3752" s="208"/>
      <c r="BV3752" s="458"/>
      <c r="BW3752" s="209"/>
      <c r="EK3752" s="231"/>
      <c r="EL3752" s="231"/>
      <c r="EM3752" s="227" t="s">
        <v>1210</v>
      </c>
      <c r="EN3752" s="228">
        <v>0</v>
      </c>
      <c r="EO3752" s="229">
        <v>9</v>
      </c>
      <c r="EP3752" s="234">
        <f>DCOUNT($H$20:$AI$4020,$H$20,EM3751:EO3752)</f>
        <v>0</v>
      </c>
    </row>
    <row r="3753" spans="8:146" ht="14.25" x14ac:dyDescent="0.15">
      <c r="H3753" s="740"/>
      <c r="I3753" s="740"/>
      <c r="J3753" s="740"/>
      <c r="K3753" s="740"/>
      <c r="L3753" s="740"/>
      <c r="M3753" s="740"/>
      <c r="N3753" s="748"/>
      <c r="O3753" s="749"/>
      <c r="P3753" s="749"/>
      <c r="Q3753" s="740"/>
      <c r="R3753" s="740"/>
      <c r="S3753" s="740"/>
      <c r="T3753" s="740"/>
      <c r="U3753" s="740"/>
      <c r="V3753" s="740"/>
      <c r="W3753" s="740"/>
      <c r="X3753" s="740"/>
      <c r="Y3753" s="740"/>
      <c r="Z3753" s="740"/>
      <c r="AA3753" s="740"/>
      <c r="AB3753" s="740"/>
      <c r="AC3753" s="740"/>
      <c r="AD3753" s="740"/>
      <c r="AE3753" s="740"/>
      <c r="AF3753" s="740"/>
      <c r="AG3753" s="750"/>
      <c r="AH3753" s="742" t="str">
        <f t="shared" si="140"/>
        <v/>
      </c>
      <c r="AI3753" s="37" t="str">
        <f t="shared" si="141"/>
        <v/>
      </c>
      <c r="BH3753" s="137">
        <v>3733</v>
      </c>
      <c r="BI3753" s="206"/>
      <c r="BJ3753" s="207"/>
      <c r="BK3753" s="207"/>
      <c r="BL3753" s="207"/>
      <c r="BM3753" s="207"/>
      <c r="BN3753" s="206"/>
      <c r="BO3753" s="208"/>
      <c r="BP3753" s="206"/>
      <c r="BQ3753" s="458"/>
      <c r="BR3753" s="209"/>
      <c r="BS3753" s="210"/>
      <c r="BT3753" s="208"/>
      <c r="BU3753" s="208"/>
      <c r="BV3753" s="458"/>
      <c r="BW3753" s="209"/>
      <c r="EK3753" s="231"/>
      <c r="EL3753" s="231"/>
      <c r="EM3753" s="186" t="s">
        <v>76</v>
      </c>
      <c r="EN3753" s="187" t="s">
        <v>946</v>
      </c>
      <c r="EO3753" s="188" t="s">
        <v>1601</v>
      </c>
      <c r="EP3753" s="189"/>
    </row>
    <row r="3754" spans="8:146" ht="14.25" x14ac:dyDescent="0.15">
      <c r="H3754" s="740"/>
      <c r="I3754" s="740"/>
      <c r="J3754" s="740"/>
      <c r="K3754" s="740"/>
      <c r="L3754" s="740"/>
      <c r="M3754" s="740"/>
      <c r="N3754" s="748"/>
      <c r="O3754" s="749"/>
      <c r="P3754" s="749"/>
      <c r="Q3754" s="740"/>
      <c r="R3754" s="740"/>
      <c r="S3754" s="740"/>
      <c r="T3754" s="740"/>
      <c r="U3754" s="740"/>
      <c r="V3754" s="740"/>
      <c r="W3754" s="740"/>
      <c r="X3754" s="740"/>
      <c r="Y3754" s="740"/>
      <c r="Z3754" s="740"/>
      <c r="AA3754" s="740"/>
      <c r="AB3754" s="740"/>
      <c r="AC3754" s="740"/>
      <c r="AD3754" s="740"/>
      <c r="AE3754" s="740"/>
      <c r="AF3754" s="740"/>
      <c r="AG3754" s="750"/>
      <c r="AH3754" s="742" t="str">
        <f t="shared" si="140"/>
        <v/>
      </c>
      <c r="AI3754" s="37" t="str">
        <f t="shared" si="141"/>
        <v/>
      </c>
      <c r="BH3754" s="137">
        <v>3734</v>
      </c>
      <c r="BI3754" s="206"/>
      <c r="BJ3754" s="207"/>
      <c r="BK3754" s="207"/>
      <c r="BL3754" s="207"/>
      <c r="BM3754" s="207"/>
      <c r="BN3754" s="206"/>
      <c r="BO3754" s="208"/>
      <c r="BP3754" s="206"/>
      <c r="BQ3754" s="458"/>
      <c r="BR3754" s="209"/>
      <c r="BS3754" s="210"/>
      <c r="BT3754" s="208"/>
      <c r="BU3754" s="208"/>
      <c r="BV3754" s="458"/>
      <c r="BW3754" s="209"/>
      <c r="EK3754" s="231"/>
      <c r="EL3754" s="231"/>
      <c r="EM3754" s="227" t="s">
        <v>590</v>
      </c>
      <c r="EN3754" s="228">
        <v>0</v>
      </c>
      <c r="EO3754" s="229">
        <v>9</v>
      </c>
      <c r="EP3754" s="234">
        <f>DCOUNT($H$20:$AI$4020,$H$20,EM3753:EO3754)</f>
        <v>0</v>
      </c>
    </row>
    <row r="3755" spans="8:146" ht="14.25" x14ac:dyDescent="0.15">
      <c r="H3755" s="740"/>
      <c r="I3755" s="740"/>
      <c r="J3755" s="740"/>
      <c r="K3755" s="740"/>
      <c r="L3755" s="740"/>
      <c r="M3755" s="740"/>
      <c r="N3755" s="748"/>
      <c r="O3755" s="749"/>
      <c r="P3755" s="749"/>
      <c r="Q3755" s="740"/>
      <c r="R3755" s="740"/>
      <c r="S3755" s="740"/>
      <c r="T3755" s="740"/>
      <c r="U3755" s="740"/>
      <c r="V3755" s="740"/>
      <c r="W3755" s="740"/>
      <c r="X3755" s="740"/>
      <c r="Y3755" s="740"/>
      <c r="Z3755" s="740"/>
      <c r="AA3755" s="740"/>
      <c r="AB3755" s="740"/>
      <c r="AC3755" s="740"/>
      <c r="AD3755" s="740"/>
      <c r="AE3755" s="740"/>
      <c r="AF3755" s="740"/>
      <c r="AG3755" s="750"/>
      <c r="AH3755" s="742" t="str">
        <f t="shared" si="140"/>
        <v/>
      </c>
      <c r="AI3755" s="37" t="str">
        <f t="shared" si="141"/>
        <v/>
      </c>
      <c r="BH3755" s="137">
        <v>3735</v>
      </c>
      <c r="BI3755" s="206"/>
      <c r="BJ3755" s="207"/>
      <c r="BK3755" s="207"/>
      <c r="BL3755" s="207"/>
      <c r="BM3755" s="207"/>
      <c r="BN3755" s="206"/>
      <c r="BO3755" s="208"/>
      <c r="BP3755" s="206"/>
      <c r="BQ3755" s="458"/>
      <c r="BR3755" s="209"/>
      <c r="BS3755" s="210"/>
      <c r="BT3755" s="208"/>
      <c r="BU3755" s="208"/>
      <c r="BV3755" s="458"/>
      <c r="BW3755" s="209"/>
      <c r="EK3755" s="231"/>
      <c r="EL3755" s="231"/>
      <c r="EM3755" s="186" t="s">
        <v>76</v>
      </c>
      <c r="EN3755" s="187" t="s">
        <v>946</v>
      </c>
      <c r="EO3755" s="188" t="s">
        <v>1601</v>
      </c>
      <c r="EP3755" s="189"/>
    </row>
    <row r="3756" spans="8:146" ht="14.25" x14ac:dyDescent="0.15">
      <c r="H3756" s="740"/>
      <c r="I3756" s="740"/>
      <c r="J3756" s="740"/>
      <c r="K3756" s="740"/>
      <c r="L3756" s="740"/>
      <c r="M3756" s="740"/>
      <c r="N3756" s="748"/>
      <c r="O3756" s="749"/>
      <c r="P3756" s="749"/>
      <c r="Q3756" s="740"/>
      <c r="R3756" s="740"/>
      <c r="S3756" s="740"/>
      <c r="T3756" s="740"/>
      <c r="U3756" s="740"/>
      <c r="V3756" s="740"/>
      <c r="W3756" s="740"/>
      <c r="X3756" s="740"/>
      <c r="Y3756" s="740"/>
      <c r="Z3756" s="740"/>
      <c r="AA3756" s="740"/>
      <c r="AB3756" s="740"/>
      <c r="AC3756" s="740"/>
      <c r="AD3756" s="740"/>
      <c r="AE3756" s="740"/>
      <c r="AF3756" s="740"/>
      <c r="AG3756" s="750"/>
      <c r="AH3756" s="742" t="str">
        <f t="shared" si="140"/>
        <v/>
      </c>
      <c r="AI3756" s="37" t="str">
        <f t="shared" si="141"/>
        <v/>
      </c>
      <c r="BH3756" s="137">
        <v>3736</v>
      </c>
      <c r="BI3756" s="206"/>
      <c r="BJ3756" s="207"/>
      <c r="BK3756" s="207"/>
      <c r="BL3756" s="207"/>
      <c r="BM3756" s="207"/>
      <c r="BN3756" s="206"/>
      <c r="BO3756" s="208"/>
      <c r="BP3756" s="206"/>
      <c r="BQ3756" s="458"/>
      <c r="BR3756" s="209"/>
      <c r="BS3756" s="210"/>
      <c r="BT3756" s="208"/>
      <c r="BU3756" s="208"/>
      <c r="BV3756" s="458"/>
      <c r="BW3756" s="209"/>
      <c r="EK3756" s="231"/>
      <c r="EL3756" s="231"/>
      <c r="EM3756" s="227" t="s">
        <v>592</v>
      </c>
      <c r="EN3756" s="228">
        <v>0</v>
      </c>
      <c r="EO3756" s="229">
        <v>9</v>
      </c>
      <c r="EP3756" s="234">
        <f>DCOUNT($H$20:$AI$4020,$H$20,EM3755:EO3756)</f>
        <v>0</v>
      </c>
    </row>
    <row r="3757" spans="8:146" ht="14.25" x14ac:dyDescent="0.15">
      <c r="H3757" s="740"/>
      <c r="I3757" s="740"/>
      <c r="J3757" s="740"/>
      <c r="K3757" s="740"/>
      <c r="L3757" s="740"/>
      <c r="M3757" s="740"/>
      <c r="N3757" s="748"/>
      <c r="O3757" s="749"/>
      <c r="P3757" s="749"/>
      <c r="Q3757" s="740"/>
      <c r="R3757" s="740"/>
      <c r="S3757" s="740"/>
      <c r="T3757" s="740"/>
      <c r="U3757" s="740"/>
      <c r="V3757" s="740"/>
      <c r="W3757" s="740"/>
      <c r="X3757" s="740"/>
      <c r="Y3757" s="740"/>
      <c r="Z3757" s="740"/>
      <c r="AA3757" s="740"/>
      <c r="AB3757" s="740"/>
      <c r="AC3757" s="740"/>
      <c r="AD3757" s="740"/>
      <c r="AE3757" s="740"/>
      <c r="AF3757" s="740"/>
      <c r="AG3757" s="750"/>
      <c r="AH3757" s="742" t="str">
        <f t="shared" si="140"/>
        <v/>
      </c>
      <c r="AI3757" s="37" t="str">
        <f t="shared" si="141"/>
        <v/>
      </c>
      <c r="BH3757" s="137">
        <v>3737</v>
      </c>
      <c r="BI3757" s="206"/>
      <c r="BJ3757" s="207"/>
      <c r="BK3757" s="207"/>
      <c r="BL3757" s="207"/>
      <c r="BM3757" s="207"/>
      <c r="BN3757" s="206"/>
      <c r="BO3757" s="208"/>
      <c r="BP3757" s="206"/>
      <c r="BQ3757" s="458"/>
      <c r="BR3757" s="209"/>
      <c r="BS3757" s="210"/>
      <c r="BT3757" s="208"/>
      <c r="BU3757" s="208"/>
      <c r="BV3757" s="458"/>
      <c r="BW3757" s="209"/>
      <c r="EK3757" s="231"/>
      <c r="EL3757" s="231"/>
      <c r="EM3757" s="186" t="s">
        <v>76</v>
      </c>
      <c r="EN3757" s="187" t="s">
        <v>946</v>
      </c>
      <c r="EO3757" s="188" t="s">
        <v>1601</v>
      </c>
      <c r="EP3757" s="189"/>
    </row>
    <row r="3758" spans="8:146" ht="14.25" x14ac:dyDescent="0.15">
      <c r="H3758" s="740"/>
      <c r="I3758" s="740"/>
      <c r="J3758" s="740"/>
      <c r="K3758" s="740"/>
      <c r="L3758" s="740"/>
      <c r="M3758" s="740"/>
      <c r="N3758" s="748"/>
      <c r="O3758" s="749"/>
      <c r="P3758" s="749"/>
      <c r="Q3758" s="740"/>
      <c r="R3758" s="740"/>
      <c r="S3758" s="740"/>
      <c r="T3758" s="740"/>
      <c r="U3758" s="740"/>
      <c r="V3758" s="740"/>
      <c r="W3758" s="740"/>
      <c r="X3758" s="740"/>
      <c r="Y3758" s="740"/>
      <c r="Z3758" s="740"/>
      <c r="AA3758" s="740"/>
      <c r="AB3758" s="740"/>
      <c r="AC3758" s="740"/>
      <c r="AD3758" s="740"/>
      <c r="AE3758" s="740"/>
      <c r="AF3758" s="740"/>
      <c r="AG3758" s="750"/>
      <c r="AH3758" s="742" t="str">
        <f t="shared" si="140"/>
        <v/>
      </c>
      <c r="AI3758" s="37" t="str">
        <f t="shared" si="141"/>
        <v/>
      </c>
      <c r="BH3758" s="137">
        <v>3738</v>
      </c>
      <c r="BI3758" s="206"/>
      <c r="BJ3758" s="207"/>
      <c r="BK3758" s="207"/>
      <c r="BL3758" s="207"/>
      <c r="BM3758" s="207"/>
      <c r="BN3758" s="206"/>
      <c r="BO3758" s="208"/>
      <c r="BP3758" s="206"/>
      <c r="BQ3758" s="458"/>
      <c r="BR3758" s="209"/>
      <c r="BS3758" s="210"/>
      <c r="BT3758" s="208"/>
      <c r="BU3758" s="208"/>
      <c r="BV3758" s="458"/>
      <c r="BW3758" s="209"/>
      <c r="EK3758" s="231"/>
      <c r="EL3758" s="231"/>
      <c r="EM3758" s="227" t="s">
        <v>1213</v>
      </c>
      <c r="EN3758" s="228">
        <v>0</v>
      </c>
      <c r="EO3758" s="229">
        <v>9</v>
      </c>
      <c r="EP3758" s="234">
        <f>DCOUNT($H$20:$AI$4020,$H$20,EM3757:EO3758)</f>
        <v>0</v>
      </c>
    </row>
    <row r="3759" spans="8:146" ht="14.25" x14ac:dyDescent="0.15">
      <c r="H3759" s="740"/>
      <c r="I3759" s="740"/>
      <c r="J3759" s="740"/>
      <c r="K3759" s="740"/>
      <c r="L3759" s="740"/>
      <c r="M3759" s="740"/>
      <c r="N3759" s="748"/>
      <c r="O3759" s="749"/>
      <c r="P3759" s="749"/>
      <c r="Q3759" s="740"/>
      <c r="R3759" s="740"/>
      <c r="S3759" s="740"/>
      <c r="T3759" s="740"/>
      <c r="U3759" s="740"/>
      <c r="V3759" s="740"/>
      <c r="W3759" s="740"/>
      <c r="X3759" s="740"/>
      <c r="Y3759" s="740"/>
      <c r="Z3759" s="740"/>
      <c r="AA3759" s="740"/>
      <c r="AB3759" s="740"/>
      <c r="AC3759" s="740"/>
      <c r="AD3759" s="740"/>
      <c r="AE3759" s="740"/>
      <c r="AF3759" s="740"/>
      <c r="AG3759" s="750"/>
      <c r="AH3759" s="742" t="str">
        <f t="shared" si="140"/>
        <v/>
      </c>
      <c r="AI3759" s="37" t="str">
        <f t="shared" si="141"/>
        <v/>
      </c>
      <c r="BH3759" s="137">
        <v>3739</v>
      </c>
      <c r="BI3759" s="206"/>
      <c r="BJ3759" s="207"/>
      <c r="BK3759" s="207"/>
      <c r="BL3759" s="207"/>
      <c r="BM3759" s="207"/>
      <c r="BN3759" s="206"/>
      <c r="BO3759" s="208"/>
      <c r="BP3759" s="206"/>
      <c r="BQ3759" s="458"/>
      <c r="BR3759" s="209"/>
      <c r="BS3759" s="210"/>
      <c r="BT3759" s="208"/>
      <c r="BU3759" s="208"/>
      <c r="BV3759" s="458"/>
      <c r="BW3759" s="209"/>
      <c r="EK3759" s="231"/>
      <c r="EL3759" s="231"/>
      <c r="EM3759" s="186" t="s">
        <v>76</v>
      </c>
      <c r="EN3759" s="187" t="s">
        <v>946</v>
      </c>
      <c r="EO3759" s="188" t="s">
        <v>1601</v>
      </c>
      <c r="EP3759" s="189"/>
    </row>
    <row r="3760" spans="8:146" ht="14.25" x14ac:dyDescent="0.15">
      <c r="H3760" s="740"/>
      <c r="I3760" s="740"/>
      <c r="J3760" s="740"/>
      <c r="K3760" s="740"/>
      <c r="L3760" s="740"/>
      <c r="M3760" s="740"/>
      <c r="N3760" s="748"/>
      <c r="O3760" s="749"/>
      <c r="P3760" s="749"/>
      <c r="Q3760" s="740"/>
      <c r="R3760" s="740"/>
      <c r="S3760" s="740"/>
      <c r="T3760" s="740"/>
      <c r="U3760" s="740"/>
      <c r="V3760" s="740"/>
      <c r="W3760" s="740"/>
      <c r="X3760" s="740"/>
      <c r="Y3760" s="740"/>
      <c r="Z3760" s="740"/>
      <c r="AA3760" s="740"/>
      <c r="AB3760" s="740"/>
      <c r="AC3760" s="740"/>
      <c r="AD3760" s="740"/>
      <c r="AE3760" s="740"/>
      <c r="AF3760" s="740"/>
      <c r="AG3760" s="750"/>
      <c r="AH3760" s="742" t="str">
        <f t="shared" si="140"/>
        <v/>
      </c>
      <c r="AI3760" s="37" t="str">
        <f t="shared" si="141"/>
        <v/>
      </c>
      <c r="BH3760" s="137">
        <v>3740</v>
      </c>
      <c r="BI3760" s="206"/>
      <c r="BJ3760" s="207"/>
      <c r="BK3760" s="207"/>
      <c r="BL3760" s="207"/>
      <c r="BM3760" s="207"/>
      <c r="BN3760" s="206"/>
      <c r="BO3760" s="208"/>
      <c r="BP3760" s="206"/>
      <c r="BQ3760" s="458"/>
      <c r="BR3760" s="209"/>
      <c r="BS3760" s="210"/>
      <c r="BT3760" s="208"/>
      <c r="BU3760" s="208"/>
      <c r="BV3760" s="458"/>
      <c r="BW3760" s="209"/>
      <c r="EK3760" s="231"/>
      <c r="EL3760" s="231"/>
      <c r="EM3760" s="227" t="s">
        <v>1215</v>
      </c>
      <c r="EN3760" s="228">
        <v>0</v>
      </c>
      <c r="EO3760" s="229">
        <v>9</v>
      </c>
      <c r="EP3760" s="234">
        <f>DCOUNT($H$20:$AI$4020,$H$20,EM3759:EO3770)</f>
        <v>0</v>
      </c>
    </row>
    <row r="3761" spans="8:146" ht="14.25" x14ac:dyDescent="0.15">
      <c r="H3761" s="740"/>
      <c r="I3761" s="740"/>
      <c r="J3761" s="740"/>
      <c r="K3761" s="740"/>
      <c r="L3761" s="740"/>
      <c r="M3761" s="740"/>
      <c r="N3761" s="748"/>
      <c r="O3761" s="749"/>
      <c r="P3761" s="749"/>
      <c r="Q3761" s="740"/>
      <c r="R3761" s="740"/>
      <c r="S3761" s="740"/>
      <c r="T3761" s="740"/>
      <c r="U3761" s="740"/>
      <c r="V3761" s="740"/>
      <c r="W3761" s="740"/>
      <c r="X3761" s="740"/>
      <c r="Y3761" s="740"/>
      <c r="Z3761" s="740"/>
      <c r="AA3761" s="740"/>
      <c r="AB3761" s="740"/>
      <c r="AC3761" s="740"/>
      <c r="AD3761" s="740"/>
      <c r="AE3761" s="740"/>
      <c r="AF3761" s="740"/>
      <c r="AG3761" s="750"/>
      <c r="AH3761" s="742" t="str">
        <f t="shared" si="140"/>
        <v/>
      </c>
      <c r="AI3761" s="37" t="str">
        <f t="shared" si="141"/>
        <v/>
      </c>
      <c r="BH3761" s="137">
        <v>3741</v>
      </c>
      <c r="BI3761" s="206"/>
      <c r="BJ3761" s="207"/>
      <c r="BK3761" s="207"/>
      <c r="BL3761" s="207"/>
      <c r="BM3761" s="207"/>
      <c r="BN3761" s="206"/>
      <c r="BO3761" s="208"/>
      <c r="BP3761" s="206"/>
      <c r="BQ3761" s="458"/>
      <c r="BR3761" s="209"/>
      <c r="BS3761" s="210"/>
      <c r="BT3761" s="208"/>
      <c r="BU3761" s="208"/>
      <c r="BV3761" s="458"/>
      <c r="BW3761" s="209"/>
      <c r="EK3761" s="231"/>
      <c r="EL3761" s="231"/>
      <c r="EM3761" s="186" t="s">
        <v>76</v>
      </c>
      <c r="EN3761" s="187" t="s">
        <v>946</v>
      </c>
      <c r="EO3761" s="188" t="s">
        <v>1601</v>
      </c>
      <c r="EP3761" s="189"/>
    </row>
    <row r="3762" spans="8:146" ht="14.25" x14ac:dyDescent="0.15">
      <c r="H3762" s="740"/>
      <c r="I3762" s="740"/>
      <c r="J3762" s="740"/>
      <c r="K3762" s="740"/>
      <c r="L3762" s="740"/>
      <c r="M3762" s="740"/>
      <c r="N3762" s="748"/>
      <c r="O3762" s="749"/>
      <c r="P3762" s="749"/>
      <c r="Q3762" s="740"/>
      <c r="R3762" s="740"/>
      <c r="S3762" s="740"/>
      <c r="T3762" s="740"/>
      <c r="U3762" s="740"/>
      <c r="V3762" s="740"/>
      <c r="W3762" s="740"/>
      <c r="X3762" s="740"/>
      <c r="Y3762" s="740"/>
      <c r="Z3762" s="740"/>
      <c r="AA3762" s="740"/>
      <c r="AB3762" s="740"/>
      <c r="AC3762" s="740"/>
      <c r="AD3762" s="740"/>
      <c r="AE3762" s="740"/>
      <c r="AF3762" s="740"/>
      <c r="AG3762" s="750"/>
      <c r="AH3762" s="742" t="str">
        <f t="shared" si="140"/>
        <v/>
      </c>
      <c r="AI3762" s="37" t="str">
        <f t="shared" si="141"/>
        <v/>
      </c>
      <c r="BH3762" s="137">
        <v>3742</v>
      </c>
      <c r="BI3762" s="206"/>
      <c r="BJ3762" s="207"/>
      <c r="BK3762" s="207"/>
      <c r="BL3762" s="207"/>
      <c r="BM3762" s="207"/>
      <c r="BN3762" s="206"/>
      <c r="BO3762" s="208"/>
      <c r="BP3762" s="206"/>
      <c r="BQ3762" s="458"/>
      <c r="BR3762" s="209"/>
      <c r="BS3762" s="210"/>
      <c r="BT3762" s="208"/>
      <c r="BU3762" s="208"/>
      <c r="BV3762" s="458"/>
      <c r="BW3762" s="209"/>
      <c r="EK3762" s="231"/>
      <c r="EL3762" s="231"/>
      <c r="EM3762" s="451" t="s">
        <v>1168</v>
      </c>
      <c r="EN3762" s="228">
        <v>0</v>
      </c>
      <c r="EO3762" s="229">
        <v>9</v>
      </c>
      <c r="EP3762" s="234">
        <f>DCOUNT($H$20:$AI$4020,$H$20,EM3771:EO3772)</f>
        <v>0</v>
      </c>
    </row>
    <row r="3763" spans="8:146" ht="14.25" x14ac:dyDescent="0.15">
      <c r="H3763" s="740"/>
      <c r="I3763" s="740"/>
      <c r="J3763" s="740"/>
      <c r="K3763" s="740"/>
      <c r="L3763" s="740"/>
      <c r="M3763" s="740"/>
      <c r="N3763" s="748"/>
      <c r="O3763" s="749"/>
      <c r="P3763" s="749"/>
      <c r="Q3763" s="740"/>
      <c r="R3763" s="740"/>
      <c r="S3763" s="740"/>
      <c r="T3763" s="740"/>
      <c r="U3763" s="740"/>
      <c r="V3763" s="740"/>
      <c r="W3763" s="740"/>
      <c r="X3763" s="740"/>
      <c r="Y3763" s="740"/>
      <c r="Z3763" s="740"/>
      <c r="AA3763" s="740"/>
      <c r="AB3763" s="740"/>
      <c r="AC3763" s="740"/>
      <c r="AD3763" s="740"/>
      <c r="AE3763" s="740"/>
      <c r="AF3763" s="740"/>
      <c r="AG3763" s="750"/>
      <c r="AH3763" s="742" t="str">
        <f t="shared" si="140"/>
        <v/>
      </c>
      <c r="AI3763" s="37" t="str">
        <f t="shared" si="141"/>
        <v/>
      </c>
      <c r="BH3763" s="137">
        <v>3743</v>
      </c>
      <c r="BI3763" s="206"/>
      <c r="BJ3763" s="207"/>
      <c r="BK3763" s="207"/>
      <c r="BL3763" s="207"/>
      <c r="BM3763" s="207"/>
      <c r="BN3763" s="206"/>
      <c r="BO3763" s="208"/>
      <c r="BP3763" s="206"/>
      <c r="BQ3763" s="458"/>
      <c r="BR3763" s="209"/>
      <c r="BS3763" s="210"/>
      <c r="BT3763" s="208"/>
      <c r="BU3763" s="208"/>
      <c r="BV3763" s="458"/>
      <c r="BW3763" s="209"/>
      <c r="EK3763" s="231"/>
      <c r="EL3763" s="231"/>
      <c r="EM3763" s="186" t="s">
        <v>76</v>
      </c>
      <c r="EN3763" s="187" t="s">
        <v>946</v>
      </c>
      <c r="EO3763" s="188" t="s">
        <v>1601</v>
      </c>
      <c r="EP3763" s="189"/>
    </row>
    <row r="3764" spans="8:146" ht="14.25" x14ac:dyDescent="0.15">
      <c r="H3764" s="740"/>
      <c r="I3764" s="740"/>
      <c r="J3764" s="740"/>
      <c r="K3764" s="740"/>
      <c r="L3764" s="740"/>
      <c r="M3764" s="740"/>
      <c r="N3764" s="748"/>
      <c r="O3764" s="749"/>
      <c r="P3764" s="749"/>
      <c r="Q3764" s="740"/>
      <c r="R3764" s="740"/>
      <c r="S3764" s="740"/>
      <c r="T3764" s="740"/>
      <c r="U3764" s="740"/>
      <c r="V3764" s="740"/>
      <c r="W3764" s="740"/>
      <c r="X3764" s="740"/>
      <c r="Y3764" s="740"/>
      <c r="Z3764" s="740"/>
      <c r="AA3764" s="740"/>
      <c r="AB3764" s="740"/>
      <c r="AC3764" s="740"/>
      <c r="AD3764" s="740"/>
      <c r="AE3764" s="740"/>
      <c r="AF3764" s="740"/>
      <c r="AG3764" s="750"/>
      <c r="AH3764" s="742" t="str">
        <f t="shared" si="140"/>
        <v/>
      </c>
      <c r="AI3764" s="37" t="str">
        <f t="shared" si="141"/>
        <v/>
      </c>
      <c r="BH3764" s="137">
        <v>3744</v>
      </c>
      <c r="BI3764" s="206"/>
      <c r="BJ3764" s="207"/>
      <c r="BK3764" s="207"/>
      <c r="BL3764" s="207"/>
      <c r="BM3764" s="207"/>
      <c r="BN3764" s="206"/>
      <c r="BO3764" s="208"/>
      <c r="BP3764" s="206"/>
      <c r="BQ3764" s="458"/>
      <c r="BR3764" s="209"/>
      <c r="BS3764" s="210"/>
      <c r="BT3764" s="208"/>
      <c r="BU3764" s="208"/>
      <c r="BV3764" s="458"/>
      <c r="BW3764" s="209"/>
      <c r="EK3764" s="231"/>
      <c r="EL3764" s="231"/>
      <c r="EM3764" s="451" t="s">
        <v>1169</v>
      </c>
      <c r="EN3764" s="228">
        <v>0</v>
      </c>
      <c r="EO3764" s="229">
        <v>9</v>
      </c>
      <c r="EP3764" s="234">
        <f>DCOUNT($H$20:$AI$4020,$H$20,EM3773:EO3774)</f>
        <v>0</v>
      </c>
    </row>
    <row r="3765" spans="8:146" ht="14.25" x14ac:dyDescent="0.15">
      <c r="H3765" s="740"/>
      <c r="I3765" s="740"/>
      <c r="J3765" s="740"/>
      <c r="K3765" s="740"/>
      <c r="L3765" s="740"/>
      <c r="M3765" s="740"/>
      <c r="N3765" s="748"/>
      <c r="O3765" s="749"/>
      <c r="P3765" s="749"/>
      <c r="Q3765" s="740"/>
      <c r="R3765" s="740"/>
      <c r="S3765" s="740"/>
      <c r="T3765" s="740"/>
      <c r="U3765" s="740"/>
      <c r="V3765" s="740"/>
      <c r="W3765" s="740"/>
      <c r="X3765" s="740"/>
      <c r="Y3765" s="740"/>
      <c r="Z3765" s="740"/>
      <c r="AA3765" s="740"/>
      <c r="AB3765" s="740"/>
      <c r="AC3765" s="740"/>
      <c r="AD3765" s="740"/>
      <c r="AE3765" s="740"/>
      <c r="AF3765" s="740"/>
      <c r="AG3765" s="750"/>
      <c r="AH3765" s="742" t="str">
        <f t="shared" si="140"/>
        <v/>
      </c>
      <c r="AI3765" s="37" t="str">
        <f t="shared" si="141"/>
        <v/>
      </c>
      <c r="BH3765" s="137">
        <v>3745</v>
      </c>
      <c r="BI3765" s="206"/>
      <c r="BJ3765" s="207"/>
      <c r="BK3765" s="207"/>
      <c r="BL3765" s="207"/>
      <c r="BM3765" s="207"/>
      <c r="BN3765" s="206"/>
      <c r="BO3765" s="208"/>
      <c r="BP3765" s="206"/>
      <c r="BQ3765" s="458"/>
      <c r="BR3765" s="209"/>
      <c r="BS3765" s="210"/>
      <c r="BT3765" s="208"/>
      <c r="BU3765" s="208"/>
      <c r="BV3765" s="458"/>
      <c r="BW3765" s="209"/>
      <c r="EK3765" s="231"/>
      <c r="EL3765" s="231"/>
      <c r="EM3765" s="186" t="s">
        <v>76</v>
      </c>
      <c r="EN3765" s="187" t="s">
        <v>946</v>
      </c>
      <c r="EO3765" s="188" t="s">
        <v>1601</v>
      </c>
      <c r="EP3765" s="189"/>
    </row>
    <row r="3766" spans="8:146" ht="14.25" x14ac:dyDescent="0.15">
      <c r="H3766" s="740"/>
      <c r="I3766" s="740"/>
      <c r="J3766" s="740"/>
      <c r="K3766" s="740"/>
      <c r="L3766" s="740"/>
      <c r="M3766" s="740"/>
      <c r="N3766" s="748"/>
      <c r="O3766" s="749"/>
      <c r="P3766" s="749"/>
      <c r="Q3766" s="740"/>
      <c r="R3766" s="740"/>
      <c r="S3766" s="740"/>
      <c r="T3766" s="740"/>
      <c r="U3766" s="740"/>
      <c r="V3766" s="740"/>
      <c r="W3766" s="740"/>
      <c r="X3766" s="740"/>
      <c r="Y3766" s="740"/>
      <c r="Z3766" s="740"/>
      <c r="AA3766" s="740"/>
      <c r="AB3766" s="740"/>
      <c r="AC3766" s="740"/>
      <c r="AD3766" s="740"/>
      <c r="AE3766" s="740"/>
      <c r="AF3766" s="740"/>
      <c r="AG3766" s="750"/>
      <c r="AH3766" s="742" t="str">
        <f t="shared" si="140"/>
        <v/>
      </c>
      <c r="AI3766" s="37" t="str">
        <f t="shared" si="141"/>
        <v/>
      </c>
      <c r="BH3766" s="137">
        <v>3746</v>
      </c>
      <c r="BI3766" s="206"/>
      <c r="BJ3766" s="207"/>
      <c r="BK3766" s="207"/>
      <c r="BL3766" s="207"/>
      <c r="BM3766" s="207"/>
      <c r="BN3766" s="206"/>
      <c r="BO3766" s="208"/>
      <c r="BP3766" s="206"/>
      <c r="BQ3766" s="458"/>
      <c r="BR3766" s="209"/>
      <c r="BS3766" s="210"/>
      <c r="BT3766" s="208"/>
      <c r="BU3766" s="208"/>
      <c r="BV3766" s="458"/>
      <c r="BW3766" s="209"/>
      <c r="EK3766" s="231"/>
      <c r="EL3766" s="231"/>
      <c r="EM3766" s="451" t="s">
        <v>1170</v>
      </c>
      <c r="EN3766" s="228">
        <v>0</v>
      </c>
      <c r="EO3766" s="229">
        <v>9</v>
      </c>
      <c r="EP3766" s="234">
        <f>DCOUNT($H$20:$AI$4020,$H$20,EM3775:EO3776)</f>
        <v>0</v>
      </c>
    </row>
    <row r="3767" spans="8:146" ht="14.25" x14ac:dyDescent="0.15">
      <c r="H3767" s="740"/>
      <c r="I3767" s="740"/>
      <c r="J3767" s="740"/>
      <c r="K3767" s="740"/>
      <c r="L3767" s="740"/>
      <c r="M3767" s="740"/>
      <c r="N3767" s="748"/>
      <c r="O3767" s="749"/>
      <c r="P3767" s="749"/>
      <c r="Q3767" s="740"/>
      <c r="R3767" s="740"/>
      <c r="S3767" s="740"/>
      <c r="T3767" s="740"/>
      <c r="U3767" s="740"/>
      <c r="V3767" s="740"/>
      <c r="W3767" s="740"/>
      <c r="X3767" s="740"/>
      <c r="Y3767" s="740"/>
      <c r="Z3767" s="740"/>
      <c r="AA3767" s="740"/>
      <c r="AB3767" s="740"/>
      <c r="AC3767" s="740"/>
      <c r="AD3767" s="740"/>
      <c r="AE3767" s="740"/>
      <c r="AF3767" s="740"/>
      <c r="AG3767" s="750"/>
      <c r="AH3767" s="742" t="str">
        <f t="shared" si="140"/>
        <v/>
      </c>
      <c r="AI3767" s="37" t="str">
        <f t="shared" si="141"/>
        <v/>
      </c>
      <c r="BH3767" s="137">
        <v>3747</v>
      </c>
      <c r="BI3767" s="206"/>
      <c r="BJ3767" s="207"/>
      <c r="BK3767" s="207"/>
      <c r="BL3767" s="207"/>
      <c r="BM3767" s="207"/>
      <c r="BN3767" s="206"/>
      <c r="BO3767" s="208"/>
      <c r="BP3767" s="206"/>
      <c r="BQ3767" s="458"/>
      <c r="BR3767" s="209"/>
      <c r="BS3767" s="210"/>
      <c r="BT3767" s="208"/>
      <c r="BU3767" s="208"/>
      <c r="BV3767" s="458"/>
      <c r="BW3767" s="209"/>
      <c r="EK3767" s="231"/>
      <c r="EL3767" s="231"/>
      <c r="EM3767" s="186" t="s">
        <v>76</v>
      </c>
      <c r="EN3767" s="187" t="s">
        <v>946</v>
      </c>
      <c r="EO3767" s="188" t="s">
        <v>1601</v>
      </c>
      <c r="EP3767" s="189"/>
    </row>
    <row r="3768" spans="8:146" ht="14.25" x14ac:dyDescent="0.15">
      <c r="H3768" s="740"/>
      <c r="I3768" s="740"/>
      <c r="J3768" s="740"/>
      <c r="K3768" s="740"/>
      <c r="L3768" s="740"/>
      <c r="M3768" s="740"/>
      <c r="N3768" s="748"/>
      <c r="O3768" s="749"/>
      <c r="P3768" s="749"/>
      <c r="Q3768" s="740"/>
      <c r="R3768" s="740"/>
      <c r="S3768" s="740"/>
      <c r="T3768" s="740"/>
      <c r="U3768" s="740"/>
      <c r="V3768" s="740"/>
      <c r="W3768" s="740"/>
      <c r="X3768" s="740"/>
      <c r="Y3768" s="740"/>
      <c r="Z3768" s="740"/>
      <c r="AA3768" s="740"/>
      <c r="AB3768" s="740"/>
      <c r="AC3768" s="740"/>
      <c r="AD3768" s="740"/>
      <c r="AE3768" s="740"/>
      <c r="AF3768" s="740"/>
      <c r="AG3768" s="750"/>
      <c r="AH3768" s="742" t="str">
        <f t="shared" si="140"/>
        <v/>
      </c>
      <c r="AI3768" s="37" t="str">
        <f t="shared" si="141"/>
        <v/>
      </c>
      <c r="BH3768" s="137">
        <v>3748</v>
      </c>
      <c r="BI3768" s="206"/>
      <c r="BJ3768" s="207"/>
      <c r="BK3768" s="207"/>
      <c r="BL3768" s="207"/>
      <c r="BM3768" s="207"/>
      <c r="BN3768" s="206"/>
      <c r="BO3768" s="208"/>
      <c r="BP3768" s="206"/>
      <c r="BQ3768" s="458"/>
      <c r="BR3768" s="209"/>
      <c r="BS3768" s="210"/>
      <c r="BT3768" s="208"/>
      <c r="BU3768" s="208"/>
      <c r="BV3768" s="458"/>
      <c r="BW3768" s="209"/>
      <c r="EK3768" s="231"/>
      <c r="EL3768" s="231"/>
      <c r="EM3768" s="451" t="s">
        <v>1172</v>
      </c>
      <c r="EN3768" s="228">
        <v>0</v>
      </c>
      <c r="EO3768" s="229">
        <v>9</v>
      </c>
      <c r="EP3768" s="234">
        <f>DCOUNT($H$20:$AI$4020,$H$20,EM3777:EO3778)</f>
        <v>0</v>
      </c>
    </row>
    <row r="3769" spans="8:146" ht="14.25" x14ac:dyDescent="0.15">
      <c r="H3769" s="740"/>
      <c r="I3769" s="740"/>
      <c r="J3769" s="740"/>
      <c r="K3769" s="740"/>
      <c r="L3769" s="740"/>
      <c r="M3769" s="740"/>
      <c r="N3769" s="748"/>
      <c r="O3769" s="749"/>
      <c r="P3769" s="749"/>
      <c r="Q3769" s="740"/>
      <c r="R3769" s="740"/>
      <c r="S3769" s="740"/>
      <c r="T3769" s="740"/>
      <c r="U3769" s="740"/>
      <c r="V3769" s="740"/>
      <c r="W3769" s="740"/>
      <c r="X3769" s="740"/>
      <c r="Y3769" s="740"/>
      <c r="Z3769" s="740"/>
      <c r="AA3769" s="740"/>
      <c r="AB3769" s="740"/>
      <c r="AC3769" s="740"/>
      <c r="AD3769" s="740"/>
      <c r="AE3769" s="740"/>
      <c r="AF3769" s="740"/>
      <c r="AG3769" s="750"/>
      <c r="AH3769" s="742" t="str">
        <f t="shared" si="140"/>
        <v/>
      </c>
      <c r="AI3769" s="37" t="str">
        <f t="shared" si="141"/>
        <v/>
      </c>
      <c r="BH3769" s="137">
        <v>3749</v>
      </c>
      <c r="BI3769" s="206"/>
      <c r="BJ3769" s="207"/>
      <c r="BK3769" s="207"/>
      <c r="BL3769" s="207"/>
      <c r="BM3769" s="207"/>
      <c r="BN3769" s="206"/>
      <c r="BO3769" s="208"/>
      <c r="BP3769" s="206"/>
      <c r="BQ3769" s="458"/>
      <c r="BR3769" s="209"/>
      <c r="BS3769" s="210"/>
      <c r="BT3769" s="208"/>
      <c r="BU3769" s="208"/>
      <c r="BV3769" s="458"/>
      <c r="BW3769" s="209"/>
      <c r="EK3769" s="231"/>
      <c r="EL3769" s="231"/>
      <c r="EM3769" s="186" t="s">
        <v>76</v>
      </c>
      <c r="EN3769" s="187" t="s">
        <v>946</v>
      </c>
      <c r="EO3769" s="188" t="s">
        <v>1601</v>
      </c>
      <c r="EP3769" s="189"/>
    </row>
    <row r="3770" spans="8:146" ht="14.25" x14ac:dyDescent="0.15">
      <c r="H3770" s="740"/>
      <c r="I3770" s="740"/>
      <c r="J3770" s="740"/>
      <c r="K3770" s="740"/>
      <c r="L3770" s="740"/>
      <c r="M3770" s="740"/>
      <c r="N3770" s="748"/>
      <c r="O3770" s="749"/>
      <c r="P3770" s="749"/>
      <c r="Q3770" s="740"/>
      <c r="R3770" s="740"/>
      <c r="S3770" s="740"/>
      <c r="T3770" s="740"/>
      <c r="U3770" s="740"/>
      <c r="V3770" s="740"/>
      <c r="W3770" s="740"/>
      <c r="X3770" s="740"/>
      <c r="Y3770" s="740"/>
      <c r="Z3770" s="740"/>
      <c r="AA3770" s="740"/>
      <c r="AB3770" s="740"/>
      <c r="AC3770" s="740"/>
      <c r="AD3770" s="740"/>
      <c r="AE3770" s="740"/>
      <c r="AF3770" s="740"/>
      <c r="AG3770" s="750"/>
      <c r="AH3770" s="742" t="str">
        <f t="shared" si="140"/>
        <v/>
      </c>
      <c r="AI3770" s="37" t="str">
        <f t="shared" si="141"/>
        <v/>
      </c>
      <c r="BH3770" s="137">
        <v>3750</v>
      </c>
      <c r="BI3770" s="206"/>
      <c r="BJ3770" s="207"/>
      <c r="BK3770" s="207"/>
      <c r="BL3770" s="207"/>
      <c r="BM3770" s="207"/>
      <c r="BN3770" s="206"/>
      <c r="BO3770" s="208"/>
      <c r="BP3770" s="206"/>
      <c r="BQ3770" s="458"/>
      <c r="BR3770" s="209"/>
      <c r="BS3770" s="210"/>
      <c r="BT3770" s="208"/>
      <c r="BU3770" s="208"/>
      <c r="BV3770" s="458"/>
      <c r="BW3770" s="209"/>
      <c r="EK3770" s="231"/>
      <c r="EL3770" s="231"/>
      <c r="EM3770" s="451" t="s">
        <v>1173</v>
      </c>
      <c r="EN3770" s="228">
        <v>0</v>
      </c>
      <c r="EO3770" s="229">
        <v>9</v>
      </c>
      <c r="EP3770" s="234">
        <f>DCOUNT($H$20:$AI$4020,$H$20,EM3770:EO3779)</f>
        <v>0</v>
      </c>
    </row>
    <row r="3771" spans="8:146" ht="14.25" x14ac:dyDescent="0.15">
      <c r="H3771" s="740"/>
      <c r="I3771" s="740"/>
      <c r="J3771" s="740"/>
      <c r="K3771" s="740"/>
      <c r="L3771" s="740"/>
      <c r="M3771" s="740"/>
      <c r="N3771" s="748"/>
      <c r="O3771" s="749"/>
      <c r="P3771" s="749"/>
      <c r="Q3771" s="740"/>
      <c r="R3771" s="740"/>
      <c r="S3771" s="740"/>
      <c r="T3771" s="740"/>
      <c r="U3771" s="740"/>
      <c r="V3771" s="740"/>
      <c r="W3771" s="740"/>
      <c r="X3771" s="740"/>
      <c r="Y3771" s="740"/>
      <c r="Z3771" s="740"/>
      <c r="AA3771" s="740"/>
      <c r="AB3771" s="740"/>
      <c r="AC3771" s="740"/>
      <c r="AD3771" s="740"/>
      <c r="AE3771" s="740"/>
      <c r="AF3771" s="740"/>
      <c r="AG3771" s="750"/>
      <c r="AH3771" s="742" t="str">
        <f t="shared" si="140"/>
        <v/>
      </c>
      <c r="AI3771" s="37" t="str">
        <f t="shared" si="141"/>
        <v/>
      </c>
      <c r="BH3771" s="137">
        <v>3751</v>
      </c>
      <c r="BI3771" s="206"/>
      <c r="BJ3771" s="207"/>
      <c r="BK3771" s="207"/>
      <c r="BL3771" s="207"/>
      <c r="BM3771" s="207"/>
      <c r="BN3771" s="206"/>
      <c r="BO3771" s="208"/>
      <c r="BP3771" s="206"/>
      <c r="BQ3771" s="458"/>
      <c r="BR3771" s="209"/>
      <c r="BS3771" s="210"/>
      <c r="BT3771" s="208"/>
      <c r="BU3771" s="208"/>
      <c r="BV3771" s="458"/>
      <c r="BW3771" s="209"/>
      <c r="EK3771" s="231"/>
      <c r="EL3771" s="231"/>
      <c r="EM3771" s="186" t="s">
        <v>76</v>
      </c>
      <c r="EN3771" s="187" t="s">
        <v>946</v>
      </c>
      <c r="EO3771" s="188" t="s">
        <v>1601</v>
      </c>
      <c r="EP3771" s="189"/>
    </row>
    <row r="3772" spans="8:146" ht="14.25" x14ac:dyDescent="0.15">
      <c r="H3772" s="740"/>
      <c r="I3772" s="740"/>
      <c r="J3772" s="740"/>
      <c r="K3772" s="740"/>
      <c r="L3772" s="740"/>
      <c r="M3772" s="740"/>
      <c r="N3772" s="748"/>
      <c r="O3772" s="749"/>
      <c r="P3772" s="749"/>
      <c r="Q3772" s="740"/>
      <c r="R3772" s="740"/>
      <c r="S3772" s="740"/>
      <c r="T3772" s="740"/>
      <c r="U3772" s="740"/>
      <c r="V3772" s="740"/>
      <c r="W3772" s="740"/>
      <c r="X3772" s="740"/>
      <c r="Y3772" s="740"/>
      <c r="Z3772" s="740"/>
      <c r="AA3772" s="740"/>
      <c r="AB3772" s="740"/>
      <c r="AC3772" s="740"/>
      <c r="AD3772" s="740"/>
      <c r="AE3772" s="740"/>
      <c r="AF3772" s="740"/>
      <c r="AG3772" s="750"/>
      <c r="AH3772" s="742" t="str">
        <f t="shared" si="140"/>
        <v/>
      </c>
      <c r="AI3772" s="37" t="str">
        <f t="shared" si="141"/>
        <v/>
      </c>
      <c r="BH3772" s="137">
        <v>3752</v>
      </c>
      <c r="BI3772" s="206"/>
      <c r="BJ3772" s="207"/>
      <c r="BK3772" s="207"/>
      <c r="BL3772" s="207"/>
      <c r="BM3772" s="207"/>
      <c r="BN3772" s="206"/>
      <c r="BO3772" s="208"/>
      <c r="BP3772" s="206"/>
      <c r="BQ3772" s="458"/>
      <c r="BR3772" s="209"/>
      <c r="BS3772" s="210"/>
      <c r="BT3772" s="208"/>
      <c r="BU3772" s="208"/>
      <c r="BV3772" s="458"/>
      <c r="BW3772" s="209"/>
      <c r="EK3772" s="231"/>
      <c r="EL3772" s="231"/>
      <c r="EM3772" s="451" t="s">
        <v>1174</v>
      </c>
      <c r="EN3772" s="228">
        <v>0</v>
      </c>
      <c r="EO3772" s="229">
        <v>9</v>
      </c>
      <c r="EP3772" s="234">
        <f>DCOUNT($H$20:$AI$4020,$H$20,EM3771:EO3772)</f>
        <v>0</v>
      </c>
    </row>
    <row r="3773" spans="8:146" ht="14.25" x14ac:dyDescent="0.15">
      <c r="H3773" s="740"/>
      <c r="I3773" s="740"/>
      <c r="J3773" s="740"/>
      <c r="K3773" s="740"/>
      <c r="L3773" s="740"/>
      <c r="M3773" s="740"/>
      <c r="N3773" s="748"/>
      <c r="O3773" s="749"/>
      <c r="P3773" s="749"/>
      <c r="Q3773" s="740"/>
      <c r="R3773" s="740"/>
      <c r="S3773" s="740"/>
      <c r="T3773" s="740"/>
      <c r="U3773" s="740"/>
      <c r="V3773" s="740"/>
      <c r="W3773" s="740"/>
      <c r="X3773" s="740"/>
      <c r="Y3773" s="740"/>
      <c r="Z3773" s="740"/>
      <c r="AA3773" s="740"/>
      <c r="AB3773" s="740"/>
      <c r="AC3773" s="740"/>
      <c r="AD3773" s="740"/>
      <c r="AE3773" s="740"/>
      <c r="AF3773" s="740"/>
      <c r="AG3773" s="750"/>
      <c r="AH3773" s="742" t="str">
        <f t="shared" si="140"/>
        <v/>
      </c>
      <c r="AI3773" s="37" t="str">
        <f t="shared" si="141"/>
        <v/>
      </c>
      <c r="BH3773" s="137">
        <v>3753</v>
      </c>
      <c r="BI3773" s="206"/>
      <c r="BJ3773" s="207"/>
      <c r="BK3773" s="207"/>
      <c r="BL3773" s="207"/>
      <c r="BM3773" s="207"/>
      <c r="BN3773" s="206"/>
      <c r="BO3773" s="208"/>
      <c r="BP3773" s="206"/>
      <c r="BQ3773" s="458"/>
      <c r="BR3773" s="209"/>
      <c r="BS3773" s="210"/>
      <c r="BT3773" s="208"/>
      <c r="BU3773" s="208"/>
      <c r="BV3773" s="458"/>
      <c r="BW3773" s="209"/>
      <c r="EK3773" s="231"/>
      <c r="EL3773" s="231"/>
      <c r="EM3773" s="186" t="s">
        <v>76</v>
      </c>
      <c r="EN3773" s="187" t="s">
        <v>946</v>
      </c>
      <c r="EO3773" s="188" t="s">
        <v>1601</v>
      </c>
      <c r="EP3773" s="189"/>
    </row>
    <row r="3774" spans="8:146" ht="14.25" x14ac:dyDescent="0.15">
      <c r="H3774" s="740"/>
      <c r="I3774" s="740"/>
      <c r="J3774" s="740"/>
      <c r="K3774" s="740"/>
      <c r="L3774" s="740"/>
      <c r="M3774" s="740"/>
      <c r="N3774" s="748"/>
      <c r="O3774" s="749"/>
      <c r="P3774" s="749"/>
      <c r="Q3774" s="740"/>
      <c r="R3774" s="740"/>
      <c r="S3774" s="740"/>
      <c r="T3774" s="740"/>
      <c r="U3774" s="740"/>
      <c r="V3774" s="740"/>
      <c r="W3774" s="740"/>
      <c r="X3774" s="740"/>
      <c r="Y3774" s="740"/>
      <c r="Z3774" s="740"/>
      <c r="AA3774" s="740"/>
      <c r="AB3774" s="740"/>
      <c r="AC3774" s="740"/>
      <c r="AD3774" s="740"/>
      <c r="AE3774" s="740"/>
      <c r="AF3774" s="740"/>
      <c r="AG3774" s="750"/>
      <c r="AH3774" s="742" t="str">
        <f t="shared" si="140"/>
        <v/>
      </c>
      <c r="AI3774" s="37" t="str">
        <f t="shared" si="141"/>
        <v/>
      </c>
      <c r="BH3774" s="137">
        <v>3754</v>
      </c>
      <c r="BI3774" s="206"/>
      <c r="BJ3774" s="207"/>
      <c r="BK3774" s="207"/>
      <c r="BL3774" s="207"/>
      <c r="BM3774" s="207"/>
      <c r="BN3774" s="206"/>
      <c r="BO3774" s="208"/>
      <c r="BP3774" s="206"/>
      <c r="BQ3774" s="458"/>
      <c r="BR3774" s="209"/>
      <c r="BS3774" s="210"/>
      <c r="BT3774" s="208"/>
      <c r="BU3774" s="208"/>
      <c r="BV3774" s="458"/>
      <c r="BW3774" s="209"/>
      <c r="EK3774" s="231"/>
      <c r="EL3774" s="231"/>
      <c r="EM3774" s="451" t="s">
        <v>1175</v>
      </c>
      <c r="EN3774" s="228">
        <v>0</v>
      </c>
      <c r="EO3774" s="229">
        <v>9</v>
      </c>
      <c r="EP3774" s="234">
        <f>DCOUNT($H$20:$AI$4020,$H$20,EM3773:EO3774)</f>
        <v>0</v>
      </c>
    </row>
    <row r="3775" spans="8:146" ht="14.25" x14ac:dyDescent="0.15">
      <c r="H3775" s="740"/>
      <c r="I3775" s="740"/>
      <c r="J3775" s="740"/>
      <c r="K3775" s="740"/>
      <c r="L3775" s="740"/>
      <c r="M3775" s="740"/>
      <c r="N3775" s="748"/>
      <c r="O3775" s="749"/>
      <c r="P3775" s="749"/>
      <c r="Q3775" s="740"/>
      <c r="R3775" s="740"/>
      <c r="S3775" s="740"/>
      <c r="T3775" s="740"/>
      <c r="U3775" s="740"/>
      <c r="V3775" s="740"/>
      <c r="W3775" s="740"/>
      <c r="X3775" s="740"/>
      <c r="Y3775" s="740"/>
      <c r="Z3775" s="740"/>
      <c r="AA3775" s="740"/>
      <c r="AB3775" s="740"/>
      <c r="AC3775" s="740"/>
      <c r="AD3775" s="740"/>
      <c r="AE3775" s="740"/>
      <c r="AF3775" s="740"/>
      <c r="AG3775" s="750"/>
      <c r="AH3775" s="742" t="str">
        <f t="shared" si="140"/>
        <v/>
      </c>
      <c r="AI3775" s="37" t="str">
        <f t="shared" si="141"/>
        <v/>
      </c>
      <c r="BH3775" s="137">
        <v>3755</v>
      </c>
      <c r="BI3775" s="206"/>
      <c r="BJ3775" s="207"/>
      <c r="BK3775" s="207"/>
      <c r="BL3775" s="207"/>
      <c r="BM3775" s="207"/>
      <c r="BN3775" s="206"/>
      <c r="BO3775" s="208"/>
      <c r="BP3775" s="206"/>
      <c r="BQ3775" s="458"/>
      <c r="BR3775" s="209"/>
      <c r="BS3775" s="210"/>
      <c r="BT3775" s="208"/>
      <c r="BU3775" s="208"/>
      <c r="BV3775" s="458"/>
      <c r="BW3775" s="209"/>
      <c r="EK3775" s="231"/>
      <c r="EL3775" s="231"/>
      <c r="EM3775" s="543" t="s">
        <v>76</v>
      </c>
      <c r="EN3775" s="544" t="s">
        <v>946</v>
      </c>
      <c r="EO3775" s="545" t="s">
        <v>1601</v>
      </c>
      <c r="EP3775" s="546"/>
    </row>
    <row r="3776" spans="8:146" ht="14.25" x14ac:dyDescent="0.15">
      <c r="H3776" s="740"/>
      <c r="I3776" s="740"/>
      <c r="J3776" s="740"/>
      <c r="K3776" s="740"/>
      <c r="L3776" s="740"/>
      <c r="M3776" s="740"/>
      <c r="N3776" s="748"/>
      <c r="O3776" s="749"/>
      <c r="P3776" s="749"/>
      <c r="Q3776" s="740"/>
      <c r="R3776" s="740"/>
      <c r="S3776" s="740"/>
      <c r="T3776" s="740"/>
      <c r="U3776" s="740"/>
      <c r="V3776" s="740"/>
      <c r="W3776" s="740"/>
      <c r="X3776" s="740"/>
      <c r="Y3776" s="740"/>
      <c r="Z3776" s="740"/>
      <c r="AA3776" s="740"/>
      <c r="AB3776" s="740"/>
      <c r="AC3776" s="740"/>
      <c r="AD3776" s="740"/>
      <c r="AE3776" s="740"/>
      <c r="AF3776" s="740"/>
      <c r="AG3776" s="750"/>
      <c r="AH3776" s="742" t="str">
        <f t="shared" si="140"/>
        <v/>
      </c>
      <c r="AI3776" s="37" t="str">
        <f t="shared" si="141"/>
        <v/>
      </c>
      <c r="BH3776" s="137">
        <v>3756</v>
      </c>
      <c r="BI3776" s="206"/>
      <c r="BJ3776" s="207"/>
      <c r="BK3776" s="207"/>
      <c r="BL3776" s="207"/>
      <c r="BM3776" s="207"/>
      <c r="BN3776" s="206"/>
      <c r="BO3776" s="208"/>
      <c r="BP3776" s="206"/>
      <c r="BQ3776" s="458"/>
      <c r="BR3776" s="209"/>
      <c r="BS3776" s="210"/>
      <c r="BT3776" s="208"/>
      <c r="BU3776" s="208"/>
      <c r="BV3776" s="458"/>
      <c r="BW3776" s="209"/>
      <c r="EK3776" s="231"/>
      <c r="EL3776" s="231"/>
      <c r="EM3776" s="552" t="s">
        <v>2572</v>
      </c>
      <c r="EN3776" s="548">
        <v>0</v>
      </c>
      <c r="EO3776" s="549">
        <v>9</v>
      </c>
      <c r="EP3776" s="551">
        <f>DCOUNT($H$20:$AI$4020,$H$20,EM3775:EO3776)</f>
        <v>0</v>
      </c>
    </row>
    <row r="3777" spans="8:146" ht="14.25" x14ac:dyDescent="0.15">
      <c r="H3777" s="740"/>
      <c r="I3777" s="740"/>
      <c r="J3777" s="740"/>
      <c r="K3777" s="740"/>
      <c r="L3777" s="740"/>
      <c r="M3777" s="740"/>
      <c r="N3777" s="748"/>
      <c r="O3777" s="749"/>
      <c r="P3777" s="749"/>
      <c r="Q3777" s="740"/>
      <c r="R3777" s="740"/>
      <c r="S3777" s="740"/>
      <c r="T3777" s="740"/>
      <c r="U3777" s="740"/>
      <c r="V3777" s="740"/>
      <c r="W3777" s="740"/>
      <c r="X3777" s="740"/>
      <c r="Y3777" s="740"/>
      <c r="Z3777" s="740"/>
      <c r="AA3777" s="740"/>
      <c r="AB3777" s="740"/>
      <c r="AC3777" s="740"/>
      <c r="AD3777" s="740"/>
      <c r="AE3777" s="740"/>
      <c r="AF3777" s="740"/>
      <c r="AG3777" s="750"/>
      <c r="AH3777" s="742" t="str">
        <f t="shared" si="140"/>
        <v/>
      </c>
      <c r="AI3777" s="37" t="str">
        <f t="shared" si="141"/>
        <v/>
      </c>
      <c r="BH3777" s="137">
        <v>3757</v>
      </c>
      <c r="BI3777" s="206"/>
      <c r="BJ3777" s="207"/>
      <c r="BK3777" s="207"/>
      <c r="BL3777" s="207"/>
      <c r="BM3777" s="207"/>
      <c r="BN3777" s="206"/>
      <c r="BO3777" s="208"/>
      <c r="BP3777" s="206"/>
      <c r="BQ3777" s="458"/>
      <c r="BR3777" s="209"/>
      <c r="BS3777" s="210"/>
      <c r="BT3777" s="208"/>
      <c r="BU3777" s="208"/>
      <c r="BV3777" s="458"/>
      <c r="BW3777" s="209"/>
      <c r="EK3777" s="231"/>
      <c r="EL3777" s="231"/>
      <c r="EM3777" s="186" t="s">
        <v>76</v>
      </c>
      <c r="EN3777" s="187" t="s">
        <v>946</v>
      </c>
      <c r="EO3777" s="188" t="s">
        <v>1601</v>
      </c>
      <c r="EP3777" s="189"/>
    </row>
    <row r="3778" spans="8:146" ht="14.25" x14ac:dyDescent="0.15">
      <c r="H3778" s="740"/>
      <c r="I3778" s="740"/>
      <c r="J3778" s="740"/>
      <c r="K3778" s="740"/>
      <c r="L3778" s="740"/>
      <c r="M3778" s="740"/>
      <c r="N3778" s="748"/>
      <c r="O3778" s="749"/>
      <c r="P3778" s="749"/>
      <c r="Q3778" s="740"/>
      <c r="R3778" s="740"/>
      <c r="S3778" s="740"/>
      <c r="T3778" s="740"/>
      <c r="U3778" s="740"/>
      <c r="V3778" s="740"/>
      <c r="W3778" s="740"/>
      <c r="X3778" s="740"/>
      <c r="Y3778" s="740"/>
      <c r="Z3778" s="740"/>
      <c r="AA3778" s="740"/>
      <c r="AB3778" s="740"/>
      <c r="AC3778" s="740"/>
      <c r="AD3778" s="740"/>
      <c r="AE3778" s="740"/>
      <c r="AF3778" s="740"/>
      <c r="AG3778" s="750"/>
      <c r="AH3778" s="742" t="str">
        <f t="shared" si="140"/>
        <v/>
      </c>
      <c r="AI3778" s="37" t="str">
        <f t="shared" si="141"/>
        <v/>
      </c>
      <c r="BH3778" s="137">
        <v>3758</v>
      </c>
      <c r="BI3778" s="206"/>
      <c r="BJ3778" s="207"/>
      <c r="BK3778" s="207"/>
      <c r="BL3778" s="207"/>
      <c r="BM3778" s="207"/>
      <c r="BN3778" s="206"/>
      <c r="BO3778" s="208"/>
      <c r="BP3778" s="206"/>
      <c r="BQ3778" s="458"/>
      <c r="BR3778" s="209"/>
      <c r="BS3778" s="210"/>
      <c r="BT3778" s="208"/>
      <c r="BU3778" s="208"/>
      <c r="BV3778" s="458"/>
      <c r="BW3778" s="209"/>
      <c r="EK3778" s="231"/>
      <c r="EL3778" s="231"/>
      <c r="EM3778" s="451" t="s">
        <v>1176</v>
      </c>
      <c r="EN3778" s="228">
        <v>0</v>
      </c>
      <c r="EO3778" s="229">
        <v>9</v>
      </c>
      <c r="EP3778" s="234">
        <f>DCOUNT($H$20:$AI$4020,$H$20,EM3777:EO3778)</f>
        <v>0</v>
      </c>
    </row>
    <row r="3779" spans="8:146" ht="14.25" x14ac:dyDescent="0.15">
      <c r="H3779" s="740"/>
      <c r="I3779" s="740"/>
      <c r="J3779" s="740"/>
      <c r="K3779" s="740"/>
      <c r="L3779" s="740"/>
      <c r="M3779" s="740"/>
      <c r="N3779" s="748"/>
      <c r="O3779" s="749"/>
      <c r="P3779" s="749"/>
      <c r="Q3779" s="740"/>
      <c r="R3779" s="740"/>
      <c r="S3779" s="740"/>
      <c r="T3779" s="740"/>
      <c r="U3779" s="740"/>
      <c r="V3779" s="740"/>
      <c r="W3779" s="740"/>
      <c r="X3779" s="740"/>
      <c r="Y3779" s="740"/>
      <c r="Z3779" s="740"/>
      <c r="AA3779" s="740"/>
      <c r="AB3779" s="740"/>
      <c r="AC3779" s="740"/>
      <c r="AD3779" s="740"/>
      <c r="AE3779" s="740"/>
      <c r="AF3779" s="740"/>
      <c r="AG3779" s="750"/>
      <c r="AH3779" s="742" t="str">
        <f t="shared" si="140"/>
        <v/>
      </c>
      <c r="AI3779" s="37" t="str">
        <f t="shared" si="141"/>
        <v/>
      </c>
      <c r="BH3779" s="137">
        <v>3759</v>
      </c>
      <c r="BI3779" s="206"/>
      <c r="BJ3779" s="207"/>
      <c r="BK3779" s="207"/>
      <c r="BL3779" s="207"/>
      <c r="BM3779" s="207"/>
      <c r="BN3779" s="206"/>
      <c r="BO3779" s="208"/>
      <c r="BP3779" s="206"/>
      <c r="BQ3779" s="458"/>
      <c r="BR3779" s="209"/>
      <c r="BS3779" s="210"/>
      <c r="BT3779" s="208"/>
      <c r="BU3779" s="208"/>
      <c r="BV3779" s="458"/>
      <c r="BW3779" s="209"/>
      <c r="EK3779" s="231"/>
      <c r="EL3779" s="231"/>
      <c r="EM3779" s="186" t="s">
        <v>76</v>
      </c>
      <c r="EN3779" s="187" t="s">
        <v>946</v>
      </c>
      <c r="EO3779" s="188" t="s">
        <v>1601</v>
      </c>
      <c r="EP3779" s="189"/>
    </row>
    <row r="3780" spans="8:146" ht="14.25" x14ac:dyDescent="0.15">
      <c r="H3780" s="740"/>
      <c r="I3780" s="740"/>
      <c r="J3780" s="740"/>
      <c r="K3780" s="740"/>
      <c r="L3780" s="740"/>
      <c r="M3780" s="740"/>
      <c r="N3780" s="748"/>
      <c r="O3780" s="749"/>
      <c r="P3780" s="749"/>
      <c r="Q3780" s="740"/>
      <c r="R3780" s="740"/>
      <c r="S3780" s="740"/>
      <c r="T3780" s="740"/>
      <c r="U3780" s="740"/>
      <c r="V3780" s="740"/>
      <c r="W3780" s="740"/>
      <c r="X3780" s="740"/>
      <c r="Y3780" s="740"/>
      <c r="Z3780" s="740"/>
      <c r="AA3780" s="740"/>
      <c r="AB3780" s="740"/>
      <c r="AC3780" s="740"/>
      <c r="AD3780" s="740"/>
      <c r="AE3780" s="740"/>
      <c r="AF3780" s="740"/>
      <c r="AG3780" s="750"/>
      <c r="AH3780" s="742" t="str">
        <f t="shared" si="140"/>
        <v/>
      </c>
      <c r="AI3780" s="37" t="str">
        <f t="shared" si="141"/>
        <v/>
      </c>
      <c r="BH3780" s="137">
        <v>3760</v>
      </c>
      <c r="BI3780" s="206"/>
      <c r="BJ3780" s="207"/>
      <c r="BK3780" s="207"/>
      <c r="BL3780" s="207"/>
      <c r="BM3780" s="207"/>
      <c r="BN3780" s="206"/>
      <c r="BO3780" s="208"/>
      <c r="BP3780" s="206"/>
      <c r="BQ3780" s="458"/>
      <c r="BR3780" s="209"/>
      <c r="BS3780" s="210"/>
      <c r="BT3780" s="208"/>
      <c r="BU3780" s="208"/>
      <c r="BV3780" s="458"/>
      <c r="BW3780" s="209"/>
      <c r="EK3780" s="231"/>
      <c r="EL3780" s="231"/>
      <c r="EM3780" s="451" t="s">
        <v>1177</v>
      </c>
      <c r="EN3780" s="228">
        <v>0</v>
      </c>
      <c r="EO3780" s="229">
        <v>9</v>
      </c>
      <c r="EP3780" s="234">
        <f>DCOUNT($H$20:$AI$4020,$H$20,EM3779:EO3780)</f>
        <v>0</v>
      </c>
    </row>
    <row r="3781" spans="8:146" ht="14.25" x14ac:dyDescent="0.15">
      <c r="H3781" s="740"/>
      <c r="I3781" s="740"/>
      <c r="J3781" s="740"/>
      <c r="K3781" s="740"/>
      <c r="L3781" s="740"/>
      <c r="M3781" s="740"/>
      <c r="N3781" s="748"/>
      <c r="O3781" s="749"/>
      <c r="P3781" s="749"/>
      <c r="Q3781" s="740"/>
      <c r="R3781" s="740"/>
      <c r="S3781" s="740"/>
      <c r="T3781" s="740"/>
      <c r="U3781" s="740"/>
      <c r="V3781" s="740"/>
      <c r="W3781" s="740"/>
      <c r="X3781" s="740"/>
      <c r="Y3781" s="740"/>
      <c r="Z3781" s="740"/>
      <c r="AA3781" s="740"/>
      <c r="AB3781" s="740"/>
      <c r="AC3781" s="740"/>
      <c r="AD3781" s="740"/>
      <c r="AE3781" s="740"/>
      <c r="AF3781" s="740"/>
      <c r="AG3781" s="750"/>
      <c r="AH3781" s="742" t="str">
        <f t="shared" si="140"/>
        <v/>
      </c>
      <c r="AI3781" s="37" t="str">
        <f t="shared" si="141"/>
        <v/>
      </c>
      <c r="BH3781" s="137">
        <v>3761</v>
      </c>
      <c r="BI3781" s="206"/>
      <c r="BJ3781" s="207"/>
      <c r="BK3781" s="207"/>
      <c r="BL3781" s="207"/>
      <c r="BM3781" s="207"/>
      <c r="BN3781" s="206"/>
      <c r="BO3781" s="208"/>
      <c r="BP3781" s="206"/>
      <c r="BQ3781" s="458"/>
      <c r="BR3781" s="209"/>
      <c r="BS3781" s="210"/>
      <c r="BT3781" s="208"/>
      <c r="BU3781" s="208"/>
      <c r="BV3781" s="458"/>
      <c r="BW3781" s="209"/>
      <c r="EK3781" s="231"/>
      <c r="EL3781" s="231"/>
      <c r="EM3781" s="186" t="s">
        <v>76</v>
      </c>
      <c r="EN3781" s="187" t="s">
        <v>946</v>
      </c>
      <c r="EO3781" s="188" t="s">
        <v>1601</v>
      </c>
      <c r="EP3781" s="189"/>
    </row>
    <row r="3782" spans="8:146" ht="14.25" x14ac:dyDescent="0.15">
      <c r="H3782" s="740"/>
      <c r="I3782" s="740"/>
      <c r="J3782" s="740"/>
      <c r="K3782" s="740"/>
      <c r="L3782" s="740"/>
      <c r="M3782" s="740"/>
      <c r="N3782" s="748"/>
      <c r="O3782" s="749"/>
      <c r="P3782" s="749"/>
      <c r="Q3782" s="740"/>
      <c r="R3782" s="740"/>
      <c r="S3782" s="740"/>
      <c r="T3782" s="740"/>
      <c r="U3782" s="740"/>
      <c r="V3782" s="740"/>
      <c r="W3782" s="740"/>
      <c r="X3782" s="740"/>
      <c r="Y3782" s="740"/>
      <c r="Z3782" s="740"/>
      <c r="AA3782" s="740"/>
      <c r="AB3782" s="740"/>
      <c r="AC3782" s="740"/>
      <c r="AD3782" s="740"/>
      <c r="AE3782" s="740"/>
      <c r="AF3782" s="740"/>
      <c r="AG3782" s="750"/>
      <c r="AH3782" s="742" t="str">
        <f t="shared" si="140"/>
        <v/>
      </c>
      <c r="AI3782" s="37" t="str">
        <f t="shared" si="141"/>
        <v/>
      </c>
      <c r="BH3782" s="137">
        <v>3762</v>
      </c>
      <c r="BI3782" s="206"/>
      <c r="BJ3782" s="207"/>
      <c r="BK3782" s="207"/>
      <c r="BL3782" s="207"/>
      <c r="BM3782" s="207"/>
      <c r="BN3782" s="206"/>
      <c r="BO3782" s="208"/>
      <c r="BP3782" s="206"/>
      <c r="BQ3782" s="458"/>
      <c r="BR3782" s="209"/>
      <c r="BS3782" s="210"/>
      <c r="BT3782" s="208"/>
      <c r="BU3782" s="208"/>
      <c r="BV3782" s="458"/>
      <c r="BW3782" s="209"/>
      <c r="EK3782" s="231"/>
      <c r="EL3782" s="231"/>
      <c r="EM3782" s="451" t="s">
        <v>1178</v>
      </c>
      <c r="EN3782" s="228">
        <v>0</v>
      </c>
      <c r="EO3782" s="229">
        <v>9</v>
      </c>
      <c r="EP3782" s="234">
        <f>DCOUNT($H$20:$AI$4020,$H$20,EM3781:EO3782)</f>
        <v>0</v>
      </c>
    </row>
    <row r="3783" spans="8:146" ht="14.25" x14ac:dyDescent="0.15">
      <c r="H3783" s="740"/>
      <c r="I3783" s="740"/>
      <c r="J3783" s="740"/>
      <c r="K3783" s="740"/>
      <c r="L3783" s="740"/>
      <c r="M3783" s="740"/>
      <c r="N3783" s="748"/>
      <c r="O3783" s="749"/>
      <c r="P3783" s="749"/>
      <c r="Q3783" s="740"/>
      <c r="R3783" s="740"/>
      <c r="S3783" s="740"/>
      <c r="T3783" s="740"/>
      <c r="U3783" s="740"/>
      <c r="V3783" s="740"/>
      <c r="W3783" s="740"/>
      <c r="X3783" s="740"/>
      <c r="Y3783" s="740"/>
      <c r="Z3783" s="740"/>
      <c r="AA3783" s="740"/>
      <c r="AB3783" s="740"/>
      <c r="AC3783" s="740"/>
      <c r="AD3783" s="740"/>
      <c r="AE3783" s="740"/>
      <c r="AF3783" s="740"/>
      <c r="AG3783" s="750"/>
      <c r="AH3783" s="742" t="str">
        <f t="shared" si="140"/>
        <v/>
      </c>
      <c r="AI3783" s="37" t="str">
        <f t="shared" si="141"/>
        <v/>
      </c>
      <c r="BH3783" s="137">
        <v>3763</v>
      </c>
      <c r="BI3783" s="206"/>
      <c r="BJ3783" s="207"/>
      <c r="BK3783" s="207"/>
      <c r="BL3783" s="207"/>
      <c r="BM3783" s="207"/>
      <c r="BN3783" s="206"/>
      <c r="BO3783" s="208"/>
      <c r="BP3783" s="206"/>
      <c r="BQ3783" s="458"/>
      <c r="BR3783" s="209"/>
      <c r="BS3783" s="210"/>
      <c r="BT3783" s="208"/>
      <c r="BU3783" s="208"/>
      <c r="BV3783" s="458"/>
      <c r="BW3783" s="209"/>
      <c r="EK3783" s="231"/>
      <c r="EL3783" s="231"/>
      <c r="EM3783" s="186" t="s">
        <v>76</v>
      </c>
      <c r="EN3783" s="187" t="s">
        <v>946</v>
      </c>
      <c r="EO3783" s="188" t="s">
        <v>1601</v>
      </c>
      <c r="EP3783" s="189"/>
    </row>
    <row r="3784" spans="8:146" ht="14.25" x14ac:dyDescent="0.15">
      <c r="H3784" s="740"/>
      <c r="I3784" s="740"/>
      <c r="J3784" s="740"/>
      <c r="K3784" s="740"/>
      <c r="L3784" s="740"/>
      <c r="M3784" s="740"/>
      <c r="N3784" s="748"/>
      <c r="O3784" s="749"/>
      <c r="P3784" s="749"/>
      <c r="Q3784" s="740"/>
      <c r="R3784" s="740"/>
      <c r="S3784" s="740"/>
      <c r="T3784" s="740"/>
      <c r="U3784" s="740"/>
      <c r="V3784" s="740"/>
      <c r="W3784" s="740"/>
      <c r="X3784" s="740"/>
      <c r="Y3784" s="740"/>
      <c r="Z3784" s="740"/>
      <c r="AA3784" s="740"/>
      <c r="AB3784" s="740"/>
      <c r="AC3784" s="740"/>
      <c r="AD3784" s="740"/>
      <c r="AE3784" s="740"/>
      <c r="AF3784" s="740"/>
      <c r="AG3784" s="750"/>
      <c r="AH3784" s="742" t="str">
        <f t="shared" si="140"/>
        <v/>
      </c>
      <c r="AI3784" s="37" t="str">
        <f t="shared" si="141"/>
        <v/>
      </c>
      <c r="BH3784" s="137">
        <v>3764</v>
      </c>
      <c r="BI3784" s="206"/>
      <c r="BJ3784" s="207"/>
      <c r="BK3784" s="207"/>
      <c r="BL3784" s="207"/>
      <c r="BM3784" s="207"/>
      <c r="BN3784" s="206"/>
      <c r="BO3784" s="208"/>
      <c r="BP3784" s="206"/>
      <c r="BQ3784" s="458"/>
      <c r="BR3784" s="209"/>
      <c r="BS3784" s="210"/>
      <c r="BT3784" s="208"/>
      <c r="BU3784" s="208"/>
      <c r="BV3784" s="458"/>
      <c r="BW3784" s="209"/>
      <c r="EK3784" s="231"/>
      <c r="EL3784" s="231"/>
      <c r="EM3784" s="451" t="s">
        <v>1179</v>
      </c>
      <c r="EN3784" s="228">
        <v>0</v>
      </c>
      <c r="EO3784" s="229">
        <v>9</v>
      </c>
      <c r="EP3784" s="234">
        <f>DCOUNT($H$20:$AI$4020,$H$20,EM3783:EO3784)</f>
        <v>0</v>
      </c>
    </row>
    <row r="3785" spans="8:146" ht="14.25" x14ac:dyDescent="0.15">
      <c r="H3785" s="740"/>
      <c r="I3785" s="740"/>
      <c r="J3785" s="740"/>
      <c r="K3785" s="740"/>
      <c r="L3785" s="740"/>
      <c r="M3785" s="740"/>
      <c r="N3785" s="748"/>
      <c r="O3785" s="749"/>
      <c r="P3785" s="749"/>
      <c r="Q3785" s="740"/>
      <c r="R3785" s="740"/>
      <c r="S3785" s="740"/>
      <c r="T3785" s="740"/>
      <c r="U3785" s="740"/>
      <c r="V3785" s="740"/>
      <c r="W3785" s="740"/>
      <c r="X3785" s="740"/>
      <c r="Y3785" s="740"/>
      <c r="Z3785" s="740"/>
      <c r="AA3785" s="740"/>
      <c r="AB3785" s="740"/>
      <c r="AC3785" s="740"/>
      <c r="AD3785" s="740"/>
      <c r="AE3785" s="740"/>
      <c r="AF3785" s="740"/>
      <c r="AG3785" s="750"/>
      <c r="AH3785" s="742" t="str">
        <f t="shared" si="140"/>
        <v/>
      </c>
      <c r="AI3785" s="37" t="str">
        <f t="shared" si="141"/>
        <v/>
      </c>
      <c r="BH3785" s="137">
        <v>3765</v>
      </c>
      <c r="BI3785" s="206"/>
      <c r="BJ3785" s="207"/>
      <c r="BK3785" s="207"/>
      <c r="BL3785" s="207"/>
      <c r="BM3785" s="207"/>
      <c r="BN3785" s="206"/>
      <c r="BO3785" s="208"/>
      <c r="BP3785" s="206"/>
      <c r="BQ3785" s="458"/>
      <c r="BR3785" s="209"/>
      <c r="BS3785" s="210"/>
      <c r="BT3785" s="208"/>
      <c r="BU3785" s="208"/>
      <c r="BV3785" s="458"/>
      <c r="BW3785" s="209"/>
      <c r="EK3785" s="231"/>
      <c r="EL3785" s="231"/>
      <c r="EM3785" s="186" t="s">
        <v>76</v>
      </c>
      <c r="EN3785" s="187" t="s">
        <v>946</v>
      </c>
      <c r="EO3785" s="188" t="s">
        <v>1601</v>
      </c>
      <c r="EP3785" s="189"/>
    </row>
    <row r="3786" spans="8:146" ht="14.25" x14ac:dyDescent="0.15">
      <c r="H3786" s="740"/>
      <c r="I3786" s="740"/>
      <c r="J3786" s="740"/>
      <c r="K3786" s="740"/>
      <c r="L3786" s="740"/>
      <c r="M3786" s="740"/>
      <c r="N3786" s="748"/>
      <c r="O3786" s="749"/>
      <c r="P3786" s="749"/>
      <c r="Q3786" s="740"/>
      <c r="R3786" s="740"/>
      <c r="S3786" s="740"/>
      <c r="T3786" s="740"/>
      <c r="U3786" s="740"/>
      <c r="V3786" s="740"/>
      <c r="W3786" s="740"/>
      <c r="X3786" s="740"/>
      <c r="Y3786" s="740"/>
      <c r="Z3786" s="740"/>
      <c r="AA3786" s="740"/>
      <c r="AB3786" s="740"/>
      <c r="AC3786" s="740"/>
      <c r="AD3786" s="740"/>
      <c r="AE3786" s="740"/>
      <c r="AF3786" s="740"/>
      <c r="AG3786" s="750"/>
      <c r="AH3786" s="742" t="str">
        <f t="shared" si="140"/>
        <v/>
      </c>
      <c r="AI3786" s="37" t="str">
        <f t="shared" si="141"/>
        <v/>
      </c>
      <c r="BH3786" s="137">
        <v>3766</v>
      </c>
      <c r="BI3786" s="206"/>
      <c r="BJ3786" s="207"/>
      <c r="BK3786" s="207"/>
      <c r="BL3786" s="207"/>
      <c r="BM3786" s="207"/>
      <c r="BN3786" s="206"/>
      <c r="BO3786" s="208"/>
      <c r="BP3786" s="206"/>
      <c r="BQ3786" s="458"/>
      <c r="BR3786" s="209"/>
      <c r="BS3786" s="210"/>
      <c r="BT3786" s="208"/>
      <c r="BU3786" s="208"/>
      <c r="BV3786" s="458"/>
      <c r="BW3786" s="209"/>
      <c r="EK3786" s="231"/>
      <c r="EL3786" s="231"/>
      <c r="EM3786" s="451" t="s">
        <v>1180</v>
      </c>
      <c r="EN3786" s="228">
        <v>0</v>
      </c>
      <c r="EO3786" s="229">
        <v>9</v>
      </c>
      <c r="EP3786" s="234">
        <f>DCOUNT($H$20:$AI$4020,$H$20,EM3785:EO3786)</f>
        <v>0</v>
      </c>
    </row>
    <row r="3787" spans="8:146" ht="14.25" x14ac:dyDescent="0.15">
      <c r="H3787" s="740"/>
      <c r="I3787" s="740"/>
      <c r="J3787" s="740"/>
      <c r="K3787" s="740"/>
      <c r="L3787" s="740"/>
      <c r="M3787" s="740"/>
      <c r="N3787" s="748"/>
      <c r="O3787" s="749"/>
      <c r="P3787" s="749"/>
      <c r="Q3787" s="740"/>
      <c r="R3787" s="740"/>
      <c r="S3787" s="740"/>
      <c r="T3787" s="740"/>
      <c r="U3787" s="740"/>
      <c r="V3787" s="740"/>
      <c r="W3787" s="740"/>
      <c r="X3787" s="740"/>
      <c r="Y3787" s="740"/>
      <c r="Z3787" s="740"/>
      <c r="AA3787" s="740"/>
      <c r="AB3787" s="740"/>
      <c r="AC3787" s="740"/>
      <c r="AD3787" s="740"/>
      <c r="AE3787" s="740"/>
      <c r="AF3787" s="740"/>
      <c r="AG3787" s="750"/>
      <c r="AH3787" s="742" t="str">
        <f t="shared" si="140"/>
        <v/>
      </c>
      <c r="AI3787" s="37" t="str">
        <f t="shared" si="141"/>
        <v/>
      </c>
      <c r="BH3787" s="137">
        <v>3767</v>
      </c>
      <c r="BI3787" s="206"/>
      <c r="BJ3787" s="207"/>
      <c r="BK3787" s="207"/>
      <c r="BL3787" s="207"/>
      <c r="BM3787" s="207"/>
      <c r="BN3787" s="206"/>
      <c r="BO3787" s="208"/>
      <c r="BP3787" s="206"/>
      <c r="BQ3787" s="458"/>
      <c r="BR3787" s="209"/>
      <c r="BS3787" s="210"/>
      <c r="BT3787" s="208"/>
      <c r="BU3787" s="208"/>
      <c r="BV3787" s="458"/>
      <c r="BW3787" s="209"/>
      <c r="EK3787" s="231"/>
      <c r="EL3787" s="231"/>
      <c r="EM3787" s="186" t="s">
        <v>76</v>
      </c>
      <c r="EN3787" s="187" t="s">
        <v>946</v>
      </c>
      <c r="EO3787" s="188" t="s">
        <v>1601</v>
      </c>
      <c r="EP3787" s="189"/>
    </row>
    <row r="3788" spans="8:146" ht="14.25" x14ac:dyDescent="0.15">
      <c r="H3788" s="740"/>
      <c r="I3788" s="740"/>
      <c r="J3788" s="740"/>
      <c r="K3788" s="740"/>
      <c r="L3788" s="740"/>
      <c r="M3788" s="740"/>
      <c r="N3788" s="748"/>
      <c r="O3788" s="749"/>
      <c r="P3788" s="749"/>
      <c r="Q3788" s="740"/>
      <c r="R3788" s="740"/>
      <c r="S3788" s="740"/>
      <c r="T3788" s="740"/>
      <c r="U3788" s="740"/>
      <c r="V3788" s="740"/>
      <c r="W3788" s="740"/>
      <c r="X3788" s="740"/>
      <c r="Y3788" s="740"/>
      <c r="Z3788" s="740"/>
      <c r="AA3788" s="740"/>
      <c r="AB3788" s="740"/>
      <c r="AC3788" s="740"/>
      <c r="AD3788" s="740"/>
      <c r="AE3788" s="740"/>
      <c r="AF3788" s="740"/>
      <c r="AG3788" s="750"/>
      <c r="AH3788" s="742" t="str">
        <f t="shared" si="140"/>
        <v/>
      </c>
      <c r="AI3788" s="37" t="str">
        <f t="shared" si="141"/>
        <v/>
      </c>
      <c r="BH3788" s="137">
        <v>3768</v>
      </c>
      <c r="BI3788" s="206"/>
      <c r="BJ3788" s="207"/>
      <c r="BK3788" s="207"/>
      <c r="BL3788" s="207"/>
      <c r="BM3788" s="207"/>
      <c r="BN3788" s="206"/>
      <c r="BO3788" s="208"/>
      <c r="BP3788" s="206"/>
      <c r="BQ3788" s="458"/>
      <c r="BR3788" s="209"/>
      <c r="BS3788" s="210"/>
      <c r="BT3788" s="208"/>
      <c r="BU3788" s="208"/>
      <c r="BV3788" s="458"/>
      <c r="BW3788" s="209"/>
      <c r="EK3788" s="231"/>
      <c r="EL3788" s="231"/>
      <c r="EM3788" s="451" t="s">
        <v>1181</v>
      </c>
      <c r="EN3788" s="228">
        <v>0</v>
      </c>
      <c r="EO3788" s="229">
        <v>9</v>
      </c>
      <c r="EP3788" s="234">
        <f>DCOUNT($H$20:$AI$4020,$H$20,EM3787:EO3788)</f>
        <v>0</v>
      </c>
    </row>
    <row r="3789" spans="8:146" ht="14.25" x14ac:dyDescent="0.15">
      <c r="H3789" s="740"/>
      <c r="I3789" s="740"/>
      <c r="J3789" s="740"/>
      <c r="K3789" s="740"/>
      <c r="L3789" s="740"/>
      <c r="M3789" s="740"/>
      <c r="N3789" s="748"/>
      <c r="O3789" s="749"/>
      <c r="P3789" s="749"/>
      <c r="Q3789" s="740"/>
      <c r="R3789" s="740"/>
      <c r="S3789" s="740"/>
      <c r="T3789" s="740"/>
      <c r="U3789" s="740"/>
      <c r="V3789" s="740"/>
      <c r="W3789" s="740"/>
      <c r="X3789" s="740"/>
      <c r="Y3789" s="740"/>
      <c r="Z3789" s="740"/>
      <c r="AA3789" s="740"/>
      <c r="AB3789" s="740"/>
      <c r="AC3789" s="740"/>
      <c r="AD3789" s="740"/>
      <c r="AE3789" s="740"/>
      <c r="AF3789" s="740"/>
      <c r="AG3789" s="750"/>
      <c r="AH3789" s="742" t="str">
        <f t="shared" si="140"/>
        <v/>
      </c>
      <c r="AI3789" s="37" t="str">
        <f t="shared" si="141"/>
        <v/>
      </c>
      <c r="BH3789" s="137">
        <v>3769</v>
      </c>
      <c r="BI3789" s="206"/>
      <c r="BJ3789" s="207"/>
      <c r="BK3789" s="207"/>
      <c r="BL3789" s="207"/>
      <c r="BM3789" s="207"/>
      <c r="BN3789" s="206"/>
      <c r="BO3789" s="208"/>
      <c r="BP3789" s="206"/>
      <c r="BQ3789" s="458"/>
      <c r="BR3789" s="209"/>
      <c r="BS3789" s="210"/>
      <c r="BT3789" s="208"/>
      <c r="BU3789" s="208"/>
      <c r="BV3789" s="458"/>
      <c r="BW3789" s="209"/>
      <c r="EK3789" s="231"/>
      <c r="EL3789" s="231"/>
      <c r="EM3789" s="186" t="s">
        <v>76</v>
      </c>
      <c r="EN3789" s="187" t="s">
        <v>946</v>
      </c>
      <c r="EO3789" s="188" t="s">
        <v>1601</v>
      </c>
      <c r="EP3789" s="189"/>
    </row>
    <row r="3790" spans="8:146" ht="14.25" x14ac:dyDescent="0.15">
      <c r="H3790" s="740"/>
      <c r="I3790" s="740"/>
      <c r="J3790" s="740"/>
      <c r="K3790" s="740"/>
      <c r="L3790" s="740"/>
      <c r="M3790" s="740"/>
      <c r="N3790" s="748"/>
      <c r="O3790" s="749"/>
      <c r="P3790" s="749"/>
      <c r="Q3790" s="740"/>
      <c r="R3790" s="740"/>
      <c r="S3790" s="740"/>
      <c r="T3790" s="740"/>
      <c r="U3790" s="740"/>
      <c r="V3790" s="740"/>
      <c r="W3790" s="740"/>
      <c r="X3790" s="740"/>
      <c r="Y3790" s="740"/>
      <c r="Z3790" s="740"/>
      <c r="AA3790" s="740"/>
      <c r="AB3790" s="740"/>
      <c r="AC3790" s="740"/>
      <c r="AD3790" s="740"/>
      <c r="AE3790" s="740"/>
      <c r="AF3790" s="740"/>
      <c r="AG3790" s="750"/>
      <c r="AH3790" s="742" t="str">
        <f t="shared" si="140"/>
        <v/>
      </c>
      <c r="AI3790" s="37" t="str">
        <f t="shared" si="141"/>
        <v/>
      </c>
      <c r="BH3790" s="137">
        <v>3770</v>
      </c>
      <c r="BI3790" s="206"/>
      <c r="BJ3790" s="207"/>
      <c r="BK3790" s="207"/>
      <c r="BL3790" s="207"/>
      <c r="BM3790" s="207"/>
      <c r="BN3790" s="206"/>
      <c r="BO3790" s="208"/>
      <c r="BP3790" s="206"/>
      <c r="BQ3790" s="458"/>
      <c r="BR3790" s="209"/>
      <c r="BS3790" s="210"/>
      <c r="BT3790" s="208"/>
      <c r="BU3790" s="208"/>
      <c r="BV3790" s="458"/>
      <c r="BW3790" s="209"/>
      <c r="EK3790" s="231"/>
      <c r="EL3790" s="231"/>
      <c r="EM3790" s="451" t="s">
        <v>1182</v>
      </c>
      <c r="EN3790" s="228">
        <v>0</v>
      </c>
      <c r="EO3790" s="229">
        <v>9</v>
      </c>
      <c r="EP3790" s="234">
        <f>DCOUNT($H$20:$AI$4020,$H$20,EM3789:EO3790)</f>
        <v>0</v>
      </c>
    </row>
    <row r="3791" spans="8:146" ht="14.25" x14ac:dyDescent="0.15">
      <c r="H3791" s="740"/>
      <c r="I3791" s="740"/>
      <c r="J3791" s="740"/>
      <c r="K3791" s="740"/>
      <c r="L3791" s="740"/>
      <c r="M3791" s="740"/>
      <c r="N3791" s="748"/>
      <c r="O3791" s="749"/>
      <c r="P3791" s="749"/>
      <c r="Q3791" s="740"/>
      <c r="R3791" s="740"/>
      <c r="S3791" s="740"/>
      <c r="T3791" s="740"/>
      <c r="U3791" s="740"/>
      <c r="V3791" s="740"/>
      <c r="W3791" s="740"/>
      <c r="X3791" s="740"/>
      <c r="Y3791" s="740"/>
      <c r="Z3791" s="740"/>
      <c r="AA3791" s="740"/>
      <c r="AB3791" s="740"/>
      <c r="AC3791" s="740"/>
      <c r="AD3791" s="740"/>
      <c r="AE3791" s="740"/>
      <c r="AF3791" s="740"/>
      <c r="AG3791" s="750"/>
      <c r="AH3791" s="742" t="str">
        <f t="shared" si="140"/>
        <v/>
      </c>
      <c r="AI3791" s="37" t="str">
        <f t="shared" si="141"/>
        <v/>
      </c>
      <c r="BH3791" s="137">
        <v>3771</v>
      </c>
      <c r="BI3791" s="206"/>
      <c r="BJ3791" s="207"/>
      <c r="BK3791" s="207"/>
      <c r="BL3791" s="207"/>
      <c r="BM3791" s="207"/>
      <c r="BN3791" s="206"/>
      <c r="BO3791" s="208"/>
      <c r="BP3791" s="206"/>
      <c r="BQ3791" s="458"/>
      <c r="BR3791" s="209"/>
      <c r="BS3791" s="210"/>
      <c r="BT3791" s="208"/>
      <c r="BU3791" s="208"/>
      <c r="BV3791" s="458"/>
      <c r="BW3791" s="209"/>
      <c r="EK3791" s="231"/>
      <c r="EL3791" s="231"/>
      <c r="EM3791" s="186" t="s">
        <v>76</v>
      </c>
      <c r="EN3791" s="187" t="s">
        <v>946</v>
      </c>
      <c r="EO3791" s="188" t="s">
        <v>1601</v>
      </c>
      <c r="EP3791" s="189"/>
    </row>
    <row r="3792" spans="8:146" ht="14.25" x14ac:dyDescent="0.15">
      <c r="H3792" s="740"/>
      <c r="I3792" s="740"/>
      <c r="J3792" s="740"/>
      <c r="K3792" s="740"/>
      <c r="L3792" s="740"/>
      <c r="M3792" s="740"/>
      <c r="N3792" s="748"/>
      <c r="O3792" s="749"/>
      <c r="P3792" s="749"/>
      <c r="Q3792" s="740"/>
      <c r="R3792" s="740"/>
      <c r="S3792" s="740"/>
      <c r="T3792" s="740"/>
      <c r="U3792" s="740"/>
      <c r="V3792" s="740"/>
      <c r="W3792" s="740"/>
      <c r="X3792" s="740"/>
      <c r="Y3792" s="740"/>
      <c r="Z3792" s="740"/>
      <c r="AA3792" s="740"/>
      <c r="AB3792" s="740"/>
      <c r="AC3792" s="740"/>
      <c r="AD3792" s="740"/>
      <c r="AE3792" s="740"/>
      <c r="AF3792" s="740"/>
      <c r="AG3792" s="750"/>
      <c r="AH3792" s="742" t="str">
        <f t="shared" si="140"/>
        <v/>
      </c>
      <c r="AI3792" s="37" t="str">
        <f t="shared" si="141"/>
        <v/>
      </c>
      <c r="BH3792" s="137">
        <v>3772</v>
      </c>
      <c r="BI3792" s="206"/>
      <c r="BJ3792" s="207"/>
      <c r="BK3792" s="207"/>
      <c r="BL3792" s="207"/>
      <c r="BM3792" s="207"/>
      <c r="BN3792" s="206"/>
      <c r="BO3792" s="208"/>
      <c r="BP3792" s="206"/>
      <c r="BQ3792" s="458"/>
      <c r="BR3792" s="209"/>
      <c r="BS3792" s="210"/>
      <c r="BT3792" s="208"/>
      <c r="BU3792" s="208"/>
      <c r="BV3792" s="458"/>
      <c r="BW3792" s="209"/>
      <c r="EK3792" s="231"/>
      <c r="EL3792" s="231"/>
      <c r="EM3792" s="451" t="s">
        <v>1183</v>
      </c>
      <c r="EN3792" s="228">
        <v>0</v>
      </c>
      <c r="EO3792" s="229">
        <v>9</v>
      </c>
      <c r="EP3792" s="234">
        <f>DCOUNT($H$20:$AI$4020,$H$20,EM3791:EO3792)</f>
        <v>0</v>
      </c>
    </row>
    <row r="3793" spans="8:146" ht="14.25" x14ac:dyDescent="0.15">
      <c r="H3793" s="740"/>
      <c r="I3793" s="740"/>
      <c r="J3793" s="740"/>
      <c r="K3793" s="740"/>
      <c r="L3793" s="740"/>
      <c r="M3793" s="740"/>
      <c r="N3793" s="748"/>
      <c r="O3793" s="749"/>
      <c r="P3793" s="749"/>
      <c r="Q3793" s="740"/>
      <c r="R3793" s="740"/>
      <c r="S3793" s="740"/>
      <c r="T3793" s="740"/>
      <c r="U3793" s="740"/>
      <c r="V3793" s="740"/>
      <c r="W3793" s="740"/>
      <c r="X3793" s="740"/>
      <c r="Y3793" s="740"/>
      <c r="Z3793" s="740"/>
      <c r="AA3793" s="740"/>
      <c r="AB3793" s="740"/>
      <c r="AC3793" s="740"/>
      <c r="AD3793" s="740"/>
      <c r="AE3793" s="740"/>
      <c r="AF3793" s="740"/>
      <c r="AG3793" s="750"/>
      <c r="AH3793" s="742" t="str">
        <f t="shared" si="140"/>
        <v/>
      </c>
      <c r="AI3793" s="37" t="str">
        <f t="shared" si="141"/>
        <v/>
      </c>
      <c r="BH3793" s="137">
        <v>3773</v>
      </c>
      <c r="BI3793" s="206"/>
      <c r="BJ3793" s="207"/>
      <c r="BK3793" s="207"/>
      <c r="BL3793" s="207"/>
      <c r="BM3793" s="207"/>
      <c r="BN3793" s="206"/>
      <c r="BO3793" s="208"/>
      <c r="BP3793" s="206"/>
      <c r="BQ3793" s="458"/>
      <c r="BR3793" s="209"/>
      <c r="BS3793" s="210"/>
      <c r="BT3793" s="208"/>
      <c r="BU3793" s="208"/>
      <c r="BV3793" s="458"/>
      <c r="BW3793" s="209"/>
      <c r="EK3793" s="231"/>
      <c r="EL3793" s="231"/>
      <c r="EM3793" s="543" t="s">
        <v>76</v>
      </c>
      <c r="EN3793" s="544" t="s">
        <v>946</v>
      </c>
      <c r="EO3793" s="545" t="s">
        <v>1601</v>
      </c>
      <c r="EP3793" s="546"/>
    </row>
    <row r="3794" spans="8:146" ht="14.25" x14ac:dyDescent="0.15">
      <c r="H3794" s="740"/>
      <c r="I3794" s="740"/>
      <c r="J3794" s="740"/>
      <c r="K3794" s="740"/>
      <c r="L3794" s="740"/>
      <c r="M3794" s="740"/>
      <c r="N3794" s="748"/>
      <c r="O3794" s="749"/>
      <c r="P3794" s="749"/>
      <c r="Q3794" s="740"/>
      <c r="R3794" s="740"/>
      <c r="S3794" s="740"/>
      <c r="T3794" s="740"/>
      <c r="U3794" s="740"/>
      <c r="V3794" s="740"/>
      <c r="W3794" s="740"/>
      <c r="X3794" s="740"/>
      <c r="Y3794" s="740"/>
      <c r="Z3794" s="740"/>
      <c r="AA3794" s="740"/>
      <c r="AB3794" s="740"/>
      <c r="AC3794" s="740"/>
      <c r="AD3794" s="740"/>
      <c r="AE3794" s="740"/>
      <c r="AF3794" s="740"/>
      <c r="AG3794" s="750"/>
      <c r="AH3794" s="742" t="str">
        <f t="shared" si="140"/>
        <v/>
      </c>
      <c r="AI3794" s="37" t="str">
        <f t="shared" si="141"/>
        <v/>
      </c>
      <c r="BH3794" s="137">
        <v>3774</v>
      </c>
      <c r="BI3794" s="206"/>
      <c r="BJ3794" s="207"/>
      <c r="BK3794" s="207"/>
      <c r="BL3794" s="207"/>
      <c r="BM3794" s="207"/>
      <c r="BN3794" s="206"/>
      <c r="BO3794" s="208"/>
      <c r="BP3794" s="206"/>
      <c r="BQ3794" s="458"/>
      <c r="BR3794" s="209"/>
      <c r="BS3794" s="210"/>
      <c r="BT3794" s="208"/>
      <c r="BU3794" s="208"/>
      <c r="BV3794" s="458"/>
      <c r="BW3794" s="209"/>
      <c r="EK3794" s="231"/>
      <c r="EL3794" s="231"/>
      <c r="EM3794" s="552" t="s">
        <v>2573</v>
      </c>
      <c r="EN3794" s="548">
        <v>0</v>
      </c>
      <c r="EO3794" s="549">
        <v>9</v>
      </c>
      <c r="EP3794" s="551">
        <f>DCOUNT($H$20:$AI$4020,$H$20,EM3793:EO3794)</f>
        <v>0</v>
      </c>
    </row>
    <row r="3795" spans="8:146" ht="14.25" x14ac:dyDescent="0.15">
      <c r="H3795" s="740"/>
      <c r="I3795" s="740"/>
      <c r="J3795" s="740"/>
      <c r="K3795" s="740"/>
      <c r="L3795" s="740"/>
      <c r="M3795" s="740"/>
      <c r="N3795" s="748"/>
      <c r="O3795" s="749"/>
      <c r="P3795" s="749"/>
      <c r="Q3795" s="740"/>
      <c r="R3795" s="740"/>
      <c r="S3795" s="740"/>
      <c r="T3795" s="740"/>
      <c r="U3795" s="740"/>
      <c r="V3795" s="740"/>
      <c r="W3795" s="740"/>
      <c r="X3795" s="740"/>
      <c r="Y3795" s="740"/>
      <c r="Z3795" s="740"/>
      <c r="AA3795" s="740"/>
      <c r="AB3795" s="740"/>
      <c r="AC3795" s="740"/>
      <c r="AD3795" s="740"/>
      <c r="AE3795" s="740"/>
      <c r="AF3795" s="740"/>
      <c r="AG3795" s="750"/>
      <c r="AH3795" s="742" t="str">
        <f t="shared" si="140"/>
        <v/>
      </c>
      <c r="AI3795" s="37" t="str">
        <f t="shared" si="141"/>
        <v/>
      </c>
      <c r="BH3795" s="137">
        <v>3775</v>
      </c>
      <c r="BI3795" s="206"/>
      <c r="BJ3795" s="207"/>
      <c r="BK3795" s="207"/>
      <c r="BL3795" s="207"/>
      <c r="BM3795" s="207"/>
      <c r="BN3795" s="206"/>
      <c r="BO3795" s="208"/>
      <c r="BP3795" s="206"/>
      <c r="BQ3795" s="458"/>
      <c r="BR3795" s="209"/>
      <c r="BS3795" s="210"/>
      <c r="BT3795" s="208"/>
      <c r="BU3795" s="208"/>
      <c r="BV3795" s="458"/>
      <c r="BW3795" s="209"/>
      <c r="EK3795" s="231"/>
      <c r="EL3795" s="231"/>
      <c r="EM3795" s="543" t="s">
        <v>76</v>
      </c>
      <c r="EN3795" s="544" t="s">
        <v>946</v>
      </c>
      <c r="EO3795" s="545" t="s">
        <v>1601</v>
      </c>
      <c r="EP3795" s="546"/>
    </row>
    <row r="3796" spans="8:146" ht="14.25" x14ac:dyDescent="0.15">
      <c r="H3796" s="740"/>
      <c r="I3796" s="740"/>
      <c r="J3796" s="740"/>
      <c r="K3796" s="740"/>
      <c r="L3796" s="740"/>
      <c r="M3796" s="740"/>
      <c r="N3796" s="748"/>
      <c r="O3796" s="749"/>
      <c r="P3796" s="749"/>
      <c r="Q3796" s="740"/>
      <c r="R3796" s="740"/>
      <c r="S3796" s="740"/>
      <c r="T3796" s="740"/>
      <c r="U3796" s="740"/>
      <c r="V3796" s="740"/>
      <c r="W3796" s="740"/>
      <c r="X3796" s="740"/>
      <c r="Y3796" s="740"/>
      <c r="Z3796" s="740"/>
      <c r="AA3796" s="740"/>
      <c r="AB3796" s="740"/>
      <c r="AC3796" s="740"/>
      <c r="AD3796" s="740"/>
      <c r="AE3796" s="740"/>
      <c r="AF3796" s="740"/>
      <c r="AG3796" s="750"/>
      <c r="AH3796" s="742" t="str">
        <f t="shared" si="140"/>
        <v/>
      </c>
      <c r="AI3796" s="37" t="str">
        <f t="shared" si="141"/>
        <v/>
      </c>
      <c r="BH3796" s="137">
        <v>3776</v>
      </c>
      <c r="BI3796" s="206"/>
      <c r="BJ3796" s="207"/>
      <c r="BK3796" s="207"/>
      <c r="BL3796" s="207"/>
      <c r="BM3796" s="207"/>
      <c r="BN3796" s="206"/>
      <c r="BO3796" s="208"/>
      <c r="BP3796" s="206"/>
      <c r="BQ3796" s="458"/>
      <c r="BR3796" s="209"/>
      <c r="BS3796" s="210"/>
      <c r="BT3796" s="208"/>
      <c r="BU3796" s="208"/>
      <c r="BV3796" s="458"/>
      <c r="BW3796" s="209"/>
      <c r="EK3796" s="231"/>
      <c r="EL3796" s="231"/>
      <c r="EM3796" s="552" t="s">
        <v>2574</v>
      </c>
      <c r="EN3796" s="548">
        <v>0</v>
      </c>
      <c r="EO3796" s="549">
        <v>9</v>
      </c>
      <c r="EP3796" s="551">
        <f>DCOUNT($H$20:$AI$4020,$H$20,EM3795:EO3796)</f>
        <v>0</v>
      </c>
    </row>
    <row r="3797" spans="8:146" ht="14.25" x14ac:dyDescent="0.15">
      <c r="H3797" s="740"/>
      <c r="I3797" s="740"/>
      <c r="J3797" s="740"/>
      <c r="K3797" s="740"/>
      <c r="L3797" s="740"/>
      <c r="M3797" s="740"/>
      <c r="N3797" s="748"/>
      <c r="O3797" s="749"/>
      <c r="P3797" s="749"/>
      <c r="Q3797" s="740"/>
      <c r="R3797" s="740"/>
      <c r="S3797" s="740"/>
      <c r="T3797" s="740"/>
      <c r="U3797" s="740"/>
      <c r="V3797" s="740"/>
      <c r="W3797" s="740"/>
      <c r="X3797" s="740"/>
      <c r="Y3797" s="740"/>
      <c r="Z3797" s="740"/>
      <c r="AA3797" s="740"/>
      <c r="AB3797" s="740"/>
      <c r="AC3797" s="740"/>
      <c r="AD3797" s="740"/>
      <c r="AE3797" s="740"/>
      <c r="AF3797" s="740"/>
      <c r="AG3797" s="750"/>
      <c r="AH3797" s="742" t="str">
        <f t="shared" si="140"/>
        <v/>
      </c>
      <c r="AI3797" s="37" t="str">
        <f t="shared" si="141"/>
        <v/>
      </c>
      <c r="BH3797" s="137">
        <v>3777</v>
      </c>
      <c r="BI3797" s="206"/>
      <c r="BJ3797" s="207"/>
      <c r="BK3797" s="207"/>
      <c r="BL3797" s="207"/>
      <c r="BM3797" s="207"/>
      <c r="BN3797" s="206"/>
      <c r="BO3797" s="208"/>
      <c r="BP3797" s="206"/>
      <c r="BQ3797" s="458"/>
      <c r="BR3797" s="209"/>
      <c r="BS3797" s="210"/>
      <c r="BT3797" s="208"/>
      <c r="BU3797" s="208"/>
      <c r="BV3797" s="458"/>
      <c r="BW3797" s="209"/>
      <c r="EK3797" s="231"/>
      <c r="EL3797" s="231"/>
      <c r="EM3797" s="543" t="s">
        <v>76</v>
      </c>
      <c r="EN3797" s="544" t="s">
        <v>946</v>
      </c>
      <c r="EO3797" s="545" t="s">
        <v>1601</v>
      </c>
      <c r="EP3797" s="546"/>
    </row>
    <row r="3798" spans="8:146" ht="14.25" x14ac:dyDescent="0.15">
      <c r="H3798" s="740"/>
      <c r="I3798" s="740"/>
      <c r="J3798" s="740"/>
      <c r="K3798" s="740"/>
      <c r="L3798" s="740"/>
      <c r="M3798" s="740"/>
      <c r="N3798" s="748"/>
      <c r="O3798" s="749"/>
      <c r="P3798" s="749"/>
      <c r="Q3798" s="740"/>
      <c r="R3798" s="740"/>
      <c r="S3798" s="740"/>
      <c r="T3798" s="740"/>
      <c r="U3798" s="740"/>
      <c r="V3798" s="740"/>
      <c r="W3798" s="740"/>
      <c r="X3798" s="740"/>
      <c r="Y3798" s="740"/>
      <c r="Z3798" s="740"/>
      <c r="AA3798" s="740"/>
      <c r="AB3798" s="740"/>
      <c r="AC3798" s="740"/>
      <c r="AD3798" s="740"/>
      <c r="AE3798" s="740"/>
      <c r="AF3798" s="740"/>
      <c r="AG3798" s="750"/>
      <c r="AH3798" s="742" t="str">
        <f t="shared" si="140"/>
        <v/>
      </c>
      <c r="AI3798" s="37" t="str">
        <f t="shared" si="141"/>
        <v/>
      </c>
      <c r="BH3798" s="137">
        <v>3778</v>
      </c>
      <c r="BI3798" s="206"/>
      <c r="BJ3798" s="207"/>
      <c r="BK3798" s="207"/>
      <c r="BL3798" s="207"/>
      <c r="BM3798" s="207"/>
      <c r="BN3798" s="206"/>
      <c r="BO3798" s="208"/>
      <c r="BP3798" s="206"/>
      <c r="BQ3798" s="458"/>
      <c r="BR3798" s="209"/>
      <c r="BS3798" s="210"/>
      <c r="BT3798" s="208"/>
      <c r="BU3798" s="208"/>
      <c r="BV3798" s="458"/>
      <c r="BW3798" s="209"/>
      <c r="EK3798" s="231"/>
      <c r="EL3798" s="231"/>
      <c r="EM3798" s="552" t="s">
        <v>2575</v>
      </c>
      <c r="EN3798" s="548">
        <v>0</v>
      </c>
      <c r="EO3798" s="549">
        <v>9</v>
      </c>
      <c r="EP3798" s="551">
        <f>DCOUNT($H$20:$AI$4020,$H$20,EM3797:EO3798)</f>
        <v>0</v>
      </c>
    </row>
    <row r="3799" spans="8:146" ht="14.25" x14ac:dyDescent="0.15">
      <c r="H3799" s="740"/>
      <c r="I3799" s="740"/>
      <c r="J3799" s="740"/>
      <c r="K3799" s="740"/>
      <c r="L3799" s="740"/>
      <c r="M3799" s="740"/>
      <c r="N3799" s="748"/>
      <c r="O3799" s="749"/>
      <c r="P3799" s="749"/>
      <c r="Q3799" s="740"/>
      <c r="R3799" s="740"/>
      <c r="S3799" s="740"/>
      <c r="T3799" s="740"/>
      <c r="U3799" s="740"/>
      <c r="V3799" s="740"/>
      <c r="W3799" s="740"/>
      <c r="X3799" s="740"/>
      <c r="Y3799" s="740"/>
      <c r="Z3799" s="740"/>
      <c r="AA3799" s="740"/>
      <c r="AB3799" s="740"/>
      <c r="AC3799" s="740"/>
      <c r="AD3799" s="740"/>
      <c r="AE3799" s="740"/>
      <c r="AF3799" s="740"/>
      <c r="AG3799" s="750"/>
      <c r="AH3799" s="742" t="str">
        <f t="shared" ref="AH3799:AH3862" si="142">UPPER(N3799)</f>
        <v/>
      </c>
      <c r="AI3799" s="37" t="str">
        <f t="shared" ref="AI3799:AI3862" si="143">DBCS(AH3799)</f>
        <v/>
      </c>
      <c r="BH3799" s="137">
        <v>3779</v>
      </c>
      <c r="BI3799" s="206"/>
      <c r="BJ3799" s="207"/>
      <c r="BK3799" s="207"/>
      <c r="BL3799" s="207"/>
      <c r="BM3799" s="207"/>
      <c r="BN3799" s="206"/>
      <c r="BO3799" s="208"/>
      <c r="BP3799" s="206"/>
      <c r="BQ3799" s="458"/>
      <c r="BR3799" s="209"/>
      <c r="BS3799" s="210"/>
      <c r="BT3799" s="208"/>
      <c r="BU3799" s="208"/>
      <c r="BV3799" s="458"/>
      <c r="BW3799" s="209"/>
      <c r="EK3799" s="231"/>
      <c r="EL3799" s="231"/>
      <c r="EM3799" s="543" t="s">
        <v>76</v>
      </c>
      <c r="EN3799" s="544" t="s">
        <v>946</v>
      </c>
      <c r="EO3799" s="545" t="s">
        <v>1601</v>
      </c>
      <c r="EP3799" s="546"/>
    </row>
    <row r="3800" spans="8:146" ht="14.25" x14ac:dyDescent="0.15">
      <c r="H3800" s="740"/>
      <c r="I3800" s="740"/>
      <c r="J3800" s="740"/>
      <c r="K3800" s="740"/>
      <c r="L3800" s="740"/>
      <c r="M3800" s="740"/>
      <c r="N3800" s="748"/>
      <c r="O3800" s="749"/>
      <c r="P3800" s="749"/>
      <c r="Q3800" s="740"/>
      <c r="R3800" s="740"/>
      <c r="S3800" s="740"/>
      <c r="T3800" s="740"/>
      <c r="U3800" s="740"/>
      <c r="V3800" s="740"/>
      <c r="W3800" s="740"/>
      <c r="X3800" s="740"/>
      <c r="Y3800" s="740"/>
      <c r="Z3800" s="740"/>
      <c r="AA3800" s="740"/>
      <c r="AB3800" s="740"/>
      <c r="AC3800" s="740"/>
      <c r="AD3800" s="740"/>
      <c r="AE3800" s="740"/>
      <c r="AF3800" s="740"/>
      <c r="AG3800" s="750"/>
      <c r="AH3800" s="742" t="str">
        <f t="shared" si="142"/>
        <v/>
      </c>
      <c r="AI3800" s="37" t="str">
        <f t="shared" si="143"/>
        <v/>
      </c>
      <c r="BH3800" s="137">
        <v>3780</v>
      </c>
      <c r="BI3800" s="206"/>
      <c r="BJ3800" s="207"/>
      <c r="BK3800" s="207"/>
      <c r="BL3800" s="207"/>
      <c r="BM3800" s="207"/>
      <c r="BN3800" s="206"/>
      <c r="BO3800" s="208"/>
      <c r="BP3800" s="206"/>
      <c r="BQ3800" s="458"/>
      <c r="BR3800" s="209"/>
      <c r="BS3800" s="210"/>
      <c r="BT3800" s="208"/>
      <c r="BU3800" s="208"/>
      <c r="BV3800" s="458"/>
      <c r="BW3800" s="209"/>
      <c r="EK3800" s="231"/>
      <c r="EL3800" s="231"/>
      <c r="EM3800" s="552" t="s">
        <v>2576</v>
      </c>
      <c r="EN3800" s="548">
        <v>0</v>
      </c>
      <c r="EO3800" s="549">
        <v>9</v>
      </c>
      <c r="EP3800" s="551">
        <f>DCOUNT($H$20:$AI$4020,$H$20,EM3799:EO3800)</f>
        <v>0</v>
      </c>
    </row>
    <row r="3801" spans="8:146" ht="14.25" x14ac:dyDescent="0.15">
      <c r="H3801" s="740"/>
      <c r="I3801" s="740"/>
      <c r="J3801" s="740"/>
      <c r="K3801" s="740"/>
      <c r="L3801" s="740"/>
      <c r="M3801" s="740"/>
      <c r="N3801" s="748"/>
      <c r="O3801" s="749"/>
      <c r="P3801" s="749"/>
      <c r="Q3801" s="740"/>
      <c r="R3801" s="740"/>
      <c r="S3801" s="740"/>
      <c r="T3801" s="740"/>
      <c r="U3801" s="740"/>
      <c r="V3801" s="740"/>
      <c r="W3801" s="740"/>
      <c r="X3801" s="740"/>
      <c r="Y3801" s="740"/>
      <c r="Z3801" s="740"/>
      <c r="AA3801" s="740"/>
      <c r="AB3801" s="740"/>
      <c r="AC3801" s="740"/>
      <c r="AD3801" s="740"/>
      <c r="AE3801" s="740"/>
      <c r="AF3801" s="740"/>
      <c r="AG3801" s="750"/>
      <c r="AH3801" s="742" t="str">
        <f t="shared" si="142"/>
        <v/>
      </c>
      <c r="AI3801" s="37" t="str">
        <f t="shared" si="143"/>
        <v/>
      </c>
      <c r="BH3801" s="137">
        <v>3781</v>
      </c>
      <c r="BI3801" s="206"/>
      <c r="BJ3801" s="207"/>
      <c r="BK3801" s="207"/>
      <c r="BL3801" s="207"/>
      <c r="BM3801" s="207"/>
      <c r="BN3801" s="206"/>
      <c r="BO3801" s="208"/>
      <c r="BP3801" s="206"/>
      <c r="BQ3801" s="458"/>
      <c r="BR3801" s="209"/>
      <c r="BS3801" s="210"/>
      <c r="BT3801" s="208"/>
      <c r="BU3801" s="208"/>
      <c r="BV3801" s="458"/>
      <c r="BW3801" s="209"/>
      <c r="EK3801" s="231"/>
      <c r="EL3801" s="231"/>
      <c r="EM3801" s="543" t="s">
        <v>76</v>
      </c>
      <c r="EN3801" s="544" t="s">
        <v>946</v>
      </c>
      <c r="EO3801" s="545" t="s">
        <v>1601</v>
      </c>
      <c r="EP3801" s="546"/>
    </row>
    <row r="3802" spans="8:146" ht="14.25" x14ac:dyDescent="0.15">
      <c r="H3802" s="740"/>
      <c r="I3802" s="740"/>
      <c r="J3802" s="740"/>
      <c r="K3802" s="740"/>
      <c r="L3802" s="740"/>
      <c r="M3802" s="740"/>
      <c r="N3802" s="748"/>
      <c r="O3802" s="749"/>
      <c r="P3802" s="749"/>
      <c r="Q3802" s="740"/>
      <c r="R3802" s="740"/>
      <c r="S3802" s="740"/>
      <c r="T3802" s="740"/>
      <c r="U3802" s="740"/>
      <c r="V3802" s="740"/>
      <c r="W3802" s="740"/>
      <c r="X3802" s="740"/>
      <c r="Y3802" s="740"/>
      <c r="Z3802" s="740"/>
      <c r="AA3802" s="740"/>
      <c r="AB3802" s="740"/>
      <c r="AC3802" s="740"/>
      <c r="AD3802" s="740"/>
      <c r="AE3802" s="740"/>
      <c r="AF3802" s="740"/>
      <c r="AG3802" s="750"/>
      <c r="AH3802" s="742" t="str">
        <f t="shared" si="142"/>
        <v/>
      </c>
      <c r="AI3802" s="37" t="str">
        <f t="shared" si="143"/>
        <v/>
      </c>
      <c r="BH3802" s="137">
        <v>3782</v>
      </c>
      <c r="BI3802" s="206"/>
      <c r="BJ3802" s="207"/>
      <c r="BK3802" s="207"/>
      <c r="BL3802" s="207"/>
      <c r="BM3802" s="207"/>
      <c r="BN3802" s="206"/>
      <c r="BO3802" s="208"/>
      <c r="BP3802" s="206"/>
      <c r="BQ3802" s="458"/>
      <c r="BR3802" s="209"/>
      <c r="BS3802" s="210"/>
      <c r="BT3802" s="208"/>
      <c r="BU3802" s="208"/>
      <c r="BV3802" s="458"/>
      <c r="BW3802" s="209"/>
      <c r="EK3802" s="231"/>
      <c r="EL3802" s="231"/>
      <c r="EM3802" s="552" t="s">
        <v>2577</v>
      </c>
      <c r="EN3802" s="548">
        <v>0</v>
      </c>
      <c r="EO3802" s="549">
        <v>9</v>
      </c>
      <c r="EP3802" s="551">
        <f>DCOUNT($H$20:$AI$4020,$H$20,EM3801:EO3802)</f>
        <v>0</v>
      </c>
    </row>
    <row r="3803" spans="8:146" ht="14.25" x14ac:dyDescent="0.15">
      <c r="H3803" s="740"/>
      <c r="I3803" s="740"/>
      <c r="J3803" s="740"/>
      <c r="K3803" s="740"/>
      <c r="L3803" s="740"/>
      <c r="M3803" s="740"/>
      <c r="N3803" s="748"/>
      <c r="O3803" s="749"/>
      <c r="P3803" s="749"/>
      <c r="Q3803" s="740"/>
      <c r="R3803" s="740"/>
      <c r="S3803" s="740"/>
      <c r="T3803" s="740"/>
      <c r="U3803" s="740"/>
      <c r="V3803" s="740"/>
      <c r="W3803" s="740"/>
      <c r="X3803" s="740"/>
      <c r="Y3803" s="740"/>
      <c r="Z3803" s="740"/>
      <c r="AA3803" s="740"/>
      <c r="AB3803" s="740"/>
      <c r="AC3803" s="740"/>
      <c r="AD3803" s="740"/>
      <c r="AE3803" s="740"/>
      <c r="AF3803" s="740"/>
      <c r="AG3803" s="750"/>
      <c r="AH3803" s="742" t="str">
        <f t="shared" si="142"/>
        <v/>
      </c>
      <c r="AI3803" s="37" t="str">
        <f t="shared" si="143"/>
        <v/>
      </c>
      <c r="BH3803" s="137">
        <v>3783</v>
      </c>
      <c r="BI3803" s="206"/>
      <c r="BJ3803" s="207"/>
      <c r="BK3803" s="207"/>
      <c r="BL3803" s="207"/>
      <c r="BM3803" s="207"/>
      <c r="BN3803" s="206"/>
      <c r="BO3803" s="208"/>
      <c r="BP3803" s="206"/>
      <c r="BQ3803" s="458"/>
      <c r="BR3803" s="209"/>
      <c r="BS3803" s="210"/>
      <c r="BT3803" s="208"/>
      <c r="BU3803" s="208"/>
      <c r="BV3803" s="458"/>
      <c r="BW3803" s="209"/>
      <c r="EK3803" s="231"/>
      <c r="EL3803" s="231"/>
      <c r="EM3803" s="543" t="s">
        <v>76</v>
      </c>
      <c r="EN3803" s="544" t="s">
        <v>946</v>
      </c>
      <c r="EO3803" s="545" t="s">
        <v>1601</v>
      </c>
      <c r="EP3803" s="546"/>
    </row>
    <row r="3804" spans="8:146" ht="14.25" x14ac:dyDescent="0.15">
      <c r="H3804" s="740"/>
      <c r="I3804" s="740"/>
      <c r="J3804" s="740"/>
      <c r="K3804" s="740"/>
      <c r="L3804" s="740"/>
      <c r="M3804" s="740"/>
      <c r="N3804" s="748"/>
      <c r="O3804" s="749"/>
      <c r="P3804" s="749"/>
      <c r="Q3804" s="740"/>
      <c r="R3804" s="740"/>
      <c r="S3804" s="740"/>
      <c r="T3804" s="740"/>
      <c r="U3804" s="740"/>
      <c r="V3804" s="740"/>
      <c r="W3804" s="740"/>
      <c r="X3804" s="740"/>
      <c r="Y3804" s="740"/>
      <c r="Z3804" s="740"/>
      <c r="AA3804" s="740"/>
      <c r="AB3804" s="740"/>
      <c r="AC3804" s="740"/>
      <c r="AD3804" s="740"/>
      <c r="AE3804" s="740"/>
      <c r="AF3804" s="740"/>
      <c r="AG3804" s="750"/>
      <c r="AH3804" s="742" t="str">
        <f t="shared" si="142"/>
        <v/>
      </c>
      <c r="AI3804" s="37" t="str">
        <f t="shared" si="143"/>
        <v/>
      </c>
      <c r="BH3804" s="137">
        <v>3784</v>
      </c>
      <c r="BI3804" s="206"/>
      <c r="BJ3804" s="207"/>
      <c r="BK3804" s="207"/>
      <c r="BL3804" s="207"/>
      <c r="BM3804" s="207"/>
      <c r="BN3804" s="206"/>
      <c r="BO3804" s="208"/>
      <c r="BP3804" s="206"/>
      <c r="BQ3804" s="458"/>
      <c r="BR3804" s="209"/>
      <c r="BS3804" s="210"/>
      <c r="BT3804" s="208"/>
      <c r="BU3804" s="208"/>
      <c r="BV3804" s="458"/>
      <c r="BW3804" s="209"/>
      <c r="EK3804" s="231"/>
      <c r="EL3804" s="231"/>
      <c r="EM3804" s="552" t="s">
        <v>2578</v>
      </c>
      <c r="EN3804" s="548">
        <v>0</v>
      </c>
      <c r="EO3804" s="549">
        <v>9</v>
      </c>
      <c r="EP3804" s="551">
        <f>DCOUNT($H$20:$AI$4020,$H$20,EM3803:EO3804)</f>
        <v>0</v>
      </c>
    </row>
    <row r="3805" spans="8:146" ht="14.25" x14ac:dyDescent="0.15">
      <c r="H3805" s="740"/>
      <c r="I3805" s="740"/>
      <c r="J3805" s="740"/>
      <c r="K3805" s="740"/>
      <c r="L3805" s="740"/>
      <c r="M3805" s="740"/>
      <c r="N3805" s="748"/>
      <c r="O3805" s="749"/>
      <c r="P3805" s="749"/>
      <c r="Q3805" s="740"/>
      <c r="R3805" s="740"/>
      <c r="S3805" s="740"/>
      <c r="T3805" s="740"/>
      <c r="U3805" s="740"/>
      <c r="V3805" s="740"/>
      <c r="W3805" s="740"/>
      <c r="X3805" s="740"/>
      <c r="Y3805" s="740"/>
      <c r="Z3805" s="740"/>
      <c r="AA3805" s="740"/>
      <c r="AB3805" s="740"/>
      <c r="AC3805" s="740"/>
      <c r="AD3805" s="740"/>
      <c r="AE3805" s="740"/>
      <c r="AF3805" s="740"/>
      <c r="AG3805" s="750"/>
      <c r="AH3805" s="742" t="str">
        <f t="shared" si="142"/>
        <v/>
      </c>
      <c r="AI3805" s="37" t="str">
        <f t="shared" si="143"/>
        <v/>
      </c>
      <c r="BH3805" s="137">
        <v>3785</v>
      </c>
      <c r="BI3805" s="206"/>
      <c r="BJ3805" s="207"/>
      <c r="BK3805" s="207"/>
      <c r="BL3805" s="207"/>
      <c r="BM3805" s="207"/>
      <c r="BN3805" s="206"/>
      <c r="BO3805" s="208"/>
      <c r="BP3805" s="206"/>
      <c r="BQ3805" s="458"/>
      <c r="BR3805" s="209"/>
      <c r="BS3805" s="210"/>
      <c r="BT3805" s="208"/>
      <c r="BU3805" s="208"/>
      <c r="BV3805" s="458"/>
      <c r="BW3805" s="209"/>
      <c r="EK3805" s="231"/>
      <c r="EL3805" s="231"/>
      <c r="EM3805" s="543" t="s">
        <v>76</v>
      </c>
      <c r="EN3805" s="544" t="s">
        <v>946</v>
      </c>
      <c r="EO3805" s="545" t="s">
        <v>1601</v>
      </c>
      <c r="EP3805" s="546"/>
    </row>
    <row r="3806" spans="8:146" ht="14.25" x14ac:dyDescent="0.15">
      <c r="H3806" s="740"/>
      <c r="I3806" s="740"/>
      <c r="J3806" s="740"/>
      <c r="K3806" s="740"/>
      <c r="L3806" s="740"/>
      <c r="M3806" s="740"/>
      <c r="N3806" s="748"/>
      <c r="O3806" s="749"/>
      <c r="P3806" s="749"/>
      <c r="Q3806" s="740"/>
      <c r="R3806" s="740"/>
      <c r="S3806" s="740"/>
      <c r="T3806" s="740"/>
      <c r="U3806" s="740"/>
      <c r="V3806" s="740"/>
      <c r="W3806" s="740"/>
      <c r="X3806" s="740"/>
      <c r="Y3806" s="740"/>
      <c r="Z3806" s="740"/>
      <c r="AA3806" s="740"/>
      <c r="AB3806" s="740"/>
      <c r="AC3806" s="740"/>
      <c r="AD3806" s="740"/>
      <c r="AE3806" s="740"/>
      <c r="AF3806" s="740"/>
      <c r="AG3806" s="750"/>
      <c r="AH3806" s="742" t="str">
        <f t="shared" si="142"/>
        <v/>
      </c>
      <c r="AI3806" s="37" t="str">
        <f t="shared" si="143"/>
        <v/>
      </c>
      <c r="BH3806" s="137">
        <v>3786</v>
      </c>
      <c r="BI3806" s="206"/>
      <c r="BJ3806" s="207"/>
      <c r="BK3806" s="207"/>
      <c r="BL3806" s="207"/>
      <c r="BM3806" s="207"/>
      <c r="BN3806" s="206"/>
      <c r="BO3806" s="208"/>
      <c r="BP3806" s="206"/>
      <c r="BQ3806" s="458"/>
      <c r="BR3806" s="209"/>
      <c r="BS3806" s="210"/>
      <c r="BT3806" s="208"/>
      <c r="BU3806" s="208"/>
      <c r="BV3806" s="458"/>
      <c r="BW3806" s="209"/>
      <c r="EK3806" s="231"/>
      <c r="EL3806" s="231"/>
      <c r="EM3806" s="552" t="s">
        <v>2579</v>
      </c>
      <c r="EN3806" s="548">
        <v>0</v>
      </c>
      <c r="EO3806" s="549">
        <v>9</v>
      </c>
      <c r="EP3806" s="551">
        <f>DCOUNT($H$20:$AI$4020,$H$20,EM3805:EO3806)</f>
        <v>0</v>
      </c>
    </row>
    <row r="3807" spans="8:146" ht="14.25" x14ac:dyDescent="0.15">
      <c r="H3807" s="740"/>
      <c r="I3807" s="740"/>
      <c r="J3807" s="740"/>
      <c r="K3807" s="740"/>
      <c r="L3807" s="740"/>
      <c r="M3807" s="740"/>
      <c r="N3807" s="748"/>
      <c r="O3807" s="749"/>
      <c r="P3807" s="749"/>
      <c r="Q3807" s="740"/>
      <c r="R3807" s="740"/>
      <c r="S3807" s="740"/>
      <c r="T3807" s="740"/>
      <c r="U3807" s="740"/>
      <c r="V3807" s="740"/>
      <c r="W3807" s="740"/>
      <c r="X3807" s="740"/>
      <c r="Y3807" s="740"/>
      <c r="Z3807" s="740"/>
      <c r="AA3807" s="740"/>
      <c r="AB3807" s="740"/>
      <c r="AC3807" s="740"/>
      <c r="AD3807" s="740"/>
      <c r="AE3807" s="740"/>
      <c r="AF3807" s="740"/>
      <c r="AG3807" s="750"/>
      <c r="AH3807" s="742" t="str">
        <f t="shared" si="142"/>
        <v/>
      </c>
      <c r="AI3807" s="37" t="str">
        <f t="shared" si="143"/>
        <v/>
      </c>
      <c r="BH3807" s="137">
        <v>3787</v>
      </c>
      <c r="BI3807" s="206"/>
      <c r="BJ3807" s="207"/>
      <c r="BK3807" s="207"/>
      <c r="BL3807" s="207"/>
      <c r="BM3807" s="207"/>
      <c r="BN3807" s="206"/>
      <c r="BO3807" s="208"/>
      <c r="BP3807" s="206"/>
      <c r="BQ3807" s="458"/>
      <c r="BR3807" s="209"/>
      <c r="BS3807" s="210"/>
      <c r="BT3807" s="208"/>
      <c r="BU3807" s="208"/>
      <c r="BV3807" s="458"/>
      <c r="BW3807" s="209"/>
      <c r="EK3807" s="231"/>
      <c r="EL3807" s="231"/>
      <c r="EM3807" s="543" t="s">
        <v>76</v>
      </c>
      <c r="EN3807" s="544" t="s">
        <v>946</v>
      </c>
      <c r="EO3807" s="545" t="s">
        <v>1601</v>
      </c>
      <c r="EP3807" s="546"/>
    </row>
    <row r="3808" spans="8:146" ht="14.25" x14ac:dyDescent="0.15">
      <c r="H3808" s="740"/>
      <c r="I3808" s="740"/>
      <c r="J3808" s="740"/>
      <c r="K3808" s="740"/>
      <c r="L3808" s="740"/>
      <c r="M3808" s="740"/>
      <c r="N3808" s="748"/>
      <c r="O3808" s="749"/>
      <c r="P3808" s="749"/>
      <c r="Q3808" s="740"/>
      <c r="R3808" s="740"/>
      <c r="S3808" s="740"/>
      <c r="T3808" s="740"/>
      <c r="U3808" s="740"/>
      <c r="V3808" s="740"/>
      <c r="W3808" s="740"/>
      <c r="X3808" s="740"/>
      <c r="Y3808" s="740"/>
      <c r="Z3808" s="740"/>
      <c r="AA3808" s="740"/>
      <c r="AB3808" s="740"/>
      <c r="AC3808" s="740"/>
      <c r="AD3808" s="740"/>
      <c r="AE3808" s="740"/>
      <c r="AF3808" s="740"/>
      <c r="AG3808" s="750"/>
      <c r="AH3808" s="742" t="str">
        <f t="shared" si="142"/>
        <v/>
      </c>
      <c r="AI3808" s="37" t="str">
        <f t="shared" si="143"/>
        <v/>
      </c>
      <c r="BH3808" s="137">
        <v>3788</v>
      </c>
      <c r="BI3808" s="206"/>
      <c r="BJ3808" s="207"/>
      <c r="BK3808" s="207"/>
      <c r="BL3808" s="207"/>
      <c r="BM3808" s="207"/>
      <c r="BN3808" s="206"/>
      <c r="BO3808" s="208"/>
      <c r="BP3808" s="206"/>
      <c r="BQ3808" s="458"/>
      <c r="BR3808" s="209"/>
      <c r="BS3808" s="210"/>
      <c r="BT3808" s="208"/>
      <c r="BU3808" s="208"/>
      <c r="BV3808" s="458"/>
      <c r="BW3808" s="209"/>
      <c r="EK3808" s="231"/>
      <c r="EL3808" s="231"/>
      <c r="EM3808" s="552" t="s">
        <v>2580</v>
      </c>
      <c r="EN3808" s="548">
        <v>0</v>
      </c>
      <c r="EO3808" s="549">
        <v>9</v>
      </c>
      <c r="EP3808" s="551">
        <f>DCOUNT($H$20:$AI$4020,$H$20,EM3807:EO3808)</f>
        <v>0</v>
      </c>
    </row>
    <row r="3809" spans="8:146" ht="14.25" x14ac:dyDescent="0.15">
      <c r="H3809" s="740"/>
      <c r="I3809" s="740"/>
      <c r="J3809" s="740"/>
      <c r="K3809" s="740"/>
      <c r="L3809" s="740"/>
      <c r="M3809" s="740"/>
      <c r="N3809" s="748"/>
      <c r="O3809" s="749"/>
      <c r="P3809" s="749"/>
      <c r="Q3809" s="740"/>
      <c r="R3809" s="740"/>
      <c r="S3809" s="740"/>
      <c r="T3809" s="740"/>
      <c r="U3809" s="740"/>
      <c r="V3809" s="740"/>
      <c r="W3809" s="740"/>
      <c r="X3809" s="740"/>
      <c r="Y3809" s="740"/>
      <c r="Z3809" s="740"/>
      <c r="AA3809" s="740"/>
      <c r="AB3809" s="740"/>
      <c r="AC3809" s="740"/>
      <c r="AD3809" s="740"/>
      <c r="AE3809" s="740"/>
      <c r="AF3809" s="740"/>
      <c r="AG3809" s="750"/>
      <c r="AH3809" s="742" t="str">
        <f t="shared" si="142"/>
        <v/>
      </c>
      <c r="AI3809" s="37" t="str">
        <f t="shared" si="143"/>
        <v/>
      </c>
      <c r="BH3809" s="137">
        <v>3789</v>
      </c>
      <c r="BI3809" s="206"/>
      <c r="BJ3809" s="207"/>
      <c r="BK3809" s="207"/>
      <c r="BL3809" s="207"/>
      <c r="BM3809" s="207"/>
      <c r="BN3809" s="206"/>
      <c r="BO3809" s="208"/>
      <c r="BP3809" s="206"/>
      <c r="BQ3809" s="458"/>
      <c r="BR3809" s="209"/>
      <c r="BS3809" s="210"/>
      <c r="BT3809" s="208"/>
      <c r="BU3809" s="208"/>
      <c r="BV3809" s="458"/>
      <c r="BW3809" s="209"/>
      <c r="EK3809" s="231"/>
      <c r="EL3809" s="231"/>
      <c r="EM3809" s="543" t="s">
        <v>76</v>
      </c>
      <c r="EN3809" s="544" t="s">
        <v>946</v>
      </c>
      <c r="EO3809" s="545" t="s">
        <v>1601</v>
      </c>
      <c r="EP3809" s="546"/>
    </row>
    <row r="3810" spans="8:146" ht="14.25" x14ac:dyDescent="0.15">
      <c r="H3810" s="740"/>
      <c r="I3810" s="740"/>
      <c r="J3810" s="740"/>
      <c r="K3810" s="740"/>
      <c r="L3810" s="740"/>
      <c r="M3810" s="740"/>
      <c r="N3810" s="748"/>
      <c r="O3810" s="749"/>
      <c r="P3810" s="749"/>
      <c r="Q3810" s="740"/>
      <c r="R3810" s="740"/>
      <c r="S3810" s="740"/>
      <c r="T3810" s="740"/>
      <c r="U3810" s="740"/>
      <c r="V3810" s="740"/>
      <c r="W3810" s="740"/>
      <c r="X3810" s="740"/>
      <c r="Y3810" s="740"/>
      <c r="Z3810" s="740"/>
      <c r="AA3810" s="740"/>
      <c r="AB3810" s="740"/>
      <c r="AC3810" s="740"/>
      <c r="AD3810" s="740"/>
      <c r="AE3810" s="740"/>
      <c r="AF3810" s="740"/>
      <c r="AG3810" s="750"/>
      <c r="AH3810" s="742" t="str">
        <f t="shared" si="142"/>
        <v/>
      </c>
      <c r="AI3810" s="37" t="str">
        <f t="shared" si="143"/>
        <v/>
      </c>
      <c r="BH3810" s="137">
        <v>3790</v>
      </c>
      <c r="BI3810" s="206"/>
      <c r="BJ3810" s="207"/>
      <c r="BK3810" s="207"/>
      <c r="BL3810" s="207"/>
      <c r="BM3810" s="207"/>
      <c r="BN3810" s="206"/>
      <c r="BO3810" s="208"/>
      <c r="BP3810" s="206"/>
      <c r="BQ3810" s="458"/>
      <c r="BR3810" s="209"/>
      <c r="BS3810" s="210"/>
      <c r="BT3810" s="208"/>
      <c r="BU3810" s="208"/>
      <c r="BV3810" s="458"/>
      <c r="BW3810" s="209"/>
      <c r="EK3810" s="231"/>
      <c r="EL3810" s="231"/>
      <c r="EM3810" s="552" t="s">
        <v>2581</v>
      </c>
      <c r="EN3810" s="548">
        <v>0</v>
      </c>
      <c r="EO3810" s="549">
        <v>9</v>
      </c>
      <c r="EP3810" s="551">
        <f>DCOUNT($H$20:$AI$4020,$H$20,EM3809:EO3810)</f>
        <v>0</v>
      </c>
    </row>
    <row r="3811" spans="8:146" ht="14.25" x14ac:dyDescent="0.15">
      <c r="H3811" s="740"/>
      <c r="I3811" s="740"/>
      <c r="J3811" s="740"/>
      <c r="K3811" s="740"/>
      <c r="L3811" s="740"/>
      <c r="M3811" s="740"/>
      <c r="N3811" s="748"/>
      <c r="O3811" s="749"/>
      <c r="P3811" s="749"/>
      <c r="Q3811" s="740"/>
      <c r="R3811" s="740"/>
      <c r="S3811" s="740"/>
      <c r="T3811" s="740"/>
      <c r="U3811" s="740"/>
      <c r="V3811" s="740"/>
      <c r="W3811" s="740"/>
      <c r="X3811" s="740"/>
      <c r="Y3811" s="740"/>
      <c r="Z3811" s="740"/>
      <c r="AA3811" s="740"/>
      <c r="AB3811" s="740"/>
      <c r="AC3811" s="740"/>
      <c r="AD3811" s="740"/>
      <c r="AE3811" s="740"/>
      <c r="AF3811" s="740"/>
      <c r="AG3811" s="750"/>
      <c r="AH3811" s="742" t="str">
        <f t="shared" si="142"/>
        <v/>
      </c>
      <c r="AI3811" s="37" t="str">
        <f t="shared" si="143"/>
        <v/>
      </c>
      <c r="BH3811" s="137">
        <v>3791</v>
      </c>
      <c r="BI3811" s="206"/>
      <c r="BJ3811" s="207"/>
      <c r="BK3811" s="207"/>
      <c r="BL3811" s="207"/>
      <c r="BM3811" s="207"/>
      <c r="BN3811" s="206"/>
      <c r="BO3811" s="208"/>
      <c r="BP3811" s="206"/>
      <c r="BQ3811" s="458"/>
      <c r="BR3811" s="209"/>
      <c r="BS3811" s="210"/>
      <c r="BT3811" s="208"/>
      <c r="BU3811" s="208"/>
      <c r="BV3811" s="458"/>
      <c r="BW3811" s="209"/>
      <c r="EK3811" s="231"/>
      <c r="EL3811" s="231"/>
      <c r="EM3811" s="186" t="s">
        <v>76</v>
      </c>
      <c r="EN3811" s="187" t="s">
        <v>946</v>
      </c>
      <c r="EO3811" s="188" t="s">
        <v>1601</v>
      </c>
      <c r="EP3811" s="189"/>
    </row>
    <row r="3812" spans="8:146" ht="14.25" x14ac:dyDescent="0.15">
      <c r="H3812" s="740"/>
      <c r="I3812" s="740"/>
      <c r="J3812" s="740"/>
      <c r="K3812" s="740"/>
      <c r="L3812" s="740"/>
      <c r="M3812" s="740"/>
      <c r="N3812" s="748"/>
      <c r="O3812" s="749"/>
      <c r="P3812" s="749"/>
      <c r="Q3812" s="740"/>
      <c r="R3812" s="740"/>
      <c r="S3812" s="740"/>
      <c r="T3812" s="740"/>
      <c r="U3812" s="740"/>
      <c r="V3812" s="740"/>
      <c r="W3812" s="740"/>
      <c r="X3812" s="740"/>
      <c r="Y3812" s="740"/>
      <c r="Z3812" s="740"/>
      <c r="AA3812" s="740"/>
      <c r="AB3812" s="740"/>
      <c r="AC3812" s="740"/>
      <c r="AD3812" s="740"/>
      <c r="AE3812" s="740"/>
      <c r="AF3812" s="740"/>
      <c r="AG3812" s="750"/>
      <c r="AH3812" s="742" t="str">
        <f t="shared" si="142"/>
        <v/>
      </c>
      <c r="AI3812" s="37" t="str">
        <f t="shared" si="143"/>
        <v/>
      </c>
      <c r="BH3812" s="137">
        <v>3792</v>
      </c>
      <c r="BI3812" s="206"/>
      <c r="BJ3812" s="207"/>
      <c r="BK3812" s="207"/>
      <c r="BL3812" s="207"/>
      <c r="BM3812" s="207"/>
      <c r="BN3812" s="206"/>
      <c r="BO3812" s="208"/>
      <c r="BP3812" s="206"/>
      <c r="BQ3812" s="458"/>
      <c r="BR3812" s="209"/>
      <c r="BS3812" s="210"/>
      <c r="BT3812" s="208"/>
      <c r="BU3812" s="208"/>
      <c r="BV3812" s="458"/>
      <c r="BW3812" s="209"/>
      <c r="EK3812" s="231"/>
      <c r="EL3812" s="231"/>
      <c r="EM3812" s="451" t="s">
        <v>1184</v>
      </c>
      <c r="EN3812" s="228">
        <v>0</v>
      </c>
      <c r="EO3812" s="229">
        <v>9</v>
      </c>
      <c r="EP3812" s="234">
        <f>DCOUNT($H$20:$AI$4020,$H$20,EM3811:EO3812)</f>
        <v>0</v>
      </c>
    </row>
    <row r="3813" spans="8:146" ht="14.25" x14ac:dyDescent="0.15">
      <c r="H3813" s="740"/>
      <c r="I3813" s="740"/>
      <c r="J3813" s="740"/>
      <c r="K3813" s="740"/>
      <c r="L3813" s="740"/>
      <c r="M3813" s="740"/>
      <c r="N3813" s="748"/>
      <c r="O3813" s="749"/>
      <c r="P3813" s="749"/>
      <c r="Q3813" s="740"/>
      <c r="R3813" s="740"/>
      <c r="S3813" s="740"/>
      <c r="T3813" s="740"/>
      <c r="U3813" s="740"/>
      <c r="V3813" s="740"/>
      <c r="W3813" s="740"/>
      <c r="X3813" s="740"/>
      <c r="Y3813" s="740"/>
      <c r="Z3813" s="740"/>
      <c r="AA3813" s="740"/>
      <c r="AB3813" s="740"/>
      <c r="AC3813" s="740"/>
      <c r="AD3813" s="740"/>
      <c r="AE3813" s="740"/>
      <c r="AF3813" s="740"/>
      <c r="AG3813" s="750"/>
      <c r="AH3813" s="742" t="str">
        <f t="shared" si="142"/>
        <v/>
      </c>
      <c r="AI3813" s="37" t="str">
        <f t="shared" si="143"/>
        <v/>
      </c>
      <c r="BH3813" s="137">
        <v>3793</v>
      </c>
      <c r="BI3813" s="206"/>
      <c r="BJ3813" s="207"/>
      <c r="BK3813" s="207"/>
      <c r="BL3813" s="207"/>
      <c r="BM3813" s="207"/>
      <c r="BN3813" s="206"/>
      <c r="BO3813" s="208"/>
      <c r="BP3813" s="206"/>
      <c r="BQ3813" s="458"/>
      <c r="BR3813" s="209"/>
      <c r="BS3813" s="210"/>
      <c r="BT3813" s="208"/>
      <c r="BU3813" s="208"/>
      <c r="BV3813" s="458"/>
      <c r="BW3813" s="209"/>
      <c r="EK3813" s="231"/>
      <c r="EL3813" s="231"/>
      <c r="EM3813" s="186" t="s">
        <v>76</v>
      </c>
      <c r="EN3813" s="187" t="s">
        <v>946</v>
      </c>
      <c r="EO3813" s="188" t="s">
        <v>1601</v>
      </c>
      <c r="EP3813" s="189"/>
    </row>
    <row r="3814" spans="8:146" ht="14.25" x14ac:dyDescent="0.15">
      <c r="H3814" s="740"/>
      <c r="I3814" s="740"/>
      <c r="J3814" s="740"/>
      <c r="K3814" s="740"/>
      <c r="L3814" s="740"/>
      <c r="M3814" s="740"/>
      <c r="N3814" s="748"/>
      <c r="O3814" s="749"/>
      <c r="P3814" s="749"/>
      <c r="Q3814" s="740"/>
      <c r="R3814" s="740"/>
      <c r="S3814" s="740"/>
      <c r="T3814" s="740"/>
      <c r="U3814" s="740"/>
      <c r="V3814" s="740"/>
      <c r="W3814" s="740"/>
      <c r="X3814" s="740"/>
      <c r="Y3814" s="740"/>
      <c r="Z3814" s="740"/>
      <c r="AA3814" s="740"/>
      <c r="AB3814" s="740"/>
      <c r="AC3814" s="740"/>
      <c r="AD3814" s="740"/>
      <c r="AE3814" s="740"/>
      <c r="AF3814" s="740"/>
      <c r="AG3814" s="750"/>
      <c r="AH3814" s="742" t="str">
        <f t="shared" si="142"/>
        <v/>
      </c>
      <c r="AI3814" s="37" t="str">
        <f t="shared" si="143"/>
        <v/>
      </c>
      <c r="BH3814" s="137">
        <v>3794</v>
      </c>
      <c r="BI3814" s="206"/>
      <c r="BJ3814" s="207"/>
      <c r="BK3814" s="207"/>
      <c r="BL3814" s="207"/>
      <c r="BM3814" s="207"/>
      <c r="BN3814" s="206"/>
      <c r="BO3814" s="208"/>
      <c r="BP3814" s="206"/>
      <c r="BQ3814" s="458"/>
      <c r="BR3814" s="209"/>
      <c r="BS3814" s="210"/>
      <c r="BT3814" s="208"/>
      <c r="BU3814" s="208"/>
      <c r="BV3814" s="458"/>
      <c r="BW3814" s="209"/>
      <c r="EK3814" s="231"/>
      <c r="EL3814" s="231"/>
      <c r="EM3814" s="451" t="s">
        <v>1185</v>
      </c>
      <c r="EN3814" s="228">
        <v>0</v>
      </c>
      <c r="EO3814" s="229">
        <v>9</v>
      </c>
      <c r="EP3814" s="234">
        <f>DCOUNT($H$20:$AI$4020,$H$20,EM3813:EO3814)</f>
        <v>0</v>
      </c>
    </row>
    <row r="3815" spans="8:146" ht="14.25" x14ac:dyDescent="0.15">
      <c r="H3815" s="740"/>
      <c r="I3815" s="740"/>
      <c r="J3815" s="740"/>
      <c r="K3815" s="740"/>
      <c r="L3815" s="740"/>
      <c r="M3815" s="740"/>
      <c r="N3815" s="748"/>
      <c r="O3815" s="749"/>
      <c r="P3815" s="749"/>
      <c r="Q3815" s="740"/>
      <c r="R3815" s="740"/>
      <c r="S3815" s="740"/>
      <c r="T3815" s="740"/>
      <c r="U3815" s="740"/>
      <c r="V3815" s="740"/>
      <c r="W3815" s="740"/>
      <c r="X3815" s="740"/>
      <c r="Y3815" s="740"/>
      <c r="Z3815" s="740"/>
      <c r="AA3815" s="740"/>
      <c r="AB3815" s="740"/>
      <c r="AC3815" s="740"/>
      <c r="AD3815" s="740"/>
      <c r="AE3815" s="740"/>
      <c r="AF3815" s="740"/>
      <c r="AG3815" s="750"/>
      <c r="AH3815" s="742" t="str">
        <f t="shared" si="142"/>
        <v/>
      </c>
      <c r="AI3815" s="37" t="str">
        <f t="shared" si="143"/>
        <v/>
      </c>
      <c r="BH3815" s="137">
        <v>3795</v>
      </c>
      <c r="BI3815" s="206"/>
      <c r="BJ3815" s="207"/>
      <c r="BK3815" s="207"/>
      <c r="BL3815" s="207"/>
      <c r="BM3815" s="207"/>
      <c r="BN3815" s="206"/>
      <c r="BO3815" s="208"/>
      <c r="BP3815" s="206"/>
      <c r="BQ3815" s="458"/>
      <c r="BR3815" s="209"/>
      <c r="BS3815" s="210"/>
      <c r="BT3815" s="208"/>
      <c r="BU3815" s="208"/>
      <c r="BV3815" s="458"/>
      <c r="BW3815" s="209"/>
      <c r="EK3815" s="231"/>
      <c r="EL3815" s="231"/>
      <c r="EM3815" s="186" t="s">
        <v>76</v>
      </c>
      <c r="EN3815" s="187" t="s">
        <v>946</v>
      </c>
      <c r="EO3815" s="188" t="s">
        <v>1601</v>
      </c>
      <c r="EP3815" s="189"/>
    </row>
    <row r="3816" spans="8:146" ht="14.25" x14ac:dyDescent="0.15">
      <c r="H3816" s="740"/>
      <c r="I3816" s="740"/>
      <c r="J3816" s="740"/>
      <c r="K3816" s="740"/>
      <c r="L3816" s="740"/>
      <c r="M3816" s="740"/>
      <c r="N3816" s="748"/>
      <c r="O3816" s="749"/>
      <c r="P3816" s="749"/>
      <c r="Q3816" s="740"/>
      <c r="R3816" s="740"/>
      <c r="S3816" s="740"/>
      <c r="T3816" s="740"/>
      <c r="U3816" s="740"/>
      <c r="V3816" s="740"/>
      <c r="W3816" s="740"/>
      <c r="X3816" s="740"/>
      <c r="Y3816" s="740"/>
      <c r="Z3816" s="740"/>
      <c r="AA3816" s="740"/>
      <c r="AB3816" s="740"/>
      <c r="AC3816" s="740"/>
      <c r="AD3816" s="740"/>
      <c r="AE3816" s="740"/>
      <c r="AF3816" s="740"/>
      <c r="AG3816" s="750"/>
      <c r="AH3816" s="742" t="str">
        <f t="shared" si="142"/>
        <v/>
      </c>
      <c r="AI3816" s="37" t="str">
        <f t="shared" si="143"/>
        <v/>
      </c>
      <c r="BH3816" s="137">
        <v>3796</v>
      </c>
      <c r="BI3816" s="206"/>
      <c r="BJ3816" s="207"/>
      <c r="BK3816" s="207"/>
      <c r="BL3816" s="207"/>
      <c r="BM3816" s="207"/>
      <c r="BN3816" s="206"/>
      <c r="BO3816" s="208"/>
      <c r="BP3816" s="206"/>
      <c r="BQ3816" s="458"/>
      <c r="BR3816" s="209"/>
      <c r="BS3816" s="210"/>
      <c r="BT3816" s="208"/>
      <c r="BU3816" s="208"/>
      <c r="BV3816" s="458"/>
      <c r="BW3816" s="209"/>
      <c r="EK3816" s="231"/>
      <c r="EL3816" s="231"/>
      <c r="EM3816" s="451" t="s">
        <v>1186</v>
      </c>
      <c r="EN3816" s="228">
        <v>0</v>
      </c>
      <c r="EO3816" s="229">
        <v>9</v>
      </c>
      <c r="EP3816" s="234">
        <f>DCOUNT($H$20:$AI$4020,$H$20,EM3815:EO3816)</f>
        <v>0</v>
      </c>
    </row>
    <row r="3817" spans="8:146" ht="14.25" x14ac:dyDescent="0.15">
      <c r="H3817" s="740"/>
      <c r="I3817" s="740"/>
      <c r="J3817" s="740"/>
      <c r="K3817" s="740"/>
      <c r="L3817" s="740"/>
      <c r="M3817" s="740"/>
      <c r="N3817" s="748"/>
      <c r="O3817" s="749"/>
      <c r="P3817" s="749"/>
      <c r="Q3817" s="740"/>
      <c r="R3817" s="740"/>
      <c r="S3817" s="740"/>
      <c r="T3817" s="740"/>
      <c r="U3817" s="740"/>
      <c r="V3817" s="740"/>
      <c r="W3817" s="740"/>
      <c r="X3817" s="740"/>
      <c r="Y3817" s="740"/>
      <c r="Z3817" s="740"/>
      <c r="AA3817" s="740"/>
      <c r="AB3817" s="740"/>
      <c r="AC3817" s="740"/>
      <c r="AD3817" s="740"/>
      <c r="AE3817" s="740"/>
      <c r="AF3817" s="740"/>
      <c r="AG3817" s="750"/>
      <c r="AH3817" s="742" t="str">
        <f t="shared" si="142"/>
        <v/>
      </c>
      <c r="AI3817" s="37" t="str">
        <f t="shared" si="143"/>
        <v/>
      </c>
      <c r="BH3817" s="137">
        <v>3797</v>
      </c>
      <c r="BI3817" s="206"/>
      <c r="BJ3817" s="207"/>
      <c r="BK3817" s="207"/>
      <c r="BL3817" s="207"/>
      <c r="BM3817" s="207"/>
      <c r="BN3817" s="206"/>
      <c r="BO3817" s="208"/>
      <c r="BP3817" s="206"/>
      <c r="BQ3817" s="458"/>
      <c r="BR3817" s="209"/>
      <c r="BS3817" s="210"/>
      <c r="BT3817" s="208"/>
      <c r="BU3817" s="208"/>
      <c r="BV3817" s="458"/>
      <c r="BW3817" s="209"/>
      <c r="EK3817" s="231"/>
      <c r="EL3817" s="231"/>
      <c r="EM3817" s="186" t="s">
        <v>76</v>
      </c>
      <c r="EN3817" s="187" t="s">
        <v>946</v>
      </c>
      <c r="EO3817" s="188" t="s">
        <v>1601</v>
      </c>
      <c r="EP3817" s="189"/>
    </row>
    <row r="3818" spans="8:146" ht="14.25" x14ac:dyDescent="0.15">
      <c r="H3818" s="740"/>
      <c r="I3818" s="740"/>
      <c r="J3818" s="740"/>
      <c r="K3818" s="740"/>
      <c r="L3818" s="740"/>
      <c r="M3818" s="740"/>
      <c r="N3818" s="748"/>
      <c r="O3818" s="749"/>
      <c r="P3818" s="749"/>
      <c r="Q3818" s="740"/>
      <c r="R3818" s="740"/>
      <c r="S3818" s="740"/>
      <c r="T3818" s="740"/>
      <c r="U3818" s="740"/>
      <c r="V3818" s="740"/>
      <c r="W3818" s="740"/>
      <c r="X3818" s="740"/>
      <c r="Y3818" s="740"/>
      <c r="Z3818" s="740"/>
      <c r="AA3818" s="740"/>
      <c r="AB3818" s="740"/>
      <c r="AC3818" s="740"/>
      <c r="AD3818" s="740"/>
      <c r="AE3818" s="740"/>
      <c r="AF3818" s="740"/>
      <c r="AG3818" s="750"/>
      <c r="AH3818" s="742" t="str">
        <f t="shared" si="142"/>
        <v/>
      </c>
      <c r="AI3818" s="37" t="str">
        <f t="shared" si="143"/>
        <v/>
      </c>
      <c r="BH3818" s="137">
        <v>3798</v>
      </c>
      <c r="BI3818" s="206"/>
      <c r="BJ3818" s="207"/>
      <c r="BK3818" s="207"/>
      <c r="BL3818" s="207"/>
      <c r="BM3818" s="207"/>
      <c r="BN3818" s="206"/>
      <c r="BO3818" s="208"/>
      <c r="BP3818" s="206"/>
      <c r="BQ3818" s="458"/>
      <c r="BR3818" s="209"/>
      <c r="BS3818" s="210"/>
      <c r="BT3818" s="208"/>
      <c r="BU3818" s="208"/>
      <c r="BV3818" s="458"/>
      <c r="BW3818" s="209"/>
      <c r="EK3818" s="231"/>
      <c r="EL3818" s="231"/>
      <c r="EM3818" s="451" t="s">
        <v>1187</v>
      </c>
      <c r="EN3818" s="228">
        <v>0</v>
      </c>
      <c r="EO3818" s="229">
        <v>9</v>
      </c>
      <c r="EP3818" s="234">
        <f>DCOUNT($H$20:$AI$4020,$H$20,EM3817:EO3818)</f>
        <v>0</v>
      </c>
    </row>
    <row r="3819" spans="8:146" ht="14.25" x14ac:dyDescent="0.15">
      <c r="H3819" s="740"/>
      <c r="I3819" s="740"/>
      <c r="J3819" s="740"/>
      <c r="K3819" s="740"/>
      <c r="L3819" s="740"/>
      <c r="M3819" s="740"/>
      <c r="N3819" s="748"/>
      <c r="O3819" s="749"/>
      <c r="P3819" s="749"/>
      <c r="Q3819" s="740"/>
      <c r="R3819" s="740"/>
      <c r="S3819" s="740"/>
      <c r="T3819" s="740"/>
      <c r="U3819" s="740"/>
      <c r="V3819" s="740"/>
      <c r="W3819" s="740"/>
      <c r="X3819" s="740"/>
      <c r="Y3819" s="740"/>
      <c r="Z3819" s="740"/>
      <c r="AA3819" s="740"/>
      <c r="AB3819" s="740"/>
      <c r="AC3819" s="740"/>
      <c r="AD3819" s="740"/>
      <c r="AE3819" s="740"/>
      <c r="AF3819" s="740"/>
      <c r="AG3819" s="750"/>
      <c r="AH3819" s="742" t="str">
        <f t="shared" si="142"/>
        <v/>
      </c>
      <c r="AI3819" s="37" t="str">
        <f t="shared" si="143"/>
        <v/>
      </c>
      <c r="BH3819" s="137">
        <v>3799</v>
      </c>
      <c r="BI3819" s="206"/>
      <c r="BJ3819" s="207"/>
      <c r="BK3819" s="207"/>
      <c r="BL3819" s="207"/>
      <c r="BM3819" s="207"/>
      <c r="BN3819" s="206"/>
      <c r="BO3819" s="208"/>
      <c r="BP3819" s="206"/>
      <c r="BQ3819" s="458"/>
      <c r="BR3819" s="209"/>
      <c r="BS3819" s="210"/>
      <c r="BT3819" s="208"/>
      <c r="BU3819" s="208"/>
      <c r="BV3819" s="458"/>
      <c r="BW3819" s="209"/>
      <c r="EK3819" s="231"/>
      <c r="EL3819" s="231"/>
      <c r="EM3819" s="543" t="s">
        <v>76</v>
      </c>
      <c r="EN3819" s="544" t="s">
        <v>946</v>
      </c>
      <c r="EO3819" s="545" t="s">
        <v>1601</v>
      </c>
      <c r="EP3819" s="546"/>
    </row>
    <row r="3820" spans="8:146" ht="14.25" x14ac:dyDescent="0.15">
      <c r="H3820" s="740"/>
      <c r="I3820" s="740"/>
      <c r="J3820" s="740"/>
      <c r="K3820" s="740"/>
      <c r="L3820" s="740"/>
      <c r="M3820" s="740"/>
      <c r="N3820" s="748"/>
      <c r="O3820" s="749"/>
      <c r="P3820" s="749"/>
      <c r="Q3820" s="740"/>
      <c r="R3820" s="740"/>
      <c r="S3820" s="740"/>
      <c r="T3820" s="740"/>
      <c r="U3820" s="740"/>
      <c r="V3820" s="740"/>
      <c r="W3820" s="740"/>
      <c r="X3820" s="740"/>
      <c r="Y3820" s="740"/>
      <c r="Z3820" s="740"/>
      <c r="AA3820" s="740"/>
      <c r="AB3820" s="740"/>
      <c r="AC3820" s="740"/>
      <c r="AD3820" s="740"/>
      <c r="AE3820" s="740"/>
      <c r="AF3820" s="740"/>
      <c r="AG3820" s="750"/>
      <c r="AH3820" s="742" t="str">
        <f t="shared" si="142"/>
        <v/>
      </c>
      <c r="AI3820" s="37" t="str">
        <f t="shared" si="143"/>
        <v/>
      </c>
      <c r="BH3820" s="137">
        <v>3800</v>
      </c>
      <c r="BI3820" s="206"/>
      <c r="BJ3820" s="207"/>
      <c r="BK3820" s="207"/>
      <c r="BL3820" s="207"/>
      <c r="BM3820" s="207"/>
      <c r="BN3820" s="206"/>
      <c r="BO3820" s="208"/>
      <c r="BP3820" s="206"/>
      <c r="BQ3820" s="458"/>
      <c r="BR3820" s="209"/>
      <c r="BS3820" s="210"/>
      <c r="BT3820" s="208"/>
      <c r="BU3820" s="208"/>
      <c r="BV3820" s="458"/>
      <c r="BW3820" s="209"/>
      <c r="EK3820" s="231"/>
      <c r="EL3820" s="231"/>
      <c r="EM3820" s="552" t="s">
        <v>2582</v>
      </c>
      <c r="EN3820" s="548">
        <v>0</v>
      </c>
      <c r="EO3820" s="549">
        <v>9</v>
      </c>
      <c r="EP3820" s="551">
        <f>DCOUNT($H$20:$AI$4020,$H$20,EM3819:EO3820)</f>
        <v>0</v>
      </c>
    </row>
    <row r="3821" spans="8:146" ht="14.25" x14ac:dyDescent="0.15">
      <c r="H3821" s="740"/>
      <c r="I3821" s="740"/>
      <c r="J3821" s="740"/>
      <c r="K3821" s="740"/>
      <c r="L3821" s="740"/>
      <c r="M3821" s="740"/>
      <c r="N3821" s="748"/>
      <c r="O3821" s="749"/>
      <c r="P3821" s="749"/>
      <c r="Q3821" s="740"/>
      <c r="R3821" s="740"/>
      <c r="S3821" s="740"/>
      <c r="T3821" s="740"/>
      <c r="U3821" s="740"/>
      <c r="V3821" s="740"/>
      <c r="W3821" s="740"/>
      <c r="X3821" s="740"/>
      <c r="Y3821" s="740"/>
      <c r="Z3821" s="740"/>
      <c r="AA3821" s="740"/>
      <c r="AB3821" s="740"/>
      <c r="AC3821" s="740"/>
      <c r="AD3821" s="740"/>
      <c r="AE3821" s="740"/>
      <c r="AF3821" s="740"/>
      <c r="AG3821" s="750"/>
      <c r="AH3821" s="742" t="str">
        <f t="shared" si="142"/>
        <v/>
      </c>
      <c r="AI3821" s="37" t="str">
        <f t="shared" si="143"/>
        <v/>
      </c>
      <c r="BH3821" s="137">
        <v>3801</v>
      </c>
      <c r="BI3821" s="206"/>
      <c r="BJ3821" s="207"/>
      <c r="BK3821" s="207"/>
      <c r="BL3821" s="207"/>
      <c r="BM3821" s="207"/>
      <c r="BN3821" s="206"/>
      <c r="BO3821" s="208"/>
      <c r="BP3821" s="206"/>
      <c r="BQ3821" s="458"/>
      <c r="BR3821" s="209"/>
      <c r="BS3821" s="210"/>
      <c r="BT3821" s="208"/>
      <c r="BU3821" s="208"/>
      <c r="BV3821" s="458"/>
      <c r="BW3821" s="209"/>
      <c r="EK3821" s="231"/>
      <c r="EL3821" s="231"/>
      <c r="EM3821" s="186" t="s">
        <v>76</v>
      </c>
      <c r="EN3821" s="187" t="s">
        <v>946</v>
      </c>
      <c r="EO3821" s="188" t="s">
        <v>1601</v>
      </c>
      <c r="EP3821" s="189"/>
    </row>
    <row r="3822" spans="8:146" ht="14.25" x14ac:dyDescent="0.15">
      <c r="H3822" s="740"/>
      <c r="I3822" s="740"/>
      <c r="J3822" s="740"/>
      <c r="K3822" s="740"/>
      <c r="L3822" s="740"/>
      <c r="M3822" s="740"/>
      <c r="N3822" s="748"/>
      <c r="O3822" s="749"/>
      <c r="P3822" s="749"/>
      <c r="Q3822" s="740"/>
      <c r="R3822" s="740"/>
      <c r="S3822" s="740"/>
      <c r="T3822" s="740"/>
      <c r="U3822" s="740"/>
      <c r="V3822" s="740"/>
      <c r="W3822" s="740"/>
      <c r="X3822" s="740"/>
      <c r="Y3822" s="740"/>
      <c r="Z3822" s="740"/>
      <c r="AA3822" s="740"/>
      <c r="AB3822" s="740"/>
      <c r="AC3822" s="740"/>
      <c r="AD3822" s="740"/>
      <c r="AE3822" s="740"/>
      <c r="AF3822" s="740"/>
      <c r="AG3822" s="750"/>
      <c r="AH3822" s="742" t="str">
        <f t="shared" si="142"/>
        <v/>
      </c>
      <c r="AI3822" s="37" t="str">
        <f t="shared" si="143"/>
        <v/>
      </c>
      <c r="BH3822" s="137">
        <v>3802</v>
      </c>
      <c r="BI3822" s="206"/>
      <c r="BJ3822" s="207"/>
      <c r="BK3822" s="207"/>
      <c r="BL3822" s="207"/>
      <c r="BM3822" s="207"/>
      <c r="BN3822" s="206"/>
      <c r="BO3822" s="208"/>
      <c r="BP3822" s="206"/>
      <c r="BQ3822" s="458"/>
      <c r="BR3822" s="209"/>
      <c r="BS3822" s="210"/>
      <c r="BT3822" s="208"/>
      <c r="BU3822" s="208"/>
      <c r="BV3822" s="458"/>
      <c r="BW3822" s="209"/>
      <c r="EK3822" s="231"/>
      <c r="EL3822" s="231"/>
      <c r="EM3822" s="451" t="s">
        <v>1188</v>
      </c>
      <c r="EN3822" s="228">
        <v>0</v>
      </c>
      <c r="EO3822" s="229">
        <v>9</v>
      </c>
      <c r="EP3822" s="234">
        <f>DCOUNT($H$20:$AI$4020,$H$20,EM3821:EO3822)</f>
        <v>0</v>
      </c>
    </row>
    <row r="3823" spans="8:146" ht="14.25" x14ac:dyDescent="0.15">
      <c r="H3823" s="740"/>
      <c r="I3823" s="740"/>
      <c r="J3823" s="740"/>
      <c r="K3823" s="740"/>
      <c r="L3823" s="740"/>
      <c r="M3823" s="740"/>
      <c r="N3823" s="748"/>
      <c r="O3823" s="749"/>
      <c r="P3823" s="749"/>
      <c r="Q3823" s="740"/>
      <c r="R3823" s="740"/>
      <c r="S3823" s="740"/>
      <c r="T3823" s="740"/>
      <c r="U3823" s="740"/>
      <c r="V3823" s="740"/>
      <c r="W3823" s="740"/>
      <c r="X3823" s="740"/>
      <c r="Y3823" s="740"/>
      <c r="Z3823" s="740"/>
      <c r="AA3823" s="740"/>
      <c r="AB3823" s="740"/>
      <c r="AC3823" s="740"/>
      <c r="AD3823" s="740"/>
      <c r="AE3823" s="740"/>
      <c r="AF3823" s="740"/>
      <c r="AG3823" s="750"/>
      <c r="AH3823" s="742" t="str">
        <f t="shared" si="142"/>
        <v/>
      </c>
      <c r="AI3823" s="37" t="str">
        <f t="shared" si="143"/>
        <v/>
      </c>
      <c r="BH3823" s="137">
        <v>3803</v>
      </c>
      <c r="BI3823" s="206"/>
      <c r="BJ3823" s="207"/>
      <c r="BK3823" s="207"/>
      <c r="BL3823" s="207"/>
      <c r="BM3823" s="207"/>
      <c r="BN3823" s="206"/>
      <c r="BO3823" s="208"/>
      <c r="BP3823" s="206"/>
      <c r="BQ3823" s="458"/>
      <c r="BR3823" s="209"/>
      <c r="BS3823" s="210"/>
      <c r="BT3823" s="208"/>
      <c r="BU3823" s="208"/>
      <c r="BV3823" s="458"/>
      <c r="BW3823" s="209"/>
      <c r="EK3823" s="231"/>
      <c r="EL3823" s="231"/>
      <c r="EM3823" s="186" t="s">
        <v>76</v>
      </c>
      <c r="EN3823" s="187" t="s">
        <v>946</v>
      </c>
      <c r="EO3823" s="188" t="s">
        <v>1601</v>
      </c>
      <c r="EP3823" s="189"/>
    </row>
    <row r="3824" spans="8:146" ht="14.25" x14ac:dyDescent="0.15">
      <c r="H3824" s="740"/>
      <c r="I3824" s="740"/>
      <c r="J3824" s="740"/>
      <c r="K3824" s="740"/>
      <c r="L3824" s="740"/>
      <c r="M3824" s="740"/>
      <c r="N3824" s="748"/>
      <c r="O3824" s="749"/>
      <c r="P3824" s="749"/>
      <c r="Q3824" s="740"/>
      <c r="R3824" s="740"/>
      <c r="S3824" s="740"/>
      <c r="T3824" s="740"/>
      <c r="U3824" s="740"/>
      <c r="V3824" s="740"/>
      <c r="W3824" s="740"/>
      <c r="X3824" s="740"/>
      <c r="Y3824" s="740"/>
      <c r="Z3824" s="740"/>
      <c r="AA3824" s="740"/>
      <c r="AB3824" s="740"/>
      <c r="AC3824" s="740"/>
      <c r="AD3824" s="740"/>
      <c r="AE3824" s="740"/>
      <c r="AF3824" s="740"/>
      <c r="AG3824" s="750"/>
      <c r="AH3824" s="742" t="str">
        <f t="shared" si="142"/>
        <v/>
      </c>
      <c r="AI3824" s="37" t="str">
        <f t="shared" si="143"/>
        <v/>
      </c>
      <c r="BH3824" s="137">
        <v>3804</v>
      </c>
      <c r="BI3824" s="206"/>
      <c r="BJ3824" s="207"/>
      <c r="BK3824" s="207"/>
      <c r="BL3824" s="207"/>
      <c r="BM3824" s="207"/>
      <c r="BN3824" s="206"/>
      <c r="BO3824" s="208"/>
      <c r="BP3824" s="206"/>
      <c r="BQ3824" s="458"/>
      <c r="BR3824" s="209"/>
      <c r="BS3824" s="210"/>
      <c r="BT3824" s="208"/>
      <c r="BU3824" s="208"/>
      <c r="BV3824" s="458"/>
      <c r="BW3824" s="209"/>
      <c r="EK3824" s="231"/>
      <c r="EL3824" s="231"/>
      <c r="EM3824" s="451" t="s">
        <v>1189</v>
      </c>
      <c r="EN3824" s="228">
        <v>0</v>
      </c>
      <c r="EO3824" s="229">
        <v>9</v>
      </c>
      <c r="EP3824" s="234">
        <f>DCOUNT($H$20:$AI$4020,$H$20,EM3823:EO3824)</f>
        <v>0</v>
      </c>
    </row>
    <row r="3825" spans="8:146" ht="14.25" x14ac:dyDescent="0.15">
      <c r="H3825" s="740"/>
      <c r="I3825" s="740"/>
      <c r="J3825" s="740"/>
      <c r="K3825" s="740"/>
      <c r="L3825" s="740"/>
      <c r="M3825" s="740"/>
      <c r="N3825" s="748"/>
      <c r="O3825" s="749"/>
      <c r="P3825" s="749"/>
      <c r="Q3825" s="740"/>
      <c r="R3825" s="740"/>
      <c r="S3825" s="740"/>
      <c r="T3825" s="740"/>
      <c r="U3825" s="740"/>
      <c r="V3825" s="740"/>
      <c r="W3825" s="740"/>
      <c r="X3825" s="740"/>
      <c r="Y3825" s="740"/>
      <c r="Z3825" s="740"/>
      <c r="AA3825" s="740"/>
      <c r="AB3825" s="740"/>
      <c r="AC3825" s="740"/>
      <c r="AD3825" s="740"/>
      <c r="AE3825" s="740"/>
      <c r="AF3825" s="740"/>
      <c r="AG3825" s="750"/>
      <c r="AH3825" s="742" t="str">
        <f t="shared" si="142"/>
        <v/>
      </c>
      <c r="AI3825" s="37" t="str">
        <f t="shared" si="143"/>
        <v/>
      </c>
      <c r="BH3825" s="137">
        <v>3805</v>
      </c>
      <c r="BI3825" s="206"/>
      <c r="BJ3825" s="207"/>
      <c r="BK3825" s="207"/>
      <c r="BL3825" s="207"/>
      <c r="BM3825" s="207"/>
      <c r="BN3825" s="206"/>
      <c r="BO3825" s="208"/>
      <c r="BP3825" s="206"/>
      <c r="BQ3825" s="458"/>
      <c r="BR3825" s="209"/>
      <c r="BS3825" s="210"/>
      <c r="BT3825" s="208"/>
      <c r="BU3825" s="208"/>
      <c r="BV3825" s="458"/>
      <c r="BW3825" s="209"/>
      <c r="EK3825" s="231"/>
      <c r="EL3825" s="231"/>
      <c r="EM3825" s="186" t="s">
        <v>76</v>
      </c>
      <c r="EN3825" s="187" t="s">
        <v>946</v>
      </c>
      <c r="EO3825" s="188" t="s">
        <v>1601</v>
      </c>
      <c r="EP3825" s="189"/>
    </row>
    <row r="3826" spans="8:146" ht="14.25" x14ac:dyDescent="0.15">
      <c r="H3826" s="740"/>
      <c r="I3826" s="740"/>
      <c r="J3826" s="740"/>
      <c r="K3826" s="740"/>
      <c r="L3826" s="740"/>
      <c r="M3826" s="740"/>
      <c r="N3826" s="748"/>
      <c r="O3826" s="749"/>
      <c r="P3826" s="749"/>
      <c r="Q3826" s="740"/>
      <c r="R3826" s="740"/>
      <c r="S3826" s="740"/>
      <c r="T3826" s="740"/>
      <c r="U3826" s="740"/>
      <c r="V3826" s="740"/>
      <c r="W3826" s="740"/>
      <c r="X3826" s="740"/>
      <c r="Y3826" s="740"/>
      <c r="Z3826" s="740"/>
      <c r="AA3826" s="740"/>
      <c r="AB3826" s="740"/>
      <c r="AC3826" s="740"/>
      <c r="AD3826" s="740"/>
      <c r="AE3826" s="740"/>
      <c r="AF3826" s="740"/>
      <c r="AG3826" s="750"/>
      <c r="AH3826" s="742" t="str">
        <f t="shared" si="142"/>
        <v/>
      </c>
      <c r="AI3826" s="37" t="str">
        <f t="shared" si="143"/>
        <v/>
      </c>
      <c r="BH3826" s="137">
        <v>3806</v>
      </c>
      <c r="BI3826" s="206"/>
      <c r="BJ3826" s="207"/>
      <c r="BK3826" s="207"/>
      <c r="BL3826" s="207"/>
      <c r="BM3826" s="207"/>
      <c r="BN3826" s="206"/>
      <c r="BO3826" s="208"/>
      <c r="BP3826" s="206"/>
      <c r="BQ3826" s="458"/>
      <c r="BR3826" s="209"/>
      <c r="BS3826" s="210"/>
      <c r="BT3826" s="208"/>
      <c r="BU3826" s="208"/>
      <c r="BV3826" s="458"/>
      <c r="BW3826" s="209"/>
      <c r="EK3826" s="231"/>
      <c r="EL3826" s="231"/>
      <c r="EM3826" s="451" t="s">
        <v>1190</v>
      </c>
      <c r="EN3826" s="228">
        <v>0</v>
      </c>
      <c r="EO3826" s="229">
        <v>9</v>
      </c>
      <c r="EP3826" s="234">
        <f>DCOUNT($H$20:$AI$4020,$H$20,EM3825:EO3826)</f>
        <v>0</v>
      </c>
    </row>
    <row r="3827" spans="8:146" ht="14.25" x14ac:dyDescent="0.15">
      <c r="H3827" s="740"/>
      <c r="I3827" s="740"/>
      <c r="J3827" s="740"/>
      <c r="K3827" s="740"/>
      <c r="L3827" s="740"/>
      <c r="M3827" s="740"/>
      <c r="N3827" s="748"/>
      <c r="O3827" s="749"/>
      <c r="P3827" s="749"/>
      <c r="Q3827" s="740"/>
      <c r="R3827" s="740"/>
      <c r="S3827" s="740"/>
      <c r="T3827" s="740"/>
      <c r="U3827" s="740"/>
      <c r="V3827" s="740"/>
      <c r="W3827" s="740"/>
      <c r="X3827" s="740"/>
      <c r="Y3827" s="740"/>
      <c r="Z3827" s="740"/>
      <c r="AA3827" s="740"/>
      <c r="AB3827" s="740"/>
      <c r="AC3827" s="740"/>
      <c r="AD3827" s="740"/>
      <c r="AE3827" s="740"/>
      <c r="AF3827" s="740"/>
      <c r="AG3827" s="750"/>
      <c r="AH3827" s="742" t="str">
        <f t="shared" si="142"/>
        <v/>
      </c>
      <c r="AI3827" s="37" t="str">
        <f t="shared" si="143"/>
        <v/>
      </c>
      <c r="BH3827" s="137">
        <v>3807</v>
      </c>
      <c r="BI3827" s="206"/>
      <c r="BJ3827" s="207"/>
      <c r="BK3827" s="207"/>
      <c r="BL3827" s="207"/>
      <c r="BM3827" s="207"/>
      <c r="BN3827" s="206"/>
      <c r="BO3827" s="208"/>
      <c r="BP3827" s="206"/>
      <c r="BQ3827" s="458"/>
      <c r="BR3827" s="209"/>
      <c r="BS3827" s="210"/>
      <c r="BT3827" s="208"/>
      <c r="BU3827" s="208"/>
      <c r="BV3827" s="458"/>
      <c r="BW3827" s="209"/>
      <c r="EK3827" s="231"/>
      <c r="EL3827" s="231"/>
      <c r="EM3827" s="186" t="s">
        <v>76</v>
      </c>
      <c r="EN3827" s="187" t="s">
        <v>946</v>
      </c>
      <c r="EO3827" s="188" t="s">
        <v>1601</v>
      </c>
      <c r="EP3827" s="189"/>
    </row>
    <row r="3828" spans="8:146" ht="14.25" x14ac:dyDescent="0.15">
      <c r="H3828" s="740"/>
      <c r="I3828" s="740"/>
      <c r="J3828" s="740"/>
      <c r="K3828" s="740"/>
      <c r="L3828" s="740"/>
      <c r="M3828" s="740"/>
      <c r="N3828" s="748"/>
      <c r="O3828" s="749"/>
      <c r="P3828" s="749"/>
      <c r="Q3828" s="740"/>
      <c r="R3828" s="740"/>
      <c r="S3828" s="740"/>
      <c r="T3828" s="740"/>
      <c r="U3828" s="740"/>
      <c r="V3828" s="740"/>
      <c r="W3828" s="740"/>
      <c r="X3828" s="740"/>
      <c r="Y3828" s="740"/>
      <c r="Z3828" s="740"/>
      <c r="AA3828" s="740"/>
      <c r="AB3828" s="740"/>
      <c r="AC3828" s="740"/>
      <c r="AD3828" s="740"/>
      <c r="AE3828" s="740"/>
      <c r="AF3828" s="740"/>
      <c r="AG3828" s="750"/>
      <c r="AH3828" s="742" t="str">
        <f t="shared" si="142"/>
        <v/>
      </c>
      <c r="AI3828" s="37" t="str">
        <f t="shared" si="143"/>
        <v/>
      </c>
      <c r="BH3828" s="137">
        <v>3808</v>
      </c>
      <c r="BI3828" s="206"/>
      <c r="BJ3828" s="207"/>
      <c r="BK3828" s="207"/>
      <c r="BL3828" s="207"/>
      <c r="BM3828" s="207"/>
      <c r="BN3828" s="206"/>
      <c r="BO3828" s="208"/>
      <c r="BP3828" s="206"/>
      <c r="BQ3828" s="458"/>
      <c r="BR3828" s="209"/>
      <c r="BS3828" s="210"/>
      <c r="BT3828" s="208"/>
      <c r="BU3828" s="208"/>
      <c r="BV3828" s="458"/>
      <c r="BW3828" s="209"/>
      <c r="EK3828" s="231"/>
      <c r="EL3828" s="231"/>
      <c r="EM3828" s="451" t="s">
        <v>1191</v>
      </c>
      <c r="EN3828" s="228">
        <v>0</v>
      </c>
      <c r="EO3828" s="229">
        <v>9</v>
      </c>
      <c r="EP3828" s="234">
        <f>DCOUNT($H$20:$AI$4020,$H$20,EM3827:EO3828)</f>
        <v>0</v>
      </c>
    </row>
    <row r="3829" spans="8:146" ht="14.25" x14ac:dyDescent="0.15">
      <c r="H3829" s="740"/>
      <c r="I3829" s="740"/>
      <c r="J3829" s="740"/>
      <c r="K3829" s="740"/>
      <c r="L3829" s="740"/>
      <c r="M3829" s="740"/>
      <c r="N3829" s="748"/>
      <c r="O3829" s="749"/>
      <c r="P3829" s="749"/>
      <c r="Q3829" s="740"/>
      <c r="R3829" s="740"/>
      <c r="S3829" s="740"/>
      <c r="T3829" s="740"/>
      <c r="U3829" s="740"/>
      <c r="V3829" s="740"/>
      <c r="W3829" s="740"/>
      <c r="X3829" s="740"/>
      <c r="Y3829" s="740"/>
      <c r="Z3829" s="740"/>
      <c r="AA3829" s="740"/>
      <c r="AB3829" s="740"/>
      <c r="AC3829" s="740"/>
      <c r="AD3829" s="740"/>
      <c r="AE3829" s="740"/>
      <c r="AF3829" s="740"/>
      <c r="AG3829" s="750"/>
      <c r="AH3829" s="742" t="str">
        <f t="shared" si="142"/>
        <v/>
      </c>
      <c r="AI3829" s="37" t="str">
        <f t="shared" si="143"/>
        <v/>
      </c>
      <c r="BH3829" s="137">
        <v>3809</v>
      </c>
      <c r="BI3829" s="206"/>
      <c r="BJ3829" s="207"/>
      <c r="BK3829" s="207"/>
      <c r="BL3829" s="207"/>
      <c r="BM3829" s="207"/>
      <c r="BN3829" s="206"/>
      <c r="BO3829" s="208"/>
      <c r="BP3829" s="206"/>
      <c r="BQ3829" s="458"/>
      <c r="BR3829" s="209"/>
      <c r="BS3829" s="210"/>
      <c r="BT3829" s="208"/>
      <c r="BU3829" s="208"/>
      <c r="BV3829" s="458"/>
      <c r="BW3829" s="209"/>
      <c r="EK3829" s="231"/>
      <c r="EL3829" s="231"/>
      <c r="EM3829" s="186" t="s">
        <v>76</v>
      </c>
      <c r="EN3829" s="187" t="s">
        <v>946</v>
      </c>
      <c r="EO3829" s="188" t="s">
        <v>1601</v>
      </c>
      <c r="EP3829" s="189"/>
    </row>
    <row r="3830" spans="8:146" ht="14.25" x14ac:dyDescent="0.15">
      <c r="H3830" s="740"/>
      <c r="I3830" s="740"/>
      <c r="J3830" s="740"/>
      <c r="K3830" s="740"/>
      <c r="L3830" s="740"/>
      <c r="M3830" s="740"/>
      <c r="N3830" s="748"/>
      <c r="O3830" s="749"/>
      <c r="P3830" s="749"/>
      <c r="Q3830" s="740"/>
      <c r="R3830" s="740"/>
      <c r="S3830" s="740"/>
      <c r="T3830" s="740"/>
      <c r="U3830" s="740"/>
      <c r="V3830" s="740"/>
      <c r="W3830" s="740"/>
      <c r="X3830" s="740"/>
      <c r="Y3830" s="740"/>
      <c r="Z3830" s="740"/>
      <c r="AA3830" s="740"/>
      <c r="AB3830" s="740"/>
      <c r="AC3830" s="740"/>
      <c r="AD3830" s="740"/>
      <c r="AE3830" s="740"/>
      <c r="AF3830" s="740"/>
      <c r="AG3830" s="750"/>
      <c r="AH3830" s="742" t="str">
        <f t="shared" si="142"/>
        <v/>
      </c>
      <c r="AI3830" s="37" t="str">
        <f t="shared" si="143"/>
        <v/>
      </c>
      <c r="BH3830" s="137">
        <v>3810</v>
      </c>
      <c r="BI3830" s="206"/>
      <c r="BJ3830" s="207"/>
      <c r="BK3830" s="207"/>
      <c r="BL3830" s="207"/>
      <c r="BM3830" s="207"/>
      <c r="BN3830" s="206"/>
      <c r="BO3830" s="208"/>
      <c r="BP3830" s="206"/>
      <c r="BQ3830" s="458"/>
      <c r="BR3830" s="209"/>
      <c r="BS3830" s="210"/>
      <c r="BT3830" s="208"/>
      <c r="BU3830" s="208"/>
      <c r="BV3830" s="458"/>
      <c r="BW3830" s="209"/>
      <c r="EK3830" s="231"/>
      <c r="EL3830" s="231"/>
      <c r="EM3830" s="451" t="s">
        <v>1192</v>
      </c>
      <c r="EN3830" s="228">
        <v>0</v>
      </c>
      <c r="EO3830" s="229">
        <v>9</v>
      </c>
      <c r="EP3830" s="234">
        <f>DCOUNT($H$20:$AI$4020,$H$20,EM3829:EO3830)</f>
        <v>0</v>
      </c>
    </row>
    <row r="3831" spans="8:146" ht="14.25" x14ac:dyDescent="0.15">
      <c r="H3831" s="740"/>
      <c r="I3831" s="740"/>
      <c r="J3831" s="740"/>
      <c r="K3831" s="740"/>
      <c r="L3831" s="740"/>
      <c r="M3831" s="740"/>
      <c r="N3831" s="748"/>
      <c r="O3831" s="749"/>
      <c r="P3831" s="749"/>
      <c r="Q3831" s="740"/>
      <c r="R3831" s="740"/>
      <c r="S3831" s="740"/>
      <c r="T3831" s="740"/>
      <c r="U3831" s="740"/>
      <c r="V3831" s="740"/>
      <c r="W3831" s="740"/>
      <c r="X3831" s="740"/>
      <c r="Y3831" s="740"/>
      <c r="Z3831" s="740"/>
      <c r="AA3831" s="740"/>
      <c r="AB3831" s="740"/>
      <c r="AC3831" s="740"/>
      <c r="AD3831" s="740"/>
      <c r="AE3831" s="740"/>
      <c r="AF3831" s="740"/>
      <c r="AG3831" s="750"/>
      <c r="AH3831" s="742" t="str">
        <f t="shared" si="142"/>
        <v/>
      </c>
      <c r="AI3831" s="37" t="str">
        <f t="shared" si="143"/>
        <v/>
      </c>
      <c r="BH3831" s="137">
        <v>3811</v>
      </c>
      <c r="BI3831" s="206"/>
      <c r="BJ3831" s="207"/>
      <c r="BK3831" s="207"/>
      <c r="BL3831" s="207"/>
      <c r="BM3831" s="207"/>
      <c r="BN3831" s="206"/>
      <c r="BO3831" s="208"/>
      <c r="BP3831" s="206"/>
      <c r="BQ3831" s="458"/>
      <c r="BR3831" s="209"/>
      <c r="BS3831" s="210"/>
      <c r="BT3831" s="208"/>
      <c r="BU3831" s="208"/>
      <c r="BV3831" s="458"/>
      <c r="BW3831" s="209"/>
      <c r="EK3831" s="231"/>
      <c r="EL3831" s="231"/>
      <c r="EM3831" s="186" t="s">
        <v>76</v>
      </c>
      <c r="EN3831" s="187" t="s">
        <v>946</v>
      </c>
      <c r="EO3831" s="188" t="s">
        <v>1601</v>
      </c>
      <c r="EP3831" s="189"/>
    </row>
    <row r="3832" spans="8:146" ht="14.25" x14ac:dyDescent="0.15">
      <c r="H3832" s="740"/>
      <c r="I3832" s="740"/>
      <c r="J3832" s="740"/>
      <c r="K3832" s="740"/>
      <c r="L3832" s="740"/>
      <c r="M3832" s="740"/>
      <c r="N3832" s="748"/>
      <c r="O3832" s="749"/>
      <c r="P3832" s="749"/>
      <c r="Q3832" s="740"/>
      <c r="R3832" s="740"/>
      <c r="S3832" s="740"/>
      <c r="T3832" s="740"/>
      <c r="U3832" s="740"/>
      <c r="V3832" s="740"/>
      <c r="W3832" s="740"/>
      <c r="X3832" s="740"/>
      <c r="Y3832" s="740"/>
      <c r="Z3832" s="740"/>
      <c r="AA3832" s="740"/>
      <c r="AB3832" s="740"/>
      <c r="AC3832" s="740"/>
      <c r="AD3832" s="740"/>
      <c r="AE3832" s="740"/>
      <c r="AF3832" s="740"/>
      <c r="AG3832" s="750"/>
      <c r="AH3832" s="742" t="str">
        <f t="shared" si="142"/>
        <v/>
      </c>
      <c r="AI3832" s="37" t="str">
        <f t="shared" si="143"/>
        <v/>
      </c>
      <c r="BH3832" s="137">
        <v>3812</v>
      </c>
      <c r="BI3832" s="206"/>
      <c r="BJ3832" s="207"/>
      <c r="BK3832" s="207"/>
      <c r="BL3832" s="207"/>
      <c r="BM3832" s="207"/>
      <c r="BN3832" s="206"/>
      <c r="BO3832" s="208"/>
      <c r="BP3832" s="206"/>
      <c r="BQ3832" s="458"/>
      <c r="BR3832" s="209"/>
      <c r="BS3832" s="210"/>
      <c r="BT3832" s="208"/>
      <c r="BU3832" s="208"/>
      <c r="BV3832" s="458"/>
      <c r="BW3832" s="209"/>
      <c r="EK3832" s="231"/>
      <c r="EL3832" s="231"/>
      <c r="EM3832" s="451" t="s">
        <v>1193</v>
      </c>
      <c r="EN3832" s="228">
        <v>0</v>
      </c>
      <c r="EO3832" s="229">
        <v>9</v>
      </c>
      <c r="EP3832" s="234">
        <f>DCOUNT($H$20:$AI$4020,$H$20,EM3831:EO3832)</f>
        <v>0</v>
      </c>
    </row>
    <row r="3833" spans="8:146" ht="14.25" x14ac:dyDescent="0.15">
      <c r="H3833" s="740"/>
      <c r="I3833" s="740"/>
      <c r="J3833" s="740"/>
      <c r="K3833" s="740"/>
      <c r="L3833" s="740"/>
      <c r="M3833" s="740"/>
      <c r="N3833" s="748"/>
      <c r="O3833" s="749"/>
      <c r="P3833" s="749"/>
      <c r="Q3833" s="740"/>
      <c r="R3833" s="740"/>
      <c r="S3833" s="740"/>
      <c r="T3833" s="740"/>
      <c r="U3833" s="740"/>
      <c r="V3833" s="740"/>
      <c r="W3833" s="740"/>
      <c r="X3833" s="740"/>
      <c r="Y3833" s="740"/>
      <c r="Z3833" s="740"/>
      <c r="AA3833" s="740"/>
      <c r="AB3833" s="740"/>
      <c r="AC3833" s="740"/>
      <c r="AD3833" s="740"/>
      <c r="AE3833" s="740"/>
      <c r="AF3833" s="740"/>
      <c r="AG3833" s="750"/>
      <c r="AH3833" s="742" t="str">
        <f t="shared" si="142"/>
        <v/>
      </c>
      <c r="AI3833" s="37" t="str">
        <f t="shared" si="143"/>
        <v/>
      </c>
      <c r="BH3833" s="137">
        <v>3813</v>
      </c>
      <c r="BI3833" s="206"/>
      <c r="BJ3833" s="207"/>
      <c r="BK3833" s="207"/>
      <c r="BL3833" s="207"/>
      <c r="BM3833" s="207"/>
      <c r="BN3833" s="206"/>
      <c r="BO3833" s="208"/>
      <c r="BP3833" s="206"/>
      <c r="BQ3833" s="458"/>
      <c r="BR3833" s="209"/>
      <c r="BS3833" s="210"/>
      <c r="BT3833" s="208"/>
      <c r="BU3833" s="208"/>
      <c r="BV3833" s="458"/>
      <c r="BW3833" s="209"/>
      <c r="EK3833" s="231"/>
      <c r="EL3833" s="231"/>
      <c r="EM3833" s="186" t="s">
        <v>76</v>
      </c>
      <c r="EN3833" s="187" t="s">
        <v>946</v>
      </c>
      <c r="EO3833" s="188" t="s">
        <v>1601</v>
      </c>
      <c r="EP3833" s="189"/>
    </row>
    <row r="3834" spans="8:146" ht="14.25" x14ac:dyDescent="0.15">
      <c r="H3834" s="740"/>
      <c r="I3834" s="740"/>
      <c r="J3834" s="740"/>
      <c r="K3834" s="740"/>
      <c r="L3834" s="740"/>
      <c r="M3834" s="740"/>
      <c r="N3834" s="748"/>
      <c r="O3834" s="749"/>
      <c r="P3834" s="749"/>
      <c r="Q3834" s="740"/>
      <c r="R3834" s="740"/>
      <c r="S3834" s="740"/>
      <c r="T3834" s="740"/>
      <c r="U3834" s="740"/>
      <c r="V3834" s="740"/>
      <c r="W3834" s="740"/>
      <c r="X3834" s="740"/>
      <c r="Y3834" s="740"/>
      <c r="Z3834" s="740"/>
      <c r="AA3834" s="740"/>
      <c r="AB3834" s="740"/>
      <c r="AC3834" s="740"/>
      <c r="AD3834" s="740"/>
      <c r="AE3834" s="740"/>
      <c r="AF3834" s="740"/>
      <c r="AG3834" s="750"/>
      <c r="AH3834" s="742" t="str">
        <f t="shared" si="142"/>
        <v/>
      </c>
      <c r="AI3834" s="37" t="str">
        <f t="shared" si="143"/>
        <v/>
      </c>
      <c r="BH3834" s="137">
        <v>3814</v>
      </c>
      <c r="BI3834" s="206"/>
      <c r="BJ3834" s="207"/>
      <c r="BK3834" s="207"/>
      <c r="BL3834" s="207"/>
      <c r="BM3834" s="207"/>
      <c r="BN3834" s="206"/>
      <c r="BO3834" s="208"/>
      <c r="BP3834" s="206"/>
      <c r="BQ3834" s="458"/>
      <c r="BR3834" s="209"/>
      <c r="BS3834" s="210"/>
      <c r="BT3834" s="208"/>
      <c r="BU3834" s="208"/>
      <c r="BV3834" s="458"/>
      <c r="BW3834" s="209"/>
      <c r="EK3834" s="231"/>
      <c r="EL3834" s="231"/>
      <c r="EM3834" s="451" t="s">
        <v>1194</v>
      </c>
      <c r="EN3834" s="228">
        <v>0</v>
      </c>
      <c r="EO3834" s="229">
        <v>9</v>
      </c>
      <c r="EP3834" s="234">
        <f>DCOUNT($H$20:$AI$4020,$H$20,EM3833:EO3834)</f>
        <v>0</v>
      </c>
    </row>
    <row r="3835" spans="8:146" ht="14.25" x14ac:dyDescent="0.15">
      <c r="H3835" s="740"/>
      <c r="I3835" s="740"/>
      <c r="J3835" s="740"/>
      <c r="K3835" s="740"/>
      <c r="L3835" s="740"/>
      <c r="M3835" s="740"/>
      <c r="N3835" s="748"/>
      <c r="O3835" s="749"/>
      <c r="P3835" s="749"/>
      <c r="Q3835" s="740"/>
      <c r="R3835" s="740"/>
      <c r="S3835" s="740"/>
      <c r="T3835" s="740"/>
      <c r="U3835" s="740"/>
      <c r="V3835" s="740"/>
      <c r="W3835" s="740"/>
      <c r="X3835" s="740"/>
      <c r="Y3835" s="740"/>
      <c r="Z3835" s="740"/>
      <c r="AA3835" s="740"/>
      <c r="AB3835" s="740"/>
      <c r="AC3835" s="740"/>
      <c r="AD3835" s="740"/>
      <c r="AE3835" s="740"/>
      <c r="AF3835" s="740"/>
      <c r="AG3835" s="750"/>
      <c r="AH3835" s="742" t="str">
        <f t="shared" si="142"/>
        <v/>
      </c>
      <c r="AI3835" s="37" t="str">
        <f t="shared" si="143"/>
        <v/>
      </c>
      <c r="BH3835" s="137">
        <v>3815</v>
      </c>
      <c r="BI3835" s="206"/>
      <c r="BJ3835" s="207"/>
      <c r="BK3835" s="207"/>
      <c r="BL3835" s="207"/>
      <c r="BM3835" s="207"/>
      <c r="BN3835" s="206"/>
      <c r="BO3835" s="208"/>
      <c r="BP3835" s="206"/>
      <c r="BQ3835" s="458"/>
      <c r="BR3835" s="209"/>
      <c r="BS3835" s="210"/>
      <c r="BT3835" s="208"/>
      <c r="BU3835" s="208"/>
      <c r="BV3835" s="458"/>
      <c r="BW3835" s="209"/>
      <c r="EK3835" s="231"/>
      <c r="EL3835" s="231"/>
      <c r="EM3835" s="186" t="s">
        <v>76</v>
      </c>
      <c r="EN3835" s="187" t="s">
        <v>946</v>
      </c>
      <c r="EO3835" s="188" t="s">
        <v>1601</v>
      </c>
      <c r="EP3835" s="189"/>
    </row>
    <row r="3836" spans="8:146" ht="14.25" x14ac:dyDescent="0.15">
      <c r="H3836" s="740"/>
      <c r="I3836" s="740"/>
      <c r="J3836" s="740"/>
      <c r="K3836" s="740"/>
      <c r="L3836" s="740"/>
      <c r="M3836" s="740"/>
      <c r="N3836" s="748"/>
      <c r="O3836" s="749"/>
      <c r="P3836" s="749"/>
      <c r="Q3836" s="740"/>
      <c r="R3836" s="740"/>
      <c r="S3836" s="740"/>
      <c r="T3836" s="740"/>
      <c r="U3836" s="740"/>
      <c r="V3836" s="740"/>
      <c r="W3836" s="740"/>
      <c r="X3836" s="740"/>
      <c r="Y3836" s="740"/>
      <c r="Z3836" s="740"/>
      <c r="AA3836" s="740"/>
      <c r="AB3836" s="740"/>
      <c r="AC3836" s="740"/>
      <c r="AD3836" s="740"/>
      <c r="AE3836" s="740"/>
      <c r="AF3836" s="740"/>
      <c r="AG3836" s="750"/>
      <c r="AH3836" s="742" t="str">
        <f t="shared" si="142"/>
        <v/>
      </c>
      <c r="AI3836" s="37" t="str">
        <f t="shared" si="143"/>
        <v/>
      </c>
      <c r="BH3836" s="137">
        <v>3816</v>
      </c>
      <c r="BI3836" s="206"/>
      <c r="BJ3836" s="207"/>
      <c r="BK3836" s="207"/>
      <c r="BL3836" s="207"/>
      <c r="BM3836" s="207"/>
      <c r="BN3836" s="206"/>
      <c r="BO3836" s="208"/>
      <c r="BP3836" s="206"/>
      <c r="BQ3836" s="458"/>
      <c r="BR3836" s="209"/>
      <c r="BS3836" s="210"/>
      <c r="BT3836" s="208"/>
      <c r="BU3836" s="208"/>
      <c r="BV3836" s="458"/>
      <c r="BW3836" s="209"/>
      <c r="EK3836" s="231"/>
      <c r="EL3836" s="231"/>
      <c r="EM3836" s="451" t="s">
        <v>1195</v>
      </c>
      <c r="EN3836" s="228">
        <v>0</v>
      </c>
      <c r="EO3836" s="229">
        <v>9</v>
      </c>
      <c r="EP3836" s="234">
        <f>DCOUNT($H$20:$AI$4020,$H$20,EM3835:EO3836)</f>
        <v>0</v>
      </c>
    </row>
    <row r="3837" spans="8:146" ht="14.25" x14ac:dyDescent="0.15">
      <c r="H3837" s="740"/>
      <c r="I3837" s="740"/>
      <c r="J3837" s="740"/>
      <c r="K3837" s="740"/>
      <c r="L3837" s="740"/>
      <c r="M3837" s="740"/>
      <c r="N3837" s="748"/>
      <c r="O3837" s="749"/>
      <c r="P3837" s="749"/>
      <c r="Q3837" s="740"/>
      <c r="R3837" s="740"/>
      <c r="S3837" s="740"/>
      <c r="T3837" s="740"/>
      <c r="U3837" s="740"/>
      <c r="V3837" s="740"/>
      <c r="W3837" s="740"/>
      <c r="X3837" s="740"/>
      <c r="Y3837" s="740"/>
      <c r="Z3837" s="740"/>
      <c r="AA3837" s="740"/>
      <c r="AB3837" s="740"/>
      <c r="AC3837" s="740"/>
      <c r="AD3837" s="740"/>
      <c r="AE3837" s="740"/>
      <c r="AF3837" s="740"/>
      <c r="AG3837" s="750"/>
      <c r="AH3837" s="742" t="str">
        <f t="shared" si="142"/>
        <v/>
      </c>
      <c r="AI3837" s="37" t="str">
        <f t="shared" si="143"/>
        <v/>
      </c>
      <c r="BH3837" s="137">
        <v>3817</v>
      </c>
      <c r="BI3837" s="206"/>
      <c r="BJ3837" s="207"/>
      <c r="BK3837" s="207"/>
      <c r="BL3837" s="207"/>
      <c r="BM3837" s="207"/>
      <c r="BN3837" s="206"/>
      <c r="BO3837" s="208"/>
      <c r="BP3837" s="206"/>
      <c r="BQ3837" s="458"/>
      <c r="BR3837" s="209"/>
      <c r="BS3837" s="210"/>
      <c r="BT3837" s="208"/>
      <c r="BU3837" s="208"/>
      <c r="BV3837" s="458"/>
      <c r="BW3837" s="209"/>
      <c r="EK3837" s="231"/>
      <c r="EL3837" s="231"/>
      <c r="EM3837" s="543" t="s">
        <v>76</v>
      </c>
      <c r="EN3837" s="544" t="s">
        <v>946</v>
      </c>
      <c r="EO3837" s="545" t="s">
        <v>1601</v>
      </c>
      <c r="EP3837" s="546"/>
    </row>
    <row r="3838" spans="8:146" ht="14.25" x14ac:dyDescent="0.15">
      <c r="H3838" s="740"/>
      <c r="I3838" s="740"/>
      <c r="J3838" s="740"/>
      <c r="K3838" s="740"/>
      <c r="L3838" s="740"/>
      <c r="M3838" s="740"/>
      <c r="N3838" s="748"/>
      <c r="O3838" s="749"/>
      <c r="P3838" s="749"/>
      <c r="Q3838" s="740"/>
      <c r="R3838" s="740"/>
      <c r="S3838" s="740"/>
      <c r="T3838" s="740"/>
      <c r="U3838" s="740"/>
      <c r="V3838" s="740"/>
      <c r="W3838" s="740"/>
      <c r="X3838" s="740"/>
      <c r="Y3838" s="740"/>
      <c r="Z3838" s="740"/>
      <c r="AA3838" s="740"/>
      <c r="AB3838" s="740"/>
      <c r="AC3838" s="740"/>
      <c r="AD3838" s="740"/>
      <c r="AE3838" s="740"/>
      <c r="AF3838" s="740"/>
      <c r="AG3838" s="750"/>
      <c r="AH3838" s="742" t="str">
        <f t="shared" si="142"/>
        <v/>
      </c>
      <c r="AI3838" s="37" t="str">
        <f t="shared" si="143"/>
        <v/>
      </c>
      <c r="BH3838" s="137">
        <v>3818</v>
      </c>
      <c r="BI3838" s="206"/>
      <c r="BJ3838" s="207"/>
      <c r="BK3838" s="207"/>
      <c r="BL3838" s="207"/>
      <c r="BM3838" s="207"/>
      <c r="BN3838" s="206"/>
      <c r="BO3838" s="208"/>
      <c r="BP3838" s="206"/>
      <c r="BQ3838" s="458"/>
      <c r="BR3838" s="209"/>
      <c r="BS3838" s="210"/>
      <c r="BT3838" s="208"/>
      <c r="BU3838" s="208"/>
      <c r="BV3838" s="458"/>
      <c r="BW3838" s="209"/>
      <c r="EK3838" s="231"/>
      <c r="EL3838" s="231"/>
      <c r="EM3838" s="552" t="s">
        <v>2583</v>
      </c>
      <c r="EN3838" s="548">
        <v>0</v>
      </c>
      <c r="EO3838" s="549">
        <v>9</v>
      </c>
      <c r="EP3838" s="551">
        <f>DCOUNT($H$20:$AI$4020,$H$20,EM3837:EO3838)</f>
        <v>0</v>
      </c>
    </row>
    <row r="3839" spans="8:146" ht="14.25" x14ac:dyDescent="0.15">
      <c r="H3839" s="740"/>
      <c r="I3839" s="740"/>
      <c r="J3839" s="740"/>
      <c r="K3839" s="740"/>
      <c r="L3839" s="740"/>
      <c r="M3839" s="740"/>
      <c r="N3839" s="748"/>
      <c r="O3839" s="749"/>
      <c r="P3839" s="749"/>
      <c r="Q3839" s="740"/>
      <c r="R3839" s="740"/>
      <c r="S3839" s="740"/>
      <c r="T3839" s="740"/>
      <c r="U3839" s="740"/>
      <c r="V3839" s="740"/>
      <c r="W3839" s="740"/>
      <c r="X3839" s="740"/>
      <c r="Y3839" s="740"/>
      <c r="Z3839" s="740"/>
      <c r="AA3839" s="740"/>
      <c r="AB3839" s="740"/>
      <c r="AC3839" s="740"/>
      <c r="AD3839" s="740"/>
      <c r="AE3839" s="740"/>
      <c r="AF3839" s="740"/>
      <c r="AG3839" s="750"/>
      <c r="AH3839" s="742" t="str">
        <f t="shared" si="142"/>
        <v/>
      </c>
      <c r="AI3839" s="37" t="str">
        <f t="shared" si="143"/>
        <v/>
      </c>
      <c r="BH3839" s="137">
        <v>3819</v>
      </c>
      <c r="BI3839" s="206"/>
      <c r="BJ3839" s="207"/>
      <c r="BK3839" s="207"/>
      <c r="BL3839" s="207"/>
      <c r="BM3839" s="207"/>
      <c r="BN3839" s="206"/>
      <c r="BO3839" s="208"/>
      <c r="BP3839" s="206"/>
      <c r="BQ3839" s="458"/>
      <c r="BR3839" s="209"/>
      <c r="BS3839" s="210"/>
      <c r="BT3839" s="208"/>
      <c r="BU3839" s="208"/>
      <c r="BV3839" s="458"/>
      <c r="BW3839" s="209"/>
      <c r="EK3839" s="231"/>
      <c r="EL3839" s="231"/>
      <c r="EM3839" s="543" t="s">
        <v>76</v>
      </c>
      <c r="EN3839" s="544" t="s">
        <v>946</v>
      </c>
      <c r="EO3839" s="545" t="s">
        <v>1601</v>
      </c>
      <c r="EP3839" s="546"/>
    </row>
    <row r="3840" spans="8:146" ht="14.25" x14ac:dyDescent="0.15">
      <c r="H3840" s="740"/>
      <c r="I3840" s="740"/>
      <c r="J3840" s="740"/>
      <c r="K3840" s="740"/>
      <c r="L3840" s="740"/>
      <c r="M3840" s="740"/>
      <c r="N3840" s="748"/>
      <c r="O3840" s="749"/>
      <c r="P3840" s="749"/>
      <c r="Q3840" s="740"/>
      <c r="R3840" s="740"/>
      <c r="S3840" s="740"/>
      <c r="T3840" s="740"/>
      <c r="U3840" s="740"/>
      <c r="V3840" s="740"/>
      <c r="W3840" s="740"/>
      <c r="X3840" s="740"/>
      <c r="Y3840" s="740"/>
      <c r="Z3840" s="740"/>
      <c r="AA3840" s="740"/>
      <c r="AB3840" s="740"/>
      <c r="AC3840" s="740"/>
      <c r="AD3840" s="740"/>
      <c r="AE3840" s="740"/>
      <c r="AF3840" s="740"/>
      <c r="AG3840" s="750"/>
      <c r="AH3840" s="742" t="str">
        <f t="shared" si="142"/>
        <v/>
      </c>
      <c r="AI3840" s="37" t="str">
        <f t="shared" si="143"/>
        <v/>
      </c>
      <c r="BH3840" s="137">
        <v>3820</v>
      </c>
      <c r="BI3840" s="206"/>
      <c r="BJ3840" s="207"/>
      <c r="BK3840" s="207"/>
      <c r="BL3840" s="207"/>
      <c r="BM3840" s="207"/>
      <c r="BN3840" s="206"/>
      <c r="BO3840" s="208"/>
      <c r="BP3840" s="206"/>
      <c r="BQ3840" s="458"/>
      <c r="BR3840" s="209"/>
      <c r="BS3840" s="210"/>
      <c r="BT3840" s="208"/>
      <c r="BU3840" s="208"/>
      <c r="BV3840" s="458"/>
      <c r="BW3840" s="209"/>
      <c r="EK3840" s="231"/>
      <c r="EL3840" s="231"/>
      <c r="EM3840" s="552" t="s">
        <v>2584</v>
      </c>
      <c r="EN3840" s="548">
        <v>0</v>
      </c>
      <c r="EO3840" s="549">
        <v>9</v>
      </c>
      <c r="EP3840" s="551">
        <f>DCOUNT($H$20:$AI$4020,$H$20,EM3839:EO3840)</f>
        <v>0</v>
      </c>
    </row>
    <row r="3841" spans="8:146" ht="14.25" x14ac:dyDescent="0.15">
      <c r="H3841" s="740"/>
      <c r="I3841" s="740"/>
      <c r="J3841" s="740"/>
      <c r="K3841" s="740"/>
      <c r="L3841" s="740"/>
      <c r="M3841" s="740"/>
      <c r="N3841" s="748"/>
      <c r="O3841" s="749"/>
      <c r="P3841" s="749"/>
      <c r="Q3841" s="740"/>
      <c r="R3841" s="740"/>
      <c r="S3841" s="740"/>
      <c r="T3841" s="740"/>
      <c r="U3841" s="740"/>
      <c r="V3841" s="740"/>
      <c r="W3841" s="740"/>
      <c r="X3841" s="740"/>
      <c r="Y3841" s="740"/>
      <c r="Z3841" s="740"/>
      <c r="AA3841" s="740"/>
      <c r="AB3841" s="740"/>
      <c r="AC3841" s="740"/>
      <c r="AD3841" s="740"/>
      <c r="AE3841" s="740"/>
      <c r="AF3841" s="740"/>
      <c r="AG3841" s="750"/>
      <c r="AH3841" s="742" t="str">
        <f t="shared" si="142"/>
        <v/>
      </c>
      <c r="AI3841" s="37" t="str">
        <f t="shared" si="143"/>
        <v/>
      </c>
      <c r="BH3841" s="137">
        <v>3821</v>
      </c>
      <c r="BI3841" s="206"/>
      <c r="BJ3841" s="207"/>
      <c r="BK3841" s="207"/>
      <c r="BL3841" s="207"/>
      <c r="BM3841" s="207"/>
      <c r="BN3841" s="206"/>
      <c r="BO3841" s="208"/>
      <c r="BP3841" s="206"/>
      <c r="BQ3841" s="458"/>
      <c r="BR3841" s="209"/>
      <c r="BS3841" s="210"/>
      <c r="BT3841" s="208"/>
      <c r="BU3841" s="208"/>
      <c r="BV3841" s="458"/>
      <c r="BW3841" s="209"/>
      <c r="EK3841" s="231"/>
      <c r="EL3841" s="231"/>
      <c r="EM3841" s="543" t="s">
        <v>76</v>
      </c>
      <c r="EN3841" s="544" t="s">
        <v>946</v>
      </c>
      <c r="EO3841" s="545" t="s">
        <v>1601</v>
      </c>
      <c r="EP3841" s="546"/>
    </row>
    <row r="3842" spans="8:146" ht="14.25" x14ac:dyDescent="0.15">
      <c r="H3842" s="740"/>
      <c r="I3842" s="740"/>
      <c r="J3842" s="740"/>
      <c r="K3842" s="740"/>
      <c r="L3842" s="740"/>
      <c r="M3842" s="740"/>
      <c r="N3842" s="748"/>
      <c r="O3842" s="749"/>
      <c r="P3842" s="749"/>
      <c r="Q3842" s="740"/>
      <c r="R3842" s="740"/>
      <c r="S3842" s="740"/>
      <c r="T3842" s="740"/>
      <c r="U3842" s="740"/>
      <c r="V3842" s="740"/>
      <c r="W3842" s="740"/>
      <c r="X3842" s="740"/>
      <c r="Y3842" s="740"/>
      <c r="Z3842" s="740"/>
      <c r="AA3842" s="740"/>
      <c r="AB3842" s="740"/>
      <c r="AC3842" s="740"/>
      <c r="AD3842" s="740"/>
      <c r="AE3842" s="740"/>
      <c r="AF3842" s="740"/>
      <c r="AG3842" s="750"/>
      <c r="AH3842" s="742" t="str">
        <f t="shared" si="142"/>
        <v/>
      </c>
      <c r="AI3842" s="37" t="str">
        <f t="shared" si="143"/>
        <v/>
      </c>
      <c r="BH3842" s="137">
        <v>3822</v>
      </c>
      <c r="BI3842" s="206"/>
      <c r="BJ3842" s="207"/>
      <c r="BK3842" s="207"/>
      <c r="BL3842" s="207"/>
      <c r="BM3842" s="207"/>
      <c r="BN3842" s="206"/>
      <c r="BO3842" s="208"/>
      <c r="BP3842" s="206"/>
      <c r="BQ3842" s="458"/>
      <c r="BR3842" s="209"/>
      <c r="BS3842" s="210"/>
      <c r="BT3842" s="208"/>
      <c r="BU3842" s="208"/>
      <c r="BV3842" s="458"/>
      <c r="BW3842" s="209"/>
      <c r="EK3842" s="231"/>
      <c r="EL3842" s="231"/>
      <c r="EM3842" s="552" t="s">
        <v>2585</v>
      </c>
      <c r="EN3842" s="548">
        <v>0</v>
      </c>
      <c r="EO3842" s="549">
        <v>9</v>
      </c>
      <c r="EP3842" s="551">
        <f>DCOUNT($H$20:$AI$4020,$H$20,EM3841:EO3842)</f>
        <v>0</v>
      </c>
    </row>
    <row r="3843" spans="8:146" ht="14.25" x14ac:dyDescent="0.15">
      <c r="H3843" s="740"/>
      <c r="I3843" s="740"/>
      <c r="J3843" s="740"/>
      <c r="K3843" s="740"/>
      <c r="L3843" s="740"/>
      <c r="M3843" s="740"/>
      <c r="N3843" s="748"/>
      <c r="O3843" s="749"/>
      <c r="P3843" s="749"/>
      <c r="Q3843" s="740"/>
      <c r="R3843" s="740"/>
      <c r="S3843" s="740"/>
      <c r="T3843" s="740"/>
      <c r="U3843" s="740"/>
      <c r="V3843" s="740"/>
      <c r="W3843" s="740"/>
      <c r="X3843" s="740"/>
      <c r="Y3843" s="740"/>
      <c r="Z3843" s="740"/>
      <c r="AA3843" s="740"/>
      <c r="AB3843" s="740"/>
      <c r="AC3843" s="740"/>
      <c r="AD3843" s="740"/>
      <c r="AE3843" s="740"/>
      <c r="AF3843" s="740"/>
      <c r="AG3843" s="750"/>
      <c r="AH3843" s="742" t="str">
        <f t="shared" si="142"/>
        <v/>
      </c>
      <c r="AI3843" s="37" t="str">
        <f t="shared" si="143"/>
        <v/>
      </c>
      <c r="BH3843" s="137">
        <v>3823</v>
      </c>
      <c r="BI3843" s="206"/>
      <c r="BJ3843" s="207"/>
      <c r="BK3843" s="207"/>
      <c r="BL3843" s="207"/>
      <c r="BM3843" s="207"/>
      <c r="BN3843" s="206"/>
      <c r="BO3843" s="208"/>
      <c r="BP3843" s="206"/>
      <c r="BQ3843" s="458"/>
      <c r="BR3843" s="209"/>
      <c r="BS3843" s="210"/>
      <c r="BT3843" s="208"/>
      <c r="BU3843" s="208"/>
      <c r="BV3843" s="458"/>
      <c r="BW3843" s="209"/>
      <c r="EK3843" s="231"/>
      <c r="EL3843" s="231"/>
      <c r="EM3843" s="543" t="s">
        <v>76</v>
      </c>
      <c r="EN3843" s="544" t="s">
        <v>946</v>
      </c>
      <c r="EO3843" s="545" t="s">
        <v>1601</v>
      </c>
      <c r="EP3843" s="546"/>
    </row>
    <row r="3844" spans="8:146" ht="14.25" x14ac:dyDescent="0.15">
      <c r="H3844" s="740"/>
      <c r="I3844" s="740"/>
      <c r="J3844" s="740"/>
      <c r="K3844" s="740"/>
      <c r="L3844" s="740"/>
      <c r="M3844" s="740"/>
      <c r="N3844" s="748"/>
      <c r="O3844" s="749"/>
      <c r="P3844" s="749"/>
      <c r="Q3844" s="740"/>
      <c r="R3844" s="740"/>
      <c r="S3844" s="740"/>
      <c r="T3844" s="740"/>
      <c r="U3844" s="740"/>
      <c r="V3844" s="740"/>
      <c r="W3844" s="740"/>
      <c r="X3844" s="740"/>
      <c r="Y3844" s="740"/>
      <c r="Z3844" s="740"/>
      <c r="AA3844" s="740"/>
      <c r="AB3844" s="740"/>
      <c r="AC3844" s="740"/>
      <c r="AD3844" s="740"/>
      <c r="AE3844" s="740"/>
      <c r="AF3844" s="740"/>
      <c r="AG3844" s="750"/>
      <c r="AH3844" s="742" t="str">
        <f t="shared" si="142"/>
        <v/>
      </c>
      <c r="AI3844" s="37" t="str">
        <f t="shared" si="143"/>
        <v/>
      </c>
      <c r="BH3844" s="137">
        <v>3824</v>
      </c>
      <c r="BI3844" s="206"/>
      <c r="BJ3844" s="207"/>
      <c r="BK3844" s="207"/>
      <c r="BL3844" s="207"/>
      <c r="BM3844" s="207"/>
      <c r="BN3844" s="206"/>
      <c r="BO3844" s="208"/>
      <c r="BP3844" s="206"/>
      <c r="BQ3844" s="458"/>
      <c r="BR3844" s="209"/>
      <c r="BS3844" s="210"/>
      <c r="BT3844" s="208"/>
      <c r="BU3844" s="208"/>
      <c r="BV3844" s="458"/>
      <c r="BW3844" s="209"/>
      <c r="EK3844" s="231"/>
      <c r="EL3844" s="231"/>
      <c r="EM3844" s="552" t="s">
        <v>2586</v>
      </c>
      <c r="EN3844" s="548">
        <v>0</v>
      </c>
      <c r="EO3844" s="549">
        <v>9</v>
      </c>
      <c r="EP3844" s="551">
        <f>DCOUNT($H$20:$AI$4020,$H$20,EM3843:EO3844)</f>
        <v>0</v>
      </c>
    </row>
    <row r="3845" spans="8:146" ht="14.25" x14ac:dyDescent="0.15">
      <c r="H3845" s="740"/>
      <c r="I3845" s="740"/>
      <c r="J3845" s="740"/>
      <c r="K3845" s="740"/>
      <c r="L3845" s="740"/>
      <c r="M3845" s="740"/>
      <c r="N3845" s="748"/>
      <c r="O3845" s="749"/>
      <c r="P3845" s="749"/>
      <c r="Q3845" s="740"/>
      <c r="R3845" s="740"/>
      <c r="S3845" s="740"/>
      <c r="T3845" s="740"/>
      <c r="U3845" s="740"/>
      <c r="V3845" s="740"/>
      <c r="W3845" s="740"/>
      <c r="X3845" s="740"/>
      <c r="Y3845" s="740"/>
      <c r="Z3845" s="740"/>
      <c r="AA3845" s="740"/>
      <c r="AB3845" s="740"/>
      <c r="AC3845" s="740"/>
      <c r="AD3845" s="740"/>
      <c r="AE3845" s="740"/>
      <c r="AF3845" s="740"/>
      <c r="AG3845" s="750"/>
      <c r="AH3845" s="742" t="str">
        <f t="shared" si="142"/>
        <v/>
      </c>
      <c r="AI3845" s="37" t="str">
        <f t="shared" si="143"/>
        <v/>
      </c>
      <c r="BH3845" s="137">
        <v>3825</v>
      </c>
      <c r="BI3845" s="206"/>
      <c r="BJ3845" s="207"/>
      <c r="BK3845" s="207"/>
      <c r="BL3845" s="207"/>
      <c r="BM3845" s="207"/>
      <c r="BN3845" s="206"/>
      <c r="BO3845" s="208"/>
      <c r="BP3845" s="206"/>
      <c r="BQ3845" s="458"/>
      <c r="BR3845" s="209"/>
      <c r="BS3845" s="210"/>
      <c r="BT3845" s="208"/>
      <c r="BU3845" s="208"/>
      <c r="BV3845" s="458"/>
      <c r="BW3845" s="209"/>
      <c r="EK3845" s="231"/>
      <c r="EL3845" s="231"/>
      <c r="EM3845" s="543" t="s">
        <v>76</v>
      </c>
      <c r="EN3845" s="544" t="s">
        <v>946</v>
      </c>
      <c r="EO3845" s="545" t="s">
        <v>1601</v>
      </c>
      <c r="EP3845" s="546"/>
    </row>
    <row r="3846" spans="8:146" ht="14.25" x14ac:dyDescent="0.15">
      <c r="H3846" s="740"/>
      <c r="I3846" s="740"/>
      <c r="J3846" s="740"/>
      <c r="K3846" s="740"/>
      <c r="L3846" s="740"/>
      <c r="M3846" s="740"/>
      <c r="N3846" s="748"/>
      <c r="O3846" s="749"/>
      <c r="P3846" s="749"/>
      <c r="Q3846" s="740"/>
      <c r="R3846" s="740"/>
      <c r="S3846" s="740"/>
      <c r="T3846" s="740"/>
      <c r="U3846" s="740"/>
      <c r="V3846" s="740"/>
      <c r="W3846" s="740"/>
      <c r="X3846" s="740"/>
      <c r="Y3846" s="740"/>
      <c r="Z3846" s="740"/>
      <c r="AA3846" s="740"/>
      <c r="AB3846" s="740"/>
      <c r="AC3846" s="740"/>
      <c r="AD3846" s="740"/>
      <c r="AE3846" s="740"/>
      <c r="AF3846" s="740"/>
      <c r="AG3846" s="750"/>
      <c r="AH3846" s="742" t="str">
        <f t="shared" si="142"/>
        <v/>
      </c>
      <c r="AI3846" s="37" t="str">
        <f t="shared" si="143"/>
        <v/>
      </c>
      <c r="BH3846" s="137">
        <v>3826</v>
      </c>
      <c r="BI3846" s="206"/>
      <c r="BJ3846" s="207"/>
      <c r="BK3846" s="207"/>
      <c r="BL3846" s="207"/>
      <c r="BM3846" s="207"/>
      <c r="BN3846" s="206"/>
      <c r="BO3846" s="208"/>
      <c r="BP3846" s="206"/>
      <c r="BQ3846" s="458"/>
      <c r="BR3846" s="209"/>
      <c r="BS3846" s="210"/>
      <c r="BT3846" s="208"/>
      <c r="BU3846" s="208"/>
      <c r="BV3846" s="458"/>
      <c r="BW3846" s="209"/>
      <c r="EK3846" s="231"/>
      <c r="EL3846" s="231"/>
      <c r="EM3846" s="552" t="s">
        <v>2587</v>
      </c>
      <c r="EN3846" s="548">
        <v>0</v>
      </c>
      <c r="EO3846" s="549">
        <v>9</v>
      </c>
      <c r="EP3846" s="551">
        <f>DCOUNT($H$20:$AI$4020,$H$20,EM3845:EO3846)</f>
        <v>0</v>
      </c>
    </row>
    <row r="3847" spans="8:146" ht="14.25" x14ac:dyDescent="0.15">
      <c r="H3847" s="740"/>
      <c r="I3847" s="740"/>
      <c r="J3847" s="740"/>
      <c r="K3847" s="740"/>
      <c r="L3847" s="740"/>
      <c r="M3847" s="740"/>
      <c r="N3847" s="748"/>
      <c r="O3847" s="749"/>
      <c r="P3847" s="749"/>
      <c r="Q3847" s="740"/>
      <c r="R3847" s="740"/>
      <c r="S3847" s="740"/>
      <c r="T3847" s="740"/>
      <c r="U3847" s="740"/>
      <c r="V3847" s="740"/>
      <c r="W3847" s="740"/>
      <c r="X3847" s="740"/>
      <c r="Y3847" s="740"/>
      <c r="Z3847" s="740"/>
      <c r="AA3847" s="740"/>
      <c r="AB3847" s="740"/>
      <c r="AC3847" s="740"/>
      <c r="AD3847" s="740"/>
      <c r="AE3847" s="740"/>
      <c r="AF3847" s="740"/>
      <c r="AG3847" s="750"/>
      <c r="AH3847" s="742" t="str">
        <f t="shared" si="142"/>
        <v/>
      </c>
      <c r="AI3847" s="37" t="str">
        <f t="shared" si="143"/>
        <v/>
      </c>
      <c r="BH3847" s="137">
        <v>3827</v>
      </c>
      <c r="BI3847" s="206"/>
      <c r="BJ3847" s="207"/>
      <c r="BK3847" s="207"/>
      <c r="BL3847" s="207"/>
      <c r="BM3847" s="207"/>
      <c r="BN3847" s="206"/>
      <c r="BO3847" s="208"/>
      <c r="BP3847" s="206"/>
      <c r="BQ3847" s="458"/>
      <c r="BR3847" s="209"/>
      <c r="BS3847" s="210"/>
      <c r="BT3847" s="208"/>
      <c r="BU3847" s="208"/>
      <c r="BV3847" s="458"/>
      <c r="BW3847" s="209"/>
      <c r="EK3847" s="231"/>
      <c r="EL3847" s="231"/>
      <c r="EM3847" s="543" t="s">
        <v>76</v>
      </c>
      <c r="EN3847" s="544" t="s">
        <v>946</v>
      </c>
      <c r="EO3847" s="545" t="s">
        <v>1601</v>
      </c>
      <c r="EP3847" s="546"/>
    </row>
    <row r="3848" spans="8:146" ht="14.25" x14ac:dyDescent="0.15">
      <c r="H3848" s="740"/>
      <c r="I3848" s="740"/>
      <c r="J3848" s="740"/>
      <c r="K3848" s="740"/>
      <c r="L3848" s="740"/>
      <c r="M3848" s="740"/>
      <c r="N3848" s="748"/>
      <c r="O3848" s="749"/>
      <c r="P3848" s="749"/>
      <c r="Q3848" s="740"/>
      <c r="R3848" s="740"/>
      <c r="S3848" s="740"/>
      <c r="T3848" s="740"/>
      <c r="U3848" s="740"/>
      <c r="V3848" s="740"/>
      <c r="W3848" s="740"/>
      <c r="X3848" s="740"/>
      <c r="Y3848" s="740"/>
      <c r="Z3848" s="740"/>
      <c r="AA3848" s="740"/>
      <c r="AB3848" s="740"/>
      <c r="AC3848" s="740"/>
      <c r="AD3848" s="740"/>
      <c r="AE3848" s="740"/>
      <c r="AF3848" s="740"/>
      <c r="AG3848" s="750"/>
      <c r="AH3848" s="742" t="str">
        <f t="shared" si="142"/>
        <v/>
      </c>
      <c r="AI3848" s="37" t="str">
        <f t="shared" si="143"/>
        <v/>
      </c>
      <c r="BH3848" s="137">
        <v>3828</v>
      </c>
      <c r="BI3848" s="206"/>
      <c r="BJ3848" s="207"/>
      <c r="BK3848" s="207"/>
      <c r="BL3848" s="207"/>
      <c r="BM3848" s="207"/>
      <c r="BN3848" s="206"/>
      <c r="BO3848" s="208"/>
      <c r="BP3848" s="206"/>
      <c r="BQ3848" s="458"/>
      <c r="BR3848" s="209"/>
      <c r="BS3848" s="210"/>
      <c r="BT3848" s="208"/>
      <c r="BU3848" s="208"/>
      <c r="BV3848" s="458"/>
      <c r="BW3848" s="209"/>
      <c r="EK3848" s="231"/>
      <c r="EL3848" s="231"/>
      <c r="EM3848" s="552" t="s">
        <v>2588</v>
      </c>
      <c r="EN3848" s="548">
        <v>0</v>
      </c>
      <c r="EO3848" s="549">
        <v>9</v>
      </c>
      <c r="EP3848" s="551">
        <f>DCOUNT($H$20:$AI$4020,$H$20,EM3847:EO3848)</f>
        <v>0</v>
      </c>
    </row>
    <row r="3849" spans="8:146" ht="14.25" x14ac:dyDescent="0.15">
      <c r="H3849" s="740"/>
      <c r="I3849" s="740"/>
      <c r="J3849" s="740"/>
      <c r="K3849" s="740"/>
      <c r="L3849" s="740"/>
      <c r="M3849" s="740"/>
      <c r="N3849" s="748"/>
      <c r="O3849" s="749"/>
      <c r="P3849" s="749"/>
      <c r="Q3849" s="740"/>
      <c r="R3849" s="740"/>
      <c r="S3849" s="740"/>
      <c r="T3849" s="740"/>
      <c r="U3849" s="740"/>
      <c r="V3849" s="740"/>
      <c r="W3849" s="740"/>
      <c r="X3849" s="740"/>
      <c r="Y3849" s="740"/>
      <c r="Z3849" s="740"/>
      <c r="AA3849" s="740"/>
      <c r="AB3849" s="740"/>
      <c r="AC3849" s="740"/>
      <c r="AD3849" s="740"/>
      <c r="AE3849" s="740"/>
      <c r="AF3849" s="740"/>
      <c r="AG3849" s="750"/>
      <c r="AH3849" s="742" t="str">
        <f t="shared" si="142"/>
        <v/>
      </c>
      <c r="AI3849" s="37" t="str">
        <f t="shared" si="143"/>
        <v/>
      </c>
      <c r="BH3849" s="137">
        <v>3829</v>
      </c>
      <c r="BI3849" s="206"/>
      <c r="BJ3849" s="207"/>
      <c r="BK3849" s="207"/>
      <c r="BL3849" s="207"/>
      <c r="BM3849" s="207"/>
      <c r="BN3849" s="206"/>
      <c r="BO3849" s="208"/>
      <c r="BP3849" s="206"/>
      <c r="BQ3849" s="458"/>
      <c r="BR3849" s="209"/>
      <c r="BS3849" s="210"/>
      <c r="BT3849" s="208"/>
      <c r="BU3849" s="208"/>
      <c r="BV3849" s="458"/>
      <c r="BW3849" s="209"/>
      <c r="EK3849" s="231"/>
      <c r="EL3849" s="231"/>
      <c r="EM3849" s="186" t="s">
        <v>76</v>
      </c>
      <c r="EN3849" s="187" t="s">
        <v>946</v>
      </c>
      <c r="EO3849" s="188" t="s">
        <v>1601</v>
      </c>
      <c r="EP3849" s="189"/>
    </row>
    <row r="3850" spans="8:146" ht="14.25" x14ac:dyDescent="0.15">
      <c r="H3850" s="740"/>
      <c r="I3850" s="740"/>
      <c r="J3850" s="740"/>
      <c r="K3850" s="740"/>
      <c r="L3850" s="740"/>
      <c r="M3850" s="740"/>
      <c r="N3850" s="748"/>
      <c r="O3850" s="749"/>
      <c r="P3850" s="749"/>
      <c r="Q3850" s="740"/>
      <c r="R3850" s="740"/>
      <c r="S3850" s="740"/>
      <c r="T3850" s="740"/>
      <c r="U3850" s="740"/>
      <c r="V3850" s="740"/>
      <c r="W3850" s="740"/>
      <c r="X3850" s="740"/>
      <c r="Y3850" s="740"/>
      <c r="Z3850" s="740"/>
      <c r="AA3850" s="740"/>
      <c r="AB3850" s="740"/>
      <c r="AC3850" s="740"/>
      <c r="AD3850" s="740"/>
      <c r="AE3850" s="740"/>
      <c r="AF3850" s="740"/>
      <c r="AG3850" s="750"/>
      <c r="AH3850" s="742" t="str">
        <f t="shared" si="142"/>
        <v/>
      </c>
      <c r="AI3850" s="37" t="str">
        <f t="shared" si="143"/>
        <v/>
      </c>
      <c r="BH3850" s="137">
        <v>3830</v>
      </c>
      <c r="BI3850" s="206"/>
      <c r="BJ3850" s="207"/>
      <c r="BK3850" s="207"/>
      <c r="BL3850" s="207"/>
      <c r="BM3850" s="207"/>
      <c r="BN3850" s="206"/>
      <c r="BO3850" s="208"/>
      <c r="BP3850" s="206"/>
      <c r="BQ3850" s="458"/>
      <c r="BR3850" s="209"/>
      <c r="BS3850" s="210"/>
      <c r="BT3850" s="208"/>
      <c r="BU3850" s="208"/>
      <c r="BV3850" s="458"/>
      <c r="BW3850" s="209"/>
      <c r="EK3850" s="231"/>
      <c r="EL3850" s="231"/>
      <c r="EM3850" s="451" t="s">
        <v>1196</v>
      </c>
      <c r="EN3850" s="228">
        <v>0</v>
      </c>
      <c r="EO3850" s="229">
        <v>9</v>
      </c>
      <c r="EP3850" s="234">
        <f>DCOUNT($H$20:$AI$4020,$H$20,EM3849:EO3850)</f>
        <v>0</v>
      </c>
    </row>
    <row r="3851" spans="8:146" ht="14.25" x14ac:dyDescent="0.15">
      <c r="H3851" s="740"/>
      <c r="I3851" s="740"/>
      <c r="J3851" s="740"/>
      <c r="K3851" s="740"/>
      <c r="L3851" s="740"/>
      <c r="M3851" s="740"/>
      <c r="N3851" s="748"/>
      <c r="O3851" s="749"/>
      <c r="P3851" s="749"/>
      <c r="Q3851" s="740"/>
      <c r="R3851" s="740"/>
      <c r="S3851" s="740"/>
      <c r="T3851" s="740"/>
      <c r="U3851" s="740"/>
      <c r="V3851" s="740"/>
      <c r="W3851" s="740"/>
      <c r="X3851" s="740"/>
      <c r="Y3851" s="740"/>
      <c r="Z3851" s="740"/>
      <c r="AA3851" s="740"/>
      <c r="AB3851" s="740"/>
      <c r="AC3851" s="740"/>
      <c r="AD3851" s="740"/>
      <c r="AE3851" s="740"/>
      <c r="AF3851" s="740"/>
      <c r="AG3851" s="750"/>
      <c r="AH3851" s="742" t="str">
        <f t="shared" si="142"/>
        <v/>
      </c>
      <c r="AI3851" s="37" t="str">
        <f t="shared" si="143"/>
        <v/>
      </c>
      <c r="BH3851" s="137">
        <v>3831</v>
      </c>
      <c r="BI3851" s="206"/>
      <c r="BJ3851" s="207"/>
      <c r="BK3851" s="207"/>
      <c r="BL3851" s="207"/>
      <c r="BM3851" s="207"/>
      <c r="BN3851" s="206"/>
      <c r="BO3851" s="208"/>
      <c r="BP3851" s="206"/>
      <c r="BQ3851" s="458"/>
      <c r="BR3851" s="209"/>
      <c r="BS3851" s="210"/>
      <c r="BT3851" s="208"/>
      <c r="BU3851" s="208"/>
      <c r="BV3851" s="458"/>
      <c r="BW3851" s="209"/>
      <c r="EK3851" s="231"/>
      <c r="EL3851" s="231"/>
      <c r="EM3851" s="186" t="s">
        <v>76</v>
      </c>
      <c r="EN3851" s="187" t="s">
        <v>946</v>
      </c>
      <c r="EO3851" s="188" t="s">
        <v>1601</v>
      </c>
      <c r="EP3851" s="189"/>
    </row>
    <row r="3852" spans="8:146" ht="14.25" x14ac:dyDescent="0.15">
      <c r="H3852" s="740"/>
      <c r="I3852" s="740"/>
      <c r="J3852" s="740"/>
      <c r="K3852" s="740"/>
      <c r="L3852" s="740"/>
      <c r="M3852" s="740"/>
      <c r="N3852" s="748"/>
      <c r="O3852" s="749"/>
      <c r="P3852" s="749"/>
      <c r="Q3852" s="740"/>
      <c r="R3852" s="740"/>
      <c r="S3852" s="740"/>
      <c r="T3852" s="740"/>
      <c r="U3852" s="740"/>
      <c r="V3852" s="740"/>
      <c r="W3852" s="740"/>
      <c r="X3852" s="740"/>
      <c r="Y3852" s="740"/>
      <c r="Z3852" s="740"/>
      <c r="AA3852" s="740"/>
      <c r="AB3852" s="740"/>
      <c r="AC3852" s="740"/>
      <c r="AD3852" s="740"/>
      <c r="AE3852" s="740"/>
      <c r="AF3852" s="740"/>
      <c r="AG3852" s="750"/>
      <c r="AH3852" s="742" t="str">
        <f t="shared" si="142"/>
        <v/>
      </c>
      <c r="AI3852" s="37" t="str">
        <f t="shared" si="143"/>
        <v/>
      </c>
      <c r="BH3852" s="137">
        <v>3832</v>
      </c>
      <c r="BI3852" s="206"/>
      <c r="BJ3852" s="207"/>
      <c r="BK3852" s="207"/>
      <c r="BL3852" s="207"/>
      <c r="BM3852" s="207"/>
      <c r="BN3852" s="206"/>
      <c r="BO3852" s="208"/>
      <c r="BP3852" s="206"/>
      <c r="BQ3852" s="458"/>
      <c r="BR3852" s="209"/>
      <c r="BS3852" s="210"/>
      <c r="BT3852" s="208"/>
      <c r="BU3852" s="208"/>
      <c r="BV3852" s="458"/>
      <c r="BW3852" s="209"/>
      <c r="EK3852" s="231"/>
      <c r="EL3852" s="231"/>
      <c r="EM3852" s="451" t="s">
        <v>1197</v>
      </c>
      <c r="EN3852" s="228">
        <v>0</v>
      </c>
      <c r="EO3852" s="229">
        <v>9</v>
      </c>
      <c r="EP3852" s="234">
        <f>DCOUNT($H$20:$AI$4020,$H$20,EM3851:EO3852)</f>
        <v>0</v>
      </c>
    </row>
    <row r="3853" spans="8:146" ht="14.25" x14ac:dyDescent="0.15">
      <c r="H3853" s="740"/>
      <c r="I3853" s="740"/>
      <c r="J3853" s="740"/>
      <c r="K3853" s="740"/>
      <c r="L3853" s="740"/>
      <c r="M3853" s="740"/>
      <c r="N3853" s="748"/>
      <c r="O3853" s="749"/>
      <c r="P3853" s="749"/>
      <c r="Q3853" s="740"/>
      <c r="R3853" s="740"/>
      <c r="S3853" s="740"/>
      <c r="T3853" s="740"/>
      <c r="U3853" s="740"/>
      <c r="V3853" s="740"/>
      <c r="W3853" s="740"/>
      <c r="X3853" s="740"/>
      <c r="Y3853" s="740"/>
      <c r="Z3853" s="740"/>
      <c r="AA3853" s="740"/>
      <c r="AB3853" s="740"/>
      <c r="AC3853" s="740"/>
      <c r="AD3853" s="740"/>
      <c r="AE3853" s="740"/>
      <c r="AF3853" s="740"/>
      <c r="AG3853" s="750"/>
      <c r="AH3853" s="742" t="str">
        <f t="shared" si="142"/>
        <v/>
      </c>
      <c r="AI3853" s="37" t="str">
        <f t="shared" si="143"/>
        <v/>
      </c>
      <c r="BH3853" s="137">
        <v>3833</v>
      </c>
      <c r="BI3853" s="206"/>
      <c r="BJ3853" s="207"/>
      <c r="BK3853" s="207"/>
      <c r="BL3853" s="207"/>
      <c r="BM3853" s="207"/>
      <c r="BN3853" s="206"/>
      <c r="BO3853" s="208"/>
      <c r="BP3853" s="206"/>
      <c r="BQ3853" s="458"/>
      <c r="BR3853" s="209"/>
      <c r="BS3853" s="210"/>
      <c r="BT3853" s="208"/>
      <c r="BU3853" s="208"/>
      <c r="BV3853" s="458"/>
      <c r="BW3853" s="209"/>
      <c r="EK3853" s="231"/>
      <c r="EL3853" s="231"/>
      <c r="EM3853" s="186" t="s">
        <v>76</v>
      </c>
      <c r="EN3853" s="187" t="s">
        <v>946</v>
      </c>
      <c r="EO3853" s="188" t="s">
        <v>1601</v>
      </c>
      <c r="EP3853" s="189"/>
    </row>
    <row r="3854" spans="8:146" ht="14.25" x14ac:dyDescent="0.15">
      <c r="H3854" s="740"/>
      <c r="I3854" s="740"/>
      <c r="J3854" s="740"/>
      <c r="K3854" s="740"/>
      <c r="L3854" s="740"/>
      <c r="M3854" s="740"/>
      <c r="N3854" s="748"/>
      <c r="O3854" s="749"/>
      <c r="P3854" s="749"/>
      <c r="Q3854" s="740"/>
      <c r="R3854" s="740"/>
      <c r="S3854" s="740"/>
      <c r="T3854" s="740"/>
      <c r="U3854" s="740"/>
      <c r="V3854" s="740"/>
      <c r="W3854" s="740"/>
      <c r="X3854" s="740"/>
      <c r="Y3854" s="740"/>
      <c r="Z3854" s="740"/>
      <c r="AA3854" s="740"/>
      <c r="AB3854" s="740"/>
      <c r="AC3854" s="740"/>
      <c r="AD3854" s="740"/>
      <c r="AE3854" s="740"/>
      <c r="AF3854" s="740"/>
      <c r="AG3854" s="750"/>
      <c r="AH3854" s="742" t="str">
        <f t="shared" si="142"/>
        <v/>
      </c>
      <c r="AI3854" s="37" t="str">
        <f t="shared" si="143"/>
        <v/>
      </c>
      <c r="BH3854" s="137">
        <v>3834</v>
      </c>
      <c r="BI3854" s="206"/>
      <c r="BJ3854" s="207"/>
      <c r="BK3854" s="207"/>
      <c r="BL3854" s="207"/>
      <c r="BM3854" s="207"/>
      <c r="BN3854" s="206"/>
      <c r="BO3854" s="208"/>
      <c r="BP3854" s="206"/>
      <c r="BQ3854" s="458"/>
      <c r="BR3854" s="209"/>
      <c r="BS3854" s="210"/>
      <c r="BT3854" s="208"/>
      <c r="BU3854" s="208"/>
      <c r="BV3854" s="458"/>
      <c r="BW3854" s="209"/>
      <c r="EK3854" s="231"/>
      <c r="EL3854" s="231"/>
      <c r="EM3854" s="451" t="s">
        <v>537</v>
      </c>
      <c r="EN3854" s="228">
        <v>0</v>
      </c>
      <c r="EO3854" s="229">
        <v>9</v>
      </c>
      <c r="EP3854" s="234">
        <f>DCOUNT($H$20:$AI$4020,$H$20,EM3853:EO3854)</f>
        <v>0</v>
      </c>
    </row>
    <row r="3855" spans="8:146" ht="14.25" x14ac:dyDescent="0.15">
      <c r="H3855" s="740"/>
      <c r="I3855" s="740"/>
      <c r="J3855" s="740"/>
      <c r="K3855" s="740"/>
      <c r="L3855" s="740"/>
      <c r="M3855" s="740"/>
      <c r="N3855" s="748"/>
      <c r="O3855" s="749"/>
      <c r="P3855" s="749"/>
      <c r="Q3855" s="740"/>
      <c r="R3855" s="740"/>
      <c r="S3855" s="740"/>
      <c r="T3855" s="740"/>
      <c r="U3855" s="740"/>
      <c r="V3855" s="740"/>
      <c r="W3855" s="740"/>
      <c r="X3855" s="740"/>
      <c r="Y3855" s="740"/>
      <c r="Z3855" s="740"/>
      <c r="AA3855" s="740"/>
      <c r="AB3855" s="740"/>
      <c r="AC3855" s="740"/>
      <c r="AD3855" s="740"/>
      <c r="AE3855" s="740"/>
      <c r="AF3855" s="740"/>
      <c r="AG3855" s="750"/>
      <c r="AH3855" s="742" t="str">
        <f t="shared" si="142"/>
        <v/>
      </c>
      <c r="AI3855" s="37" t="str">
        <f t="shared" si="143"/>
        <v/>
      </c>
      <c r="BH3855" s="137">
        <v>3835</v>
      </c>
      <c r="BI3855" s="206"/>
      <c r="BJ3855" s="207"/>
      <c r="BK3855" s="207"/>
      <c r="BL3855" s="207"/>
      <c r="BM3855" s="207"/>
      <c r="BN3855" s="206"/>
      <c r="BO3855" s="208"/>
      <c r="BP3855" s="206"/>
      <c r="BQ3855" s="458"/>
      <c r="BR3855" s="209"/>
      <c r="BS3855" s="210"/>
      <c r="BT3855" s="208"/>
      <c r="BU3855" s="208"/>
      <c r="BV3855" s="458"/>
      <c r="BW3855" s="209"/>
      <c r="EK3855" s="231"/>
      <c r="EL3855" s="231"/>
      <c r="EM3855" s="186" t="s">
        <v>76</v>
      </c>
      <c r="EN3855" s="187" t="s">
        <v>946</v>
      </c>
      <c r="EO3855" s="188" t="s">
        <v>1601</v>
      </c>
      <c r="EP3855" s="189"/>
    </row>
    <row r="3856" spans="8:146" ht="14.25" x14ac:dyDescent="0.15">
      <c r="H3856" s="740"/>
      <c r="I3856" s="740"/>
      <c r="J3856" s="740"/>
      <c r="K3856" s="740"/>
      <c r="L3856" s="740"/>
      <c r="M3856" s="740"/>
      <c r="N3856" s="748"/>
      <c r="O3856" s="749"/>
      <c r="P3856" s="749"/>
      <c r="Q3856" s="740"/>
      <c r="R3856" s="740"/>
      <c r="S3856" s="740"/>
      <c r="T3856" s="740"/>
      <c r="U3856" s="740"/>
      <c r="V3856" s="740"/>
      <c r="W3856" s="740"/>
      <c r="X3856" s="740"/>
      <c r="Y3856" s="740"/>
      <c r="Z3856" s="740"/>
      <c r="AA3856" s="740"/>
      <c r="AB3856" s="740"/>
      <c r="AC3856" s="740"/>
      <c r="AD3856" s="740"/>
      <c r="AE3856" s="740"/>
      <c r="AF3856" s="740"/>
      <c r="AG3856" s="750"/>
      <c r="AH3856" s="742" t="str">
        <f t="shared" si="142"/>
        <v/>
      </c>
      <c r="AI3856" s="37" t="str">
        <f t="shared" si="143"/>
        <v/>
      </c>
      <c r="BH3856" s="137">
        <v>3836</v>
      </c>
      <c r="BI3856" s="206"/>
      <c r="BJ3856" s="207"/>
      <c r="BK3856" s="207"/>
      <c r="BL3856" s="207"/>
      <c r="BM3856" s="207"/>
      <c r="BN3856" s="206"/>
      <c r="BO3856" s="208"/>
      <c r="BP3856" s="206"/>
      <c r="BQ3856" s="458"/>
      <c r="BR3856" s="209"/>
      <c r="BS3856" s="210"/>
      <c r="BT3856" s="208"/>
      <c r="BU3856" s="208"/>
      <c r="BV3856" s="458"/>
      <c r="BW3856" s="209"/>
      <c r="EK3856" s="231"/>
      <c r="EL3856" s="231"/>
      <c r="EM3856" s="451" t="s">
        <v>1198</v>
      </c>
      <c r="EN3856" s="228">
        <v>0</v>
      </c>
      <c r="EO3856" s="229">
        <v>9</v>
      </c>
      <c r="EP3856" s="234">
        <f>DCOUNT($H$20:$AI$4020,$H$20,EM3855:EO3856)</f>
        <v>0</v>
      </c>
    </row>
    <row r="3857" spans="8:146" ht="14.25" x14ac:dyDescent="0.15">
      <c r="H3857" s="740"/>
      <c r="I3857" s="740"/>
      <c r="J3857" s="740"/>
      <c r="K3857" s="740"/>
      <c r="L3857" s="740"/>
      <c r="M3857" s="740"/>
      <c r="N3857" s="748"/>
      <c r="O3857" s="749"/>
      <c r="P3857" s="749"/>
      <c r="Q3857" s="740"/>
      <c r="R3857" s="740"/>
      <c r="S3857" s="740"/>
      <c r="T3857" s="740"/>
      <c r="U3857" s="740"/>
      <c r="V3857" s="740"/>
      <c r="W3857" s="740"/>
      <c r="X3857" s="740"/>
      <c r="Y3857" s="740"/>
      <c r="Z3857" s="740"/>
      <c r="AA3857" s="740"/>
      <c r="AB3857" s="740"/>
      <c r="AC3857" s="740"/>
      <c r="AD3857" s="740"/>
      <c r="AE3857" s="740"/>
      <c r="AF3857" s="740"/>
      <c r="AG3857" s="750"/>
      <c r="AH3857" s="742" t="str">
        <f t="shared" si="142"/>
        <v/>
      </c>
      <c r="AI3857" s="37" t="str">
        <f t="shared" si="143"/>
        <v/>
      </c>
      <c r="BH3857" s="137">
        <v>3837</v>
      </c>
      <c r="BI3857" s="206"/>
      <c r="BJ3857" s="207"/>
      <c r="BK3857" s="207"/>
      <c r="BL3857" s="207"/>
      <c r="BM3857" s="207"/>
      <c r="BN3857" s="206"/>
      <c r="BO3857" s="208"/>
      <c r="BP3857" s="206"/>
      <c r="BQ3857" s="458"/>
      <c r="BR3857" s="209"/>
      <c r="BS3857" s="210"/>
      <c r="BT3857" s="208"/>
      <c r="BU3857" s="208"/>
      <c r="BV3857" s="458"/>
      <c r="BW3857" s="209"/>
      <c r="EK3857" s="231"/>
      <c r="EL3857" s="231"/>
      <c r="EM3857" s="186" t="s">
        <v>76</v>
      </c>
      <c r="EN3857" s="187" t="s">
        <v>946</v>
      </c>
      <c r="EO3857" s="188" t="s">
        <v>1601</v>
      </c>
      <c r="EP3857" s="189"/>
    </row>
    <row r="3858" spans="8:146" ht="14.25" x14ac:dyDescent="0.15">
      <c r="H3858" s="740"/>
      <c r="I3858" s="740"/>
      <c r="J3858" s="740"/>
      <c r="K3858" s="740"/>
      <c r="L3858" s="740"/>
      <c r="M3858" s="740"/>
      <c r="N3858" s="748"/>
      <c r="O3858" s="749"/>
      <c r="P3858" s="749"/>
      <c r="Q3858" s="740"/>
      <c r="R3858" s="740"/>
      <c r="S3858" s="740"/>
      <c r="T3858" s="740"/>
      <c r="U3858" s="740"/>
      <c r="V3858" s="740"/>
      <c r="W3858" s="740"/>
      <c r="X3858" s="740"/>
      <c r="Y3858" s="740"/>
      <c r="Z3858" s="740"/>
      <c r="AA3858" s="740"/>
      <c r="AB3858" s="740"/>
      <c r="AC3858" s="740"/>
      <c r="AD3858" s="740"/>
      <c r="AE3858" s="740"/>
      <c r="AF3858" s="740"/>
      <c r="AG3858" s="750"/>
      <c r="AH3858" s="742" t="str">
        <f t="shared" si="142"/>
        <v/>
      </c>
      <c r="AI3858" s="37" t="str">
        <f t="shared" si="143"/>
        <v/>
      </c>
      <c r="BH3858" s="137">
        <v>3838</v>
      </c>
      <c r="BI3858" s="206"/>
      <c r="BJ3858" s="207"/>
      <c r="BK3858" s="207"/>
      <c r="BL3858" s="207"/>
      <c r="BM3858" s="207"/>
      <c r="BN3858" s="206"/>
      <c r="BO3858" s="208"/>
      <c r="BP3858" s="206"/>
      <c r="BQ3858" s="458"/>
      <c r="BR3858" s="209"/>
      <c r="BS3858" s="210"/>
      <c r="BT3858" s="208"/>
      <c r="BU3858" s="208"/>
      <c r="BV3858" s="458"/>
      <c r="BW3858" s="209"/>
      <c r="EK3858" s="231"/>
      <c r="EL3858" s="231"/>
      <c r="EM3858" s="451" t="s">
        <v>1199</v>
      </c>
      <c r="EN3858" s="228">
        <v>0</v>
      </c>
      <c r="EO3858" s="229">
        <v>9</v>
      </c>
      <c r="EP3858" s="234">
        <f>DCOUNT($H$20:$AI$4020,$H$20,EM3857:EO3858)</f>
        <v>0</v>
      </c>
    </row>
    <row r="3859" spans="8:146" ht="14.25" x14ac:dyDescent="0.15">
      <c r="H3859" s="740"/>
      <c r="I3859" s="740"/>
      <c r="J3859" s="740"/>
      <c r="K3859" s="740"/>
      <c r="L3859" s="740"/>
      <c r="M3859" s="740"/>
      <c r="N3859" s="748"/>
      <c r="O3859" s="749"/>
      <c r="P3859" s="749"/>
      <c r="Q3859" s="740"/>
      <c r="R3859" s="740"/>
      <c r="S3859" s="740"/>
      <c r="T3859" s="740"/>
      <c r="U3859" s="740"/>
      <c r="V3859" s="740"/>
      <c r="W3859" s="740"/>
      <c r="X3859" s="740"/>
      <c r="Y3859" s="740"/>
      <c r="Z3859" s="740"/>
      <c r="AA3859" s="740"/>
      <c r="AB3859" s="740"/>
      <c r="AC3859" s="740"/>
      <c r="AD3859" s="740"/>
      <c r="AE3859" s="740"/>
      <c r="AF3859" s="740"/>
      <c r="AG3859" s="750"/>
      <c r="AH3859" s="742" t="str">
        <f t="shared" si="142"/>
        <v/>
      </c>
      <c r="AI3859" s="37" t="str">
        <f t="shared" si="143"/>
        <v/>
      </c>
      <c r="BH3859" s="137">
        <v>3839</v>
      </c>
      <c r="BI3859" s="206"/>
      <c r="BJ3859" s="207"/>
      <c r="BK3859" s="207"/>
      <c r="BL3859" s="207"/>
      <c r="BM3859" s="207"/>
      <c r="BN3859" s="206"/>
      <c r="BO3859" s="208"/>
      <c r="BP3859" s="206"/>
      <c r="BQ3859" s="458"/>
      <c r="BR3859" s="209"/>
      <c r="BS3859" s="210"/>
      <c r="BT3859" s="208"/>
      <c r="BU3859" s="208"/>
      <c r="BV3859" s="458"/>
      <c r="BW3859" s="209"/>
      <c r="EK3859" s="231"/>
      <c r="EL3859" s="231"/>
      <c r="EM3859" s="186" t="s">
        <v>76</v>
      </c>
      <c r="EN3859" s="187" t="s">
        <v>946</v>
      </c>
      <c r="EO3859" s="188" t="s">
        <v>1601</v>
      </c>
      <c r="EP3859" s="189"/>
    </row>
    <row r="3860" spans="8:146" ht="14.25" x14ac:dyDescent="0.15">
      <c r="H3860" s="740"/>
      <c r="I3860" s="740"/>
      <c r="J3860" s="740"/>
      <c r="K3860" s="740"/>
      <c r="L3860" s="740"/>
      <c r="M3860" s="740"/>
      <c r="N3860" s="748"/>
      <c r="O3860" s="749"/>
      <c r="P3860" s="749"/>
      <c r="Q3860" s="740"/>
      <c r="R3860" s="740"/>
      <c r="S3860" s="740"/>
      <c r="T3860" s="740"/>
      <c r="U3860" s="740"/>
      <c r="V3860" s="740"/>
      <c r="W3860" s="740"/>
      <c r="X3860" s="740"/>
      <c r="Y3860" s="740"/>
      <c r="Z3860" s="740"/>
      <c r="AA3860" s="740"/>
      <c r="AB3860" s="740"/>
      <c r="AC3860" s="740"/>
      <c r="AD3860" s="740"/>
      <c r="AE3860" s="740"/>
      <c r="AF3860" s="740"/>
      <c r="AG3860" s="750"/>
      <c r="AH3860" s="742" t="str">
        <f t="shared" si="142"/>
        <v/>
      </c>
      <c r="AI3860" s="37" t="str">
        <f t="shared" si="143"/>
        <v/>
      </c>
      <c r="BH3860" s="137">
        <v>3840</v>
      </c>
      <c r="BI3860" s="206"/>
      <c r="BJ3860" s="207"/>
      <c r="BK3860" s="207"/>
      <c r="BL3860" s="207"/>
      <c r="BM3860" s="207"/>
      <c r="BN3860" s="206"/>
      <c r="BO3860" s="208"/>
      <c r="BP3860" s="206"/>
      <c r="BQ3860" s="458"/>
      <c r="BR3860" s="209"/>
      <c r="BS3860" s="210"/>
      <c r="BT3860" s="208"/>
      <c r="BU3860" s="208"/>
      <c r="BV3860" s="458"/>
      <c r="BW3860" s="209"/>
      <c r="EK3860" s="231"/>
      <c r="EL3860" s="231"/>
      <c r="EM3860" s="451" t="s">
        <v>273</v>
      </c>
      <c r="EN3860" s="228">
        <v>0</v>
      </c>
      <c r="EO3860" s="229">
        <v>9</v>
      </c>
      <c r="EP3860" s="234">
        <f>DCOUNT($H$20:$AI$4020,$H$20,EM3859:EO3860)</f>
        <v>0</v>
      </c>
    </row>
    <row r="3861" spans="8:146" ht="14.25" x14ac:dyDescent="0.15">
      <c r="H3861" s="740"/>
      <c r="I3861" s="740"/>
      <c r="J3861" s="740"/>
      <c r="K3861" s="740"/>
      <c r="L3861" s="740"/>
      <c r="M3861" s="740"/>
      <c r="N3861" s="748"/>
      <c r="O3861" s="749"/>
      <c r="P3861" s="749"/>
      <c r="Q3861" s="740"/>
      <c r="R3861" s="740"/>
      <c r="S3861" s="740"/>
      <c r="T3861" s="740"/>
      <c r="U3861" s="740"/>
      <c r="V3861" s="740"/>
      <c r="W3861" s="740"/>
      <c r="X3861" s="740"/>
      <c r="Y3861" s="740"/>
      <c r="Z3861" s="740"/>
      <c r="AA3861" s="740"/>
      <c r="AB3861" s="740"/>
      <c r="AC3861" s="740"/>
      <c r="AD3861" s="740"/>
      <c r="AE3861" s="740"/>
      <c r="AF3861" s="740"/>
      <c r="AG3861" s="750"/>
      <c r="AH3861" s="742" t="str">
        <f t="shared" si="142"/>
        <v/>
      </c>
      <c r="AI3861" s="37" t="str">
        <f t="shared" si="143"/>
        <v/>
      </c>
      <c r="BH3861" s="137">
        <v>3841</v>
      </c>
      <c r="BI3861" s="206"/>
      <c r="BJ3861" s="207"/>
      <c r="BK3861" s="207"/>
      <c r="BL3861" s="207"/>
      <c r="BM3861" s="207"/>
      <c r="BN3861" s="206"/>
      <c r="BO3861" s="208"/>
      <c r="BP3861" s="206"/>
      <c r="BQ3861" s="458"/>
      <c r="BR3861" s="209"/>
      <c r="BS3861" s="210"/>
      <c r="BT3861" s="208"/>
      <c r="BU3861" s="208"/>
      <c r="BV3861" s="458"/>
      <c r="BW3861" s="209"/>
      <c r="EK3861" s="231"/>
      <c r="EL3861" s="231"/>
      <c r="EM3861" s="186" t="s">
        <v>76</v>
      </c>
      <c r="EN3861" s="187" t="s">
        <v>946</v>
      </c>
      <c r="EO3861" s="188" t="s">
        <v>1601</v>
      </c>
      <c r="EP3861" s="189"/>
    </row>
    <row r="3862" spans="8:146" ht="14.25" x14ac:dyDescent="0.15">
      <c r="H3862" s="740"/>
      <c r="I3862" s="740"/>
      <c r="J3862" s="740"/>
      <c r="K3862" s="740"/>
      <c r="L3862" s="740"/>
      <c r="M3862" s="740"/>
      <c r="N3862" s="748"/>
      <c r="O3862" s="749"/>
      <c r="P3862" s="749"/>
      <c r="Q3862" s="740"/>
      <c r="R3862" s="740"/>
      <c r="S3862" s="740"/>
      <c r="T3862" s="740"/>
      <c r="U3862" s="740"/>
      <c r="V3862" s="740"/>
      <c r="W3862" s="740"/>
      <c r="X3862" s="740"/>
      <c r="Y3862" s="740"/>
      <c r="Z3862" s="740"/>
      <c r="AA3862" s="740"/>
      <c r="AB3862" s="740"/>
      <c r="AC3862" s="740"/>
      <c r="AD3862" s="740"/>
      <c r="AE3862" s="740"/>
      <c r="AF3862" s="740"/>
      <c r="AG3862" s="750"/>
      <c r="AH3862" s="742" t="str">
        <f t="shared" si="142"/>
        <v/>
      </c>
      <c r="AI3862" s="37" t="str">
        <f t="shared" si="143"/>
        <v/>
      </c>
      <c r="BH3862" s="137">
        <v>3842</v>
      </c>
      <c r="BI3862" s="206"/>
      <c r="BJ3862" s="207"/>
      <c r="BK3862" s="207"/>
      <c r="BL3862" s="207"/>
      <c r="BM3862" s="207"/>
      <c r="BN3862" s="206"/>
      <c r="BO3862" s="208"/>
      <c r="BP3862" s="206"/>
      <c r="BQ3862" s="458"/>
      <c r="BR3862" s="209"/>
      <c r="BS3862" s="210"/>
      <c r="BT3862" s="208"/>
      <c r="BU3862" s="208"/>
      <c r="BV3862" s="458"/>
      <c r="BW3862" s="209"/>
      <c r="EK3862" s="231"/>
      <c r="EL3862" s="231"/>
      <c r="EM3862" s="451" t="s">
        <v>274</v>
      </c>
      <c r="EN3862" s="228">
        <v>0</v>
      </c>
      <c r="EO3862" s="229">
        <v>9</v>
      </c>
      <c r="EP3862" s="234">
        <f>DCOUNT($H$20:$AI$4020,$H$20,EM3861:EO3862)</f>
        <v>0</v>
      </c>
    </row>
    <row r="3863" spans="8:146" ht="14.25" x14ac:dyDescent="0.15">
      <c r="H3863" s="740"/>
      <c r="I3863" s="740"/>
      <c r="J3863" s="740"/>
      <c r="K3863" s="740"/>
      <c r="L3863" s="740"/>
      <c r="M3863" s="740"/>
      <c r="N3863" s="748"/>
      <c r="O3863" s="749"/>
      <c r="P3863" s="749"/>
      <c r="Q3863" s="740"/>
      <c r="R3863" s="740"/>
      <c r="S3863" s="740"/>
      <c r="T3863" s="740"/>
      <c r="U3863" s="740"/>
      <c r="V3863" s="740"/>
      <c r="W3863" s="740"/>
      <c r="X3863" s="740"/>
      <c r="Y3863" s="740"/>
      <c r="Z3863" s="740"/>
      <c r="AA3863" s="740"/>
      <c r="AB3863" s="740"/>
      <c r="AC3863" s="740"/>
      <c r="AD3863" s="740"/>
      <c r="AE3863" s="740"/>
      <c r="AF3863" s="740"/>
      <c r="AG3863" s="750"/>
      <c r="AH3863" s="742" t="str">
        <f t="shared" ref="AH3863:AH3926" si="144">UPPER(N3863)</f>
        <v/>
      </c>
      <c r="AI3863" s="37" t="str">
        <f t="shared" ref="AI3863:AI3926" si="145">DBCS(AH3863)</f>
        <v/>
      </c>
      <c r="BH3863" s="137">
        <v>3843</v>
      </c>
      <c r="BI3863" s="206"/>
      <c r="BJ3863" s="207"/>
      <c r="BK3863" s="207"/>
      <c r="BL3863" s="207"/>
      <c r="BM3863" s="207"/>
      <c r="BN3863" s="206"/>
      <c r="BO3863" s="208"/>
      <c r="BP3863" s="206"/>
      <c r="BQ3863" s="458"/>
      <c r="BR3863" s="209"/>
      <c r="BS3863" s="210"/>
      <c r="BT3863" s="208"/>
      <c r="BU3863" s="208"/>
      <c r="BV3863" s="458"/>
      <c r="BW3863" s="209"/>
      <c r="EK3863" s="231"/>
      <c r="EL3863" s="231"/>
      <c r="EM3863" s="186" t="s">
        <v>76</v>
      </c>
      <c r="EN3863" s="187" t="s">
        <v>946</v>
      </c>
      <c r="EO3863" s="188" t="s">
        <v>1601</v>
      </c>
      <c r="EP3863" s="189"/>
    </row>
    <row r="3864" spans="8:146" ht="14.25" x14ac:dyDescent="0.15">
      <c r="H3864" s="740"/>
      <c r="I3864" s="740"/>
      <c r="J3864" s="740"/>
      <c r="K3864" s="740"/>
      <c r="L3864" s="740"/>
      <c r="M3864" s="740"/>
      <c r="N3864" s="748"/>
      <c r="O3864" s="749"/>
      <c r="P3864" s="749"/>
      <c r="Q3864" s="740"/>
      <c r="R3864" s="740"/>
      <c r="S3864" s="740"/>
      <c r="T3864" s="740"/>
      <c r="U3864" s="740"/>
      <c r="V3864" s="740"/>
      <c r="W3864" s="740"/>
      <c r="X3864" s="740"/>
      <c r="Y3864" s="740"/>
      <c r="Z3864" s="740"/>
      <c r="AA3864" s="740"/>
      <c r="AB3864" s="740"/>
      <c r="AC3864" s="740"/>
      <c r="AD3864" s="740"/>
      <c r="AE3864" s="740"/>
      <c r="AF3864" s="740"/>
      <c r="AG3864" s="750"/>
      <c r="AH3864" s="742" t="str">
        <f t="shared" si="144"/>
        <v/>
      </c>
      <c r="AI3864" s="37" t="str">
        <f t="shared" si="145"/>
        <v/>
      </c>
      <c r="BH3864" s="137">
        <v>3844</v>
      </c>
      <c r="BI3864" s="206"/>
      <c r="BJ3864" s="207"/>
      <c r="BK3864" s="207"/>
      <c r="BL3864" s="207"/>
      <c r="BM3864" s="207"/>
      <c r="BN3864" s="206"/>
      <c r="BO3864" s="208"/>
      <c r="BP3864" s="206"/>
      <c r="BQ3864" s="458"/>
      <c r="BR3864" s="209"/>
      <c r="BS3864" s="210"/>
      <c r="BT3864" s="208"/>
      <c r="BU3864" s="208"/>
      <c r="BV3864" s="458"/>
      <c r="BW3864" s="209"/>
      <c r="EK3864" s="231"/>
      <c r="EL3864" s="231"/>
      <c r="EM3864" s="451" t="s">
        <v>275</v>
      </c>
      <c r="EN3864" s="228">
        <v>0</v>
      </c>
      <c r="EO3864" s="229">
        <v>9</v>
      </c>
      <c r="EP3864" s="234">
        <f>DCOUNT($H$20:$AI$4020,$H$20,EM3863:EO3864)</f>
        <v>0</v>
      </c>
    </row>
    <row r="3865" spans="8:146" ht="14.25" x14ac:dyDescent="0.15">
      <c r="H3865" s="740"/>
      <c r="I3865" s="740"/>
      <c r="J3865" s="740"/>
      <c r="K3865" s="740"/>
      <c r="L3865" s="740"/>
      <c r="M3865" s="740"/>
      <c r="N3865" s="748"/>
      <c r="O3865" s="749"/>
      <c r="P3865" s="749"/>
      <c r="Q3865" s="740"/>
      <c r="R3865" s="740"/>
      <c r="S3865" s="740"/>
      <c r="T3865" s="740"/>
      <c r="U3865" s="740"/>
      <c r="V3865" s="740"/>
      <c r="W3865" s="740"/>
      <c r="X3865" s="740"/>
      <c r="Y3865" s="740"/>
      <c r="Z3865" s="740"/>
      <c r="AA3865" s="740"/>
      <c r="AB3865" s="740"/>
      <c r="AC3865" s="740"/>
      <c r="AD3865" s="740"/>
      <c r="AE3865" s="740"/>
      <c r="AF3865" s="740"/>
      <c r="AG3865" s="750"/>
      <c r="AH3865" s="742" t="str">
        <f t="shared" si="144"/>
        <v/>
      </c>
      <c r="AI3865" s="37" t="str">
        <f t="shared" si="145"/>
        <v/>
      </c>
      <c r="BH3865" s="137">
        <v>3845</v>
      </c>
      <c r="BI3865" s="206"/>
      <c r="BJ3865" s="207"/>
      <c r="BK3865" s="207"/>
      <c r="BL3865" s="207"/>
      <c r="BM3865" s="207"/>
      <c r="BN3865" s="206"/>
      <c r="BO3865" s="208"/>
      <c r="BP3865" s="206"/>
      <c r="BQ3865" s="458"/>
      <c r="BR3865" s="209"/>
      <c r="BS3865" s="210"/>
      <c r="BT3865" s="208"/>
      <c r="BU3865" s="208"/>
      <c r="BV3865" s="458"/>
      <c r="BW3865" s="209"/>
      <c r="EK3865" s="231"/>
      <c r="EL3865" s="231"/>
      <c r="EM3865" s="186" t="s">
        <v>76</v>
      </c>
      <c r="EN3865" s="187" t="s">
        <v>946</v>
      </c>
      <c r="EO3865" s="188" t="s">
        <v>1601</v>
      </c>
      <c r="EP3865" s="189"/>
    </row>
    <row r="3866" spans="8:146" ht="14.25" x14ac:dyDescent="0.15">
      <c r="H3866" s="740"/>
      <c r="I3866" s="740"/>
      <c r="J3866" s="740"/>
      <c r="K3866" s="740"/>
      <c r="L3866" s="740"/>
      <c r="M3866" s="740"/>
      <c r="N3866" s="748"/>
      <c r="O3866" s="749"/>
      <c r="P3866" s="749"/>
      <c r="Q3866" s="740"/>
      <c r="R3866" s="740"/>
      <c r="S3866" s="740"/>
      <c r="T3866" s="740"/>
      <c r="U3866" s="740"/>
      <c r="V3866" s="740"/>
      <c r="W3866" s="740"/>
      <c r="X3866" s="740"/>
      <c r="Y3866" s="740"/>
      <c r="Z3866" s="740"/>
      <c r="AA3866" s="740"/>
      <c r="AB3866" s="740"/>
      <c r="AC3866" s="740"/>
      <c r="AD3866" s="740"/>
      <c r="AE3866" s="740"/>
      <c r="AF3866" s="740"/>
      <c r="AG3866" s="750"/>
      <c r="AH3866" s="742" t="str">
        <f t="shared" si="144"/>
        <v/>
      </c>
      <c r="AI3866" s="37" t="str">
        <f t="shared" si="145"/>
        <v/>
      </c>
      <c r="BH3866" s="137">
        <v>3846</v>
      </c>
      <c r="BI3866" s="206"/>
      <c r="BJ3866" s="207"/>
      <c r="BK3866" s="207"/>
      <c r="BL3866" s="207"/>
      <c r="BM3866" s="207"/>
      <c r="BN3866" s="206"/>
      <c r="BO3866" s="208"/>
      <c r="BP3866" s="206"/>
      <c r="BQ3866" s="458"/>
      <c r="BR3866" s="209"/>
      <c r="BS3866" s="210"/>
      <c r="BT3866" s="208"/>
      <c r="BU3866" s="208"/>
      <c r="BV3866" s="458"/>
      <c r="BW3866" s="209"/>
      <c r="EK3866" s="231"/>
      <c r="EL3866" s="231"/>
      <c r="EM3866" s="451" t="s">
        <v>276</v>
      </c>
      <c r="EN3866" s="228">
        <v>0</v>
      </c>
      <c r="EO3866" s="229">
        <v>9</v>
      </c>
      <c r="EP3866" s="234">
        <f>DCOUNT($H$20:$AI$4020,$H$20,EM3865:EO3866)</f>
        <v>0</v>
      </c>
    </row>
    <row r="3867" spans="8:146" ht="14.25" x14ac:dyDescent="0.15">
      <c r="H3867" s="740"/>
      <c r="I3867" s="740"/>
      <c r="J3867" s="740"/>
      <c r="K3867" s="740"/>
      <c r="L3867" s="740"/>
      <c r="M3867" s="740"/>
      <c r="N3867" s="748"/>
      <c r="O3867" s="749"/>
      <c r="P3867" s="749"/>
      <c r="Q3867" s="740"/>
      <c r="R3867" s="740"/>
      <c r="S3867" s="740"/>
      <c r="T3867" s="740"/>
      <c r="U3867" s="740"/>
      <c r="V3867" s="740"/>
      <c r="W3867" s="740"/>
      <c r="X3867" s="740"/>
      <c r="Y3867" s="740"/>
      <c r="Z3867" s="740"/>
      <c r="AA3867" s="740"/>
      <c r="AB3867" s="740"/>
      <c r="AC3867" s="740"/>
      <c r="AD3867" s="740"/>
      <c r="AE3867" s="740"/>
      <c r="AF3867" s="740"/>
      <c r="AG3867" s="750"/>
      <c r="AH3867" s="742" t="str">
        <f t="shared" si="144"/>
        <v/>
      </c>
      <c r="AI3867" s="37" t="str">
        <f t="shared" si="145"/>
        <v/>
      </c>
      <c r="BH3867" s="137">
        <v>3847</v>
      </c>
      <c r="BI3867" s="206"/>
      <c r="BJ3867" s="207"/>
      <c r="BK3867" s="207"/>
      <c r="BL3867" s="207"/>
      <c r="BM3867" s="207"/>
      <c r="BN3867" s="206"/>
      <c r="BO3867" s="208"/>
      <c r="BP3867" s="206"/>
      <c r="BQ3867" s="458"/>
      <c r="BR3867" s="209"/>
      <c r="BS3867" s="210"/>
      <c r="BT3867" s="208"/>
      <c r="BU3867" s="208"/>
      <c r="BV3867" s="458"/>
      <c r="BW3867" s="209"/>
      <c r="EK3867" s="231"/>
      <c r="EL3867" s="231"/>
      <c r="EM3867" s="186" t="s">
        <v>76</v>
      </c>
      <c r="EN3867" s="187" t="s">
        <v>946</v>
      </c>
      <c r="EO3867" s="188" t="s">
        <v>1601</v>
      </c>
      <c r="EP3867" s="189"/>
    </row>
    <row r="3868" spans="8:146" ht="14.25" x14ac:dyDescent="0.15">
      <c r="H3868" s="740"/>
      <c r="I3868" s="740"/>
      <c r="J3868" s="740"/>
      <c r="K3868" s="740"/>
      <c r="L3868" s="740"/>
      <c r="M3868" s="740"/>
      <c r="N3868" s="748"/>
      <c r="O3868" s="749"/>
      <c r="P3868" s="749"/>
      <c r="Q3868" s="740"/>
      <c r="R3868" s="740"/>
      <c r="S3868" s="740"/>
      <c r="T3868" s="740"/>
      <c r="U3868" s="740"/>
      <c r="V3868" s="740"/>
      <c r="W3868" s="740"/>
      <c r="X3868" s="740"/>
      <c r="Y3868" s="740"/>
      <c r="Z3868" s="740"/>
      <c r="AA3868" s="740"/>
      <c r="AB3868" s="740"/>
      <c r="AC3868" s="740"/>
      <c r="AD3868" s="740"/>
      <c r="AE3868" s="740"/>
      <c r="AF3868" s="740"/>
      <c r="AG3868" s="750"/>
      <c r="AH3868" s="742" t="str">
        <f t="shared" si="144"/>
        <v/>
      </c>
      <c r="AI3868" s="37" t="str">
        <f t="shared" si="145"/>
        <v/>
      </c>
      <c r="BH3868" s="137">
        <v>3848</v>
      </c>
      <c r="BI3868" s="206"/>
      <c r="BJ3868" s="207"/>
      <c r="BK3868" s="207"/>
      <c r="BL3868" s="207"/>
      <c r="BM3868" s="207"/>
      <c r="BN3868" s="206"/>
      <c r="BO3868" s="208"/>
      <c r="BP3868" s="206"/>
      <c r="BQ3868" s="458"/>
      <c r="BR3868" s="209"/>
      <c r="BS3868" s="210"/>
      <c r="BT3868" s="208"/>
      <c r="BU3868" s="208"/>
      <c r="BV3868" s="458"/>
      <c r="BW3868" s="209"/>
      <c r="EK3868" s="231"/>
      <c r="EL3868" s="231"/>
      <c r="EM3868" s="451" t="s">
        <v>277</v>
      </c>
      <c r="EN3868" s="228">
        <v>0</v>
      </c>
      <c r="EO3868" s="229">
        <v>9</v>
      </c>
      <c r="EP3868" s="234">
        <f>DCOUNT($H$20:$AI$4020,$H$20,EM3867:EO3868)</f>
        <v>0</v>
      </c>
    </row>
    <row r="3869" spans="8:146" ht="14.25" x14ac:dyDescent="0.15">
      <c r="H3869" s="740"/>
      <c r="I3869" s="740"/>
      <c r="J3869" s="740"/>
      <c r="K3869" s="740"/>
      <c r="L3869" s="740"/>
      <c r="M3869" s="740"/>
      <c r="N3869" s="748"/>
      <c r="O3869" s="749"/>
      <c r="P3869" s="749"/>
      <c r="Q3869" s="740"/>
      <c r="R3869" s="740"/>
      <c r="S3869" s="740"/>
      <c r="T3869" s="740"/>
      <c r="U3869" s="740"/>
      <c r="V3869" s="740"/>
      <c r="W3869" s="740"/>
      <c r="X3869" s="740"/>
      <c r="Y3869" s="740"/>
      <c r="Z3869" s="740"/>
      <c r="AA3869" s="740"/>
      <c r="AB3869" s="740"/>
      <c r="AC3869" s="740"/>
      <c r="AD3869" s="740"/>
      <c r="AE3869" s="740"/>
      <c r="AF3869" s="740"/>
      <c r="AG3869" s="750"/>
      <c r="AH3869" s="742" t="str">
        <f t="shared" si="144"/>
        <v/>
      </c>
      <c r="AI3869" s="37" t="str">
        <f t="shared" si="145"/>
        <v/>
      </c>
      <c r="BH3869" s="137">
        <v>3849</v>
      </c>
      <c r="BI3869" s="206"/>
      <c r="BJ3869" s="207"/>
      <c r="BK3869" s="207"/>
      <c r="BL3869" s="207"/>
      <c r="BM3869" s="207"/>
      <c r="BN3869" s="206"/>
      <c r="BO3869" s="208"/>
      <c r="BP3869" s="206"/>
      <c r="BQ3869" s="458"/>
      <c r="BR3869" s="209"/>
      <c r="BS3869" s="210"/>
      <c r="BT3869" s="208"/>
      <c r="BU3869" s="208"/>
      <c r="BV3869" s="458"/>
      <c r="BW3869" s="209"/>
      <c r="EK3869" s="231"/>
      <c r="EL3869" s="231"/>
      <c r="EM3869" s="186" t="s">
        <v>76</v>
      </c>
      <c r="EN3869" s="187" t="s">
        <v>946</v>
      </c>
      <c r="EO3869" s="188" t="s">
        <v>1601</v>
      </c>
      <c r="EP3869" s="189"/>
    </row>
    <row r="3870" spans="8:146" ht="14.25" x14ac:dyDescent="0.15">
      <c r="H3870" s="740"/>
      <c r="I3870" s="740"/>
      <c r="J3870" s="740"/>
      <c r="K3870" s="740"/>
      <c r="L3870" s="740"/>
      <c r="M3870" s="740"/>
      <c r="N3870" s="748"/>
      <c r="O3870" s="749"/>
      <c r="P3870" s="749"/>
      <c r="Q3870" s="740"/>
      <c r="R3870" s="740"/>
      <c r="S3870" s="740"/>
      <c r="T3870" s="740"/>
      <c r="U3870" s="740"/>
      <c r="V3870" s="740"/>
      <c r="W3870" s="740"/>
      <c r="X3870" s="740"/>
      <c r="Y3870" s="740"/>
      <c r="Z3870" s="740"/>
      <c r="AA3870" s="740"/>
      <c r="AB3870" s="740"/>
      <c r="AC3870" s="740"/>
      <c r="AD3870" s="740"/>
      <c r="AE3870" s="740"/>
      <c r="AF3870" s="740"/>
      <c r="AG3870" s="750"/>
      <c r="AH3870" s="742" t="str">
        <f t="shared" si="144"/>
        <v/>
      </c>
      <c r="AI3870" s="37" t="str">
        <f t="shared" si="145"/>
        <v/>
      </c>
      <c r="BH3870" s="137">
        <v>3850</v>
      </c>
      <c r="BI3870" s="206"/>
      <c r="BJ3870" s="207"/>
      <c r="BK3870" s="207"/>
      <c r="BL3870" s="207"/>
      <c r="BM3870" s="207"/>
      <c r="BN3870" s="206"/>
      <c r="BO3870" s="208"/>
      <c r="BP3870" s="206"/>
      <c r="BQ3870" s="458"/>
      <c r="BR3870" s="209"/>
      <c r="BS3870" s="210"/>
      <c r="BT3870" s="208"/>
      <c r="BU3870" s="208"/>
      <c r="BV3870" s="458"/>
      <c r="BW3870" s="209"/>
      <c r="EK3870" s="231"/>
      <c r="EL3870" s="231"/>
      <c r="EM3870" s="451" t="s">
        <v>278</v>
      </c>
      <c r="EN3870" s="228">
        <v>0</v>
      </c>
      <c r="EO3870" s="229">
        <v>9</v>
      </c>
      <c r="EP3870" s="234">
        <f>DCOUNT($H$20:$AI$4020,$H$20,EM3869:EO3870)</f>
        <v>0</v>
      </c>
    </row>
    <row r="3871" spans="8:146" ht="14.25" x14ac:dyDescent="0.15">
      <c r="H3871" s="740"/>
      <c r="I3871" s="740"/>
      <c r="J3871" s="740"/>
      <c r="K3871" s="740"/>
      <c r="L3871" s="740"/>
      <c r="M3871" s="740"/>
      <c r="N3871" s="748"/>
      <c r="O3871" s="749"/>
      <c r="P3871" s="749"/>
      <c r="Q3871" s="740"/>
      <c r="R3871" s="740"/>
      <c r="S3871" s="740"/>
      <c r="T3871" s="740"/>
      <c r="U3871" s="740"/>
      <c r="V3871" s="740"/>
      <c r="W3871" s="740"/>
      <c r="X3871" s="740"/>
      <c r="Y3871" s="740"/>
      <c r="Z3871" s="740"/>
      <c r="AA3871" s="740"/>
      <c r="AB3871" s="740"/>
      <c r="AC3871" s="740"/>
      <c r="AD3871" s="740"/>
      <c r="AE3871" s="740"/>
      <c r="AF3871" s="740"/>
      <c r="AG3871" s="750"/>
      <c r="AH3871" s="742" t="str">
        <f t="shared" si="144"/>
        <v/>
      </c>
      <c r="AI3871" s="37" t="str">
        <f t="shared" si="145"/>
        <v/>
      </c>
      <c r="BH3871" s="137">
        <v>3851</v>
      </c>
      <c r="BI3871" s="206"/>
      <c r="BJ3871" s="207"/>
      <c r="BK3871" s="207"/>
      <c r="BL3871" s="207"/>
      <c r="BM3871" s="207"/>
      <c r="BN3871" s="206"/>
      <c r="BO3871" s="208"/>
      <c r="BP3871" s="206"/>
      <c r="BQ3871" s="458"/>
      <c r="BR3871" s="209"/>
      <c r="BS3871" s="210"/>
      <c r="BT3871" s="208"/>
      <c r="BU3871" s="208"/>
      <c r="BV3871" s="458"/>
      <c r="BW3871" s="209"/>
      <c r="EK3871" s="231"/>
      <c r="EL3871" s="231"/>
      <c r="EM3871" s="186" t="s">
        <v>76</v>
      </c>
      <c r="EN3871" s="187" t="s">
        <v>946</v>
      </c>
      <c r="EO3871" s="188" t="s">
        <v>1601</v>
      </c>
      <c r="EP3871" s="189"/>
    </row>
    <row r="3872" spans="8:146" ht="14.25" x14ac:dyDescent="0.15">
      <c r="H3872" s="740"/>
      <c r="I3872" s="740"/>
      <c r="J3872" s="740"/>
      <c r="K3872" s="740"/>
      <c r="L3872" s="740"/>
      <c r="M3872" s="740"/>
      <c r="N3872" s="748"/>
      <c r="O3872" s="749"/>
      <c r="P3872" s="749"/>
      <c r="Q3872" s="740"/>
      <c r="R3872" s="740"/>
      <c r="S3872" s="740"/>
      <c r="T3872" s="740"/>
      <c r="U3872" s="740"/>
      <c r="V3872" s="740"/>
      <c r="W3872" s="740"/>
      <c r="X3872" s="740"/>
      <c r="Y3872" s="740"/>
      <c r="Z3872" s="740"/>
      <c r="AA3872" s="740"/>
      <c r="AB3872" s="740"/>
      <c r="AC3872" s="740"/>
      <c r="AD3872" s="740"/>
      <c r="AE3872" s="740"/>
      <c r="AF3872" s="740"/>
      <c r="AG3872" s="750"/>
      <c r="AH3872" s="742" t="str">
        <f t="shared" si="144"/>
        <v/>
      </c>
      <c r="AI3872" s="37" t="str">
        <f t="shared" si="145"/>
        <v/>
      </c>
      <c r="BH3872" s="137">
        <v>3852</v>
      </c>
      <c r="BI3872" s="206"/>
      <c r="BJ3872" s="207"/>
      <c r="BK3872" s="207"/>
      <c r="BL3872" s="207"/>
      <c r="BM3872" s="207"/>
      <c r="BN3872" s="206"/>
      <c r="BO3872" s="208"/>
      <c r="BP3872" s="206"/>
      <c r="BQ3872" s="458"/>
      <c r="BR3872" s="209"/>
      <c r="BS3872" s="210"/>
      <c r="BT3872" s="208"/>
      <c r="BU3872" s="208"/>
      <c r="BV3872" s="458"/>
      <c r="BW3872" s="209"/>
      <c r="EK3872" s="231"/>
      <c r="EL3872" s="231"/>
      <c r="EM3872" s="451" t="s">
        <v>279</v>
      </c>
      <c r="EN3872" s="228">
        <v>0</v>
      </c>
      <c r="EO3872" s="229">
        <v>9</v>
      </c>
      <c r="EP3872" s="234">
        <f>DCOUNT($H$20:$AI$4020,$H$20,EM3871:EO3872)</f>
        <v>0</v>
      </c>
    </row>
    <row r="3873" spans="8:146" ht="14.25" x14ac:dyDescent="0.15">
      <c r="H3873" s="740"/>
      <c r="I3873" s="740"/>
      <c r="J3873" s="740"/>
      <c r="K3873" s="740"/>
      <c r="L3873" s="740"/>
      <c r="M3873" s="740"/>
      <c r="N3873" s="748"/>
      <c r="O3873" s="749"/>
      <c r="P3873" s="749"/>
      <c r="Q3873" s="740"/>
      <c r="R3873" s="740"/>
      <c r="S3873" s="740"/>
      <c r="T3873" s="740"/>
      <c r="U3873" s="740"/>
      <c r="V3873" s="740"/>
      <c r="W3873" s="740"/>
      <c r="X3873" s="740"/>
      <c r="Y3873" s="740"/>
      <c r="Z3873" s="740"/>
      <c r="AA3873" s="740"/>
      <c r="AB3873" s="740"/>
      <c r="AC3873" s="740"/>
      <c r="AD3873" s="740"/>
      <c r="AE3873" s="740"/>
      <c r="AF3873" s="740"/>
      <c r="AG3873" s="750"/>
      <c r="AH3873" s="742" t="str">
        <f t="shared" si="144"/>
        <v/>
      </c>
      <c r="AI3873" s="37" t="str">
        <f t="shared" si="145"/>
        <v/>
      </c>
      <c r="BH3873" s="137">
        <v>3853</v>
      </c>
      <c r="BI3873" s="206"/>
      <c r="BJ3873" s="207"/>
      <c r="BK3873" s="207"/>
      <c r="BL3873" s="207"/>
      <c r="BM3873" s="207"/>
      <c r="BN3873" s="206"/>
      <c r="BO3873" s="208"/>
      <c r="BP3873" s="206"/>
      <c r="BQ3873" s="458"/>
      <c r="BR3873" s="209"/>
      <c r="BS3873" s="210"/>
      <c r="BT3873" s="208"/>
      <c r="BU3873" s="208"/>
      <c r="BV3873" s="458"/>
      <c r="BW3873" s="209"/>
      <c r="EK3873" s="231"/>
      <c r="EL3873" s="231"/>
      <c r="EM3873" s="186" t="s">
        <v>76</v>
      </c>
      <c r="EN3873" s="187" t="s">
        <v>946</v>
      </c>
      <c r="EO3873" s="188" t="s">
        <v>1601</v>
      </c>
      <c r="EP3873" s="189"/>
    </row>
    <row r="3874" spans="8:146" ht="14.25" x14ac:dyDescent="0.15">
      <c r="H3874" s="740"/>
      <c r="I3874" s="740"/>
      <c r="J3874" s="740"/>
      <c r="K3874" s="740"/>
      <c r="L3874" s="740"/>
      <c r="M3874" s="740"/>
      <c r="N3874" s="748"/>
      <c r="O3874" s="749"/>
      <c r="P3874" s="749"/>
      <c r="Q3874" s="740"/>
      <c r="R3874" s="740"/>
      <c r="S3874" s="740"/>
      <c r="T3874" s="740"/>
      <c r="U3874" s="740"/>
      <c r="V3874" s="740"/>
      <c r="W3874" s="740"/>
      <c r="X3874" s="740"/>
      <c r="Y3874" s="740"/>
      <c r="Z3874" s="740"/>
      <c r="AA3874" s="740"/>
      <c r="AB3874" s="740"/>
      <c r="AC3874" s="740"/>
      <c r="AD3874" s="740"/>
      <c r="AE3874" s="740"/>
      <c r="AF3874" s="740"/>
      <c r="AG3874" s="750"/>
      <c r="AH3874" s="742" t="str">
        <f t="shared" si="144"/>
        <v/>
      </c>
      <c r="AI3874" s="37" t="str">
        <f t="shared" si="145"/>
        <v/>
      </c>
      <c r="BH3874" s="137">
        <v>3854</v>
      </c>
      <c r="BI3874" s="206"/>
      <c r="BJ3874" s="207"/>
      <c r="BK3874" s="207"/>
      <c r="BL3874" s="207"/>
      <c r="BM3874" s="207"/>
      <c r="BN3874" s="206"/>
      <c r="BO3874" s="208"/>
      <c r="BP3874" s="206"/>
      <c r="BQ3874" s="458"/>
      <c r="BR3874" s="209"/>
      <c r="BS3874" s="210"/>
      <c r="BT3874" s="208"/>
      <c r="BU3874" s="208"/>
      <c r="BV3874" s="458"/>
      <c r="BW3874" s="209"/>
      <c r="EK3874" s="231"/>
      <c r="EL3874" s="231"/>
      <c r="EM3874" s="451" t="s">
        <v>280</v>
      </c>
      <c r="EN3874" s="228">
        <v>0</v>
      </c>
      <c r="EO3874" s="229">
        <v>9</v>
      </c>
      <c r="EP3874" s="234">
        <f>DCOUNT($H$20:$AI$4020,$H$20,EM3873:EO3874)</f>
        <v>0</v>
      </c>
    </row>
    <row r="3875" spans="8:146" ht="14.25" x14ac:dyDescent="0.15">
      <c r="H3875" s="740"/>
      <c r="I3875" s="740"/>
      <c r="J3875" s="740"/>
      <c r="K3875" s="740"/>
      <c r="L3875" s="740"/>
      <c r="M3875" s="740"/>
      <c r="N3875" s="748"/>
      <c r="O3875" s="749"/>
      <c r="P3875" s="749"/>
      <c r="Q3875" s="740"/>
      <c r="R3875" s="740"/>
      <c r="S3875" s="740"/>
      <c r="T3875" s="740"/>
      <c r="U3875" s="740"/>
      <c r="V3875" s="740"/>
      <c r="W3875" s="740"/>
      <c r="X3875" s="740"/>
      <c r="Y3875" s="740"/>
      <c r="Z3875" s="740"/>
      <c r="AA3875" s="740"/>
      <c r="AB3875" s="740"/>
      <c r="AC3875" s="740"/>
      <c r="AD3875" s="740"/>
      <c r="AE3875" s="740"/>
      <c r="AF3875" s="740"/>
      <c r="AG3875" s="750"/>
      <c r="AH3875" s="742" t="str">
        <f t="shared" si="144"/>
        <v/>
      </c>
      <c r="AI3875" s="37" t="str">
        <f t="shared" si="145"/>
        <v/>
      </c>
      <c r="BH3875" s="137">
        <v>3855</v>
      </c>
      <c r="BI3875" s="206"/>
      <c r="BJ3875" s="207"/>
      <c r="BK3875" s="207"/>
      <c r="BL3875" s="207"/>
      <c r="BM3875" s="207"/>
      <c r="BN3875" s="206"/>
      <c r="BO3875" s="208"/>
      <c r="BP3875" s="206"/>
      <c r="BQ3875" s="458"/>
      <c r="BR3875" s="209"/>
      <c r="BS3875" s="210"/>
      <c r="BT3875" s="208"/>
      <c r="BU3875" s="208"/>
      <c r="BV3875" s="458"/>
      <c r="BW3875" s="209"/>
      <c r="EK3875" s="231"/>
      <c r="EL3875" s="231"/>
      <c r="EM3875" s="186" t="s">
        <v>76</v>
      </c>
      <c r="EN3875" s="187" t="s">
        <v>946</v>
      </c>
      <c r="EO3875" s="188" t="s">
        <v>1601</v>
      </c>
      <c r="EP3875" s="189"/>
    </row>
    <row r="3876" spans="8:146" ht="14.25" x14ac:dyDescent="0.15">
      <c r="H3876" s="740"/>
      <c r="I3876" s="740"/>
      <c r="J3876" s="740"/>
      <c r="K3876" s="740"/>
      <c r="L3876" s="740"/>
      <c r="M3876" s="740"/>
      <c r="N3876" s="748"/>
      <c r="O3876" s="749"/>
      <c r="P3876" s="749"/>
      <c r="Q3876" s="740"/>
      <c r="R3876" s="740"/>
      <c r="S3876" s="740"/>
      <c r="T3876" s="740"/>
      <c r="U3876" s="740"/>
      <c r="V3876" s="740"/>
      <c r="W3876" s="740"/>
      <c r="X3876" s="740"/>
      <c r="Y3876" s="740"/>
      <c r="Z3876" s="740"/>
      <c r="AA3876" s="740"/>
      <c r="AB3876" s="740"/>
      <c r="AC3876" s="740"/>
      <c r="AD3876" s="740"/>
      <c r="AE3876" s="740"/>
      <c r="AF3876" s="740"/>
      <c r="AG3876" s="750"/>
      <c r="AH3876" s="742" t="str">
        <f t="shared" si="144"/>
        <v/>
      </c>
      <c r="AI3876" s="37" t="str">
        <f t="shared" si="145"/>
        <v/>
      </c>
      <c r="BH3876" s="137">
        <v>3856</v>
      </c>
      <c r="BI3876" s="206"/>
      <c r="BJ3876" s="207"/>
      <c r="BK3876" s="207"/>
      <c r="BL3876" s="207"/>
      <c r="BM3876" s="207"/>
      <c r="BN3876" s="206"/>
      <c r="BO3876" s="208"/>
      <c r="BP3876" s="206"/>
      <c r="BQ3876" s="458"/>
      <c r="BR3876" s="209"/>
      <c r="BS3876" s="210"/>
      <c r="BT3876" s="208"/>
      <c r="BU3876" s="208"/>
      <c r="BV3876" s="458"/>
      <c r="BW3876" s="209"/>
      <c r="EK3876" s="231"/>
      <c r="EL3876" s="231"/>
      <c r="EM3876" s="451" t="s">
        <v>281</v>
      </c>
      <c r="EN3876" s="228">
        <v>0</v>
      </c>
      <c r="EO3876" s="229">
        <v>9</v>
      </c>
      <c r="EP3876" s="234">
        <f>DCOUNT($H$20:$AI$4020,$H$20,EM3875:EO3876)</f>
        <v>0</v>
      </c>
    </row>
    <row r="3877" spans="8:146" ht="14.25" x14ac:dyDescent="0.15">
      <c r="H3877" s="740"/>
      <c r="I3877" s="740"/>
      <c r="J3877" s="740"/>
      <c r="K3877" s="740"/>
      <c r="L3877" s="740"/>
      <c r="M3877" s="740"/>
      <c r="N3877" s="748"/>
      <c r="O3877" s="749"/>
      <c r="P3877" s="749"/>
      <c r="Q3877" s="740"/>
      <c r="R3877" s="740"/>
      <c r="S3877" s="740"/>
      <c r="T3877" s="740"/>
      <c r="U3877" s="740"/>
      <c r="V3877" s="740"/>
      <c r="W3877" s="740"/>
      <c r="X3877" s="740"/>
      <c r="Y3877" s="740"/>
      <c r="Z3877" s="740"/>
      <c r="AA3877" s="740"/>
      <c r="AB3877" s="740"/>
      <c r="AC3877" s="740"/>
      <c r="AD3877" s="740"/>
      <c r="AE3877" s="740"/>
      <c r="AF3877" s="740"/>
      <c r="AG3877" s="750"/>
      <c r="AH3877" s="742" t="str">
        <f t="shared" si="144"/>
        <v/>
      </c>
      <c r="AI3877" s="37" t="str">
        <f t="shared" si="145"/>
        <v/>
      </c>
      <c r="BH3877" s="137">
        <v>3857</v>
      </c>
      <c r="BI3877" s="206"/>
      <c r="BJ3877" s="207"/>
      <c r="BK3877" s="207"/>
      <c r="BL3877" s="207"/>
      <c r="BM3877" s="207"/>
      <c r="BN3877" s="206"/>
      <c r="BO3877" s="208"/>
      <c r="BP3877" s="206"/>
      <c r="BQ3877" s="458"/>
      <c r="BR3877" s="209"/>
      <c r="BS3877" s="210"/>
      <c r="BT3877" s="208"/>
      <c r="BU3877" s="208"/>
      <c r="BV3877" s="458"/>
      <c r="BW3877" s="209"/>
      <c r="EK3877" s="231"/>
      <c r="EL3877" s="231"/>
      <c r="EM3877" s="186" t="s">
        <v>76</v>
      </c>
      <c r="EN3877" s="187" t="s">
        <v>946</v>
      </c>
      <c r="EO3877" s="188" t="s">
        <v>1601</v>
      </c>
      <c r="EP3877" s="189"/>
    </row>
    <row r="3878" spans="8:146" ht="14.25" x14ac:dyDescent="0.15">
      <c r="H3878" s="740"/>
      <c r="I3878" s="740"/>
      <c r="J3878" s="740"/>
      <c r="K3878" s="740"/>
      <c r="L3878" s="740"/>
      <c r="M3878" s="740"/>
      <c r="N3878" s="748"/>
      <c r="O3878" s="749"/>
      <c r="P3878" s="749"/>
      <c r="Q3878" s="740"/>
      <c r="R3878" s="740"/>
      <c r="S3878" s="740"/>
      <c r="T3878" s="740"/>
      <c r="U3878" s="740"/>
      <c r="V3878" s="740"/>
      <c r="W3878" s="740"/>
      <c r="X3878" s="740"/>
      <c r="Y3878" s="740"/>
      <c r="Z3878" s="740"/>
      <c r="AA3878" s="740"/>
      <c r="AB3878" s="740"/>
      <c r="AC3878" s="740"/>
      <c r="AD3878" s="740"/>
      <c r="AE3878" s="740"/>
      <c r="AF3878" s="740"/>
      <c r="AG3878" s="750"/>
      <c r="AH3878" s="742" t="str">
        <f t="shared" si="144"/>
        <v/>
      </c>
      <c r="AI3878" s="37" t="str">
        <f t="shared" si="145"/>
        <v/>
      </c>
      <c r="BH3878" s="137">
        <v>3858</v>
      </c>
      <c r="BI3878" s="206"/>
      <c r="BJ3878" s="207"/>
      <c r="BK3878" s="207"/>
      <c r="BL3878" s="207"/>
      <c r="BM3878" s="207"/>
      <c r="BN3878" s="206"/>
      <c r="BO3878" s="208"/>
      <c r="BP3878" s="206"/>
      <c r="BQ3878" s="458"/>
      <c r="BR3878" s="209"/>
      <c r="BS3878" s="210"/>
      <c r="BT3878" s="208"/>
      <c r="BU3878" s="208"/>
      <c r="BV3878" s="458"/>
      <c r="BW3878" s="209"/>
      <c r="EK3878" s="231"/>
      <c r="EL3878" s="231"/>
      <c r="EM3878" s="451" t="s">
        <v>282</v>
      </c>
      <c r="EN3878" s="228">
        <v>0</v>
      </c>
      <c r="EO3878" s="229">
        <v>9</v>
      </c>
      <c r="EP3878" s="234">
        <f>DCOUNT($H$20:$AI$4020,$H$20,EM3877:EO3878)</f>
        <v>0</v>
      </c>
    </row>
    <row r="3879" spans="8:146" ht="14.25" x14ac:dyDescent="0.15">
      <c r="H3879" s="740"/>
      <c r="I3879" s="740"/>
      <c r="J3879" s="740"/>
      <c r="K3879" s="740"/>
      <c r="L3879" s="740"/>
      <c r="M3879" s="740"/>
      <c r="N3879" s="748"/>
      <c r="O3879" s="749"/>
      <c r="P3879" s="749"/>
      <c r="Q3879" s="740"/>
      <c r="R3879" s="740"/>
      <c r="S3879" s="740"/>
      <c r="T3879" s="740"/>
      <c r="U3879" s="740"/>
      <c r="V3879" s="740"/>
      <c r="W3879" s="740"/>
      <c r="X3879" s="740"/>
      <c r="Y3879" s="740"/>
      <c r="Z3879" s="740"/>
      <c r="AA3879" s="740"/>
      <c r="AB3879" s="740"/>
      <c r="AC3879" s="740"/>
      <c r="AD3879" s="740"/>
      <c r="AE3879" s="740"/>
      <c r="AF3879" s="740"/>
      <c r="AG3879" s="750"/>
      <c r="AH3879" s="742" t="str">
        <f t="shared" si="144"/>
        <v/>
      </c>
      <c r="AI3879" s="37" t="str">
        <f t="shared" si="145"/>
        <v/>
      </c>
      <c r="BH3879" s="137">
        <v>3859</v>
      </c>
      <c r="BI3879" s="206"/>
      <c r="BJ3879" s="207"/>
      <c r="BK3879" s="207"/>
      <c r="BL3879" s="207"/>
      <c r="BM3879" s="207"/>
      <c r="BN3879" s="206"/>
      <c r="BO3879" s="208"/>
      <c r="BP3879" s="206"/>
      <c r="BQ3879" s="458"/>
      <c r="BR3879" s="209"/>
      <c r="BS3879" s="210"/>
      <c r="BT3879" s="208"/>
      <c r="BU3879" s="208"/>
      <c r="BV3879" s="458"/>
      <c r="BW3879" s="209"/>
      <c r="EK3879" s="231"/>
      <c r="EL3879" s="231"/>
      <c r="EM3879" s="186" t="s">
        <v>76</v>
      </c>
      <c r="EN3879" s="187" t="s">
        <v>946</v>
      </c>
      <c r="EO3879" s="188" t="s">
        <v>1601</v>
      </c>
      <c r="EP3879" s="189"/>
    </row>
    <row r="3880" spans="8:146" ht="14.25" x14ac:dyDescent="0.15">
      <c r="H3880" s="740"/>
      <c r="I3880" s="740"/>
      <c r="J3880" s="740"/>
      <c r="K3880" s="740"/>
      <c r="L3880" s="740"/>
      <c r="M3880" s="740"/>
      <c r="N3880" s="748"/>
      <c r="O3880" s="749"/>
      <c r="P3880" s="749"/>
      <c r="Q3880" s="740"/>
      <c r="R3880" s="740"/>
      <c r="S3880" s="740"/>
      <c r="T3880" s="740"/>
      <c r="U3880" s="740"/>
      <c r="V3880" s="740"/>
      <c r="W3880" s="740"/>
      <c r="X3880" s="740"/>
      <c r="Y3880" s="740"/>
      <c r="Z3880" s="740"/>
      <c r="AA3880" s="740"/>
      <c r="AB3880" s="740"/>
      <c r="AC3880" s="740"/>
      <c r="AD3880" s="740"/>
      <c r="AE3880" s="740"/>
      <c r="AF3880" s="740"/>
      <c r="AG3880" s="750"/>
      <c r="AH3880" s="742" t="str">
        <f t="shared" si="144"/>
        <v/>
      </c>
      <c r="AI3880" s="37" t="str">
        <f t="shared" si="145"/>
        <v/>
      </c>
      <c r="BH3880" s="137">
        <v>3860</v>
      </c>
      <c r="BI3880" s="206"/>
      <c r="BJ3880" s="207"/>
      <c r="BK3880" s="207"/>
      <c r="BL3880" s="207"/>
      <c r="BM3880" s="207"/>
      <c r="BN3880" s="206"/>
      <c r="BO3880" s="208"/>
      <c r="BP3880" s="206"/>
      <c r="BQ3880" s="458"/>
      <c r="BR3880" s="209"/>
      <c r="BS3880" s="210"/>
      <c r="BT3880" s="208"/>
      <c r="BU3880" s="208"/>
      <c r="BV3880" s="458"/>
      <c r="BW3880" s="209"/>
      <c r="EK3880" s="231"/>
      <c r="EL3880" s="231"/>
      <c r="EM3880" s="451" t="s">
        <v>283</v>
      </c>
      <c r="EN3880" s="228">
        <v>0</v>
      </c>
      <c r="EO3880" s="229">
        <v>9</v>
      </c>
      <c r="EP3880" s="234">
        <f>DCOUNT($H$20:$AI$4020,$H$20,EM3879:EO3880)</f>
        <v>0</v>
      </c>
    </row>
    <row r="3881" spans="8:146" ht="14.25" x14ac:dyDescent="0.15">
      <c r="H3881" s="740"/>
      <c r="I3881" s="740"/>
      <c r="J3881" s="740"/>
      <c r="K3881" s="740"/>
      <c r="L3881" s="740"/>
      <c r="M3881" s="740"/>
      <c r="N3881" s="748"/>
      <c r="O3881" s="749"/>
      <c r="P3881" s="749"/>
      <c r="Q3881" s="740"/>
      <c r="R3881" s="740"/>
      <c r="S3881" s="740"/>
      <c r="T3881" s="740"/>
      <c r="U3881" s="740"/>
      <c r="V3881" s="740"/>
      <c r="W3881" s="740"/>
      <c r="X3881" s="740"/>
      <c r="Y3881" s="740"/>
      <c r="Z3881" s="740"/>
      <c r="AA3881" s="740"/>
      <c r="AB3881" s="740"/>
      <c r="AC3881" s="740"/>
      <c r="AD3881" s="740"/>
      <c r="AE3881" s="740"/>
      <c r="AF3881" s="740"/>
      <c r="AG3881" s="750"/>
      <c r="AH3881" s="742" t="str">
        <f t="shared" si="144"/>
        <v/>
      </c>
      <c r="AI3881" s="37" t="str">
        <f t="shared" si="145"/>
        <v/>
      </c>
      <c r="BH3881" s="137">
        <v>3861</v>
      </c>
      <c r="BI3881" s="206"/>
      <c r="BJ3881" s="207"/>
      <c r="BK3881" s="207"/>
      <c r="BL3881" s="207"/>
      <c r="BM3881" s="207"/>
      <c r="BN3881" s="206"/>
      <c r="BO3881" s="208"/>
      <c r="BP3881" s="206"/>
      <c r="BQ3881" s="458"/>
      <c r="BR3881" s="209"/>
      <c r="BS3881" s="210"/>
      <c r="BT3881" s="208"/>
      <c r="BU3881" s="208"/>
      <c r="BV3881" s="458"/>
      <c r="BW3881" s="209"/>
      <c r="EK3881" s="231"/>
      <c r="EL3881" s="231"/>
      <c r="EM3881" s="186" t="s">
        <v>76</v>
      </c>
      <c r="EN3881" s="187" t="s">
        <v>946</v>
      </c>
      <c r="EO3881" s="188" t="s">
        <v>1601</v>
      </c>
      <c r="EP3881" s="189"/>
    </row>
    <row r="3882" spans="8:146" ht="14.25" x14ac:dyDescent="0.15">
      <c r="H3882" s="740"/>
      <c r="I3882" s="740"/>
      <c r="J3882" s="740"/>
      <c r="K3882" s="740"/>
      <c r="L3882" s="740"/>
      <c r="M3882" s="740"/>
      <c r="N3882" s="748"/>
      <c r="O3882" s="749"/>
      <c r="P3882" s="749"/>
      <c r="Q3882" s="740"/>
      <c r="R3882" s="740"/>
      <c r="S3882" s="740"/>
      <c r="T3882" s="740"/>
      <c r="U3882" s="740"/>
      <c r="V3882" s="740"/>
      <c r="W3882" s="740"/>
      <c r="X3882" s="740"/>
      <c r="Y3882" s="740"/>
      <c r="Z3882" s="740"/>
      <c r="AA3882" s="740"/>
      <c r="AB3882" s="740"/>
      <c r="AC3882" s="740"/>
      <c r="AD3882" s="740"/>
      <c r="AE3882" s="740"/>
      <c r="AF3882" s="740"/>
      <c r="AG3882" s="750"/>
      <c r="AH3882" s="742" t="str">
        <f t="shared" si="144"/>
        <v/>
      </c>
      <c r="AI3882" s="37" t="str">
        <f t="shared" si="145"/>
        <v/>
      </c>
      <c r="BH3882" s="137">
        <v>3862</v>
      </c>
      <c r="BI3882" s="206"/>
      <c r="BJ3882" s="207"/>
      <c r="BK3882" s="207"/>
      <c r="BL3882" s="207"/>
      <c r="BM3882" s="207"/>
      <c r="BN3882" s="206"/>
      <c r="BO3882" s="208"/>
      <c r="BP3882" s="206"/>
      <c r="BQ3882" s="458"/>
      <c r="BR3882" s="209"/>
      <c r="BS3882" s="210"/>
      <c r="BT3882" s="208"/>
      <c r="BU3882" s="208"/>
      <c r="BV3882" s="458"/>
      <c r="BW3882" s="209"/>
      <c r="EK3882" s="231"/>
      <c r="EL3882" s="231"/>
      <c r="EM3882" s="451" t="s">
        <v>284</v>
      </c>
      <c r="EN3882" s="228">
        <v>0</v>
      </c>
      <c r="EO3882" s="229">
        <v>9</v>
      </c>
      <c r="EP3882" s="234">
        <f>DCOUNT($H$20:$AI$4020,$H$20,EM3881:EO3882)</f>
        <v>0</v>
      </c>
    </row>
    <row r="3883" spans="8:146" ht="14.25" x14ac:dyDescent="0.15">
      <c r="H3883" s="740"/>
      <c r="I3883" s="740"/>
      <c r="J3883" s="740"/>
      <c r="K3883" s="740"/>
      <c r="L3883" s="740"/>
      <c r="M3883" s="740"/>
      <c r="N3883" s="748"/>
      <c r="O3883" s="749"/>
      <c r="P3883" s="749"/>
      <c r="Q3883" s="740"/>
      <c r="R3883" s="740"/>
      <c r="S3883" s="740"/>
      <c r="T3883" s="740"/>
      <c r="U3883" s="740"/>
      <c r="V3883" s="740"/>
      <c r="W3883" s="740"/>
      <c r="X3883" s="740"/>
      <c r="Y3883" s="740"/>
      <c r="Z3883" s="740"/>
      <c r="AA3883" s="740"/>
      <c r="AB3883" s="740"/>
      <c r="AC3883" s="740"/>
      <c r="AD3883" s="740"/>
      <c r="AE3883" s="740"/>
      <c r="AF3883" s="740"/>
      <c r="AG3883" s="750"/>
      <c r="AH3883" s="742" t="str">
        <f t="shared" si="144"/>
        <v/>
      </c>
      <c r="AI3883" s="37" t="str">
        <f t="shared" si="145"/>
        <v/>
      </c>
      <c r="BH3883" s="137">
        <v>3863</v>
      </c>
      <c r="BI3883" s="206"/>
      <c r="BJ3883" s="207"/>
      <c r="BK3883" s="207"/>
      <c r="BL3883" s="207"/>
      <c r="BM3883" s="207"/>
      <c r="BN3883" s="206"/>
      <c r="BO3883" s="208"/>
      <c r="BP3883" s="206"/>
      <c r="BQ3883" s="458"/>
      <c r="BR3883" s="209"/>
      <c r="BS3883" s="210"/>
      <c r="BT3883" s="208"/>
      <c r="BU3883" s="208"/>
      <c r="BV3883" s="458"/>
      <c r="BW3883" s="209"/>
      <c r="EK3883" s="231"/>
      <c r="EL3883" s="231"/>
      <c r="EM3883" s="186" t="s">
        <v>76</v>
      </c>
      <c r="EN3883" s="187" t="s">
        <v>946</v>
      </c>
      <c r="EO3883" s="188" t="s">
        <v>1601</v>
      </c>
      <c r="EP3883" s="189"/>
    </row>
    <row r="3884" spans="8:146" ht="14.25" x14ac:dyDescent="0.15">
      <c r="H3884" s="740"/>
      <c r="I3884" s="740"/>
      <c r="J3884" s="740"/>
      <c r="K3884" s="740"/>
      <c r="L3884" s="740"/>
      <c r="M3884" s="740"/>
      <c r="N3884" s="748"/>
      <c r="O3884" s="749"/>
      <c r="P3884" s="749"/>
      <c r="Q3884" s="740"/>
      <c r="R3884" s="740"/>
      <c r="S3884" s="740"/>
      <c r="T3884" s="740"/>
      <c r="U3884" s="740"/>
      <c r="V3884" s="740"/>
      <c r="W3884" s="740"/>
      <c r="X3884" s="740"/>
      <c r="Y3884" s="740"/>
      <c r="Z3884" s="740"/>
      <c r="AA3884" s="740"/>
      <c r="AB3884" s="740"/>
      <c r="AC3884" s="740"/>
      <c r="AD3884" s="740"/>
      <c r="AE3884" s="740"/>
      <c r="AF3884" s="740"/>
      <c r="AG3884" s="750"/>
      <c r="AH3884" s="742" t="str">
        <f t="shared" si="144"/>
        <v/>
      </c>
      <c r="AI3884" s="37" t="str">
        <f t="shared" si="145"/>
        <v/>
      </c>
      <c r="BH3884" s="137">
        <v>3864</v>
      </c>
      <c r="BI3884" s="206"/>
      <c r="BJ3884" s="207"/>
      <c r="BK3884" s="207"/>
      <c r="BL3884" s="207"/>
      <c r="BM3884" s="207"/>
      <c r="BN3884" s="206"/>
      <c r="BO3884" s="208"/>
      <c r="BP3884" s="206"/>
      <c r="BQ3884" s="458"/>
      <c r="BR3884" s="209"/>
      <c r="BS3884" s="210"/>
      <c r="BT3884" s="208"/>
      <c r="BU3884" s="208"/>
      <c r="BV3884" s="458"/>
      <c r="BW3884" s="209"/>
      <c r="EK3884" s="231"/>
      <c r="EL3884" s="231"/>
      <c r="EM3884" s="451" t="s">
        <v>285</v>
      </c>
      <c r="EN3884" s="228">
        <v>0</v>
      </c>
      <c r="EO3884" s="229">
        <v>9</v>
      </c>
      <c r="EP3884" s="234">
        <f>DCOUNT($H$20:$AI$4020,$H$20,EM3883:EO3884)</f>
        <v>0</v>
      </c>
    </row>
    <row r="3885" spans="8:146" ht="14.25" x14ac:dyDescent="0.15">
      <c r="H3885" s="740"/>
      <c r="I3885" s="740"/>
      <c r="J3885" s="740"/>
      <c r="K3885" s="740"/>
      <c r="L3885" s="740"/>
      <c r="M3885" s="740"/>
      <c r="N3885" s="748"/>
      <c r="O3885" s="749"/>
      <c r="P3885" s="749"/>
      <c r="Q3885" s="740"/>
      <c r="R3885" s="740"/>
      <c r="S3885" s="740"/>
      <c r="T3885" s="740"/>
      <c r="U3885" s="740"/>
      <c r="V3885" s="740"/>
      <c r="W3885" s="740"/>
      <c r="X3885" s="740"/>
      <c r="Y3885" s="740"/>
      <c r="Z3885" s="740"/>
      <c r="AA3885" s="740"/>
      <c r="AB3885" s="740"/>
      <c r="AC3885" s="740"/>
      <c r="AD3885" s="740"/>
      <c r="AE3885" s="740"/>
      <c r="AF3885" s="740"/>
      <c r="AG3885" s="750"/>
      <c r="AH3885" s="742" t="str">
        <f t="shared" si="144"/>
        <v/>
      </c>
      <c r="AI3885" s="37" t="str">
        <f t="shared" si="145"/>
        <v/>
      </c>
      <c r="BH3885" s="137">
        <v>3865</v>
      </c>
      <c r="BI3885" s="206"/>
      <c r="BJ3885" s="207"/>
      <c r="BK3885" s="207"/>
      <c r="BL3885" s="207"/>
      <c r="BM3885" s="207"/>
      <c r="BN3885" s="206"/>
      <c r="BO3885" s="208"/>
      <c r="BP3885" s="206"/>
      <c r="BQ3885" s="458"/>
      <c r="BR3885" s="209"/>
      <c r="BS3885" s="210"/>
      <c r="BT3885" s="208"/>
      <c r="BU3885" s="208"/>
      <c r="BV3885" s="458"/>
      <c r="BW3885" s="209"/>
      <c r="EK3885" s="231"/>
      <c r="EL3885" s="231"/>
      <c r="EM3885" s="186" t="s">
        <v>76</v>
      </c>
      <c r="EN3885" s="187" t="s">
        <v>946</v>
      </c>
      <c r="EO3885" s="188" t="s">
        <v>1601</v>
      </c>
      <c r="EP3885" s="189"/>
    </row>
    <row r="3886" spans="8:146" ht="14.25" x14ac:dyDescent="0.15">
      <c r="H3886" s="740"/>
      <c r="I3886" s="740"/>
      <c r="J3886" s="740"/>
      <c r="K3886" s="740"/>
      <c r="L3886" s="740"/>
      <c r="M3886" s="740"/>
      <c r="N3886" s="748"/>
      <c r="O3886" s="749"/>
      <c r="P3886" s="749"/>
      <c r="Q3886" s="740"/>
      <c r="R3886" s="740"/>
      <c r="S3886" s="740"/>
      <c r="T3886" s="740"/>
      <c r="U3886" s="740"/>
      <c r="V3886" s="740"/>
      <c r="W3886" s="740"/>
      <c r="X3886" s="740"/>
      <c r="Y3886" s="740"/>
      <c r="Z3886" s="740"/>
      <c r="AA3886" s="740"/>
      <c r="AB3886" s="740"/>
      <c r="AC3886" s="740"/>
      <c r="AD3886" s="740"/>
      <c r="AE3886" s="740"/>
      <c r="AF3886" s="740"/>
      <c r="AG3886" s="750"/>
      <c r="AH3886" s="742" t="str">
        <f t="shared" si="144"/>
        <v/>
      </c>
      <c r="AI3886" s="37" t="str">
        <f t="shared" si="145"/>
        <v/>
      </c>
      <c r="BH3886" s="137">
        <v>3866</v>
      </c>
      <c r="BI3886" s="206"/>
      <c r="BJ3886" s="207"/>
      <c r="BK3886" s="207"/>
      <c r="BL3886" s="207"/>
      <c r="BM3886" s="207"/>
      <c r="BN3886" s="206"/>
      <c r="BO3886" s="208"/>
      <c r="BP3886" s="206"/>
      <c r="BQ3886" s="458"/>
      <c r="BR3886" s="209"/>
      <c r="BS3886" s="210"/>
      <c r="BT3886" s="208"/>
      <c r="BU3886" s="208"/>
      <c r="BV3886" s="458"/>
      <c r="BW3886" s="209"/>
      <c r="EK3886" s="231"/>
      <c r="EL3886" s="231"/>
      <c r="EM3886" s="451" t="s">
        <v>286</v>
      </c>
      <c r="EN3886" s="228">
        <v>0</v>
      </c>
      <c r="EO3886" s="229">
        <v>9</v>
      </c>
      <c r="EP3886" s="234">
        <f>DCOUNT($H$20:$AI$4020,$H$20,EM3885:EO3886)</f>
        <v>0</v>
      </c>
    </row>
    <row r="3887" spans="8:146" ht="14.25" x14ac:dyDescent="0.15">
      <c r="H3887" s="740"/>
      <c r="I3887" s="740"/>
      <c r="J3887" s="740"/>
      <c r="K3887" s="740"/>
      <c r="L3887" s="740"/>
      <c r="M3887" s="740"/>
      <c r="N3887" s="748"/>
      <c r="O3887" s="749"/>
      <c r="P3887" s="749"/>
      <c r="Q3887" s="740"/>
      <c r="R3887" s="740"/>
      <c r="S3887" s="740"/>
      <c r="T3887" s="740"/>
      <c r="U3887" s="740"/>
      <c r="V3887" s="740"/>
      <c r="W3887" s="740"/>
      <c r="X3887" s="740"/>
      <c r="Y3887" s="740"/>
      <c r="Z3887" s="740"/>
      <c r="AA3887" s="740"/>
      <c r="AB3887" s="740"/>
      <c r="AC3887" s="740"/>
      <c r="AD3887" s="740"/>
      <c r="AE3887" s="740"/>
      <c r="AF3887" s="740"/>
      <c r="AG3887" s="750"/>
      <c r="AH3887" s="742" t="str">
        <f t="shared" si="144"/>
        <v/>
      </c>
      <c r="AI3887" s="37" t="str">
        <f t="shared" si="145"/>
        <v/>
      </c>
      <c r="BH3887" s="137">
        <v>3867</v>
      </c>
      <c r="BI3887" s="206"/>
      <c r="BJ3887" s="207"/>
      <c r="BK3887" s="207"/>
      <c r="BL3887" s="207"/>
      <c r="BM3887" s="207"/>
      <c r="BN3887" s="206"/>
      <c r="BO3887" s="208"/>
      <c r="BP3887" s="206"/>
      <c r="BQ3887" s="458"/>
      <c r="BR3887" s="209"/>
      <c r="BS3887" s="210"/>
      <c r="BT3887" s="208"/>
      <c r="BU3887" s="208"/>
      <c r="BV3887" s="458"/>
      <c r="BW3887" s="209"/>
      <c r="EK3887" s="231"/>
      <c r="EL3887" s="231"/>
      <c r="EM3887" s="543" t="s">
        <v>76</v>
      </c>
      <c r="EN3887" s="544" t="s">
        <v>946</v>
      </c>
      <c r="EO3887" s="545" t="s">
        <v>1601</v>
      </c>
      <c r="EP3887" s="546"/>
    </row>
    <row r="3888" spans="8:146" ht="14.25" x14ac:dyDescent="0.15">
      <c r="H3888" s="740"/>
      <c r="I3888" s="740"/>
      <c r="J3888" s="740"/>
      <c r="K3888" s="740"/>
      <c r="L3888" s="740"/>
      <c r="M3888" s="740"/>
      <c r="N3888" s="748"/>
      <c r="O3888" s="749"/>
      <c r="P3888" s="749"/>
      <c r="Q3888" s="740"/>
      <c r="R3888" s="740"/>
      <c r="S3888" s="740"/>
      <c r="T3888" s="740"/>
      <c r="U3888" s="740"/>
      <c r="V3888" s="740"/>
      <c r="W3888" s="740"/>
      <c r="X3888" s="740"/>
      <c r="Y3888" s="740"/>
      <c r="Z3888" s="740"/>
      <c r="AA3888" s="740"/>
      <c r="AB3888" s="740"/>
      <c r="AC3888" s="740"/>
      <c r="AD3888" s="740"/>
      <c r="AE3888" s="740"/>
      <c r="AF3888" s="740"/>
      <c r="AG3888" s="750"/>
      <c r="AH3888" s="742" t="str">
        <f t="shared" si="144"/>
        <v/>
      </c>
      <c r="AI3888" s="37" t="str">
        <f t="shared" si="145"/>
        <v/>
      </c>
      <c r="BH3888" s="137">
        <v>3868</v>
      </c>
      <c r="BI3888" s="206"/>
      <c r="BJ3888" s="207"/>
      <c r="BK3888" s="207"/>
      <c r="BL3888" s="207"/>
      <c r="BM3888" s="207"/>
      <c r="BN3888" s="206"/>
      <c r="BO3888" s="208"/>
      <c r="BP3888" s="206"/>
      <c r="BQ3888" s="458"/>
      <c r="BR3888" s="209"/>
      <c r="BS3888" s="210"/>
      <c r="BT3888" s="208"/>
      <c r="BU3888" s="208"/>
      <c r="BV3888" s="458"/>
      <c r="BW3888" s="209"/>
      <c r="EK3888" s="231"/>
      <c r="EL3888" s="231"/>
      <c r="EM3888" s="552" t="s">
        <v>2589</v>
      </c>
      <c r="EN3888" s="548">
        <v>0</v>
      </c>
      <c r="EO3888" s="549">
        <v>9</v>
      </c>
      <c r="EP3888" s="551">
        <f>DCOUNT($H$20:$AI$4020,$H$20,EM3887:EO3888)</f>
        <v>0</v>
      </c>
    </row>
    <row r="3889" spans="8:146" ht="14.25" x14ac:dyDescent="0.15">
      <c r="H3889" s="740"/>
      <c r="I3889" s="740"/>
      <c r="J3889" s="740"/>
      <c r="K3889" s="740"/>
      <c r="L3889" s="740"/>
      <c r="M3889" s="740"/>
      <c r="N3889" s="748"/>
      <c r="O3889" s="749"/>
      <c r="P3889" s="749"/>
      <c r="Q3889" s="740"/>
      <c r="R3889" s="740"/>
      <c r="S3889" s="740"/>
      <c r="T3889" s="740"/>
      <c r="U3889" s="740"/>
      <c r="V3889" s="740"/>
      <c r="W3889" s="740"/>
      <c r="X3889" s="740"/>
      <c r="Y3889" s="740"/>
      <c r="Z3889" s="740"/>
      <c r="AA3889" s="740"/>
      <c r="AB3889" s="740"/>
      <c r="AC3889" s="740"/>
      <c r="AD3889" s="740"/>
      <c r="AE3889" s="740"/>
      <c r="AF3889" s="740"/>
      <c r="AG3889" s="750"/>
      <c r="AH3889" s="742" t="str">
        <f t="shared" si="144"/>
        <v/>
      </c>
      <c r="AI3889" s="37" t="str">
        <f t="shared" si="145"/>
        <v/>
      </c>
      <c r="BH3889" s="137">
        <v>3869</v>
      </c>
      <c r="BI3889" s="206"/>
      <c r="BJ3889" s="207"/>
      <c r="BK3889" s="207"/>
      <c r="BL3889" s="207"/>
      <c r="BM3889" s="207"/>
      <c r="BN3889" s="206"/>
      <c r="BO3889" s="208"/>
      <c r="BP3889" s="206"/>
      <c r="BQ3889" s="458"/>
      <c r="BR3889" s="209"/>
      <c r="BS3889" s="210"/>
      <c r="BT3889" s="208"/>
      <c r="BU3889" s="208"/>
      <c r="BV3889" s="458"/>
      <c r="BW3889" s="209"/>
      <c r="EK3889" s="231"/>
      <c r="EL3889" s="231"/>
      <c r="EM3889" s="186" t="s">
        <v>76</v>
      </c>
      <c r="EN3889" s="187" t="s">
        <v>946</v>
      </c>
      <c r="EO3889" s="188" t="s">
        <v>1601</v>
      </c>
      <c r="EP3889" s="189"/>
    </row>
    <row r="3890" spans="8:146" ht="14.25" x14ac:dyDescent="0.15">
      <c r="H3890" s="740"/>
      <c r="I3890" s="740"/>
      <c r="J3890" s="740"/>
      <c r="K3890" s="740"/>
      <c r="L3890" s="740"/>
      <c r="M3890" s="740"/>
      <c r="N3890" s="748"/>
      <c r="O3890" s="749"/>
      <c r="P3890" s="749"/>
      <c r="Q3890" s="740"/>
      <c r="R3890" s="740"/>
      <c r="S3890" s="740"/>
      <c r="T3890" s="740"/>
      <c r="U3890" s="740"/>
      <c r="V3890" s="740"/>
      <c r="W3890" s="740"/>
      <c r="X3890" s="740"/>
      <c r="Y3890" s="740"/>
      <c r="Z3890" s="740"/>
      <c r="AA3890" s="740"/>
      <c r="AB3890" s="740"/>
      <c r="AC3890" s="740"/>
      <c r="AD3890" s="740"/>
      <c r="AE3890" s="740"/>
      <c r="AF3890" s="740"/>
      <c r="AG3890" s="750"/>
      <c r="AH3890" s="742" t="str">
        <f t="shared" si="144"/>
        <v/>
      </c>
      <c r="AI3890" s="37" t="str">
        <f t="shared" si="145"/>
        <v/>
      </c>
      <c r="BH3890" s="137">
        <v>3870</v>
      </c>
      <c r="BI3890" s="206"/>
      <c r="BJ3890" s="207"/>
      <c r="BK3890" s="207"/>
      <c r="BL3890" s="207"/>
      <c r="BM3890" s="207"/>
      <c r="BN3890" s="206"/>
      <c r="BO3890" s="208"/>
      <c r="BP3890" s="206"/>
      <c r="BQ3890" s="458"/>
      <c r="BR3890" s="209"/>
      <c r="BS3890" s="210"/>
      <c r="BT3890" s="208"/>
      <c r="BU3890" s="208"/>
      <c r="BV3890" s="458"/>
      <c r="BW3890" s="209"/>
      <c r="EK3890" s="231"/>
      <c r="EL3890" s="231"/>
      <c r="EM3890" s="451" t="s">
        <v>287</v>
      </c>
      <c r="EN3890" s="228">
        <v>0</v>
      </c>
      <c r="EO3890" s="229">
        <v>9</v>
      </c>
      <c r="EP3890" s="234">
        <f>DCOUNT($H$20:$AI$4020,$H$20,EM3889:EO3890)</f>
        <v>0</v>
      </c>
    </row>
    <row r="3891" spans="8:146" ht="14.25" x14ac:dyDescent="0.15">
      <c r="H3891" s="740"/>
      <c r="I3891" s="740"/>
      <c r="J3891" s="740"/>
      <c r="K3891" s="740"/>
      <c r="L3891" s="740"/>
      <c r="M3891" s="740"/>
      <c r="N3891" s="748"/>
      <c r="O3891" s="749"/>
      <c r="P3891" s="749"/>
      <c r="Q3891" s="740"/>
      <c r="R3891" s="740"/>
      <c r="S3891" s="740"/>
      <c r="T3891" s="740"/>
      <c r="U3891" s="740"/>
      <c r="V3891" s="740"/>
      <c r="W3891" s="740"/>
      <c r="X3891" s="740"/>
      <c r="Y3891" s="740"/>
      <c r="Z3891" s="740"/>
      <c r="AA3891" s="740"/>
      <c r="AB3891" s="740"/>
      <c r="AC3891" s="740"/>
      <c r="AD3891" s="740"/>
      <c r="AE3891" s="740"/>
      <c r="AF3891" s="740"/>
      <c r="AG3891" s="750"/>
      <c r="AH3891" s="742" t="str">
        <f t="shared" si="144"/>
        <v/>
      </c>
      <c r="AI3891" s="37" t="str">
        <f t="shared" si="145"/>
        <v/>
      </c>
      <c r="BH3891" s="137">
        <v>3871</v>
      </c>
      <c r="BI3891" s="206"/>
      <c r="BJ3891" s="207"/>
      <c r="BK3891" s="207"/>
      <c r="BL3891" s="207"/>
      <c r="BM3891" s="207"/>
      <c r="BN3891" s="206"/>
      <c r="BO3891" s="208"/>
      <c r="BP3891" s="206"/>
      <c r="BQ3891" s="458"/>
      <c r="BR3891" s="209"/>
      <c r="BS3891" s="210"/>
      <c r="BT3891" s="208"/>
      <c r="BU3891" s="208"/>
      <c r="BV3891" s="458"/>
      <c r="BW3891" s="209"/>
      <c r="EK3891" s="231"/>
      <c r="EL3891" s="231"/>
      <c r="EM3891" s="186" t="s">
        <v>76</v>
      </c>
      <c r="EN3891" s="187" t="s">
        <v>946</v>
      </c>
      <c r="EO3891" s="188" t="s">
        <v>1601</v>
      </c>
      <c r="EP3891" s="189"/>
    </row>
    <row r="3892" spans="8:146" ht="14.25" x14ac:dyDescent="0.15">
      <c r="H3892" s="740"/>
      <c r="I3892" s="740"/>
      <c r="J3892" s="740"/>
      <c r="K3892" s="740"/>
      <c r="L3892" s="740"/>
      <c r="M3892" s="740"/>
      <c r="N3892" s="748"/>
      <c r="O3892" s="749"/>
      <c r="P3892" s="749"/>
      <c r="Q3892" s="740"/>
      <c r="R3892" s="740"/>
      <c r="S3892" s="740"/>
      <c r="T3892" s="740"/>
      <c r="U3892" s="740"/>
      <c r="V3892" s="740"/>
      <c r="W3892" s="740"/>
      <c r="X3892" s="740"/>
      <c r="Y3892" s="740"/>
      <c r="Z3892" s="740"/>
      <c r="AA3892" s="740"/>
      <c r="AB3892" s="740"/>
      <c r="AC3892" s="740"/>
      <c r="AD3892" s="740"/>
      <c r="AE3892" s="740"/>
      <c r="AF3892" s="740"/>
      <c r="AG3892" s="750"/>
      <c r="AH3892" s="742" t="str">
        <f t="shared" si="144"/>
        <v/>
      </c>
      <c r="AI3892" s="37" t="str">
        <f t="shared" si="145"/>
        <v/>
      </c>
      <c r="BH3892" s="137">
        <v>3872</v>
      </c>
      <c r="BI3892" s="206"/>
      <c r="BJ3892" s="207"/>
      <c r="BK3892" s="207"/>
      <c r="BL3892" s="207"/>
      <c r="BM3892" s="207"/>
      <c r="BN3892" s="206"/>
      <c r="BO3892" s="208"/>
      <c r="BP3892" s="206"/>
      <c r="BQ3892" s="458"/>
      <c r="BR3892" s="209"/>
      <c r="BS3892" s="210"/>
      <c r="BT3892" s="208"/>
      <c r="BU3892" s="208"/>
      <c r="BV3892" s="458"/>
      <c r="BW3892" s="209"/>
      <c r="EK3892" s="231"/>
      <c r="EL3892" s="231"/>
      <c r="EM3892" s="451" t="s">
        <v>288</v>
      </c>
      <c r="EN3892" s="228">
        <v>0</v>
      </c>
      <c r="EO3892" s="229">
        <v>9</v>
      </c>
      <c r="EP3892" s="234">
        <f>DCOUNT($H$20:$AI$4020,$H$20,EM3891:EO3892)</f>
        <v>0</v>
      </c>
    </row>
    <row r="3893" spans="8:146" ht="14.25" x14ac:dyDescent="0.15">
      <c r="H3893" s="740"/>
      <c r="I3893" s="740"/>
      <c r="J3893" s="740"/>
      <c r="K3893" s="740"/>
      <c r="L3893" s="740"/>
      <c r="M3893" s="740"/>
      <c r="N3893" s="748"/>
      <c r="O3893" s="749"/>
      <c r="P3893" s="749"/>
      <c r="Q3893" s="740"/>
      <c r="R3893" s="740"/>
      <c r="S3893" s="740"/>
      <c r="T3893" s="740"/>
      <c r="U3893" s="740"/>
      <c r="V3893" s="740"/>
      <c r="W3893" s="740"/>
      <c r="X3893" s="740"/>
      <c r="Y3893" s="740"/>
      <c r="Z3893" s="740"/>
      <c r="AA3893" s="740"/>
      <c r="AB3893" s="740"/>
      <c r="AC3893" s="740"/>
      <c r="AD3893" s="740"/>
      <c r="AE3893" s="740"/>
      <c r="AF3893" s="740"/>
      <c r="AG3893" s="750"/>
      <c r="AH3893" s="742" t="str">
        <f t="shared" si="144"/>
        <v/>
      </c>
      <c r="AI3893" s="37" t="str">
        <f t="shared" si="145"/>
        <v/>
      </c>
      <c r="BH3893" s="137">
        <v>3873</v>
      </c>
      <c r="BI3893" s="206"/>
      <c r="BJ3893" s="207"/>
      <c r="BK3893" s="207"/>
      <c r="BL3893" s="207"/>
      <c r="BM3893" s="207"/>
      <c r="BN3893" s="206"/>
      <c r="BO3893" s="208"/>
      <c r="BP3893" s="206"/>
      <c r="BQ3893" s="458"/>
      <c r="BR3893" s="209"/>
      <c r="BS3893" s="210"/>
      <c r="BT3893" s="208"/>
      <c r="BU3893" s="208"/>
      <c r="BV3893" s="458"/>
      <c r="BW3893" s="209"/>
      <c r="EK3893" s="231"/>
      <c r="EL3893" s="231"/>
      <c r="EM3893" s="186" t="s">
        <v>76</v>
      </c>
      <c r="EN3893" s="187" t="s">
        <v>946</v>
      </c>
      <c r="EO3893" s="188" t="s">
        <v>1601</v>
      </c>
      <c r="EP3893" s="189"/>
    </row>
    <row r="3894" spans="8:146" ht="14.25" x14ac:dyDescent="0.15">
      <c r="H3894" s="740"/>
      <c r="I3894" s="740"/>
      <c r="J3894" s="740"/>
      <c r="K3894" s="740"/>
      <c r="L3894" s="740"/>
      <c r="M3894" s="740"/>
      <c r="N3894" s="748"/>
      <c r="O3894" s="749"/>
      <c r="P3894" s="749"/>
      <c r="Q3894" s="740"/>
      <c r="R3894" s="740"/>
      <c r="S3894" s="740"/>
      <c r="T3894" s="740"/>
      <c r="U3894" s="740"/>
      <c r="V3894" s="740"/>
      <c r="W3894" s="740"/>
      <c r="X3894" s="740"/>
      <c r="Y3894" s="740"/>
      <c r="Z3894" s="740"/>
      <c r="AA3894" s="740"/>
      <c r="AB3894" s="740"/>
      <c r="AC3894" s="740"/>
      <c r="AD3894" s="740"/>
      <c r="AE3894" s="740"/>
      <c r="AF3894" s="740"/>
      <c r="AG3894" s="750"/>
      <c r="AH3894" s="742" t="str">
        <f t="shared" si="144"/>
        <v/>
      </c>
      <c r="AI3894" s="37" t="str">
        <f t="shared" si="145"/>
        <v/>
      </c>
      <c r="BH3894" s="137">
        <v>3874</v>
      </c>
      <c r="BI3894" s="206"/>
      <c r="BJ3894" s="207"/>
      <c r="BK3894" s="207"/>
      <c r="BL3894" s="207"/>
      <c r="BM3894" s="207"/>
      <c r="BN3894" s="206"/>
      <c r="BO3894" s="208"/>
      <c r="BP3894" s="206"/>
      <c r="BQ3894" s="458"/>
      <c r="BR3894" s="209"/>
      <c r="BS3894" s="210"/>
      <c r="BT3894" s="208"/>
      <c r="BU3894" s="208"/>
      <c r="BV3894" s="458"/>
      <c r="BW3894" s="209"/>
      <c r="EK3894" s="231"/>
      <c r="EL3894" s="231"/>
      <c r="EM3894" s="451" t="s">
        <v>289</v>
      </c>
      <c r="EN3894" s="228">
        <v>0</v>
      </c>
      <c r="EO3894" s="229">
        <v>9</v>
      </c>
      <c r="EP3894" s="234">
        <f>DCOUNT($H$20:$AI$4020,$H$20,EM3893:EO3894)</f>
        <v>0</v>
      </c>
    </row>
    <row r="3895" spans="8:146" ht="14.25" x14ac:dyDescent="0.15">
      <c r="H3895" s="740"/>
      <c r="I3895" s="740"/>
      <c r="J3895" s="740"/>
      <c r="K3895" s="740"/>
      <c r="L3895" s="740"/>
      <c r="M3895" s="740"/>
      <c r="N3895" s="748"/>
      <c r="O3895" s="749"/>
      <c r="P3895" s="749"/>
      <c r="Q3895" s="740"/>
      <c r="R3895" s="740"/>
      <c r="S3895" s="740"/>
      <c r="T3895" s="740"/>
      <c r="U3895" s="740"/>
      <c r="V3895" s="740"/>
      <c r="W3895" s="740"/>
      <c r="X3895" s="740"/>
      <c r="Y3895" s="740"/>
      <c r="Z3895" s="740"/>
      <c r="AA3895" s="740"/>
      <c r="AB3895" s="740"/>
      <c r="AC3895" s="740"/>
      <c r="AD3895" s="740"/>
      <c r="AE3895" s="740"/>
      <c r="AF3895" s="740"/>
      <c r="AG3895" s="750"/>
      <c r="AH3895" s="742" t="str">
        <f t="shared" si="144"/>
        <v/>
      </c>
      <c r="AI3895" s="37" t="str">
        <f t="shared" si="145"/>
        <v/>
      </c>
      <c r="BH3895" s="137">
        <v>3875</v>
      </c>
      <c r="BI3895" s="206"/>
      <c r="BJ3895" s="207"/>
      <c r="BK3895" s="207"/>
      <c r="BL3895" s="207"/>
      <c r="BM3895" s="207"/>
      <c r="BN3895" s="206"/>
      <c r="BO3895" s="208"/>
      <c r="BP3895" s="206"/>
      <c r="BQ3895" s="458"/>
      <c r="BR3895" s="209"/>
      <c r="BS3895" s="210"/>
      <c r="BT3895" s="208"/>
      <c r="BU3895" s="208"/>
      <c r="BV3895" s="458"/>
      <c r="BW3895" s="209"/>
      <c r="EK3895" s="231"/>
      <c r="EL3895" s="231"/>
      <c r="EM3895" s="186" t="s">
        <v>76</v>
      </c>
      <c r="EN3895" s="187" t="s">
        <v>946</v>
      </c>
      <c r="EO3895" s="188" t="s">
        <v>1601</v>
      </c>
      <c r="EP3895" s="189"/>
    </row>
    <row r="3896" spans="8:146" ht="14.25" x14ac:dyDescent="0.15">
      <c r="H3896" s="740"/>
      <c r="I3896" s="740"/>
      <c r="J3896" s="740"/>
      <c r="K3896" s="740"/>
      <c r="L3896" s="740"/>
      <c r="M3896" s="740"/>
      <c r="N3896" s="748"/>
      <c r="O3896" s="749"/>
      <c r="P3896" s="749"/>
      <c r="Q3896" s="740"/>
      <c r="R3896" s="740"/>
      <c r="S3896" s="740"/>
      <c r="T3896" s="740"/>
      <c r="U3896" s="740"/>
      <c r="V3896" s="740"/>
      <c r="W3896" s="740"/>
      <c r="X3896" s="740"/>
      <c r="Y3896" s="740"/>
      <c r="Z3896" s="740"/>
      <c r="AA3896" s="740"/>
      <c r="AB3896" s="740"/>
      <c r="AC3896" s="740"/>
      <c r="AD3896" s="740"/>
      <c r="AE3896" s="740"/>
      <c r="AF3896" s="740"/>
      <c r="AG3896" s="750"/>
      <c r="AH3896" s="742" t="str">
        <f t="shared" si="144"/>
        <v/>
      </c>
      <c r="AI3896" s="37" t="str">
        <f t="shared" si="145"/>
        <v/>
      </c>
      <c r="BH3896" s="137">
        <v>3876</v>
      </c>
      <c r="BI3896" s="206"/>
      <c r="BJ3896" s="207"/>
      <c r="BK3896" s="207"/>
      <c r="BL3896" s="207"/>
      <c r="BM3896" s="207"/>
      <c r="BN3896" s="206"/>
      <c r="BO3896" s="208"/>
      <c r="BP3896" s="206"/>
      <c r="BQ3896" s="458"/>
      <c r="BR3896" s="209"/>
      <c r="BS3896" s="210"/>
      <c r="BT3896" s="208"/>
      <c r="BU3896" s="208"/>
      <c r="BV3896" s="458"/>
      <c r="BW3896" s="209"/>
      <c r="EK3896" s="231"/>
      <c r="EL3896" s="231"/>
      <c r="EM3896" s="451" t="s">
        <v>290</v>
      </c>
      <c r="EN3896" s="228">
        <v>0</v>
      </c>
      <c r="EO3896" s="229">
        <v>9</v>
      </c>
      <c r="EP3896" s="234">
        <f>DCOUNT($H$20:$AI$4020,$H$20,EM3895:EO3896)</f>
        <v>0</v>
      </c>
    </row>
    <row r="3897" spans="8:146" ht="14.25" x14ac:dyDescent="0.15">
      <c r="H3897" s="740"/>
      <c r="I3897" s="740"/>
      <c r="J3897" s="740"/>
      <c r="K3897" s="740"/>
      <c r="L3897" s="740"/>
      <c r="M3897" s="740"/>
      <c r="N3897" s="748"/>
      <c r="O3897" s="749"/>
      <c r="P3897" s="749"/>
      <c r="Q3897" s="740"/>
      <c r="R3897" s="740"/>
      <c r="S3897" s="740"/>
      <c r="T3897" s="740"/>
      <c r="U3897" s="740"/>
      <c r="V3897" s="740"/>
      <c r="W3897" s="740"/>
      <c r="X3897" s="740"/>
      <c r="Y3897" s="740"/>
      <c r="Z3897" s="740"/>
      <c r="AA3897" s="740"/>
      <c r="AB3897" s="740"/>
      <c r="AC3897" s="740"/>
      <c r="AD3897" s="740"/>
      <c r="AE3897" s="740"/>
      <c r="AF3897" s="740"/>
      <c r="AG3897" s="750"/>
      <c r="AH3897" s="742" t="str">
        <f t="shared" si="144"/>
        <v/>
      </c>
      <c r="AI3897" s="37" t="str">
        <f t="shared" si="145"/>
        <v/>
      </c>
      <c r="BH3897" s="137">
        <v>3877</v>
      </c>
      <c r="BI3897" s="206"/>
      <c r="BJ3897" s="207"/>
      <c r="BK3897" s="207"/>
      <c r="BL3897" s="207"/>
      <c r="BM3897" s="207"/>
      <c r="BN3897" s="206"/>
      <c r="BO3897" s="208"/>
      <c r="BP3897" s="206"/>
      <c r="BQ3897" s="458"/>
      <c r="BR3897" s="209"/>
      <c r="BS3897" s="210"/>
      <c r="BT3897" s="208"/>
      <c r="BU3897" s="208"/>
      <c r="BV3897" s="458"/>
      <c r="BW3897" s="209"/>
      <c r="EK3897" s="231"/>
      <c r="EL3897" s="231"/>
      <c r="EM3897" s="186" t="s">
        <v>76</v>
      </c>
      <c r="EN3897" s="187" t="s">
        <v>946</v>
      </c>
      <c r="EO3897" s="188" t="s">
        <v>1601</v>
      </c>
      <c r="EP3897" s="189"/>
    </row>
    <row r="3898" spans="8:146" ht="14.25" x14ac:dyDescent="0.15">
      <c r="H3898" s="740"/>
      <c r="I3898" s="740"/>
      <c r="J3898" s="740"/>
      <c r="K3898" s="740"/>
      <c r="L3898" s="740"/>
      <c r="M3898" s="740"/>
      <c r="N3898" s="748"/>
      <c r="O3898" s="749"/>
      <c r="P3898" s="749"/>
      <c r="Q3898" s="740"/>
      <c r="R3898" s="740"/>
      <c r="S3898" s="740"/>
      <c r="T3898" s="740"/>
      <c r="U3898" s="740"/>
      <c r="V3898" s="740"/>
      <c r="W3898" s="740"/>
      <c r="X3898" s="740"/>
      <c r="Y3898" s="740"/>
      <c r="Z3898" s="740"/>
      <c r="AA3898" s="740"/>
      <c r="AB3898" s="740"/>
      <c r="AC3898" s="740"/>
      <c r="AD3898" s="740"/>
      <c r="AE3898" s="740"/>
      <c r="AF3898" s="740"/>
      <c r="AG3898" s="750"/>
      <c r="AH3898" s="742" t="str">
        <f t="shared" si="144"/>
        <v/>
      </c>
      <c r="AI3898" s="37" t="str">
        <f t="shared" si="145"/>
        <v/>
      </c>
      <c r="BH3898" s="137">
        <v>3878</v>
      </c>
      <c r="BI3898" s="206"/>
      <c r="BJ3898" s="207"/>
      <c r="BK3898" s="207"/>
      <c r="BL3898" s="207"/>
      <c r="BM3898" s="207"/>
      <c r="BN3898" s="206"/>
      <c r="BO3898" s="208"/>
      <c r="BP3898" s="206"/>
      <c r="BQ3898" s="458"/>
      <c r="BR3898" s="209"/>
      <c r="BS3898" s="210"/>
      <c r="BT3898" s="208"/>
      <c r="BU3898" s="208"/>
      <c r="BV3898" s="458"/>
      <c r="BW3898" s="209"/>
      <c r="EK3898" s="231"/>
      <c r="EL3898" s="231"/>
      <c r="EM3898" s="451" t="s">
        <v>291</v>
      </c>
      <c r="EN3898" s="228">
        <v>0</v>
      </c>
      <c r="EO3898" s="229">
        <v>9</v>
      </c>
      <c r="EP3898" s="234">
        <f>DCOUNT($H$20:$AI$4020,$H$20,EM3897:EO3898)</f>
        <v>0</v>
      </c>
    </row>
    <row r="3899" spans="8:146" ht="14.25" x14ac:dyDescent="0.15">
      <c r="H3899" s="740"/>
      <c r="I3899" s="740"/>
      <c r="J3899" s="740"/>
      <c r="K3899" s="740"/>
      <c r="L3899" s="740"/>
      <c r="M3899" s="740"/>
      <c r="N3899" s="748"/>
      <c r="O3899" s="749"/>
      <c r="P3899" s="749"/>
      <c r="Q3899" s="740"/>
      <c r="R3899" s="740"/>
      <c r="S3899" s="740"/>
      <c r="T3899" s="740"/>
      <c r="U3899" s="740"/>
      <c r="V3899" s="740"/>
      <c r="W3899" s="740"/>
      <c r="X3899" s="740"/>
      <c r="Y3899" s="740"/>
      <c r="Z3899" s="740"/>
      <c r="AA3899" s="740"/>
      <c r="AB3899" s="740"/>
      <c r="AC3899" s="740"/>
      <c r="AD3899" s="740"/>
      <c r="AE3899" s="740"/>
      <c r="AF3899" s="740"/>
      <c r="AG3899" s="750"/>
      <c r="AH3899" s="742" t="str">
        <f t="shared" si="144"/>
        <v/>
      </c>
      <c r="AI3899" s="37" t="str">
        <f t="shared" si="145"/>
        <v/>
      </c>
      <c r="BH3899" s="137">
        <v>3879</v>
      </c>
      <c r="BI3899" s="206"/>
      <c r="BJ3899" s="207"/>
      <c r="BK3899" s="207"/>
      <c r="BL3899" s="207"/>
      <c r="BM3899" s="207"/>
      <c r="BN3899" s="206"/>
      <c r="BO3899" s="208"/>
      <c r="BP3899" s="206"/>
      <c r="BQ3899" s="458"/>
      <c r="BR3899" s="209"/>
      <c r="BS3899" s="210"/>
      <c r="BT3899" s="208"/>
      <c r="BU3899" s="208"/>
      <c r="BV3899" s="458"/>
      <c r="BW3899" s="209"/>
      <c r="EK3899" s="231"/>
      <c r="EL3899" s="231"/>
      <c r="EM3899" s="186" t="s">
        <v>76</v>
      </c>
      <c r="EN3899" s="187" t="s">
        <v>946</v>
      </c>
      <c r="EO3899" s="188" t="s">
        <v>1601</v>
      </c>
      <c r="EP3899" s="189"/>
    </row>
    <row r="3900" spans="8:146" ht="14.25" x14ac:dyDescent="0.15">
      <c r="H3900" s="740"/>
      <c r="I3900" s="740"/>
      <c r="J3900" s="740"/>
      <c r="K3900" s="740"/>
      <c r="L3900" s="740"/>
      <c r="M3900" s="740"/>
      <c r="N3900" s="748"/>
      <c r="O3900" s="749"/>
      <c r="P3900" s="749"/>
      <c r="Q3900" s="740"/>
      <c r="R3900" s="740"/>
      <c r="S3900" s="740"/>
      <c r="T3900" s="740"/>
      <c r="U3900" s="740"/>
      <c r="V3900" s="740"/>
      <c r="W3900" s="740"/>
      <c r="X3900" s="740"/>
      <c r="Y3900" s="740"/>
      <c r="Z3900" s="740"/>
      <c r="AA3900" s="740"/>
      <c r="AB3900" s="740"/>
      <c r="AC3900" s="740"/>
      <c r="AD3900" s="740"/>
      <c r="AE3900" s="740"/>
      <c r="AF3900" s="740"/>
      <c r="AG3900" s="750"/>
      <c r="AH3900" s="742" t="str">
        <f t="shared" si="144"/>
        <v/>
      </c>
      <c r="AI3900" s="37" t="str">
        <f t="shared" si="145"/>
        <v/>
      </c>
      <c r="BH3900" s="137">
        <v>3880</v>
      </c>
      <c r="BI3900" s="206"/>
      <c r="BJ3900" s="207"/>
      <c r="BK3900" s="207"/>
      <c r="BL3900" s="207"/>
      <c r="BM3900" s="207"/>
      <c r="BN3900" s="206"/>
      <c r="BO3900" s="208"/>
      <c r="BP3900" s="206"/>
      <c r="BQ3900" s="458"/>
      <c r="BR3900" s="209"/>
      <c r="BS3900" s="210"/>
      <c r="BT3900" s="208"/>
      <c r="BU3900" s="208"/>
      <c r="BV3900" s="458"/>
      <c r="BW3900" s="209"/>
      <c r="EK3900" s="231"/>
      <c r="EL3900" s="231"/>
      <c r="EM3900" s="451" t="s">
        <v>292</v>
      </c>
      <c r="EN3900" s="228">
        <v>0</v>
      </c>
      <c r="EO3900" s="229">
        <v>9</v>
      </c>
      <c r="EP3900" s="234">
        <f>DCOUNT($H$20:$AI$4020,$H$20,EM3899:EO3900)</f>
        <v>0</v>
      </c>
    </row>
    <row r="3901" spans="8:146" ht="14.25" x14ac:dyDescent="0.15">
      <c r="H3901" s="740"/>
      <c r="I3901" s="740"/>
      <c r="J3901" s="740"/>
      <c r="K3901" s="740"/>
      <c r="L3901" s="740"/>
      <c r="M3901" s="740"/>
      <c r="N3901" s="748"/>
      <c r="O3901" s="749"/>
      <c r="P3901" s="749"/>
      <c r="Q3901" s="740"/>
      <c r="R3901" s="740"/>
      <c r="S3901" s="740"/>
      <c r="T3901" s="740"/>
      <c r="U3901" s="740"/>
      <c r="V3901" s="740"/>
      <c r="W3901" s="740"/>
      <c r="X3901" s="740"/>
      <c r="Y3901" s="740"/>
      <c r="Z3901" s="740"/>
      <c r="AA3901" s="740"/>
      <c r="AB3901" s="740"/>
      <c r="AC3901" s="740"/>
      <c r="AD3901" s="740"/>
      <c r="AE3901" s="740"/>
      <c r="AF3901" s="740"/>
      <c r="AG3901" s="750"/>
      <c r="AH3901" s="742" t="str">
        <f t="shared" si="144"/>
        <v/>
      </c>
      <c r="AI3901" s="37" t="str">
        <f t="shared" si="145"/>
        <v/>
      </c>
      <c r="BH3901" s="137">
        <v>3881</v>
      </c>
      <c r="BI3901" s="206"/>
      <c r="BJ3901" s="207"/>
      <c r="BK3901" s="207"/>
      <c r="BL3901" s="207"/>
      <c r="BM3901" s="207"/>
      <c r="BN3901" s="206"/>
      <c r="BO3901" s="208"/>
      <c r="BP3901" s="206"/>
      <c r="BQ3901" s="458"/>
      <c r="BR3901" s="209"/>
      <c r="BS3901" s="210"/>
      <c r="BT3901" s="208"/>
      <c r="BU3901" s="208"/>
      <c r="BV3901" s="458"/>
      <c r="BW3901" s="209"/>
      <c r="EK3901" s="231"/>
      <c r="EL3901" s="231"/>
      <c r="EM3901" s="186" t="s">
        <v>76</v>
      </c>
      <c r="EN3901" s="187" t="s">
        <v>946</v>
      </c>
      <c r="EO3901" s="188" t="s">
        <v>1601</v>
      </c>
      <c r="EP3901" s="189"/>
    </row>
    <row r="3902" spans="8:146" ht="14.25" x14ac:dyDescent="0.15">
      <c r="H3902" s="740"/>
      <c r="I3902" s="740"/>
      <c r="J3902" s="740"/>
      <c r="K3902" s="740"/>
      <c r="L3902" s="740"/>
      <c r="M3902" s="740"/>
      <c r="N3902" s="748"/>
      <c r="O3902" s="749"/>
      <c r="P3902" s="749"/>
      <c r="Q3902" s="740"/>
      <c r="R3902" s="740"/>
      <c r="S3902" s="740"/>
      <c r="T3902" s="740"/>
      <c r="U3902" s="740"/>
      <c r="V3902" s="740"/>
      <c r="W3902" s="740"/>
      <c r="X3902" s="740"/>
      <c r="Y3902" s="740"/>
      <c r="Z3902" s="740"/>
      <c r="AA3902" s="740"/>
      <c r="AB3902" s="740"/>
      <c r="AC3902" s="740"/>
      <c r="AD3902" s="740"/>
      <c r="AE3902" s="740"/>
      <c r="AF3902" s="740"/>
      <c r="AG3902" s="750"/>
      <c r="AH3902" s="742" t="str">
        <f t="shared" si="144"/>
        <v/>
      </c>
      <c r="AI3902" s="37" t="str">
        <f t="shared" si="145"/>
        <v/>
      </c>
      <c r="BH3902" s="137">
        <v>3882</v>
      </c>
      <c r="BI3902" s="206"/>
      <c r="BJ3902" s="207"/>
      <c r="BK3902" s="207"/>
      <c r="BL3902" s="207"/>
      <c r="BM3902" s="207"/>
      <c r="BN3902" s="206"/>
      <c r="BO3902" s="208"/>
      <c r="BP3902" s="206"/>
      <c r="BQ3902" s="458"/>
      <c r="BR3902" s="209"/>
      <c r="BS3902" s="210"/>
      <c r="BT3902" s="208"/>
      <c r="BU3902" s="208"/>
      <c r="BV3902" s="458"/>
      <c r="BW3902" s="209"/>
      <c r="EK3902" s="231"/>
      <c r="EL3902" s="231"/>
      <c r="EM3902" s="451" t="s">
        <v>293</v>
      </c>
      <c r="EN3902" s="228">
        <v>0</v>
      </c>
      <c r="EO3902" s="229">
        <v>9</v>
      </c>
      <c r="EP3902" s="234">
        <f>DCOUNT($H$20:$AI$4020,$H$20,EM3901:EO3902)</f>
        <v>0</v>
      </c>
    </row>
    <row r="3903" spans="8:146" ht="14.25" x14ac:dyDescent="0.15">
      <c r="H3903" s="740"/>
      <c r="I3903" s="740"/>
      <c r="J3903" s="740"/>
      <c r="K3903" s="740"/>
      <c r="L3903" s="740"/>
      <c r="M3903" s="740"/>
      <c r="N3903" s="748"/>
      <c r="O3903" s="749"/>
      <c r="P3903" s="749"/>
      <c r="Q3903" s="740"/>
      <c r="R3903" s="740"/>
      <c r="S3903" s="740"/>
      <c r="T3903" s="740"/>
      <c r="U3903" s="740"/>
      <c r="V3903" s="740"/>
      <c r="W3903" s="740"/>
      <c r="X3903" s="740"/>
      <c r="Y3903" s="740"/>
      <c r="Z3903" s="740"/>
      <c r="AA3903" s="740"/>
      <c r="AB3903" s="740"/>
      <c r="AC3903" s="740"/>
      <c r="AD3903" s="740"/>
      <c r="AE3903" s="740"/>
      <c r="AF3903" s="740"/>
      <c r="AG3903" s="750"/>
      <c r="AH3903" s="742" t="str">
        <f t="shared" si="144"/>
        <v/>
      </c>
      <c r="AI3903" s="37" t="str">
        <f t="shared" si="145"/>
        <v/>
      </c>
      <c r="BH3903" s="137">
        <v>3883</v>
      </c>
      <c r="BI3903" s="206"/>
      <c r="BJ3903" s="207"/>
      <c r="BK3903" s="207"/>
      <c r="BL3903" s="207"/>
      <c r="BM3903" s="207"/>
      <c r="BN3903" s="206"/>
      <c r="BO3903" s="208"/>
      <c r="BP3903" s="206"/>
      <c r="BQ3903" s="458"/>
      <c r="BR3903" s="209"/>
      <c r="BS3903" s="210"/>
      <c r="BT3903" s="208"/>
      <c r="BU3903" s="208"/>
      <c r="BV3903" s="458"/>
      <c r="BW3903" s="209"/>
      <c r="EK3903" s="231"/>
      <c r="EL3903" s="231"/>
      <c r="EM3903" s="186" t="s">
        <v>76</v>
      </c>
      <c r="EN3903" s="187" t="s">
        <v>946</v>
      </c>
      <c r="EO3903" s="188" t="s">
        <v>1601</v>
      </c>
      <c r="EP3903" s="189"/>
    </row>
    <row r="3904" spans="8:146" ht="14.25" x14ac:dyDescent="0.15">
      <c r="H3904" s="740"/>
      <c r="I3904" s="740"/>
      <c r="J3904" s="740"/>
      <c r="K3904" s="740"/>
      <c r="L3904" s="740"/>
      <c r="M3904" s="740"/>
      <c r="N3904" s="748"/>
      <c r="O3904" s="749"/>
      <c r="P3904" s="749"/>
      <c r="Q3904" s="740"/>
      <c r="R3904" s="740"/>
      <c r="S3904" s="740"/>
      <c r="T3904" s="740"/>
      <c r="U3904" s="740"/>
      <c r="V3904" s="740"/>
      <c r="W3904" s="740"/>
      <c r="X3904" s="740"/>
      <c r="Y3904" s="740"/>
      <c r="Z3904" s="740"/>
      <c r="AA3904" s="740"/>
      <c r="AB3904" s="740"/>
      <c r="AC3904" s="740"/>
      <c r="AD3904" s="740"/>
      <c r="AE3904" s="740"/>
      <c r="AF3904" s="740"/>
      <c r="AG3904" s="750"/>
      <c r="AH3904" s="742" t="str">
        <f t="shared" si="144"/>
        <v/>
      </c>
      <c r="AI3904" s="37" t="str">
        <f t="shared" si="145"/>
        <v/>
      </c>
      <c r="BH3904" s="137">
        <v>3884</v>
      </c>
      <c r="BI3904" s="206"/>
      <c r="BJ3904" s="207"/>
      <c r="BK3904" s="207"/>
      <c r="BL3904" s="207"/>
      <c r="BM3904" s="207"/>
      <c r="BN3904" s="206"/>
      <c r="BO3904" s="208"/>
      <c r="BP3904" s="206"/>
      <c r="BQ3904" s="458"/>
      <c r="BR3904" s="209"/>
      <c r="BS3904" s="210"/>
      <c r="BT3904" s="208"/>
      <c r="BU3904" s="208"/>
      <c r="BV3904" s="458"/>
      <c r="BW3904" s="209"/>
      <c r="EK3904" s="231"/>
      <c r="EL3904" s="231"/>
      <c r="EM3904" s="451" t="s">
        <v>294</v>
      </c>
      <c r="EN3904" s="228">
        <v>0</v>
      </c>
      <c r="EO3904" s="229">
        <v>9</v>
      </c>
      <c r="EP3904" s="234">
        <f>DCOUNT($H$20:$AI$4020,$H$20,EM3903:EO3904)</f>
        <v>0</v>
      </c>
    </row>
    <row r="3905" spans="8:146" ht="14.25" x14ac:dyDescent="0.15">
      <c r="H3905" s="740"/>
      <c r="I3905" s="740"/>
      <c r="J3905" s="740"/>
      <c r="K3905" s="740"/>
      <c r="L3905" s="740"/>
      <c r="M3905" s="740"/>
      <c r="N3905" s="748"/>
      <c r="O3905" s="749"/>
      <c r="P3905" s="749"/>
      <c r="Q3905" s="740"/>
      <c r="R3905" s="740"/>
      <c r="S3905" s="740"/>
      <c r="T3905" s="740"/>
      <c r="U3905" s="740"/>
      <c r="V3905" s="740"/>
      <c r="W3905" s="740"/>
      <c r="X3905" s="740"/>
      <c r="Y3905" s="740"/>
      <c r="Z3905" s="740"/>
      <c r="AA3905" s="740"/>
      <c r="AB3905" s="740"/>
      <c r="AC3905" s="740"/>
      <c r="AD3905" s="740"/>
      <c r="AE3905" s="740"/>
      <c r="AF3905" s="740"/>
      <c r="AG3905" s="750"/>
      <c r="AH3905" s="742" t="str">
        <f t="shared" si="144"/>
        <v/>
      </c>
      <c r="AI3905" s="37" t="str">
        <f t="shared" si="145"/>
        <v/>
      </c>
      <c r="BH3905" s="137">
        <v>3885</v>
      </c>
      <c r="BI3905" s="206"/>
      <c r="BJ3905" s="207"/>
      <c r="BK3905" s="207"/>
      <c r="BL3905" s="207"/>
      <c r="BM3905" s="207"/>
      <c r="BN3905" s="206"/>
      <c r="BO3905" s="208"/>
      <c r="BP3905" s="206"/>
      <c r="BQ3905" s="458"/>
      <c r="BR3905" s="209"/>
      <c r="BS3905" s="210"/>
      <c r="BT3905" s="208"/>
      <c r="BU3905" s="208"/>
      <c r="BV3905" s="458"/>
      <c r="BW3905" s="209"/>
      <c r="EK3905" s="231"/>
      <c r="EL3905" s="231"/>
      <c r="EM3905" s="543" t="s">
        <v>76</v>
      </c>
      <c r="EN3905" s="544" t="s">
        <v>946</v>
      </c>
      <c r="EO3905" s="545" t="s">
        <v>1601</v>
      </c>
      <c r="EP3905" s="546"/>
    </row>
    <row r="3906" spans="8:146" ht="14.25" x14ac:dyDescent="0.15">
      <c r="H3906" s="740"/>
      <c r="I3906" s="740"/>
      <c r="J3906" s="740"/>
      <c r="K3906" s="740"/>
      <c r="L3906" s="740"/>
      <c r="M3906" s="740"/>
      <c r="N3906" s="748"/>
      <c r="O3906" s="749"/>
      <c r="P3906" s="749"/>
      <c r="Q3906" s="740"/>
      <c r="R3906" s="740"/>
      <c r="S3906" s="740"/>
      <c r="T3906" s="740"/>
      <c r="U3906" s="740"/>
      <c r="V3906" s="740"/>
      <c r="W3906" s="740"/>
      <c r="X3906" s="740"/>
      <c r="Y3906" s="740"/>
      <c r="Z3906" s="740"/>
      <c r="AA3906" s="740"/>
      <c r="AB3906" s="740"/>
      <c r="AC3906" s="740"/>
      <c r="AD3906" s="740"/>
      <c r="AE3906" s="740"/>
      <c r="AF3906" s="740"/>
      <c r="AG3906" s="750"/>
      <c r="AH3906" s="742" t="str">
        <f t="shared" si="144"/>
        <v/>
      </c>
      <c r="AI3906" s="37" t="str">
        <f t="shared" si="145"/>
        <v/>
      </c>
      <c r="BH3906" s="137">
        <v>3886</v>
      </c>
      <c r="BI3906" s="206"/>
      <c r="BJ3906" s="207"/>
      <c r="BK3906" s="207"/>
      <c r="BL3906" s="207"/>
      <c r="BM3906" s="207"/>
      <c r="BN3906" s="206"/>
      <c r="BO3906" s="208"/>
      <c r="BP3906" s="206"/>
      <c r="BQ3906" s="458"/>
      <c r="BR3906" s="209"/>
      <c r="BS3906" s="210"/>
      <c r="BT3906" s="208"/>
      <c r="BU3906" s="208"/>
      <c r="BV3906" s="458"/>
      <c r="BW3906" s="209"/>
      <c r="EK3906" s="231"/>
      <c r="EL3906" s="231"/>
      <c r="EM3906" s="552" t="s">
        <v>2590</v>
      </c>
      <c r="EN3906" s="548">
        <v>0</v>
      </c>
      <c r="EO3906" s="549">
        <v>9</v>
      </c>
      <c r="EP3906" s="551">
        <f>DCOUNT($H$20:$AI$4020,$H$20,EM3905:EO3906)</f>
        <v>0</v>
      </c>
    </row>
    <row r="3907" spans="8:146" ht="14.25" x14ac:dyDescent="0.15">
      <c r="H3907" s="740"/>
      <c r="I3907" s="740"/>
      <c r="J3907" s="740"/>
      <c r="K3907" s="740"/>
      <c r="L3907" s="740"/>
      <c r="M3907" s="740"/>
      <c r="N3907" s="748"/>
      <c r="O3907" s="749"/>
      <c r="P3907" s="749"/>
      <c r="Q3907" s="740"/>
      <c r="R3907" s="740"/>
      <c r="S3907" s="740"/>
      <c r="T3907" s="740"/>
      <c r="U3907" s="740"/>
      <c r="V3907" s="740"/>
      <c r="W3907" s="740"/>
      <c r="X3907" s="740"/>
      <c r="Y3907" s="740"/>
      <c r="Z3907" s="740"/>
      <c r="AA3907" s="740"/>
      <c r="AB3907" s="740"/>
      <c r="AC3907" s="740"/>
      <c r="AD3907" s="740"/>
      <c r="AE3907" s="740"/>
      <c r="AF3907" s="740"/>
      <c r="AG3907" s="750"/>
      <c r="AH3907" s="742" t="str">
        <f t="shared" si="144"/>
        <v/>
      </c>
      <c r="AI3907" s="37" t="str">
        <f t="shared" si="145"/>
        <v/>
      </c>
      <c r="BH3907" s="137">
        <v>3887</v>
      </c>
      <c r="BI3907" s="206"/>
      <c r="BJ3907" s="207"/>
      <c r="BK3907" s="207"/>
      <c r="BL3907" s="207"/>
      <c r="BM3907" s="207"/>
      <c r="BN3907" s="206"/>
      <c r="BO3907" s="208"/>
      <c r="BP3907" s="206"/>
      <c r="BQ3907" s="458"/>
      <c r="BR3907" s="209"/>
      <c r="BS3907" s="210"/>
      <c r="BT3907" s="208"/>
      <c r="BU3907" s="208"/>
      <c r="BV3907" s="458"/>
      <c r="BW3907" s="209"/>
      <c r="EK3907" s="231"/>
      <c r="EL3907" s="231"/>
      <c r="EM3907" s="543" t="s">
        <v>76</v>
      </c>
      <c r="EN3907" s="544" t="s">
        <v>946</v>
      </c>
      <c r="EO3907" s="545" t="s">
        <v>1601</v>
      </c>
      <c r="EP3907" s="546"/>
    </row>
    <row r="3908" spans="8:146" ht="14.25" x14ac:dyDescent="0.15">
      <c r="H3908" s="740"/>
      <c r="I3908" s="740"/>
      <c r="J3908" s="740"/>
      <c r="K3908" s="740"/>
      <c r="L3908" s="740"/>
      <c r="M3908" s="740"/>
      <c r="N3908" s="748"/>
      <c r="O3908" s="749"/>
      <c r="P3908" s="749"/>
      <c r="Q3908" s="740"/>
      <c r="R3908" s="740"/>
      <c r="S3908" s="740"/>
      <c r="T3908" s="740"/>
      <c r="U3908" s="740"/>
      <c r="V3908" s="740"/>
      <c r="W3908" s="740"/>
      <c r="X3908" s="740"/>
      <c r="Y3908" s="740"/>
      <c r="Z3908" s="740"/>
      <c r="AA3908" s="740"/>
      <c r="AB3908" s="740"/>
      <c r="AC3908" s="740"/>
      <c r="AD3908" s="740"/>
      <c r="AE3908" s="740"/>
      <c r="AF3908" s="740"/>
      <c r="AG3908" s="750"/>
      <c r="AH3908" s="742" t="str">
        <f t="shared" si="144"/>
        <v/>
      </c>
      <c r="AI3908" s="37" t="str">
        <f t="shared" si="145"/>
        <v/>
      </c>
      <c r="BH3908" s="137">
        <v>3888</v>
      </c>
      <c r="BI3908" s="206"/>
      <c r="BJ3908" s="207"/>
      <c r="BK3908" s="207"/>
      <c r="BL3908" s="207"/>
      <c r="BM3908" s="207"/>
      <c r="BN3908" s="206"/>
      <c r="BO3908" s="208"/>
      <c r="BP3908" s="206"/>
      <c r="BQ3908" s="458"/>
      <c r="BR3908" s="209"/>
      <c r="BS3908" s="210"/>
      <c r="BT3908" s="208"/>
      <c r="BU3908" s="208"/>
      <c r="BV3908" s="458"/>
      <c r="BW3908" s="209"/>
      <c r="EK3908" s="231"/>
      <c r="EL3908" s="231"/>
      <c r="EM3908" s="552" t="s">
        <v>2591</v>
      </c>
      <c r="EN3908" s="548">
        <v>0</v>
      </c>
      <c r="EO3908" s="549">
        <v>9</v>
      </c>
      <c r="EP3908" s="551">
        <f>DCOUNT($H$20:$AI$4020,$H$20,EM3907:EO3908)</f>
        <v>0</v>
      </c>
    </row>
    <row r="3909" spans="8:146" ht="14.25" x14ac:dyDescent="0.15">
      <c r="H3909" s="740"/>
      <c r="I3909" s="740"/>
      <c r="J3909" s="740"/>
      <c r="K3909" s="740"/>
      <c r="L3909" s="740"/>
      <c r="M3909" s="740"/>
      <c r="N3909" s="748"/>
      <c r="O3909" s="749"/>
      <c r="P3909" s="749"/>
      <c r="Q3909" s="740"/>
      <c r="R3909" s="740"/>
      <c r="S3909" s="740"/>
      <c r="T3909" s="740"/>
      <c r="U3909" s="740"/>
      <c r="V3909" s="740"/>
      <c r="W3909" s="740"/>
      <c r="X3909" s="740"/>
      <c r="Y3909" s="740"/>
      <c r="Z3909" s="740"/>
      <c r="AA3909" s="740"/>
      <c r="AB3909" s="740"/>
      <c r="AC3909" s="740"/>
      <c r="AD3909" s="740"/>
      <c r="AE3909" s="740"/>
      <c r="AF3909" s="740"/>
      <c r="AG3909" s="750"/>
      <c r="AH3909" s="742" t="str">
        <f t="shared" si="144"/>
        <v/>
      </c>
      <c r="AI3909" s="37" t="str">
        <f t="shared" si="145"/>
        <v/>
      </c>
      <c r="BH3909" s="137">
        <v>3889</v>
      </c>
      <c r="BI3909" s="206"/>
      <c r="BJ3909" s="207"/>
      <c r="BK3909" s="207"/>
      <c r="BL3909" s="207"/>
      <c r="BM3909" s="207"/>
      <c r="BN3909" s="206"/>
      <c r="BO3909" s="208"/>
      <c r="BP3909" s="206"/>
      <c r="BQ3909" s="458"/>
      <c r="BR3909" s="209"/>
      <c r="BS3909" s="210"/>
      <c r="BT3909" s="208"/>
      <c r="BU3909" s="208"/>
      <c r="BV3909" s="458"/>
      <c r="BW3909" s="209"/>
      <c r="EK3909" s="231"/>
      <c r="EL3909" s="231"/>
      <c r="EM3909" s="543" t="s">
        <v>76</v>
      </c>
      <c r="EN3909" s="544" t="s">
        <v>946</v>
      </c>
      <c r="EO3909" s="545" t="s">
        <v>1601</v>
      </c>
      <c r="EP3909" s="546"/>
    </row>
    <row r="3910" spans="8:146" ht="14.25" x14ac:dyDescent="0.15">
      <c r="H3910" s="740"/>
      <c r="I3910" s="740"/>
      <c r="J3910" s="740"/>
      <c r="K3910" s="740"/>
      <c r="L3910" s="740"/>
      <c r="M3910" s="740"/>
      <c r="N3910" s="748"/>
      <c r="O3910" s="749"/>
      <c r="P3910" s="749"/>
      <c r="Q3910" s="740"/>
      <c r="R3910" s="740"/>
      <c r="S3910" s="740"/>
      <c r="T3910" s="740"/>
      <c r="U3910" s="740"/>
      <c r="V3910" s="740"/>
      <c r="W3910" s="740"/>
      <c r="X3910" s="740"/>
      <c r="Y3910" s="740"/>
      <c r="Z3910" s="740"/>
      <c r="AA3910" s="740"/>
      <c r="AB3910" s="740"/>
      <c r="AC3910" s="740"/>
      <c r="AD3910" s="740"/>
      <c r="AE3910" s="740"/>
      <c r="AF3910" s="740"/>
      <c r="AG3910" s="750"/>
      <c r="AH3910" s="742" t="str">
        <f t="shared" si="144"/>
        <v/>
      </c>
      <c r="AI3910" s="37" t="str">
        <f t="shared" si="145"/>
        <v/>
      </c>
      <c r="BH3910" s="137">
        <v>3890</v>
      </c>
      <c r="BI3910" s="206"/>
      <c r="BJ3910" s="207"/>
      <c r="BK3910" s="207"/>
      <c r="BL3910" s="207"/>
      <c r="BM3910" s="207"/>
      <c r="BN3910" s="206"/>
      <c r="BO3910" s="208"/>
      <c r="BP3910" s="206"/>
      <c r="BQ3910" s="458"/>
      <c r="BR3910" s="209"/>
      <c r="BS3910" s="210"/>
      <c r="BT3910" s="208"/>
      <c r="BU3910" s="208"/>
      <c r="BV3910" s="458"/>
      <c r="BW3910" s="209"/>
      <c r="EK3910" s="231"/>
      <c r="EL3910" s="231"/>
      <c r="EM3910" s="552" t="s">
        <v>2593</v>
      </c>
      <c r="EN3910" s="548">
        <v>0</v>
      </c>
      <c r="EO3910" s="549">
        <v>9</v>
      </c>
      <c r="EP3910" s="551">
        <f>DCOUNT($H$20:$AI$4020,$H$20,EM3909:EO3910)</f>
        <v>0</v>
      </c>
    </row>
    <row r="3911" spans="8:146" ht="14.25" x14ac:dyDescent="0.15">
      <c r="H3911" s="740"/>
      <c r="I3911" s="740"/>
      <c r="J3911" s="740"/>
      <c r="K3911" s="740"/>
      <c r="L3911" s="740"/>
      <c r="M3911" s="740"/>
      <c r="N3911" s="748"/>
      <c r="O3911" s="749"/>
      <c r="P3911" s="749"/>
      <c r="Q3911" s="740"/>
      <c r="R3911" s="740"/>
      <c r="S3911" s="740"/>
      <c r="T3911" s="740"/>
      <c r="U3911" s="740"/>
      <c r="V3911" s="740"/>
      <c r="W3911" s="740"/>
      <c r="X3911" s="740"/>
      <c r="Y3911" s="740"/>
      <c r="Z3911" s="740"/>
      <c r="AA3911" s="740"/>
      <c r="AB3911" s="740"/>
      <c r="AC3911" s="740"/>
      <c r="AD3911" s="740"/>
      <c r="AE3911" s="740"/>
      <c r="AF3911" s="740"/>
      <c r="AG3911" s="750"/>
      <c r="AH3911" s="742" t="str">
        <f t="shared" si="144"/>
        <v/>
      </c>
      <c r="AI3911" s="37" t="str">
        <f t="shared" si="145"/>
        <v/>
      </c>
      <c r="BH3911" s="137">
        <v>3891</v>
      </c>
      <c r="BI3911" s="206"/>
      <c r="BJ3911" s="207"/>
      <c r="BK3911" s="207"/>
      <c r="BL3911" s="207"/>
      <c r="BM3911" s="207"/>
      <c r="BN3911" s="206"/>
      <c r="BO3911" s="208"/>
      <c r="BP3911" s="206"/>
      <c r="BQ3911" s="458"/>
      <c r="BR3911" s="209"/>
      <c r="BS3911" s="210"/>
      <c r="BT3911" s="208"/>
      <c r="BU3911" s="208"/>
      <c r="BV3911" s="458"/>
      <c r="BW3911" s="209"/>
      <c r="EK3911" s="231"/>
      <c r="EL3911" s="231"/>
      <c r="EM3911" s="543" t="s">
        <v>76</v>
      </c>
      <c r="EN3911" s="544" t="s">
        <v>946</v>
      </c>
      <c r="EO3911" s="545" t="s">
        <v>1601</v>
      </c>
      <c r="EP3911" s="546"/>
    </row>
    <row r="3912" spans="8:146" ht="14.25" x14ac:dyDescent="0.15">
      <c r="H3912" s="740"/>
      <c r="I3912" s="740"/>
      <c r="J3912" s="740"/>
      <c r="K3912" s="740"/>
      <c r="L3912" s="740"/>
      <c r="M3912" s="740"/>
      <c r="N3912" s="748"/>
      <c r="O3912" s="749"/>
      <c r="P3912" s="749"/>
      <c r="Q3912" s="740"/>
      <c r="R3912" s="740"/>
      <c r="S3912" s="740"/>
      <c r="T3912" s="740"/>
      <c r="U3912" s="740"/>
      <c r="V3912" s="740"/>
      <c r="W3912" s="740"/>
      <c r="X3912" s="740"/>
      <c r="Y3912" s="740"/>
      <c r="Z3912" s="740"/>
      <c r="AA3912" s="740"/>
      <c r="AB3912" s="740"/>
      <c r="AC3912" s="740"/>
      <c r="AD3912" s="740"/>
      <c r="AE3912" s="740"/>
      <c r="AF3912" s="740"/>
      <c r="AG3912" s="750"/>
      <c r="AH3912" s="742" t="str">
        <f t="shared" si="144"/>
        <v/>
      </c>
      <c r="AI3912" s="37" t="str">
        <f t="shared" si="145"/>
        <v/>
      </c>
      <c r="BH3912" s="137">
        <v>3892</v>
      </c>
      <c r="BI3912" s="206"/>
      <c r="BJ3912" s="207"/>
      <c r="BK3912" s="207"/>
      <c r="BL3912" s="207"/>
      <c r="BM3912" s="207"/>
      <c r="BN3912" s="206"/>
      <c r="BO3912" s="208"/>
      <c r="BP3912" s="206"/>
      <c r="BQ3912" s="458"/>
      <c r="BR3912" s="209"/>
      <c r="BS3912" s="210"/>
      <c r="BT3912" s="208"/>
      <c r="BU3912" s="208"/>
      <c r="BV3912" s="458"/>
      <c r="BW3912" s="209"/>
      <c r="EK3912" s="231"/>
      <c r="EL3912" s="231"/>
      <c r="EM3912" s="552" t="s">
        <v>2594</v>
      </c>
      <c r="EN3912" s="548">
        <v>0</v>
      </c>
      <c r="EO3912" s="549">
        <v>9</v>
      </c>
      <c r="EP3912" s="551">
        <f>DCOUNT($H$20:$AI$4020,$H$20,EM3911:EO3912)</f>
        <v>0</v>
      </c>
    </row>
    <row r="3913" spans="8:146" ht="14.25" x14ac:dyDescent="0.15">
      <c r="H3913" s="740"/>
      <c r="I3913" s="740"/>
      <c r="J3913" s="740"/>
      <c r="K3913" s="740"/>
      <c r="L3913" s="740"/>
      <c r="M3913" s="740"/>
      <c r="N3913" s="748"/>
      <c r="O3913" s="749"/>
      <c r="P3913" s="749"/>
      <c r="Q3913" s="740"/>
      <c r="R3913" s="740"/>
      <c r="S3913" s="740"/>
      <c r="T3913" s="740"/>
      <c r="U3913" s="740"/>
      <c r="V3913" s="740"/>
      <c r="W3913" s="740"/>
      <c r="X3913" s="740"/>
      <c r="Y3913" s="740"/>
      <c r="Z3913" s="740"/>
      <c r="AA3913" s="740"/>
      <c r="AB3913" s="740"/>
      <c r="AC3913" s="740"/>
      <c r="AD3913" s="740"/>
      <c r="AE3913" s="740"/>
      <c r="AF3913" s="740"/>
      <c r="AG3913" s="750"/>
      <c r="AH3913" s="742" t="str">
        <f t="shared" si="144"/>
        <v/>
      </c>
      <c r="AI3913" s="37" t="str">
        <f t="shared" si="145"/>
        <v/>
      </c>
      <c r="BH3913" s="137">
        <v>3893</v>
      </c>
      <c r="BI3913" s="206"/>
      <c r="BJ3913" s="207"/>
      <c r="BK3913" s="207"/>
      <c r="BL3913" s="207"/>
      <c r="BM3913" s="207"/>
      <c r="BN3913" s="206"/>
      <c r="BO3913" s="208"/>
      <c r="BP3913" s="206"/>
      <c r="BQ3913" s="458"/>
      <c r="BR3913" s="209"/>
      <c r="BS3913" s="210"/>
      <c r="BT3913" s="208"/>
      <c r="BU3913" s="208"/>
      <c r="BV3913" s="458"/>
      <c r="BW3913" s="209"/>
      <c r="EK3913" s="231"/>
      <c r="EL3913" s="231"/>
      <c r="EM3913" s="543" t="s">
        <v>76</v>
      </c>
      <c r="EN3913" s="544" t="s">
        <v>946</v>
      </c>
      <c r="EO3913" s="545" t="s">
        <v>1601</v>
      </c>
      <c r="EP3913" s="546"/>
    </row>
    <row r="3914" spans="8:146" ht="14.25" x14ac:dyDescent="0.15">
      <c r="H3914" s="740"/>
      <c r="I3914" s="740"/>
      <c r="J3914" s="740"/>
      <c r="K3914" s="740"/>
      <c r="L3914" s="740"/>
      <c r="M3914" s="740"/>
      <c r="N3914" s="748"/>
      <c r="O3914" s="749"/>
      <c r="P3914" s="749"/>
      <c r="Q3914" s="740"/>
      <c r="R3914" s="740"/>
      <c r="S3914" s="740"/>
      <c r="T3914" s="740"/>
      <c r="U3914" s="740"/>
      <c r="V3914" s="740"/>
      <c r="W3914" s="740"/>
      <c r="X3914" s="740"/>
      <c r="Y3914" s="740"/>
      <c r="Z3914" s="740"/>
      <c r="AA3914" s="740"/>
      <c r="AB3914" s="740"/>
      <c r="AC3914" s="740"/>
      <c r="AD3914" s="740"/>
      <c r="AE3914" s="740"/>
      <c r="AF3914" s="740"/>
      <c r="AG3914" s="750"/>
      <c r="AH3914" s="742" t="str">
        <f t="shared" si="144"/>
        <v/>
      </c>
      <c r="AI3914" s="37" t="str">
        <f t="shared" si="145"/>
        <v/>
      </c>
      <c r="BH3914" s="137">
        <v>3894</v>
      </c>
      <c r="BI3914" s="206"/>
      <c r="BJ3914" s="207"/>
      <c r="BK3914" s="207"/>
      <c r="BL3914" s="207"/>
      <c r="BM3914" s="207"/>
      <c r="BN3914" s="206"/>
      <c r="BO3914" s="208"/>
      <c r="BP3914" s="206"/>
      <c r="BQ3914" s="458"/>
      <c r="BR3914" s="209"/>
      <c r="BS3914" s="210"/>
      <c r="BT3914" s="208"/>
      <c r="BU3914" s="208"/>
      <c r="BV3914" s="458"/>
      <c r="BW3914" s="209"/>
      <c r="EK3914" s="231"/>
      <c r="EL3914" s="231"/>
      <c r="EM3914" s="552" t="s">
        <v>2595</v>
      </c>
      <c r="EN3914" s="548">
        <v>0</v>
      </c>
      <c r="EO3914" s="549">
        <v>9</v>
      </c>
      <c r="EP3914" s="551">
        <f>DCOUNT($H$20:$AI$4020,$H$20,EM3913:EO3914)</f>
        <v>0</v>
      </c>
    </row>
    <row r="3915" spans="8:146" ht="14.25" x14ac:dyDescent="0.15">
      <c r="H3915" s="740"/>
      <c r="I3915" s="740"/>
      <c r="J3915" s="740"/>
      <c r="K3915" s="740"/>
      <c r="L3915" s="740"/>
      <c r="M3915" s="740"/>
      <c r="N3915" s="748"/>
      <c r="O3915" s="749"/>
      <c r="P3915" s="749"/>
      <c r="Q3915" s="740"/>
      <c r="R3915" s="740"/>
      <c r="S3915" s="740"/>
      <c r="T3915" s="740"/>
      <c r="U3915" s="740"/>
      <c r="V3915" s="740"/>
      <c r="W3915" s="740"/>
      <c r="X3915" s="740"/>
      <c r="Y3915" s="740"/>
      <c r="Z3915" s="740"/>
      <c r="AA3915" s="740"/>
      <c r="AB3915" s="740"/>
      <c r="AC3915" s="740"/>
      <c r="AD3915" s="740"/>
      <c r="AE3915" s="740"/>
      <c r="AF3915" s="740"/>
      <c r="AG3915" s="750"/>
      <c r="AH3915" s="742" t="str">
        <f t="shared" si="144"/>
        <v/>
      </c>
      <c r="AI3915" s="37" t="str">
        <f t="shared" si="145"/>
        <v/>
      </c>
      <c r="BH3915" s="137">
        <v>3895</v>
      </c>
      <c r="BI3915" s="206"/>
      <c r="BJ3915" s="207"/>
      <c r="BK3915" s="207"/>
      <c r="BL3915" s="207"/>
      <c r="BM3915" s="207"/>
      <c r="BN3915" s="206"/>
      <c r="BO3915" s="208"/>
      <c r="BP3915" s="206"/>
      <c r="BQ3915" s="458"/>
      <c r="BR3915" s="209"/>
      <c r="BS3915" s="210"/>
      <c r="BT3915" s="208"/>
      <c r="BU3915" s="208"/>
      <c r="BV3915" s="458"/>
      <c r="BW3915" s="209"/>
      <c r="EK3915" s="231"/>
      <c r="EL3915" s="231"/>
      <c r="EM3915" s="543" t="s">
        <v>76</v>
      </c>
      <c r="EN3915" s="544" t="s">
        <v>946</v>
      </c>
      <c r="EO3915" s="545" t="s">
        <v>1601</v>
      </c>
      <c r="EP3915" s="546"/>
    </row>
    <row r="3916" spans="8:146" ht="14.25" x14ac:dyDescent="0.15">
      <c r="H3916" s="740"/>
      <c r="I3916" s="740"/>
      <c r="J3916" s="740"/>
      <c r="K3916" s="740"/>
      <c r="L3916" s="740"/>
      <c r="M3916" s="740"/>
      <c r="N3916" s="748"/>
      <c r="O3916" s="749"/>
      <c r="P3916" s="749"/>
      <c r="Q3916" s="740"/>
      <c r="R3916" s="740"/>
      <c r="S3916" s="740"/>
      <c r="T3916" s="740"/>
      <c r="U3916" s="740"/>
      <c r="V3916" s="740"/>
      <c r="W3916" s="740"/>
      <c r="X3916" s="740"/>
      <c r="Y3916" s="740"/>
      <c r="Z3916" s="740"/>
      <c r="AA3916" s="740"/>
      <c r="AB3916" s="740"/>
      <c r="AC3916" s="740"/>
      <c r="AD3916" s="740"/>
      <c r="AE3916" s="740"/>
      <c r="AF3916" s="740"/>
      <c r="AG3916" s="750"/>
      <c r="AH3916" s="742" t="str">
        <f t="shared" si="144"/>
        <v/>
      </c>
      <c r="AI3916" s="37" t="str">
        <f t="shared" si="145"/>
        <v/>
      </c>
      <c r="BH3916" s="137">
        <v>3896</v>
      </c>
      <c r="BI3916" s="206"/>
      <c r="BJ3916" s="207"/>
      <c r="BK3916" s="207"/>
      <c r="BL3916" s="207"/>
      <c r="BM3916" s="207"/>
      <c r="BN3916" s="206"/>
      <c r="BO3916" s="208"/>
      <c r="BP3916" s="206"/>
      <c r="BQ3916" s="458"/>
      <c r="BR3916" s="209"/>
      <c r="BS3916" s="210"/>
      <c r="BT3916" s="208"/>
      <c r="BU3916" s="208"/>
      <c r="BV3916" s="458"/>
      <c r="BW3916" s="209"/>
      <c r="EK3916" s="231"/>
      <c r="EL3916" s="231"/>
      <c r="EM3916" s="552" t="s">
        <v>2596</v>
      </c>
      <c r="EN3916" s="548">
        <v>0</v>
      </c>
      <c r="EO3916" s="549">
        <v>9</v>
      </c>
      <c r="EP3916" s="551">
        <f>DCOUNT($H$20:$AI$4020,$H$20,EM3915:EO3916)</f>
        <v>0</v>
      </c>
    </row>
    <row r="3917" spans="8:146" ht="14.25" x14ac:dyDescent="0.15">
      <c r="H3917" s="740"/>
      <c r="I3917" s="740"/>
      <c r="J3917" s="740"/>
      <c r="K3917" s="740"/>
      <c r="L3917" s="740"/>
      <c r="M3917" s="740"/>
      <c r="N3917" s="748"/>
      <c r="O3917" s="749"/>
      <c r="P3917" s="749"/>
      <c r="Q3917" s="740"/>
      <c r="R3917" s="740"/>
      <c r="S3917" s="740"/>
      <c r="T3917" s="740"/>
      <c r="U3917" s="740"/>
      <c r="V3917" s="740"/>
      <c r="W3917" s="740"/>
      <c r="X3917" s="740"/>
      <c r="Y3917" s="740"/>
      <c r="Z3917" s="740"/>
      <c r="AA3917" s="740"/>
      <c r="AB3917" s="740"/>
      <c r="AC3917" s="740"/>
      <c r="AD3917" s="740"/>
      <c r="AE3917" s="740"/>
      <c r="AF3917" s="740"/>
      <c r="AG3917" s="750"/>
      <c r="AH3917" s="742" t="str">
        <f t="shared" si="144"/>
        <v/>
      </c>
      <c r="AI3917" s="37" t="str">
        <f t="shared" si="145"/>
        <v/>
      </c>
      <c r="BH3917" s="137">
        <v>3897</v>
      </c>
      <c r="BI3917" s="206"/>
      <c r="BJ3917" s="207"/>
      <c r="BK3917" s="207"/>
      <c r="BL3917" s="207"/>
      <c r="BM3917" s="207"/>
      <c r="BN3917" s="206"/>
      <c r="BO3917" s="208"/>
      <c r="BP3917" s="206"/>
      <c r="BQ3917" s="458"/>
      <c r="BR3917" s="209"/>
      <c r="BS3917" s="210"/>
      <c r="BT3917" s="208"/>
      <c r="BU3917" s="208"/>
      <c r="BV3917" s="458"/>
      <c r="BW3917" s="209"/>
      <c r="EK3917" s="231"/>
      <c r="EL3917" s="231"/>
      <c r="EM3917" s="543" t="s">
        <v>76</v>
      </c>
      <c r="EN3917" s="544" t="s">
        <v>946</v>
      </c>
      <c r="EO3917" s="545" t="s">
        <v>1601</v>
      </c>
      <c r="EP3917" s="546"/>
    </row>
    <row r="3918" spans="8:146" ht="14.25" x14ac:dyDescent="0.15">
      <c r="H3918" s="740"/>
      <c r="I3918" s="740"/>
      <c r="J3918" s="740"/>
      <c r="K3918" s="740"/>
      <c r="L3918" s="740"/>
      <c r="M3918" s="740"/>
      <c r="N3918" s="748"/>
      <c r="O3918" s="749"/>
      <c r="P3918" s="749"/>
      <c r="Q3918" s="740"/>
      <c r="R3918" s="740"/>
      <c r="S3918" s="740"/>
      <c r="T3918" s="740"/>
      <c r="U3918" s="740"/>
      <c r="V3918" s="740"/>
      <c r="W3918" s="740"/>
      <c r="X3918" s="740"/>
      <c r="Y3918" s="740"/>
      <c r="Z3918" s="740"/>
      <c r="AA3918" s="740"/>
      <c r="AB3918" s="740"/>
      <c r="AC3918" s="740"/>
      <c r="AD3918" s="740"/>
      <c r="AE3918" s="740"/>
      <c r="AF3918" s="740"/>
      <c r="AG3918" s="750"/>
      <c r="AH3918" s="742" t="str">
        <f t="shared" si="144"/>
        <v/>
      </c>
      <c r="AI3918" s="37" t="str">
        <f t="shared" si="145"/>
        <v/>
      </c>
      <c r="BH3918" s="137">
        <v>3898</v>
      </c>
      <c r="BI3918" s="206"/>
      <c r="BJ3918" s="207"/>
      <c r="BK3918" s="207"/>
      <c r="BL3918" s="207"/>
      <c r="BM3918" s="207"/>
      <c r="BN3918" s="206"/>
      <c r="BO3918" s="208"/>
      <c r="BP3918" s="206"/>
      <c r="BQ3918" s="458"/>
      <c r="BR3918" s="209"/>
      <c r="BS3918" s="210"/>
      <c r="BT3918" s="208"/>
      <c r="BU3918" s="208"/>
      <c r="BV3918" s="458"/>
      <c r="BW3918" s="209"/>
      <c r="EK3918" s="231"/>
      <c r="EL3918" s="231"/>
      <c r="EM3918" s="552" t="s">
        <v>2597</v>
      </c>
      <c r="EN3918" s="548">
        <v>0</v>
      </c>
      <c r="EO3918" s="549">
        <v>9</v>
      </c>
      <c r="EP3918" s="551">
        <f>DCOUNT($H$20:$AI$4020,$H$20,EM3917:EO3918)</f>
        <v>0</v>
      </c>
    </row>
    <row r="3919" spans="8:146" ht="14.25" x14ac:dyDescent="0.15">
      <c r="H3919" s="740"/>
      <c r="I3919" s="740"/>
      <c r="J3919" s="740"/>
      <c r="K3919" s="740"/>
      <c r="L3919" s="740"/>
      <c r="M3919" s="740"/>
      <c r="N3919" s="748"/>
      <c r="O3919" s="749"/>
      <c r="P3919" s="749"/>
      <c r="Q3919" s="740"/>
      <c r="R3919" s="740"/>
      <c r="S3919" s="740"/>
      <c r="T3919" s="740"/>
      <c r="U3919" s="740"/>
      <c r="V3919" s="740"/>
      <c r="W3919" s="740"/>
      <c r="X3919" s="740"/>
      <c r="Y3919" s="740"/>
      <c r="Z3919" s="740"/>
      <c r="AA3919" s="740"/>
      <c r="AB3919" s="740"/>
      <c r="AC3919" s="740"/>
      <c r="AD3919" s="740"/>
      <c r="AE3919" s="740"/>
      <c r="AF3919" s="740"/>
      <c r="AG3919" s="750"/>
      <c r="AH3919" s="742" t="str">
        <f t="shared" si="144"/>
        <v/>
      </c>
      <c r="AI3919" s="37" t="str">
        <f t="shared" si="145"/>
        <v/>
      </c>
      <c r="BH3919" s="137">
        <v>3899</v>
      </c>
      <c r="BI3919" s="206"/>
      <c r="BJ3919" s="207"/>
      <c r="BK3919" s="207"/>
      <c r="BL3919" s="207"/>
      <c r="BM3919" s="207"/>
      <c r="BN3919" s="206"/>
      <c r="BO3919" s="208"/>
      <c r="BP3919" s="206"/>
      <c r="BQ3919" s="458"/>
      <c r="BR3919" s="209"/>
      <c r="BS3919" s="210"/>
      <c r="BT3919" s="208"/>
      <c r="BU3919" s="208"/>
      <c r="BV3919" s="458"/>
      <c r="BW3919" s="209"/>
      <c r="EK3919" s="231"/>
      <c r="EL3919" s="231"/>
      <c r="EM3919" s="543" t="s">
        <v>76</v>
      </c>
      <c r="EN3919" s="544" t="s">
        <v>946</v>
      </c>
      <c r="EO3919" s="545" t="s">
        <v>1601</v>
      </c>
      <c r="EP3919" s="546"/>
    </row>
    <row r="3920" spans="8:146" ht="14.25" x14ac:dyDescent="0.15">
      <c r="H3920" s="740"/>
      <c r="I3920" s="740"/>
      <c r="J3920" s="740"/>
      <c r="K3920" s="740"/>
      <c r="L3920" s="740"/>
      <c r="M3920" s="740"/>
      <c r="N3920" s="748"/>
      <c r="O3920" s="749"/>
      <c r="P3920" s="749"/>
      <c r="Q3920" s="740"/>
      <c r="R3920" s="740"/>
      <c r="S3920" s="740"/>
      <c r="T3920" s="740"/>
      <c r="U3920" s="740"/>
      <c r="V3920" s="740"/>
      <c r="W3920" s="740"/>
      <c r="X3920" s="740"/>
      <c r="Y3920" s="740"/>
      <c r="Z3920" s="740"/>
      <c r="AA3920" s="740"/>
      <c r="AB3920" s="740"/>
      <c r="AC3920" s="740"/>
      <c r="AD3920" s="740"/>
      <c r="AE3920" s="740"/>
      <c r="AF3920" s="740"/>
      <c r="AG3920" s="750"/>
      <c r="AH3920" s="742" t="str">
        <f t="shared" si="144"/>
        <v/>
      </c>
      <c r="AI3920" s="37" t="str">
        <f t="shared" si="145"/>
        <v/>
      </c>
      <c r="BH3920" s="137">
        <v>3900</v>
      </c>
      <c r="BI3920" s="206"/>
      <c r="BJ3920" s="207"/>
      <c r="BK3920" s="207"/>
      <c r="BL3920" s="207"/>
      <c r="BM3920" s="207"/>
      <c r="BN3920" s="206"/>
      <c r="BO3920" s="208"/>
      <c r="BP3920" s="206"/>
      <c r="BQ3920" s="458"/>
      <c r="BR3920" s="209"/>
      <c r="BS3920" s="210"/>
      <c r="BT3920" s="208"/>
      <c r="BU3920" s="208"/>
      <c r="BV3920" s="458"/>
      <c r="BW3920" s="209"/>
      <c r="EK3920" s="231"/>
      <c r="EL3920" s="231"/>
      <c r="EM3920" s="552" t="s">
        <v>2598</v>
      </c>
      <c r="EN3920" s="548">
        <v>0</v>
      </c>
      <c r="EO3920" s="549">
        <v>9</v>
      </c>
      <c r="EP3920" s="551">
        <f>DCOUNT($H$20:$AI$4020,$H$20,EM3919:EO3920)</f>
        <v>0</v>
      </c>
    </row>
    <row r="3921" spans="8:146" ht="14.25" x14ac:dyDescent="0.15">
      <c r="H3921" s="740"/>
      <c r="I3921" s="740"/>
      <c r="J3921" s="740"/>
      <c r="K3921" s="740"/>
      <c r="L3921" s="740"/>
      <c r="M3921" s="740"/>
      <c r="N3921" s="748"/>
      <c r="O3921" s="749"/>
      <c r="P3921" s="749"/>
      <c r="Q3921" s="740"/>
      <c r="R3921" s="740"/>
      <c r="S3921" s="740"/>
      <c r="T3921" s="740"/>
      <c r="U3921" s="740"/>
      <c r="V3921" s="740"/>
      <c r="W3921" s="740"/>
      <c r="X3921" s="740"/>
      <c r="Y3921" s="740"/>
      <c r="Z3921" s="740"/>
      <c r="AA3921" s="740"/>
      <c r="AB3921" s="740"/>
      <c r="AC3921" s="740"/>
      <c r="AD3921" s="740"/>
      <c r="AE3921" s="740"/>
      <c r="AF3921" s="740"/>
      <c r="AG3921" s="750"/>
      <c r="AH3921" s="742" t="str">
        <f t="shared" si="144"/>
        <v/>
      </c>
      <c r="AI3921" s="37" t="str">
        <f t="shared" si="145"/>
        <v/>
      </c>
      <c r="BH3921" s="137">
        <v>3901</v>
      </c>
      <c r="BI3921" s="206"/>
      <c r="BJ3921" s="207"/>
      <c r="BK3921" s="207"/>
      <c r="BL3921" s="207"/>
      <c r="BM3921" s="207"/>
      <c r="BN3921" s="206"/>
      <c r="BO3921" s="208"/>
      <c r="BP3921" s="206"/>
      <c r="BQ3921" s="458"/>
      <c r="BR3921" s="209"/>
      <c r="BS3921" s="210"/>
      <c r="BT3921" s="208"/>
      <c r="BU3921" s="208"/>
      <c r="BV3921" s="458"/>
      <c r="BW3921" s="209"/>
      <c r="EK3921" s="231"/>
      <c r="EL3921" s="231"/>
      <c r="EM3921" s="543" t="s">
        <v>76</v>
      </c>
      <c r="EN3921" s="544" t="s">
        <v>946</v>
      </c>
      <c r="EO3921" s="545" t="s">
        <v>1601</v>
      </c>
      <c r="EP3921" s="546"/>
    </row>
    <row r="3922" spans="8:146" ht="14.25" x14ac:dyDescent="0.15">
      <c r="H3922" s="740"/>
      <c r="I3922" s="740"/>
      <c r="J3922" s="740"/>
      <c r="K3922" s="740"/>
      <c r="L3922" s="740"/>
      <c r="M3922" s="740"/>
      <c r="N3922" s="748"/>
      <c r="O3922" s="749"/>
      <c r="P3922" s="749"/>
      <c r="Q3922" s="740"/>
      <c r="R3922" s="740"/>
      <c r="S3922" s="740"/>
      <c r="T3922" s="740"/>
      <c r="U3922" s="740"/>
      <c r="V3922" s="740"/>
      <c r="W3922" s="740"/>
      <c r="X3922" s="740"/>
      <c r="Y3922" s="740"/>
      <c r="Z3922" s="740"/>
      <c r="AA3922" s="740"/>
      <c r="AB3922" s="740"/>
      <c r="AC3922" s="740"/>
      <c r="AD3922" s="740"/>
      <c r="AE3922" s="740"/>
      <c r="AF3922" s="740"/>
      <c r="AG3922" s="750"/>
      <c r="AH3922" s="742" t="str">
        <f t="shared" si="144"/>
        <v/>
      </c>
      <c r="AI3922" s="37" t="str">
        <f t="shared" si="145"/>
        <v/>
      </c>
      <c r="BH3922" s="137">
        <v>3902</v>
      </c>
      <c r="BI3922" s="206"/>
      <c r="BJ3922" s="207"/>
      <c r="BK3922" s="207"/>
      <c r="BL3922" s="207"/>
      <c r="BM3922" s="207"/>
      <c r="BN3922" s="206"/>
      <c r="BO3922" s="208"/>
      <c r="BP3922" s="206"/>
      <c r="BQ3922" s="458"/>
      <c r="BR3922" s="209"/>
      <c r="BS3922" s="210"/>
      <c r="BT3922" s="208"/>
      <c r="BU3922" s="208"/>
      <c r="BV3922" s="458"/>
      <c r="BW3922" s="209"/>
      <c r="EK3922" s="231"/>
      <c r="EL3922" s="231"/>
      <c r="EM3922" s="552" t="s">
        <v>2599</v>
      </c>
      <c r="EN3922" s="548">
        <v>0</v>
      </c>
      <c r="EO3922" s="549">
        <v>9</v>
      </c>
      <c r="EP3922" s="551">
        <f>DCOUNT($H$20:$AI$4020,$H$20,EM3921:EO3922)</f>
        <v>0</v>
      </c>
    </row>
    <row r="3923" spans="8:146" ht="14.25" x14ac:dyDescent="0.15">
      <c r="H3923" s="740"/>
      <c r="I3923" s="740"/>
      <c r="J3923" s="740"/>
      <c r="K3923" s="740"/>
      <c r="L3923" s="740"/>
      <c r="M3923" s="740"/>
      <c r="N3923" s="748"/>
      <c r="O3923" s="749"/>
      <c r="P3923" s="749"/>
      <c r="Q3923" s="740"/>
      <c r="R3923" s="740"/>
      <c r="S3923" s="740"/>
      <c r="T3923" s="740"/>
      <c r="U3923" s="740"/>
      <c r="V3923" s="740"/>
      <c r="W3923" s="740"/>
      <c r="X3923" s="740"/>
      <c r="Y3923" s="740"/>
      <c r="Z3923" s="740"/>
      <c r="AA3923" s="740"/>
      <c r="AB3923" s="740"/>
      <c r="AC3923" s="740"/>
      <c r="AD3923" s="740"/>
      <c r="AE3923" s="740"/>
      <c r="AF3923" s="740"/>
      <c r="AG3923" s="750"/>
      <c r="AH3923" s="742" t="str">
        <f t="shared" si="144"/>
        <v/>
      </c>
      <c r="AI3923" s="37" t="str">
        <f t="shared" si="145"/>
        <v/>
      </c>
      <c r="BH3923" s="137">
        <v>3903</v>
      </c>
      <c r="BI3923" s="206"/>
      <c r="BJ3923" s="207"/>
      <c r="BK3923" s="207"/>
      <c r="BL3923" s="207"/>
      <c r="BM3923" s="207"/>
      <c r="BN3923" s="206"/>
      <c r="BO3923" s="208"/>
      <c r="BP3923" s="206"/>
      <c r="BQ3923" s="458"/>
      <c r="BR3923" s="209"/>
      <c r="BS3923" s="210"/>
      <c r="BT3923" s="208"/>
      <c r="BU3923" s="208"/>
      <c r="BV3923" s="458"/>
      <c r="BW3923" s="209"/>
      <c r="EK3923" s="231"/>
      <c r="EL3923" s="231"/>
      <c r="EM3923" s="543" t="s">
        <v>76</v>
      </c>
      <c r="EN3923" s="544" t="s">
        <v>946</v>
      </c>
      <c r="EO3923" s="545" t="s">
        <v>1601</v>
      </c>
      <c r="EP3923" s="546"/>
    </row>
    <row r="3924" spans="8:146" ht="14.25" x14ac:dyDescent="0.15">
      <c r="H3924" s="740"/>
      <c r="I3924" s="740"/>
      <c r="J3924" s="740"/>
      <c r="K3924" s="740"/>
      <c r="L3924" s="740"/>
      <c r="M3924" s="740"/>
      <c r="N3924" s="748"/>
      <c r="O3924" s="749"/>
      <c r="P3924" s="749"/>
      <c r="Q3924" s="740"/>
      <c r="R3924" s="740"/>
      <c r="S3924" s="740"/>
      <c r="T3924" s="740"/>
      <c r="U3924" s="740"/>
      <c r="V3924" s="740"/>
      <c r="W3924" s="740"/>
      <c r="X3924" s="740"/>
      <c r="Y3924" s="740"/>
      <c r="Z3924" s="740"/>
      <c r="AA3924" s="740"/>
      <c r="AB3924" s="740"/>
      <c r="AC3924" s="740"/>
      <c r="AD3924" s="740"/>
      <c r="AE3924" s="740"/>
      <c r="AF3924" s="740"/>
      <c r="AG3924" s="750"/>
      <c r="AH3924" s="742" t="str">
        <f t="shared" si="144"/>
        <v/>
      </c>
      <c r="AI3924" s="37" t="str">
        <f t="shared" si="145"/>
        <v/>
      </c>
      <c r="BH3924" s="137">
        <v>3904</v>
      </c>
      <c r="BI3924" s="206"/>
      <c r="BJ3924" s="207"/>
      <c r="BK3924" s="207"/>
      <c r="BL3924" s="207"/>
      <c r="BM3924" s="207"/>
      <c r="BN3924" s="206"/>
      <c r="BO3924" s="208"/>
      <c r="BP3924" s="206"/>
      <c r="BQ3924" s="458"/>
      <c r="BR3924" s="209"/>
      <c r="BS3924" s="210"/>
      <c r="BT3924" s="208"/>
      <c r="BU3924" s="208"/>
      <c r="BV3924" s="458"/>
      <c r="BW3924" s="209"/>
      <c r="EK3924" s="231"/>
      <c r="EL3924" s="231"/>
      <c r="EM3924" s="552" t="s">
        <v>2600</v>
      </c>
      <c r="EN3924" s="548">
        <v>0</v>
      </c>
      <c r="EO3924" s="549">
        <v>9</v>
      </c>
      <c r="EP3924" s="551">
        <f>DCOUNT($H$20:$AI$4020,$H$20,EM3923:EO3924)</f>
        <v>0</v>
      </c>
    </row>
    <row r="3925" spans="8:146" ht="14.25" x14ac:dyDescent="0.15">
      <c r="H3925" s="740"/>
      <c r="I3925" s="740"/>
      <c r="J3925" s="740"/>
      <c r="K3925" s="740"/>
      <c r="L3925" s="740"/>
      <c r="M3925" s="740"/>
      <c r="N3925" s="748"/>
      <c r="O3925" s="749"/>
      <c r="P3925" s="749"/>
      <c r="Q3925" s="740"/>
      <c r="R3925" s="740"/>
      <c r="S3925" s="740"/>
      <c r="T3925" s="740"/>
      <c r="U3925" s="740"/>
      <c r="V3925" s="740"/>
      <c r="W3925" s="740"/>
      <c r="X3925" s="740"/>
      <c r="Y3925" s="740"/>
      <c r="Z3925" s="740"/>
      <c r="AA3925" s="740"/>
      <c r="AB3925" s="740"/>
      <c r="AC3925" s="740"/>
      <c r="AD3925" s="740"/>
      <c r="AE3925" s="740"/>
      <c r="AF3925" s="740"/>
      <c r="AG3925" s="750"/>
      <c r="AH3925" s="742" t="str">
        <f t="shared" si="144"/>
        <v/>
      </c>
      <c r="AI3925" s="37" t="str">
        <f t="shared" si="145"/>
        <v/>
      </c>
      <c r="BH3925" s="137">
        <v>3905</v>
      </c>
      <c r="BI3925" s="206"/>
      <c r="BJ3925" s="207"/>
      <c r="BK3925" s="207"/>
      <c r="BL3925" s="207"/>
      <c r="BM3925" s="207"/>
      <c r="BN3925" s="206"/>
      <c r="BO3925" s="208"/>
      <c r="BP3925" s="206"/>
      <c r="BQ3925" s="458"/>
      <c r="BR3925" s="209"/>
      <c r="BS3925" s="210"/>
      <c r="BT3925" s="208"/>
      <c r="BU3925" s="208"/>
      <c r="BV3925" s="458"/>
      <c r="BW3925" s="209"/>
      <c r="EK3925" s="231"/>
      <c r="EL3925" s="231"/>
      <c r="EM3925" s="543" t="s">
        <v>76</v>
      </c>
      <c r="EN3925" s="544" t="s">
        <v>946</v>
      </c>
      <c r="EO3925" s="545" t="s">
        <v>1601</v>
      </c>
      <c r="EP3925" s="546"/>
    </row>
    <row r="3926" spans="8:146" ht="14.25" x14ac:dyDescent="0.15">
      <c r="H3926" s="740"/>
      <c r="I3926" s="740"/>
      <c r="J3926" s="740"/>
      <c r="K3926" s="740"/>
      <c r="L3926" s="740"/>
      <c r="M3926" s="740"/>
      <c r="N3926" s="748"/>
      <c r="O3926" s="749"/>
      <c r="P3926" s="749"/>
      <c r="Q3926" s="740"/>
      <c r="R3926" s="740"/>
      <c r="S3926" s="740"/>
      <c r="T3926" s="740"/>
      <c r="U3926" s="740"/>
      <c r="V3926" s="740"/>
      <c r="W3926" s="740"/>
      <c r="X3926" s="740"/>
      <c r="Y3926" s="740"/>
      <c r="Z3926" s="740"/>
      <c r="AA3926" s="740"/>
      <c r="AB3926" s="740"/>
      <c r="AC3926" s="740"/>
      <c r="AD3926" s="740"/>
      <c r="AE3926" s="740"/>
      <c r="AF3926" s="740"/>
      <c r="AG3926" s="750"/>
      <c r="AH3926" s="742" t="str">
        <f t="shared" si="144"/>
        <v/>
      </c>
      <c r="AI3926" s="37" t="str">
        <f t="shared" si="145"/>
        <v/>
      </c>
      <c r="BH3926" s="137">
        <v>3906</v>
      </c>
      <c r="BI3926" s="206"/>
      <c r="BJ3926" s="207"/>
      <c r="BK3926" s="207"/>
      <c r="BL3926" s="207"/>
      <c r="BM3926" s="207"/>
      <c r="BN3926" s="206"/>
      <c r="BO3926" s="208"/>
      <c r="BP3926" s="206"/>
      <c r="BQ3926" s="458"/>
      <c r="BR3926" s="209"/>
      <c r="BS3926" s="210"/>
      <c r="BT3926" s="208"/>
      <c r="BU3926" s="208"/>
      <c r="BV3926" s="458"/>
      <c r="BW3926" s="209"/>
      <c r="EK3926" s="231"/>
      <c r="EL3926" s="231"/>
      <c r="EM3926" s="552" t="s">
        <v>2601</v>
      </c>
      <c r="EN3926" s="548">
        <v>0</v>
      </c>
      <c r="EO3926" s="549">
        <v>9</v>
      </c>
      <c r="EP3926" s="551">
        <f>DCOUNT($H$20:$AI$4020,$H$20,EM3925:EO3926)</f>
        <v>0</v>
      </c>
    </row>
    <row r="3927" spans="8:146" ht="14.25" x14ac:dyDescent="0.15">
      <c r="H3927" s="740"/>
      <c r="I3927" s="740"/>
      <c r="J3927" s="740"/>
      <c r="K3927" s="740"/>
      <c r="L3927" s="740"/>
      <c r="M3927" s="740"/>
      <c r="N3927" s="748"/>
      <c r="O3927" s="749"/>
      <c r="P3927" s="749"/>
      <c r="Q3927" s="740"/>
      <c r="R3927" s="740"/>
      <c r="S3927" s="740"/>
      <c r="T3927" s="740"/>
      <c r="U3927" s="740"/>
      <c r="V3927" s="740"/>
      <c r="W3927" s="740"/>
      <c r="X3927" s="740"/>
      <c r="Y3927" s="740"/>
      <c r="Z3927" s="740"/>
      <c r="AA3927" s="740"/>
      <c r="AB3927" s="740"/>
      <c r="AC3927" s="740"/>
      <c r="AD3927" s="740"/>
      <c r="AE3927" s="740"/>
      <c r="AF3927" s="740"/>
      <c r="AG3927" s="750"/>
      <c r="AH3927" s="742" t="str">
        <f t="shared" ref="AH3927:AH3990" si="146">UPPER(N3927)</f>
        <v/>
      </c>
      <c r="AI3927" s="37" t="str">
        <f t="shared" ref="AI3927:AI3990" si="147">DBCS(AH3927)</f>
        <v/>
      </c>
      <c r="BH3927" s="137">
        <v>3907</v>
      </c>
      <c r="BI3927" s="206"/>
      <c r="BJ3927" s="207"/>
      <c r="BK3927" s="207"/>
      <c r="BL3927" s="207"/>
      <c r="BM3927" s="207"/>
      <c r="BN3927" s="206"/>
      <c r="BO3927" s="208"/>
      <c r="BP3927" s="206"/>
      <c r="BQ3927" s="458"/>
      <c r="BR3927" s="209"/>
      <c r="BS3927" s="210"/>
      <c r="BT3927" s="208"/>
      <c r="BU3927" s="208"/>
      <c r="BV3927" s="458"/>
      <c r="BW3927" s="209"/>
      <c r="EK3927" s="231"/>
      <c r="EL3927" s="231"/>
      <c r="EM3927" s="543" t="s">
        <v>76</v>
      </c>
      <c r="EN3927" s="544" t="s">
        <v>946</v>
      </c>
      <c r="EO3927" s="545" t="s">
        <v>1601</v>
      </c>
      <c r="EP3927" s="546"/>
    </row>
    <row r="3928" spans="8:146" ht="14.25" x14ac:dyDescent="0.15">
      <c r="H3928" s="740"/>
      <c r="I3928" s="740"/>
      <c r="J3928" s="740"/>
      <c r="K3928" s="740"/>
      <c r="L3928" s="740"/>
      <c r="M3928" s="740"/>
      <c r="N3928" s="748"/>
      <c r="O3928" s="749"/>
      <c r="P3928" s="749"/>
      <c r="Q3928" s="740"/>
      <c r="R3928" s="740"/>
      <c r="S3928" s="740"/>
      <c r="T3928" s="740"/>
      <c r="U3928" s="740"/>
      <c r="V3928" s="740"/>
      <c r="W3928" s="740"/>
      <c r="X3928" s="740"/>
      <c r="Y3928" s="740"/>
      <c r="Z3928" s="740"/>
      <c r="AA3928" s="740"/>
      <c r="AB3928" s="740"/>
      <c r="AC3928" s="740"/>
      <c r="AD3928" s="740"/>
      <c r="AE3928" s="740"/>
      <c r="AF3928" s="740"/>
      <c r="AG3928" s="750"/>
      <c r="AH3928" s="742" t="str">
        <f t="shared" si="146"/>
        <v/>
      </c>
      <c r="AI3928" s="37" t="str">
        <f t="shared" si="147"/>
        <v/>
      </c>
      <c r="BH3928" s="137">
        <v>3908</v>
      </c>
      <c r="BI3928" s="206"/>
      <c r="BJ3928" s="207"/>
      <c r="BK3928" s="207"/>
      <c r="BL3928" s="207"/>
      <c r="BM3928" s="207"/>
      <c r="BN3928" s="206"/>
      <c r="BO3928" s="208"/>
      <c r="BP3928" s="206"/>
      <c r="BQ3928" s="458"/>
      <c r="BR3928" s="209"/>
      <c r="BS3928" s="210"/>
      <c r="BT3928" s="208"/>
      <c r="BU3928" s="208"/>
      <c r="BV3928" s="458"/>
      <c r="BW3928" s="209"/>
      <c r="EK3928" s="231"/>
      <c r="EL3928" s="231"/>
      <c r="EM3928" s="552" t="s">
        <v>2602</v>
      </c>
      <c r="EN3928" s="548">
        <v>0</v>
      </c>
      <c r="EO3928" s="549">
        <v>9</v>
      </c>
      <c r="EP3928" s="551">
        <f>DCOUNT($H$20:$AI$4020,$H$20,EM3927:EO3928)</f>
        <v>0</v>
      </c>
    </row>
    <row r="3929" spans="8:146" ht="14.25" x14ac:dyDescent="0.15">
      <c r="H3929" s="740"/>
      <c r="I3929" s="740"/>
      <c r="J3929" s="740"/>
      <c r="K3929" s="740"/>
      <c r="L3929" s="740"/>
      <c r="M3929" s="740"/>
      <c r="N3929" s="748"/>
      <c r="O3929" s="749"/>
      <c r="P3929" s="749"/>
      <c r="Q3929" s="740"/>
      <c r="R3929" s="740"/>
      <c r="S3929" s="740"/>
      <c r="T3929" s="740"/>
      <c r="U3929" s="740"/>
      <c r="V3929" s="740"/>
      <c r="W3929" s="740"/>
      <c r="X3929" s="740"/>
      <c r="Y3929" s="740"/>
      <c r="Z3929" s="740"/>
      <c r="AA3929" s="740"/>
      <c r="AB3929" s="740"/>
      <c r="AC3929" s="740"/>
      <c r="AD3929" s="740"/>
      <c r="AE3929" s="740"/>
      <c r="AF3929" s="740"/>
      <c r="AG3929" s="750"/>
      <c r="AH3929" s="742" t="str">
        <f t="shared" si="146"/>
        <v/>
      </c>
      <c r="AI3929" s="37" t="str">
        <f t="shared" si="147"/>
        <v/>
      </c>
      <c r="BH3929" s="137">
        <v>3909</v>
      </c>
      <c r="BI3929" s="206"/>
      <c r="BJ3929" s="207"/>
      <c r="BK3929" s="207"/>
      <c r="BL3929" s="207"/>
      <c r="BM3929" s="207"/>
      <c r="BN3929" s="206"/>
      <c r="BO3929" s="208"/>
      <c r="BP3929" s="206"/>
      <c r="BQ3929" s="458"/>
      <c r="BR3929" s="209"/>
      <c r="BS3929" s="210"/>
      <c r="BT3929" s="208"/>
      <c r="BU3929" s="208"/>
      <c r="BV3929" s="458"/>
      <c r="BW3929" s="209"/>
      <c r="EK3929" s="231"/>
      <c r="EL3929" s="231"/>
      <c r="EM3929" s="543" t="s">
        <v>76</v>
      </c>
      <c r="EN3929" s="544" t="s">
        <v>946</v>
      </c>
      <c r="EO3929" s="545" t="s">
        <v>1601</v>
      </c>
      <c r="EP3929" s="546"/>
    </row>
    <row r="3930" spans="8:146" ht="14.25" x14ac:dyDescent="0.15">
      <c r="H3930" s="740"/>
      <c r="I3930" s="740"/>
      <c r="J3930" s="740"/>
      <c r="K3930" s="740"/>
      <c r="L3930" s="740"/>
      <c r="M3930" s="740"/>
      <c r="N3930" s="748"/>
      <c r="O3930" s="749"/>
      <c r="P3930" s="749"/>
      <c r="Q3930" s="740"/>
      <c r="R3930" s="740"/>
      <c r="S3930" s="740"/>
      <c r="T3930" s="740"/>
      <c r="U3930" s="740"/>
      <c r="V3930" s="740"/>
      <c r="W3930" s="740"/>
      <c r="X3930" s="740"/>
      <c r="Y3930" s="740"/>
      <c r="Z3930" s="740"/>
      <c r="AA3930" s="740"/>
      <c r="AB3930" s="740"/>
      <c r="AC3930" s="740"/>
      <c r="AD3930" s="740"/>
      <c r="AE3930" s="740"/>
      <c r="AF3930" s="740"/>
      <c r="AG3930" s="750"/>
      <c r="AH3930" s="742" t="str">
        <f t="shared" si="146"/>
        <v/>
      </c>
      <c r="AI3930" s="37" t="str">
        <f t="shared" si="147"/>
        <v/>
      </c>
      <c r="BH3930" s="137">
        <v>3910</v>
      </c>
      <c r="BI3930" s="206"/>
      <c r="BJ3930" s="207"/>
      <c r="BK3930" s="207"/>
      <c r="BL3930" s="207"/>
      <c r="BM3930" s="207"/>
      <c r="BN3930" s="206"/>
      <c r="BO3930" s="208"/>
      <c r="BP3930" s="206"/>
      <c r="BQ3930" s="458"/>
      <c r="BR3930" s="209"/>
      <c r="BS3930" s="210"/>
      <c r="BT3930" s="208"/>
      <c r="BU3930" s="208"/>
      <c r="BV3930" s="458"/>
      <c r="BW3930" s="209"/>
      <c r="EK3930" s="231"/>
      <c r="EL3930" s="231"/>
      <c r="EM3930" s="552" t="s">
        <v>2603</v>
      </c>
      <c r="EN3930" s="548">
        <v>0</v>
      </c>
      <c r="EO3930" s="549">
        <v>9</v>
      </c>
      <c r="EP3930" s="551">
        <f>DCOUNT($H$20:$AI$4020,$H$20,EM3929:EO3930)</f>
        <v>0</v>
      </c>
    </row>
    <row r="3931" spans="8:146" ht="14.25" x14ac:dyDescent="0.15">
      <c r="H3931" s="740"/>
      <c r="I3931" s="740"/>
      <c r="J3931" s="740"/>
      <c r="K3931" s="740"/>
      <c r="L3931" s="740"/>
      <c r="M3931" s="740"/>
      <c r="N3931" s="748"/>
      <c r="O3931" s="749"/>
      <c r="P3931" s="749"/>
      <c r="Q3931" s="740"/>
      <c r="R3931" s="740"/>
      <c r="S3931" s="740"/>
      <c r="T3931" s="740"/>
      <c r="U3931" s="740"/>
      <c r="V3931" s="740"/>
      <c r="W3931" s="740"/>
      <c r="X3931" s="740"/>
      <c r="Y3931" s="740"/>
      <c r="Z3931" s="740"/>
      <c r="AA3931" s="740"/>
      <c r="AB3931" s="740"/>
      <c r="AC3931" s="740"/>
      <c r="AD3931" s="740"/>
      <c r="AE3931" s="740"/>
      <c r="AF3931" s="740"/>
      <c r="AG3931" s="750"/>
      <c r="AH3931" s="742" t="str">
        <f t="shared" si="146"/>
        <v/>
      </c>
      <c r="AI3931" s="37" t="str">
        <f t="shared" si="147"/>
        <v/>
      </c>
      <c r="BH3931" s="137">
        <v>3911</v>
      </c>
      <c r="BI3931" s="206"/>
      <c r="BJ3931" s="207"/>
      <c r="BK3931" s="207"/>
      <c r="BL3931" s="207"/>
      <c r="BM3931" s="207"/>
      <c r="BN3931" s="206"/>
      <c r="BO3931" s="208"/>
      <c r="BP3931" s="206"/>
      <c r="BQ3931" s="458"/>
      <c r="BR3931" s="209"/>
      <c r="BS3931" s="210"/>
      <c r="BT3931" s="208"/>
      <c r="BU3931" s="208"/>
      <c r="BV3931" s="458"/>
      <c r="BW3931" s="209"/>
      <c r="EK3931" s="231"/>
      <c r="EL3931" s="231"/>
      <c r="EM3931" s="543" t="s">
        <v>76</v>
      </c>
      <c r="EN3931" s="544" t="s">
        <v>946</v>
      </c>
      <c r="EO3931" s="545" t="s">
        <v>1601</v>
      </c>
      <c r="EP3931" s="546"/>
    </row>
    <row r="3932" spans="8:146" ht="14.25" x14ac:dyDescent="0.15">
      <c r="H3932" s="740"/>
      <c r="I3932" s="740"/>
      <c r="J3932" s="740"/>
      <c r="K3932" s="740"/>
      <c r="L3932" s="740"/>
      <c r="M3932" s="740"/>
      <c r="N3932" s="748"/>
      <c r="O3932" s="749"/>
      <c r="P3932" s="749"/>
      <c r="Q3932" s="740"/>
      <c r="R3932" s="740"/>
      <c r="S3932" s="740"/>
      <c r="T3932" s="740"/>
      <c r="U3932" s="740"/>
      <c r="V3932" s="740"/>
      <c r="W3932" s="740"/>
      <c r="X3932" s="740"/>
      <c r="Y3932" s="740"/>
      <c r="Z3932" s="740"/>
      <c r="AA3932" s="740"/>
      <c r="AB3932" s="740"/>
      <c r="AC3932" s="740"/>
      <c r="AD3932" s="740"/>
      <c r="AE3932" s="740"/>
      <c r="AF3932" s="740"/>
      <c r="AG3932" s="750"/>
      <c r="AH3932" s="742" t="str">
        <f t="shared" si="146"/>
        <v/>
      </c>
      <c r="AI3932" s="37" t="str">
        <f t="shared" si="147"/>
        <v/>
      </c>
      <c r="BH3932" s="137">
        <v>3912</v>
      </c>
      <c r="BI3932" s="206"/>
      <c r="BJ3932" s="207"/>
      <c r="BK3932" s="207"/>
      <c r="BL3932" s="207"/>
      <c r="BM3932" s="207"/>
      <c r="BN3932" s="206"/>
      <c r="BO3932" s="208"/>
      <c r="BP3932" s="206"/>
      <c r="BQ3932" s="458"/>
      <c r="BR3932" s="209"/>
      <c r="BS3932" s="210"/>
      <c r="BT3932" s="208"/>
      <c r="BU3932" s="208"/>
      <c r="BV3932" s="458"/>
      <c r="BW3932" s="209"/>
      <c r="EK3932" s="231"/>
      <c r="EL3932" s="231"/>
      <c r="EM3932" s="552" t="s">
        <v>2604</v>
      </c>
      <c r="EN3932" s="548">
        <v>0</v>
      </c>
      <c r="EO3932" s="549">
        <v>9</v>
      </c>
      <c r="EP3932" s="551">
        <f>DCOUNT($H$20:$AI$4020,$H$20,EM3931:EO3932)</f>
        <v>0</v>
      </c>
    </row>
    <row r="3933" spans="8:146" ht="14.25" x14ac:dyDescent="0.15">
      <c r="H3933" s="740"/>
      <c r="I3933" s="740"/>
      <c r="J3933" s="740"/>
      <c r="K3933" s="740"/>
      <c r="L3933" s="740"/>
      <c r="M3933" s="740"/>
      <c r="N3933" s="748"/>
      <c r="O3933" s="749"/>
      <c r="P3933" s="749"/>
      <c r="Q3933" s="740"/>
      <c r="R3933" s="740"/>
      <c r="S3933" s="740"/>
      <c r="T3933" s="740"/>
      <c r="U3933" s="740"/>
      <c r="V3933" s="740"/>
      <c r="W3933" s="740"/>
      <c r="X3933" s="740"/>
      <c r="Y3933" s="740"/>
      <c r="Z3933" s="740"/>
      <c r="AA3933" s="740"/>
      <c r="AB3933" s="740"/>
      <c r="AC3933" s="740"/>
      <c r="AD3933" s="740"/>
      <c r="AE3933" s="740"/>
      <c r="AF3933" s="740"/>
      <c r="AG3933" s="750"/>
      <c r="AH3933" s="742" t="str">
        <f t="shared" si="146"/>
        <v/>
      </c>
      <c r="AI3933" s="37" t="str">
        <f t="shared" si="147"/>
        <v/>
      </c>
      <c r="BH3933" s="137">
        <v>3913</v>
      </c>
      <c r="BI3933" s="206"/>
      <c r="BJ3933" s="207"/>
      <c r="BK3933" s="207"/>
      <c r="BL3933" s="207"/>
      <c r="BM3933" s="207"/>
      <c r="BN3933" s="206"/>
      <c r="BO3933" s="208"/>
      <c r="BP3933" s="206"/>
      <c r="BQ3933" s="458"/>
      <c r="BR3933" s="209"/>
      <c r="BS3933" s="210"/>
      <c r="BT3933" s="208"/>
      <c r="BU3933" s="208"/>
      <c r="BV3933" s="458"/>
      <c r="BW3933" s="209"/>
      <c r="EK3933" s="231"/>
      <c r="EL3933" s="231"/>
      <c r="EM3933" s="543" t="s">
        <v>76</v>
      </c>
      <c r="EN3933" s="544" t="s">
        <v>946</v>
      </c>
      <c r="EO3933" s="545" t="s">
        <v>1601</v>
      </c>
      <c r="EP3933" s="546"/>
    </row>
    <row r="3934" spans="8:146" ht="14.25" x14ac:dyDescent="0.15">
      <c r="H3934" s="740"/>
      <c r="I3934" s="740"/>
      <c r="J3934" s="740"/>
      <c r="K3934" s="740"/>
      <c r="L3934" s="740"/>
      <c r="M3934" s="740"/>
      <c r="N3934" s="748"/>
      <c r="O3934" s="749"/>
      <c r="P3934" s="749"/>
      <c r="Q3934" s="740"/>
      <c r="R3934" s="740"/>
      <c r="S3934" s="740"/>
      <c r="T3934" s="740"/>
      <c r="U3934" s="740"/>
      <c r="V3934" s="740"/>
      <c r="W3934" s="740"/>
      <c r="X3934" s="740"/>
      <c r="Y3934" s="740"/>
      <c r="Z3934" s="740"/>
      <c r="AA3934" s="740"/>
      <c r="AB3934" s="740"/>
      <c r="AC3934" s="740"/>
      <c r="AD3934" s="740"/>
      <c r="AE3934" s="740"/>
      <c r="AF3934" s="740"/>
      <c r="AG3934" s="750"/>
      <c r="AH3934" s="742" t="str">
        <f t="shared" si="146"/>
        <v/>
      </c>
      <c r="AI3934" s="37" t="str">
        <f t="shared" si="147"/>
        <v/>
      </c>
      <c r="BH3934" s="137">
        <v>3914</v>
      </c>
      <c r="BI3934" s="206"/>
      <c r="BJ3934" s="207"/>
      <c r="BK3934" s="207"/>
      <c r="BL3934" s="207"/>
      <c r="BM3934" s="207"/>
      <c r="BN3934" s="206"/>
      <c r="BO3934" s="208"/>
      <c r="BP3934" s="206"/>
      <c r="BQ3934" s="458"/>
      <c r="BR3934" s="209"/>
      <c r="BS3934" s="210"/>
      <c r="BT3934" s="208"/>
      <c r="BU3934" s="208"/>
      <c r="BV3934" s="458"/>
      <c r="BW3934" s="209"/>
      <c r="EK3934" s="231"/>
      <c r="EL3934" s="231"/>
      <c r="EM3934" s="552" t="s">
        <v>2605</v>
      </c>
      <c r="EN3934" s="548">
        <v>0</v>
      </c>
      <c r="EO3934" s="549">
        <v>9</v>
      </c>
      <c r="EP3934" s="551">
        <f>DCOUNT($H$20:$AI$4020,$H$20,EM3933:EO3934)</f>
        <v>0</v>
      </c>
    </row>
    <row r="3935" spans="8:146" ht="14.25" x14ac:dyDescent="0.15">
      <c r="H3935" s="740"/>
      <c r="I3935" s="740"/>
      <c r="J3935" s="740"/>
      <c r="K3935" s="740"/>
      <c r="L3935" s="740"/>
      <c r="M3935" s="740"/>
      <c r="N3935" s="748"/>
      <c r="O3935" s="749"/>
      <c r="P3935" s="749"/>
      <c r="Q3935" s="740"/>
      <c r="R3935" s="740"/>
      <c r="S3935" s="740"/>
      <c r="T3935" s="740"/>
      <c r="U3935" s="740"/>
      <c r="V3935" s="740"/>
      <c r="W3935" s="740"/>
      <c r="X3935" s="740"/>
      <c r="Y3935" s="740"/>
      <c r="Z3935" s="740"/>
      <c r="AA3935" s="740"/>
      <c r="AB3935" s="740"/>
      <c r="AC3935" s="740"/>
      <c r="AD3935" s="740"/>
      <c r="AE3935" s="740"/>
      <c r="AF3935" s="740"/>
      <c r="AG3935" s="750"/>
      <c r="AH3935" s="742" t="str">
        <f t="shared" si="146"/>
        <v/>
      </c>
      <c r="AI3935" s="37" t="str">
        <f t="shared" si="147"/>
        <v/>
      </c>
      <c r="BH3935" s="137">
        <v>3915</v>
      </c>
      <c r="BI3935" s="206"/>
      <c r="BJ3935" s="207"/>
      <c r="BK3935" s="207"/>
      <c r="BL3935" s="207"/>
      <c r="BM3935" s="207"/>
      <c r="BN3935" s="206"/>
      <c r="BO3935" s="208"/>
      <c r="BP3935" s="206"/>
      <c r="BQ3935" s="458"/>
      <c r="BR3935" s="209"/>
      <c r="BS3935" s="210"/>
      <c r="BT3935" s="208"/>
      <c r="BU3935" s="208"/>
      <c r="BV3935" s="458"/>
      <c r="BW3935" s="209"/>
      <c r="EK3935" s="231"/>
      <c r="EL3935" s="231"/>
      <c r="EM3935" s="543" t="s">
        <v>76</v>
      </c>
      <c r="EN3935" s="544" t="s">
        <v>946</v>
      </c>
      <c r="EO3935" s="545" t="s">
        <v>1601</v>
      </c>
      <c r="EP3935" s="546"/>
    </row>
    <row r="3936" spans="8:146" ht="14.25" x14ac:dyDescent="0.15">
      <c r="H3936" s="740"/>
      <c r="I3936" s="740"/>
      <c r="J3936" s="740"/>
      <c r="K3936" s="740"/>
      <c r="L3936" s="740"/>
      <c r="M3936" s="740"/>
      <c r="N3936" s="748"/>
      <c r="O3936" s="749"/>
      <c r="P3936" s="749"/>
      <c r="Q3936" s="740"/>
      <c r="R3936" s="740"/>
      <c r="S3936" s="740"/>
      <c r="T3936" s="740"/>
      <c r="U3936" s="740"/>
      <c r="V3936" s="740"/>
      <c r="W3936" s="740"/>
      <c r="X3936" s="740"/>
      <c r="Y3936" s="740"/>
      <c r="Z3936" s="740"/>
      <c r="AA3936" s="740"/>
      <c r="AB3936" s="740"/>
      <c r="AC3936" s="740"/>
      <c r="AD3936" s="740"/>
      <c r="AE3936" s="740"/>
      <c r="AF3936" s="740"/>
      <c r="AG3936" s="750"/>
      <c r="AH3936" s="742" t="str">
        <f t="shared" si="146"/>
        <v/>
      </c>
      <c r="AI3936" s="37" t="str">
        <f t="shared" si="147"/>
        <v/>
      </c>
      <c r="BH3936" s="137">
        <v>3916</v>
      </c>
      <c r="BI3936" s="206"/>
      <c r="BJ3936" s="207"/>
      <c r="BK3936" s="207"/>
      <c r="BL3936" s="207"/>
      <c r="BM3936" s="207"/>
      <c r="BN3936" s="206"/>
      <c r="BO3936" s="208"/>
      <c r="BP3936" s="206"/>
      <c r="BQ3936" s="458"/>
      <c r="BR3936" s="209"/>
      <c r="BS3936" s="210"/>
      <c r="BT3936" s="208"/>
      <c r="BU3936" s="208"/>
      <c r="BV3936" s="458"/>
      <c r="BW3936" s="209"/>
      <c r="EK3936" s="231"/>
      <c r="EL3936" s="231"/>
      <c r="EM3936" s="552" t="s">
        <v>2606</v>
      </c>
      <c r="EN3936" s="548">
        <v>0</v>
      </c>
      <c r="EO3936" s="549">
        <v>9</v>
      </c>
      <c r="EP3936" s="551">
        <f>DCOUNT($H$20:$AI$4020,$H$20,EM3935:EO3936)</f>
        <v>0</v>
      </c>
    </row>
    <row r="3937" spans="8:146" ht="14.25" x14ac:dyDescent="0.15">
      <c r="H3937" s="740"/>
      <c r="I3937" s="740"/>
      <c r="J3937" s="740"/>
      <c r="K3937" s="740"/>
      <c r="L3937" s="740"/>
      <c r="M3937" s="740"/>
      <c r="N3937" s="748"/>
      <c r="O3937" s="749"/>
      <c r="P3937" s="749"/>
      <c r="Q3937" s="740"/>
      <c r="R3937" s="740"/>
      <c r="S3937" s="740"/>
      <c r="T3937" s="740"/>
      <c r="U3937" s="740"/>
      <c r="V3937" s="740"/>
      <c r="W3937" s="740"/>
      <c r="X3937" s="740"/>
      <c r="Y3937" s="740"/>
      <c r="Z3937" s="740"/>
      <c r="AA3937" s="740"/>
      <c r="AB3937" s="740"/>
      <c r="AC3937" s="740"/>
      <c r="AD3937" s="740"/>
      <c r="AE3937" s="740"/>
      <c r="AF3937" s="740"/>
      <c r="AG3937" s="750"/>
      <c r="AH3937" s="742" t="str">
        <f t="shared" si="146"/>
        <v/>
      </c>
      <c r="AI3937" s="37" t="str">
        <f t="shared" si="147"/>
        <v/>
      </c>
      <c r="BH3937" s="137">
        <v>3917</v>
      </c>
      <c r="BI3937" s="206"/>
      <c r="BJ3937" s="207"/>
      <c r="BK3937" s="207"/>
      <c r="BL3937" s="207"/>
      <c r="BM3937" s="207"/>
      <c r="BN3937" s="206"/>
      <c r="BO3937" s="208"/>
      <c r="BP3937" s="206"/>
      <c r="BQ3937" s="458"/>
      <c r="BR3937" s="209"/>
      <c r="BS3937" s="210"/>
      <c r="BT3937" s="208"/>
      <c r="BU3937" s="208"/>
      <c r="BV3937" s="458"/>
      <c r="BW3937" s="209"/>
      <c r="EK3937" s="231"/>
      <c r="EL3937" s="231"/>
      <c r="EM3937" s="543" t="s">
        <v>76</v>
      </c>
      <c r="EN3937" s="544" t="s">
        <v>946</v>
      </c>
      <c r="EO3937" s="545" t="s">
        <v>1601</v>
      </c>
      <c r="EP3937" s="546"/>
    </row>
    <row r="3938" spans="8:146" ht="14.25" x14ac:dyDescent="0.15">
      <c r="H3938" s="740"/>
      <c r="I3938" s="740"/>
      <c r="J3938" s="740"/>
      <c r="K3938" s="740"/>
      <c r="L3938" s="740"/>
      <c r="M3938" s="740"/>
      <c r="N3938" s="748"/>
      <c r="O3938" s="749"/>
      <c r="P3938" s="749"/>
      <c r="Q3938" s="740"/>
      <c r="R3938" s="740"/>
      <c r="S3938" s="740"/>
      <c r="T3938" s="740"/>
      <c r="U3938" s="740"/>
      <c r="V3938" s="740"/>
      <c r="W3938" s="740"/>
      <c r="X3938" s="740"/>
      <c r="Y3938" s="740"/>
      <c r="Z3938" s="740"/>
      <c r="AA3938" s="740"/>
      <c r="AB3938" s="740"/>
      <c r="AC3938" s="740"/>
      <c r="AD3938" s="740"/>
      <c r="AE3938" s="740"/>
      <c r="AF3938" s="740"/>
      <c r="AG3938" s="750"/>
      <c r="AH3938" s="742" t="str">
        <f t="shared" si="146"/>
        <v/>
      </c>
      <c r="AI3938" s="37" t="str">
        <f t="shared" si="147"/>
        <v/>
      </c>
      <c r="BH3938" s="137">
        <v>3918</v>
      </c>
      <c r="BI3938" s="206"/>
      <c r="BJ3938" s="207"/>
      <c r="BK3938" s="207"/>
      <c r="BL3938" s="207"/>
      <c r="BM3938" s="207"/>
      <c r="BN3938" s="206"/>
      <c r="BO3938" s="208"/>
      <c r="BP3938" s="206"/>
      <c r="BQ3938" s="458"/>
      <c r="BR3938" s="209"/>
      <c r="BS3938" s="210"/>
      <c r="BT3938" s="208"/>
      <c r="BU3938" s="208"/>
      <c r="BV3938" s="458"/>
      <c r="BW3938" s="209"/>
      <c r="EK3938" s="231"/>
      <c r="EL3938" s="231"/>
      <c r="EM3938" s="552" t="s">
        <v>2608</v>
      </c>
      <c r="EN3938" s="548">
        <v>0</v>
      </c>
      <c r="EO3938" s="549">
        <v>9</v>
      </c>
      <c r="EP3938" s="551">
        <f>DCOUNT($H$20:$AI$4020,$H$20,EM3937:EO3938)</f>
        <v>0</v>
      </c>
    </row>
    <row r="3939" spans="8:146" ht="14.25" x14ac:dyDescent="0.15">
      <c r="H3939" s="740"/>
      <c r="I3939" s="740"/>
      <c r="J3939" s="740"/>
      <c r="K3939" s="740"/>
      <c r="L3939" s="740"/>
      <c r="M3939" s="740"/>
      <c r="N3939" s="748"/>
      <c r="O3939" s="749"/>
      <c r="P3939" s="749"/>
      <c r="Q3939" s="740"/>
      <c r="R3939" s="740"/>
      <c r="S3939" s="740"/>
      <c r="T3939" s="740"/>
      <c r="U3939" s="740"/>
      <c r="V3939" s="740"/>
      <c r="W3939" s="740"/>
      <c r="X3939" s="740"/>
      <c r="Y3939" s="740"/>
      <c r="Z3939" s="740"/>
      <c r="AA3939" s="740"/>
      <c r="AB3939" s="740"/>
      <c r="AC3939" s="740"/>
      <c r="AD3939" s="740"/>
      <c r="AE3939" s="740"/>
      <c r="AF3939" s="740"/>
      <c r="AG3939" s="750"/>
      <c r="AH3939" s="742" t="str">
        <f t="shared" si="146"/>
        <v/>
      </c>
      <c r="AI3939" s="37" t="str">
        <f t="shared" si="147"/>
        <v/>
      </c>
      <c r="BH3939" s="137">
        <v>3919</v>
      </c>
      <c r="BI3939" s="206"/>
      <c r="BJ3939" s="207"/>
      <c r="BK3939" s="207"/>
      <c r="BL3939" s="207"/>
      <c r="BM3939" s="207"/>
      <c r="BN3939" s="206"/>
      <c r="BO3939" s="208"/>
      <c r="BP3939" s="206"/>
      <c r="BQ3939" s="458"/>
      <c r="BR3939" s="209"/>
      <c r="BS3939" s="210"/>
      <c r="BT3939" s="208"/>
      <c r="BU3939" s="208"/>
      <c r="BV3939" s="458"/>
      <c r="BW3939" s="209"/>
      <c r="EK3939" s="231"/>
      <c r="EL3939" s="231"/>
      <c r="EM3939" s="543" t="s">
        <v>76</v>
      </c>
      <c r="EN3939" s="544" t="s">
        <v>946</v>
      </c>
      <c r="EO3939" s="545" t="s">
        <v>1601</v>
      </c>
      <c r="EP3939" s="546"/>
    </row>
    <row r="3940" spans="8:146" ht="14.25" x14ac:dyDescent="0.15">
      <c r="H3940" s="740"/>
      <c r="I3940" s="740"/>
      <c r="J3940" s="740"/>
      <c r="K3940" s="740"/>
      <c r="L3940" s="740"/>
      <c r="M3940" s="740"/>
      <c r="N3940" s="748"/>
      <c r="O3940" s="749"/>
      <c r="P3940" s="749"/>
      <c r="Q3940" s="740"/>
      <c r="R3940" s="740"/>
      <c r="S3940" s="740"/>
      <c r="T3940" s="740"/>
      <c r="U3940" s="740"/>
      <c r="V3940" s="740"/>
      <c r="W3940" s="740"/>
      <c r="X3940" s="740"/>
      <c r="Y3940" s="740"/>
      <c r="Z3940" s="740"/>
      <c r="AA3940" s="740"/>
      <c r="AB3940" s="740"/>
      <c r="AC3940" s="740"/>
      <c r="AD3940" s="740"/>
      <c r="AE3940" s="740"/>
      <c r="AF3940" s="740"/>
      <c r="AG3940" s="750"/>
      <c r="AH3940" s="742" t="str">
        <f t="shared" si="146"/>
        <v/>
      </c>
      <c r="AI3940" s="37" t="str">
        <f t="shared" si="147"/>
        <v/>
      </c>
      <c r="BH3940" s="137">
        <v>3920</v>
      </c>
      <c r="BI3940" s="206"/>
      <c r="BJ3940" s="207"/>
      <c r="BK3940" s="207"/>
      <c r="BL3940" s="207"/>
      <c r="BM3940" s="207"/>
      <c r="BN3940" s="206"/>
      <c r="BO3940" s="208"/>
      <c r="BP3940" s="206"/>
      <c r="BQ3940" s="458"/>
      <c r="BR3940" s="209"/>
      <c r="BS3940" s="210"/>
      <c r="BT3940" s="208"/>
      <c r="BU3940" s="208"/>
      <c r="BV3940" s="458"/>
      <c r="BW3940" s="209"/>
      <c r="EK3940" s="231"/>
      <c r="EL3940" s="231"/>
      <c r="EM3940" s="552" t="s">
        <v>2609</v>
      </c>
      <c r="EN3940" s="548">
        <v>0</v>
      </c>
      <c r="EO3940" s="549">
        <v>9</v>
      </c>
      <c r="EP3940" s="551">
        <f>DCOUNT($H$20:$AI$4020,$H$20,EM3939:EO3940)</f>
        <v>0</v>
      </c>
    </row>
    <row r="3941" spans="8:146" ht="14.25" x14ac:dyDescent="0.15">
      <c r="H3941" s="740"/>
      <c r="I3941" s="740"/>
      <c r="J3941" s="740"/>
      <c r="K3941" s="740"/>
      <c r="L3941" s="740"/>
      <c r="M3941" s="740"/>
      <c r="N3941" s="748"/>
      <c r="O3941" s="749"/>
      <c r="P3941" s="749"/>
      <c r="Q3941" s="740"/>
      <c r="R3941" s="740"/>
      <c r="S3941" s="740"/>
      <c r="T3941" s="740"/>
      <c r="U3941" s="740"/>
      <c r="V3941" s="740"/>
      <c r="W3941" s="740"/>
      <c r="X3941" s="740"/>
      <c r="Y3941" s="740"/>
      <c r="Z3941" s="740"/>
      <c r="AA3941" s="740"/>
      <c r="AB3941" s="740"/>
      <c r="AC3941" s="740"/>
      <c r="AD3941" s="740"/>
      <c r="AE3941" s="740"/>
      <c r="AF3941" s="740"/>
      <c r="AG3941" s="750"/>
      <c r="AH3941" s="742" t="str">
        <f t="shared" si="146"/>
        <v/>
      </c>
      <c r="AI3941" s="37" t="str">
        <f t="shared" si="147"/>
        <v/>
      </c>
      <c r="BH3941" s="137">
        <v>3921</v>
      </c>
      <c r="BI3941" s="206"/>
      <c r="BJ3941" s="207"/>
      <c r="BK3941" s="207"/>
      <c r="BL3941" s="207"/>
      <c r="BM3941" s="207"/>
      <c r="BN3941" s="206"/>
      <c r="BO3941" s="208"/>
      <c r="BP3941" s="206"/>
      <c r="BQ3941" s="458"/>
      <c r="BR3941" s="209"/>
      <c r="BS3941" s="210"/>
      <c r="BT3941" s="208"/>
      <c r="BU3941" s="208"/>
      <c r="BV3941" s="458"/>
      <c r="BW3941" s="209"/>
      <c r="EK3941" s="231"/>
      <c r="EL3941" s="231"/>
      <c r="EM3941" s="543" t="s">
        <v>76</v>
      </c>
      <c r="EN3941" s="544" t="s">
        <v>946</v>
      </c>
      <c r="EO3941" s="545" t="s">
        <v>1601</v>
      </c>
      <c r="EP3941" s="546"/>
    </row>
    <row r="3942" spans="8:146" ht="14.25" x14ac:dyDescent="0.15">
      <c r="H3942" s="740"/>
      <c r="I3942" s="740"/>
      <c r="J3942" s="740"/>
      <c r="K3942" s="740"/>
      <c r="L3942" s="740"/>
      <c r="M3942" s="740"/>
      <c r="N3942" s="748"/>
      <c r="O3942" s="749"/>
      <c r="P3942" s="749"/>
      <c r="Q3942" s="740"/>
      <c r="R3942" s="740"/>
      <c r="S3942" s="740"/>
      <c r="T3942" s="740"/>
      <c r="U3942" s="740"/>
      <c r="V3942" s="740"/>
      <c r="W3942" s="740"/>
      <c r="X3942" s="740"/>
      <c r="Y3942" s="740"/>
      <c r="Z3942" s="740"/>
      <c r="AA3942" s="740"/>
      <c r="AB3942" s="740"/>
      <c r="AC3942" s="740"/>
      <c r="AD3942" s="740"/>
      <c r="AE3942" s="740"/>
      <c r="AF3942" s="740"/>
      <c r="AG3942" s="750"/>
      <c r="AH3942" s="742" t="str">
        <f t="shared" si="146"/>
        <v/>
      </c>
      <c r="AI3942" s="37" t="str">
        <f t="shared" si="147"/>
        <v/>
      </c>
      <c r="BH3942" s="137">
        <v>3922</v>
      </c>
      <c r="BI3942" s="206"/>
      <c r="BJ3942" s="207"/>
      <c r="BK3942" s="207"/>
      <c r="BL3942" s="207"/>
      <c r="BM3942" s="207"/>
      <c r="BN3942" s="206"/>
      <c r="BO3942" s="208"/>
      <c r="BP3942" s="206"/>
      <c r="BQ3942" s="458"/>
      <c r="BR3942" s="209"/>
      <c r="BS3942" s="210"/>
      <c r="BT3942" s="208"/>
      <c r="BU3942" s="208"/>
      <c r="BV3942" s="458"/>
      <c r="BW3942" s="209"/>
      <c r="EK3942" s="231"/>
      <c r="EL3942" s="231"/>
      <c r="EM3942" s="552" t="s">
        <v>2610</v>
      </c>
      <c r="EN3942" s="548">
        <v>0</v>
      </c>
      <c r="EO3942" s="549">
        <v>9</v>
      </c>
      <c r="EP3942" s="551">
        <f>DCOUNT($H$20:$AI$4020,$H$20,EM3941:EO3942)</f>
        <v>0</v>
      </c>
    </row>
    <row r="3943" spans="8:146" ht="14.25" x14ac:dyDescent="0.15">
      <c r="H3943" s="740"/>
      <c r="I3943" s="740"/>
      <c r="J3943" s="740"/>
      <c r="K3943" s="740"/>
      <c r="L3943" s="740"/>
      <c r="M3943" s="740"/>
      <c r="N3943" s="748"/>
      <c r="O3943" s="749"/>
      <c r="P3943" s="749"/>
      <c r="Q3943" s="740"/>
      <c r="R3943" s="740"/>
      <c r="S3943" s="740"/>
      <c r="T3943" s="740"/>
      <c r="U3943" s="740"/>
      <c r="V3943" s="740"/>
      <c r="W3943" s="740"/>
      <c r="X3943" s="740"/>
      <c r="Y3943" s="740"/>
      <c r="Z3943" s="740"/>
      <c r="AA3943" s="740"/>
      <c r="AB3943" s="740"/>
      <c r="AC3943" s="740"/>
      <c r="AD3943" s="740"/>
      <c r="AE3943" s="740"/>
      <c r="AF3943" s="740"/>
      <c r="AG3943" s="750"/>
      <c r="AH3943" s="742" t="str">
        <f t="shared" si="146"/>
        <v/>
      </c>
      <c r="AI3943" s="37" t="str">
        <f t="shared" si="147"/>
        <v/>
      </c>
      <c r="BH3943" s="137">
        <v>3923</v>
      </c>
      <c r="BI3943" s="206"/>
      <c r="BJ3943" s="207"/>
      <c r="BK3943" s="207"/>
      <c r="BL3943" s="207"/>
      <c r="BM3943" s="207"/>
      <c r="BN3943" s="206"/>
      <c r="BO3943" s="208"/>
      <c r="BP3943" s="206"/>
      <c r="BQ3943" s="458"/>
      <c r="BR3943" s="209"/>
      <c r="BS3943" s="210"/>
      <c r="BT3943" s="208"/>
      <c r="BU3943" s="208"/>
      <c r="BV3943" s="458"/>
      <c r="BW3943" s="209"/>
      <c r="EK3943" s="231"/>
      <c r="EL3943" s="231"/>
      <c r="EM3943" s="543" t="s">
        <v>76</v>
      </c>
      <c r="EN3943" s="544" t="s">
        <v>946</v>
      </c>
      <c r="EO3943" s="545" t="s">
        <v>1601</v>
      </c>
      <c r="EP3943" s="546"/>
    </row>
    <row r="3944" spans="8:146" ht="14.25" x14ac:dyDescent="0.15">
      <c r="H3944" s="740"/>
      <c r="I3944" s="740"/>
      <c r="J3944" s="740"/>
      <c r="K3944" s="740"/>
      <c r="L3944" s="740"/>
      <c r="M3944" s="740"/>
      <c r="N3944" s="748"/>
      <c r="O3944" s="749"/>
      <c r="P3944" s="749"/>
      <c r="Q3944" s="740"/>
      <c r="R3944" s="740"/>
      <c r="S3944" s="740"/>
      <c r="T3944" s="740"/>
      <c r="U3944" s="740"/>
      <c r="V3944" s="740"/>
      <c r="W3944" s="740"/>
      <c r="X3944" s="740"/>
      <c r="Y3944" s="740"/>
      <c r="Z3944" s="740"/>
      <c r="AA3944" s="740"/>
      <c r="AB3944" s="740"/>
      <c r="AC3944" s="740"/>
      <c r="AD3944" s="740"/>
      <c r="AE3944" s="740"/>
      <c r="AF3944" s="740"/>
      <c r="AG3944" s="750"/>
      <c r="AH3944" s="742" t="str">
        <f t="shared" si="146"/>
        <v/>
      </c>
      <c r="AI3944" s="37" t="str">
        <f t="shared" si="147"/>
        <v/>
      </c>
      <c r="BH3944" s="137">
        <v>3924</v>
      </c>
      <c r="BI3944" s="206"/>
      <c r="BJ3944" s="207"/>
      <c r="BK3944" s="207"/>
      <c r="BL3944" s="207"/>
      <c r="BM3944" s="207"/>
      <c r="BN3944" s="206"/>
      <c r="BO3944" s="208"/>
      <c r="BP3944" s="206"/>
      <c r="BQ3944" s="458"/>
      <c r="BR3944" s="209"/>
      <c r="BS3944" s="210"/>
      <c r="BT3944" s="208"/>
      <c r="BU3944" s="208"/>
      <c r="BV3944" s="458"/>
      <c r="BW3944" s="209"/>
      <c r="EK3944" s="231"/>
      <c r="EL3944" s="231"/>
      <c r="EM3944" s="552" t="s">
        <v>2611</v>
      </c>
      <c r="EN3944" s="548">
        <v>0</v>
      </c>
      <c r="EO3944" s="549">
        <v>9</v>
      </c>
      <c r="EP3944" s="551">
        <f>DCOUNT($H$20:$AI$4020,$H$20,EM3943:EO3944)</f>
        <v>0</v>
      </c>
    </row>
    <row r="3945" spans="8:146" ht="14.25" x14ac:dyDescent="0.15">
      <c r="H3945" s="740"/>
      <c r="I3945" s="740"/>
      <c r="J3945" s="740"/>
      <c r="K3945" s="740"/>
      <c r="L3945" s="740"/>
      <c r="M3945" s="740"/>
      <c r="N3945" s="748"/>
      <c r="O3945" s="749"/>
      <c r="P3945" s="749"/>
      <c r="Q3945" s="740"/>
      <c r="R3945" s="740"/>
      <c r="S3945" s="740"/>
      <c r="T3945" s="740"/>
      <c r="U3945" s="740"/>
      <c r="V3945" s="740"/>
      <c r="W3945" s="740"/>
      <c r="X3945" s="740"/>
      <c r="Y3945" s="740"/>
      <c r="Z3945" s="740"/>
      <c r="AA3945" s="740"/>
      <c r="AB3945" s="740"/>
      <c r="AC3945" s="740"/>
      <c r="AD3945" s="740"/>
      <c r="AE3945" s="740"/>
      <c r="AF3945" s="740"/>
      <c r="AG3945" s="750"/>
      <c r="AH3945" s="742" t="str">
        <f t="shared" si="146"/>
        <v/>
      </c>
      <c r="AI3945" s="37" t="str">
        <f t="shared" si="147"/>
        <v/>
      </c>
      <c r="BH3945" s="137">
        <v>3925</v>
      </c>
      <c r="BI3945" s="206"/>
      <c r="BJ3945" s="207"/>
      <c r="BK3945" s="207"/>
      <c r="BL3945" s="207"/>
      <c r="BM3945" s="207"/>
      <c r="BN3945" s="206"/>
      <c r="BO3945" s="208"/>
      <c r="BP3945" s="206"/>
      <c r="BQ3945" s="458"/>
      <c r="BR3945" s="209"/>
      <c r="BS3945" s="210"/>
      <c r="BT3945" s="208"/>
      <c r="BU3945" s="208"/>
      <c r="BV3945" s="458"/>
      <c r="BW3945" s="209"/>
      <c r="EK3945" s="231"/>
      <c r="EL3945" s="231"/>
      <c r="EM3945" s="543" t="s">
        <v>76</v>
      </c>
      <c r="EN3945" s="544" t="s">
        <v>946</v>
      </c>
      <c r="EO3945" s="545" t="s">
        <v>1601</v>
      </c>
      <c r="EP3945" s="546"/>
    </row>
    <row r="3946" spans="8:146" ht="14.25" x14ac:dyDescent="0.15">
      <c r="H3946" s="740"/>
      <c r="I3946" s="740"/>
      <c r="J3946" s="740"/>
      <c r="K3946" s="740"/>
      <c r="L3946" s="740"/>
      <c r="M3946" s="740"/>
      <c r="N3946" s="748"/>
      <c r="O3946" s="749"/>
      <c r="P3946" s="749"/>
      <c r="Q3946" s="740"/>
      <c r="R3946" s="740"/>
      <c r="S3946" s="740"/>
      <c r="T3946" s="740"/>
      <c r="U3946" s="740"/>
      <c r="V3946" s="740"/>
      <c r="W3946" s="740"/>
      <c r="X3946" s="740"/>
      <c r="Y3946" s="740"/>
      <c r="Z3946" s="740"/>
      <c r="AA3946" s="740"/>
      <c r="AB3946" s="740"/>
      <c r="AC3946" s="740"/>
      <c r="AD3946" s="740"/>
      <c r="AE3946" s="740"/>
      <c r="AF3946" s="740"/>
      <c r="AG3946" s="750"/>
      <c r="AH3946" s="742" t="str">
        <f t="shared" si="146"/>
        <v/>
      </c>
      <c r="AI3946" s="37" t="str">
        <f t="shared" si="147"/>
        <v/>
      </c>
      <c r="BH3946" s="137">
        <v>3926</v>
      </c>
      <c r="BI3946" s="206"/>
      <c r="BJ3946" s="207"/>
      <c r="BK3946" s="207"/>
      <c r="BL3946" s="207"/>
      <c r="BM3946" s="207"/>
      <c r="BN3946" s="206"/>
      <c r="BO3946" s="208"/>
      <c r="BP3946" s="206"/>
      <c r="BQ3946" s="458"/>
      <c r="BR3946" s="209"/>
      <c r="BS3946" s="210"/>
      <c r="BT3946" s="208"/>
      <c r="BU3946" s="208"/>
      <c r="BV3946" s="458"/>
      <c r="BW3946" s="209"/>
      <c r="EK3946" s="231"/>
      <c r="EL3946" s="231"/>
      <c r="EM3946" s="552" t="s">
        <v>2637</v>
      </c>
      <c r="EN3946" s="548">
        <v>0</v>
      </c>
      <c r="EO3946" s="549">
        <v>9</v>
      </c>
      <c r="EP3946" s="551">
        <f>DCOUNT($H$20:$AI$4020,$H$20,EM3945:EO3946)</f>
        <v>0</v>
      </c>
    </row>
    <row r="3947" spans="8:146" ht="14.25" x14ac:dyDescent="0.15">
      <c r="H3947" s="740"/>
      <c r="I3947" s="740"/>
      <c r="J3947" s="740"/>
      <c r="K3947" s="740"/>
      <c r="L3947" s="740"/>
      <c r="M3947" s="740"/>
      <c r="N3947" s="748"/>
      <c r="O3947" s="749"/>
      <c r="P3947" s="749"/>
      <c r="Q3947" s="740"/>
      <c r="R3947" s="740"/>
      <c r="S3947" s="740"/>
      <c r="T3947" s="740"/>
      <c r="U3947" s="740"/>
      <c r="V3947" s="740"/>
      <c r="W3947" s="740"/>
      <c r="X3947" s="740"/>
      <c r="Y3947" s="740"/>
      <c r="Z3947" s="740"/>
      <c r="AA3947" s="740"/>
      <c r="AB3947" s="740"/>
      <c r="AC3947" s="740"/>
      <c r="AD3947" s="740"/>
      <c r="AE3947" s="740"/>
      <c r="AF3947" s="740"/>
      <c r="AG3947" s="750"/>
      <c r="AH3947" s="742" t="str">
        <f t="shared" si="146"/>
        <v/>
      </c>
      <c r="AI3947" s="37" t="str">
        <f t="shared" si="147"/>
        <v/>
      </c>
      <c r="BH3947" s="137">
        <v>3927</v>
      </c>
      <c r="BI3947" s="206"/>
      <c r="BJ3947" s="207"/>
      <c r="BK3947" s="207"/>
      <c r="BL3947" s="207"/>
      <c r="BM3947" s="207"/>
      <c r="BN3947" s="206"/>
      <c r="BO3947" s="208"/>
      <c r="BP3947" s="206"/>
      <c r="BQ3947" s="458"/>
      <c r="BR3947" s="209"/>
      <c r="BS3947" s="210"/>
      <c r="BT3947" s="208"/>
      <c r="BU3947" s="208"/>
      <c r="BV3947" s="458"/>
      <c r="BW3947" s="209"/>
      <c r="EK3947" s="231"/>
      <c r="EL3947" s="231"/>
      <c r="EM3947" s="543" t="s">
        <v>76</v>
      </c>
      <c r="EN3947" s="544" t="s">
        <v>946</v>
      </c>
      <c r="EO3947" s="545" t="s">
        <v>1601</v>
      </c>
      <c r="EP3947" s="546"/>
    </row>
    <row r="3948" spans="8:146" ht="14.25" x14ac:dyDescent="0.15">
      <c r="H3948" s="740"/>
      <c r="I3948" s="740"/>
      <c r="J3948" s="740"/>
      <c r="K3948" s="740"/>
      <c r="L3948" s="740"/>
      <c r="M3948" s="740"/>
      <c r="N3948" s="748"/>
      <c r="O3948" s="749"/>
      <c r="P3948" s="749"/>
      <c r="Q3948" s="740"/>
      <c r="R3948" s="740"/>
      <c r="S3948" s="740"/>
      <c r="T3948" s="740"/>
      <c r="U3948" s="740"/>
      <c r="V3948" s="740"/>
      <c r="W3948" s="740"/>
      <c r="X3948" s="740"/>
      <c r="Y3948" s="740"/>
      <c r="Z3948" s="740"/>
      <c r="AA3948" s="740"/>
      <c r="AB3948" s="740"/>
      <c r="AC3948" s="740"/>
      <c r="AD3948" s="740"/>
      <c r="AE3948" s="740"/>
      <c r="AF3948" s="740"/>
      <c r="AG3948" s="750"/>
      <c r="AH3948" s="742" t="str">
        <f t="shared" si="146"/>
        <v/>
      </c>
      <c r="AI3948" s="37" t="str">
        <f t="shared" si="147"/>
        <v/>
      </c>
      <c r="BH3948" s="137">
        <v>3928</v>
      </c>
      <c r="BI3948" s="206"/>
      <c r="BJ3948" s="207"/>
      <c r="BK3948" s="207"/>
      <c r="BL3948" s="207"/>
      <c r="BM3948" s="207"/>
      <c r="BN3948" s="206"/>
      <c r="BO3948" s="208"/>
      <c r="BP3948" s="206"/>
      <c r="BQ3948" s="458"/>
      <c r="BR3948" s="209"/>
      <c r="BS3948" s="210"/>
      <c r="BT3948" s="208"/>
      <c r="BU3948" s="208"/>
      <c r="BV3948" s="458"/>
      <c r="BW3948" s="209"/>
      <c r="EK3948" s="231"/>
      <c r="EL3948" s="231"/>
      <c r="EM3948" s="552" t="s">
        <v>2613</v>
      </c>
      <c r="EN3948" s="548">
        <v>0</v>
      </c>
      <c r="EO3948" s="549">
        <v>9</v>
      </c>
      <c r="EP3948" s="551">
        <f>DCOUNT($H$20:$AI$4020,$H$20,EM3947:EO3948)</f>
        <v>0</v>
      </c>
    </row>
    <row r="3949" spans="8:146" ht="14.25" x14ac:dyDescent="0.15">
      <c r="H3949" s="740"/>
      <c r="I3949" s="740"/>
      <c r="J3949" s="740"/>
      <c r="K3949" s="740"/>
      <c r="L3949" s="740"/>
      <c r="M3949" s="740"/>
      <c r="N3949" s="748"/>
      <c r="O3949" s="749"/>
      <c r="P3949" s="749"/>
      <c r="Q3949" s="740"/>
      <c r="R3949" s="740"/>
      <c r="S3949" s="740"/>
      <c r="T3949" s="740"/>
      <c r="U3949" s="740"/>
      <c r="V3949" s="740"/>
      <c r="W3949" s="740"/>
      <c r="X3949" s="740"/>
      <c r="Y3949" s="740"/>
      <c r="Z3949" s="740"/>
      <c r="AA3949" s="740"/>
      <c r="AB3949" s="740"/>
      <c r="AC3949" s="740"/>
      <c r="AD3949" s="740"/>
      <c r="AE3949" s="740"/>
      <c r="AF3949" s="740"/>
      <c r="AG3949" s="750"/>
      <c r="AH3949" s="742" t="str">
        <f t="shared" si="146"/>
        <v/>
      </c>
      <c r="AI3949" s="37" t="str">
        <f t="shared" si="147"/>
        <v/>
      </c>
      <c r="BH3949" s="137">
        <v>3929</v>
      </c>
      <c r="BI3949" s="206"/>
      <c r="BJ3949" s="207"/>
      <c r="BK3949" s="207"/>
      <c r="BL3949" s="207"/>
      <c r="BM3949" s="207"/>
      <c r="BN3949" s="206"/>
      <c r="BO3949" s="208"/>
      <c r="BP3949" s="206"/>
      <c r="BQ3949" s="458"/>
      <c r="BR3949" s="209"/>
      <c r="BS3949" s="210"/>
      <c r="BT3949" s="208"/>
      <c r="BU3949" s="208"/>
      <c r="BV3949" s="458"/>
      <c r="BW3949" s="209"/>
      <c r="EK3949" s="231"/>
      <c r="EL3949" s="231"/>
      <c r="EM3949" s="543" t="s">
        <v>76</v>
      </c>
      <c r="EN3949" s="544" t="s">
        <v>946</v>
      </c>
      <c r="EO3949" s="545" t="s">
        <v>1601</v>
      </c>
      <c r="EP3949" s="546"/>
    </row>
    <row r="3950" spans="8:146" ht="14.25" x14ac:dyDescent="0.15">
      <c r="H3950" s="740"/>
      <c r="I3950" s="740"/>
      <c r="J3950" s="740"/>
      <c r="K3950" s="740"/>
      <c r="L3950" s="740"/>
      <c r="M3950" s="740"/>
      <c r="N3950" s="748"/>
      <c r="O3950" s="749"/>
      <c r="P3950" s="749"/>
      <c r="Q3950" s="740"/>
      <c r="R3950" s="740"/>
      <c r="S3950" s="740"/>
      <c r="T3950" s="740"/>
      <c r="U3950" s="740"/>
      <c r="V3950" s="740"/>
      <c r="W3950" s="740"/>
      <c r="X3950" s="740"/>
      <c r="Y3950" s="740"/>
      <c r="Z3950" s="740"/>
      <c r="AA3950" s="740"/>
      <c r="AB3950" s="740"/>
      <c r="AC3950" s="740"/>
      <c r="AD3950" s="740"/>
      <c r="AE3950" s="740"/>
      <c r="AF3950" s="740"/>
      <c r="AG3950" s="750"/>
      <c r="AH3950" s="742" t="str">
        <f t="shared" si="146"/>
        <v/>
      </c>
      <c r="AI3950" s="37" t="str">
        <f t="shared" si="147"/>
        <v/>
      </c>
      <c r="BH3950" s="137">
        <v>3930</v>
      </c>
      <c r="BI3950" s="206"/>
      <c r="BJ3950" s="207"/>
      <c r="BK3950" s="207"/>
      <c r="BL3950" s="207"/>
      <c r="BM3950" s="207"/>
      <c r="BN3950" s="206"/>
      <c r="BO3950" s="208"/>
      <c r="BP3950" s="206"/>
      <c r="BQ3950" s="458"/>
      <c r="BR3950" s="209"/>
      <c r="BS3950" s="210"/>
      <c r="BT3950" s="208"/>
      <c r="BU3950" s="208"/>
      <c r="BV3950" s="458"/>
      <c r="BW3950" s="209"/>
      <c r="EK3950" s="231"/>
      <c r="EL3950" s="231"/>
      <c r="EM3950" s="552" t="s">
        <v>2614</v>
      </c>
      <c r="EN3950" s="548">
        <v>0</v>
      </c>
      <c r="EO3950" s="549">
        <v>9</v>
      </c>
      <c r="EP3950" s="551">
        <f>DCOUNT($H$20:$AI$4020,$H$20,EM3949:EO3950)</f>
        <v>0</v>
      </c>
    </row>
    <row r="3951" spans="8:146" ht="14.25" x14ac:dyDescent="0.15">
      <c r="H3951" s="740"/>
      <c r="I3951" s="740"/>
      <c r="J3951" s="740"/>
      <c r="K3951" s="740"/>
      <c r="L3951" s="740"/>
      <c r="M3951" s="740"/>
      <c r="N3951" s="748"/>
      <c r="O3951" s="749"/>
      <c r="P3951" s="749"/>
      <c r="Q3951" s="740"/>
      <c r="R3951" s="740"/>
      <c r="S3951" s="740"/>
      <c r="T3951" s="740"/>
      <c r="U3951" s="740"/>
      <c r="V3951" s="740"/>
      <c r="W3951" s="740"/>
      <c r="X3951" s="740"/>
      <c r="Y3951" s="740"/>
      <c r="Z3951" s="740"/>
      <c r="AA3951" s="740"/>
      <c r="AB3951" s="740"/>
      <c r="AC3951" s="740"/>
      <c r="AD3951" s="740"/>
      <c r="AE3951" s="740"/>
      <c r="AF3951" s="740"/>
      <c r="AG3951" s="750"/>
      <c r="AH3951" s="742" t="str">
        <f t="shared" si="146"/>
        <v/>
      </c>
      <c r="AI3951" s="37" t="str">
        <f t="shared" si="147"/>
        <v/>
      </c>
      <c r="BH3951" s="137">
        <v>3931</v>
      </c>
      <c r="BI3951" s="206"/>
      <c r="BJ3951" s="207"/>
      <c r="BK3951" s="207"/>
      <c r="BL3951" s="207"/>
      <c r="BM3951" s="207"/>
      <c r="BN3951" s="206"/>
      <c r="BO3951" s="208"/>
      <c r="BP3951" s="206"/>
      <c r="BQ3951" s="458"/>
      <c r="BR3951" s="209"/>
      <c r="BS3951" s="210"/>
      <c r="BT3951" s="208"/>
      <c r="BU3951" s="208"/>
      <c r="BV3951" s="458"/>
      <c r="BW3951" s="209"/>
      <c r="EK3951" s="231"/>
      <c r="EL3951" s="231"/>
      <c r="EM3951" s="186" t="s">
        <v>76</v>
      </c>
      <c r="EN3951" s="187" t="s">
        <v>946</v>
      </c>
      <c r="EO3951" s="188" t="s">
        <v>1601</v>
      </c>
      <c r="EP3951" s="189"/>
    </row>
    <row r="3952" spans="8:146" ht="14.25" x14ac:dyDescent="0.15">
      <c r="H3952" s="740"/>
      <c r="I3952" s="740"/>
      <c r="J3952" s="740"/>
      <c r="K3952" s="740"/>
      <c r="L3952" s="740"/>
      <c r="M3952" s="740"/>
      <c r="N3952" s="748"/>
      <c r="O3952" s="749"/>
      <c r="P3952" s="749"/>
      <c r="Q3952" s="740"/>
      <c r="R3952" s="740"/>
      <c r="S3952" s="740"/>
      <c r="T3952" s="740"/>
      <c r="U3952" s="740"/>
      <c r="V3952" s="740"/>
      <c r="W3952" s="740"/>
      <c r="X3952" s="740"/>
      <c r="Y3952" s="740"/>
      <c r="Z3952" s="740"/>
      <c r="AA3952" s="740"/>
      <c r="AB3952" s="740"/>
      <c r="AC3952" s="740"/>
      <c r="AD3952" s="740"/>
      <c r="AE3952" s="740"/>
      <c r="AF3952" s="740"/>
      <c r="AG3952" s="750"/>
      <c r="AH3952" s="742" t="str">
        <f t="shared" si="146"/>
        <v/>
      </c>
      <c r="AI3952" s="37" t="str">
        <f t="shared" si="147"/>
        <v/>
      </c>
      <c r="BH3952" s="137">
        <v>3932</v>
      </c>
      <c r="BI3952" s="206"/>
      <c r="BJ3952" s="207"/>
      <c r="BK3952" s="207"/>
      <c r="BL3952" s="207"/>
      <c r="BM3952" s="207"/>
      <c r="BN3952" s="206"/>
      <c r="BO3952" s="208"/>
      <c r="BP3952" s="206"/>
      <c r="BQ3952" s="458"/>
      <c r="BR3952" s="209"/>
      <c r="BS3952" s="210"/>
      <c r="BT3952" s="208"/>
      <c r="BU3952" s="208"/>
      <c r="BV3952" s="458"/>
      <c r="BW3952" s="209"/>
      <c r="EK3952" s="231"/>
      <c r="EL3952" s="231"/>
      <c r="EM3952" s="451" t="s">
        <v>435</v>
      </c>
      <c r="EN3952" s="228">
        <v>0</v>
      </c>
      <c r="EO3952" s="229">
        <v>9</v>
      </c>
      <c r="EP3952" s="234">
        <f>DCOUNT($H$20:$AI$4020,$H$20,EM3951:EO3952)</f>
        <v>0</v>
      </c>
    </row>
    <row r="3953" spans="8:146" ht="14.25" x14ac:dyDescent="0.15">
      <c r="H3953" s="740"/>
      <c r="I3953" s="740"/>
      <c r="J3953" s="740"/>
      <c r="K3953" s="740"/>
      <c r="L3953" s="740"/>
      <c r="M3953" s="740"/>
      <c r="N3953" s="748"/>
      <c r="O3953" s="749"/>
      <c r="P3953" s="749"/>
      <c r="Q3953" s="740"/>
      <c r="R3953" s="740"/>
      <c r="S3953" s="740"/>
      <c r="T3953" s="740"/>
      <c r="U3953" s="740"/>
      <c r="V3953" s="740"/>
      <c r="W3953" s="740"/>
      <c r="X3953" s="740"/>
      <c r="Y3953" s="740"/>
      <c r="Z3953" s="740"/>
      <c r="AA3953" s="740"/>
      <c r="AB3953" s="740"/>
      <c r="AC3953" s="740"/>
      <c r="AD3953" s="740"/>
      <c r="AE3953" s="740"/>
      <c r="AF3953" s="740"/>
      <c r="AG3953" s="750"/>
      <c r="AH3953" s="742" t="str">
        <f t="shared" si="146"/>
        <v/>
      </c>
      <c r="AI3953" s="37" t="str">
        <f t="shared" si="147"/>
        <v/>
      </c>
      <c r="BH3953" s="137">
        <v>3933</v>
      </c>
      <c r="BI3953" s="206"/>
      <c r="BJ3953" s="207"/>
      <c r="BK3953" s="207"/>
      <c r="BL3953" s="207"/>
      <c r="BM3953" s="207"/>
      <c r="BN3953" s="206"/>
      <c r="BO3953" s="208"/>
      <c r="BP3953" s="206"/>
      <c r="BQ3953" s="458"/>
      <c r="BR3953" s="209"/>
      <c r="BS3953" s="210"/>
      <c r="BT3953" s="208"/>
      <c r="BU3953" s="208"/>
      <c r="BV3953" s="458"/>
      <c r="BW3953" s="209"/>
      <c r="EK3953" s="231"/>
      <c r="EL3953" s="231"/>
      <c r="EM3953" s="186" t="s">
        <v>76</v>
      </c>
      <c r="EN3953" s="187" t="s">
        <v>946</v>
      </c>
      <c r="EO3953" s="188" t="s">
        <v>1601</v>
      </c>
      <c r="EP3953" s="189"/>
    </row>
    <row r="3954" spans="8:146" ht="14.25" x14ac:dyDescent="0.15">
      <c r="H3954" s="740"/>
      <c r="I3954" s="740"/>
      <c r="J3954" s="740"/>
      <c r="K3954" s="740"/>
      <c r="L3954" s="740"/>
      <c r="M3954" s="740"/>
      <c r="N3954" s="748"/>
      <c r="O3954" s="749"/>
      <c r="P3954" s="749"/>
      <c r="Q3954" s="740"/>
      <c r="R3954" s="740"/>
      <c r="S3954" s="740"/>
      <c r="T3954" s="740"/>
      <c r="U3954" s="740"/>
      <c r="V3954" s="740"/>
      <c r="W3954" s="740"/>
      <c r="X3954" s="740"/>
      <c r="Y3954" s="740"/>
      <c r="Z3954" s="740"/>
      <c r="AA3954" s="740"/>
      <c r="AB3954" s="740"/>
      <c r="AC3954" s="740"/>
      <c r="AD3954" s="740"/>
      <c r="AE3954" s="740"/>
      <c r="AF3954" s="740"/>
      <c r="AG3954" s="750"/>
      <c r="AH3954" s="742" t="str">
        <f t="shared" si="146"/>
        <v/>
      </c>
      <c r="AI3954" s="37" t="str">
        <f t="shared" si="147"/>
        <v/>
      </c>
      <c r="BH3954" s="137">
        <v>3934</v>
      </c>
      <c r="BI3954" s="206"/>
      <c r="BJ3954" s="207"/>
      <c r="BK3954" s="207"/>
      <c r="BL3954" s="207"/>
      <c r="BM3954" s="207"/>
      <c r="BN3954" s="206"/>
      <c r="BO3954" s="208"/>
      <c r="BP3954" s="206"/>
      <c r="BQ3954" s="458"/>
      <c r="BR3954" s="209"/>
      <c r="BS3954" s="210"/>
      <c r="BT3954" s="208"/>
      <c r="BU3954" s="208"/>
      <c r="BV3954" s="458"/>
      <c r="BW3954" s="209"/>
      <c r="EK3954" s="231"/>
      <c r="EL3954" s="231"/>
      <c r="EM3954" s="451" t="s">
        <v>436</v>
      </c>
      <c r="EN3954" s="228">
        <v>0</v>
      </c>
      <c r="EO3954" s="229">
        <v>9</v>
      </c>
      <c r="EP3954" s="234">
        <f>DCOUNT($H$20:$AI$4020,$H$20,EM3953:EO3954)</f>
        <v>0</v>
      </c>
    </row>
    <row r="3955" spans="8:146" ht="14.25" x14ac:dyDescent="0.15">
      <c r="H3955" s="740"/>
      <c r="I3955" s="740"/>
      <c r="J3955" s="740"/>
      <c r="K3955" s="740"/>
      <c r="L3955" s="740"/>
      <c r="M3955" s="740"/>
      <c r="N3955" s="748"/>
      <c r="O3955" s="749"/>
      <c r="P3955" s="749"/>
      <c r="Q3955" s="740"/>
      <c r="R3955" s="740"/>
      <c r="S3955" s="740"/>
      <c r="T3955" s="740"/>
      <c r="U3955" s="740"/>
      <c r="V3955" s="740"/>
      <c r="W3955" s="740"/>
      <c r="X3955" s="740"/>
      <c r="Y3955" s="740"/>
      <c r="Z3955" s="740"/>
      <c r="AA3955" s="740"/>
      <c r="AB3955" s="740"/>
      <c r="AC3955" s="740"/>
      <c r="AD3955" s="740"/>
      <c r="AE3955" s="740"/>
      <c r="AF3955" s="740"/>
      <c r="AG3955" s="750"/>
      <c r="AH3955" s="742" t="str">
        <f t="shared" si="146"/>
        <v/>
      </c>
      <c r="AI3955" s="37" t="str">
        <f t="shared" si="147"/>
        <v/>
      </c>
      <c r="BH3955" s="137">
        <v>3935</v>
      </c>
      <c r="BI3955" s="206"/>
      <c r="BJ3955" s="207"/>
      <c r="BK3955" s="207"/>
      <c r="BL3955" s="207"/>
      <c r="BM3955" s="207"/>
      <c r="BN3955" s="206"/>
      <c r="BO3955" s="208"/>
      <c r="BP3955" s="206"/>
      <c r="BQ3955" s="458"/>
      <c r="BR3955" s="209"/>
      <c r="BS3955" s="210"/>
      <c r="BT3955" s="208"/>
      <c r="BU3955" s="208"/>
      <c r="BV3955" s="458"/>
      <c r="BW3955" s="209"/>
      <c r="EK3955" s="231"/>
      <c r="EL3955" s="231"/>
      <c r="EM3955" s="186" t="s">
        <v>76</v>
      </c>
      <c r="EN3955" s="187" t="s">
        <v>946</v>
      </c>
      <c r="EO3955" s="188" t="s">
        <v>1601</v>
      </c>
      <c r="EP3955" s="189"/>
    </row>
    <row r="3956" spans="8:146" ht="14.25" x14ac:dyDescent="0.15">
      <c r="H3956" s="740"/>
      <c r="I3956" s="740"/>
      <c r="J3956" s="740"/>
      <c r="K3956" s="740"/>
      <c r="L3956" s="740"/>
      <c r="M3956" s="740"/>
      <c r="N3956" s="748"/>
      <c r="O3956" s="749"/>
      <c r="P3956" s="749"/>
      <c r="Q3956" s="740"/>
      <c r="R3956" s="740"/>
      <c r="S3956" s="740"/>
      <c r="T3956" s="740"/>
      <c r="U3956" s="740"/>
      <c r="V3956" s="740"/>
      <c r="W3956" s="740"/>
      <c r="X3956" s="740"/>
      <c r="Y3956" s="740"/>
      <c r="Z3956" s="740"/>
      <c r="AA3956" s="740"/>
      <c r="AB3956" s="740"/>
      <c r="AC3956" s="740"/>
      <c r="AD3956" s="740"/>
      <c r="AE3956" s="740"/>
      <c r="AF3956" s="740"/>
      <c r="AG3956" s="750"/>
      <c r="AH3956" s="742" t="str">
        <f t="shared" si="146"/>
        <v/>
      </c>
      <c r="AI3956" s="37" t="str">
        <f t="shared" si="147"/>
        <v/>
      </c>
      <c r="BH3956" s="137">
        <v>3936</v>
      </c>
      <c r="BI3956" s="206"/>
      <c r="BJ3956" s="207"/>
      <c r="BK3956" s="207"/>
      <c r="BL3956" s="207"/>
      <c r="BM3956" s="207"/>
      <c r="BN3956" s="206"/>
      <c r="BO3956" s="208"/>
      <c r="BP3956" s="206"/>
      <c r="BQ3956" s="458"/>
      <c r="BR3956" s="209"/>
      <c r="BS3956" s="210"/>
      <c r="BT3956" s="208"/>
      <c r="BU3956" s="208"/>
      <c r="BV3956" s="458"/>
      <c r="BW3956" s="209"/>
      <c r="EK3956" s="231"/>
      <c r="EL3956" s="231"/>
      <c r="EM3956" s="451" t="s">
        <v>437</v>
      </c>
      <c r="EN3956" s="228">
        <v>0</v>
      </c>
      <c r="EO3956" s="229">
        <v>9</v>
      </c>
      <c r="EP3956" s="234">
        <f>DCOUNT($H$20:$AI$4020,$H$20,EM3955:EO3956)</f>
        <v>0</v>
      </c>
    </row>
    <row r="3957" spans="8:146" ht="14.25" x14ac:dyDescent="0.15">
      <c r="H3957" s="740"/>
      <c r="I3957" s="740"/>
      <c r="J3957" s="740"/>
      <c r="K3957" s="740"/>
      <c r="L3957" s="740"/>
      <c r="M3957" s="740"/>
      <c r="N3957" s="748"/>
      <c r="O3957" s="749"/>
      <c r="P3957" s="749"/>
      <c r="Q3957" s="740"/>
      <c r="R3957" s="740"/>
      <c r="S3957" s="740"/>
      <c r="T3957" s="740"/>
      <c r="U3957" s="740"/>
      <c r="V3957" s="740"/>
      <c r="W3957" s="740"/>
      <c r="X3957" s="740"/>
      <c r="Y3957" s="740"/>
      <c r="Z3957" s="740"/>
      <c r="AA3957" s="740"/>
      <c r="AB3957" s="740"/>
      <c r="AC3957" s="740"/>
      <c r="AD3957" s="740"/>
      <c r="AE3957" s="740"/>
      <c r="AF3957" s="740"/>
      <c r="AG3957" s="750"/>
      <c r="AH3957" s="742" t="str">
        <f t="shared" si="146"/>
        <v/>
      </c>
      <c r="AI3957" s="37" t="str">
        <f t="shared" si="147"/>
        <v/>
      </c>
      <c r="BH3957" s="137">
        <v>3937</v>
      </c>
      <c r="BI3957" s="206"/>
      <c r="BJ3957" s="207"/>
      <c r="BK3957" s="207"/>
      <c r="BL3957" s="207"/>
      <c r="BM3957" s="207"/>
      <c r="BN3957" s="206"/>
      <c r="BO3957" s="208"/>
      <c r="BP3957" s="206"/>
      <c r="BQ3957" s="458"/>
      <c r="BR3957" s="209"/>
      <c r="BS3957" s="210"/>
      <c r="BT3957" s="208"/>
      <c r="BU3957" s="208"/>
      <c r="BV3957" s="458"/>
      <c r="BW3957" s="209"/>
      <c r="EK3957" s="231"/>
      <c r="EL3957" s="231"/>
      <c r="EM3957" s="186" t="s">
        <v>76</v>
      </c>
      <c r="EN3957" s="187" t="s">
        <v>946</v>
      </c>
      <c r="EO3957" s="188" t="s">
        <v>1601</v>
      </c>
      <c r="EP3957" s="189"/>
    </row>
    <row r="3958" spans="8:146" ht="14.25" x14ac:dyDescent="0.15">
      <c r="H3958" s="740"/>
      <c r="I3958" s="740"/>
      <c r="J3958" s="740"/>
      <c r="K3958" s="740"/>
      <c r="L3958" s="740"/>
      <c r="M3958" s="740"/>
      <c r="N3958" s="748"/>
      <c r="O3958" s="749"/>
      <c r="P3958" s="749"/>
      <c r="Q3958" s="740"/>
      <c r="R3958" s="740"/>
      <c r="S3958" s="740"/>
      <c r="T3958" s="740"/>
      <c r="U3958" s="740"/>
      <c r="V3958" s="740"/>
      <c r="W3958" s="740"/>
      <c r="X3958" s="740"/>
      <c r="Y3958" s="740"/>
      <c r="Z3958" s="740"/>
      <c r="AA3958" s="740"/>
      <c r="AB3958" s="740"/>
      <c r="AC3958" s="740"/>
      <c r="AD3958" s="740"/>
      <c r="AE3958" s="740"/>
      <c r="AF3958" s="740"/>
      <c r="AG3958" s="750"/>
      <c r="AH3958" s="742" t="str">
        <f t="shared" si="146"/>
        <v/>
      </c>
      <c r="AI3958" s="37" t="str">
        <f t="shared" si="147"/>
        <v/>
      </c>
      <c r="BH3958" s="137">
        <v>3938</v>
      </c>
      <c r="BI3958" s="206"/>
      <c r="BJ3958" s="207"/>
      <c r="BK3958" s="207"/>
      <c r="BL3958" s="207"/>
      <c r="BM3958" s="207"/>
      <c r="BN3958" s="206"/>
      <c r="BO3958" s="208"/>
      <c r="BP3958" s="206"/>
      <c r="BQ3958" s="458"/>
      <c r="BR3958" s="209"/>
      <c r="BS3958" s="210"/>
      <c r="BT3958" s="208"/>
      <c r="BU3958" s="208"/>
      <c r="BV3958" s="458"/>
      <c r="BW3958" s="209"/>
      <c r="EK3958" s="231"/>
      <c r="EL3958" s="231"/>
      <c r="EM3958" s="451" t="s">
        <v>438</v>
      </c>
      <c r="EN3958" s="228">
        <v>0</v>
      </c>
      <c r="EO3958" s="229">
        <v>9</v>
      </c>
      <c r="EP3958" s="234">
        <f>DCOUNT($H$20:$AI$4020,$H$20,EM3957:EO3958)</f>
        <v>0</v>
      </c>
    </row>
    <row r="3959" spans="8:146" ht="14.25" x14ac:dyDescent="0.15">
      <c r="H3959" s="740"/>
      <c r="I3959" s="740"/>
      <c r="J3959" s="740"/>
      <c r="K3959" s="740"/>
      <c r="L3959" s="740"/>
      <c r="M3959" s="740"/>
      <c r="N3959" s="748"/>
      <c r="O3959" s="749"/>
      <c r="P3959" s="749"/>
      <c r="Q3959" s="740"/>
      <c r="R3959" s="740"/>
      <c r="S3959" s="740"/>
      <c r="T3959" s="740"/>
      <c r="U3959" s="740"/>
      <c r="V3959" s="740"/>
      <c r="W3959" s="740"/>
      <c r="X3959" s="740"/>
      <c r="Y3959" s="740"/>
      <c r="Z3959" s="740"/>
      <c r="AA3959" s="740"/>
      <c r="AB3959" s="740"/>
      <c r="AC3959" s="740"/>
      <c r="AD3959" s="740"/>
      <c r="AE3959" s="740"/>
      <c r="AF3959" s="740"/>
      <c r="AG3959" s="750"/>
      <c r="AH3959" s="742" t="str">
        <f t="shared" si="146"/>
        <v/>
      </c>
      <c r="AI3959" s="37" t="str">
        <f t="shared" si="147"/>
        <v/>
      </c>
      <c r="BH3959" s="137">
        <v>3939</v>
      </c>
      <c r="BI3959" s="206"/>
      <c r="BJ3959" s="207"/>
      <c r="BK3959" s="207"/>
      <c r="BL3959" s="207"/>
      <c r="BM3959" s="207"/>
      <c r="BN3959" s="206"/>
      <c r="BO3959" s="208"/>
      <c r="BP3959" s="206"/>
      <c r="BQ3959" s="458"/>
      <c r="BR3959" s="209"/>
      <c r="BS3959" s="210"/>
      <c r="BT3959" s="208"/>
      <c r="BU3959" s="208"/>
      <c r="BV3959" s="458"/>
      <c r="BW3959" s="209"/>
      <c r="EK3959" s="231"/>
      <c r="EL3959" s="231"/>
      <c r="EM3959" s="543" t="s">
        <v>76</v>
      </c>
      <c r="EN3959" s="544" t="s">
        <v>946</v>
      </c>
      <c r="EO3959" s="545" t="s">
        <v>1601</v>
      </c>
      <c r="EP3959" s="546"/>
    </row>
    <row r="3960" spans="8:146" ht="14.25" x14ac:dyDescent="0.15">
      <c r="H3960" s="740"/>
      <c r="I3960" s="740"/>
      <c r="J3960" s="740"/>
      <c r="K3960" s="740"/>
      <c r="L3960" s="740"/>
      <c r="M3960" s="740"/>
      <c r="N3960" s="748"/>
      <c r="O3960" s="749"/>
      <c r="P3960" s="749"/>
      <c r="Q3960" s="740"/>
      <c r="R3960" s="740"/>
      <c r="S3960" s="740"/>
      <c r="T3960" s="740"/>
      <c r="U3960" s="740"/>
      <c r="V3960" s="740"/>
      <c r="W3960" s="740"/>
      <c r="X3960" s="740"/>
      <c r="Y3960" s="740"/>
      <c r="Z3960" s="740"/>
      <c r="AA3960" s="740"/>
      <c r="AB3960" s="740"/>
      <c r="AC3960" s="740"/>
      <c r="AD3960" s="740"/>
      <c r="AE3960" s="740"/>
      <c r="AF3960" s="740"/>
      <c r="AG3960" s="750"/>
      <c r="AH3960" s="742" t="str">
        <f t="shared" si="146"/>
        <v/>
      </c>
      <c r="AI3960" s="37" t="str">
        <f t="shared" si="147"/>
        <v/>
      </c>
      <c r="BH3960" s="137">
        <v>3940</v>
      </c>
      <c r="BI3960" s="206"/>
      <c r="BJ3960" s="207"/>
      <c r="BK3960" s="207"/>
      <c r="BL3960" s="207"/>
      <c r="BM3960" s="207"/>
      <c r="BN3960" s="206"/>
      <c r="BO3960" s="208"/>
      <c r="BP3960" s="206"/>
      <c r="BQ3960" s="458"/>
      <c r="BR3960" s="209"/>
      <c r="BS3960" s="210"/>
      <c r="BT3960" s="208"/>
      <c r="BU3960" s="208"/>
      <c r="BV3960" s="458"/>
      <c r="BW3960" s="209"/>
      <c r="EK3960" s="231"/>
      <c r="EL3960" s="231"/>
      <c r="EM3960" s="552" t="s">
        <v>2615</v>
      </c>
      <c r="EN3960" s="548">
        <v>0</v>
      </c>
      <c r="EO3960" s="549">
        <v>9</v>
      </c>
      <c r="EP3960" s="551">
        <f>DCOUNT($H$20:$AI$4020,$H$20,EM3959:EO3960)</f>
        <v>0</v>
      </c>
    </row>
    <row r="3961" spans="8:146" ht="14.25" x14ac:dyDescent="0.15">
      <c r="H3961" s="740"/>
      <c r="I3961" s="740"/>
      <c r="J3961" s="740"/>
      <c r="K3961" s="740"/>
      <c r="L3961" s="740"/>
      <c r="M3961" s="740"/>
      <c r="N3961" s="748"/>
      <c r="O3961" s="749"/>
      <c r="P3961" s="749"/>
      <c r="Q3961" s="740"/>
      <c r="R3961" s="740"/>
      <c r="S3961" s="740"/>
      <c r="T3961" s="740"/>
      <c r="U3961" s="740"/>
      <c r="V3961" s="740"/>
      <c r="W3961" s="740"/>
      <c r="X3961" s="740"/>
      <c r="Y3961" s="740"/>
      <c r="Z3961" s="740"/>
      <c r="AA3961" s="740"/>
      <c r="AB3961" s="740"/>
      <c r="AC3961" s="740"/>
      <c r="AD3961" s="740"/>
      <c r="AE3961" s="740"/>
      <c r="AF3961" s="740"/>
      <c r="AG3961" s="750"/>
      <c r="AH3961" s="742" t="str">
        <f t="shared" si="146"/>
        <v/>
      </c>
      <c r="AI3961" s="37" t="str">
        <f t="shared" si="147"/>
        <v/>
      </c>
      <c r="BH3961" s="137">
        <v>3941</v>
      </c>
      <c r="BI3961" s="206"/>
      <c r="BJ3961" s="207"/>
      <c r="BK3961" s="207"/>
      <c r="BL3961" s="207"/>
      <c r="BM3961" s="207"/>
      <c r="BN3961" s="206"/>
      <c r="BO3961" s="208"/>
      <c r="BP3961" s="206"/>
      <c r="BQ3961" s="458"/>
      <c r="BR3961" s="209"/>
      <c r="BS3961" s="210"/>
      <c r="BT3961" s="208"/>
      <c r="BU3961" s="208"/>
      <c r="BV3961" s="458"/>
      <c r="BW3961" s="209"/>
      <c r="EK3961" s="231"/>
      <c r="EL3961" s="231"/>
      <c r="EM3961" s="543" t="s">
        <v>76</v>
      </c>
      <c r="EN3961" s="544" t="s">
        <v>946</v>
      </c>
      <c r="EO3961" s="545" t="s">
        <v>1601</v>
      </c>
      <c r="EP3961" s="546"/>
    </row>
    <row r="3962" spans="8:146" ht="14.25" x14ac:dyDescent="0.15">
      <c r="H3962" s="740"/>
      <c r="I3962" s="740"/>
      <c r="J3962" s="740"/>
      <c r="K3962" s="740"/>
      <c r="L3962" s="740"/>
      <c r="M3962" s="740"/>
      <c r="N3962" s="748"/>
      <c r="O3962" s="749"/>
      <c r="P3962" s="749"/>
      <c r="Q3962" s="740"/>
      <c r="R3962" s="740"/>
      <c r="S3962" s="740"/>
      <c r="T3962" s="740"/>
      <c r="U3962" s="740"/>
      <c r="V3962" s="740"/>
      <c r="W3962" s="740"/>
      <c r="X3962" s="740"/>
      <c r="Y3962" s="740"/>
      <c r="Z3962" s="740"/>
      <c r="AA3962" s="740"/>
      <c r="AB3962" s="740"/>
      <c r="AC3962" s="740"/>
      <c r="AD3962" s="740"/>
      <c r="AE3962" s="740"/>
      <c r="AF3962" s="740"/>
      <c r="AG3962" s="750"/>
      <c r="AH3962" s="742" t="str">
        <f t="shared" si="146"/>
        <v/>
      </c>
      <c r="AI3962" s="37" t="str">
        <f t="shared" si="147"/>
        <v/>
      </c>
      <c r="BH3962" s="137">
        <v>3942</v>
      </c>
      <c r="BI3962" s="206"/>
      <c r="BJ3962" s="207"/>
      <c r="BK3962" s="207"/>
      <c r="BL3962" s="207"/>
      <c r="BM3962" s="207"/>
      <c r="BN3962" s="206"/>
      <c r="BO3962" s="208"/>
      <c r="BP3962" s="206"/>
      <c r="BQ3962" s="458"/>
      <c r="BR3962" s="209"/>
      <c r="BS3962" s="210"/>
      <c r="BT3962" s="208"/>
      <c r="BU3962" s="208"/>
      <c r="BV3962" s="458"/>
      <c r="BW3962" s="209"/>
      <c r="EK3962" s="231"/>
      <c r="EL3962" s="231"/>
      <c r="EM3962" s="552" t="s">
        <v>2616</v>
      </c>
      <c r="EN3962" s="548">
        <v>0</v>
      </c>
      <c r="EO3962" s="549">
        <v>9</v>
      </c>
      <c r="EP3962" s="551">
        <f>DCOUNT($H$20:$AI$4020,$H$20,EM3961:EO3962)</f>
        <v>0</v>
      </c>
    </row>
    <row r="3963" spans="8:146" ht="14.25" x14ac:dyDescent="0.15">
      <c r="H3963" s="740"/>
      <c r="I3963" s="740"/>
      <c r="J3963" s="740"/>
      <c r="K3963" s="740"/>
      <c r="L3963" s="740"/>
      <c r="M3963" s="740"/>
      <c r="N3963" s="748"/>
      <c r="O3963" s="749"/>
      <c r="P3963" s="749"/>
      <c r="Q3963" s="740"/>
      <c r="R3963" s="740"/>
      <c r="S3963" s="740"/>
      <c r="T3963" s="740"/>
      <c r="U3963" s="740"/>
      <c r="V3963" s="740"/>
      <c r="W3963" s="740"/>
      <c r="X3963" s="740"/>
      <c r="Y3963" s="740"/>
      <c r="Z3963" s="740"/>
      <c r="AA3963" s="740"/>
      <c r="AB3963" s="740"/>
      <c r="AC3963" s="740"/>
      <c r="AD3963" s="740"/>
      <c r="AE3963" s="740"/>
      <c r="AF3963" s="740"/>
      <c r="AG3963" s="750"/>
      <c r="AH3963" s="742" t="str">
        <f t="shared" si="146"/>
        <v/>
      </c>
      <c r="AI3963" s="37" t="str">
        <f t="shared" si="147"/>
        <v/>
      </c>
      <c r="BH3963" s="137">
        <v>3943</v>
      </c>
      <c r="BI3963" s="206"/>
      <c r="BJ3963" s="207"/>
      <c r="BK3963" s="207"/>
      <c r="BL3963" s="207"/>
      <c r="BM3963" s="207"/>
      <c r="BN3963" s="206"/>
      <c r="BO3963" s="208"/>
      <c r="BP3963" s="206"/>
      <c r="BQ3963" s="458"/>
      <c r="BR3963" s="209"/>
      <c r="BS3963" s="210"/>
      <c r="BT3963" s="208"/>
      <c r="BU3963" s="208"/>
      <c r="BV3963" s="458"/>
      <c r="BW3963" s="209"/>
      <c r="EK3963" s="231"/>
      <c r="EL3963" s="231"/>
      <c r="EM3963" s="543" t="s">
        <v>76</v>
      </c>
      <c r="EN3963" s="544" t="s">
        <v>946</v>
      </c>
      <c r="EO3963" s="545" t="s">
        <v>1601</v>
      </c>
      <c r="EP3963" s="546"/>
    </row>
    <row r="3964" spans="8:146" ht="14.25" x14ac:dyDescent="0.15">
      <c r="H3964" s="740"/>
      <c r="I3964" s="740"/>
      <c r="J3964" s="740"/>
      <c r="K3964" s="740"/>
      <c r="L3964" s="740"/>
      <c r="M3964" s="740"/>
      <c r="N3964" s="748"/>
      <c r="O3964" s="749"/>
      <c r="P3964" s="749"/>
      <c r="Q3964" s="740"/>
      <c r="R3964" s="740"/>
      <c r="S3964" s="740"/>
      <c r="T3964" s="740"/>
      <c r="U3964" s="740"/>
      <c r="V3964" s="740"/>
      <c r="W3964" s="740"/>
      <c r="X3964" s="740"/>
      <c r="Y3964" s="740"/>
      <c r="Z3964" s="740"/>
      <c r="AA3964" s="740"/>
      <c r="AB3964" s="740"/>
      <c r="AC3964" s="740"/>
      <c r="AD3964" s="740"/>
      <c r="AE3964" s="740"/>
      <c r="AF3964" s="740"/>
      <c r="AG3964" s="750"/>
      <c r="AH3964" s="742" t="str">
        <f t="shared" si="146"/>
        <v/>
      </c>
      <c r="AI3964" s="37" t="str">
        <f t="shared" si="147"/>
        <v/>
      </c>
      <c r="BH3964" s="137">
        <v>3944</v>
      </c>
      <c r="BI3964" s="206"/>
      <c r="BJ3964" s="207"/>
      <c r="BK3964" s="207"/>
      <c r="BL3964" s="207"/>
      <c r="BM3964" s="207"/>
      <c r="BN3964" s="206"/>
      <c r="BO3964" s="208"/>
      <c r="BP3964" s="206"/>
      <c r="BQ3964" s="458"/>
      <c r="BR3964" s="209"/>
      <c r="BS3964" s="210"/>
      <c r="BT3964" s="208"/>
      <c r="BU3964" s="208"/>
      <c r="BV3964" s="458"/>
      <c r="BW3964" s="209"/>
      <c r="EK3964" s="231"/>
      <c r="EL3964" s="231"/>
      <c r="EM3964" s="552" t="s">
        <v>2617</v>
      </c>
      <c r="EN3964" s="548">
        <v>0</v>
      </c>
      <c r="EO3964" s="549">
        <v>9</v>
      </c>
      <c r="EP3964" s="551">
        <f>DCOUNT($H$20:$AI$4020,$H$20,EM3963:EO3964)</f>
        <v>0</v>
      </c>
    </row>
    <row r="3965" spans="8:146" ht="14.25" x14ac:dyDescent="0.15">
      <c r="H3965" s="740"/>
      <c r="I3965" s="740"/>
      <c r="J3965" s="740"/>
      <c r="K3965" s="740"/>
      <c r="L3965" s="740"/>
      <c r="M3965" s="740"/>
      <c r="N3965" s="748"/>
      <c r="O3965" s="749"/>
      <c r="P3965" s="749"/>
      <c r="Q3965" s="740"/>
      <c r="R3965" s="740"/>
      <c r="S3965" s="740"/>
      <c r="T3965" s="740"/>
      <c r="U3965" s="740"/>
      <c r="V3965" s="740"/>
      <c r="W3965" s="740"/>
      <c r="X3965" s="740"/>
      <c r="Y3965" s="740"/>
      <c r="Z3965" s="740"/>
      <c r="AA3965" s="740"/>
      <c r="AB3965" s="740"/>
      <c r="AC3965" s="740"/>
      <c r="AD3965" s="740"/>
      <c r="AE3965" s="740"/>
      <c r="AF3965" s="740"/>
      <c r="AG3965" s="750"/>
      <c r="AH3965" s="742" t="str">
        <f t="shared" si="146"/>
        <v/>
      </c>
      <c r="AI3965" s="37" t="str">
        <f t="shared" si="147"/>
        <v/>
      </c>
      <c r="BH3965" s="137">
        <v>3945</v>
      </c>
      <c r="BI3965" s="206"/>
      <c r="BJ3965" s="207"/>
      <c r="BK3965" s="207"/>
      <c r="BL3965" s="207"/>
      <c r="BM3965" s="207"/>
      <c r="BN3965" s="206"/>
      <c r="BO3965" s="208"/>
      <c r="BP3965" s="206"/>
      <c r="BQ3965" s="458"/>
      <c r="BR3965" s="209"/>
      <c r="BS3965" s="210"/>
      <c r="BT3965" s="208"/>
      <c r="BU3965" s="208"/>
      <c r="BV3965" s="458"/>
      <c r="BW3965" s="209"/>
      <c r="EK3965" s="231"/>
      <c r="EL3965" s="231"/>
      <c r="EM3965" s="543" t="s">
        <v>76</v>
      </c>
      <c r="EN3965" s="544" t="s">
        <v>946</v>
      </c>
      <c r="EO3965" s="545" t="s">
        <v>1601</v>
      </c>
      <c r="EP3965" s="546"/>
    </row>
    <row r="3966" spans="8:146" ht="14.25" x14ac:dyDescent="0.15">
      <c r="H3966" s="740"/>
      <c r="I3966" s="740"/>
      <c r="J3966" s="740"/>
      <c r="K3966" s="740"/>
      <c r="L3966" s="740"/>
      <c r="M3966" s="740"/>
      <c r="N3966" s="748"/>
      <c r="O3966" s="749"/>
      <c r="P3966" s="749"/>
      <c r="Q3966" s="740"/>
      <c r="R3966" s="740"/>
      <c r="S3966" s="740"/>
      <c r="T3966" s="740"/>
      <c r="U3966" s="740"/>
      <c r="V3966" s="740"/>
      <c r="W3966" s="740"/>
      <c r="X3966" s="740"/>
      <c r="Y3966" s="740"/>
      <c r="Z3966" s="740"/>
      <c r="AA3966" s="740"/>
      <c r="AB3966" s="740"/>
      <c r="AC3966" s="740"/>
      <c r="AD3966" s="740"/>
      <c r="AE3966" s="740"/>
      <c r="AF3966" s="740"/>
      <c r="AG3966" s="750"/>
      <c r="AH3966" s="742" t="str">
        <f t="shared" si="146"/>
        <v/>
      </c>
      <c r="AI3966" s="37" t="str">
        <f t="shared" si="147"/>
        <v/>
      </c>
      <c r="BH3966" s="137">
        <v>3946</v>
      </c>
      <c r="BI3966" s="206"/>
      <c r="BJ3966" s="207"/>
      <c r="BK3966" s="207"/>
      <c r="BL3966" s="207"/>
      <c r="BM3966" s="207"/>
      <c r="BN3966" s="206"/>
      <c r="BO3966" s="208"/>
      <c r="BP3966" s="206"/>
      <c r="BQ3966" s="458"/>
      <c r="BR3966" s="209"/>
      <c r="BS3966" s="210"/>
      <c r="BT3966" s="208"/>
      <c r="BU3966" s="208"/>
      <c r="BV3966" s="458"/>
      <c r="BW3966" s="209"/>
      <c r="EK3966" s="231"/>
      <c r="EL3966" s="231"/>
      <c r="EM3966" s="552" t="s">
        <v>2618</v>
      </c>
      <c r="EN3966" s="548">
        <v>0</v>
      </c>
      <c r="EO3966" s="549">
        <v>9</v>
      </c>
      <c r="EP3966" s="551">
        <f>DCOUNT($H$20:$AI$4020,$H$20,EM3965:EO3966)</f>
        <v>0</v>
      </c>
    </row>
    <row r="3967" spans="8:146" ht="14.25" x14ac:dyDescent="0.15">
      <c r="H3967" s="740"/>
      <c r="I3967" s="740"/>
      <c r="J3967" s="740"/>
      <c r="K3967" s="740"/>
      <c r="L3967" s="740"/>
      <c r="M3967" s="740"/>
      <c r="N3967" s="748"/>
      <c r="O3967" s="749"/>
      <c r="P3967" s="749"/>
      <c r="Q3967" s="740"/>
      <c r="R3967" s="740"/>
      <c r="S3967" s="740"/>
      <c r="T3967" s="740"/>
      <c r="U3967" s="740"/>
      <c r="V3967" s="740"/>
      <c r="W3967" s="740"/>
      <c r="X3967" s="740"/>
      <c r="Y3967" s="740"/>
      <c r="Z3967" s="740"/>
      <c r="AA3967" s="740"/>
      <c r="AB3967" s="740"/>
      <c r="AC3967" s="740"/>
      <c r="AD3967" s="740"/>
      <c r="AE3967" s="740"/>
      <c r="AF3967" s="740"/>
      <c r="AG3967" s="750"/>
      <c r="AH3967" s="742" t="str">
        <f t="shared" si="146"/>
        <v/>
      </c>
      <c r="AI3967" s="37" t="str">
        <f t="shared" si="147"/>
        <v/>
      </c>
      <c r="BH3967" s="137">
        <v>3947</v>
      </c>
      <c r="BI3967" s="206"/>
      <c r="BJ3967" s="207"/>
      <c r="BK3967" s="207"/>
      <c r="BL3967" s="207"/>
      <c r="BM3967" s="207"/>
      <c r="BN3967" s="206"/>
      <c r="BO3967" s="208"/>
      <c r="BP3967" s="206"/>
      <c r="BQ3967" s="458"/>
      <c r="BR3967" s="209"/>
      <c r="BS3967" s="210"/>
      <c r="BT3967" s="208"/>
      <c r="BU3967" s="208"/>
      <c r="BV3967" s="458"/>
      <c r="BW3967" s="209"/>
      <c r="EK3967" s="231"/>
      <c r="EL3967" s="231"/>
      <c r="EM3967" s="543" t="s">
        <v>76</v>
      </c>
      <c r="EN3967" s="544" t="s">
        <v>946</v>
      </c>
      <c r="EO3967" s="545" t="s">
        <v>1601</v>
      </c>
      <c r="EP3967" s="546"/>
    </row>
    <row r="3968" spans="8:146" ht="14.25" x14ac:dyDescent="0.15">
      <c r="H3968" s="740"/>
      <c r="I3968" s="740"/>
      <c r="J3968" s="740"/>
      <c r="K3968" s="740"/>
      <c r="L3968" s="740"/>
      <c r="M3968" s="740"/>
      <c r="N3968" s="748"/>
      <c r="O3968" s="749"/>
      <c r="P3968" s="749"/>
      <c r="Q3968" s="740"/>
      <c r="R3968" s="740"/>
      <c r="S3968" s="740"/>
      <c r="T3968" s="740"/>
      <c r="U3968" s="740"/>
      <c r="V3968" s="740"/>
      <c r="W3968" s="740"/>
      <c r="X3968" s="740"/>
      <c r="Y3968" s="740"/>
      <c r="Z3968" s="740"/>
      <c r="AA3968" s="740"/>
      <c r="AB3968" s="740"/>
      <c r="AC3968" s="740"/>
      <c r="AD3968" s="740"/>
      <c r="AE3968" s="740"/>
      <c r="AF3968" s="740"/>
      <c r="AG3968" s="750"/>
      <c r="AH3968" s="742" t="str">
        <f t="shared" si="146"/>
        <v/>
      </c>
      <c r="AI3968" s="37" t="str">
        <f t="shared" si="147"/>
        <v/>
      </c>
      <c r="BH3968" s="137">
        <v>3948</v>
      </c>
      <c r="BI3968" s="206"/>
      <c r="BJ3968" s="207"/>
      <c r="BK3968" s="207"/>
      <c r="BL3968" s="207"/>
      <c r="BM3968" s="207"/>
      <c r="BN3968" s="206"/>
      <c r="BO3968" s="208"/>
      <c r="BP3968" s="206"/>
      <c r="BQ3968" s="458"/>
      <c r="BR3968" s="209"/>
      <c r="BS3968" s="210"/>
      <c r="BT3968" s="208"/>
      <c r="BU3968" s="208"/>
      <c r="BV3968" s="458"/>
      <c r="BW3968" s="209"/>
      <c r="EK3968" s="231"/>
      <c r="EL3968" s="231"/>
      <c r="EM3968" s="552" t="s">
        <v>2619</v>
      </c>
      <c r="EN3968" s="548">
        <v>0</v>
      </c>
      <c r="EO3968" s="549">
        <v>9</v>
      </c>
      <c r="EP3968" s="551">
        <f>DCOUNT($H$20:$AI$4020,$H$20,EM3967:EO3968)</f>
        <v>0</v>
      </c>
    </row>
    <row r="3969" spans="8:146" ht="14.25" x14ac:dyDescent="0.15">
      <c r="H3969" s="740"/>
      <c r="I3969" s="740"/>
      <c r="J3969" s="740"/>
      <c r="K3969" s="740"/>
      <c r="L3969" s="740"/>
      <c r="M3969" s="740"/>
      <c r="N3969" s="748"/>
      <c r="O3969" s="749"/>
      <c r="P3969" s="749"/>
      <c r="Q3969" s="740"/>
      <c r="R3969" s="740"/>
      <c r="S3969" s="740"/>
      <c r="T3969" s="740"/>
      <c r="U3969" s="740"/>
      <c r="V3969" s="740"/>
      <c r="W3969" s="740"/>
      <c r="X3969" s="740"/>
      <c r="Y3969" s="740"/>
      <c r="Z3969" s="740"/>
      <c r="AA3969" s="740"/>
      <c r="AB3969" s="740"/>
      <c r="AC3969" s="740"/>
      <c r="AD3969" s="740"/>
      <c r="AE3969" s="740"/>
      <c r="AF3969" s="740"/>
      <c r="AG3969" s="750"/>
      <c r="AH3969" s="742" t="str">
        <f t="shared" si="146"/>
        <v/>
      </c>
      <c r="AI3969" s="37" t="str">
        <f t="shared" si="147"/>
        <v/>
      </c>
      <c r="BH3969" s="137">
        <v>3949</v>
      </c>
      <c r="BI3969" s="206"/>
      <c r="BJ3969" s="207"/>
      <c r="BK3969" s="207"/>
      <c r="BL3969" s="207"/>
      <c r="BM3969" s="207"/>
      <c r="BN3969" s="206"/>
      <c r="BO3969" s="208"/>
      <c r="BP3969" s="206"/>
      <c r="BQ3969" s="458"/>
      <c r="BR3969" s="209"/>
      <c r="BS3969" s="210"/>
      <c r="BT3969" s="208"/>
      <c r="BU3969" s="208"/>
      <c r="BV3969" s="458"/>
      <c r="BW3969" s="209"/>
      <c r="EK3969" s="231"/>
      <c r="EL3969" s="231"/>
      <c r="EM3969" s="543" t="s">
        <v>76</v>
      </c>
      <c r="EN3969" s="544" t="s">
        <v>946</v>
      </c>
      <c r="EO3969" s="545" t="s">
        <v>1601</v>
      </c>
      <c r="EP3969" s="546"/>
    </row>
    <row r="3970" spans="8:146" ht="14.25" x14ac:dyDescent="0.15">
      <c r="H3970" s="740"/>
      <c r="I3970" s="740"/>
      <c r="J3970" s="740"/>
      <c r="K3970" s="740"/>
      <c r="L3970" s="740"/>
      <c r="M3970" s="740"/>
      <c r="N3970" s="748"/>
      <c r="O3970" s="749"/>
      <c r="P3970" s="749"/>
      <c r="Q3970" s="740"/>
      <c r="R3970" s="740"/>
      <c r="S3970" s="740"/>
      <c r="T3970" s="740"/>
      <c r="U3970" s="740"/>
      <c r="V3970" s="740"/>
      <c r="W3970" s="740"/>
      <c r="X3970" s="740"/>
      <c r="Y3970" s="740"/>
      <c r="Z3970" s="740"/>
      <c r="AA3970" s="740"/>
      <c r="AB3970" s="740"/>
      <c r="AC3970" s="740"/>
      <c r="AD3970" s="740"/>
      <c r="AE3970" s="740"/>
      <c r="AF3970" s="740"/>
      <c r="AG3970" s="750"/>
      <c r="AH3970" s="742" t="str">
        <f t="shared" si="146"/>
        <v/>
      </c>
      <c r="AI3970" s="37" t="str">
        <f t="shared" si="147"/>
        <v/>
      </c>
      <c r="BH3970" s="137">
        <v>3950</v>
      </c>
      <c r="BI3970" s="206"/>
      <c r="BJ3970" s="207"/>
      <c r="BK3970" s="207"/>
      <c r="BL3970" s="207"/>
      <c r="BM3970" s="207"/>
      <c r="BN3970" s="206"/>
      <c r="BO3970" s="208"/>
      <c r="BP3970" s="206"/>
      <c r="BQ3970" s="458"/>
      <c r="BR3970" s="209"/>
      <c r="BS3970" s="210"/>
      <c r="BT3970" s="208"/>
      <c r="BU3970" s="208"/>
      <c r="BV3970" s="458"/>
      <c r="BW3970" s="209"/>
      <c r="EK3970" s="231"/>
      <c r="EL3970" s="231"/>
      <c r="EM3970" s="552" t="s">
        <v>2620</v>
      </c>
      <c r="EN3970" s="548">
        <v>0</v>
      </c>
      <c r="EO3970" s="549">
        <v>9</v>
      </c>
      <c r="EP3970" s="551">
        <f>DCOUNT($H$20:$AI$4020,$H$20,EM3969:EO3970)</f>
        <v>0</v>
      </c>
    </row>
    <row r="3971" spans="8:146" ht="14.25" x14ac:dyDescent="0.15">
      <c r="H3971" s="740"/>
      <c r="I3971" s="740"/>
      <c r="J3971" s="740"/>
      <c r="K3971" s="740"/>
      <c r="L3971" s="740"/>
      <c r="M3971" s="740"/>
      <c r="N3971" s="748"/>
      <c r="O3971" s="749"/>
      <c r="P3971" s="749"/>
      <c r="Q3971" s="740"/>
      <c r="R3971" s="740"/>
      <c r="S3971" s="740"/>
      <c r="T3971" s="740"/>
      <c r="U3971" s="740"/>
      <c r="V3971" s="740"/>
      <c r="W3971" s="740"/>
      <c r="X3971" s="740"/>
      <c r="Y3971" s="740"/>
      <c r="Z3971" s="740"/>
      <c r="AA3971" s="740"/>
      <c r="AB3971" s="740"/>
      <c r="AC3971" s="740"/>
      <c r="AD3971" s="740"/>
      <c r="AE3971" s="740"/>
      <c r="AF3971" s="740"/>
      <c r="AG3971" s="750"/>
      <c r="AH3971" s="742" t="str">
        <f t="shared" si="146"/>
        <v/>
      </c>
      <c r="AI3971" s="37" t="str">
        <f t="shared" si="147"/>
        <v/>
      </c>
      <c r="BH3971" s="137">
        <v>3951</v>
      </c>
      <c r="BI3971" s="206"/>
      <c r="BJ3971" s="207"/>
      <c r="BK3971" s="207"/>
      <c r="BL3971" s="207"/>
      <c r="BM3971" s="207"/>
      <c r="BN3971" s="206"/>
      <c r="BO3971" s="208"/>
      <c r="BP3971" s="206"/>
      <c r="BQ3971" s="458"/>
      <c r="BR3971" s="209"/>
      <c r="BS3971" s="210"/>
      <c r="BT3971" s="208"/>
      <c r="BU3971" s="208"/>
      <c r="BV3971" s="458"/>
      <c r="BW3971" s="209"/>
      <c r="EK3971" s="231"/>
      <c r="EL3971" s="231"/>
      <c r="EM3971" s="543" t="s">
        <v>76</v>
      </c>
      <c r="EN3971" s="544" t="s">
        <v>946</v>
      </c>
      <c r="EO3971" s="545" t="s">
        <v>1601</v>
      </c>
      <c r="EP3971" s="546"/>
    </row>
    <row r="3972" spans="8:146" ht="14.25" x14ac:dyDescent="0.15">
      <c r="H3972" s="740"/>
      <c r="I3972" s="740"/>
      <c r="J3972" s="740"/>
      <c r="K3972" s="740"/>
      <c r="L3972" s="740"/>
      <c r="M3972" s="740"/>
      <c r="N3972" s="748"/>
      <c r="O3972" s="749"/>
      <c r="P3972" s="749"/>
      <c r="Q3972" s="740"/>
      <c r="R3972" s="740"/>
      <c r="S3972" s="740"/>
      <c r="T3972" s="740"/>
      <c r="U3972" s="740"/>
      <c r="V3972" s="740"/>
      <c r="W3972" s="740"/>
      <c r="X3972" s="740"/>
      <c r="Y3972" s="740"/>
      <c r="Z3972" s="740"/>
      <c r="AA3972" s="740"/>
      <c r="AB3972" s="740"/>
      <c r="AC3972" s="740"/>
      <c r="AD3972" s="740"/>
      <c r="AE3972" s="740"/>
      <c r="AF3972" s="740"/>
      <c r="AG3972" s="750"/>
      <c r="AH3972" s="742" t="str">
        <f t="shared" si="146"/>
        <v/>
      </c>
      <c r="AI3972" s="37" t="str">
        <f t="shared" si="147"/>
        <v/>
      </c>
      <c r="BH3972" s="137">
        <v>3952</v>
      </c>
      <c r="BI3972" s="206"/>
      <c r="BJ3972" s="207"/>
      <c r="BK3972" s="207"/>
      <c r="BL3972" s="207"/>
      <c r="BM3972" s="207"/>
      <c r="BN3972" s="206"/>
      <c r="BO3972" s="208"/>
      <c r="BP3972" s="206"/>
      <c r="BQ3972" s="458"/>
      <c r="BR3972" s="209"/>
      <c r="BS3972" s="210"/>
      <c r="BT3972" s="208"/>
      <c r="BU3972" s="208"/>
      <c r="BV3972" s="458"/>
      <c r="BW3972" s="209"/>
      <c r="EK3972" s="231"/>
      <c r="EL3972" s="231"/>
      <c r="EM3972" s="552" t="s">
        <v>2621</v>
      </c>
      <c r="EN3972" s="548">
        <v>0</v>
      </c>
      <c r="EO3972" s="549">
        <v>9</v>
      </c>
      <c r="EP3972" s="551">
        <f>DCOUNT($H$20:$AI$4020,$H$20,EM3971:EO3972)</f>
        <v>0</v>
      </c>
    </row>
    <row r="3973" spans="8:146" ht="14.25" x14ac:dyDescent="0.15">
      <c r="H3973" s="740"/>
      <c r="I3973" s="740"/>
      <c r="J3973" s="740"/>
      <c r="K3973" s="740"/>
      <c r="L3973" s="740"/>
      <c r="M3973" s="740"/>
      <c r="N3973" s="748"/>
      <c r="O3973" s="749"/>
      <c r="P3973" s="749"/>
      <c r="Q3973" s="740"/>
      <c r="R3973" s="740"/>
      <c r="S3973" s="740"/>
      <c r="T3973" s="740"/>
      <c r="U3973" s="740"/>
      <c r="V3973" s="740"/>
      <c r="W3973" s="740"/>
      <c r="X3973" s="740"/>
      <c r="Y3973" s="740"/>
      <c r="Z3973" s="740"/>
      <c r="AA3973" s="740"/>
      <c r="AB3973" s="740"/>
      <c r="AC3973" s="740"/>
      <c r="AD3973" s="740"/>
      <c r="AE3973" s="740"/>
      <c r="AF3973" s="740"/>
      <c r="AG3973" s="750"/>
      <c r="AH3973" s="742" t="str">
        <f t="shared" si="146"/>
        <v/>
      </c>
      <c r="AI3973" s="37" t="str">
        <f t="shared" si="147"/>
        <v/>
      </c>
      <c r="BH3973" s="137">
        <v>3953</v>
      </c>
      <c r="BI3973" s="206"/>
      <c r="BJ3973" s="207"/>
      <c r="BK3973" s="207"/>
      <c r="BL3973" s="207"/>
      <c r="BM3973" s="207"/>
      <c r="BN3973" s="206"/>
      <c r="BO3973" s="208"/>
      <c r="BP3973" s="206"/>
      <c r="BQ3973" s="458"/>
      <c r="BR3973" s="209"/>
      <c r="BS3973" s="210"/>
      <c r="BT3973" s="208"/>
      <c r="BU3973" s="208"/>
      <c r="BV3973" s="458"/>
      <c r="BW3973" s="209"/>
      <c r="EK3973" s="231"/>
      <c r="EL3973" s="231"/>
      <c r="EM3973" s="543" t="s">
        <v>76</v>
      </c>
      <c r="EN3973" s="544" t="s">
        <v>946</v>
      </c>
      <c r="EO3973" s="545" t="s">
        <v>1601</v>
      </c>
      <c r="EP3973" s="546"/>
    </row>
    <row r="3974" spans="8:146" ht="14.25" x14ac:dyDescent="0.15">
      <c r="H3974" s="740"/>
      <c r="I3974" s="740"/>
      <c r="J3974" s="740"/>
      <c r="K3974" s="740"/>
      <c r="L3974" s="740"/>
      <c r="M3974" s="740"/>
      <c r="N3974" s="748"/>
      <c r="O3974" s="749"/>
      <c r="P3974" s="749"/>
      <c r="Q3974" s="740"/>
      <c r="R3974" s="740"/>
      <c r="S3974" s="740"/>
      <c r="T3974" s="740"/>
      <c r="U3974" s="740"/>
      <c r="V3974" s="740"/>
      <c r="W3974" s="740"/>
      <c r="X3974" s="740"/>
      <c r="Y3974" s="740"/>
      <c r="Z3974" s="740"/>
      <c r="AA3974" s="740"/>
      <c r="AB3974" s="740"/>
      <c r="AC3974" s="740"/>
      <c r="AD3974" s="740"/>
      <c r="AE3974" s="740"/>
      <c r="AF3974" s="740"/>
      <c r="AG3974" s="750"/>
      <c r="AH3974" s="742" t="str">
        <f t="shared" si="146"/>
        <v/>
      </c>
      <c r="AI3974" s="37" t="str">
        <f t="shared" si="147"/>
        <v/>
      </c>
      <c r="BH3974" s="137">
        <v>3954</v>
      </c>
      <c r="BI3974" s="206"/>
      <c r="BJ3974" s="207"/>
      <c r="BK3974" s="207"/>
      <c r="BL3974" s="207"/>
      <c r="BM3974" s="207"/>
      <c r="BN3974" s="206"/>
      <c r="BO3974" s="208"/>
      <c r="BP3974" s="206"/>
      <c r="BQ3974" s="458"/>
      <c r="BR3974" s="209"/>
      <c r="BS3974" s="210"/>
      <c r="BT3974" s="208"/>
      <c r="BU3974" s="208"/>
      <c r="BV3974" s="458"/>
      <c r="BW3974" s="209"/>
      <c r="EK3974" s="231"/>
      <c r="EL3974" s="231"/>
      <c r="EM3974" s="552" t="s">
        <v>2622</v>
      </c>
      <c r="EN3974" s="548">
        <v>0</v>
      </c>
      <c r="EO3974" s="549">
        <v>9</v>
      </c>
      <c r="EP3974" s="551">
        <f>DCOUNT($H$20:$AI$4020,$H$20,EM3973:EO3974)</f>
        <v>0</v>
      </c>
    </row>
    <row r="3975" spans="8:146" ht="14.25" x14ac:dyDescent="0.15">
      <c r="H3975" s="740"/>
      <c r="I3975" s="740"/>
      <c r="J3975" s="740"/>
      <c r="K3975" s="740"/>
      <c r="L3975" s="740"/>
      <c r="M3975" s="740"/>
      <c r="N3975" s="748"/>
      <c r="O3975" s="749"/>
      <c r="P3975" s="749"/>
      <c r="Q3975" s="740"/>
      <c r="R3975" s="740"/>
      <c r="S3975" s="740"/>
      <c r="T3975" s="740"/>
      <c r="U3975" s="740"/>
      <c r="V3975" s="740"/>
      <c r="W3975" s="740"/>
      <c r="X3975" s="740"/>
      <c r="Y3975" s="740"/>
      <c r="Z3975" s="740"/>
      <c r="AA3975" s="740"/>
      <c r="AB3975" s="740"/>
      <c r="AC3975" s="740"/>
      <c r="AD3975" s="740"/>
      <c r="AE3975" s="740"/>
      <c r="AF3975" s="740"/>
      <c r="AG3975" s="750"/>
      <c r="AH3975" s="742" t="str">
        <f t="shared" si="146"/>
        <v/>
      </c>
      <c r="AI3975" s="37" t="str">
        <f t="shared" si="147"/>
        <v/>
      </c>
      <c r="BH3975" s="137">
        <v>3955</v>
      </c>
      <c r="BI3975" s="206"/>
      <c r="BJ3975" s="207"/>
      <c r="BK3975" s="207"/>
      <c r="BL3975" s="207"/>
      <c r="BM3975" s="207"/>
      <c r="BN3975" s="206"/>
      <c r="BO3975" s="208"/>
      <c r="BP3975" s="206"/>
      <c r="BQ3975" s="458"/>
      <c r="BR3975" s="209"/>
      <c r="BS3975" s="210"/>
      <c r="BT3975" s="208"/>
      <c r="BU3975" s="208"/>
      <c r="BV3975" s="458"/>
      <c r="BW3975" s="209"/>
      <c r="EK3975" s="231"/>
      <c r="EL3975" s="231"/>
      <c r="EM3975" s="543" t="s">
        <v>76</v>
      </c>
      <c r="EN3975" s="544" t="s">
        <v>946</v>
      </c>
      <c r="EO3975" s="545" t="s">
        <v>1601</v>
      </c>
      <c r="EP3975" s="546"/>
    </row>
    <row r="3976" spans="8:146" ht="14.25" x14ac:dyDescent="0.15">
      <c r="H3976" s="740"/>
      <c r="I3976" s="740"/>
      <c r="J3976" s="740"/>
      <c r="K3976" s="740"/>
      <c r="L3976" s="740"/>
      <c r="M3976" s="740"/>
      <c r="N3976" s="748"/>
      <c r="O3976" s="749"/>
      <c r="P3976" s="749"/>
      <c r="Q3976" s="740"/>
      <c r="R3976" s="740"/>
      <c r="S3976" s="740"/>
      <c r="T3976" s="740"/>
      <c r="U3976" s="740"/>
      <c r="V3976" s="740"/>
      <c r="W3976" s="740"/>
      <c r="X3976" s="740"/>
      <c r="Y3976" s="740"/>
      <c r="Z3976" s="740"/>
      <c r="AA3976" s="740"/>
      <c r="AB3976" s="740"/>
      <c r="AC3976" s="740"/>
      <c r="AD3976" s="740"/>
      <c r="AE3976" s="740"/>
      <c r="AF3976" s="740"/>
      <c r="AG3976" s="750"/>
      <c r="AH3976" s="742" t="str">
        <f t="shared" si="146"/>
        <v/>
      </c>
      <c r="AI3976" s="37" t="str">
        <f t="shared" si="147"/>
        <v/>
      </c>
      <c r="BH3976" s="137">
        <v>3956</v>
      </c>
      <c r="BI3976" s="206"/>
      <c r="BJ3976" s="207"/>
      <c r="BK3976" s="207"/>
      <c r="BL3976" s="207"/>
      <c r="BM3976" s="207"/>
      <c r="BN3976" s="206"/>
      <c r="BO3976" s="208"/>
      <c r="BP3976" s="206"/>
      <c r="BQ3976" s="458"/>
      <c r="BR3976" s="209"/>
      <c r="BS3976" s="210"/>
      <c r="BT3976" s="208"/>
      <c r="BU3976" s="208"/>
      <c r="BV3976" s="458"/>
      <c r="BW3976" s="209"/>
      <c r="EK3976" s="231"/>
      <c r="EL3976" s="231"/>
      <c r="EM3976" s="552" t="s">
        <v>2623</v>
      </c>
      <c r="EN3976" s="548">
        <v>0</v>
      </c>
      <c r="EO3976" s="549">
        <v>9</v>
      </c>
      <c r="EP3976" s="551">
        <f>DCOUNT($H$20:$AI$4020,$H$20,EM3975:EO3976)</f>
        <v>0</v>
      </c>
    </row>
    <row r="3977" spans="8:146" ht="14.25" x14ac:dyDescent="0.15">
      <c r="H3977" s="740"/>
      <c r="I3977" s="740"/>
      <c r="J3977" s="740"/>
      <c r="K3977" s="740"/>
      <c r="L3977" s="740"/>
      <c r="M3977" s="740"/>
      <c r="N3977" s="748"/>
      <c r="O3977" s="749"/>
      <c r="P3977" s="749"/>
      <c r="Q3977" s="740"/>
      <c r="R3977" s="740"/>
      <c r="S3977" s="740"/>
      <c r="T3977" s="740"/>
      <c r="U3977" s="740"/>
      <c r="V3977" s="740"/>
      <c r="W3977" s="740"/>
      <c r="X3977" s="740"/>
      <c r="Y3977" s="740"/>
      <c r="Z3977" s="740"/>
      <c r="AA3977" s="740"/>
      <c r="AB3977" s="740"/>
      <c r="AC3977" s="740"/>
      <c r="AD3977" s="740"/>
      <c r="AE3977" s="740"/>
      <c r="AF3977" s="740"/>
      <c r="AG3977" s="750"/>
      <c r="AH3977" s="742" t="str">
        <f t="shared" si="146"/>
        <v/>
      </c>
      <c r="AI3977" s="37" t="str">
        <f t="shared" si="147"/>
        <v/>
      </c>
      <c r="BH3977" s="137">
        <v>3957</v>
      </c>
      <c r="BI3977" s="206"/>
      <c r="BJ3977" s="207"/>
      <c r="BK3977" s="207"/>
      <c r="BL3977" s="207"/>
      <c r="BM3977" s="207"/>
      <c r="BN3977" s="206"/>
      <c r="BO3977" s="208"/>
      <c r="BP3977" s="206"/>
      <c r="BQ3977" s="458"/>
      <c r="BR3977" s="209"/>
      <c r="BS3977" s="210"/>
      <c r="BT3977" s="208"/>
      <c r="BU3977" s="208"/>
      <c r="BV3977" s="458"/>
      <c r="BW3977" s="209"/>
      <c r="EK3977" s="231"/>
      <c r="EL3977" s="231"/>
      <c r="EM3977" s="543" t="s">
        <v>76</v>
      </c>
      <c r="EN3977" s="544" t="s">
        <v>946</v>
      </c>
      <c r="EO3977" s="545" t="s">
        <v>1601</v>
      </c>
      <c r="EP3977" s="546"/>
    </row>
    <row r="3978" spans="8:146" ht="14.25" x14ac:dyDescent="0.15">
      <c r="H3978" s="740"/>
      <c r="I3978" s="740"/>
      <c r="J3978" s="740"/>
      <c r="K3978" s="740"/>
      <c r="L3978" s="740"/>
      <c r="M3978" s="740"/>
      <c r="N3978" s="748"/>
      <c r="O3978" s="749"/>
      <c r="P3978" s="749"/>
      <c r="Q3978" s="740"/>
      <c r="R3978" s="740"/>
      <c r="S3978" s="740"/>
      <c r="T3978" s="740"/>
      <c r="U3978" s="740"/>
      <c r="V3978" s="740"/>
      <c r="W3978" s="740"/>
      <c r="X3978" s="740"/>
      <c r="Y3978" s="740"/>
      <c r="Z3978" s="740"/>
      <c r="AA3978" s="740"/>
      <c r="AB3978" s="740"/>
      <c r="AC3978" s="740"/>
      <c r="AD3978" s="740"/>
      <c r="AE3978" s="740"/>
      <c r="AF3978" s="740"/>
      <c r="AG3978" s="750"/>
      <c r="AH3978" s="742" t="str">
        <f t="shared" si="146"/>
        <v/>
      </c>
      <c r="AI3978" s="37" t="str">
        <f t="shared" si="147"/>
        <v/>
      </c>
      <c r="BH3978" s="137">
        <v>3958</v>
      </c>
      <c r="BI3978" s="206"/>
      <c r="BJ3978" s="207"/>
      <c r="BK3978" s="207"/>
      <c r="BL3978" s="207"/>
      <c r="BM3978" s="207"/>
      <c r="BN3978" s="206"/>
      <c r="BO3978" s="208"/>
      <c r="BP3978" s="206"/>
      <c r="BQ3978" s="458"/>
      <c r="BR3978" s="209"/>
      <c r="BS3978" s="210"/>
      <c r="BT3978" s="208"/>
      <c r="BU3978" s="208"/>
      <c r="BV3978" s="458"/>
      <c r="BW3978" s="209"/>
      <c r="EK3978" s="231"/>
      <c r="EL3978" s="231"/>
      <c r="EM3978" s="552" t="s">
        <v>2624</v>
      </c>
      <c r="EN3978" s="548">
        <v>0</v>
      </c>
      <c r="EO3978" s="549">
        <v>9</v>
      </c>
      <c r="EP3978" s="551">
        <f>DCOUNT($H$20:$AI$4020,$H$20,EM3977:EO3978)</f>
        <v>0</v>
      </c>
    </row>
    <row r="3979" spans="8:146" ht="14.25" x14ac:dyDescent="0.15">
      <c r="H3979" s="740"/>
      <c r="I3979" s="740"/>
      <c r="J3979" s="740"/>
      <c r="K3979" s="740"/>
      <c r="L3979" s="740"/>
      <c r="M3979" s="740"/>
      <c r="N3979" s="748"/>
      <c r="O3979" s="749"/>
      <c r="P3979" s="749"/>
      <c r="Q3979" s="740"/>
      <c r="R3979" s="740"/>
      <c r="S3979" s="740"/>
      <c r="T3979" s="740"/>
      <c r="U3979" s="740"/>
      <c r="V3979" s="740"/>
      <c r="W3979" s="740"/>
      <c r="X3979" s="740"/>
      <c r="Y3979" s="740"/>
      <c r="Z3979" s="740"/>
      <c r="AA3979" s="740"/>
      <c r="AB3979" s="740"/>
      <c r="AC3979" s="740"/>
      <c r="AD3979" s="740"/>
      <c r="AE3979" s="740"/>
      <c r="AF3979" s="740"/>
      <c r="AG3979" s="750"/>
      <c r="AH3979" s="742" t="str">
        <f t="shared" si="146"/>
        <v/>
      </c>
      <c r="AI3979" s="37" t="str">
        <f t="shared" si="147"/>
        <v/>
      </c>
      <c r="BH3979" s="137">
        <v>3959</v>
      </c>
      <c r="BI3979" s="206"/>
      <c r="BJ3979" s="207"/>
      <c r="BK3979" s="207"/>
      <c r="BL3979" s="207"/>
      <c r="BM3979" s="207"/>
      <c r="BN3979" s="206"/>
      <c r="BO3979" s="208"/>
      <c r="BP3979" s="206"/>
      <c r="BQ3979" s="458"/>
      <c r="BR3979" s="209"/>
      <c r="BS3979" s="210"/>
      <c r="BT3979" s="208"/>
      <c r="BU3979" s="208"/>
      <c r="BV3979" s="458"/>
      <c r="BW3979" s="209"/>
      <c r="EK3979" s="231"/>
      <c r="EL3979" s="231"/>
      <c r="EM3979" s="543" t="s">
        <v>76</v>
      </c>
      <c r="EN3979" s="544" t="s">
        <v>946</v>
      </c>
      <c r="EO3979" s="545" t="s">
        <v>1601</v>
      </c>
      <c r="EP3979" s="546"/>
    </row>
    <row r="3980" spans="8:146" ht="14.25" x14ac:dyDescent="0.15">
      <c r="H3980" s="740"/>
      <c r="I3980" s="740"/>
      <c r="J3980" s="740"/>
      <c r="K3980" s="740"/>
      <c r="L3980" s="740"/>
      <c r="M3980" s="740"/>
      <c r="N3980" s="748"/>
      <c r="O3980" s="749"/>
      <c r="P3980" s="749"/>
      <c r="Q3980" s="740"/>
      <c r="R3980" s="740"/>
      <c r="S3980" s="740"/>
      <c r="T3980" s="740"/>
      <c r="U3980" s="740"/>
      <c r="V3980" s="740"/>
      <c r="W3980" s="740"/>
      <c r="X3980" s="740"/>
      <c r="Y3980" s="740"/>
      <c r="Z3980" s="740"/>
      <c r="AA3980" s="740"/>
      <c r="AB3980" s="740"/>
      <c r="AC3980" s="740"/>
      <c r="AD3980" s="740"/>
      <c r="AE3980" s="740"/>
      <c r="AF3980" s="740"/>
      <c r="AG3980" s="750"/>
      <c r="AH3980" s="742" t="str">
        <f t="shared" si="146"/>
        <v/>
      </c>
      <c r="AI3980" s="37" t="str">
        <f t="shared" si="147"/>
        <v/>
      </c>
      <c r="BH3980" s="137">
        <v>3960</v>
      </c>
      <c r="BI3980" s="206"/>
      <c r="BJ3980" s="207"/>
      <c r="BK3980" s="207"/>
      <c r="BL3980" s="207"/>
      <c r="BM3980" s="207"/>
      <c r="BN3980" s="206"/>
      <c r="BO3980" s="208"/>
      <c r="BP3980" s="206"/>
      <c r="BQ3980" s="458"/>
      <c r="BR3980" s="209"/>
      <c r="BS3980" s="210"/>
      <c r="BT3980" s="208"/>
      <c r="BU3980" s="208"/>
      <c r="BV3980" s="458"/>
      <c r="BW3980" s="209"/>
      <c r="EK3980" s="231"/>
      <c r="EL3980" s="231"/>
      <c r="EM3980" s="552" t="s">
        <v>2625</v>
      </c>
      <c r="EN3980" s="548">
        <v>0</v>
      </c>
      <c r="EO3980" s="549">
        <v>9</v>
      </c>
      <c r="EP3980" s="551">
        <f>DCOUNT($H$20:$AI$4020,$H$20,EM3979:EO3980)</f>
        <v>0</v>
      </c>
    </row>
    <row r="3981" spans="8:146" ht="14.25" x14ac:dyDescent="0.15">
      <c r="H3981" s="740"/>
      <c r="I3981" s="740"/>
      <c r="J3981" s="740"/>
      <c r="K3981" s="740"/>
      <c r="L3981" s="740"/>
      <c r="M3981" s="740"/>
      <c r="N3981" s="748"/>
      <c r="O3981" s="749"/>
      <c r="P3981" s="749"/>
      <c r="Q3981" s="740"/>
      <c r="R3981" s="740"/>
      <c r="S3981" s="740"/>
      <c r="T3981" s="740"/>
      <c r="U3981" s="740"/>
      <c r="V3981" s="740"/>
      <c r="W3981" s="740"/>
      <c r="X3981" s="740"/>
      <c r="Y3981" s="740"/>
      <c r="Z3981" s="740"/>
      <c r="AA3981" s="740"/>
      <c r="AB3981" s="740"/>
      <c r="AC3981" s="740"/>
      <c r="AD3981" s="740"/>
      <c r="AE3981" s="740"/>
      <c r="AF3981" s="740"/>
      <c r="AG3981" s="750"/>
      <c r="AH3981" s="742" t="str">
        <f t="shared" si="146"/>
        <v/>
      </c>
      <c r="AI3981" s="37" t="str">
        <f t="shared" si="147"/>
        <v/>
      </c>
      <c r="BH3981" s="137">
        <v>3961</v>
      </c>
      <c r="BI3981" s="206"/>
      <c r="BJ3981" s="207"/>
      <c r="BK3981" s="207"/>
      <c r="BL3981" s="207"/>
      <c r="BM3981" s="207"/>
      <c r="BN3981" s="206"/>
      <c r="BO3981" s="208"/>
      <c r="BP3981" s="206"/>
      <c r="BQ3981" s="458"/>
      <c r="BR3981" s="209"/>
      <c r="BS3981" s="210"/>
      <c r="BT3981" s="208"/>
      <c r="BU3981" s="208"/>
      <c r="BV3981" s="458"/>
      <c r="BW3981" s="209"/>
      <c r="EK3981" s="231"/>
      <c r="EL3981" s="231"/>
      <c r="EM3981" s="543" t="s">
        <v>76</v>
      </c>
      <c r="EN3981" s="544" t="s">
        <v>946</v>
      </c>
      <c r="EO3981" s="545" t="s">
        <v>1601</v>
      </c>
      <c r="EP3981" s="546"/>
    </row>
    <row r="3982" spans="8:146" ht="14.25" x14ac:dyDescent="0.15">
      <c r="H3982" s="740"/>
      <c r="I3982" s="740"/>
      <c r="J3982" s="740"/>
      <c r="K3982" s="740"/>
      <c r="L3982" s="740"/>
      <c r="M3982" s="740"/>
      <c r="N3982" s="748"/>
      <c r="O3982" s="749"/>
      <c r="P3982" s="749"/>
      <c r="Q3982" s="740"/>
      <c r="R3982" s="740"/>
      <c r="S3982" s="740"/>
      <c r="T3982" s="740"/>
      <c r="U3982" s="740"/>
      <c r="V3982" s="740"/>
      <c r="W3982" s="740"/>
      <c r="X3982" s="740"/>
      <c r="Y3982" s="740"/>
      <c r="Z3982" s="740"/>
      <c r="AA3982" s="740"/>
      <c r="AB3982" s="740"/>
      <c r="AC3982" s="740"/>
      <c r="AD3982" s="740"/>
      <c r="AE3982" s="740"/>
      <c r="AF3982" s="740"/>
      <c r="AG3982" s="750"/>
      <c r="AH3982" s="742" t="str">
        <f t="shared" si="146"/>
        <v/>
      </c>
      <c r="AI3982" s="37" t="str">
        <f t="shared" si="147"/>
        <v/>
      </c>
      <c r="BH3982" s="137">
        <v>3962</v>
      </c>
      <c r="BI3982" s="206"/>
      <c r="BJ3982" s="207"/>
      <c r="BK3982" s="207"/>
      <c r="BL3982" s="207"/>
      <c r="BM3982" s="207"/>
      <c r="BN3982" s="206"/>
      <c r="BO3982" s="208"/>
      <c r="BP3982" s="206"/>
      <c r="BQ3982" s="458"/>
      <c r="BR3982" s="209"/>
      <c r="BS3982" s="210"/>
      <c r="BT3982" s="208"/>
      <c r="BU3982" s="208"/>
      <c r="BV3982" s="458"/>
      <c r="BW3982" s="209"/>
      <c r="EK3982" s="231"/>
      <c r="EL3982" s="231"/>
      <c r="EM3982" s="552" t="s">
        <v>2626</v>
      </c>
      <c r="EN3982" s="548">
        <v>0</v>
      </c>
      <c r="EO3982" s="549">
        <v>9</v>
      </c>
      <c r="EP3982" s="551">
        <f>DCOUNT($H$20:$AI$4020,$H$20,EM3981:EO3982)</f>
        <v>0</v>
      </c>
    </row>
    <row r="3983" spans="8:146" ht="14.25" x14ac:dyDescent="0.15">
      <c r="H3983" s="740"/>
      <c r="I3983" s="740"/>
      <c r="J3983" s="740"/>
      <c r="K3983" s="740"/>
      <c r="L3983" s="740"/>
      <c r="M3983" s="740"/>
      <c r="N3983" s="748"/>
      <c r="O3983" s="749"/>
      <c r="P3983" s="749"/>
      <c r="Q3983" s="740"/>
      <c r="R3983" s="740"/>
      <c r="S3983" s="740"/>
      <c r="T3983" s="740"/>
      <c r="U3983" s="740"/>
      <c r="V3983" s="740"/>
      <c r="W3983" s="740"/>
      <c r="X3983" s="740"/>
      <c r="Y3983" s="740"/>
      <c r="Z3983" s="740"/>
      <c r="AA3983" s="740"/>
      <c r="AB3983" s="740"/>
      <c r="AC3983" s="740"/>
      <c r="AD3983" s="740"/>
      <c r="AE3983" s="740"/>
      <c r="AF3983" s="740"/>
      <c r="AG3983" s="750"/>
      <c r="AH3983" s="742" t="str">
        <f t="shared" si="146"/>
        <v/>
      </c>
      <c r="AI3983" s="37" t="str">
        <f t="shared" si="147"/>
        <v/>
      </c>
      <c r="BH3983" s="137">
        <v>3963</v>
      </c>
      <c r="BI3983" s="206"/>
      <c r="BJ3983" s="207"/>
      <c r="BK3983" s="207"/>
      <c r="BL3983" s="207"/>
      <c r="BM3983" s="207"/>
      <c r="BN3983" s="206"/>
      <c r="BO3983" s="208"/>
      <c r="BP3983" s="206"/>
      <c r="BQ3983" s="458"/>
      <c r="BR3983" s="209"/>
      <c r="BS3983" s="210"/>
      <c r="BT3983" s="208"/>
      <c r="BU3983" s="208"/>
      <c r="BV3983" s="458"/>
      <c r="BW3983" s="209"/>
      <c r="EK3983" s="231"/>
      <c r="EL3983" s="231"/>
      <c r="EM3983" s="586" t="s">
        <v>76</v>
      </c>
      <c r="EN3983" s="608" t="s">
        <v>946</v>
      </c>
      <c r="EO3983" s="581" t="s">
        <v>1601</v>
      </c>
      <c r="EP3983" s="582"/>
    </row>
    <row r="3984" spans="8:146" ht="14.25" x14ac:dyDescent="0.15">
      <c r="H3984" s="740"/>
      <c r="I3984" s="740"/>
      <c r="J3984" s="740"/>
      <c r="K3984" s="740"/>
      <c r="L3984" s="740"/>
      <c r="M3984" s="740"/>
      <c r="N3984" s="748"/>
      <c r="O3984" s="749"/>
      <c r="P3984" s="749"/>
      <c r="Q3984" s="740"/>
      <c r="R3984" s="740"/>
      <c r="S3984" s="740"/>
      <c r="T3984" s="740"/>
      <c r="U3984" s="740"/>
      <c r="V3984" s="740"/>
      <c r="W3984" s="740"/>
      <c r="X3984" s="740"/>
      <c r="Y3984" s="740"/>
      <c r="Z3984" s="740"/>
      <c r="AA3984" s="740"/>
      <c r="AB3984" s="740"/>
      <c r="AC3984" s="740"/>
      <c r="AD3984" s="740"/>
      <c r="AE3984" s="740"/>
      <c r="AF3984" s="740"/>
      <c r="AG3984" s="750"/>
      <c r="AH3984" s="742" t="str">
        <f t="shared" si="146"/>
        <v/>
      </c>
      <c r="AI3984" s="37" t="str">
        <f t="shared" si="147"/>
        <v/>
      </c>
      <c r="BH3984" s="137">
        <v>3964</v>
      </c>
      <c r="BI3984" s="206"/>
      <c r="BJ3984" s="207"/>
      <c r="BK3984" s="207"/>
      <c r="BL3984" s="207"/>
      <c r="BM3984" s="207"/>
      <c r="BN3984" s="206"/>
      <c r="BO3984" s="208"/>
      <c r="BP3984" s="206"/>
      <c r="BQ3984" s="458"/>
      <c r="BR3984" s="209"/>
      <c r="BS3984" s="210"/>
      <c r="BT3984" s="208"/>
      <c r="BU3984" s="208"/>
      <c r="BV3984" s="458"/>
      <c r="BW3984" s="209"/>
      <c r="EK3984" s="231"/>
      <c r="EL3984" s="231"/>
      <c r="EM3984" s="627" t="s">
        <v>2909</v>
      </c>
      <c r="EN3984" s="591">
        <v>0</v>
      </c>
      <c r="EO3984" s="584">
        <v>9</v>
      </c>
      <c r="EP3984" s="585">
        <f>DCOUNT($H$20:$AI$4020,$H$20,EM3983:EO3984)</f>
        <v>0</v>
      </c>
    </row>
    <row r="3985" spans="8:146" ht="14.25" x14ac:dyDescent="0.15">
      <c r="H3985" s="740"/>
      <c r="I3985" s="740"/>
      <c r="J3985" s="740"/>
      <c r="K3985" s="740"/>
      <c r="L3985" s="740"/>
      <c r="M3985" s="740"/>
      <c r="N3985" s="748"/>
      <c r="O3985" s="749"/>
      <c r="P3985" s="749"/>
      <c r="Q3985" s="740"/>
      <c r="R3985" s="740"/>
      <c r="S3985" s="740"/>
      <c r="T3985" s="740"/>
      <c r="U3985" s="740"/>
      <c r="V3985" s="740"/>
      <c r="W3985" s="740"/>
      <c r="X3985" s="740"/>
      <c r="Y3985" s="740"/>
      <c r="Z3985" s="740"/>
      <c r="AA3985" s="740"/>
      <c r="AB3985" s="740"/>
      <c r="AC3985" s="740"/>
      <c r="AD3985" s="740"/>
      <c r="AE3985" s="740"/>
      <c r="AF3985" s="740"/>
      <c r="AG3985" s="750"/>
      <c r="AH3985" s="742" t="str">
        <f t="shared" si="146"/>
        <v/>
      </c>
      <c r="AI3985" s="37" t="str">
        <f t="shared" si="147"/>
        <v/>
      </c>
      <c r="BH3985" s="137">
        <v>3965</v>
      </c>
      <c r="BI3985" s="206"/>
      <c r="BJ3985" s="207"/>
      <c r="BK3985" s="207"/>
      <c r="BL3985" s="207"/>
      <c r="BM3985" s="207"/>
      <c r="BN3985" s="206"/>
      <c r="BO3985" s="208"/>
      <c r="BP3985" s="206"/>
      <c r="BQ3985" s="458"/>
      <c r="BR3985" s="209"/>
      <c r="BS3985" s="210"/>
      <c r="BT3985" s="208"/>
      <c r="BU3985" s="208"/>
      <c r="BV3985" s="458"/>
      <c r="BW3985" s="209"/>
      <c r="EK3985" s="231"/>
      <c r="EL3985" s="231"/>
      <c r="EM3985" s="586" t="s">
        <v>76</v>
      </c>
      <c r="EN3985" s="608" t="s">
        <v>946</v>
      </c>
      <c r="EO3985" s="581" t="s">
        <v>1601</v>
      </c>
      <c r="EP3985" s="582"/>
    </row>
    <row r="3986" spans="8:146" ht="14.25" x14ac:dyDescent="0.15">
      <c r="H3986" s="740"/>
      <c r="I3986" s="740"/>
      <c r="J3986" s="740"/>
      <c r="K3986" s="740"/>
      <c r="L3986" s="740"/>
      <c r="M3986" s="740"/>
      <c r="N3986" s="748"/>
      <c r="O3986" s="749"/>
      <c r="P3986" s="749"/>
      <c r="Q3986" s="740"/>
      <c r="R3986" s="740"/>
      <c r="S3986" s="740"/>
      <c r="T3986" s="740"/>
      <c r="U3986" s="740"/>
      <c r="V3986" s="740"/>
      <c r="W3986" s="740"/>
      <c r="X3986" s="740"/>
      <c r="Y3986" s="740"/>
      <c r="Z3986" s="740"/>
      <c r="AA3986" s="740"/>
      <c r="AB3986" s="740"/>
      <c r="AC3986" s="740"/>
      <c r="AD3986" s="740"/>
      <c r="AE3986" s="740"/>
      <c r="AF3986" s="740"/>
      <c r="AG3986" s="750"/>
      <c r="AH3986" s="742" t="str">
        <f t="shared" si="146"/>
        <v/>
      </c>
      <c r="AI3986" s="37" t="str">
        <f t="shared" si="147"/>
        <v/>
      </c>
      <c r="BH3986" s="137">
        <v>3966</v>
      </c>
      <c r="BI3986" s="206"/>
      <c r="BJ3986" s="207"/>
      <c r="BK3986" s="207"/>
      <c r="BL3986" s="207"/>
      <c r="BM3986" s="207"/>
      <c r="BN3986" s="206"/>
      <c r="BO3986" s="208"/>
      <c r="BP3986" s="206"/>
      <c r="BQ3986" s="458"/>
      <c r="BR3986" s="209"/>
      <c r="BS3986" s="210"/>
      <c r="BT3986" s="208"/>
      <c r="BU3986" s="208"/>
      <c r="BV3986" s="458"/>
      <c r="BW3986" s="209"/>
      <c r="EK3986" s="231"/>
      <c r="EL3986" s="231"/>
      <c r="EM3986" s="627" t="s">
        <v>2910</v>
      </c>
      <c r="EN3986" s="591">
        <v>0</v>
      </c>
      <c r="EO3986" s="584">
        <v>9</v>
      </c>
      <c r="EP3986" s="585">
        <f>DCOUNT($H$20:$AI$4020,$H$20,EM3985:EO3986)</f>
        <v>0</v>
      </c>
    </row>
    <row r="3987" spans="8:146" ht="14.25" x14ac:dyDescent="0.15">
      <c r="H3987" s="740"/>
      <c r="I3987" s="740"/>
      <c r="J3987" s="740"/>
      <c r="K3987" s="740"/>
      <c r="L3987" s="740"/>
      <c r="M3987" s="740"/>
      <c r="N3987" s="748"/>
      <c r="O3987" s="749"/>
      <c r="P3987" s="749"/>
      <c r="Q3987" s="740"/>
      <c r="R3987" s="740"/>
      <c r="S3987" s="740"/>
      <c r="T3987" s="740"/>
      <c r="U3987" s="740"/>
      <c r="V3987" s="740"/>
      <c r="W3987" s="740"/>
      <c r="X3987" s="740"/>
      <c r="Y3987" s="740"/>
      <c r="Z3987" s="740"/>
      <c r="AA3987" s="740"/>
      <c r="AB3987" s="740"/>
      <c r="AC3987" s="740"/>
      <c r="AD3987" s="740"/>
      <c r="AE3987" s="740"/>
      <c r="AF3987" s="740"/>
      <c r="AG3987" s="750"/>
      <c r="AH3987" s="742" t="str">
        <f t="shared" si="146"/>
        <v/>
      </c>
      <c r="AI3987" s="37" t="str">
        <f t="shared" si="147"/>
        <v/>
      </c>
      <c r="BH3987" s="137">
        <v>3967</v>
      </c>
      <c r="BI3987" s="206"/>
      <c r="BJ3987" s="207"/>
      <c r="BK3987" s="207"/>
      <c r="BL3987" s="207"/>
      <c r="BM3987" s="207"/>
      <c r="BN3987" s="206"/>
      <c r="BO3987" s="208"/>
      <c r="BP3987" s="206"/>
      <c r="BQ3987" s="458"/>
      <c r="BR3987" s="209"/>
      <c r="BS3987" s="210"/>
      <c r="BT3987" s="208"/>
      <c r="BU3987" s="208"/>
      <c r="BV3987" s="458"/>
      <c r="BW3987" s="209"/>
      <c r="EK3987" s="231"/>
      <c r="EL3987" s="231"/>
      <c r="EM3987" s="586" t="s">
        <v>76</v>
      </c>
      <c r="EN3987" s="608" t="s">
        <v>946</v>
      </c>
      <c r="EO3987" s="581" t="s">
        <v>1601</v>
      </c>
      <c r="EP3987" s="582"/>
    </row>
    <row r="3988" spans="8:146" ht="14.25" x14ac:dyDescent="0.15">
      <c r="H3988" s="740"/>
      <c r="I3988" s="740"/>
      <c r="J3988" s="740"/>
      <c r="K3988" s="740"/>
      <c r="L3988" s="740"/>
      <c r="M3988" s="740"/>
      <c r="N3988" s="748"/>
      <c r="O3988" s="749"/>
      <c r="P3988" s="749"/>
      <c r="Q3988" s="740"/>
      <c r="R3988" s="740"/>
      <c r="S3988" s="740"/>
      <c r="T3988" s="740"/>
      <c r="U3988" s="740"/>
      <c r="V3988" s="740"/>
      <c r="W3988" s="740"/>
      <c r="X3988" s="740"/>
      <c r="Y3988" s="740"/>
      <c r="Z3988" s="740"/>
      <c r="AA3988" s="740"/>
      <c r="AB3988" s="740"/>
      <c r="AC3988" s="740"/>
      <c r="AD3988" s="740"/>
      <c r="AE3988" s="740"/>
      <c r="AF3988" s="740"/>
      <c r="AG3988" s="750"/>
      <c r="AH3988" s="742" t="str">
        <f t="shared" si="146"/>
        <v/>
      </c>
      <c r="AI3988" s="37" t="str">
        <f t="shared" si="147"/>
        <v/>
      </c>
      <c r="BH3988" s="137">
        <v>3968</v>
      </c>
      <c r="BI3988" s="206"/>
      <c r="BJ3988" s="207"/>
      <c r="BK3988" s="207"/>
      <c r="BL3988" s="207"/>
      <c r="BM3988" s="207"/>
      <c r="BN3988" s="206"/>
      <c r="BO3988" s="208"/>
      <c r="BP3988" s="206"/>
      <c r="BQ3988" s="458"/>
      <c r="BR3988" s="209"/>
      <c r="BS3988" s="210"/>
      <c r="BT3988" s="208"/>
      <c r="BU3988" s="208"/>
      <c r="BV3988" s="458"/>
      <c r="BW3988" s="209"/>
      <c r="EK3988" s="231"/>
      <c r="EL3988" s="231"/>
      <c r="EM3988" s="627" t="s">
        <v>2911</v>
      </c>
      <c r="EN3988" s="591">
        <v>0</v>
      </c>
      <c r="EO3988" s="584">
        <v>9</v>
      </c>
      <c r="EP3988" s="585">
        <f>DCOUNT($H$20:$AI$4020,$H$20,EM3987:EO3988)</f>
        <v>0</v>
      </c>
    </row>
    <row r="3989" spans="8:146" ht="14.25" x14ac:dyDescent="0.15">
      <c r="H3989" s="740"/>
      <c r="I3989" s="740"/>
      <c r="J3989" s="740"/>
      <c r="K3989" s="740"/>
      <c r="L3989" s="740"/>
      <c r="M3989" s="740"/>
      <c r="N3989" s="748"/>
      <c r="O3989" s="749"/>
      <c r="P3989" s="749"/>
      <c r="Q3989" s="740"/>
      <c r="R3989" s="740"/>
      <c r="S3989" s="740"/>
      <c r="T3989" s="740"/>
      <c r="U3989" s="740"/>
      <c r="V3989" s="740"/>
      <c r="W3989" s="740"/>
      <c r="X3989" s="740"/>
      <c r="Y3989" s="740"/>
      <c r="Z3989" s="740"/>
      <c r="AA3989" s="740"/>
      <c r="AB3989" s="740"/>
      <c r="AC3989" s="740"/>
      <c r="AD3989" s="740"/>
      <c r="AE3989" s="740"/>
      <c r="AF3989" s="740"/>
      <c r="AG3989" s="750"/>
      <c r="AH3989" s="742" t="str">
        <f t="shared" si="146"/>
        <v/>
      </c>
      <c r="AI3989" s="37" t="str">
        <f t="shared" si="147"/>
        <v/>
      </c>
      <c r="BH3989" s="137">
        <v>3969</v>
      </c>
      <c r="BI3989" s="206"/>
      <c r="BJ3989" s="207"/>
      <c r="BK3989" s="207"/>
      <c r="BL3989" s="207"/>
      <c r="BM3989" s="207"/>
      <c r="BN3989" s="206"/>
      <c r="BO3989" s="208"/>
      <c r="BP3989" s="206"/>
      <c r="BQ3989" s="458"/>
      <c r="BR3989" s="209"/>
      <c r="BS3989" s="210"/>
      <c r="BT3989" s="208"/>
      <c r="BU3989" s="208"/>
      <c r="BV3989" s="458"/>
      <c r="BW3989" s="209"/>
      <c r="EK3989" s="231"/>
      <c r="EL3989" s="231"/>
      <c r="EM3989" s="586" t="s">
        <v>76</v>
      </c>
      <c r="EN3989" s="608" t="s">
        <v>946</v>
      </c>
      <c r="EO3989" s="581" t="s">
        <v>1601</v>
      </c>
      <c r="EP3989" s="582"/>
    </row>
    <row r="3990" spans="8:146" ht="14.25" x14ac:dyDescent="0.15">
      <c r="H3990" s="740"/>
      <c r="I3990" s="740"/>
      <c r="J3990" s="740"/>
      <c r="K3990" s="740"/>
      <c r="L3990" s="740"/>
      <c r="M3990" s="740"/>
      <c r="N3990" s="748"/>
      <c r="O3990" s="749"/>
      <c r="P3990" s="749"/>
      <c r="Q3990" s="740"/>
      <c r="R3990" s="740"/>
      <c r="S3990" s="740"/>
      <c r="T3990" s="740"/>
      <c r="U3990" s="740"/>
      <c r="V3990" s="740"/>
      <c r="W3990" s="740"/>
      <c r="X3990" s="740"/>
      <c r="Y3990" s="740"/>
      <c r="Z3990" s="740"/>
      <c r="AA3990" s="740"/>
      <c r="AB3990" s="740"/>
      <c r="AC3990" s="740"/>
      <c r="AD3990" s="740"/>
      <c r="AE3990" s="740"/>
      <c r="AF3990" s="740"/>
      <c r="AG3990" s="750"/>
      <c r="AH3990" s="742" t="str">
        <f t="shared" si="146"/>
        <v/>
      </c>
      <c r="AI3990" s="37" t="str">
        <f t="shared" si="147"/>
        <v/>
      </c>
      <c r="BH3990" s="137">
        <v>3970</v>
      </c>
      <c r="BI3990" s="206"/>
      <c r="BJ3990" s="207"/>
      <c r="BK3990" s="207"/>
      <c r="BL3990" s="207"/>
      <c r="BM3990" s="207"/>
      <c r="BN3990" s="206"/>
      <c r="BO3990" s="208"/>
      <c r="BP3990" s="206"/>
      <c r="BQ3990" s="458"/>
      <c r="BR3990" s="209"/>
      <c r="BS3990" s="210"/>
      <c r="BT3990" s="208"/>
      <c r="BU3990" s="208"/>
      <c r="BV3990" s="458"/>
      <c r="BW3990" s="209"/>
      <c r="EK3990" s="231"/>
      <c r="EL3990" s="231"/>
      <c r="EM3990" s="627" t="s">
        <v>2912</v>
      </c>
      <c r="EN3990" s="591">
        <v>0</v>
      </c>
      <c r="EO3990" s="584">
        <v>9</v>
      </c>
      <c r="EP3990" s="585">
        <f>DCOUNT($H$20:$AI$4020,$H$20,EM3989:EO3990)</f>
        <v>0</v>
      </c>
    </row>
    <row r="3991" spans="8:146" ht="14.25" x14ac:dyDescent="0.15">
      <c r="H3991" s="740"/>
      <c r="I3991" s="740"/>
      <c r="J3991" s="740"/>
      <c r="K3991" s="740"/>
      <c r="L3991" s="740"/>
      <c r="M3991" s="740"/>
      <c r="N3991" s="748"/>
      <c r="O3991" s="749"/>
      <c r="P3991" s="749"/>
      <c r="Q3991" s="740"/>
      <c r="R3991" s="740"/>
      <c r="S3991" s="740"/>
      <c r="T3991" s="740"/>
      <c r="U3991" s="740"/>
      <c r="V3991" s="740"/>
      <c r="W3991" s="740"/>
      <c r="X3991" s="740"/>
      <c r="Y3991" s="740"/>
      <c r="Z3991" s="740"/>
      <c r="AA3991" s="740"/>
      <c r="AB3991" s="740"/>
      <c r="AC3991" s="740"/>
      <c r="AD3991" s="740"/>
      <c r="AE3991" s="740"/>
      <c r="AF3991" s="740"/>
      <c r="AG3991" s="750"/>
      <c r="AH3991" s="742" t="str">
        <f t="shared" ref="AH3991:AH4020" si="148">UPPER(N3991)</f>
        <v/>
      </c>
      <c r="AI3991" s="37" t="str">
        <f t="shared" ref="AI3991:AI4020" si="149">DBCS(AH3991)</f>
        <v/>
      </c>
      <c r="BH3991" s="137">
        <v>3971</v>
      </c>
      <c r="BI3991" s="206"/>
      <c r="BJ3991" s="207"/>
      <c r="BK3991" s="207"/>
      <c r="BL3991" s="207"/>
      <c r="BM3991" s="207"/>
      <c r="BN3991" s="206"/>
      <c r="BO3991" s="208"/>
      <c r="BP3991" s="206"/>
      <c r="BQ3991" s="458"/>
      <c r="BR3991" s="209"/>
      <c r="BS3991" s="210"/>
      <c r="BT3991" s="208"/>
      <c r="BU3991" s="208"/>
      <c r="BV3991" s="458"/>
      <c r="BW3991" s="209"/>
      <c r="EK3991" s="231"/>
      <c r="EL3991" s="231"/>
      <c r="EM3991" s="586" t="s">
        <v>76</v>
      </c>
      <c r="EN3991" s="608" t="s">
        <v>946</v>
      </c>
      <c r="EO3991" s="581" t="s">
        <v>1601</v>
      </c>
      <c r="EP3991" s="582"/>
    </row>
    <row r="3992" spans="8:146" ht="14.25" x14ac:dyDescent="0.15">
      <c r="H3992" s="740"/>
      <c r="I3992" s="740"/>
      <c r="J3992" s="740"/>
      <c r="K3992" s="740"/>
      <c r="L3992" s="740"/>
      <c r="M3992" s="740"/>
      <c r="N3992" s="748"/>
      <c r="O3992" s="749"/>
      <c r="P3992" s="749"/>
      <c r="Q3992" s="740"/>
      <c r="R3992" s="740"/>
      <c r="S3992" s="740"/>
      <c r="T3992" s="740"/>
      <c r="U3992" s="740"/>
      <c r="V3992" s="740"/>
      <c r="W3992" s="740"/>
      <c r="X3992" s="740"/>
      <c r="Y3992" s="740"/>
      <c r="Z3992" s="740"/>
      <c r="AA3992" s="740"/>
      <c r="AB3992" s="740"/>
      <c r="AC3992" s="740"/>
      <c r="AD3992" s="740"/>
      <c r="AE3992" s="740"/>
      <c r="AF3992" s="740"/>
      <c r="AG3992" s="750"/>
      <c r="AH3992" s="742" t="str">
        <f t="shared" si="148"/>
        <v/>
      </c>
      <c r="AI3992" s="37" t="str">
        <f t="shared" si="149"/>
        <v/>
      </c>
      <c r="BH3992" s="137">
        <v>3972</v>
      </c>
      <c r="BI3992" s="206"/>
      <c r="BJ3992" s="207"/>
      <c r="BK3992" s="207"/>
      <c r="BL3992" s="207"/>
      <c r="BM3992" s="207"/>
      <c r="BN3992" s="206"/>
      <c r="BO3992" s="208"/>
      <c r="BP3992" s="206"/>
      <c r="BQ3992" s="458"/>
      <c r="BR3992" s="209"/>
      <c r="BS3992" s="210"/>
      <c r="BT3992" s="208"/>
      <c r="BU3992" s="208"/>
      <c r="BV3992" s="458"/>
      <c r="BW3992" s="209"/>
      <c r="EK3992" s="231"/>
      <c r="EL3992" s="231"/>
      <c r="EM3992" s="627" t="s">
        <v>2913</v>
      </c>
      <c r="EN3992" s="591">
        <v>0</v>
      </c>
      <c r="EO3992" s="584">
        <v>9</v>
      </c>
      <c r="EP3992" s="585">
        <f>DCOUNT($H$20:$AI$4020,$H$20,EM3991:EO3992)</f>
        <v>0</v>
      </c>
    </row>
    <row r="3993" spans="8:146" ht="14.25" x14ac:dyDescent="0.15">
      <c r="H3993" s="740"/>
      <c r="I3993" s="740"/>
      <c r="J3993" s="740"/>
      <c r="K3993" s="740"/>
      <c r="L3993" s="740"/>
      <c r="M3993" s="740"/>
      <c r="N3993" s="748"/>
      <c r="O3993" s="749"/>
      <c r="P3993" s="749"/>
      <c r="Q3993" s="740"/>
      <c r="R3993" s="740"/>
      <c r="S3993" s="740"/>
      <c r="T3993" s="740"/>
      <c r="U3993" s="740"/>
      <c r="V3993" s="740"/>
      <c r="W3993" s="740"/>
      <c r="X3993" s="740"/>
      <c r="Y3993" s="740"/>
      <c r="Z3993" s="740"/>
      <c r="AA3993" s="740"/>
      <c r="AB3993" s="740"/>
      <c r="AC3993" s="740"/>
      <c r="AD3993" s="740"/>
      <c r="AE3993" s="740"/>
      <c r="AF3993" s="740"/>
      <c r="AG3993" s="750"/>
      <c r="AH3993" s="742" t="str">
        <f t="shared" si="148"/>
        <v/>
      </c>
      <c r="AI3993" s="37" t="str">
        <f t="shared" si="149"/>
        <v/>
      </c>
      <c r="BH3993" s="137">
        <v>3973</v>
      </c>
      <c r="BI3993" s="206"/>
      <c r="BJ3993" s="207"/>
      <c r="BK3993" s="207"/>
      <c r="BL3993" s="207"/>
      <c r="BM3993" s="207"/>
      <c r="BN3993" s="206"/>
      <c r="BO3993" s="208"/>
      <c r="BP3993" s="206"/>
      <c r="BQ3993" s="458"/>
      <c r="BR3993" s="209"/>
      <c r="BS3993" s="210"/>
      <c r="BT3993" s="208"/>
      <c r="BU3993" s="208"/>
      <c r="BV3993" s="458"/>
      <c r="BW3993" s="209"/>
      <c r="EK3993" s="231"/>
      <c r="EL3993" s="231"/>
      <c r="EM3993" s="586" t="s">
        <v>76</v>
      </c>
      <c r="EN3993" s="608" t="s">
        <v>946</v>
      </c>
      <c r="EO3993" s="581" t="s">
        <v>1601</v>
      </c>
      <c r="EP3993" s="582"/>
    </row>
    <row r="3994" spans="8:146" ht="14.25" x14ac:dyDescent="0.15">
      <c r="H3994" s="740"/>
      <c r="I3994" s="740"/>
      <c r="J3994" s="740"/>
      <c r="K3994" s="740"/>
      <c r="L3994" s="740"/>
      <c r="M3994" s="740"/>
      <c r="N3994" s="748"/>
      <c r="O3994" s="749"/>
      <c r="P3994" s="749"/>
      <c r="Q3994" s="740"/>
      <c r="R3994" s="740"/>
      <c r="S3994" s="740"/>
      <c r="T3994" s="740"/>
      <c r="U3994" s="740"/>
      <c r="V3994" s="740"/>
      <c r="W3994" s="740"/>
      <c r="X3994" s="740"/>
      <c r="Y3994" s="740"/>
      <c r="Z3994" s="740"/>
      <c r="AA3994" s="740"/>
      <c r="AB3994" s="740"/>
      <c r="AC3994" s="740"/>
      <c r="AD3994" s="740"/>
      <c r="AE3994" s="740"/>
      <c r="AF3994" s="740"/>
      <c r="AG3994" s="750"/>
      <c r="AH3994" s="742" t="str">
        <f t="shared" si="148"/>
        <v/>
      </c>
      <c r="AI3994" s="37" t="str">
        <f t="shared" si="149"/>
        <v/>
      </c>
      <c r="BH3994" s="137">
        <v>3974</v>
      </c>
      <c r="BI3994" s="206"/>
      <c r="BJ3994" s="207"/>
      <c r="BK3994" s="207"/>
      <c r="BL3994" s="207"/>
      <c r="BM3994" s="207"/>
      <c r="BN3994" s="206"/>
      <c r="BO3994" s="208"/>
      <c r="BP3994" s="206"/>
      <c r="BQ3994" s="458"/>
      <c r="BR3994" s="209"/>
      <c r="BS3994" s="210"/>
      <c r="BT3994" s="208"/>
      <c r="BU3994" s="208"/>
      <c r="BV3994" s="458"/>
      <c r="BW3994" s="209"/>
      <c r="EK3994" s="231"/>
      <c r="EL3994" s="231"/>
      <c r="EM3994" s="627" t="s">
        <v>2914</v>
      </c>
      <c r="EN3994" s="591">
        <v>0</v>
      </c>
      <c r="EO3994" s="584">
        <v>9</v>
      </c>
      <c r="EP3994" s="585">
        <f>DCOUNT($H$20:$AI$4020,$H$20,EM3993:EO3994)</f>
        <v>0</v>
      </c>
    </row>
    <row r="3995" spans="8:146" ht="14.25" x14ac:dyDescent="0.15">
      <c r="H3995" s="740"/>
      <c r="I3995" s="740"/>
      <c r="J3995" s="740"/>
      <c r="K3995" s="740"/>
      <c r="L3995" s="740"/>
      <c r="M3995" s="740"/>
      <c r="N3995" s="748"/>
      <c r="O3995" s="749"/>
      <c r="P3995" s="749"/>
      <c r="Q3995" s="740"/>
      <c r="R3995" s="740"/>
      <c r="S3995" s="740"/>
      <c r="T3995" s="740"/>
      <c r="U3995" s="740"/>
      <c r="V3995" s="740"/>
      <c r="W3995" s="740"/>
      <c r="X3995" s="740"/>
      <c r="Y3995" s="740"/>
      <c r="Z3995" s="740"/>
      <c r="AA3995" s="740"/>
      <c r="AB3995" s="740"/>
      <c r="AC3995" s="740"/>
      <c r="AD3995" s="740"/>
      <c r="AE3995" s="740"/>
      <c r="AF3995" s="740"/>
      <c r="AG3995" s="750"/>
      <c r="AH3995" s="742" t="str">
        <f t="shared" si="148"/>
        <v/>
      </c>
      <c r="AI3995" s="37" t="str">
        <f t="shared" si="149"/>
        <v/>
      </c>
      <c r="BH3995" s="137">
        <v>3975</v>
      </c>
      <c r="BI3995" s="206"/>
      <c r="BJ3995" s="207"/>
      <c r="BK3995" s="207"/>
      <c r="BL3995" s="207"/>
      <c r="BM3995" s="207"/>
      <c r="BN3995" s="206"/>
      <c r="BO3995" s="208"/>
      <c r="BP3995" s="206"/>
      <c r="BQ3995" s="458"/>
      <c r="BR3995" s="209"/>
      <c r="BS3995" s="210"/>
      <c r="BT3995" s="208"/>
      <c r="BU3995" s="208"/>
      <c r="BV3995" s="458"/>
      <c r="BW3995" s="209"/>
      <c r="EK3995" s="231"/>
      <c r="EL3995" s="231"/>
      <c r="EM3995" s="586" t="s">
        <v>76</v>
      </c>
      <c r="EN3995" s="608" t="s">
        <v>946</v>
      </c>
      <c r="EO3995" s="581" t="s">
        <v>1601</v>
      </c>
      <c r="EP3995" s="582"/>
    </row>
    <row r="3996" spans="8:146" ht="14.25" x14ac:dyDescent="0.15">
      <c r="H3996" s="740"/>
      <c r="I3996" s="740"/>
      <c r="J3996" s="740"/>
      <c r="K3996" s="740"/>
      <c r="L3996" s="740"/>
      <c r="M3996" s="740"/>
      <c r="N3996" s="748"/>
      <c r="O3996" s="749"/>
      <c r="P3996" s="749"/>
      <c r="Q3996" s="740"/>
      <c r="R3996" s="740"/>
      <c r="S3996" s="740"/>
      <c r="T3996" s="740"/>
      <c r="U3996" s="740"/>
      <c r="V3996" s="740"/>
      <c r="W3996" s="740"/>
      <c r="X3996" s="740"/>
      <c r="Y3996" s="740"/>
      <c r="Z3996" s="740"/>
      <c r="AA3996" s="740"/>
      <c r="AB3996" s="740"/>
      <c r="AC3996" s="740"/>
      <c r="AD3996" s="740"/>
      <c r="AE3996" s="740"/>
      <c r="AF3996" s="740"/>
      <c r="AG3996" s="750"/>
      <c r="AH3996" s="742" t="str">
        <f t="shared" si="148"/>
        <v/>
      </c>
      <c r="AI3996" s="37" t="str">
        <f t="shared" si="149"/>
        <v/>
      </c>
      <c r="BH3996" s="137">
        <v>3976</v>
      </c>
      <c r="BI3996" s="206"/>
      <c r="BJ3996" s="207"/>
      <c r="BK3996" s="207"/>
      <c r="BL3996" s="207"/>
      <c r="BM3996" s="207"/>
      <c r="BN3996" s="206"/>
      <c r="BO3996" s="208"/>
      <c r="BP3996" s="206"/>
      <c r="BQ3996" s="458"/>
      <c r="BR3996" s="209"/>
      <c r="BS3996" s="210"/>
      <c r="BT3996" s="208"/>
      <c r="BU3996" s="208"/>
      <c r="BV3996" s="458"/>
      <c r="BW3996" s="209"/>
      <c r="EK3996" s="231"/>
      <c r="EL3996" s="231"/>
      <c r="EM3996" s="627" t="s">
        <v>2915</v>
      </c>
      <c r="EN3996" s="591">
        <v>0</v>
      </c>
      <c r="EO3996" s="584">
        <v>9</v>
      </c>
      <c r="EP3996" s="585">
        <f>DCOUNT($H$20:$AI$4020,$H$20,EM3995:EO3996)</f>
        <v>0</v>
      </c>
    </row>
    <row r="3997" spans="8:146" ht="14.25" x14ac:dyDescent="0.15">
      <c r="H3997" s="740"/>
      <c r="I3997" s="740"/>
      <c r="J3997" s="740"/>
      <c r="K3997" s="740"/>
      <c r="L3997" s="740"/>
      <c r="M3997" s="740"/>
      <c r="N3997" s="748"/>
      <c r="O3997" s="749"/>
      <c r="P3997" s="749"/>
      <c r="Q3997" s="740"/>
      <c r="R3997" s="740"/>
      <c r="S3997" s="740"/>
      <c r="T3997" s="740"/>
      <c r="U3997" s="740"/>
      <c r="V3997" s="740"/>
      <c r="W3997" s="740"/>
      <c r="X3997" s="740"/>
      <c r="Y3997" s="740"/>
      <c r="Z3997" s="740"/>
      <c r="AA3997" s="740"/>
      <c r="AB3997" s="740"/>
      <c r="AC3997" s="740"/>
      <c r="AD3997" s="740"/>
      <c r="AE3997" s="740"/>
      <c r="AF3997" s="740"/>
      <c r="AG3997" s="750"/>
      <c r="AH3997" s="742" t="str">
        <f t="shared" si="148"/>
        <v/>
      </c>
      <c r="AI3997" s="37" t="str">
        <f t="shared" si="149"/>
        <v/>
      </c>
      <c r="BH3997" s="137">
        <v>3977</v>
      </c>
      <c r="BI3997" s="206"/>
      <c r="BJ3997" s="207"/>
      <c r="BK3997" s="207"/>
      <c r="BL3997" s="207"/>
      <c r="BM3997" s="207"/>
      <c r="BN3997" s="206"/>
      <c r="BO3997" s="208"/>
      <c r="BP3997" s="206"/>
      <c r="BQ3997" s="458"/>
      <c r="BR3997" s="209"/>
      <c r="BS3997" s="210"/>
      <c r="BT3997" s="208"/>
      <c r="BU3997" s="208"/>
      <c r="BV3997" s="458"/>
      <c r="BW3997" s="209"/>
      <c r="EK3997" s="231"/>
      <c r="EL3997" s="231"/>
      <c r="EM3997" s="586" t="s">
        <v>76</v>
      </c>
      <c r="EN3997" s="608" t="s">
        <v>946</v>
      </c>
      <c r="EO3997" s="581" t="s">
        <v>1601</v>
      </c>
      <c r="EP3997" s="582"/>
    </row>
    <row r="3998" spans="8:146" ht="14.25" x14ac:dyDescent="0.15">
      <c r="H3998" s="740"/>
      <c r="I3998" s="740"/>
      <c r="J3998" s="740"/>
      <c r="K3998" s="740"/>
      <c r="L3998" s="740"/>
      <c r="M3998" s="740"/>
      <c r="N3998" s="748"/>
      <c r="O3998" s="749"/>
      <c r="P3998" s="749"/>
      <c r="Q3998" s="740"/>
      <c r="R3998" s="740"/>
      <c r="S3998" s="740"/>
      <c r="T3998" s="740"/>
      <c r="U3998" s="740"/>
      <c r="V3998" s="740"/>
      <c r="W3998" s="740"/>
      <c r="X3998" s="740"/>
      <c r="Y3998" s="740"/>
      <c r="Z3998" s="740"/>
      <c r="AA3998" s="740"/>
      <c r="AB3998" s="740"/>
      <c r="AC3998" s="740"/>
      <c r="AD3998" s="740"/>
      <c r="AE3998" s="740"/>
      <c r="AF3998" s="740"/>
      <c r="AG3998" s="750"/>
      <c r="AH3998" s="742" t="str">
        <f t="shared" si="148"/>
        <v/>
      </c>
      <c r="AI3998" s="37" t="str">
        <f t="shared" si="149"/>
        <v/>
      </c>
      <c r="BH3998" s="137">
        <v>3978</v>
      </c>
      <c r="BI3998" s="206"/>
      <c r="BJ3998" s="207"/>
      <c r="BK3998" s="207"/>
      <c r="BL3998" s="207"/>
      <c r="BM3998" s="207"/>
      <c r="BN3998" s="206"/>
      <c r="BO3998" s="208"/>
      <c r="BP3998" s="206"/>
      <c r="BQ3998" s="458"/>
      <c r="BR3998" s="209"/>
      <c r="BS3998" s="210"/>
      <c r="BT3998" s="208"/>
      <c r="BU3998" s="208"/>
      <c r="BV3998" s="458"/>
      <c r="BW3998" s="209"/>
      <c r="EK3998" s="231"/>
      <c r="EL3998" s="231"/>
      <c r="EM3998" s="627" t="s">
        <v>2916</v>
      </c>
      <c r="EN3998" s="591">
        <v>0</v>
      </c>
      <c r="EO3998" s="584">
        <v>9</v>
      </c>
      <c r="EP3998" s="585">
        <f>DCOUNT($H$20:$AI$4020,$H$20,EM3997:EO3998)</f>
        <v>0</v>
      </c>
    </row>
    <row r="3999" spans="8:146" ht="14.25" x14ac:dyDescent="0.15">
      <c r="H3999" s="740"/>
      <c r="I3999" s="740"/>
      <c r="J3999" s="740"/>
      <c r="K3999" s="740"/>
      <c r="L3999" s="740"/>
      <c r="M3999" s="740"/>
      <c r="N3999" s="748"/>
      <c r="O3999" s="749"/>
      <c r="P3999" s="749"/>
      <c r="Q3999" s="740"/>
      <c r="R3999" s="740"/>
      <c r="S3999" s="740"/>
      <c r="T3999" s="740"/>
      <c r="U3999" s="740"/>
      <c r="V3999" s="740"/>
      <c r="W3999" s="740"/>
      <c r="X3999" s="740"/>
      <c r="Y3999" s="740"/>
      <c r="Z3999" s="740"/>
      <c r="AA3999" s="740"/>
      <c r="AB3999" s="740"/>
      <c r="AC3999" s="740"/>
      <c r="AD3999" s="740"/>
      <c r="AE3999" s="740"/>
      <c r="AF3999" s="740"/>
      <c r="AG3999" s="750"/>
      <c r="AH3999" s="742" t="str">
        <f t="shared" si="148"/>
        <v/>
      </c>
      <c r="AI3999" s="37" t="str">
        <f t="shared" si="149"/>
        <v/>
      </c>
      <c r="BH3999" s="137">
        <v>3979</v>
      </c>
      <c r="BI3999" s="206"/>
      <c r="BJ3999" s="207"/>
      <c r="BK3999" s="207"/>
      <c r="BL3999" s="207"/>
      <c r="BM3999" s="207"/>
      <c r="BN3999" s="206"/>
      <c r="BO3999" s="208"/>
      <c r="BP3999" s="206"/>
      <c r="BQ3999" s="458"/>
      <c r="BR3999" s="209"/>
      <c r="BS3999" s="210"/>
      <c r="BT3999" s="208"/>
      <c r="BU3999" s="208"/>
      <c r="BV3999" s="458"/>
      <c r="BW3999" s="209"/>
      <c r="EK3999" s="231"/>
      <c r="EL3999" s="231"/>
      <c r="EM3999" s="586" t="s">
        <v>76</v>
      </c>
      <c r="EN3999" s="608" t="s">
        <v>946</v>
      </c>
      <c r="EO3999" s="581" t="s">
        <v>1601</v>
      </c>
      <c r="EP3999" s="582"/>
    </row>
    <row r="4000" spans="8:146" ht="14.25" x14ac:dyDescent="0.15">
      <c r="H4000" s="740"/>
      <c r="I4000" s="740"/>
      <c r="J4000" s="740"/>
      <c r="K4000" s="740"/>
      <c r="L4000" s="740"/>
      <c r="M4000" s="740"/>
      <c r="N4000" s="748"/>
      <c r="O4000" s="749"/>
      <c r="P4000" s="749"/>
      <c r="Q4000" s="740"/>
      <c r="R4000" s="740"/>
      <c r="S4000" s="740"/>
      <c r="T4000" s="740"/>
      <c r="U4000" s="740"/>
      <c r="V4000" s="740"/>
      <c r="W4000" s="740"/>
      <c r="X4000" s="740"/>
      <c r="Y4000" s="740"/>
      <c r="Z4000" s="740"/>
      <c r="AA4000" s="740"/>
      <c r="AB4000" s="740"/>
      <c r="AC4000" s="740"/>
      <c r="AD4000" s="740"/>
      <c r="AE4000" s="740"/>
      <c r="AF4000" s="740"/>
      <c r="AG4000" s="750"/>
      <c r="AH4000" s="742" t="str">
        <f t="shared" si="148"/>
        <v/>
      </c>
      <c r="AI4000" s="37" t="str">
        <f t="shared" si="149"/>
        <v/>
      </c>
      <c r="BH4000" s="137">
        <v>3980</v>
      </c>
      <c r="BI4000" s="206"/>
      <c r="BJ4000" s="207"/>
      <c r="BK4000" s="207"/>
      <c r="BL4000" s="207"/>
      <c r="BM4000" s="207"/>
      <c r="BN4000" s="206"/>
      <c r="BO4000" s="208"/>
      <c r="BP4000" s="206"/>
      <c r="BQ4000" s="458"/>
      <c r="BR4000" s="209"/>
      <c r="BS4000" s="210"/>
      <c r="BT4000" s="208"/>
      <c r="BU4000" s="208"/>
      <c r="BV4000" s="458"/>
      <c r="BW4000" s="209"/>
      <c r="EK4000" s="231"/>
      <c r="EL4000" s="231"/>
      <c r="EM4000" s="627" t="s">
        <v>2917</v>
      </c>
      <c r="EN4000" s="591">
        <v>0</v>
      </c>
      <c r="EO4000" s="584">
        <v>9</v>
      </c>
      <c r="EP4000" s="585">
        <f>DCOUNT($H$20:$AI$4020,$H$20,EM3999:EO4000)</f>
        <v>0</v>
      </c>
    </row>
    <row r="4001" spans="8:146" ht="14.25" x14ac:dyDescent="0.15">
      <c r="H4001" s="740"/>
      <c r="I4001" s="740"/>
      <c r="J4001" s="740"/>
      <c r="K4001" s="740"/>
      <c r="L4001" s="740"/>
      <c r="M4001" s="740"/>
      <c r="N4001" s="748"/>
      <c r="O4001" s="749"/>
      <c r="P4001" s="749"/>
      <c r="Q4001" s="740"/>
      <c r="R4001" s="740"/>
      <c r="S4001" s="740"/>
      <c r="T4001" s="740"/>
      <c r="U4001" s="740"/>
      <c r="V4001" s="740"/>
      <c r="W4001" s="740"/>
      <c r="X4001" s="740"/>
      <c r="Y4001" s="740"/>
      <c r="Z4001" s="740"/>
      <c r="AA4001" s="740"/>
      <c r="AB4001" s="740"/>
      <c r="AC4001" s="740"/>
      <c r="AD4001" s="740"/>
      <c r="AE4001" s="740"/>
      <c r="AF4001" s="740"/>
      <c r="AG4001" s="750"/>
      <c r="AH4001" s="742" t="str">
        <f t="shared" si="148"/>
        <v/>
      </c>
      <c r="AI4001" s="37" t="str">
        <f t="shared" si="149"/>
        <v/>
      </c>
      <c r="BH4001" s="137">
        <v>3981</v>
      </c>
      <c r="BI4001" s="206"/>
      <c r="BJ4001" s="207"/>
      <c r="BK4001" s="207"/>
      <c r="BL4001" s="207"/>
      <c r="BM4001" s="207"/>
      <c r="BN4001" s="206"/>
      <c r="BO4001" s="208"/>
      <c r="BP4001" s="206"/>
      <c r="BQ4001" s="458"/>
      <c r="BR4001" s="209"/>
      <c r="BS4001" s="210"/>
      <c r="BT4001" s="208"/>
      <c r="BU4001" s="208"/>
      <c r="BV4001" s="458"/>
      <c r="BW4001" s="209"/>
      <c r="EK4001" s="231"/>
      <c r="EL4001" s="231"/>
      <c r="EM4001" s="586" t="s">
        <v>76</v>
      </c>
      <c r="EN4001" s="608" t="s">
        <v>946</v>
      </c>
      <c r="EO4001" s="581" t="s">
        <v>1601</v>
      </c>
      <c r="EP4001" s="582"/>
    </row>
    <row r="4002" spans="8:146" ht="14.25" x14ac:dyDescent="0.15">
      <c r="H4002" s="740"/>
      <c r="I4002" s="740"/>
      <c r="J4002" s="740"/>
      <c r="K4002" s="740"/>
      <c r="L4002" s="740"/>
      <c r="M4002" s="740"/>
      <c r="N4002" s="748"/>
      <c r="O4002" s="749"/>
      <c r="P4002" s="749"/>
      <c r="Q4002" s="740"/>
      <c r="R4002" s="740"/>
      <c r="S4002" s="740"/>
      <c r="T4002" s="740"/>
      <c r="U4002" s="740"/>
      <c r="V4002" s="740"/>
      <c r="W4002" s="740"/>
      <c r="X4002" s="740"/>
      <c r="Y4002" s="740"/>
      <c r="Z4002" s="740"/>
      <c r="AA4002" s="740"/>
      <c r="AB4002" s="740"/>
      <c r="AC4002" s="740"/>
      <c r="AD4002" s="740"/>
      <c r="AE4002" s="740"/>
      <c r="AF4002" s="740"/>
      <c r="AG4002" s="750"/>
      <c r="AH4002" s="742" t="str">
        <f t="shared" si="148"/>
        <v/>
      </c>
      <c r="AI4002" s="37" t="str">
        <f t="shared" si="149"/>
        <v/>
      </c>
      <c r="BH4002" s="137">
        <v>3982</v>
      </c>
      <c r="BI4002" s="206"/>
      <c r="BJ4002" s="207"/>
      <c r="BK4002" s="207"/>
      <c r="BL4002" s="207"/>
      <c r="BM4002" s="207"/>
      <c r="BN4002" s="206"/>
      <c r="BO4002" s="208"/>
      <c r="BP4002" s="206"/>
      <c r="BQ4002" s="458"/>
      <c r="BR4002" s="209"/>
      <c r="BS4002" s="210"/>
      <c r="BT4002" s="208"/>
      <c r="BU4002" s="208"/>
      <c r="BV4002" s="458"/>
      <c r="BW4002" s="209"/>
      <c r="EK4002" s="231"/>
      <c r="EL4002" s="231"/>
      <c r="EM4002" s="627" t="s">
        <v>2918</v>
      </c>
      <c r="EN4002" s="591">
        <v>0</v>
      </c>
      <c r="EO4002" s="584">
        <v>9</v>
      </c>
      <c r="EP4002" s="585">
        <f>DCOUNT($H$20:$AI$4020,$H$20,EM4001:EO4002)</f>
        <v>0</v>
      </c>
    </row>
    <row r="4003" spans="8:146" ht="14.25" x14ac:dyDescent="0.15">
      <c r="H4003" s="740"/>
      <c r="I4003" s="740"/>
      <c r="J4003" s="740"/>
      <c r="K4003" s="740"/>
      <c r="L4003" s="740"/>
      <c r="M4003" s="740"/>
      <c r="N4003" s="748"/>
      <c r="O4003" s="749"/>
      <c r="P4003" s="749"/>
      <c r="Q4003" s="740"/>
      <c r="R4003" s="740"/>
      <c r="S4003" s="740"/>
      <c r="T4003" s="740"/>
      <c r="U4003" s="740"/>
      <c r="V4003" s="740"/>
      <c r="W4003" s="740"/>
      <c r="X4003" s="740"/>
      <c r="Y4003" s="740"/>
      <c r="Z4003" s="740"/>
      <c r="AA4003" s="740"/>
      <c r="AB4003" s="740"/>
      <c r="AC4003" s="740"/>
      <c r="AD4003" s="740"/>
      <c r="AE4003" s="740"/>
      <c r="AF4003" s="740"/>
      <c r="AG4003" s="750"/>
      <c r="AH4003" s="742" t="str">
        <f t="shared" si="148"/>
        <v/>
      </c>
      <c r="AI4003" s="37" t="str">
        <f t="shared" si="149"/>
        <v/>
      </c>
      <c r="BH4003" s="137">
        <v>3983</v>
      </c>
      <c r="BI4003" s="206"/>
      <c r="BJ4003" s="207"/>
      <c r="BK4003" s="207"/>
      <c r="BL4003" s="207"/>
      <c r="BM4003" s="207"/>
      <c r="BN4003" s="206"/>
      <c r="BO4003" s="208"/>
      <c r="BP4003" s="206"/>
      <c r="BQ4003" s="458"/>
      <c r="BR4003" s="209"/>
      <c r="BS4003" s="210"/>
      <c r="BT4003" s="208"/>
      <c r="BU4003" s="208"/>
      <c r="BV4003" s="458"/>
      <c r="BW4003" s="209"/>
      <c r="EK4003" s="231"/>
      <c r="EL4003" s="231"/>
      <c r="EM4003" s="586" t="s">
        <v>76</v>
      </c>
      <c r="EN4003" s="608" t="s">
        <v>946</v>
      </c>
      <c r="EO4003" s="581" t="s">
        <v>1601</v>
      </c>
      <c r="EP4003" s="582"/>
    </row>
    <row r="4004" spans="8:146" ht="14.25" x14ac:dyDescent="0.15">
      <c r="H4004" s="740"/>
      <c r="I4004" s="740"/>
      <c r="J4004" s="740"/>
      <c r="K4004" s="740"/>
      <c r="L4004" s="740"/>
      <c r="M4004" s="740"/>
      <c r="N4004" s="748"/>
      <c r="O4004" s="749"/>
      <c r="P4004" s="749"/>
      <c r="Q4004" s="740"/>
      <c r="R4004" s="740"/>
      <c r="S4004" s="740"/>
      <c r="T4004" s="740"/>
      <c r="U4004" s="740"/>
      <c r="V4004" s="740"/>
      <c r="W4004" s="740"/>
      <c r="X4004" s="740"/>
      <c r="Y4004" s="740"/>
      <c r="Z4004" s="740"/>
      <c r="AA4004" s="740"/>
      <c r="AB4004" s="740"/>
      <c r="AC4004" s="740"/>
      <c r="AD4004" s="740"/>
      <c r="AE4004" s="740"/>
      <c r="AF4004" s="740"/>
      <c r="AG4004" s="750"/>
      <c r="AH4004" s="742" t="str">
        <f t="shared" si="148"/>
        <v/>
      </c>
      <c r="AI4004" s="37" t="str">
        <f t="shared" si="149"/>
        <v/>
      </c>
      <c r="BH4004" s="137">
        <v>3984</v>
      </c>
      <c r="BI4004" s="206"/>
      <c r="BJ4004" s="207"/>
      <c r="BK4004" s="207"/>
      <c r="BL4004" s="207"/>
      <c r="BM4004" s="207"/>
      <c r="BN4004" s="206"/>
      <c r="BO4004" s="208"/>
      <c r="BP4004" s="206"/>
      <c r="BQ4004" s="458"/>
      <c r="BR4004" s="209"/>
      <c r="BS4004" s="210"/>
      <c r="BT4004" s="208"/>
      <c r="BU4004" s="208"/>
      <c r="BV4004" s="458"/>
      <c r="BW4004" s="209"/>
      <c r="EK4004" s="231"/>
      <c r="EL4004" s="231"/>
      <c r="EM4004" s="627" t="s">
        <v>2919</v>
      </c>
      <c r="EN4004" s="591">
        <v>0</v>
      </c>
      <c r="EO4004" s="584">
        <v>9</v>
      </c>
      <c r="EP4004" s="585">
        <f>DCOUNT($H$20:$AI$4020,$H$20,EM4003:EO4004)</f>
        <v>0</v>
      </c>
    </row>
    <row r="4005" spans="8:146" ht="14.25" x14ac:dyDescent="0.15">
      <c r="H4005" s="740"/>
      <c r="I4005" s="740"/>
      <c r="J4005" s="740"/>
      <c r="K4005" s="740"/>
      <c r="L4005" s="740"/>
      <c r="M4005" s="740"/>
      <c r="N4005" s="748"/>
      <c r="O4005" s="749"/>
      <c r="P4005" s="749"/>
      <c r="Q4005" s="740"/>
      <c r="R4005" s="740"/>
      <c r="S4005" s="740"/>
      <c r="T4005" s="740"/>
      <c r="U4005" s="740"/>
      <c r="V4005" s="740"/>
      <c r="W4005" s="740"/>
      <c r="X4005" s="740"/>
      <c r="Y4005" s="740"/>
      <c r="Z4005" s="740"/>
      <c r="AA4005" s="740"/>
      <c r="AB4005" s="740"/>
      <c r="AC4005" s="740"/>
      <c r="AD4005" s="740"/>
      <c r="AE4005" s="740"/>
      <c r="AF4005" s="740"/>
      <c r="AG4005" s="750"/>
      <c r="AH4005" s="742" t="str">
        <f t="shared" si="148"/>
        <v/>
      </c>
      <c r="AI4005" s="37" t="str">
        <f t="shared" si="149"/>
        <v/>
      </c>
      <c r="BH4005" s="137">
        <v>3985</v>
      </c>
      <c r="BI4005" s="206"/>
      <c r="BJ4005" s="207"/>
      <c r="BK4005" s="207"/>
      <c r="BL4005" s="207"/>
      <c r="BM4005" s="207"/>
      <c r="BN4005" s="206"/>
      <c r="BO4005" s="208"/>
      <c r="BP4005" s="206"/>
      <c r="BQ4005" s="458"/>
      <c r="BR4005" s="209"/>
      <c r="BS4005" s="210"/>
      <c r="BT4005" s="208"/>
      <c r="BU4005" s="208"/>
      <c r="BV4005" s="458"/>
      <c r="BW4005" s="209"/>
      <c r="EK4005" s="231"/>
      <c r="EL4005" s="231"/>
      <c r="EM4005" s="586" t="s">
        <v>76</v>
      </c>
      <c r="EN4005" s="608" t="s">
        <v>946</v>
      </c>
      <c r="EO4005" s="581" t="s">
        <v>1601</v>
      </c>
      <c r="EP4005" s="582"/>
    </row>
    <row r="4006" spans="8:146" ht="14.25" x14ac:dyDescent="0.15">
      <c r="H4006" s="740"/>
      <c r="I4006" s="740"/>
      <c r="J4006" s="740"/>
      <c r="K4006" s="740"/>
      <c r="L4006" s="740"/>
      <c r="M4006" s="740"/>
      <c r="N4006" s="748"/>
      <c r="O4006" s="749"/>
      <c r="P4006" s="749"/>
      <c r="Q4006" s="740"/>
      <c r="R4006" s="740"/>
      <c r="S4006" s="740"/>
      <c r="T4006" s="740"/>
      <c r="U4006" s="740"/>
      <c r="V4006" s="740"/>
      <c r="W4006" s="740"/>
      <c r="X4006" s="740"/>
      <c r="Y4006" s="740"/>
      <c r="Z4006" s="740"/>
      <c r="AA4006" s="740"/>
      <c r="AB4006" s="740"/>
      <c r="AC4006" s="740"/>
      <c r="AD4006" s="740"/>
      <c r="AE4006" s="740"/>
      <c r="AF4006" s="740"/>
      <c r="AG4006" s="750"/>
      <c r="AH4006" s="742" t="str">
        <f t="shared" si="148"/>
        <v/>
      </c>
      <c r="AI4006" s="37" t="str">
        <f t="shared" si="149"/>
        <v/>
      </c>
      <c r="BH4006" s="137">
        <v>3986</v>
      </c>
      <c r="BI4006" s="206"/>
      <c r="BJ4006" s="207"/>
      <c r="BK4006" s="207"/>
      <c r="BL4006" s="207"/>
      <c r="BM4006" s="207"/>
      <c r="BN4006" s="206"/>
      <c r="BO4006" s="208"/>
      <c r="BP4006" s="206"/>
      <c r="BQ4006" s="458"/>
      <c r="BR4006" s="209"/>
      <c r="BS4006" s="210"/>
      <c r="BT4006" s="208"/>
      <c r="BU4006" s="208"/>
      <c r="BV4006" s="458"/>
      <c r="BW4006" s="209"/>
      <c r="EK4006" s="231"/>
      <c r="EL4006" s="231"/>
      <c r="EM4006" s="627" t="s">
        <v>2920</v>
      </c>
      <c r="EN4006" s="591">
        <v>0</v>
      </c>
      <c r="EO4006" s="584">
        <v>9</v>
      </c>
      <c r="EP4006" s="585">
        <f>DCOUNT($H$20:$AI$4020,$H$20,EM4005:EO4006)</f>
        <v>0</v>
      </c>
    </row>
    <row r="4007" spans="8:146" ht="14.25" x14ac:dyDescent="0.15">
      <c r="H4007" s="740"/>
      <c r="I4007" s="740"/>
      <c r="J4007" s="740"/>
      <c r="K4007" s="740"/>
      <c r="L4007" s="740"/>
      <c r="M4007" s="740"/>
      <c r="N4007" s="748"/>
      <c r="O4007" s="749"/>
      <c r="P4007" s="749"/>
      <c r="Q4007" s="740"/>
      <c r="R4007" s="740"/>
      <c r="S4007" s="740"/>
      <c r="T4007" s="740"/>
      <c r="U4007" s="740"/>
      <c r="V4007" s="740"/>
      <c r="W4007" s="740"/>
      <c r="X4007" s="740"/>
      <c r="Y4007" s="740"/>
      <c r="Z4007" s="740"/>
      <c r="AA4007" s="740"/>
      <c r="AB4007" s="740"/>
      <c r="AC4007" s="740"/>
      <c r="AD4007" s="740"/>
      <c r="AE4007" s="740"/>
      <c r="AF4007" s="740"/>
      <c r="AG4007" s="750"/>
      <c r="AH4007" s="742" t="str">
        <f t="shared" si="148"/>
        <v/>
      </c>
      <c r="AI4007" s="37" t="str">
        <f t="shared" si="149"/>
        <v/>
      </c>
      <c r="BH4007" s="137">
        <v>3987</v>
      </c>
      <c r="BI4007" s="206"/>
      <c r="BJ4007" s="207"/>
      <c r="BK4007" s="207"/>
      <c r="BL4007" s="207"/>
      <c r="BM4007" s="207"/>
      <c r="BN4007" s="206"/>
      <c r="BO4007" s="208"/>
      <c r="BP4007" s="206"/>
      <c r="BQ4007" s="458"/>
      <c r="BR4007" s="209"/>
      <c r="BS4007" s="210"/>
      <c r="BT4007" s="208"/>
      <c r="BU4007" s="208"/>
      <c r="BV4007" s="458"/>
      <c r="BW4007" s="209"/>
      <c r="EK4007" s="231"/>
      <c r="EL4007" s="231"/>
      <c r="EM4007" s="586" t="s">
        <v>76</v>
      </c>
      <c r="EN4007" s="608" t="s">
        <v>946</v>
      </c>
      <c r="EO4007" s="581" t="s">
        <v>1601</v>
      </c>
      <c r="EP4007" s="582"/>
    </row>
    <row r="4008" spans="8:146" ht="14.25" x14ac:dyDescent="0.15">
      <c r="H4008" s="740"/>
      <c r="I4008" s="740"/>
      <c r="J4008" s="740"/>
      <c r="K4008" s="740"/>
      <c r="L4008" s="740"/>
      <c r="M4008" s="740"/>
      <c r="N4008" s="748"/>
      <c r="O4008" s="749"/>
      <c r="P4008" s="749"/>
      <c r="Q4008" s="740"/>
      <c r="R4008" s="740"/>
      <c r="S4008" s="740"/>
      <c r="T4008" s="740"/>
      <c r="U4008" s="740"/>
      <c r="V4008" s="740"/>
      <c r="W4008" s="740"/>
      <c r="X4008" s="740"/>
      <c r="Y4008" s="740"/>
      <c r="Z4008" s="740"/>
      <c r="AA4008" s="740"/>
      <c r="AB4008" s="740"/>
      <c r="AC4008" s="740"/>
      <c r="AD4008" s="740"/>
      <c r="AE4008" s="740"/>
      <c r="AF4008" s="740"/>
      <c r="AG4008" s="750"/>
      <c r="AH4008" s="742" t="str">
        <f t="shared" si="148"/>
        <v/>
      </c>
      <c r="AI4008" s="37" t="str">
        <f t="shared" si="149"/>
        <v/>
      </c>
      <c r="BH4008" s="137">
        <v>3988</v>
      </c>
      <c r="BI4008" s="206"/>
      <c r="BJ4008" s="207"/>
      <c r="BK4008" s="207"/>
      <c r="BL4008" s="207"/>
      <c r="BM4008" s="207"/>
      <c r="BN4008" s="206"/>
      <c r="BO4008" s="208"/>
      <c r="BP4008" s="206"/>
      <c r="BQ4008" s="458"/>
      <c r="BR4008" s="209"/>
      <c r="BS4008" s="210"/>
      <c r="BT4008" s="208"/>
      <c r="BU4008" s="208"/>
      <c r="BV4008" s="458"/>
      <c r="BW4008" s="209"/>
      <c r="EK4008" s="231"/>
      <c r="EL4008" s="231"/>
      <c r="EM4008" s="627" t="s">
        <v>2921</v>
      </c>
      <c r="EN4008" s="591">
        <v>0</v>
      </c>
      <c r="EO4008" s="584">
        <v>9</v>
      </c>
      <c r="EP4008" s="585">
        <f>DCOUNT($H$20:$AI$4020,$H$20,EM4007:EO4008)</f>
        <v>0</v>
      </c>
    </row>
    <row r="4009" spans="8:146" ht="14.25" x14ac:dyDescent="0.15">
      <c r="H4009" s="740"/>
      <c r="I4009" s="740"/>
      <c r="J4009" s="740"/>
      <c r="K4009" s="740"/>
      <c r="L4009" s="740"/>
      <c r="M4009" s="740"/>
      <c r="N4009" s="748"/>
      <c r="O4009" s="749"/>
      <c r="P4009" s="749"/>
      <c r="Q4009" s="740"/>
      <c r="R4009" s="740"/>
      <c r="S4009" s="740"/>
      <c r="T4009" s="740"/>
      <c r="U4009" s="740"/>
      <c r="V4009" s="740"/>
      <c r="W4009" s="740"/>
      <c r="X4009" s="740"/>
      <c r="Y4009" s="740"/>
      <c r="Z4009" s="740"/>
      <c r="AA4009" s="740"/>
      <c r="AB4009" s="740"/>
      <c r="AC4009" s="740"/>
      <c r="AD4009" s="740"/>
      <c r="AE4009" s="740"/>
      <c r="AF4009" s="740"/>
      <c r="AG4009" s="750"/>
      <c r="AH4009" s="742" t="str">
        <f t="shared" si="148"/>
        <v/>
      </c>
      <c r="AI4009" s="37" t="str">
        <f t="shared" si="149"/>
        <v/>
      </c>
      <c r="BH4009" s="137">
        <v>3989</v>
      </c>
      <c r="BI4009" s="206"/>
      <c r="BJ4009" s="207"/>
      <c r="BK4009" s="207"/>
      <c r="BL4009" s="207"/>
      <c r="BM4009" s="207"/>
      <c r="BN4009" s="206"/>
      <c r="BO4009" s="208"/>
      <c r="BP4009" s="206"/>
      <c r="BQ4009" s="458"/>
      <c r="BR4009" s="209"/>
      <c r="BS4009" s="210"/>
      <c r="BT4009" s="208"/>
      <c r="BU4009" s="208"/>
      <c r="BV4009" s="458"/>
      <c r="BW4009" s="209"/>
      <c r="EK4009" s="231"/>
      <c r="EL4009" s="231"/>
      <c r="EM4009" s="586" t="s">
        <v>76</v>
      </c>
      <c r="EN4009" s="608" t="s">
        <v>946</v>
      </c>
      <c r="EO4009" s="581" t="s">
        <v>1601</v>
      </c>
      <c r="EP4009" s="582"/>
    </row>
    <row r="4010" spans="8:146" ht="14.25" x14ac:dyDescent="0.15">
      <c r="H4010" s="740"/>
      <c r="I4010" s="740"/>
      <c r="J4010" s="740"/>
      <c r="K4010" s="740"/>
      <c r="L4010" s="740"/>
      <c r="M4010" s="740"/>
      <c r="N4010" s="748"/>
      <c r="O4010" s="749"/>
      <c r="P4010" s="749"/>
      <c r="Q4010" s="740"/>
      <c r="R4010" s="740"/>
      <c r="S4010" s="740"/>
      <c r="T4010" s="740"/>
      <c r="U4010" s="740"/>
      <c r="V4010" s="740"/>
      <c r="W4010" s="740"/>
      <c r="X4010" s="740"/>
      <c r="Y4010" s="740"/>
      <c r="Z4010" s="740"/>
      <c r="AA4010" s="740"/>
      <c r="AB4010" s="740"/>
      <c r="AC4010" s="740"/>
      <c r="AD4010" s="740"/>
      <c r="AE4010" s="740"/>
      <c r="AF4010" s="740"/>
      <c r="AG4010" s="750"/>
      <c r="AH4010" s="742" t="str">
        <f t="shared" si="148"/>
        <v/>
      </c>
      <c r="AI4010" s="37" t="str">
        <f t="shared" si="149"/>
        <v/>
      </c>
      <c r="BH4010" s="137">
        <v>3990</v>
      </c>
      <c r="BI4010" s="206"/>
      <c r="BJ4010" s="207"/>
      <c r="BK4010" s="207"/>
      <c r="BL4010" s="207"/>
      <c r="BM4010" s="207"/>
      <c r="BN4010" s="206"/>
      <c r="BO4010" s="208"/>
      <c r="BP4010" s="206"/>
      <c r="BQ4010" s="458"/>
      <c r="BR4010" s="209"/>
      <c r="BS4010" s="210"/>
      <c r="BT4010" s="208"/>
      <c r="BU4010" s="208"/>
      <c r="BV4010" s="458"/>
      <c r="BW4010" s="209"/>
      <c r="EK4010" s="231"/>
      <c r="EL4010" s="231"/>
      <c r="EM4010" s="627" t="s">
        <v>2922</v>
      </c>
      <c r="EN4010" s="591">
        <v>0</v>
      </c>
      <c r="EO4010" s="584">
        <v>9</v>
      </c>
      <c r="EP4010" s="585">
        <f>DCOUNT($H$20:$AI$4020,$H$20,EM4009:EO4010)</f>
        <v>0</v>
      </c>
    </row>
    <row r="4011" spans="8:146" ht="14.25" x14ac:dyDescent="0.15">
      <c r="H4011" s="740"/>
      <c r="I4011" s="740"/>
      <c r="J4011" s="740"/>
      <c r="K4011" s="740"/>
      <c r="L4011" s="740"/>
      <c r="M4011" s="740"/>
      <c r="N4011" s="748"/>
      <c r="O4011" s="749"/>
      <c r="P4011" s="749"/>
      <c r="Q4011" s="740"/>
      <c r="R4011" s="740"/>
      <c r="S4011" s="740"/>
      <c r="T4011" s="740"/>
      <c r="U4011" s="740"/>
      <c r="V4011" s="740"/>
      <c r="W4011" s="740"/>
      <c r="X4011" s="740"/>
      <c r="Y4011" s="740"/>
      <c r="Z4011" s="740"/>
      <c r="AA4011" s="740"/>
      <c r="AB4011" s="740"/>
      <c r="AC4011" s="740"/>
      <c r="AD4011" s="740"/>
      <c r="AE4011" s="740"/>
      <c r="AF4011" s="740"/>
      <c r="AG4011" s="750"/>
      <c r="AH4011" s="742" t="str">
        <f t="shared" si="148"/>
        <v/>
      </c>
      <c r="AI4011" s="37" t="str">
        <f t="shared" si="149"/>
        <v/>
      </c>
      <c r="BH4011" s="137">
        <v>3991</v>
      </c>
      <c r="BI4011" s="206"/>
      <c r="BJ4011" s="207"/>
      <c r="BK4011" s="207"/>
      <c r="BL4011" s="207"/>
      <c r="BM4011" s="207"/>
      <c r="BN4011" s="206"/>
      <c r="BO4011" s="208"/>
      <c r="BP4011" s="206"/>
      <c r="BQ4011" s="458"/>
      <c r="BR4011" s="209"/>
      <c r="BS4011" s="210"/>
      <c r="BT4011" s="208"/>
      <c r="BU4011" s="208"/>
      <c r="BV4011" s="458"/>
      <c r="BW4011" s="209"/>
      <c r="EK4011" s="231"/>
      <c r="EL4011" s="231"/>
      <c r="EM4011" s="586" t="s">
        <v>76</v>
      </c>
      <c r="EN4011" s="608" t="s">
        <v>946</v>
      </c>
      <c r="EO4011" s="581" t="s">
        <v>1601</v>
      </c>
      <c r="EP4011" s="582"/>
    </row>
    <row r="4012" spans="8:146" ht="14.25" x14ac:dyDescent="0.15">
      <c r="H4012" s="740"/>
      <c r="I4012" s="740"/>
      <c r="J4012" s="740"/>
      <c r="K4012" s="740"/>
      <c r="L4012" s="740"/>
      <c r="M4012" s="740"/>
      <c r="N4012" s="748"/>
      <c r="O4012" s="749"/>
      <c r="P4012" s="749"/>
      <c r="Q4012" s="740"/>
      <c r="R4012" s="740"/>
      <c r="S4012" s="740"/>
      <c r="T4012" s="740"/>
      <c r="U4012" s="740"/>
      <c r="V4012" s="740"/>
      <c r="W4012" s="740"/>
      <c r="X4012" s="740"/>
      <c r="Y4012" s="740"/>
      <c r="Z4012" s="740"/>
      <c r="AA4012" s="740"/>
      <c r="AB4012" s="740"/>
      <c r="AC4012" s="740"/>
      <c r="AD4012" s="740"/>
      <c r="AE4012" s="740"/>
      <c r="AF4012" s="740"/>
      <c r="AG4012" s="750"/>
      <c r="AH4012" s="742" t="str">
        <f t="shared" si="148"/>
        <v/>
      </c>
      <c r="AI4012" s="37" t="str">
        <f t="shared" si="149"/>
        <v/>
      </c>
      <c r="BH4012" s="137">
        <v>3992</v>
      </c>
      <c r="BI4012" s="206"/>
      <c r="BJ4012" s="207"/>
      <c r="BK4012" s="207"/>
      <c r="BL4012" s="207"/>
      <c r="BM4012" s="207"/>
      <c r="BN4012" s="206"/>
      <c r="BO4012" s="208"/>
      <c r="BP4012" s="206"/>
      <c r="BQ4012" s="458"/>
      <c r="BR4012" s="209"/>
      <c r="BS4012" s="210"/>
      <c r="BT4012" s="208"/>
      <c r="BU4012" s="208"/>
      <c r="BV4012" s="458"/>
      <c r="BW4012" s="209"/>
      <c r="EK4012" s="231"/>
      <c r="EL4012" s="231"/>
      <c r="EM4012" s="627" t="s">
        <v>2923</v>
      </c>
      <c r="EN4012" s="591">
        <v>0</v>
      </c>
      <c r="EO4012" s="584">
        <v>9</v>
      </c>
      <c r="EP4012" s="585">
        <f>DCOUNT($H$20:$AI$4020,$H$20,EM4011:EO4012)</f>
        <v>0</v>
      </c>
    </row>
    <row r="4013" spans="8:146" ht="14.25" x14ac:dyDescent="0.15">
      <c r="H4013" s="740"/>
      <c r="I4013" s="740"/>
      <c r="J4013" s="740"/>
      <c r="K4013" s="740"/>
      <c r="L4013" s="740"/>
      <c r="M4013" s="740"/>
      <c r="N4013" s="748"/>
      <c r="O4013" s="749"/>
      <c r="P4013" s="749"/>
      <c r="Q4013" s="740"/>
      <c r="R4013" s="740"/>
      <c r="S4013" s="740"/>
      <c r="T4013" s="740"/>
      <c r="U4013" s="740"/>
      <c r="V4013" s="740"/>
      <c r="W4013" s="740"/>
      <c r="X4013" s="740"/>
      <c r="Y4013" s="740"/>
      <c r="Z4013" s="740"/>
      <c r="AA4013" s="740"/>
      <c r="AB4013" s="740"/>
      <c r="AC4013" s="740"/>
      <c r="AD4013" s="740"/>
      <c r="AE4013" s="740"/>
      <c r="AF4013" s="740"/>
      <c r="AG4013" s="750"/>
      <c r="AH4013" s="742" t="str">
        <f t="shared" si="148"/>
        <v/>
      </c>
      <c r="AI4013" s="37" t="str">
        <f t="shared" si="149"/>
        <v/>
      </c>
      <c r="BH4013" s="137">
        <v>3993</v>
      </c>
      <c r="BI4013" s="206"/>
      <c r="BJ4013" s="207"/>
      <c r="BK4013" s="207"/>
      <c r="BL4013" s="207"/>
      <c r="BM4013" s="207"/>
      <c r="BN4013" s="206"/>
      <c r="BO4013" s="208"/>
      <c r="BP4013" s="206"/>
      <c r="BQ4013" s="458"/>
      <c r="BR4013" s="209"/>
      <c r="BS4013" s="210"/>
      <c r="BT4013" s="208"/>
      <c r="BU4013" s="208"/>
      <c r="BV4013" s="458"/>
      <c r="BW4013" s="209"/>
      <c r="EK4013" s="231"/>
      <c r="EL4013" s="231"/>
      <c r="EM4013" s="586" t="s">
        <v>76</v>
      </c>
      <c r="EN4013" s="608" t="s">
        <v>946</v>
      </c>
      <c r="EO4013" s="581" t="s">
        <v>1601</v>
      </c>
      <c r="EP4013" s="582"/>
    </row>
    <row r="4014" spans="8:146" ht="14.25" x14ac:dyDescent="0.15">
      <c r="H4014" s="740"/>
      <c r="I4014" s="740"/>
      <c r="J4014" s="740"/>
      <c r="K4014" s="740"/>
      <c r="L4014" s="740"/>
      <c r="M4014" s="740"/>
      <c r="N4014" s="748"/>
      <c r="O4014" s="749"/>
      <c r="P4014" s="749"/>
      <c r="Q4014" s="740"/>
      <c r="R4014" s="740"/>
      <c r="S4014" s="740"/>
      <c r="T4014" s="740"/>
      <c r="U4014" s="740"/>
      <c r="V4014" s="740"/>
      <c r="W4014" s="740"/>
      <c r="X4014" s="740"/>
      <c r="Y4014" s="740"/>
      <c r="Z4014" s="740"/>
      <c r="AA4014" s="740"/>
      <c r="AB4014" s="740"/>
      <c r="AC4014" s="740"/>
      <c r="AD4014" s="740"/>
      <c r="AE4014" s="740"/>
      <c r="AF4014" s="740"/>
      <c r="AG4014" s="750"/>
      <c r="AH4014" s="742" t="str">
        <f t="shared" si="148"/>
        <v/>
      </c>
      <c r="AI4014" s="37" t="str">
        <f t="shared" si="149"/>
        <v/>
      </c>
      <c r="BH4014" s="137">
        <v>3994</v>
      </c>
      <c r="BI4014" s="206"/>
      <c r="BJ4014" s="207"/>
      <c r="BK4014" s="207"/>
      <c r="BL4014" s="207"/>
      <c r="BM4014" s="207"/>
      <c r="BN4014" s="206"/>
      <c r="BO4014" s="208"/>
      <c r="BP4014" s="206"/>
      <c r="BQ4014" s="458"/>
      <c r="BR4014" s="209"/>
      <c r="BS4014" s="210"/>
      <c r="BT4014" s="208"/>
      <c r="BU4014" s="208"/>
      <c r="BV4014" s="458"/>
      <c r="BW4014" s="209"/>
      <c r="EK4014" s="231"/>
      <c r="EL4014" s="231"/>
      <c r="EM4014" s="627" t="s">
        <v>2924</v>
      </c>
      <c r="EN4014" s="591">
        <v>0</v>
      </c>
      <c r="EO4014" s="584">
        <v>9</v>
      </c>
      <c r="EP4014" s="585">
        <f>DCOUNT($H$20:$AI$4020,$H$20,EM4013:EO4014)</f>
        <v>0</v>
      </c>
    </row>
    <row r="4015" spans="8:146" ht="14.25" x14ac:dyDescent="0.15">
      <c r="H4015" s="740"/>
      <c r="I4015" s="740"/>
      <c r="J4015" s="740"/>
      <c r="K4015" s="740"/>
      <c r="L4015" s="740"/>
      <c r="M4015" s="740"/>
      <c r="N4015" s="748"/>
      <c r="O4015" s="749"/>
      <c r="P4015" s="749"/>
      <c r="Q4015" s="740"/>
      <c r="R4015" s="740"/>
      <c r="S4015" s="740"/>
      <c r="T4015" s="740"/>
      <c r="U4015" s="740"/>
      <c r="V4015" s="740"/>
      <c r="W4015" s="740"/>
      <c r="X4015" s="740"/>
      <c r="Y4015" s="740"/>
      <c r="Z4015" s="740"/>
      <c r="AA4015" s="740"/>
      <c r="AB4015" s="740"/>
      <c r="AC4015" s="740"/>
      <c r="AD4015" s="740"/>
      <c r="AE4015" s="740"/>
      <c r="AF4015" s="740"/>
      <c r="AG4015" s="750"/>
      <c r="AH4015" s="742" t="str">
        <f t="shared" si="148"/>
        <v/>
      </c>
      <c r="AI4015" s="37" t="str">
        <f t="shared" si="149"/>
        <v/>
      </c>
      <c r="BH4015" s="137">
        <v>3995</v>
      </c>
      <c r="BI4015" s="206"/>
      <c r="BJ4015" s="207"/>
      <c r="BK4015" s="207"/>
      <c r="BL4015" s="207"/>
      <c r="BM4015" s="207"/>
      <c r="BN4015" s="206"/>
      <c r="BO4015" s="208"/>
      <c r="BP4015" s="206"/>
      <c r="BQ4015" s="458"/>
      <c r="BR4015" s="209"/>
      <c r="BS4015" s="210"/>
      <c r="BT4015" s="208"/>
      <c r="BU4015" s="208"/>
      <c r="BV4015" s="458"/>
      <c r="BW4015" s="209"/>
      <c r="EK4015" s="231"/>
      <c r="EL4015" s="231"/>
      <c r="EM4015" s="586" t="s">
        <v>76</v>
      </c>
      <c r="EN4015" s="608" t="s">
        <v>946</v>
      </c>
      <c r="EO4015" s="581" t="s">
        <v>1601</v>
      </c>
      <c r="EP4015" s="582"/>
    </row>
    <row r="4016" spans="8:146" ht="14.25" x14ac:dyDescent="0.15">
      <c r="H4016" s="740"/>
      <c r="I4016" s="740"/>
      <c r="J4016" s="740"/>
      <c r="K4016" s="740"/>
      <c r="L4016" s="740"/>
      <c r="M4016" s="740"/>
      <c r="N4016" s="748"/>
      <c r="O4016" s="749"/>
      <c r="P4016" s="749"/>
      <c r="Q4016" s="740"/>
      <c r="R4016" s="740"/>
      <c r="S4016" s="740"/>
      <c r="T4016" s="740"/>
      <c r="U4016" s="740"/>
      <c r="V4016" s="740"/>
      <c r="W4016" s="740"/>
      <c r="X4016" s="740"/>
      <c r="Y4016" s="740"/>
      <c r="Z4016" s="740"/>
      <c r="AA4016" s="740"/>
      <c r="AB4016" s="740"/>
      <c r="AC4016" s="740"/>
      <c r="AD4016" s="740"/>
      <c r="AE4016" s="740"/>
      <c r="AF4016" s="740"/>
      <c r="AG4016" s="750"/>
      <c r="AH4016" s="742" t="str">
        <f t="shared" si="148"/>
        <v/>
      </c>
      <c r="AI4016" s="37" t="str">
        <f t="shared" si="149"/>
        <v/>
      </c>
      <c r="BH4016" s="137">
        <v>3996</v>
      </c>
      <c r="BI4016" s="206"/>
      <c r="BJ4016" s="207"/>
      <c r="BK4016" s="207"/>
      <c r="BL4016" s="207"/>
      <c r="BM4016" s="207"/>
      <c r="BN4016" s="206"/>
      <c r="BO4016" s="208"/>
      <c r="BP4016" s="206"/>
      <c r="BQ4016" s="458"/>
      <c r="BR4016" s="209"/>
      <c r="BS4016" s="210"/>
      <c r="BT4016" s="208"/>
      <c r="BU4016" s="208"/>
      <c r="BV4016" s="458"/>
      <c r="BW4016" s="209"/>
      <c r="EK4016" s="231"/>
      <c r="EL4016" s="231"/>
      <c r="EM4016" s="627" t="s">
        <v>2925</v>
      </c>
      <c r="EN4016" s="591">
        <v>0</v>
      </c>
      <c r="EO4016" s="584">
        <v>9</v>
      </c>
      <c r="EP4016" s="585">
        <f>DCOUNT($H$20:$AI$4020,$H$20,EM4015:EO4016)</f>
        <v>0</v>
      </c>
    </row>
    <row r="4017" spans="8:146" ht="14.25" x14ac:dyDescent="0.15">
      <c r="H4017" s="740"/>
      <c r="I4017" s="740"/>
      <c r="J4017" s="740"/>
      <c r="K4017" s="740"/>
      <c r="L4017" s="740"/>
      <c r="M4017" s="740"/>
      <c r="N4017" s="748"/>
      <c r="O4017" s="749"/>
      <c r="P4017" s="749"/>
      <c r="Q4017" s="740"/>
      <c r="R4017" s="740"/>
      <c r="S4017" s="740"/>
      <c r="T4017" s="740"/>
      <c r="U4017" s="740"/>
      <c r="V4017" s="740"/>
      <c r="W4017" s="740"/>
      <c r="X4017" s="740"/>
      <c r="Y4017" s="740"/>
      <c r="Z4017" s="740"/>
      <c r="AA4017" s="740"/>
      <c r="AB4017" s="740"/>
      <c r="AC4017" s="740"/>
      <c r="AD4017" s="740"/>
      <c r="AE4017" s="740"/>
      <c r="AF4017" s="740"/>
      <c r="AG4017" s="750"/>
      <c r="AH4017" s="742" t="str">
        <f t="shared" si="148"/>
        <v/>
      </c>
      <c r="AI4017" s="37" t="str">
        <f t="shared" si="149"/>
        <v/>
      </c>
      <c r="BH4017" s="137">
        <v>3997</v>
      </c>
      <c r="BI4017" s="206"/>
      <c r="BJ4017" s="207"/>
      <c r="BK4017" s="207"/>
      <c r="BL4017" s="207"/>
      <c r="BM4017" s="207"/>
      <c r="BN4017" s="206"/>
      <c r="BO4017" s="208"/>
      <c r="BP4017" s="206"/>
      <c r="BQ4017" s="458"/>
      <c r="BR4017" s="209"/>
      <c r="BS4017" s="210"/>
      <c r="BT4017" s="208"/>
      <c r="BU4017" s="208"/>
      <c r="BV4017" s="458"/>
      <c r="BW4017" s="209"/>
      <c r="EK4017" s="231"/>
      <c r="EL4017" s="231"/>
      <c r="EM4017" s="586" t="s">
        <v>76</v>
      </c>
      <c r="EN4017" s="608" t="s">
        <v>946</v>
      </c>
      <c r="EO4017" s="581" t="s">
        <v>1601</v>
      </c>
      <c r="EP4017" s="582"/>
    </row>
    <row r="4018" spans="8:146" ht="14.25" x14ac:dyDescent="0.15">
      <c r="H4018" s="740"/>
      <c r="I4018" s="740"/>
      <c r="J4018" s="740"/>
      <c r="K4018" s="740"/>
      <c r="L4018" s="740"/>
      <c r="M4018" s="740"/>
      <c r="N4018" s="748"/>
      <c r="O4018" s="749"/>
      <c r="P4018" s="749"/>
      <c r="Q4018" s="740"/>
      <c r="R4018" s="740"/>
      <c r="S4018" s="740"/>
      <c r="T4018" s="740"/>
      <c r="U4018" s="740"/>
      <c r="V4018" s="740"/>
      <c r="W4018" s="740"/>
      <c r="X4018" s="740"/>
      <c r="Y4018" s="740"/>
      <c r="Z4018" s="740"/>
      <c r="AA4018" s="740"/>
      <c r="AB4018" s="740"/>
      <c r="AC4018" s="740"/>
      <c r="AD4018" s="740"/>
      <c r="AE4018" s="740"/>
      <c r="AF4018" s="740"/>
      <c r="AG4018" s="750"/>
      <c r="AH4018" s="742" t="str">
        <f t="shared" si="148"/>
        <v/>
      </c>
      <c r="AI4018" s="37" t="str">
        <f t="shared" si="149"/>
        <v/>
      </c>
      <c r="BH4018" s="137">
        <v>3998</v>
      </c>
      <c r="BI4018" s="206"/>
      <c r="BJ4018" s="207"/>
      <c r="BK4018" s="207"/>
      <c r="BL4018" s="207"/>
      <c r="BM4018" s="207"/>
      <c r="BN4018" s="206"/>
      <c r="BO4018" s="208"/>
      <c r="BP4018" s="206"/>
      <c r="BQ4018" s="458"/>
      <c r="BR4018" s="209"/>
      <c r="BS4018" s="210"/>
      <c r="BT4018" s="208"/>
      <c r="BU4018" s="208"/>
      <c r="BV4018" s="458"/>
      <c r="BW4018" s="209"/>
      <c r="EK4018" s="231"/>
      <c r="EL4018" s="231"/>
      <c r="EM4018" s="627" t="s">
        <v>2926</v>
      </c>
      <c r="EN4018" s="591">
        <v>0</v>
      </c>
      <c r="EO4018" s="584">
        <v>9</v>
      </c>
      <c r="EP4018" s="585">
        <f>DCOUNT($H$20:$AI$4020,$H$20,EM4017:EO4018)</f>
        <v>0</v>
      </c>
    </row>
    <row r="4019" spans="8:146" ht="14.25" x14ac:dyDescent="0.15">
      <c r="H4019" s="740"/>
      <c r="I4019" s="740"/>
      <c r="J4019" s="740"/>
      <c r="K4019" s="740"/>
      <c r="L4019" s="740"/>
      <c r="M4019" s="740"/>
      <c r="N4019" s="748"/>
      <c r="O4019" s="749"/>
      <c r="P4019" s="749"/>
      <c r="Q4019" s="740"/>
      <c r="R4019" s="740"/>
      <c r="S4019" s="740"/>
      <c r="T4019" s="740"/>
      <c r="U4019" s="740"/>
      <c r="V4019" s="740"/>
      <c r="W4019" s="740"/>
      <c r="X4019" s="740"/>
      <c r="Y4019" s="740"/>
      <c r="Z4019" s="740"/>
      <c r="AA4019" s="740"/>
      <c r="AB4019" s="740"/>
      <c r="AC4019" s="740"/>
      <c r="AD4019" s="740"/>
      <c r="AE4019" s="740"/>
      <c r="AF4019" s="740"/>
      <c r="AG4019" s="750"/>
      <c r="AH4019" s="742" t="str">
        <f t="shared" si="148"/>
        <v/>
      </c>
      <c r="AI4019" s="37" t="str">
        <f t="shared" si="149"/>
        <v/>
      </c>
      <c r="BH4019" s="137">
        <v>3999</v>
      </c>
      <c r="BI4019" s="206"/>
      <c r="BJ4019" s="207"/>
      <c r="BK4019" s="207"/>
      <c r="BL4019" s="207"/>
      <c r="BM4019" s="207"/>
      <c r="BN4019" s="206"/>
      <c r="BO4019" s="208"/>
      <c r="BP4019" s="206"/>
      <c r="BQ4019" s="458"/>
      <c r="BR4019" s="209"/>
      <c r="BS4019" s="210"/>
      <c r="BT4019" s="208"/>
      <c r="BU4019" s="208"/>
      <c r="BV4019" s="458"/>
      <c r="BW4019" s="209"/>
      <c r="EK4019" s="231"/>
      <c r="EL4019" s="231"/>
      <c r="EM4019" s="586" t="s">
        <v>76</v>
      </c>
      <c r="EN4019" s="608" t="s">
        <v>946</v>
      </c>
      <c r="EO4019" s="581" t="s">
        <v>1601</v>
      </c>
      <c r="EP4019" s="582"/>
    </row>
    <row r="4020" spans="8:146" ht="14.25" x14ac:dyDescent="0.15">
      <c r="H4020" s="740"/>
      <c r="I4020" s="740"/>
      <c r="J4020" s="740"/>
      <c r="K4020" s="740"/>
      <c r="L4020" s="740"/>
      <c r="M4020" s="740"/>
      <c r="N4020" s="748"/>
      <c r="O4020" s="749"/>
      <c r="P4020" s="749"/>
      <c r="Q4020" s="740"/>
      <c r="R4020" s="740"/>
      <c r="S4020" s="740"/>
      <c r="T4020" s="740"/>
      <c r="U4020" s="740"/>
      <c r="V4020" s="740"/>
      <c r="W4020" s="740"/>
      <c r="X4020" s="740"/>
      <c r="Y4020" s="740"/>
      <c r="Z4020" s="740"/>
      <c r="AA4020" s="740"/>
      <c r="AB4020" s="740"/>
      <c r="AC4020" s="740"/>
      <c r="AD4020" s="740"/>
      <c r="AE4020" s="740"/>
      <c r="AF4020" s="740"/>
      <c r="AG4020" s="750"/>
      <c r="AH4020" s="742" t="str">
        <f t="shared" si="148"/>
        <v/>
      </c>
      <c r="AI4020" s="37" t="str">
        <f t="shared" si="149"/>
        <v/>
      </c>
      <c r="BH4020" s="137">
        <v>4000</v>
      </c>
      <c r="BI4020" s="206"/>
      <c r="BJ4020" s="207"/>
      <c r="BK4020" s="207"/>
      <c r="BL4020" s="207"/>
      <c r="BM4020" s="207"/>
      <c r="BN4020" s="206"/>
      <c r="BO4020" s="208"/>
      <c r="BP4020" s="206"/>
      <c r="BQ4020" s="458"/>
      <c r="BR4020" s="209"/>
      <c r="BS4020" s="210"/>
      <c r="BT4020" s="208"/>
      <c r="BU4020" s="208"/>
      <c r="BV4020" s="458"/>
      <c r="BW4020" s="209"/>
      <c r="EK4020" s="231"/>
      <c r="EL4020" s="231"/>
      <c r="EM4020" s="627" t="s">
        <v>2927</v>
      </c>
      <c r="EN4020" s="591">
        <v>0</v>
      </c>
      <c r="EO4020" s="584">
        <v>9</v>
      </c>
      <c r="EP4020" s="585">
        <f>DCOUNT($H$20:$AI$4020,$H$20,EM4019:EO4020)</f>
        <v>0</v>
      </c>
    </row>
    <row r="4021" spans="8:146" ht="14.25" x14ac:dyDescent="0.15">
      <c r="AF4021" s="740"/>
      <c r="EK4021" s="231"/>
      <c r="EL4021" s="231"/>
      <c r="EM4021" s="586" t="s">
        <v>76</v>
      </c>
      <c r="EN4021" s="608" t="s">
        <v>946</v>
      </c>
      <c r="EO4021" s="581" t="s">
        <v>1601</v>
      </c>
      <c r="EP4021" s="582"/>
    </row>
    <row r="4022" spans="8:146" ht="14.25" x14ac:dyDescent="0.15">
      <c r="AF4022" s="740"/>
      <c r="EK4022" s="231"/>
      <c r="EL4022" s="231"/>
      <c r="EM4022" s="627" t="s">
        <v>2928</v>
      </c>
      <c r="EN4022" s="591">
        <v>0</v>
      </c>
      <c r="EO4022" s="584">
        <v>9</v>
      </c>
      <c r="EP4022" s="585">
        <f>DCOUNT($H$20:$AI$4020,$H$20,EM4021:EO4022)</f>
        <v>0</v>
      </c>
    </row>
    <row r="4023" spans="8:146" ht="14.25" x14ac:dyDescent="0.15">
      <c r="AF4023" s="740"/>
      <c r="EK4023" s="231"/>
      <c r="EL4023" s="231"/>
      <c r="EM4023" s="586" t="s">
        <v>76</v>
      </c>
      <c r="EN4023" s="608" t="s">
        <v>946</v>
      </c>
      <c r="EO4023" s="581" t="s">
        <v>1601</v>
      </c>
      <c r="EP4023" s="582"/>
    </row>
    <row r="4024" spans="8:146" ht="14.25" x14ac:dyDescent="0.15">
      <c r="AF4024" s="740"/>
      <c r="EK4024" s="231"/>
      <c r="EL4024" s="231"/>
      <c r="EM4024" s="627" t="s">
        <v>2929</v>
      </c>
      <c r="EN4024" s="591">
        <v>0</v>
      </c>
      <c r="EO4024" s="584">
        <v>9</v>
      </c>
      <c r="EP4024" s="585">
        <f>DCOUNT($H$20:$AI$4020,$H$20,EM4023:EO4024)</f>
        <v>0</v>
      </c>
    </row>
    <row r="4025" spans="8:146" ht="14.25" x14ac:dyDescent="0.15">
      <c r="AF4025" s="740"/>
      <c r="EK4025" s="231"/>
      <c r="EL4025" s="231"/>
      <c r="EM4025" s="586" t="s">
        <v>76</v>
      </c>
      <c r="EN4025" s="608" t="s">
        <v>946</v>
      </c>
      <c r="EO4025" s="581" t="s">
        <v>1601</v>
      </c>
      <c r="EP4025" s="582"/>
    </row>
    <row r="4026" spans="8:146" ht="14.25" x14ac:dyDescent="0.15">
      <c r="AF4026" s="740"/>
      <c r="EK4026" s="231"/>
      <c r="EL4026" s="231"/>
      <c r="EM4026" s="627" t="s">
        <v>2930</v>
      </c>
      <c r="EN4026" s="591">
        <v>0</v>
      </c>
      <c r="EO4026" s="584">
        <v>9</v>
      </c>
      <c r="EP4026" s="585">
        <f>DCOUNT($H$20:$AI$4020,$H$20,EM4025:EO4026)</f>
        <v>0</v>
      </c>
    </row>
    <row r="4027" spans="8:146" ht="14.25" x14ac:dyDescent="0.15">
      <c r="AF4027" s="740"/>
      <c r="EK4027" s="231"/>
      <c r="EL4027" s="231"/>
      <c r="EM4027" s="586" t="s">
        <v>76</v>
      </c>
      <c r="EN4027" s="608" t="s">
        <v>946</v>
      </c>
      <c r="EO4027" s="581" t="s">
        <v>1601</v>
      </c>
      <c r="EP4027" s="582"/>
    </row>
    <row r="4028" spans="8:146" ht="14.25" x14ac:dyDescent="0.15">
      <c r="AF4028" s="740"/>
      <c r="EK4028" s="231"/>
      <c r="EL4028" s="231"/>
      <c r="EM4028" s="627" t="s">
        <v>2931</v>
      </c>
      <c r="EN4028" s="591">
        <v>0</v>
      </c>
      <c r="EO4028" s="584">
        <v>9</v>
      </c>
      <c r="EP4028" s="585">
        <f>DCOUNT($H$20:$AI$4020,$H$20,EM4027:EO4028)</f>
        <v>0</v>
      </c>
    </row>
    <row r="4029" spans="8:146" ht="14.25" x14ac:dyDescent="0.15">
      <c r="AF4029" s="740"/>
      <c r="EK4029" s="231"/>
      <c r="EL4029" s="231"/>
      <c r="EM4029" s="586" t="s">
        <v>76</v>
      </c>
      <c r="EN4029" s="608" t="s">
        <v>946</v>
      </c>
      <c r="EO4029" s="581" t="s">
        <v>1601</v>
      </c>
      <c r="EP4029" s="582"/>
    </row>
    <row r="4030" spans="8:146" ht="14.25" x14ac:dyDescent="0.15">
      <c r="AF4030" s="740"/>
      <c r="EK4030" s="231"/>
      <c r="EL4030" s="231"/>
      <c r="EM4030" s="627" t="s">
        <v>2932</v>
      </c>
      <c r="EN4030" s="591">
        <v>0</v>
      </c>
      <c r="EO4030" s="584">
        <v>9</v>
      </c>
      <c r="EP4030" s="585">
        <f>DCOUNT($H$20:$AI$4020,$H$20,EM4029:EO4030)</f>
        <v>0</v>
      </c>
    </row>
    <row r="4031" spans="8:146" ht="14.25" x14ac:dyDescent="0.15">
      <c r="AF4031" s="740"/>
      <c r="EK4031" s="231"/>
      <c r="EL4031" s="231"/>
      <c r="EM4031" s="586" t="s">
        <v>76</v>
      </c>
      <c r="EN4031" s="608" t="s">
        <v>946</v>
      </c>
      <c r="EO4031" s="581" t="s">
        <v>1601</v>
      </c>
      <c r="EP4031" s="582"/>
    </row>
    <row r="4032" spans="8:146" ht="14.25" x14ac:dyDescent="0.15">
      <c r="AF4032" s="740"/>
      <c r="EK4032" s="231"/>
      <c r="EL4032" s="231"/>
      <c r="EM4032" s="627" t="s">
        <v>2933</v>
      </c>
      <c r="EN4032" s="591">
        <v>0</v>
      </c>
      <c r="EO4032" s="584">
        <v>9</v>
      </c>
      <c r="EP4032" s="585">
        <f>DCOUNT($H$20:$AI$4020,$H$20,EM4031:EO4032)</f>
        <v>0</v>
      </c>
    </row>
    <row r="4033" spans="32:146" ht="14.25" x14ac:dyDescent="0.15">
      <c r="AF4033" s="740"/>
      <c r="EK4033" s="231"/>
      <c r="EL4033" s="231"/>
      <c r="EM4033" s="586" t="s">
        <v>76</v>
      </c>
      <c r="EN4033" s="608" t="s">
        <v>946</v>
      </c>
      <c r="EO4033" s="581" t="s">
        <v>1601</v>
      </c>
      <c r="EP4033" s="582"/>
    </row>
    <row r="4034" spans="32:146" ht="14.25" x14ac:dyDescent="0.15">
      <c r="AF4034" s="740"/>
      <c r="EK4034" s="231"/>
      <c r="EL4034" s="231"/>
      <c r="EM4034" s="627" t="s">
        <v>2934</v>
      </c>
      <c r="EN4034" s="591">
        <v>0</v>
      </c>
      <c r="EO4034" s="584">
        <v>9</v>
      </c>
      <c r="EP4034" s="585">
        <f>DCOUNT($H$20:$AI$4020,$H$20,EM4033:EO4034)</f>
        <v>0</v>
      </c>
    </row>
    <row r="4035" spans="32:146" ht="14.25" x14ac:dyDescent="0.15">
      <c r="AF4035" s="740"/>
      <c r="EK4035" s="231"/>
      <c r="EL4035" s="231"/>
      <c r="EM4035" s="586" t="s">
        <v>76</v>
      </c>
      <c r="EN4035" s="608" t="s">
        <v>946</v>
      </c>
      <c r="EO4035" s="581" t="s">
        <v>1601</v>
      </c>
      <c r="EP4035" s="582"/>
    </row>
    <row r="4036" spans="32:146" ht="14.25" x14ac:dyDescent="0.15">
      <c r="AF4036" s="740"/>
      <c r="EK4036" s="231"/>
      <c r="EL4036" s="231"/>
      <c r="EM4036" s="627" t="s">
        <v>2935</v>
      </c>
      <c r="EN4036" s="591">
        <v>0</v>
      </c>
      <c r="EO4036" s="584">
        <v>9</v>
      </c>
      <c r="EP4036" s="585">
        <f>DCOUNT($H$20:$AI$4020,$H$20,EM4035:EO4036)</f>
        <v>0</v>
      </c>
    </row>
    <row r="4037" spans="32:146" ht="14.25" x14ac:dyDescent="0.15">
      <c r="AF4037" s="740"/>
      <c r="EK4037" s="231"/>
      <c r="EL4037" s="231"/>
      <c r="EM4037" s="586" t="s">
        <v>76</v>
      </c>
      <c r="EN4037" s="608" t="s">
        <v>946</v>
      </c>
      <c r="EO4037" s="581" t="s">
        <v>1601</v>
      </c>
      <c r="EP4037" s="582"/>
    </row>
    <row r="4038" spans="32:146" ht="14.25" x14ac:dyDescent="0.15">
      <c r="AF4038" s="740"/>
      <c r="EK4038" s="231"/>
      <c r="EL4038" s="231"/>
      <c r="EM4038" s="627" t="s">
        <v>2936</v>
      </c>
      <c r="EN4038" s="591">
        <v>0</v>
      </c>
      <c r="EO4038" s="584">
        <v>9</v>
      </c>
      <c r="EP4038" s="585">
        <f>DCOUNT($H$20:$AI$4020,$H$20,EM4037:EO4038)</f>
        <v>0</v>
      </c>
    </row>
    <row r="4039" spans="32:146" ht="14.25" x14ac:dyDescent="0.15">
      <c r="AF4039" s="740"/>
      <c r="EK4039" s="231"/>
      <c r="EL4039" s="231"/>
      <c r="EM4039" s="586" t="s">
        <v>76</v>
      </c>
      <c r="EN4039" s="608" t="s">
        <v>946</v>
      </c>
      <c r="EO4039" s="581" t="s">
        <v>1601</v>
      </c>
      <c r="EP4039" s="582"/>
    </row>
    <row r="4040" spans="32:146" ht="14.25" x14ac:dyDescent="0.15">
      <c r="AF4040" s="740"/>
      <c r="EK4040" s="231"/>
      <c r="EL4040" s="231"/>
      <c r="EM4040" s="627" t="s">
        <v>2937</v>
      </c>
      <c r="EN4040" s="591">
        <v>0</v>
      </c>
      <c r="EO4040" s="584">
        <v>9</v>
      </c>
      <c r="EP4040" s="585">
        <f>DCOUNT($H$20:$AI$4020,$H$20,EM4039:EO4040)</f>
        <v>0</v>
      </c>
    </row>
    <row r="4041" spans="32:146" ht="14.25" x14ac:dyDescent="0.15">
      <c r="AF4041" s="740"/>
      <c r="EK4041" s="231"/>
      <c r="EL4041" s="231"/>
      <c r="EM4041" s="586" t="s">
        <v>76</v>
      </c>
      <c r="EN4041" s="608" t="s">
        <v>946</v>
      </c>
      <c r="EO4041" s="581" t="s">
        <v>1601</v>
      </c>
      <c r="EP4041" s="582"/>
    </row>
    <row r="4042" spans="32:146" ht="14.25" x14ac:dyDescent="0.15">
      <c r="AF4042" s="740"/>
      <c r="EK4042" s="231"/>
      <c r="EL4042" s="231"/>
      <c r="EM4042" s="627" t="s">
        <v>2938</v>
      </c>
      <c r="EN4042" s="591">
        <v>0</v>
      </c>
      <c r="EO4042" s="584">
        <v>9</v>
      </c>
      <c r="EP4042" s="585">
        <f>DCOUNT($H$20:$AI$4020,$H$20,EM4041:EO4042)</f>
        <v>0</v>
      </c>
    </row>
    <row r="4043" spans="32:146" ht="14.25" x14ac:dyDescent="0.15">
      <c r="AF4043" s="740"/>
      <c r="EK4043" s="231"/>
      <c r="EL4043" s="231"/>
      <c r="EM4043" s="586" t="s">
        <v>76</v>
      </c>
      <c r="EN4043" s="608" t="s">
        <v>946</v>
      </c>
      <c r="EO4043" s="581" t="s">
        <v>1601</v>
      </c>
      <c r="EP4043" s="582"/>
    </row>
    <row r="4044" spans="32:146" ht="14.25" x14ac:dyDescent="0.15">
      <c r="AF4044" s="740"/>
      <c r="EK4044" s="231"/>
      <c r="EL4044" s="231"/>
      <c r="EM4044" s="627" t="s">
        <v>2939</v>
      </c>
      <c r="EN4044" s="591">
        <v>0</v>
      </c>
      <c r="EO4044" s="584">
        <v>9</v>
      </c>
      <c r="EP4044" s="585">
        <f>DCOUNT($H$20:$AI$4020,$H$20,EM4043:EO4044)</f>
        <v>0</v>
      </c>
    </row>
    <row r="4045" spans="32:146" ht="14.25" x14ac:dyDescent="0.15">
      <c r="AF4045" s="740"/>
      <c r="EK4045" s="231"/>
      <c r="EL4045" s="231"/>
      <c r="EM4045" s="586" t="s">
        <v>76</v>
      </c>
      <c r="EN4045" s="608" t="s">
        <v>946</v>
      </c>
      <c r="EO4045" s="581" t="s">
        <v>1601</v>
      </c>
      <c r="EP4045" s="582"/>
    </row>
    <row r="4046" spans="32:146" ht="14.25" x14ac:dyDescent="0.15">
      <c r="AF4046" s="740"/>
      <c r="EK4046" s="231"/>
      <c r="EL4046" s="231"/>
      <c r="EM4046" s="627" t="s">
        <v>2940</v>
      </c>
      <c r="EN4046" s="591">
        <v>0</v>
      </c>
      <c r="EO4046" s="584">
        <v>9</v>
      </c>
      <c r="EP4046" s="585">
        <f>DCOUNT($H$20:$AI$4020,$H$20,EM4045:EO4046)</f>
        <v>0</v>
      </c>
    </row>
    <row r="4047" spans="32:146" ht="14.25" x14ac:dyDescent="0.15">
      <c r="AF4047" s="740"/>
      <c r="EK4047" s="231"/>
      <c r="EL4047" s="231"/>
      <c r="EM4047" s="586" t="s">
        <v>76</v>
      </c>
      <c r="EN4047" s="608" t="s">
        <v>946</v>
      </c>
      <c r="EO4047" s="581" t="s">
        <v>1601</v>
      </c>
      <c r="EP4047" s="582"/>
    </row>
    <row r="4048" spans="32:146" ht="14.25" x14ac:dyDescent="0.15">
      <c r="AF4048" s="740"/>
      <c r="EK4048" s="231"/>
      <c r="EL4048" s="231"/>
      <c r="EM4048" s="627" t="s">
        <v>2941</v>
      </c>
      <c r="EN4048" s="591">
        <v>0</v>
      </c>
      <c r="EO4048" s="584">
        <v>9</v>
      </c>
      <c r="EP4048" s="585">
        <f>DCOUNT($H$20:$AI$4020,$H$20,EM4047:EO4048)</f>
        <v>0</v>
      </c>
    </row>
    <row r="4049" spans="32:146" ht="14.25" x14ac:dyDescent="0.15">
      <c r="AF4049" s="740"/>
      <c r="EK4049" s="231"/>
      <c r="EL4049" s="231" t="s">
        <v>4131</v>
      </c>
      <c r="EM4049" s="333" t="s">
        <v>76</v>
      </c>
      <c r="EN4049" s="334" t="s">
        <v>946</v>
      </c>
      <c r="EO4049" s="188" t="s">
        <v>1601</v>
      </c>
      <c r="EP4049" s="189"/>
    </row>
    <row r="4050" spans="32:146" x14ac:dyDescent="0.15">
      <c r="AF4050" s="740"/>
      <c r="EK4050" s="231"/>
      <c r="EL4050" s="232">
        <f>SUM(EP4059:EP4182)</f>
        <v>0</v>
      </c>
      <c r="EM4050" s="335" t="s">
        <v>233</v>
      </c>
      <c r="EN4050" s="336">
        <v>2</v>
      </c>
      <c r="EO4050" s="229">
        <v>9</v>
      </c>
      <c r="EP4050" s="234">
        <f>DCOUNT($H$20:$AI$4020,$H$20,EM4049:EO4050)</f>
        <v>0</v>
      </c>
    </row>
    <row r="4051" spans="32:146" ht="14.25" x14ac:dyDescent="0.15">
      <c r="AF4051" s="740"/>
      <c r="EK4051" s="231"/>
      <c r="EL4051" s="231"/>
      <c r="EM4051" s="333" t="s">
        <v>76</v>
      </c>
      <c r="EN4051" s="334" t="s">
        <v>946</v>
      </c>
      <c r="EO4051" s="188" t="s">
        <v>1601</v>
      </c>
      <c r="EP4051" s="189"/>
    </row>
    <row r="4052" spans="32:146" x14ac:dyDescent="0.15">
      <c r="AF4052" s="740"/>
      <c r="EK4052" s="231"/>
      <c r="EL4052" s="231"/>
      <c r="EM4052" s="335" t="s">
        <v>236</v>
      </c>
      <c r="EN4052" s="336">
        <v>2</v>
      </c>
      <c r="EO4052" s="229">
        <v>9</v>
      </c>
      <c r="EP4052" s="234">
        <f>DCOUNT($H$20:$AI$4020,$H$20,EM4051:EO4052)</f>
        <v>0</v>
      </c>
    </row>
    <row r="4053" spans="32:146" ht="14.25" x14ac:dyDescent="0.15">
      <c r="AF4053" s="740"/>
      <c r="EK4053" s="231"/>
      <c r="EL4053" s="231"/>
      <c r="EM4053" s="333" t="s">
        <v>76</v>
      </c>
      <c r="EN4053" s="334" t="s">
        <v>946</v>
      </c>
      <c r="EO4053" s="188" t="s">
        <v>1601</v>
      </c>
      <c r="EP4053" s="189"/>
    </row>
    <row r="4054" spans="32:146" x14ac:dyDescent="0.15">
      <c r="AF4054" s="740"/>
      <c r="EK4054" s="231"/>
      <c r="EL4054" s="231"/>
      <c r="EM4054" s="335" t="s">
        <v>238</v>
      </c>
      <c r="EN4054" s="336">
        <v>2</v>
      </c>
      <c r="EO4054" s="229">
        <v>9</v>
      </c>
      <c r="EP4054" s="234">
        <f>DCOUNT($H$20:$AI$4020,$H$20,EM4053:EO4054)</f>
        <v>0</v>
      </c>
    </row>
    <row r="4055" spans="32:146" ht="14.25" x14ac:dyDescent="0.15">
      <c r="AF4055" s="740"/>
      <c r="EK4055" s="231"/>
      <c r="EL4055" s="231"/>
      <c r="EM4055" s="333" t="s">
        <v>76</v>
      </c>
      <c r="EN4055" s="334" t="s">
        <v>946</v>
      </c>
      <c r="EO4055" s="188" t="s">
        <v>1601</v>
      </c>
      <c r="EP4055" s="189"/>
    </row>
    <row r="4056" spans="32:146" x14ac:dyDescent="0.15">
      <c r="AF4056" s="740"/>
      <c r="EK4056" s="231"/>
      <c r="EL4056" s="231"/>
      <c r="EM4056" s="335" t="s">
        <v>240</v>
      </c>
      <c r="EN4056" s="336">
        <v>2</v>
      </c>
      <c r="EO4056" s="229">
        <v>9</v>
      </c>
      <c r="EP4056" s="234">
        <f>DCOUNT($H$20:$AI$4020,$H$20,EM4055:EO4056)</f>
        <v>0</v>
      </c>
    </row>
    <row r="4057" spans="32:146" ht="14.25" x14ac:dyDescent="0.15">
      <c r="AF4057" s="740"/>
      <c r="EK4057" s="231"/>
      <c r="EL4057" s="231"/>
      <c r="EM4057" s="333" t="s">
        <v>76</v>
      </c>
      <c r="EN4057" s="334" t="s">
        <v>946</v>
      </c>
      <c r="EO4057" s="188" t="s">
        <v>1601</v>
      </c>
      <c r="EP4057" s="189"/>
    </row>
    <row r="4058" spans="32:146" x14ac:dyDescent="0.15">
      <c r="AF4058" s="740"/>
      <c r="EK4058" s="231"/>
      <c r="EL4058" s="231"/>
      <c r="EM4058" s="335" t="s">
        <v>244</v>
      </c>
      <c r="EN4058" s="336">
        <v>2</v>
      </c>
      <c r="EO4058" s="229">
        <v>9</v>
      </c>
      <c r="EP4058" s="234">
        <f>DCOUNT($H$20:$AI$4020,$H$20,EM4057:EO4058)</f>
        <v>0</v>
      </c>
    </row>
    <row r="4059" spans="32:146" ht="14.25" x14ac:dyDescent="0.15">
      <c r="AF4059" s="740"/>
      <c r="EK4059" s="231"/>
      <c r="EL4059" s="231"/>
      <c r="EM4059" s="333" t="s">
        <v>76</v>
      </c>
      <c r="EN4059" s="334" t="s">
        <v>946</v>
      </c>
      <c r="EO4059" s="188" t="s">
        <v>1601</v>
      </c>
      <c r="EP4059" s="189"/>
    </row>
    <row r="4060" spans="32:146" x14ac:dyDescent="0.15">
      <c r="AF4060" s="740"/>
      <c r="EK4060" s="231"/>
      <c r="EL4060" s="225"/>
      <c r="EM4060" s="335" t="s">
        <v>246</v>
      </c>
      <c r="EN4060" s="336">
        <v>2</v>
      </c>
      <c r="EO4060" s="229">
        <v>9</v>
      </c>
      <c r="EP4060" s="234">
        <f>DCOUNT($H$20:$AI$4020,$H$20,EM4059:EO4060)</f>
        <v>0</v>
      </c>
    </row>
    <row r="4061" spans="32:146" ht="14.25" x14ac:dyDescent="0.15">
      <c r="AF4061" s="740"/>
      <c r="EK4061" s="231"/>
      <c r="EL4061" s="271"/>
      <c r="EM4061" s="333" t="s">
        <v>76</v>
      </c>
      <c r="EN4061" s="334" t="s">
        <v>946</v>
      </c>
      <c r="EO4061" s="188" t="s">
        <v>1601</v>
      </c>
      <c r="EP4061" s="189"/>
    </row>
    <row r="4062" spans="32:146" x14ac:dyDescent="0.15">
      <c r="AF4062" s="740"/>
      <c r="EK4062" s="231"/>
      <c r="EL4062" s="232"/>
      <c r="EM4062" s="335" t="s">
        <v>247</v>
      </c>
      <c r="EN4062" s="336">
        <v>2</v>
      </c>
      <c r="EO4062" s="229">
        <v>9</v>
      </c>
      <c r="EP4062" s="234">
        <f>DCOUNT($H$20:$AI$4020,$H$20,EM4061:EO4062)</f>
        <v>0</v>
      </c>
    </row>
    <row r="4063" spans="32:146" ht="14.25" x14ac:dyDescent="0.15">
      <c r="AF4063" s="740"/>
      <c r="EK4063" s="231"/>
      <c r="EL4063" s="232"/>
      <c r="EM4063" s="333" t="s">
        <v>76</v>
      </c>
      <c r="EN4063" s="334" t="s">
        <v>946</v>
      </c>
      <c r="EO4063" s="188" t="s">
        <v>1601</v>
      </c>
      <c r="EP4063" s="189"/>
    </row>
    <row r="4064" spans="32:146" x14ac:dyDescent="0.15">
      <c r="AF4064" s="740"/>
      <c r="EK4064" s="231"/>
      <c r="EL4064" s="232"/>
      <c r="EM4064" s="335" t="s">
        <v>248</v>
      </c>
      <c r="EN4064" s="336">
        <v>2</v>
      </c>
      <c r="EO4064" s="229">
        <v>9</v>
      </c>
      <c r="EP4064" s="234">
        <f>DCOUNT($H$20:$AI$4020,$H$20,EM4063:EO4064)</f>
        <v>0</v>
      </c>
    </row>
    <row r="4065" spans="32:146" ht="14.25" x14ac:dyDescent="0.15">
      <c r="AF4065" s="740"/>
      <c r="EK4065" s="231"/>
      <c r="EL4065" s="232"/>
      <c r="EM4065" s="333" t="s">
        <v>76</v>
      </c>
      <c r="EN4065" s="334" t="s">
        <v>946</v>
      </c>
      <c r="EO4065" s="188" t="s">
        <v>1601</v>
      </c>
      <c r="EP4065" s="189"/>
    </row>
    <row r="4066" spans="32:146" x14ac:dyDescent="0.15">
      <c r="AF4066" s="740"/>
      <c r="EK4066" s="231"/>
      <c r="EL4066" s="232"/>
      <c r="EM4066" s="335" t="s">
        <v>604</v>
      </c>
      <c r="EN4066" s="336">
        <v>2</v>
      </c>
      <c r="EO4066" s="229">
        <v>9</v>
      </c>
      <c r="EP4066" s="234">
        <f>DCOUNT($H$20:$AI$4020,$H$20,EM4065:EO4066)</f>
        <v>0</v>
      </c>
    </row>
    <row r="4067" spans="32:146" ht="14.25" x14ac:dyDescent="0.15">
      <c r="AF4067" s="740"/>
      <c r="EK4067" s="231"/>
      <c r="EL4067" s="232"/>
      <c r="EM4067" s="333" t="s">
        <v>76</v>
      </c>
      <c r="EN4067" s="334" t="s">
        <v>946</v>
      </c>
      <c r="EO4067" s="188" t="s">
        <v>1601</v>
      </c>
      <c r="EP4067" s="189"/>
    </row>
    <row r="4068" spans="32:146" x14ac:dyDescent="0.15">
      <c r="AF4068" s="740"/>
      <c r="EK4068" s="231"/>
      <c r="EL4068" s="232"/>
      <c r="EM4068" s="335" t="s">
        <v>369</v>
      </c>
      <c r="EN4068" s="336">
        <v>2</v>
      </c>
      <c r="EO4068" s="229">
        <v>9</v>
      </c>
      <c r="EP4068" s="234">
        <f>DCOUNT($H$20:$AI$4020,$H$20,EM4067:EO4068)</f>
        <v>0</v>
      </c>
    </row>
    <row r="4069" spans="32:146" ht="14.25" x14ac:dyDescent="0.15">
      <c r="AF4069" s="740"/>
      <c r="EK4069" s="231"/>
      <c r="EL4069" s="232"/>
      <c r="EM4069" s="333" t="s">
        <v>76</v>
      </c>
      <c r="EN4069" s="334" t="s">
        <v>946</v>
      </c>
      <c r="EO4069" s="188" t="s">
        <v>1601</v>
      </c>
      <c r="EP4069" s="189"/>
    </row>
    <row r="4070" spans="32:146" x14ac:dyDescent="0.15">
      <c r="AF4070" s="740"/>
      <c r="EK4070" s="231"/>
      <c r="EL4070" s="232"/>
      <c r="EM4070" s="335" t="s">
        <v>382</v>
      </c>
      <c r="EN4070" s="336">
        <v>2</v>
      </c>
      <c r="EO4070" s="229">
        <v>9</v>
      </c>
      <c r="EP4070" s="234">
        <f>DCOUNT($H$20:$AI$4020,$H$20,EM4069:EO4070)</f>
        <v>0</v>
      </c>
    </row>
    <row r="4071" spans="32:146" ht="14.25" x14ac:dyDescent="0.15">
      <c r="AF4071" s="740"/>
      <c r="EK4071" s="231"/>
      <c r="EL4071" s="232"/>
      <c r="EM4071" s="333" t="s">
        <v>76</v>
      </c>
      <c r="EN4071" s="334" t="s">
        <v>946</v>
      </c>
      <c r="EO4071" s="188" t="s">
        <v>1601</v>
      </c>
      <c r="EP4071" s="189"/>
    </row>
    <row r="4072" spans="32:146" x14ac:dyDescent="0.15">
      <c r="AF4072" s="740"/>
      <c r="EK4072" s="231"/>
      <c r="EL4072" s="232"/>
      <c r="EM4072" s="335" t="s">
        <v>608</v>
      </c>
      <c r="EN4072" s="336">
        <v>2</v>
      </c>
      <c r="EO4072" s="229">
        <v>9</v>
      </c>
      <c r="EP4072" s="234">
        <f>DCOUNT($H$20:$AI$4020,$H$20,EM4071:EO4072)</f>
        <v>0</v>
      </c>
    </row>
    <row r="4073" spans="32:146" ht="14.25" x14ac:dyDescent="0.15">
      <c r="AF4073" s="740"/>
      <c r="EK4073" s="231"/>
      <c r="EL4073" s="232"/>
      <c r="EM4073" s="333" t="s">
        <v>76</v>
      </c>
      <c r="EN4073" s="334" t="s">
        <v>946</v>
      </c>
      <c r="EO4073" s="188" t="s">
        <v>1601</v>
      </c>
      <c r="EP4073" s="189"/>
    </row>
    <row r="4074" spans="32:146" x14ac:dyDescent="0.15">
      <c r="AF4074" s="740"/>
      <c r="EK4074" s="231"/>
      <c r="EL4074" s="232"/>
      <c r="EM4074" s="335" t="s">
        <v>371</v>
      </c>
      <c r="EN4074" s="336">
        <v>2</v>
      </c>
      <c r="EO4074" s="229">
        <v>9</v>
      </c>
      <c r="EP4074" s="234">
        <f>DCOUNT($H$20:$AI$4020,$H$20,EM4073:EO4074)</f>
        <v>0</v>
      </c>
    </row>
    <row r="4075" spans="32:146" ht="14.25" x14ac:dyDescent="0.15">
      <c r="AF4075" s="740"/>
      <c r="EK4075" s="231"/>
      <c r="EL4075" s="232"/>
      <c r="EM4075" s="333" t="s">
        <v>76</v>
      </c>
      <c r="EN4075" s="334" t="s">
        <v>946</v>
      </c>
      <c r="EO4075" s="188" t="s">
        <v>1601</v>
      </c>
      <c r="EP4075" s="189"/>
    </row>
    <row r="4076" spans="32:146" x14ac:dyDescent="0.15">
      <c r="AF4076" s="740"/>
      <c r="EK4076" s="231"/>
      <c r="EL4076" s="232"/>
      <c r="EM4076" s="335" t="s">
        <v>383</v>
      </c>
      <c r="EN4076" s="336">
        <v>2</v>
      </c>
      <c r="EO4076" s="229">
        <v>9</v>
      </c>
      <c r="EP4076" s="234">
        <f>DCOUNT($H$20:$AI$4020,$H$20,EM4075:EO4076)</f>
        <v>0</v>
      </c>
    </row>
    <row r="4077" spans="32:146" ht="14.25" x14ac:dyDescent="0.15">
      <c r="AF4077" s="740"/>
      <c r="EK4077" s="231"/>
      <c r="EL4077" s="232"/>
      <c r="EM4077" s="333" t="s">
        <v>76</v>
      </c>
      <c r="EN4077" s="334" t="s">
        <v>946</v>
      </c>
      <c r="EO4077" s="188" t="s">
        <v>1601</v>
      </c>
      <c r="EP4077" s="189"/>
    </row>
    <row r="4078" spans="32:146" x14ac:dyDescent="0.15">
      <c r="AF4078" s="740"/>
      <c r="EK4078" s="231"/>
      <c r="EL4078" s="232"/>
      <c r="EM4078" s="335" t="s">
        <v>362</v>
      </c>
      <c r="EN4078" s="336">
        <v>2</v>
      </c>
      <c r="EO4078" s="229">
        <v>9</v>
      </c>
      <c r="EP4078" s="234">
        <f>DCOUNT($H$20:$AI$4020,$H$20,EM4077:EO4078)</f>
        <v>0</v>
      </c>
    </row>
    <row r="4079" spans="32:146" ht="14.25" x14ac:dyDescent="0.15">
      <c r="AF4079" s="740"/>
      <c r="EK4079" s="231"/>
      <c r="EL4079" s="232"/>
      <c r="EM4079" s="333" t="s">
        <v>76</v>
      </c>
      <c r="EN4079" s="334" t="s">
        <v>946</v>
      </c>
      <c r="EO4079" s="188" t="s">
        <v>1601</v>
      </c>
      <c r="EP4079" s="189"/>
    </row>
    <row r="4080" spans="32:146" x14ac:dyDescent="0.15">
      <c r="AF4080" s="740"/>
      <c r="EK4080" s="231"/>
      <c r="EL4080" s="232"/>
      <c r="EM4080" s="335" t="s">
        <v>372</v>
      </c>
      <c r="EN4080" s="336">
        <v>2</v>
      </c>
      <c r="EO4080" s="229">
        <v>9</v>
      </c>
      <c r="EP4080" s="234">
        <f>DCOUNT($H$20:$AI$4020,$H$20,EM4079:EO4080)</f>
        <v>0</v>
      </c>
    </row>
    <row r="4081" spans="32:146" ht="14.25" x14ac:dyDescent="0.15">
      <c r="AF4081" s="740"/>
      <c r="EK4081" s="231"/>
      <c r="EL4081" s="232"/>
      <c r="EM4081" s="333" t="s">
        <v>76</v>
      </c>
      <c r="EN4081" s="334" t="s">
        <v>946</v>
      </c>
      <c r="EO4081" s="188" t="s">
        <v>1601</v>
      </c>
      <c r="EP4081" s="189"/>
    </row>
    <row r="4082" spans="32:146" ht="14.25" x14ac:dyDescent="0.15">
      <c r="AF4082" s="740"/>
      <c r="EK4082" s="231"/>
      <c r="EL4082" s="232"/>
      <c r="EM4082" s="339" t="s">
        <v>384</v>
      </c>
      <c r="EN4082" s="336">
        <v>2</v>
      </c>
      <c r="EO4082" s="229">
        <v>9</v>
      </c>
      <c r="EP4082" s="234">
        <f>DCOUNT($H$20:$AI$4020,$H$20,EM4081:EO4082)</f>
        <v>0</v>
      </c>
    </row>
    <row r="4083" spans="32:146" ht="14.25" x14ac:dyDescent="0.15">
      <c r="AF4083" s="740"/>
      <c r="EK4083" s="231"/>
      <c r="EL4083" s="232"/>
      <c r="EM4083" s="333" t="s">
        <v>76</v>
      </c>
      <c r="EN4083" s="334" t="s">
        <v>946</v>
      </c>
      <c r="EO4083" s="188" t="s">
        <v>1601</v>
      </c>
      <c r="EP4083" s="189"/>
    </row>
    <row r="4084" spans="32:146" ht="14.25" x14ac:dyDescent="0.15">
      <c r="AF4084" s="740"/>
      <c r="EK4084" s="231"/>
      <c r="EL4084" s="232"/>
      <c r="EM4084" s="339" t="s">
        <v>364</v>
      </c>
      <c r="EN4084" s="336">
        <v>2</v>
      </c>
      <c r="EO4084" s="229">
        <v>9</v>
      </c>
      <c r="EP4084" s="234">
        <f>DCOUNT($H$20:$AI$4020,$H$20,EM4083:EO4084)</f>
        <v>0</v>
      </c>
    </row>
    <row r="4085" spans="32:146" ht="14.25" x14ac:dyDescent="0.15">
      <c r="AF4085" s="740"/>
      <c r="EK4085" s="231"/>
      <c r="EL4085" s="232"/>
      <c r="EM4085" s="333" t="s">
        <v>76</v>
      </c>
      <c r="EN4085" s="334" t="s">
        <v>946</v>
      </c>
      <c r="EO4085" s="188" t="s">
        <v>1601</v>
      </c>
      <c r="EP4085" s="189"/>
    </row>
    <row r="4086" spans="32:146" ht="14.25" x14ac:dyDescent="0.15">
      <c r="AF4086" s="740"/>
      <c r="EK4086" s="231"/>
      <c r="EL4086" s="232"/>
      <c r="EM4086" s="339" t="s">
        <v>373</v>
      </c>
      <c r="EN4086" s="336">
        <v>2</v>
      </c>
      <c r="EO4086" s="229">
        <v>9</v>
      </c>
      <c r="EP4086" s="234">
        <f>DCOUNT($H$20:$AI$4020,$H$20,EM4085:EO4086)</f>
        <v>0</v>
      </c>
    </row>
    <row r="4087" spans="32:146" ht="14.25" x14ac:dyDescent="0.15">
      <c r="AF4087" s="740"/>
      <c r="EK4087" s="231"/>
      <c r="EL4087" s="232"/>
      <c r="EM4087" s="333" t="s">
        <v>76</v>
      </c>
      <c r="EN4087" s="334" t="s">
        <v>946</v>
      </c>
      <c r="EO4087" s="188" t="s">
        <v>1601</v>
      </c>
      <c r="EP4087" s="189"/>
    </row>
    <row r="4088" spans="32:146" ht="14.25" x14ac:dyDescent="0.15">
      <c r="AF4088" s="740"/>
      <c r="EK4088" s="231"/>
      <c r="EL4088" s="232"/>
      <c r="EM4088" s="339" t="s">
        <v>385</v>
      </c>
      <c r="EN4088" s="336">
        <v>2</v>
      </c>
      <c r="EO4088" s="229">
        <v>9</v>
      </c>
      <c r="EP4088" s="234">
        <f>DCOUNT($H$20:$AI$4020,$H$20,EM4087:EO4088)</f>
        <v>0</v>
      </c>
    </row>
    <row r="4089" spans="32:146" ht="14.25" x14ac:dyDescent="0.15">
      <c r="AF4089" s="740"/>
      <c r="EK4089" s="231"/>
      <c r="EL4089" s="232"/>
      <c r="EM4089" s="333" t="s">
        <v>76</v>
      </c>
      <c r="EN4089" s="334" t="s">
        <v>946</v>
      </c>
      <c r="EO4089" s="188" t="s">
        <v>1601</v>
      </c>
      <c r="EP4089" s="189"/>
    </row>
    <row r="4090" spans="32:146" ht="14.25" x14ac:dyDescent="0.15">
      <c r="AF4090" s="740"/>
      <c r="EK4090" s="231"/>
      <c r="EL4090" s="232"/>
      <c r="EM4090" s="339" t="s">
        <v>153</v>
      </c>
      <c r="EN4090" s="336">
        <v>2</v>
      </c>
      <c r="EO4090" s="229">
        <v>9</v>
      </c>
      <c r="EP4090" s="234">
        <f>DCOUNT($H$20:$AI$4020,$H$20,EM4089:EO4090)</f>
        <v>0</v>
      </c>
    </row>
    <row r="4091" spans="32:146" ht="14.25" x14ac:dyDescent="0.15">
      <c r="AF4091" s="740"/>
      <c r="EK4091" s="231"/>
      <c r="EL4091" s="232"/>
      <c r="EM4091" s="333" t="s">
        <v>76</v>
      </c>
      <c r="EN4091" s="334" t="s">
        <v>946</v>
      </c>
      <c r="EO4091" s="188" t="s">
        <v>1601</v>
      </c>
      <c r="EP4091" s="189"/>
    </row>
    <row r="4092" spans="32:146" ht="14.25" x14ac:dyDescent="0.15">
      <c r="AF4092" s="740"/>
      <c r="EK4092" s="231"/>
      <c r="EL4092" s="232"/>
      <c r="EM4092" s="339" t="s">
        <v>154</v>
      </c>
      <c r="EN4092" s="336">
        <v>2</v>
      </c>
      <c r="EO4092" s="229">
        <v>9</v>
      </c>
      <c r="EP4092" s="234">
        <f>DCOUNT($H$20:$AI$4020,$H$20,EM4091:EO4092)</f>
        <v>0</v>
      </c>
    </row>
    <row r="4093" spans="32:146" ht="14.25" x14ac:dyDescent="0.15">
      <c r="AF4093" s="740"/>
      <c r="EK4093" s="231"/>
      <c r="EL4093" s="232"/>
      <c r="EM4093" s="333" t="s">
        <v>76</v>
      </c>
      <c r="EN4093" s="334" t="s">
        <v>946</v>
      </c>
      <c r="EO4093" s="188" t="s">
        <v>1601</v>
      </c>
      <c r="EP4093" s="189"/>
    </row>
    <row r="4094" spans="32:146" ht="14.25" x14ac:dyDescent="0.15">
      <c r="AF4094" s="740"/>
      <c r="EK4094" s="231"/>
      <c r="EL4094" s="232"/>
      <c r="EM4094" s="339" t="s">
        <v>155</v>
      </c>
      <c r="EN4094" s="336">
        <v>2</v>
      </c>
      <c r="EO4094" s="229">
        <v>9</v>
      </c>
      <c r="EP4094" s="234">
        <f>DCOUNT($H$20:$AI$4020,$H$20,EM4093:EO4094)</f>
        <v>0</v>
      </c>
    </row>
    <row r="4095" spans="32:146" ht="14.25" x14ac:dyDescent="0.15">
      <c r="AF4095" s="740"/>
      <c r="EK4095" s="231"/>
      <c r="EL4095" s="232"/>
      <c r="EM4095" s="333" t="s">
        <v>76</v>
      </c>
      <c r="EN4095" s="334" t="s">
        <v>946</v>
      </c>
      <c r="EO4095" s="188" t="s">
        <v>1601</v>
      </c>
      <c r="EP4095" s="189"/>
    </row>
    <row r="4096" spans="32:146" ht="14.25" x14ac:dyDescent="0.15">
      <c r="AF4096" s="740"/>
      <c r="EK4096" s="231"/>
      <c r="EL4096" s="232"/>
      <c r="EM4096" s="339" t="s">
        <v>156</v>
      </c>
      <c r="EN4096" s="336">
        <v>2</v>
      </c>
      <c r="EO4096" s="229">
        <v>9</v>
      </c>
      <c r="EP4096" s="234">
        <f>DCOUNT($H$20:$AI$4020,$H$20,EM4095:EO4096)</f>
        <v>0</v>
      </c>
    </row>
    <row r="4097" spans="32:146" ht="14.25" x14ac:dyDescent="0.15">
      <c r="AF4097" s="740"/>
      <c r="EK4097" s="231"/>
      <c r="EL4097" s="232"/>
      <c r="EM4097" s="333" t="s">
        <v>76</v>
      </c>
      <c r="EN4097" s="334" t="s">
        <v>946</v>
      </c>
      <c r="EO4097" s="188" t="s">
        <v>1601</v>
      </c>
      <c r="EP4097" s="189"/>
    </row>
    <row r="4098" spans="32:146" ht="14.25" x14ac:dyDescent="0.15">
      <c r="AF4098" s="740"/>
      <c r="EK4098" s="231"/>
      <c r="EL4098" s="232"/>
      <c r="EM4098" s="339" t="s">
        <v>338</v>
      </c>
      <c r="EN4098" s="336">
        <v>2</v>
      </c>
      <c r="EO4098" s="229">
        <v>9</v>
      </c>
      <c r="EP4098" s="234">
        <f>DCOUNT($H$20:$AI$4020,$H$20,EM4097:EO4098)</f>
        <v>0</v>
      </c>
    </row>
    <row r="4099" spans="32:146" ht="14.25" x14ac:dyDescent="0.15">
      <c r="AF4099" s="740"/>
      <c r="EK4099" s="231"/>
      <c r="EL4099" s="232"/>
      <c r="EM4099" s="333" t="s">
        <v>76</v>
      </c>
      <c r="EN4099" s="334" t="s">
        <v>946</v>
      </c>
      <c r="EO4099" s="188" t="s">
        <v>1601</v>
      </c>
      <c r="EP4099" s="189"/>
    </row>
    <row r="4100" spans="32:146" ht="14.25" x14ac:dyDescent="0.15">
      <c r="AF4100" s="740"/>
      <c r="EK4100" s="231"/>
      <c r="EL4100" s="232"/>
      <c r="EM4100" s="339" t="s">
        <v>340</v>
      </c>
      <c r="EN4100" s="336">
        <v>2</v>
      </c>
      <c r="EO4100" s="229">
        <v>9</v>
      </c>
      <c r="EP4100" s="234">
        <f>DCOUNT($H$20:$AI$4020,$H$20,EM4099:EO4100)</f>
        <v>0</v>
      </c>
    </row>
    <row r="4101" spans="32:146" ht="14.25" x14ac:dyDescent="0.15">
      <c r="AF4101" s="740"/>
      <c r="EK4101" s="231"/>
      <c r="EL4101" s="232"/>
      <c r="EM4101" s="333" t="s">
        <v>76</v>
      </c>
      <c r="EN4101" s="334" t="s">
        <v>946</v>
      </c>
      <c r="EO4101" s="188" t="s">
        <v>1601</v>
      </c>
      <c r="EP4101" s="189"/>
    </row>
    <row r="4102" spans="32:146" ht="14.25" x14ac:dyDescent="0.15">
      <c r="AF4102" s="740"/>
      <c r="EK4102" s="231"/>
      <c r="EL4102" s="232"/>
      <c r="EM4102" s="339" t="s">
        <v>129</v>
      </c>
      <c r="EN4102" s="336">
        <v>2</v>
      </c>
      <c r="EO4102" s="229">
        <v>9</v>
      </c>
      <c r="EP4102" s="234">
        <f>DCOUNT($H$20:$AI$4020,$H$20,EM4101:EO4102)</f>
        <v>0</v>
      </c>
    </row>
    <row r="4103" spans="32:146" ht="14.25" x14ac:dyDescent="0.15">
      <c r="AF4103" s="740"/>
      <c r="EK4103" s="231"/>
      <c r="EL4103" s="232"/>
      <c r="EM4103" s="333" t="s">
        <v>76</v>
      </c>
      <c r="EN4103" s="334" t="s">
        <v>946</v>
      </c>
      <c r="EO4103" s="188" t="s">
        <v>1601</v>
      </c>
      <c r="EP4103" s="189"/>
    </row>
    <row r="4104" spans="32:146" ht="14.25" x14ac:dyDescent="0.15">
      <c r="AF4104" s="740"/>
      <c r="EK4104" s="231"/>
      <c r="EL4104" s="232"/>
      <c r="EM4104" s="339" t="s">
        <v>131</v>
      </c>
      <c r="EN4104" s="336">
        <v>2</v>
      </c>
      <c r="EO4104" s="229">
        <v>9</v>
      </c>
      <c r="EP4104" s="234">
        <f>DCOUNT($H$20:$AI$4020,$H$20,EM4103:EO4104)</f>
        <v>0</v>
      </c>
    </row>
    <row r="4105" spans="32:146" ht="14.25" x14ac:dyDescent="0.15">
      <c r="AF4105" s="740"/>
      <c r="EK4105" s="231"/>
      <c r="EL4105" s="232"/>
      <c r="EM4105" s="333" t="s">
        <v>76</v>
      </c>
      <c r="EN4105" s="334" t="s">
        <v>946</v>
      </c>
      <c r="EO4105" s="188" t="s">
        <v>1601</v>
      </c>
      <c r="EP4105" s="189"/>
    </row>
    <row r="4106" spans="32:146" ht="14.25" x14ac:dyDescent="0.15">
      <c r="AF4106" s="740"/>
      <c r="EK4106" s="231"/>
      <c r="EL4106" s="232"/>
      <c r="EM4106" s="339" t="s">
        <v>458</v>
      </c>
      <c r="EN4106" s="336">
        <v>2</v>
      </c>
      <c r="EO4106" s="229">
        <v>9</v>
      </c>
      <c r="EP4106" s="234">
        <f>DCOUNT($H$20:$AI$4020,$H$20,EM4105:EO4106)</f>
        <v>0</v>
      </c>
    </row>
    <row r="4107" spans="32:146" ht="14.25" x14ac:dyDescent="0.15">
      <c r="AF4107" s="740"/>
      <c r="EK4107" s="231"/>
      <c r="EL4107" s="232"/>
      <c r="EM4107" s="333" t="s">
        <v>76</v>
      </c>
      <c r="EN4107" s="334" t="s">
        <v>946</v>
      </c>
      <c r="EO4107" s="188" t="s">
        <v>1601</v>
      </c>
      <c r="EP4107" s="189"/>
    </row>
    <row r="4108" spans="32:146" ht="14.25" x14ac:dyDescent="0.15">
      <c r="AF4108" s="740"/>
      <c r="EK4108" s="231"/>
      <c r="EL4108" s="232"/>
      <c r="EM4108" s="339" t="s">
        <v>459</v>
      </c>
      <c r="EN4108" s="336">
        <v>2</v>
      </c>
      <c r="EO4108" s="229">
        <v>9</v>
      </c>
      <c r="EP4108" s="234">
        <f>DCOUNT($H$20:$AI$4020,$H$20,EM4107:EO4108)</f>
        <v>0</v>
      </c>
    </row>
    <row r="4109" spans="32:146" ht="14.25" x14ac:dyDescent="0.15">
      <c r="AF4109" s="740"/>
      <c r="EK4109" s="231"/>
      <c r="EL4109" s="232"/>
      <c r="EM4109" s="333" t="s">
        <v>76</v>
      </c>
      <c r="EN4109" s="334" t="s">
        <v>946</v>
      </c>
      <c r="EO4109" s="188" t="s">
        <v>1601</v>
      </c>
      <c r="EP4109" s="189"/>
    </row>
    <row r="4110" spans="32:146" ht="14.25" x14ac:dyDescent="0.15">
      <c r="AF4110" s="740"/>
      <c r="EK4110" s="231"/>
      <c r="EL4110" s="232"/>
      <c r="EM4110" s="339" t="s">
        <v>460</v>
      </c>
      <c r="EN4110" s="336">
        <v>2</v>
      </c>
      <c r="EO4110" s="229">
        <v>9</v>
      </c>
      <c r="EP4110" s="234">
        <f>DCOUNT($H$20:$AI$4020,$H$20,EM4109:EO4110)</f>
        <v>0</v>
      </c>
    </row>
    <row r="4111" spans="32:146" ht="14.25" x14ac:dyDescent="0.15">
      <c r="AF4111" s="740"/>
      <c r="EK4111" s="231"/>
      <c r="EL4111" s="232"/>
      <c r="EM4111" s="333" t="s">
        <v>76</v>
      </c>
      <c r="EN4111" s="334" t="s">
        <v>946</v>
      </c>
      <c r="EO4111" s="188" t="s">
        <v>1601</v>
      </c>
      <c r="EP4111" s="189"/>
    </row>
    <row r="4112" spans="32:146" ht="14.25" x14ac:dyDescent="0.15">
      <c r="AF4112" s="740"/>
      <c r="EK4112" s="231"/>
      <c r="EL4112" s="232"/>
      <c r="EM4112" s="339" t="s">
        <v>462</v>
      </c>
      <c r="EN4112" s="336">
        <v>2</v>
      </c>
      <c r="EO4112" s="229">
        <v>9</v>
      </c>
      <c r="EP4112" s="234">
        <f>DCOUNT($H$20:$AI$4020,$H$20,EM4111:EO4112)</f>
        <v>0</v>
      </c>
    </row>
    <row r="4113" spans="32:146" ht="14.25" x14ac:dyDescent="0.15">
      <c r="AF4113" s="740"/>
      <c r="EK4113" s="231"/>
      <c r="EL4113" s="232"/>
      <c r="EM4113" s="333" t="s">
        <v>76</v>
      </c>
      <c r="EN4113" s="334" t="s">
        <v>946</v>
      </c>
      <c r="EO4113" s="188" t="s">
        <v>1601</v>
      </c>
      <c r="EP4113" s="189"/>
    </row>
    <row r="4114" spans="32:146" ht="14.25" x14ac:dyDescent="0.15">
      <c r="AF4114" s="740"/>
      <c r="EK4114" s="231"/>
      <c r="EL4114" s="232"/>
      <c r="EM4114" s="339" t="s">
        <v>637</v>
      </c>
      <c r="EN4114" s="336">
        <v>2</v>
      </c>
      <c r="EO4114" s="229">
        <v>9</v>
      </c>
      <c r="EP4114" s="234">
        <f>DCOUNT($H$20:$AI$4020,$H$20,EM4113:EO4114)</f>
        <v>0</v>
      </c>
    </row>
    <row r="4115" spans="32:146" ht="14.25" x14ac:dyDescent="0.15">
      <c r="AF4115" s="740"/>
      <c r="EK4115" s="231"/>
      <c r="EL4115" s="232"/>
      <c r="EM4115" s="333" t="s">
        <v>76</v>
      </c>
      <c r="EN4115" s="334" t="s">
        <v>946</v>
      </c>
      <c r="EO4115" s="188" t="s">
        <v>1601</v>
      </c>
      <c r="EP4115" s="189"/>
    </row>
    <row r="4116" spans="32:146" ht="14.25" x14ac:dyDescent="0.15">
      <c r="AF4116" s="740"/>
      <c r="EK4116" s="231"/>
      <c r="EL4116" s="232"/>
      <c r="EM4116" s="339" t="s">
        <v>638</v>
      </c>
      <c r="EN4116" s="336">
        <v>2</v>
      </c>
      <c r="EO4116" s="229">
        <v>9</v>
      </c>
      <c r="EP4116" s="234">
        <f>DCOUNT($H$20:$AI$4020,$H$20,EM4115:EO4116)</f>
        <v>0</v>
      </c>
    </row>
    <row r="4117" spans="32:146" ht="14.25" x14ac:dyDescent="0.15">
      <c r="AF4117" s="740"/>
      <c r="EK4117" s="231"/>
      <c r="EL4117" s="232"/>
      <c r="EM4117" s="333" t="s">
        <v>76</v>
      </c>
      <c r="EN4117" s="334" t="s">
        <v>946</v>
      </c>
      <c r="EO4117" s="188" t="s">
        <v>1601</v>
      </c>
      <c r="EP4117" s="189"/>
    </row>
    <row r="4118" spans="32:146" ht="14.25" x14ac:dyDescent="0.15">
      <c r="AF4118" s="740"/>
      <c r="EK4118" s="231"/>
      <c r="EL4118" s="232"/>
      <c r="EM4118" s="339" t="s">
        <v>639</v>
      </c>
      <c r="EN4118" s="336">
        <v>2</v>
      </c>
      <c r="EO4118" s="229">
        <v>9</v>
      </c>
      <c r="EP4118" s="234">
        <f>DCOUNT($H$20:$AI$4020,$H$20,EM4117:EO4118)</f>
        <v>0</v>
      </c>
    </row>
    <row r="4119" spans="32:146" ht="14.25" x14ac:dyDescent="0.15">
      <c r="AF4119" s="740"/>
      <c r="EK4119" s="231"/>
      <c r="EL4119" s="232"/>
      <c r="EM4119" s="333" t="s">
        <v>76</v>
      </c>
      <c r="EN4119" s="334" t="s">
        <v>946</v>
      </c>
      <c r="EO4119" s="188" t="s">
        <v>1601</v>
      </c>
      <c r="EP4119" s="189"/>
    </row>
    <row r="4120" spans="32:146" ht="14.25" x14ac:dyDescent="0.15">
      <c r="AF4120" s="740"/>
      <c r="EK4120" s="231"/>
      <c r="EL4120" s="232"/>
      <c r="EM4120" s="340" t="s">
        <v>640</v>
      </c>
      <c r="EN4120" s="336">
        <v>2</v>
      </c>
      <c r="EO4120" s="229">
        <v>9</v>
      </c>
      <c r="EP4120" s="234">
        <f>DCOUNT($H$20:$AI$4020,$H$20,EM4119:EO4120)</f>
        <v>0</v>
      </c>
    </row>
    <row r="4121" spans="32:146" ht="14.25" x14ac:dyDescent="0.15">
      <c r="AF4121" s="740"/>
      <c r="EK4121" s="231"/>
      <c r="EL4121" s="226"/>
      <c r="EM4121" s="333" t="s">
        <v>76</v>
      </c>
      <c r="EN4121" s="334" t="s">
        <v>946</v>
      </c>
      <c r="EO4121" s="188" t="s">
        <v>1601</v>
      </c>
      <c r="EP4121" s="189"/>
    </row>
    <row r="4122" spans="32:146" ht="14.25" x14ac:dyDescent="0.15">
      <c r="AF4122" s="740"/>
      <c r="EK4122" s="231"/>
      <c r="EL4122" s="232"/>
      <c r="EM4122" s="451" t="s">
        <v>1172</v>
      </c>
      <c r="EN4122" s="336">
        <v>2</v>
      </c>
      <c r="EO4122" s="229">
        <v>9</v>
      </c>
      <c r="EP4122" s="234">
        <f>DCOUNT($H$20:$AI$4020,$H$20,EM4121:EO4122)</f>
        <v>0</v>
      </c>
    </row>
    <row r="4123" spans="32:146" ht="14.25" x14ac:dyDescent="0.15">
      <c r="AF4123" s="740"/>
      <c r="EK4123" s="231"/>
      <c r="EL4123" s="232"/>
      <c r="EM4123" s="333" t="s">
        <v>76</v>
      </c>
      <c r="EN4123" s="334" t="s">
        <v>946</v>
      </c>
      <c r="EO4123" s="188" t="s">
        <v>1601</v>
      </c>
      <c r="EP4123" s="189"/>
    </row>
    <row r="4124" spans="32:146" ht="14.25" x14ac:dyDescent="0.15">
      <c r="AF4124" s="740"/>
      <c r="EK4124" s="231"/>
      <c r="EL4124" s="232"/>
      <c r="EM4124" s="451" t="s">
        <v>1173</v>
      </c>
      <c r="EN4124" s="336">
        <v>2</v>
      </c>
      <c r="EO4124" s="229">
        <v>9</v>
      </c>
      <c r="EP4124" s="234">
        <f>DCOUNT($H$20:$AI$4020,$H$20,EM4123:EO4124)</f>
        <v>0</v>
      </c>
    </row>
    <row r="4125" spans="32:146" ht="14.25" x14ac:dyDescent="0.15">
      <c r="AF4125" s="740"/>
      <c r="EK4125" s="231"/>
      <c r="EL4125" s="232"/>
      <c r="EM4125" s="333" t="s">
        <v>76</v>
      </c>
      <c r="EN4125" s="334" t="s">
        <v>946</v>
      </c>
      <c r="EO4125" s="188" t="s">
        <v>1601</v>
      </c>
      <c r="EP4125" s="189"/>
    </row>
    <row r="4126" spans="32:146" ht="14.25" x14ac:dyDescent="0.15">
      <c r="AF4126" s="740"/>
      <c r="EK4126" s="231"/>
      <c r="EL4126" s="232"/>
      <c r="EM4126" s="451" t="s">
        <v>1174</v>
      </c>
      <c r="EN4126" s="336">
        <v>2</v>
      </c>
      <c r="EO4126" s="229">
        <v>9</v>
      </c>
      <c r="EP4126" s="234">
        <f>DCOUNT($H$20:$AI$4020,$H$20,EM4125:EO4126)</f>
        <v>0</v>
      </c>
    </row>
    <row r="4127" spans="32:146" ht="14.25" x14ac:dyDescent="0.15">
      <c r="AF4127" s="740"/>
      <c r="EK4127" s="231"/>
      <c r="EL4127" s="232"/>
      <c r="EM4127" s="333" t="s">
        <v>76</v>
      </c>
      <c r="EN4127" s="334" t="s">
        <v>946</v>
      </c>
      <c r="EO4127" s="188" t="s">
        <v>1601</v>
      </c>
      <c r="EP4127" s="189"/>
    </row>
    <row r="4128" spans="32:146" ht="14.25" x14ac:dyDescent="0.15">
      <c r="AF4128" s="740"/>
      <c r="EK4128" s="231"/>
      <c r="EL4128" s="232"/>
      <c r="EM4128" s="451" t="s">
        <v>1175</v>
      </c>
      <c r="EN4128" s="336">
        <v>2</v>
      </c>
      <c r="EO4128" s="229">
        <v>9</v>
      </c>
      <c r="EP4128" s="234">
        <f>DCOUNT($H$20:$AI$4020,$H$20,EM4127:EO4128)</f>
        <v>0</v>
      </c>
    </row>
    <row r="4129" spans="32:146" ht="14.25" x14ac:dyDescent="0.15">
      <c r="AF4129" s="740"/>
      <c r="EK4129" s="231"/>
      <c r="EL4129" s="232"/>
      <c r="EM4129" s="333" t="s">
        <v>76</v>
      </c>
      <c r="EN4129" s="334" t="s">
        <v>946</v>
      </c>
      <c r="EO4129" s="188" t="s">
        <v>1601</v>
      </c>
      <c r="EP4129" s="189"/>
    </row>
    <row r="4130" spans="32:146" ht="14.25" x14ac:dyDescent="0.15">
      <c r="AF4130" s="740"/>
      <c r="EK4130" s="231"/>
      <c r="EL4130" s="232"/>
      <c r="EM4130" s="455" t="s">
        <v>1184</v>
      </c>
      <c r="EN4130" s="336">
        <v>2</v>
      </c>
      <c r="EO4130" s="229">
        <v>9</v>
      </c>
      <c r="EP4130" s="234">
        <f>DCOUNT($H$20:$AI$4020,$H$20,EM4129:EO4130)</f>
        <v>0</v>
      </c>
    </row>
    <row r="4131" spans="32:146" ht="14.25" x14ac:dyDescent="0.15">
      <c r="AF4131" s="740"/>
      <c r="EK4131" s="231"/>
      <c r="EL4131" s="226"/>
      <c r="EM4131" s="333" t="s">
        <v>76</v>
      </c>
      <c r="EN4131" s="334" t="s">
        <v>946</v>
      </c>
      <c r="EO4131" s="188" t="s">
        <v>1601</v>
      </c>
      <c r="EP4131" s="189"/>
    </row>
    <row r="4132" spans="32:146" ht="14.25" x14ac:dyDescent="0.15">
      <c r="AF4132" s="740"/>
      <c r="EK4132" s="231"/>
      <c r="EL4132" s="232"/>
      <c r="EM4132" s="451" t="s">
        <v>1185</v>
      </c>
      <c r="EN4132" s="336">
        <v>2</v>
      </c>
      <c r="EO4132" s="229">
        <v>9</v>
      </c>
      <c r="EP4132" s="234">
        <f>DCOUNT($H$20:$AI$4020,$H$20,EM4131:EO4132)</f>
        <v>0</v>
      </c>
    </row>
    <row r="4133" spans="32:146" ht="14.25" x14ac:dyDescent="0.15">
      <c r="AF4133" s="740"/>
      <c r="EK4133" s="231"/>
      <c r="EL4133" s="232"/>
      <c r="EM4133" s="333" t="s">
        <v>76</v>
      </c>
      <c r="EN4133" s="334" t="s">
        <v>946</v>
      </c>
      <c r="EO4133" s="188" t="s">
        <v>1601</v>
      </c>
      <c r="EP4133" s="189"/>
    </row>
    <row r="4134" spans="32:146" ht="14.25" x14ac:dyDescent="0.15">
      <c r="AF4134" s="740"/>
      <c r="EK4134" s="231"/>
      <c r="EL4134" s="232"/>
      <c r="EM4134" s="451" t="s">
        <v>1186</v>
      </c>
      <c r="EN4134" s="336">
        <v>2</v>
      </c>
      <c r="EO4134" s="229">
        <v>9</v>
      </c>
      <c r="EP4134" s="234">
        <f>DCOUNT($H$20:$AI$4020,$H$20,EM4133:EO4134)</f>
        <v>0</v>
      </c>
    </row>
    <row r="4135" spans="32:146" ht="14.25" x14ac:dyDescent="0.15">
      <c r="AF4135" s="740"/>
      <c r="EK4135" s="231"/>
      <c r="EL4135" s="232"/>
      <c r="EM4135" s="333" t="s">
        <v>76</v>
      </c>
      <c r="EN4135" s="334" t="s">
        <v>946</v>
      </c>
      <c r="EO4135" s="188" t="s">
        <v>1601</v>
      </c>
      <c r="EP4135" s="189"/>
    </row>
    <row r="4136" spans="32:146" ht="14.25" x14ac:dyDescent="0.15">
      <c r="AF4136" s="740"/>
      <c r="EK4136" s="231"/>
      <c r="EL4136" s="232"/>
      <c r="EM4136" s="451" t="s">
        <v>1187</v>
      </c>
      <c r="EN4136" s="336">
        <v>2</v>
      </c>
      <c r="EO4136" s="229">
        <v>9</v>
      </c>
      <c r="EP4136" s="234">
        <f>DCOUNT($H$20:$AI$4020,$H$20,EM4135:EO4136)</f>
        <v>0</v>
      </c>
    </row>
    <row r="4137" spans="32:146" ht="14.25" x14ac:dyDescent="0.15">
      <c r="AF4137" s="740"/>
      <c r="EK4137" s="231"/>
      <c r="EL4137" s="232"/>
      <c r="EM4137" s="333" t="s">
        <v>76</v>
      </c>
      <c r="EN4137" s="334" t="s">
        <v>946</v>
      </c>
      <c r="EO4137" s="188" t="s">
        <v>1601</v>
      </c>
      <c r="EP4137" s="189"/>
    </row>
    <row r="4138" spans="32:146" ht="14.25" x14ac:dyDescent="0.15">
      <c r="AF4138" s="740"/>
      <c r="EK4138" s="231"/>
      <c r="EL4138" s="232"/>
      <c r="EM4138" s="451" t="s">
        <v>1196</v>
      </c>
      <c r="EN4138" s="336">
        <v>2</v>
      </c>
      <c r="EO4138" s="229">
        <v>9</v>
      </c>
      <c r="EP4138" s="234">
        <f>DCOUNT($H$20:$AI$4020,$H$20,EM4137:EO4138)</f>
        <v>0</v>
      </c>
    </row>
    <row r="4139" spans="32:146" ht="14.25" x14ac:dyDescent="0.15">
      <c r="AF4139" s="740"/>
      <c r="EK4139" s="231"/>
      <c r="EL4139" s="232"/>
      <c r="EM4139" s="333" t="s">
        <v>76</v>
      </c>
      <c r="EN4139" s="334" t="s">
        <v>946</v>
      </c>
      <c r="EO4139" s="188" t="s">
        <v>1601</v>
      </c>
      <c r="EP4139" s="189"/>
    </row>
    <row r="4140" spans="32:146" ht="14.25" x14ac:dyDescent="0.15">
      <c r="AF4140" s="740"/>
      <c r="EK4140" s="231"/>
      <c r="EL4140" s="232"/>
      <c r="EM4140" s="455" t="s">
        <v>1197</v>
      </c>
      <c r="EN4140" s="336">
        <v>2</v>
      </c>
      <c r="EO4140" s="229">
        <v>9</v>
      </c>
      <c r="EP4140" s="234">
        <f>DCOUNT($H$20:$AI$4020,$H$20,EM4139:EO4140)</f>
        <v>0</v>
      </c>
    </row>
    <row r="4141" spans="32:146" ht="14.25" x14ac:dyDescent="0.15">
      <c r="AF4141" s="740"/>
      <c r="EK4141" s="231"/>
      <c r="EL4141" s="226"/>
      <c r="EM4141" s="333" t="s">
        <v>76</v>
      </c>
      <c r="EN4141" s="334" t="s">
        <v>946</v>
      </c>
      <c r="EO4141" s="188" t="s">
        <v>1601</v>
      </c>
      <c r="EP4141" s="189"/>
    </row>
    <row r="4142" spans="32:146" ht="14.25" x14ac:dyDescent="0.15">
      <c r="AF4142" s="740"/>
      <c r="EK4142" s="231"/>
      <c r="EL4142" s="232"/>
      <c r="EM4142" s="451" t="s">
        <v>537</v>
      </c>
      <c r="EN4142" s="336">
        <v>2</v>
      </c>
      <c r="EO4142" s="229">
        <v>9</v>
      </c>
      <c r="EP4142" s="234">
        <f>DCOUNT($H$20:$AI$4020,$H$20,EM4141:EO4142)</f>
        <v>0</v>
      </c>
    </row>
    <row r="4143" spans="32:146" ht="14.25" x14ac:dyDescent="0.15">
      <c r="AF4143" s="740"/>
      <c r="EK4143" s="231"/>
      <c r="EL4143" s="232"/>
      <c r="EM4143" s="333" t="s">
        <v>76</v>
      </c>
      <c r="EN4143" s="334" t="s">
        <v>946</v>
      </c>
      <c r="EO4143" s="188" t="s">
        <v>1601</v>
      </c>
      <c r="EP4143" s="189"/>
    </row>
    <row r="4144" spans="32:146" ht="14.25" x14ac:dyDescent="0.15">
      <c r="AF4144" s="740"/>
      <c r="EK4144" s="231"/>
      <c r="EL4144" s="232"/>
      <c r="EM4144" s="451" t="s">
        <v>283</v>
      </c>
      <c r="EN4144" s="336">
        <v>2</v>
      </c>
      <c r="EO4144" s="229">
        <v>9</v>
      </c>
      <c r="EP4144" s="234">
        <f>DCOUNT($H$20:$AI$4020,$H$20,EM4143:EO4144)</f>
        <v>0</v>
      </c>
    </row>
    <row r="4145" spans="32:146" ht="14.25" x14ac:dyDescent="0.15">
      <c r="AF4145" s="740"/>
      <c r="EK4145" s="231"/>
      <c r="EL4145" s="232"/>
      <c r="EM4145" s="333" t="s">
        <v>76</v>
      </c>
      <c r="EN4145" s="334" t="s">
        <v>946</v>
      </c>
      <c r="EO4145" s="188" t="s">
        <v>1601</v>
      </c>
      <c r="EP4145" s="189"/>
    </row>
    <row r="4146" spans="32:146" ht="14.25" x14ac:dyDescent="0.15">
      <c r="AF4146" s="740"/>
      <c r="EK4146" s="231"/>
      <c r="EL4146" s="232"/>
      <c r="EM4146" s="451" t="s">
        <v>284</v>
      </c>
      <c r="EN4146" s="336">
        <v>2</v>
      </c>
      <c r="EO4146" s="229">
        <v>9</v>
      </c>
      <c r="EP4146" s="234">
        <f>DCOUNT($H$20:$AI$4020,$H$20,EM4145:EO4146)</f>
        <v>0</v>
      </c>
    </row>
    <row r="4147" spans="32:146" ht="14.25" x14ac:dyDescent="0.15">
      <c r="AF4147" s="740"/>
      <c r="EK4147" s="231"/>
      <c r="EL4147" s="232"/>
      <c r="EM4147" s="333" t="s">
        <v>76</v>
      </c>
      <c r="EN4147" s="334" t="s">
        <v>946</v>
      </c>
      <c r="EO4147" s="188" t="s">
        <v>1601</v>
      </c>
      <c r="EP4147" s="189"/>
    </row>
    <row r="4148" spans="32:146" ht="14.25" x14ac:dyDescent="0.15">
      <c r="AF4148" s="740"/>
      <c r="EK4148" s="231"/>
      <c r="EL4148" s="232"/>
      <c r="EM4148" s="451" t="s">
        <v>285</v>
      </c>
      <c r="EN4148" s="336">
        <v>2</v>
      </c>
      <c r="EO4148" s="229">
        <v>9</v>
      </c>
      <c r="EP4148" s="234">
        <f>DCOUNT($H$20:$AI$4020,$H$20,EM4147:EO4148)</f>
        <v>0</v>
      </c>
    </row>
    <row r="4149" spans="32:146" ht="14.25" x14ac:dyDescent="0.15">
      <c r="AF4149" s="740"/>
      <c r="EK4149" s="231"/>
      <c r="EL4149" s="232"/>
      <c r="EM4149" s="333" t="s">
        <v>76</v>
      </c>
      <c r="EN4149" s="334" t="s">
        <v>946</v>
      </c>
      <c r="EO4149" s="188" t="s">
        <v>1601</v>
      </c>
      <c r="EP4149" s="189"/>
    </row>
    <row r="4150" spans="32:146" ht="14.25" x14ac:dyDescent="0.15">
      <c r="AF4150" s="740"/>
      <c r="EK4150" s="231"/>
      <c r="EL4150" s="232"/>
      <c r="EM4150" s="455" t="s">
        <v>286</v>
      </c>
      <c r="EN4150" s="336">
        <v>2</v>
      </c>
      <c r="EO4150" s="229">
        <v>9</v>
      </c>
      <c r="EP4150" s="234">
        <f>DCOUNT($H$20:$AI$4020,$H$20,EM4149:EO4150)</f>
        <v>0</v>
      </c>
    </row>
    <row r="4151" spans="32:146" ht="14.25" x14ac:dyDescent="0.15">
      <c r="AF4151" s="740"/>
      <c r="EK4151" s="225"/>
      <c r="EL4151" s="557"/>
      <c r="EM4151" s="556" t="s">
        <v>76</v>
      </c>
      <c r="EN4151" s="553" t="s">
        <v>946</v>
      </c>
      <c r="EO4151" s="545" t="s">
        <v>1601</v>
      </c>
      <c r="EP4151" s="546"/>
    </row>
    <row r="4152" spans="32:146" ht="14.25" x14ac:dyDescent="0.15">
      <c r="AF4152" s="740"/>
      <c r="EK4152" s="231"/>
      <c r="EL4152" s="232"/>
      <c r="EM4152" s="552" t="s">
        <v>2596</v>
      </c>
      <c r="EN4152" s="554">
        <v>2</v>
      </c>
      <c r="EO4152" s="549">
        <v>9</v>
      </c>
      <c r="EP4152" s="551">
        <f>DCOUNT($H$20:$AI$4020,$H$20,EM4151:EO4152)</f>
        <v>0</v>
      </c>
    </row>
    <row r="4153" spans="32:146" ht="14.25" x14ac:dyDescent="0.15">
      <c r="AF4153" s="740"/>
      <c r="EK4153" s="231"/>
      <c r="EL4153" s="232"/>
      <c r="EM4153" s="543" t="s">
        <v>76</v>
      </c>
      <c r="EN4153" s="553" t="s">
        <v>946</v>
      </c>
      <c r="EO4153" s="545" t="s">
        <v>1601</v>
      </c>
      <c r="EP4153" s="546"/>
    </row>
    <row r="4154" spans="32:146" ht="14.25" x14ac:dyDescent="0.15">
      <c r="AF4154" s="740"/>
      <c r="EK4154" s="231"/>
      <c r="EL4154" s="232"/>
      <c r="EM4154" s="552" t="s">
        <v>2597</v>
      </c>
      <c r="EN4154" s="554">
        <v>2</v>
      </c>
      <c r="EO4154" s="549">
        <v>9</v>
      </c>
      <c r="EP4154" s="551">
        <f>DCOUNT($H$20:$AI$4020,$H$20,EM4153:EO4154)</f>
        <v>0</v>
      </c>
    </row>
    <row r="4155" spans="32:146" ht="14.25" x14ac:dyDescent="0.15">
      <c r="AF4155" s="740"/>
      <c r="EK4155" s="231"/>
      <c r="EL4155" s="232"/>
      <c r="EM4155" s="543" t="s">
        <v>76</v>
      </c>
      <c r="EN4155" s="553" t="s">
        <v>946</v>
      </c>
      <c r="EO4155" s="545" t="s">
        <v>1601</v>
      </c>
      <c r="EP4155" s="546"/>
    </row>
    <row r="4156" spans="32:146" ht="14.25" x14ac:dyDescent="0.15">
      <c r="AF4156" s="740"/>
      <c r="EK4156" s="231"/>
      <c r="EL4156" s="232"/>
      <c r="EM4156" s="552" t="s">
        <v>2598</v>
      </c>
      <c r="EN4156" s="554">
        <v>2</v>
      </c>
      <c r="EO4156" s="549">
        <v>9</v>
      </c>
      <c r="EP4156" s="551">
        <f>DCOUNT($H$20:$AI$4020,$H$20,EM4155:EO4156)</f>
        <v>0</v>
      </c>
    </row>
    <row r="4157" spans="32:146" ht="14.25" x14ac:dyDescent="0.15">
      <c r="AF4157" s="740"/>
      <c r="EK4157" s="231"/>
      <c r="EL4157" s="232"/>
      <c r="EM4157" s="543" t="s">
        <v>76</v>
      </c>
      <c r="EN4157" s="553" t="s">
        <v>946</v>
      </c>
      <c r="EO4157" s="545" t="s">
        <v>1601</v>
      </c>
      <c r="EP4157" s="546"/>
    </row>
    <row r="4158" spans="32:146" ht="14.25" x14ac:dyDescent="0.15">
      <c r="AF4158" s="740"/>
      <c r="EK4158" s="231"/>
      <c r="EL4158" s="226"/>
      <c r="EM4158" s="555" t="s">
        <v>2599</v>
      </c>
      <c r="EN4158" s="554">
        <v>2</v>
      </c>
      <c r="EO4158" s="549">
        <v>9</v>
      </c>
      <c r="EP4158" s="551">
        <f>DCOUNT($H$20:$AI$4020,$H$20,EM4157:EO4158)</f>
        <v>0</v>
      </c>
    </row>
    <row r="4159" spans="32:146" ht="14.25" x14ac:dyDescent="0.15">
      <c r="AF4159" s="740"/>
      <c r="EK4159" s="231"/>
      <c r="EL4159" s="225"/>
      <c r="EM4159" s="586" t="s">
        <v>76</v>
      </c>
      <c r="EN4159" s="608" t="s">
        <v>946</v>
      </c>
      <c r="EO4159" s="581" t="s">
        <v>1601</v>
      </c>
      <c r="EP4159" s="582"/>
    </row>
    <row r="4160" spans="32:146" ht="14.25" x14ac:dyDescent="0.15">
      <c r="AF4160" s="740"/>
      <c r="EK4160" s="231"/>
      <c r="EL4160" s="231"/>
      <c r="EM4160" s="627" t="s">
        <v>2914</v>
      </c>
      <c r="EN4160" s="591">
        <v>2</v>
      </c>
      <c r="EO4160" s="584">
        <v>9</v>
      </c>
      <c r="EP4160" s="585">
        <f>DCOUNT($H$20:$AI$4020,$H$20,EM4159:EO4160)</f>
        <v>0</v>
      </c>
    </row>
    <row r="4161" spans="32:146" ht="14.25" x14ac:dyDescent="0.15">
      <c r="AF4161" s="740"/>
      <c r="EK4161" s="231"/>
      <c r="EL4161" s="231"/>
      <c r="EM4161" s="586" t="s">
        <v>76</v>
      </c>
      <c r="EN4161" s="608" t="s">
        <v>946</v>
      </c>
      <c r="EO4161" s="581" t="s">
        <v>1601</v>
      </c>
      <c r="EP4161" s="582"/>
    </row>
    <row r="4162" spans="32:146" ht="14.25" x14ac:dyDescent="0.15">
      <c r="AF4162" s="740"/>
      <c r="EK4162" s="231"/>
      <c r="EL4162" s="231"/>
      <c r="EM4162" s="627" t="s">
        <v>2915</v>
      </c>
      <c r="EN4162" s="591">
        <v>2</v>
      </c>
      <c r="EO4162" s="584">
        <v>9</v>
      </c>
      <c r="EP4162" s="585">
        <f>DCOUNT($H$20:$AI$4020,$H$20,EM4161:EO4162)</f>
        <v>0</v>
      </c>
    </row>
    <row r="4163" spans="32:146" ht="14.25" x14ac:dyDescent="0.15">
      <c r="AF4163" s="740"/>
      <c r="EK4163" s="231"/>
      <c r="EL4163" s="231"/>
      <c r="EM4163" s="586" t="s">
        <v>76</v>
      </c>
      <c r="EN4163" s="608" t="s">
        <v>946</v>
      </c>
      <c r="EO4163" s="581" t="s">
        <v>1601</v>
      </c>
      <c r="EP4163" s="582"/>
    </row>
    <row r="4164" spans="32:146" ht="14.25" x14ac:dyDescent="0.15">
      <c r="AF4164" s="740"/>
      <c r="EK4164" s="231"/>
      <c r="EL4164" s="231"/>
      <c r="EM4164" s="627" t="s">
        <v>2916</v>
      </c>
      <c r="EN4164" s="591">
        <v>2</v>
      </c>
      <c r="EO4164" s="584">
        <v>9</v>
      </c>
      <c r="EP4164" s="585">
        <f>DCOUNT($H$20:$AI$4020,$H$20,EM4163:EO4164)</f>
        <v>0</v>
      </c>
    </row>
    <row r="4165" spans="32:146" ht="14.25" x14ac:dyDescent="0.15">
      <c r="AF4165" s="740"/>
      <c r="EK4165" s="231"/>
      <c r="EL4165" s="225"/>
      <c r="EM4165" s="586" t="s">
        <v>76</v>
      </c>
      <c r="EN4165" s="608" t="s">
        <v>946</v>
      </c>
      <c r="EO4165" s="581" t="s">
        <v>1601</v>
      </c>
      <c r="EP4165" s="582"/>
    </row>
    <row r="4166" spans="32:146" ht="14.25" x14ac:dyDescent="0.15">
      <c r="AF4166" s="740"/>
      <c r="EK4166" s="231"/>
      <c r="EL4166" s="231"/>
      <c r="EM4166" s="627" t="s">
        <v>2920</v>
      </c>
      <c r="EN4166" s="591">
        <v>2</v>
      </c>
      <c r="EO4166" s="584">
        <v>9</v>
      </c>
      <c r="EP4166" s="585">
        <f>DCOUNT($H$20:$AI$4020,$H$20,EM4165:EO4166)</f>
        <v>0</v>
      </c>
    </row>
    <row r="4167" spans="32:146" ht="14.25" x14ac:dyDescent="0.15">
      <c r="AF4167" s="740"/>
      <c r="EK4167" s="231"/>
      <c r="EL4167" s="231"/>
      <c r="EM4167" s="586" t="s">
        <v>76</v>
      </c>
      <c r="EN4167" s="608" t="s">
        <v>946</v>
      </c>
      <c r="EO4167" s="581" t="s">
        <v>1601</v>
      </c>
      <c r="EP4167" s="582"/>
    </row>
    <row r="4168" spans="32:146" ht="14.25" x14ac:dyDescent="0.15">
      <c r="AF4168" s="740"/>
      <c r="EK4168" s="231"/>
      <c r="EL4168" s="231"/>
      <c r="EM4168" s="627" t="s">
        <v>2921</v>
      </c>
      <c r="EN4168" s="591">
        <v>2</v>
      </c>
      <c r="EO4168" s="584">
        <v>9</v>
      </c>
      <c r="EP4168" s="585">
        <f>DCOUNT($H$20:$AI$4020,$H$20,EM4167:EO4168)</f>
        <v>0</v>
      </c>
    </row>
    <row r="4169" spans="32:146" ht="14.25" x14ac:dyDescent="0.15">
      <c r="AF4169" s="740"/>
      <c r="EK4169" s="231"/>
      <c r="EL4169" s="231"/>
      <c r="EM4169" s="586" t="s">
        <v>76</v>
      </c>
      <c r="EN4169" s="608" t="s">
        <v>946</v>
      </c>
      <c r="EO4169" s="581" t="s">
        <v>1601</v>
      </c>
      <c r="EP4169" s="582"/>
    </row>
    <row r="4170" spans="32:146" ht="14.25" x14ac:dyDescent="0.15">
      <c r="AF4170" s="740"/>
      <c r="EK4170" s="231"/>
      <c r="EL4170" s="231"/>
      <c r="EM4170" s="627" t="s">
        <v>2922</v>
      </c>
      <c r="EN4170" s="591">
        <v>2</v>
      </c>
      <c r="EO4170" s="584">
        <v>9</v>
      </c>
      <c r="EP4170" s="585">
        <f>DCOUNT($H$20:$AI$4020,$H$20,EM4169:EO4170)</f>
        <v>0</v>
      </c>
    </row>
    <row r="4171" spans="32:146" ht="14.25" x14ac:dyDescent="0.15">
      <c r="AF4171" s="740"/>
      <c r="EK4171" s="231"/>
      <c r="EL4171" s="225"/>
      <c r="EM4171" s="586" t="s">
        <v>76</v>
      </c>
      <c r="EN4171" s="608" t="s">
        <v>946</v>
      </c>
      <c r="EO4171" s="581" t="s">
        <v>1601</v>
      </c>
      <c r="EP4171" s="582"/>
    </row>
    <row r="4172" spans="32:146" ht="14.25" x14ac:dyDescent="0.15">
      <c r="AF4172" s="740"/>
      <c r="EK4172" s="231"/>
      <c r="EL4172" s="231"/>
      <c r="EM4172" s="627" t="s">
        <v>2926</v>
      </c>
      <c r="EN4172" s="591">
        <v>2</v>
      </c>
      <c r="EO4172" s="584">
        <v>9</v>
      </c>
      <c r="EP4172" s="585">
        <f>DCOUNT($H$20:$AI$4020,$H$20,EM4171:EO4172)</f>
        <v>0</v>
      </c>
    </row>
    <row r="4173" spans="32:146" ht="14.25" x14ac:dyDescent="0.15">
      <c r="AF4173" s="740"/>
      <c r="EK4173" s="231"/>
      <c r="EL4173" s="231"/>
      <c r="EM4173" s="586" t="s">
        <v>76</v>
      </c>
      <c r="EN4173" s="608" t="s">
        <v>946</v>
      </c>
      <c r="EO4173" s="581" t="s">
        <v>1601</v>
      </c>
      <c r="EP4173" s="582"/>
    </row>
    <row r="4174" spans="32:146" ht="14.25" x14ac:dyDescent="0.15">
      <c r="AF4174" s="740"/>
      <c r="EK4174" s="231"/>
      <c r="EL4174" s="231"/>
      <c r="EM4174" s="627" t="s">
        <v>2927</v>
      </c>
      <c r="EN4174" s="591">
        <v>2</v>
      </c>
      <c r="EO4174" s="584">
        <v>9</v>
      </c>
      <c r="EP4174" s="585">
        <f>DCOUNT($H$20:$AI$4020,$H$20,EM4173:EO4174)</f>
        <v>0</v>
      </c>
    </row>
    <row r="4175" spans="32:146" ht="14.25" x14ac:dyDescent="0.15">
      <c r="AF4175" s="740"/>
      <c r="EK4175" s="231"/>
      <c r="EL4175" s="231"/>
      <c r="EM4175" s="586" t="s">
        <v>76</v>
      </c>
      <c r="EN4175" s="608" t="s">
        <v>946</v>
      </c>
      <c r="EO4175" s="581" t="s">
        <v>1601</v>
      </c>
      <c r="EP4175" s="582"/>
    </row>
    <row r="4176" spans="32:146" ht="14.25" x14ac:dyDescent="0.15">
      <c r="AF4176" s="740"/>
      <c r="EK4176" s="231"/>
      <c r="EL4176" s="231"/>
      <c r="EM4176" s="627" t="s">
        <v>2928</v>
      </c>
      <c r="EN4176" s="591">
        <v>2</v>
      </c>
      <c r="EO4176" s="584">
        <v>9</v>
      </c>
      <c r="EP4176" s="585">
        <f>DCOUNT($H$20:$AI$4020,$H$20,EM4175:EO4176)</f>
        <v>0</v>
      </c>
    </row>
    <row r="4177" spans="32:146" ht="14.25" x14ac:dyDescent="0.15">
      <c r="AF4177" s="740"/>
      <c r="EK4177" s="231"/>
      <c r="EL4177" s="225"/>
      <c r="EM4177" s="586" t="s">
        <v>76</v>
      </c>
      <c r="EN4177" s="608" t="s">
        <v>946</v>
      </c>
      <c r="EO4177" s="581" t="s">
        <v>1601</v>
      </c>
      <c r="EP4177" s="582"/>
    </row>
    <row r="4178" spans="32:146" ht="14.25" x14ac:dyDescent="0.15">
      <c r="AF4178" s="740"/>
      <c r="EK4178" s="231"/>
      <c r="EL4178" s="231"/>
      <c r="EM4178" s="627" t="s">
        <v>2932</v>
      </c>
      <c r="EN4178" s="591">
        <v>2</v>
      </c>
      <c r="EO4178" s="584">
        <v>9</v>
      </c>
      <c r="EP4178" s="585">
        <f>DCOUNT($H$20:$AI$4020,$H$20,EM4177:EO4178)</f>
        <v>0</v>
      </c>
    </row>
    <row r="4179" spans="32:146" ht="14.25" x14ac:dyDescent="0.15">
      <c r="AF4179" s="740"/>
      <c r="EK4179" s="231"/>
      <c r="EL4179" s="231"/>
      <c r="EM4179" s="586" t="s">
        <v>76</v>
      </c>
      <c r="EN4179" s="608" t="s">
        <v>946</v>
      </c>
      <c r="EO4179" s="581" t="s">
        <v>1601</v>
      </c>
      <c r="EP4179" s="582"/>
    </row>
    <row r="4180" spans="32:146" ht="14.25" x14ac:dyDescent="0.15">
      <c r="AF4180" s="740"/>
      <c r="EK4180" s="231"/>
      <c r="EL4180" s="231"/>
      <c r="EM4180" s="627" t="s">
        <v>2933</v>
      </c>
      <c r="EN4180" s="591">
        <v>2</v>
      </c>
      <c r="EO4180" s="584">
        <v>9</v>
      </c>
      <c r="EP4180" s="585">
        <f>DCOUNT($H$20:$AI$4020,$H$20,EM4179:EO4180)</f>
        <v>0</v>
      </c>
    </row>
    <row r="4181" spans="32:146" ht="14.25" x14ac:dyDescent="0.15">
      <c r="AF4181" s="740"/>
      <c r="EK4181" s="231"/>
      <c r="EL4181" s="231"/>
      <c r="EM4181" s="586" t="s">
        <v>76</v>
      </c>
      <c r="EN4181" s="608" t="s">
        <v>946</v>
      </c>
      <c r="EO4181" s="581" t="s">
        <v>1601</v>
      </c>
      <c r="EP4181" s="582"/>
    </row>
    <row r="4182" spans="32:146" ht="14.25" x14ac:dyDescent="0.15">
      <c r="AF4182" s="740"/>
      <c r="EK4182" s="280"/>
      <c r="EL4182" s="280"/>
      <c r="EM4182" s="588" t="s">
        <v>2934</v>
      </c>
      <c r="EN4182" s="591">
        <v>2</v>
      </c>
      <c r="EO4182" s="584">
        <v>9</v>
      </c>
      <c r="EP4182" s="585">
        <f>DCOUNT($H$20:$AI$4020,$H$20,EM4181:EO4182)</f>
        <v>0</v>
      </c>
    </row>
    <row r="4183" spans="32:146" x14ac:dyDescent="0.15">
      <c r="AF4183" s="740"/>
    </row>
    <row r="4184" spans="32:146" x14ac:dyDescent="0.15">
      <c r="AF4184" s="740"/>
    </row>
    <row r="4185" spans="32:146" x14ac:dyDescent="0.15">
      <c r="AF4185" s="740"/>
    </row>
    <row r="4186" spans="32:146" x14ac:dyDescent="0.15">
      <c r="AF4186" s="740"/>
    </row>
    <row r="4187" spans="32:146" x14ac:dyDescent="0.15">
      <c r="AF4187" s="740"/>
    </row>
    <row r="4188" spans="32:146" x14ac:dyDescent="0.15">
      <c r="AF4188" s="740"/>
    </row>
    <row r="4189" spans="32:146" x14ac:dyDescent="0.15">
      <c r="AF4189" s="740"/>
    </row>
    <row r="4190" spans="32:146" x14ac:dyDescent="0.15">
      <c r="AF4190" s="740"/>
    </row>
    <row r="4191" spans="32:146" x14ac:dyDescent="0.15">
      <c r="AF4191" s="740"/>
    </row>
    <row r="4192" spans="32:146" x14ac:dyDescent="0.15">
      <c r="AF4192" s="740"/>
    </row>
    <row r="4193" spans="32:32" x14ac:dyDescent="0.15">
      <c r="AF4193" s="740"/>
    </row>
    <row r="4194" spans="32:32" x14ac:dyDescent="0.15">
      <c r="AF4194" s="740"/>
    </row>
    <row r="4195" spans="32:32" x14ac:dyDescent="0.15">
      <c r="AF4195" s="740"/>
    </row>
    <row r="4196" spans="32:32" x14ac:dyDescent="0.15">
      <c r="AF4196" s="740"/>
    </row>
    <row r="4197" spans="32:32" x14ac:dyDescent="0.15">
      <c r="AF4197" s="740"/>
    </row>
    <row r="4198" spans="32:32" x14ac:dyDescent="0.15">
      <c r="AF4198" s="740"/>
    </row>
    <row r="4199" spans="32:32" x14ac:dyDescent="0.15">
      <c r="AF4199" s="740"/>
    </row>
    <row r="4200" spans="32:32" x14ac:dyDescent="0.15">
      <c r="AF4200" s="740"/>
    </row>
    <row r="4201" spans="32:32" x14ac:dyDescent="0.15">
      <c r="AF4201" s="740"/>
    </row>
    <row r="4202" spans="32:32" x14ac:dyDescent="0.15">
      <c r="AF4202" s="740"/>
    </row>
    <row r="4203" spans="32:32" x14ac:dyDescent="0.15">
      <c r="AF4203" s="740"/>
    </row>
    <row r="4204" spans="32:32" x14ac:dyDescent="0.15">
      <c r="AF4204" s="740"/>
    </row>
    <row r="4205" spans="32:32" x14ac:dyDescent="0.15">
      <c r="AF4205" s="740"/>
    </row>
    <row r="4206" spans="32:32" x14ac:dyDescent="0.15">
      <c r="AF4206" s="740"/>
    </row>
    <row r="4207" spans="32:32" x14ac:dyDescent="0.15">
      <c r="AF4207" s="740"/>
    </row>
    <row r="4208" spans="32:32" x14ac:dyDescent="0.15">
      <c r="AF4208" s="740"/>
    </row>
    <row r="4209" spans="32:32" x14ac:dyDescent="0.15">
      <c r="AF4209" s="740"/>
    </row>
    <row r="4210" spans="32:32" x14ac:dyDescent="0.15">
      <c r="AF4210" s="740"/>
    </row>
    <row r="4211" spans="32:32" x14ac:dyDescent="0.15">
      <c r="AF4211" s="740"/>
    </row>
    <row r="4212" spans="32:32" x14ac:dyDescent="0.15">
      <c r="AF4212" s="740"/>
    </row>
    <row r="4213" spans="32:32" x14ac:dyDescent="0.15">
      <c r="AF4213" s="740"/>
    </row>
    <row r="4214" spans="32:32" x14ac:dyDescent="0.15">
      <c r="AF4214" s="740"/>
    </row>
    <row r="4215" spans="32:32" x14ac:dyDescent="0.15">
      <c r="AF4215" s="740"/>
    </row>
    <row r="4216" spans="32:32" x14ac:dyDescent="0.15">
      <c r="AF4216" s="740"/>
    </row>
    <row r="4217" spans="32:32" x14ac:dyDescent="0.15">
      <c r="AF4217" s="740"/>
    </row>
    <row r="4218" spans="32:32" x14ac:dyDescent="0.15">
      <c r="AF4218" s="740"/>
    </row>
    <row r="4219" spans="32:32" x14ac:dyDescent="0.15">
      <c r="AF4219" s="740"/>
    </row>
    <row r="4220" spans="32:32" x14ac:dyDescent="0.15">
      <c r="AF4220" s="740"/>
    </row>
    <row r="4221" spans="32:32" x14ac:dyDescent="0.15">
      <c r="AF4221" s="740"/>
    </row>
    <row r="4222" spans="32:32" x14ac:dyDescent="0.15">
      <c r="AF4222" s="740"/>
    </row>
    <row r="4223" spans="32:32" x14ac:dyDescent="0.15">
      <c r="AF4223" s="740"/>
    </row>
    <row r="4224" spans="32:32" x14ac:dyDescent="0.15">
      <c r="AF4224" s="740"/>
    </row>
    <row r="4225" spans="32:32" x14ac:dyDescent="0.15">
      <c r="AF4225" s="740"/>
    </row>
    <row r="4226" spans="32:32" x14ac:dyDescent="0.15">
      <c r="AF4226" s="740"/>
    </row>
    <row r="4227" spans="32:32" x14ac:dyDescent="0.15">
      <c r="AF4227" s="740"/>
    </row>
    <row r="4228" spans="32:32" x14ac:dyDescent="0.15">
      <c r="AF4228" s="740"/>
    </row>
    <row r="4229" spans="32:32" x14ac:dyDescent="0.15">
      <c r="AF4229" s="740"/>
    </row>
    <row r="4230" spans="32:32" x14ac:dyDescent="0.15">
      <c r="AF4230" s="740"/>
    </row>
    <row r="4231" spans="32:32" x14ac:dyDescent="0.15">
      <c r="AF4231" s="740"/>
    </row>
    <row r="4232" spans="32:32" x14ac:dyDescent="0.15">
      <c r="AF4232" s="740"/>
    </row>
    <row r="4233" spans="32:32" x14ac:dyDescent="0.15">
      <c r="AF4233" s="740"/>
    </row>
    <row r="4234" spans="32:32" x14ac:dyDescent="0.15">
      <c r="AF4234" s="740"/>
    </row>
    <row r="4235" spans="32:32" x14ac:dyDescent="0.15">
      <c r="AF4235" s="740"/>
    </row>
    <row r="4236" spans="32:32" x14ac:dyDescent="0.15">
      <c r="AF4236" s="740"/>
    </row>
    <row r="4237" spans="32:32" x14ac:dyDescent="0.15">
      <c r="AF4237" s="740"/>
    </row>
    <row r="4238" spans="32:32" x14ac:dyDescent="0.15">
      <c r="AF4238" s="740"/>
    </row>
    <row r="4239" spans="32:32" x14ac:dyDescent="0.15">
      <c r="AF4239" s="740"/>
    </row>
    <row r="4240" spans="32:32" x14ac:dyDescent="0.15">
      <c r="AF4240" s="740"/>
    </row>
    <row r="4241" spans="32:32" x14ac:dyDescent="0.15">
      <c r="AF4241" s="740"/>
    </row>
    <row r="4242" spans="32:32" x14ac:dyDescent="0.15">
      <c r="AF4242" s="740"/>
    </row>
    <row r="4243" spans="32:32" x14ac:dyDescent="0.15">
      <c r="AF4243" s="740"/>
    </row>
    <row r="4244" spans="32:32" x14ac:dyDescent="0.15">
      <c r="AF4244" s="740"/>
    </row>
    <row r="4245" spans="32:32" x14ac:dyDescent="0.15">
      <c r="AF4245" s="740"/>
    </row>
    <row r="4246" spans="32:32" x14ac:dyDescent="0.15">
      <c r="AF4246" s="740"/>
    </row>
    <row r="4247" spans="32:32" x14ac:dyDescent="0.15">
      <c r="AF4247" s="740"/>
    </row>
    <row r="4248" spans="32:32" x14ac:dyDescent="0.15">
      <c r="AF4248" s="740"/>
    </row>
    <row r="4249" spans="32:32" x14ac:dyDescent="0.15">
      <c r="AF4249" s="740"/>
    </row>
    <row r="4250" spans="32:32" x14ac:dyDescent="0.15">
      <c r="AF4250" s="740"/>
    </row>
    <row r="4251" spans="32:32" x14ac:dyDescent="0.15">
      <c r="AF4251" s="740"/>
    </row>
    <row r="4252" spans="32:32" x14ac:dyDescent="0.15">
      <c r="AF4252" s="740"/>
    </row>
    <row r="4253" spans="32:32" x14ac:dyDescent="0.15">
      <c r="AF4253" s="740"/>
    </row>
    <row r="4254" spans="32:32" x14ac:dyDescent="0.15">
      <c r="AF4254" s="740"/>
    </row>
    <row r="4255" spans="32:32" x14ac:dyDescent="0.15">
      <c r="AF4255" s="740"/>
    </row>
    <row r="4256" spans="32:32" x14ac:dyDescent="0.15">
      <c r="AF4256" s="740"/>
    </row>
    <row r="4257" spans="32:32" x14ac:dyDescent="0.15">
      <c r="AF4257" s="740"/>
    </row>
    <row r="4258" spans="32:32" x14ac:dyDescent="0.15">
      <c r="AF4258" s="740"/>
    </row>
    <row r="4259" spans="32:32" x14ac:dyDescent="0.15">
      <c r="AF4259" s="740"/>
    </row>
    <row r="4260" spans="32:32" x14ac:dyDescent="0.15">
      <c r="AF4260" s="740"/>
    </row>
    <row r="4261" spans="32:32" x14ac:dyDescent="0.15">
      <c r="AF4261" s="740"/>
    </row>
    <row r="4262" spans="32:32" x14ac:dyDescent="0.15">
      <c r="AF4262" s="740"/>
    </row>
    <row r="4263" spans="32:32" x14ac:dyDescent="0.15">
      <c r="AF4263" s="740"/>
    </row>
    <row r="4264" spans="32:32" x14ac:dyDescent="0.15">
      <c r="AF4264" s="740"/>
    </row>
    <row r="4265" spans="32:32" x14ac:dyDescent="0.15">
      <c r="AF4265" s="740"/>
    </row>
    <row r="4266" spans="32:32" x14ac:dyDescent="0.15">
      <c r="AF4266" s="740"/>
    </row>
    <row r="4267" spans="32:32" x14ac:dyDescent="0.15">
      <c r="AF4267" s="740"/>
    </row>
    <row r="4268" spans="32:32" x14ac:dyDescent="0.15">
      <c r="AF4268" s="740"/>
    </row>
    <row r="4269" spans="32:32" x14ac:dyDescent="0.15">
      <c r="AF4269" s="740"/>
    </row>
    <row r="4270" spans="32:32" x14ac:dyDescent="0.15">
      <c r="AF4270" s="740"/>
    </row>
    <row r="4271" spans="32:32" x14ac:dyDescent="0.15">
      <c r="AF4271" s="740"/>
    </row>
    <row r="4272" spans="32:32" x14ac:dyDescent="0.15">
      <c r="AF4272" s="740"/>
    </row>
    <row r="4273" spans="32:32" x14ac:dyDescent="0.15">
      <c r="AF4273" s="740"/>
    </row>
    <row r="4274" spans="32:32" x14ac:dyDescent="0.15">
      <c r="AF4274" s="740"/>
    </row>
    <row r="4275" spans="32:32" x14ac:dyDescent="0.15">
      <c r="AF4275" s="740"/>
    </row>
    <row r="4276" spans="32:32" x14ac:dyDescent="0.15">
      <c r="AF4276" s="740"/>
    </row>
    <row r="4277" spans="32:32" x14ac:dyDescent="0.15">
      <c r="AF4277" s="740"/>
    </row>
    <row r="4278" spans="32:32" x14ac:dyDescent="0.15">
      <c r="AF4278" s="740"/>
    </row>
    <row r="4279" spans="32:32" x14ac:dyDescent="0.15">
      <c r="AF4279" s="740"/>
    </row>
    <row r="4280" spans="32:32" x14ac:dyDescent="0.15">
      <c r="AF4280" s="740"/>
    </row>
    <row r="4281" spans="32:32" x14ac:dyDescent="0.15">
      <c r="AF4281" s="740"/>
    </row>
    <row r="4282" spans="32:32" x14ac:dyDescent="0.15">
      <c r="AF4282" s="740"/>
    </row>
    <row r="4283" spans="32:32" x14ac:dyDescent="0.15">
      <c r="AF4283" s="740"/>
    </row>
    <row r="4284" spans="32:32" x14ac:dyDescent="0.15">
      <c r="AF4284" s="740"/>
    </row>
    <row r="4285" spans="32:32" x14ac:dyDescent="0.15">
      <c r="AF4285" s="740"/>
    </row>
    <row r="4286" spans="32:32" x14ac:dyDescent="0.15">
      <c r="AF4286" s="740"/>
    </row>
    <row r="4287" spans="32:32" x14ac:dyDescent="0.15">
      <c r="AF4287" s="740"/>
    </row>
    <row r="4288" spans="32:32" x14ac:dyDescent="0.15">
      <c r="AF4288" s="740"/>
    </row>
    <row r="4289" spans="32:32" x14ac:dyDescent="0.15">
      <c r="AF4289" s="740"/>
    </row>
    <row r="4290" spans="32:32" x14ac:dyDescent="0.15">
      <c r="AF4290" s="740"/>
    </row>
    <row r="4291" spans="32:32" x14ac:dyDescent="0.15">
      <c r="AF4291" s="740"/>
    </row>
    <row r="4292" spans="32:32" x14ac:dyDescent="0.15">
      <c r="AF4292" s="740"/>
    </row>
    <row r="4293" spans="32:32" x14ac:dyDescent="0.15">
      <c r="AF4293" s="740"/>
    </row>
    <row r="4294" spans="32:32" x14ac:dyDescent="0.15">
      <c r="AF4294" s="740"/>
    </row>
    <row r="4295" spans="32:32" x14ac:dyDescent="0.15">
      <c r="AF4295" s="740"/>
    </row>
    <row r="4296" spans="32:32" x14ac:dyDescent="0.15">
      <c r="AF4296" s="740"/>
    </row>
    <row r="4297" spans="32:32" x14ac:dyDescent="0.15">
      <c r="AF4297" s="740"/>
    </row>
    <row r="4298" spans="32:32" x14ac:dyDescent="0.15">
      <c r="AF4298" s="740"/>
    </row>
    <row r="4299" spans="32:32" x14ac:dyDescent="0.15">
      <c r="AF4299" s="740"/>
    </row>
    <row r="4300" spans="32:32" x14ac:dyDescent="0.15">
      <c r="AF4300" s="740"/>
    </row>
    <row r="4301" spans="32:32" x14ac:dyDescent="0.15">
      <c r="AF4301" s="740"/>
    </row>
    <row r="4302" spans="32:32" x14ac:dyDescent="0.15">
      <c r="AF4302" s="740"/>
    </row>
    <row r="4303" spans="32:32" x14ac:dyDescent="0.15">
      <c r="AF4303" s="740"/>
    </row>
    <row r="4304" spans="32:32" x14ac:dyDescent="0.15">
      <c r="AF4304" s="740"/>
    </row>
    <row r="4305" spans="32:32" x14ac:dyDescent="0.15">
      <c r="AF4305" s="740"/>
    </row>
    <row r="4306" spans="32:32" x14ac:dyDescent="0.15">
      <c r="AF4306" s="740"/>
    </row>
    <row r="4307" spans="32:32" x14ac:dyDescent="0.15">
      <c r="AF4307" s="740"/>
    </row>
    <row r="4308" spans="32:32" x14ac:dyDescent="0.15">
      <c r="AF4308" s="740"/>
    </row>
    <row r="4309" spans="32:32" x14ac:dyDescent="0.15">
      <c r="AF4309" s="740"/>
    </row>
    <row r="4310" spans="32:32" x14ac:dyDescent="0.15">
      <c r="AF4310" s="740"/>
    </row>
    <row r="4311" spans="32:32" x14ac:dyDescent="0.15">
      <c r="AF4311" s="740"/>
    </row>
    <row r="4312" spans="32:32" x14ac:dyDescent="0.15">
      <c r="AF4312" s="740"/>
    </row>
    <row r="4313" spans="32:32" x14ac:dyDescent="0.15">
      <c r="AF4313" s="740"/>
    </row>
    <row r="4314" spans="32:32" x14ac:dyDescent="0.15">
      <c r="AF4314" s="740"/>
    </row>
    <row r="4315" spans="32:32" x14ac:dyDescent="0.15">
      <c r="AF4315" s="740"/>
    </row>
    <row r="4316" spans="32:32" x14ac:dyDescent="0.15">
      <c r="AF4316" s="740"/>
    </row>
    <row r="4317" spans="32:32" x14ac:dyDescent="0.15">
      <c r="AF4317" s="740"/>
    </row>
    <row r="4318" spans="32:32" x14ac:dyDescent="0.15">
      <c r="AF4318" s="740"/>
    </row>
    <row r="4319" spans="32:32" x14ac:dyDescent="0.15">
      <c r="AF4319" s="740"/>
    </row>
    <row r="4320" spans="32:32" x14ac:dyDescent="0.15">
      <c r="AF4320" s="740"/>
    </row>
    <row r="4321" spans="32:32" x14ac:dyDescent="0.15">
      <c r="AF4321" s="740"/>
    </row>
    <row r="4322" spans="32:32" x14ac:dyDescent="0.15">
      <c r="AF4322" s="740"/>
    </row>
    <row r="4323" spans="32:32" x14ac:dyDescent="0.15">
      <c r="AF4323" s="740"/>
    </row>
    <row r="4324" spans="32:32" x14ac:dyDescent="0.15">
      <c r="AF4324" s="740"/>
    </row>
    <row r="4325" spans="32:32" x14ac:dyDescent="0.15">
      <c r="AF4325" s="740"/>
    </row>
    <row r="4326" spans="32:32" x14ac:dyDescent="0.15">
      <c r="AF4326" s="740"/>
    </row>
    <row r="4327" spans="32:32" x14ac:dyDescent="0.15">
      <c r="AF4327" s="740"/>
    </row>
    <row r="4328" spans="32:32" x14ac:dyDescent="0.15">
      <c r="AF4328" s="740"/>
    </row>
    <row r="4329" spans="32:32" x14ac:dyDescent="0.15">
      <c r="AF4329" s="740"/>
    </row>
    <row r="4330" spans="32:32" x14ac:dyDescent="0.15">
      <c r="AF4330" s="740"/>
    </row>
    <row r="4331" spans="32:32" x14ac:dyDescent="0.15">
      <c r="AF4331" s="740"/>
    </row>
    <row r="4332" spans="32:32" x14ac:dyDescent="0.15">
      <c r="AF4332" s="740"/>
    </row>
    <row r="4333" spans="32:32" x14ac:dyDescent="0.15">
      <c r="AF4333" s="740"/>
    </row>
    <row r="4334" spans="32:32" x14ac:dyDescent="0.15">
      <c r="AF4334" s="740"/>
    </row>
    <row r="4335" spans="32:32" x14ac:dyDescent="0.15">
      <c r="AF4335" s="740"/>
    </row>
    <row r="4336" spans="32:32" x14ac:dyDescent="0.15">
      <c r="AF4336" s="740"/>
    </row>
    <row r="4337" spans="32:32" x14ac:dyDescent="0.15">
      <c r="AF4337" s="740"/>
    </row>
    <row r="4338" spans="32:32" x14ac:dyDescent="0.15">
      <c r="AF4338" s="740"/>
    </row>
    <row r="4339" spans="32:32" x14ac:dyDescent="0.15">
      <c r="AF4339" s="740"/>
    </row>
    <row r="4340" spans="32:32" x14ac:dyDescent="0.15">
      <c r="AF4340" s="740"/>
    </row>
  </sheetData>
  <sheetProtection password="DE6F" sheet="1" objects="1" scenarios="1"/>
  <autoFilter ref="K20:Y4020" xr:uid="{2AAF9E71-616C-4F21-AF9D-7298ED82B8C0}"/>
  <mergeCells count="964">
    <mergeCell ref="FU869:FW869"/>
    <mergeCell ref="FU870:FW870"/>
    <mergeCell ref="N9:N16"/>
    <mergeCell ref="FU868:FW868"/>
    <mergeCell ref="FU873:FW873"/>
    <mergeCell ref="FU874:FW874"/>
    <mergeCell ref="FU793:FW793"/>
    <mergeCell ref="FU861:FW861"/>
    <mergeCell ref="FU871:FW871"/>
    <mergeCell ref="FU832:FW832"/>
    <mergeCell ref="FU881:FW881"/>
    <mergeCell ref="FU882:FW882"/>
    <mergeCell ref="FU877:FW877"/>
    <mergeCell ref="FU878:FW878"/>
    <mergeCell ref="FU879:FW879"/>
    <mergeCell ref="FU880:FW880"/>
    <mergeCell ref="FU815:FW815"/>
    <mergeCell ref="FU811:FW811"/>
    <mergeCell ref="FU814:FW814"/>
    <mergeCell ref="FU864:FW864"/>
    <mergeCell ref="FU865:FW865"/>
    <mergeCell ref="FU866:FW866"/>
    <mergeCell ref="FU820:FW820"/>
    <mergeCell ref="FU836:FW836"/>
    <mergeCell ref="FU845:FW845"/>
    <mergeCell ref="FU840:FW840"/>
    <mergeCell ref="FU541:FW541"/>
    <mergeCell ref="FU552:FW552"/>
    <mergeCell ref="FU540:FW540"/>
    <mergeCell ref="FU553:FW553"/>
    <mergeCell ref="FU547:FW547"/>
    <mergeCell ref="FU549:FW549"/>
    <mergeCell ref="FU550:FW550"/>
    <mergeCell ref="FU536:FW536"/>
    <mergeCell ref="FU872:FW872"/>
    <mergeCell ref="FU867:FW867"/>
    <mergeCell ref="FU852:FW852"/>
    <mergeCell ref="FU851:FW851"/>
    <mergeCell ref="FU617:FW617"/>
    <mergeCell ref="FU791:FW791"/>
    <mergeCell ref="FU542:FW542"/>
    <mergeCell ref="FU537:FW537"/>
    <mergeCell ref="FU548:FW548"/>
    <mergeCell ref="FU460:FW460"/>
    <mergeCell ref="FU462:FW462"/>
    <mergeCell ref="FU463:FW463"/>
    <mergeCell ref="FU461:FW461"/>
    <mergeCell ref="FU464:FW464"/>
    <mergeCell ref="FU591:FW591"/>
    <mergeCell ref="FU588:FW588"/>
    <mergeCell ref="FU533:FW533"/>
    <mergeCell ref="FU538:FW538"/>
    <mergeCell ref="FU545:FW545"/>
    <mergeCell ref="FU424:FW424"/>
    <mergeCell ref="FU430:FW430"/>
    <mergeCell ref="FU589:FW589"/>
    <mergeCell ref="FU590:FW590"/>
    <mergeCell ref="FU529:FW529"/>
    <mergeCell ref="FU465:FW465"/>
    <mergeCell ref="FU484:FW484"/>
    <mergeCell ref="FU469:FW469"/>
    <mergeCell ref="FU467:FW467"/>
    <mergeCell ref="FU466:FW466"/>
    <mergeCell ref="FU397:FW397"/>
    <mergeCell ref="FU404:FW404"/>
    <mergeCell ref="FU417:FW417"/>
    <mergeCell ref="FU436:FW436"/>
    <mergeCell ref="FU420:FW420"/>
    <mergeCell ref="FU423:FW423"/>
    <mergeCell ref="FU416:FW416"/>
    <mergeCell ref="FU422:FW422"/>
    <mergeCell ref="FU428:FW428"/>
    <mergeCell ref="FU421:FW421"/>
    <mergeCell ref="DM252:DM253"/>
    <mergeCell ref="FU856:FW856"/>
    <mergeCell ref="FU406:FW406"/>
    <mergeCell ref="FU394:FW394"/>
    <mergeCell ref="FU415:FW415"/>
    <mergeCell ref="FU408:FW408"/>
    <mergeCell ref="FU402:FW402"/>
    <mergeCell ref="FU539:FW539"/>
    <mergeCell ref="FU476:FW476"/>
    <mergeCell ref="FU490:FW490"/>
    <mergeCell ref="DM362:DM363"/>
    <mergeCell ref="DM582:DM583"/>
    <mergeCell ref="FU889:FW889"/>
    <mergeCell ref="FU890:FW890"/>
    <mergeCell ref="FU891:FW891"/>
    <mergeCell ref="FU894:FW894"/>
    <mergeCell ref="FU893:FW893"/>
    <mergeCell ref="FU833:FW833"/>
    <mergeCell ref="FU812:FW813"/>
    <mergeCell ref="FU892:FW892"/>
    <mergeCell ref="FU418:FW418"/>
    <mergeCell ref="FU412:FW412"/>
    <mergeCell ref="FU413:FW413"/>
    <mergeCell ref="FU244:FW244"/>
    <mergeCell ref="FU803:FW804"/>
    <mergeCell ref="FU614:FW614"/>
    <mergeCell ref="FU615:FW615"/>
    <mergeCell ref="FU616:FW616"/>
    <mergeCell ref="FU399:FW399"/>
    <mergeCell ref="FU491:FW491"/>
    <mergeCell ref="FU605:FW605"/>
    <mergeCell ref="FU607:FW607"/>
    <mergeCell ref="FU611:FW611"/>
    <mergeCell ref="FU612:FW612"/>
    <mergeCell ref="FU835:FW835"/>
    <mergeCell ref="FU818:FW819"/>
    <mergeCell ref="FU683:FW684"/>
    <mergeCell ref="FU801:FW802"/>
    <mergeCell ref="FU805:FW805"/>
    <mergeCell ref="FU699:FW700"/>
    <mergeCell ref="FU457:FW457"/>
    <mergeCell ref="FU486:FW486"/>
    <mergeCell ref="FU440:FW440"/>
    <mergeCell ref="FU448:FW448"/>
    <mergeCell ref="FU455:FW455"/>
    <mergeCell ref="FU487:FW487"/>
    <mergeCell ref="FU470:FW470"/>
    <mergeCell ref="FU468:FW468"/>
    <mergeCell ref="FU475:FW475"/>
    <mergeCell ref="FU459:FW459"/>
    <mergeCell ref="CP225:CP226"/>
    <mergeCell ref="FU411:FW411"/>
    <mergeCell ref="FU393:FW393"/>
    <mergeCell ref="FU409:FW409"/>
    <mergeCell ref="FU182:FW182"/>
    <mergeCell ref="FU391:FW391"/>
    <mergeCell ref="FU392:FW392"/>
    <mergeCell ref="FU410:FW410"/>
    <mergeCell ref="FU184:FW184"/>
    <mergeCell ref="FU183:FW183"/>
    <mergeCell ref="AU32:AU35"/>
    <mergeCell ref="CA19:CA20"/>
    <mergeCell ref="BY26:BY29"/>
    <mergeCell ref="AU24:AU27"/>
    <mergeCell ref="AV24:AW24"/>
    <mergeCell ref="AV25:AW25"/>
    <mergeCell ref="AV27:AW27"/>
    <mergeCell ref="AU28:AU31"/>
    <mergeCell ref="AV28:AW28"/>
    <mergeCell ref="AV29:AW29"/>
    <mergeCell ref="AU20:AU23"/>
    <mergeCell ref="AV20:AW20"/>
    <mergeCell ref="AV21:AW21"/>
    <mergeCell ref="AV22:AW22"/>
    <mergeCell ref="CD19:CE19"/>
    <mergeCell ref="AV31:AW31"/>
    <mergeCell ref="BY19:BZ20"/>
    <mergeCell ref="AV30:AW30"/>
    <mergeCell ref="AV37:AW37"/>
    <mergeCell ref="AV32:AW32"/>
    <mergeCell ref="AV39:AW39"/>
    <mergeCell ref="BY21:BY25"/>
    <mergeCell ref="CB19:CC19"/>
    <mergeCell ref="AV33:AW33"/>
    <mergeCell ref="AV34:AW34"/>
    <mergeCell ref="AV36:AW36"/>
    <mergeCell ref="AV23:AW23"/>
    <mergeCell ref="AV26:AW26"/>
    <mergeCell ref="FT1249:FT1253"/>
    <mergeCell ref="FN95:FN104"/>
    <mergeCell ref="FN105:FN114"/>
    <mergeCell ref="FN69:FN74"/>
    <mergeCell ref="FN75:FN78"/>
    <mergeCell ref="FM115:FM124"/>
    <mergeCell ref="FM75:FM78"/>
    <mergeCell ref="FM79:FM84"/>
    <mergeCell ref="FM95:FM104"/>
    <mergeCell ref="FT791:FT793"/>
    <mergeCell ref="FU60:FW60"/>
    <mergeCell ref="FU64:FW64"/>
    <mergeCell ref="FU76:FW76"/>
    <mergeCell ref="FN79:FN84"/>
    <mergeCell ref="FU96:FW96"/>
    <mergeCell ref="FU97:FW97"/>
    <mergeCell ref="FU90:FW91"/>
    <mergeCell ref="FN85:FN94"/>
    <mergeCell ref="FU85:FW85"/>
    <mergeCell ref="FU78:FW78"/>
    <mergeCell ref="FU98:FW98"/>
    <mergeCell ref="CF19:CG19"/>
    <mergeCell ref="FU41:FW44"/>
    <mergeCell ref="FU45:FW48"/>
    <mergeCell ref="FU50:FW50"/>
    <mergeCell ref="FU39:FW40"/>
    <mergeCell ref="FN65:FN68"/>
    <mergeCell ref="FM55:FM58"/>
    <mergeCell ref="FU51:FW53"/>
    <mergeCell ref="FU59:FW59"/>
    <mergeCell ref="FT23:FT36"/>
    <mergeCell ref="DM142:DM143"/>
    <mergeCell ref="DM32:DM33"/>
    <mergeCell ref="CL19:CN19"/>
    <mergeCell ref="FN45:FN50"/>
    <mergeCell ref="FM45:FM50"/>
    <mergeCell ref="FN19:FN32"/>
    <mergeCell ref="FN33:FN44"/>
    <mergeCell ref="FM19:FM32"/>
    <mergeCell ref="CH19:CI19"/>
    <mergeCell ref="FM59:FM64"/>
    <mergeCell ref="FM105:FM114"/>
    <mergeCell ref="FN115:FN124"/>
    <mergeCell ref="FM85:FM94"/>
    <mergeCell ref="FU57:FW58"/>
    <mergeCell ref="FU80:FW80"/>
    <mergeCell ref="FU81:FW81"/>
    <mergeCell ref="FU82:FW82"/>
    <mergeCell ref="FU87:FW87"/>
    <mergeCell ref="FU84:FW84"/>
    <mergeCell ref="FU75:FW75"/>
    <mergeCell ref="FU73:FW73"/>
    <mergeCell ref="FU103:FW103"/>
    <mergeCell ref="FU111:FW111"/>
    <mergeCell ref="FU89:FW89"/>
    <mergeCell ref="FU107:FW107"/>
    <mergeCell ref="FU104:FW104"/>
    <mergeCell ref="FU102:FW102"/>
    <mergeCell ref="FU99:FW99"/>
    <mergeCell ref="AM54:AM58"/>
    <mergeCell ref="AM64:AM68"/>
    <mergeCell ref="AM59:AM63"/>
    <mergeCell ref="FN51:FN54"/>
    <mergeCell ref="AM69:AM73"/>
    <mergeCell ref="FM69:FM74"/>
    <mergeCell ref="FN55:FN58"/>
    <mergeCell ref="FN59:FN64"/>
    <mergeCell ref="FM51:FM54"/>
    <mergeCell ref="FM65:FM68"/>
    <mergeCell ref="FU70:FW70"/>
    <mergeCell ref="FU66:FW66"/>
    <mergeCell ref="FU61:FW61"/>
    <mergeCell ref="FU65:FW65"/>
    <mergeCell ref="FU74:FW74"/>
    <mergeCell ref="FU72:FW72"/>
    <mergeCell ref="FU123:FW123"/>
    <mergeCell ref="FU121:FW122"/>
    <mergeCell ref="FU68:FW68"/>
    <mergeCell ref="FU67:FW67"/>
    <mergeCell ref="FU77:FW77"/>
    <mergeCell ref="FU69:FW69"/>
    <mergeCell ref="FU71:FW71"/>
    <mergeCell ref="FU119:FW119"/>
    <mergeCell ref="FU108:FW109"/>
    <mergeCell ref="FU105:FW105"/>
    <mergeCell ref="FU117:FW117"/>
    <mergeCell ref="FU118:FW118"/>
    <mergeCell ref="FU110:FW110"/>
    <mergeCell ref="FU114:FW114"/>
    <mergeCell ref="FU115:FW115"/>
    <mergeCell ref="FU120:FW120"/>
    <mergeCell ref="FU112:FW112"/>
    <mergeCell ref="FU113:FW113"/>
    <mergeCell ref="FU88:FW88"/>
    <mergeCell ref="FU101:FW101"/>
    <mergeCell ref="FU79:FW79"/>
    <mergeCell ref="FU93:FW94"/>
    <mergeCell ref="FU106:FW106"/>
    <mergeCell ref="FU83:FW83"/>
    <mergeCell ref="FU86:FW86"/>
    <mergeCell ref="FU100:FW100"/>
    <mergeCell ref="FU92:FW92"/>
    <mergeCell ref="FU95:FW95"/>
    <mergeCell ref="FU138:FW138"/>
    <mergeCell ref="FU139:FW139"/>
    <mergeCell ref="FU136:FW136"/>
    <mergeCell ref="FU137:FW137"/>
    <mergeCell ref="FU126:FW127"/>
    <mergeCell ref="FU124:FW124"/>
    <mergeCell ref="FU128:FW128"/>
    <mergeCell ref="FU129:FW130"/>
    <mergeCell ref="FU125:FW125"/>
    <mergeCell ref="FU134:FW134"/>
    <mergeCell ref="FU143:FW143"/>
    <mergeCell ref="FU144:FW144"/>
    <mergeCell ref="FU156:FW156"/>
    <mergeCell ref="FU145:FW145"/>
    <mergeCell ref="FU146:FW146"/>
    <mergeCell ref="FU166:FW166"/>
    <mergeCell ref="FU165:FW165"/>
    <mergeCell ref="FU152:FW152"/>
    <mergeCell ref="FU153:FW153"/>
    <mergeCell ref="FU150:FW150"/>
    <mergeCell ref="FU236:FW236"/>
    <mergeCell ref="FU189:FW189"/>
    <mergeCell ref="FU191:FW191"/>
    <mergeCell ref="FU162:FW162"/>
    <mergeCell ref="FU178:FW178"/>
    <mergeCell ref="FU176:FW176"/>
    <mergeCell ref="FU212:FW212"/>
    <mergeCell ref="FU194:FW194"/>
    <mergeCell ref="FU219:FW219"/>
    <mergeCell ref="FU211:FW211"/>
    <mergeCell ref="FU216:FW216"/>
    <mergeCell ref="FU217:FW217"/>
    <mergeCell ref="FU197:FW197"/>
    <mergeCell ref="FU198:FW198"/>
    <mergeCell ref="FU213:FW213"/>
    <mergeCell ref="FU214:FW214"/>
    <mergeCell ref="FU201:FW201"/>
    <mergeCell ref="FU206:FW206"/>
    <mergeCell ref="FU207:FW207"/>
    <mergeCell ref="FU240:FW240"/>
    <mergeCell ref="FU215:FW215"/>
    <mergeCell ref="FU179:FW179"/>
    <mergeCell ref="FU180:FW180"/>
    <mergeCell ref="FU181:FW181"/>
    <mergeCell ref="FU173:FW173"/>
    <mergeCell ref="FU192:FW192"/>
    <mergeCell ref="FU238:FW238"/>
    <mergeCell ref="FU175:FW175"/>
    <mergeCell ref="FU229:FW229"/>
    <mergeCell ref="FU235:FW235"/>
    <mergeCell ref="FU237:FW237"/>
    <mergeCell ref="FU218:FW218"/>
    <mergeCell ref="FU221:FW221"/>
    <mergeCell ref="FU224:FW224"/>
    <mergeCell ref="FU228:FW228"/>
    <mergeCell ref="FU220:FW220"/>
    <mergeCell ref="FU226:FW226"/>
    <mergeCell ref="FU230:FW230"/>
    <mergeCell ref="FU222:FW222"/>
    <mergeCell ref="FU263:FW263"/>
    <mergeCell ref="FU264:FW264"/>
    <mergeCell ref="FU260:FW260"/>
    <mergeCell ref="FU243:FW243"/>
    <mergeCell ref="FU232:FW232"/>
    <mergeCell ref="FU247:FW247"/>
    <mergeCell ref="FU248:FW248"/>
    <mergeCell ref="FU241:FW241"/>
    <mergeCell ref="FU233:FW233"/>
    <mergeCell ref="FU246:FW246"/>
    <mergeCell ref="FU266:FW266"/>
    <mergeCell ref="FU269:FW269"/>
    <mergeCell ref="FU270:FW270"/>
    <mergeCell ref="FU273:FW273"/>
    <mergeCell ref="FU272:FW272"/>
    <mergeCell ref="FU271:FW271"/>
    <mergeCell ref="FU268:FW268"/>
    <mergeCell ref="FU267:FW267"/>
    <mergeCell ref="FU471:FW471"/>
    <mergeCell ref="FU479:FW479"/>
    <mergeCell ref="FU493:FW493"/>
    <mergeCell ref="FU485:FW485"/>
    <mergeCell ref="FU480:FW480"/>
    <mergeCell ref="FU473:FW473"/>
    <mergeCell ref="FU478:FW478"/>
    <mergeCell ref="FU481:FW481"/>
    <mergeCell ref="FU488:FW488"/>
    <mergeCell ref="FU482:FW482"/>
    <mergeCell ref="FU530:FW530"/>
    <mergeCell ref="FU499:FW499"/>
    <mergeCell ref="FU512:FW512"/>
    <mergeCell ref="FU528:FW528"/>
    <mergeCell ref="FU501:FW501"/>
    <mergeCell ref="FU504:FW504"/>
    <mergeCell ref="FU527:FW527"/>
    <mergeCell ref="FU526:FW526"/>
    <mergeCell ref="FU509:FW509"/>
    <mergeCell ref="FU515:FW515"/>
    <mergeCell ref="FU516:FW516"/>
    <mergeCell ref="FU517:FW517"/>
    <mergeCell ref="FU524:FW524"/>
    <mergeCell ref="FU520:FW520"/>
    <mergeCell ref="FU523:FW523"/>
    <mergeCell ref="FU525:FW525"/>
    <mergeCell ref="AM44:AM45"/>
    <mergeCell ref="AM46:AM48"/>
    <mergeCell ref="FU49:FW49"/>
    <mergeCell ref="FU532:FW532"/>
    <mergeCell ref="FU544:FW544"/>
    <mergeCell ref="FU518:FW518"/>
    <mergeCell ref="FU521:FW521"/>
    <mergeCell ref="FU522:FW522"/>
    <mergeCell ref="FU531:FW531"/>
    <mergeCell ref="FU535:FW535"/>
    <mergeCell ref="AM21:AM27"/>
    <mergeCell ref="AM28:AM33"/>
    <mergeCell ref="AM34:AM36"/>
    <mergeCell ref="AM37:AM38"/>
    <mergeCell ref="AU36:AU39"/>
    <mergeCell ref="AM41:AM43"/>
    <mergeCell ref="AU40:AW40"/>
    <mergeCell ref="AV38:AW38"/>
    <mergeCell ref="AM39:AM40"/>
    <mergeCell ref="AV35:AW35"/>
    <mergeCell ref="FU561:FW561"/>
    <mergeCell ref="FU551:FW551"/>
    <mergeCell ref="FU584:FW584"/>
    <mergeCell ref="FU580:FW580"/>
    <mergeCell ref="FU581:FW581"/>
    <mergeCell ref="FU583:FW583"/>
    <mergeCell ref="FU576:FW576"/>
    <mergeCell ref="FU570:FW570"/>
    <mergeCell ref="FU571:FW571"/>
    <mergeCell ref="FU555:FW555"/>
    <mergeCell ref="FU54:FW56"/>
    <mergeCell ref="FU62:FW63"/>
    <mergeCell ref="AM49:AM50"/>
    <mergeCell ref="AU41:AW41"/>
    <mergeCell ref="FU562:FW562"/>
    <mergeCell ref="FU534:FW534"/>
    <mergeCell ref="FU558:FW558"/>
    <mergeCell ref="AM51:AM53"/>
    <mergeCell ref="FM33:FM44"/>
    <mergeCell ref="FU141:FW142"/>
    <mergeCell ref="FU135:FW135"/>
    <mergeCell ref="FU161:FW161"/>
    <mergeCell ref="FU116:FW116"/>
    <mergeCell ref="FU154:FW154"/>
    <mergeCell ref="FU155:FW155"/>
    <mergeCell ref="FU147:FW147"/>
    <mergeCell ref="FU140:FW140"/>
    <mergeCell ref="FU131:FW131"/>
    <mergeCell ref="FU132:FW132"/>
    <mergeCell ref="FU133:FW133"/>
    <mergeCell ref="FU148:FW148"/>
    <mergeCell ref="FU149:FW149"/>
    <mergeCell ref="FU157:FW157"/>
    <mergeCell ref="FU158:FW158"/>
    <mergeCell ref="FU159:FW159"/>
    <mergeCell ref="FU160:FW160"/>
    <mergeCell ref="FU163:FW163"/>
    <mergeCell ref="FU151:FW151"/>
    <mergeCell ref="FU169:FW169"/>
    <mergeCell ref="FU205:FW205"/>
    <mergeCell ref="FU203:FW203"/>
    <mergeCell ref="FU204:FW204"/>
    <mergeCell ref="FU202:FW202"/>
    <mergeCell ref="FU174:FW174"/>
    <mergeCell ref="FU170:FW170"/>
    <mergeCell ref="FU168:FW168"/>
    <mergeCell ref="FU285:FW285"/>
    <mergeCell ref="FU172:FW172"/>
    <mergeCell ref="FU177:FW177"/>
    <mergeCell ref="FU190:FW190"/>
    <mergeCell ref="FU185:FW185"/>
    <mergeCell ref="FU210:FW210"/>
    <mergeCell ref="FU199:FW199"/>
    <mergeCell ref="FU239:FW239"/>
    <mergeCell ref="FU200:FW200"/>
    <mergeCell ref="FU227:FW227"/>
    <mergeCell ref="FU282:FW282"/>
    <mergeCell ref="FU242:FW242"/>
    <mergeCell ref="FU245:FW245"/>
    <mergeCell ref="FU225:FW225"/>
    <mergeCell ref="FU250:FW250"/>
    <mergeCell ref="FU277:FW277"/>
    <mergeCell ref="FU249:FW249"/>
    <mergeCell ref="FU254:FW254"/>
    <mergeCell ref="FU255:FW255"/>
    <mergeCell ref="FU276:FW276"/>
    <mergeCell ref="FU291:FW291"/>
    <mergeCell ref="FU259:FW259"/>
    <mergeCell ref="FU261:FW261"/>
    <mergeCell ref="FU262:FW262"/>
    <mergeCell ref="FU251:FW251"/>
    <mergeCell ref="FU288:FW288"/>
    <mergeCell ref="FU274:FW274"/>
    <mergeCell ref="FU275:FW275"/>
    <mergeCell ref="FU265:FW265"/>
    <mergeCell ref="FU280:FW280"/>
    <mergeCell ref="FU283:FW283"/>
    <mergeCell ref="FU279:FW279"/>
    <mergeCell ref="FU284:FW284"/>
    <mergeCell ref="FU278:FW278"/>
    <mergeCell ref="FU296:FW296"/>
    <mergeCell ref="FU305:FW305"/>
    <mergeCell ref="FU286:FW286"/>
    <mergeCell ref="FU295:FW295"/>
    <mergeCell ref="FU302:FW302"/>
    <mergeCell ref="FU304:FW304"/>
    <mergeCell ref="FU256:FW256"/>
    <mergeCell ref="FU258:FW258"/>
    <mergeCell ref="FU257:FW257"/>
    <mergeCell ref="FU252:FW252"/>
    <mergeCell ref="FU253:FW253"/>
    <mergeCell ref="FU844:FW844"/>
    <mergeCell ref="FU290:FW290"/>
    <mergeCell ref="FU287:FW287"/>
    <mergeCell ref="FU292:FW292"/>
    <mergeCell ref="FU307:FW307"/>
    <mergeCell ref="FU289:FW289"/>
    <mergeCell ref="FU298:FW298"/>
    <mergeCell ref="FU299:FW299"/>
    <mergeCell ref="FU297:FW297"/>
    <mergeCell ref="FU831:FW831"/>
    <mergeCell ref="FU839:FW839"/>
    <mergeCell ref="FU829:FW829"/>
    <mergeCell ref="FU828:FW828"/>
    <mergeCell ref="FU830:FW830"/>
    <mergeCell ref="FU602:FW602"/>
    <mergeCell ref="FU603:FW603"/>
    <mergeCell ref="FU794:FW794"/>
    <mergeCell ref="FU663:FW664"/>
    <mergeCell ref="FU631:FW632"/>
    <mergeCell ref="FU601:FW601"/>
    <mergeCell ref="FU792:FW792"/>
    <mergeCell ref="FU608:FW608"/>
    <mergeCell ref="FU606:FW606"/>
    <mergeCell ref="FU679:FW680"/>
    <mergeCell ref="FU687:FW688"/>
    <mergeCell ref="FU593:FW593"/>
    <mergeCell ref="FU594:FW594"/>
    <mergeCell ref="FU599:FW599"/>
    <mergeCell ref="FU613:FW613"/>
    <mergeCell ref="FU609:FW609"/>
    <mergeCell ref="FU600:FW600"/>
    <mergeCell ref="FU595:FW595"/>
    <mergeCell ref="FU597:FW597"/>
    <mergeCell ref="FU598:FW598"/>
    <mergeCell ref="FU610:FW610"/>
    <mergeCell ref="FU806:FW808"/>
    <mergeCell ref="FU809:FW810"/>
    <mergeCell ref="FU816:FW817"/>
    <mergeCell ref="FU821:FW821"/>
    <mergeCell ref="FU827:FW827"/>
    <mergeCell ref="FU823:FW823"/>
    <mergeCell ref="FU824:FW824"/>
    <mergeCell ref="FU822:FW822"/>
    <mergeCell ref="FU826:FW826"/>
    <mergeCell ref="FU825:FW825"/>
    <mergeCell ref="FU691:FW692"/>
    <mergeCell ref="FU695:FW696"/>
    <mergeCell ref="FU643:FW644"/>
    <mergeCell ref="FU647:FW648"/>
    <mergeCell ref="FU651:FW652"/>
    <mergeCell ref="FU675:FW676"/>
    <mergeCell ref="FU592:FW592"/>
    <mergeCell ref="FU566:FW566"/>
    <mergeCell ref="FU567:FW567"/>
    <mergeCell ref="FU565:FW565"/>
    <mergeCell ref="FU585:FW585"/>
    <mergeCell ref="FU586:FW586"/>
    <mergeCell ref="FU582:FW582"/>
    <mergeCell ref="FU568:FW568"/>
    <mergeCell ref="FU577:FW577"/>
    <mergeCell ref="FU578:FW578"/>
    <mergeCell ref="FU293:FW293"/>
    <mergeCell ref="FU303:FW303"/>
    <mergeCell ref="FU294:FW294"/>
    <mergeCell ref="FU281:FW281"/>
    <mergeCell ref="FU564:FW564"/>
    <mergeCell ref="FU604:FW604"/>
    <mergeCell ref="FU573:FW573"/>
    <mergeCell ref="FU575:FW575"/>
    <mergeCell ref="FU572:FW572"/>
    <mergeCell ref="FU596:FW596"/>
    <mergeCell ref="FU186:FW186"/>
    <mergeCell ref="FU209:FW209"/>
    <mergeCell ref="FU195:FW195"/>
    <mergeCell ref="FU208:FW208"/>
    <mergeCell ref="FU187:FW187"/>
    <mergeCell ref="FU188:FW188"/>
    <mergeCell ref="FU37:FW38"/>
    <mergeCell ref="FU22:FW22"/>
    <mergeCell ref="FU23:FW23"/>
    <mergeCell ref="FU26:FW26"/>
    <mergeCell ref="FU25:FW25"/>
    <mergeCell ref="FU33:FW36"/>
    <mergeCell ref="FU24:FW24"/>
    <mergeCell ref="FU27:FW28"/>
    <mergeCell ref="FU29:FW32"/>
    <mergeCell ref="FU171:FW171"/>
    <mergeCell ref="FU320:FW320"/>
    <mergeCell ref="FU321:FW321"/>
    <mergeCell ref="FU196:FW196"/>
    <mergeCell ref="FU193:FW193"/>
    <mergeCell ref="FU310:FW310"/>
    <mergeCell ref="FU306:FW306"/>
    <mergeCell ref="FU234:FW234"/>
    <mergeCell ref="FU223:FW223"/>
    <mergeCell ref="FU231:FW231"/>
    <mergeCell ref="FU167:FW167"/>
    <mergeCell ref="FU563:FW563"/>
    <mergeCell ref="FU503:FW503"/>
    <mergeCell ref="FU559:FW559"/>
    <mergeCell ref="FU554:FW554"/>
    <mergeCell ref="FU543:FW543"/>
    <mergeCell ref="FU560:FW560"/>
    <mergeCell ref="FU483:FW483"/>
    <mergeCell ref="FU492:FW492"/>
    <mergeCell ref="FU546:FW546"/>
    <mergeCell ref="FU164:FW164"/>
    <mergeCell ref="FU385:FW385"/>
    <mergeCell ref="FU322:FW322"/>
    <mergeCell ref="FU300:FW300"/>
    <mergeCell ref="FU337:FW337"/>
    <mergeCell ref="FU333:FW333"/>
    <mergeCell ref="FU334:FW334"/>
    <mergeCell ref="FU344:FW344"/>
    <mergeCell ref="FU315:FW315"/>
    <mergeCell ref="FU316:FW316"/>
    <mergeCell ref="FU441:FW441"/>
    <mergeCell ref="FU556:FW556"/>
    <mergeCell ref="FU557:FW557"/>
    <mergeCell ref="FU345:FW345"/>
    <mergeCell ref="FU445:FW445"/>
    <mergeCell ref="FU444:FW444"/>
    <mergeCell ref="FU383:FW383"/>
    <mergeCell ref="FU395:FW395"/>
    <mergeCell ref="FU419:FW419"/>
    <mergeCell ref="FU431:FW431"/>
    <mergeCell ref="FU447:FW447"/>
    <mergeCell ref="FU456:FW456"/>
    <mergeCell ref="FU452:FW452"/>
    <mergeCell ref="FU453:FW453"/>
    <mergeCell ref="FU442:FW442"/>
    <mergeCell ref="FU519:FW519"/>
    <mergeCell ref="FU513:FW513"/>
    <mergeCell ref="FU474:FW474"/>
    <mergeCell ref="FU477:FW477"/>
    <mergeCell ref="FU511:FW511"/>
    <mergeCell ref="FU446:FW446"/>
    <mergeCell ref="FU434:FW434"/>
    <mergeCell ref="FU435:FW435"/>
    <mergeCell ref="FU429:FW429"/>
    <mergeCell ref="FU301:FW301"/>
    <mergeCell ref="FU324:FW324"/>
    <mergeCell ref="FU331:FW331"/>
    <mergeCell ref="FU314:FW314"/>
    <mergeCell ref="FU313:FW313"/>
    <mergeCell ref="FU319:FW319"/>
    <mergeCell ref="FU317:FW317"/>
    <mergeCell ref="FU311:FW311"/>
    <mergeCell ref="FU318:FW318"/>
    <mergeCell ref="FU308:FW308"/>
    <mergeCell ref="FU323:FW323"/>
    <mergeCell ref="FU329:FW329"/>
    <mergeCell ref="FU309:FW309"/>
    <mergeCell ref="FU312:FW312"/>
    <mergeCell ref="FU341:FW341"/>
    <mergeCell ref="FU339:FW339"/>
    <mergeCell ref="FU336:FW336"/>
    <mergeCell ref="FU325:FW325"/>
    <mergeCell ref="FU340:FW340"/>
    <mergeCell ref="FU335:FW335"/>
    <mergeCell ref="FU328:FW328"/>
    <mergeCell ref="FU330:FW330"/>
    <mergeCell ref="FU368:FW368"/>
    <mergeCell ref="FU326:FW326"/>
    <mergeCell ref="FU327:FW327"/>
    <mergeCell ref="FU342:FW342"/>
    <mergeCell ref="FU352:FW352"/>
    <mergeCell ref="FU338:FW338"/>
    <mergeCell ref="FU347:FW347"/>
    <mergeCell ref="FU343:FW343"/>
    <mergeCell ref="FU332:FW332"/>
    <mergeCell ref="FU349:FW349"/>
    <mergeCell ref="FU350:FW350"/>
    <mergeCell ref="FU346:FW346"/>
    <mergeCell ref="FU353:FW353"/>
    <mergeCell ref="FU351:FW351"/>
    <mergeCell ref="FU356:FW356"/>
    <mergeCell ref="FU355:FW355"/>
    <mergeCell ref="FU354:FW354"/>
    <mergeCell ref="FU348:FW348"/>
    <mergeCell ref="FU357:FW357"/>
    <mergeCell ref="FU360:FW360"/>
    <mergeCell ref="FU364:FW364"/>
    <mergeCell ref="FU363:FW363"/>
    <mergeCell ref="FU358:FW358"/>
    <mergeCell ref="FU371:FW371"/>
    <mergeCell ref="FU365:FW365"/>
    <mergeCell ref="FU359:FW359"/>
    <mergeCell ref="FU370:FW370"/>
    <mergeCell ref="FU366:FW366"/>
    <mergeCell ref="FU362:FW362"/>
    <mergeCell ref="FU374:FW374"/>
    <mergeCell ref="FU379:FW379"/>
    <mergeCell ref="FU378:FW378"/>
    <mergeCell ref="FU376:FW376"/>
    <mergeCell ref="FU380:FW380"/>
    <mergeCell ref="FU373:FW373"/>
    <mergeCell ref="FU372:FW372"/>
    <mergeCell ref="FU367:FW367"/>
    <mergeCell ref="FU375:FW375"/>
    <mergeCell ref="FU426:FW426"/>
    <mergeCell ref="FU390:FW390"/>
    <mergeCell ref="FU425:FW425"/>
    <mergeCell ref="FU401:FW401"/>
    <mergeCell ref="FU398:FW398"/>
    <mergeCell ref="FU387:FW387"/>
    <mergeCell ref="FU407:FW407"/>
    <mergeCell ref="FU388:FW388"/>
    <mergeCell ref="FU389:FW389"/>
    <mergeCell ref="FU414:FW414"/>
    <mergeCell ref="FU437:FW437"/>
    <mergeCell ref="FU381:FW381"/>
    <mergeCell ref="FU384:FW384"/>
    <mergeCell ref="FU433:FW433"/>
    <mergeCell ref="FU432:FW432"/>
    <mergeCell ref="FU427:FW427"/>
    <mergeCell ref="FU405:FW405"/>
    <mergeCell ref="FU382:FW382"/>
    <mergeCell ref="FU396:FW396"/>
    <mergeCell ref="FU403:FW403"/>
    <mergeCell ref="A1:D2"/>
    <mergeCell ref="Q15:S16"/>
    <mergeCell ref="FU458:FW458"/>
    <mergeCell ref="FU386:FW386"/>
    <mergeCell ref="FU369:FW369"/>
    <mergeCell ref="FU361:FW361"/>
    <mergeCell ref="FU450:FW450"/>
    <mergeCell ref="FU377:FW377"/>
    <mergeCell ref="FU439:FW439"/>
    <mergeCell ref="FU400:FW400"/>
    <mergeCell ref="FU438:FW438"/>
    <mergeCell ref="FU507:FW507"/>
    <mergeCell ref="FU502:FW502"/>
    <mergeCell ref="FU451:FW451"/>
    <mergeCell ref="FU449:FW449"/>
    <mergeCell ref="FU454:FW454"/>
    <mergeCell ref="FU472:FW472"/>
    <mergeCell ref="FU443:FW443"/>
    <mergeCell ref="FU500:FW500"/>
    <mergeCell ref="FU506:FW506"/>
    <mergeCell ref="FU498:FW498"/>
    <mergeCell ref="FU489:FW489"/>
    <mergeCell ref="FU505:FW505"/>
    <mergeCell ref="FU508:FW508"/>
    <mergeCell ref="FU514:FW514"/>
    <mergeCell ref="FU510:FW510"/>
    <mergeCell ref="FU494:FW494"/>
    <mergeCell ref="FU496:FW496"/>
    <mergeCell ref="FU495:FW495"/>
    <mergeCell ref="FU497:FW497"/>
    <mergeCell ref="FU795:FW796"/>
    <mergeCell ref="FU797:FW800"/>
    <mergeCell ref="FU587:FW587"/>
    <mergeCell ref="FU569:FW569"/>
    <mergeCell ref="FU579:FW579"/>
    <mergeCell ref="FU574:FW574"/>
    <mergeCell ref="FU639:FW640"/>
    <mergeCell ref="FU635:FW636"/>
    <mergeCell ref="FU703:FW704"/>
    <mergeCell ref="FU707:FW708"/>
    <mergeCell ref="FU834:FW834"/>
    <mergeCell ref="FU849:FW849"/>
    <mergeCell ref="FU850:FW850"/>
    <mergeCell ref="FU843:FW843"/>
    <mergeCell ref="FU846:FW846"/>
    <mergeCell ref="FU885:FW885"/>
    <mergeCell ref="FU842:FW842"/>
    <mergeCell ref="FU837:FW837"/>
    <mergeCell ref="FU838:FW838"/>
    <mergeCell ref="FU841:FW841"/>
    <mergeCell ref="FU847:FW847"/>
    <mergeCell ref="FU848:FW848"/>
    <mergeCell ref="FU883:FW883"/>
    <mergeCell ref="FU853:FW853"/>
    <mergeCell ref="FU854:FW854"/>
    <mergeCell ref="FU859:FW859"/>
    <mergeCell ref="FU860:FW860"/>
    <mergeCell ref="FU862:FW862"/>
    <mergeCell ref="FU863:FW863"/>
    <mergeCell ref="FU857:FW857"/>
    <mergeCell ref="FU895:FW895"/>
    <mergeCell ref="FU896:FW896"/>
    <mergeCell ref="FU858:FW858"/>
    <mergeCell ref="FU855:FW855"/>
    <mergeCell ref="FU887:FW887"/>
    <mergeCell ref="FU888:FW888"/>
    <mergeCell ref="FU886:FW886"/>
    <mergeCell ref="FU884:FW884"/>
    <mergeCell ref="FU876:FW876"/>
    <mergeCell ref="FU875:FW875"/>
    <mergeCell ref="FU897:FW897"/>
    <mergeCell ref="FU898:FW898"/>
    <mergeCell ref="FU899:FW899"/>
    <mergeCell ref="FU900:FW900"/>
    <mergeCell ref="FU901:FW901"/>
    <mergeCell ref="FU902:FW902"/>
    <mergeCell ref="FU903:FW903"/>
    <mergeCell ref="FU904:FW904"/>
    <mergeCell ref="FU905:FW905"/>
    <mergeCell ref="FU906:FW906"/>
    <mergeCell ref="FU907:FW907"/>
    <mergeCell ref="FU908:FW908"/>
    <mergeCell ref="FU909:FW909"/>
    <mergeCell ref="FU910:FW910"/>
    <mergeCell ref="FU911:FW911"/>
    <mergeCell ref="FU912:FW912"/>
    <mergeCell ref="FU915:FW915"/>
    <mergeCell ref="FU916:FW916"/>
    <mergeCell ref="FU917:FW917"/>
    <mergeCell ref="FU918:FW918"/>
    <mergeCell ref="FU920:FW920"/>
    <mergeCell ref="FU921:FW921"/>
    <mergeCell ref="FU1116:FW1116"/>
    <mergeCell ref="FU1117:FW1117"/>
    <mergeCell ref="FU935:FW936"/>
    <mergeCell ref="FU925:FW925"/>
    <mergeCell ref="FU926:FW926"/>
    <mergeCell ref="FU927:FW927"/>
    <mergeCell ref="FU1118:FW1119"/>
    <mergeCell ref="FU1120:FW1120"/>
    <mergeCell ref="FU955:FW956"/>
    <mergeCell ref="FU959:FW960"/>
    <mergeCell ref="FU963:FW964"/>
    <mergeCell ref="FU967:FW968"/>
    <mergeCell ref="FU971:FW972"/>
    <mergeCell ref="FU975:FW976"/>
    <mergeCell ref="FU993:FW994"/>
    <mergeCell ref="FU1042:FW1043"/>
    <mergeCell ref="FU1121:FW1121"/>
    <mergeCell ref="FU1122:FW1122"/>
    <mergeCell ref="FU1123:FW1124"/>
    <mergeCell ref="FU1125:FW1125"/>
    <mergeCell ref="FU1126:FW1126"/>
    <mergeCell ref="FU1127:FW1127"/>
    <mergeCell ref="FU1128:FW1129"/>
    <mergeCell ref="FU1130:FW1130"/>
    <mergeCell ref="FU1131:FW1131"/>
    <mergeCell ref="FU1132:FW1132"/>
    <mergeCell ref="FU1133:FW1133"/>
    <mergeCell ref="FU1134:FW1135"/>
    <mergeCell ref="FU1136:FW1136"/>
    <mergeCell ref="FU1137:FW1137"/>
    <mergeCell ref="FU1138:FW1138"/>
    <mergeCell ref="FU1139:FW1139"/>
    <mergeCell ref="FU1140:FW1141"/>
    <mergeCell ref="FU1142:FW1142"/>
    <mergeCell ref="FU1143:FW1143"/>
    <mergeCell ref="FU1144:FW1144"/>
    <mergeCell ref="FU1145:FW1146"/>
    <mergeCell ref="FU1147:FW1147"/>
    <mergeCell ref="FU1148:FW1148"/>
    <mergeCell ref="FU1149:FW1149"/>
    <mergeCell ref="FU1150:FW1151"/>
    <mergeCell ref="FU1152:FW1152"/>
    <mergeCell ref="FU1153:FW1153"/>
    <mergeCell ref="FU1154:FW1154"/>
    <mergeCell ref="FU1155:FW1156"/>
    <mergeCell ref="FU1157:FW1157"/>
    <mergeCell ref="FU1158:FW1158"/>
    <mergeCell ref="FU1159:FW1159"/>
    <mergeCell ref="FU1160:FW1161"/>
    <mergeCell ref="FU1162:FW1162"/>
    <mergeCell ref="FU1163:FW1163"/>
    <mergeCell ref="FU1164:FW1164"/>
    <mergeCell ref="FU1165:FW1165"/>
    <mergeCell ref="FU1166:FW1166"/>
    <mergeCell ref="FU1167:FW1167"/>
    <mergeCell ref="FU1168:FW1168"/>
    <mergeCell ref="FU1169:FW1169"/>
    <mergeCell ref="FU1170:FW1170"/>
    <mergeCell ref="FU1181:FW1181"/>
    <mergeCell ref="FU1182:FW1182"/>
    <mergeCell ref="FU1171:FW1171"/>
    <mergeCell ref="FU1172:FW1172"/>
    <mergeCell ref="FU1173:FW1173"/>
    <mergeCell ref="FU1174:FW1174"/>
    <mergeCell ref="FU1175:FW1175"/>
    <mergeCell ref="FU1176:FW1176"/>
    <mergeCell ref="FU1209:FW1209"/>
    <mergeCell ref="FU1189:FW1189"/>
    <mergeCell ref="FU1190:FW1190"/>
    <mergeCell ref="FU1191:FW1191"/>
    <mergeCell ref="FU1192:FW1192"/>
    <mergeCell ref="FU1193:FW1193"/>
    <mergeCell ref="FU1194:FW1194"/>
    <mergeCell ref="FU1201:FW1201"/>
    <mergeCell ref="CJ19:CK19"/>
    <mergeCell ref="DM20:DM30"/>
    <mergeCell ref="DM472:DM473"/>
    <mergeCell ref="FU655:FW656"/>
    <mergeCell ref="FU659:FW660"/>
    <mergeCell ref="FU1206:FW1206"/>
    <mergeCell ref="FU1185:FW1185"/>
    <mergeCell ref="FU1186:FW1186"/>
    <mergeCell ref="FU1187:FW1187"/>
    <mergeCell ref="FU1188:FW1188"/>
    <mergeCell ref="FU1184:FW1184"/>
    <mergeCell ref="FU667:FW668"/>
    <mergeCell ref="FU671:FW672"/>
    <mergeCell ref="FU1177:FW1177"/>
    <mergeCell ref="FU1178:FW1178"/>
    <mergeCell ref="FU1179:FW1179"/>
    <mergeCell ref="FU711:FW712"/>
    <mergeCell ref="FU715:FW716"/>
    <mergeCell ref="FU719:FW720"/>
    <mergeCell ref="FU1180:FW1180"/>
    <mergeCell ref="FU723:FW724"/>
    <mergeCell ref="FU726:FW727"/>
    <mergeCell ref="FU730:FW731"/>
    <mergeCell ref="FU930:FW930"/>
    <mergeCell ref="FU919:FW919"/>
    <mergeCell ref="FU736:FW737"/>
    <mergeCell ref="FU739:FW740"/>
    <mergeCell ref="FU742:FW743"/>
    <mergeCell ref="FU745:FW746"/>
    <mergeCell ref="FU748:FW749"/>
    <mergeCell ref="FU757:FW758"/>
    <mergeCell ref="FU922:FW922"/>
    <mergeCell ref="FU923:FW923"/>
    <mergeCell ref="FU931:FW931"/>
    <mergeCell ref="FU932:FW932"/>
    <mergeCell ref="FU768:FW769"/>
    <mergeCell ref="FU777:FW778"/>
    <mergeCell ref="FU924:FW924"/>
    <mergeCell ref="FU913:FW913"/>
    <mergeCell ref="FU914:FW914"/>
    <mergeCell ref="FU928:FW928"/>
    <mergeCell ref="FU929:FW929"/>
    <mergeCell ref="FU979:FW980"/>
    <mergeCell ref="FU982:FW983"/>
    <mergeCell ref="FU987:FW988"/>
    <mergeCell ref="FU990:FW991"/>
    <mergeCell ref="FU939:FW940"/>
    <mergeCell ref="FU943:FW944"/>
    <mergeCell ref="FU947:FW948"/>
    <mergeCell ref="FU951:FW952"/>
    <mergeCell ref="FU1243:FW1244"/>
    <mergeCell ref="FU1247:FW1248"/>
    <mergeCell ref="FU1003:FW1004"/>
    <mergeCell ref="FU1007:FW1008"/>
    <mergeCell ref="FU1219:FW1220"/>
    <mergeCell ref="FU1223:FW1224"/>
    <mergeCell ref="FU1211:FW1211"/>
    <mergeCell ref="FU1212:FW1213"/>
    <mergeCell ref="FU1214:FW1214"/>
    <mergeCell ref="FU1198:FW1198"/>
    <mergeCell ref="FU1046:FW1047"/>
    <mergeCell ref="FU1227:FW1228"/>
    <mergeCell ref="FU1231:FW1232"/>
    <mergeCell ref="FU1235:FW1236"/>
    <mergeCell ref="FU997:FW998"/>
    <mergeCell ref="FU1199:FW1199"/>
    <mergeCell ref="FU1200:FW1200"/>
    <mergeCell ref="FU1202:FW1202"/>
    <mergeCell ref="FU1203:FW1203"/>
    <mergeCell ref="FU1079:FW1080"/>
    <mergeCell ref="FU1084:FW1085"/>
    <mergeCell ref="FU1099:FW1100"/>
    <mergeCell ref="FU1104:FW1105"/>
    <mergeCell ref="FU1109:FW1110"/>
    <mergeCell ref="FU1210:FW1210"/>
    <mergeCell ref="FU1195:FW1195"/>
    <mergeCell ref="FU1196:FW1196"/>
    <mergeCell ref="FU1197:FW1197"/>
    <mergeCell ref="FU1207:FW1208"/>
    <mergeCell ref="FU1183:FW1183"/>
    <mergeCell ref="FU1030:FW1031"/>
    <mergeCell ref="FU1034:FW1035"/>
    <mergeCell ref="FU1038:FW1039"/>
    <mergeCell ref="FU1089:FW1090"/>
    <mergeCell ref="FU1094:FW1095"/>
    <mergeCell ref="FU1239:FW1240"/>
    <mergeCell ref="FU1051:FW1052"/>
    <mergeCell ref="FU1058:FW1059"/>
    <mergeCell ref="FU1204:FW1204"/>
    <mergeCell ref="FU1205:FW1205"/>
    <mergeCell ref="FT1010:FT1015"/>
    <mergeCell ref="FU1062:FW1063"/>
    <mergeCell ref="FU1066:FW1067"/>
    <mergeCell ref="FU1070:FW1071"/>
    <mergeCell ref="FU1074:FW1075"/>
    <mergeCell ref="FT1116:FT1122"/>
    <mergeCell ref="FU1014:FW1015"/>
    <mergeCell ref="FU1018:FW1019"/>
    <mergeCell ref="FU1022:FW1023"/>
    <mergeCell ref="FU1026:FW1027"/>
  </mergeCells>
  <phoneticPr fontId="2"/>
  <dataValidations count="8">
    <dataValidation imeMode="hiragana" allowBlank="1" showInputMessage="1" showErrorMessage="1" sqref="AP27 AP73 AP68 AP63 AP58 AP53 AP50 AP48 AP45 AP43 AP40 AP38 AP36 AP33" xr:uid="{0D4FA047-64A7-4084-9977-22C15104FC4C}"/>
    <dataValidation type="list" allowBlank="1" showInputMessage="1" showErrorMessage="1" sqref="AF19:AF20" xr:uid="{535ABEE9-D613-4B36-808D-6F0762C24871}">
      <formula1>$AF$1:$AF$16</formula1>
    </dataValidation>
    <dataValidation type="list" allowBlank="1" showInputMessage="1" showErrorMessage="1" sqref="AA19:AA20" xr:uid="{DC396E72-C41D-4A88-982F-4BB6A095C47D}">
      <formula1>$AA$12:$AA$16</formula1>
    </dataValidation>
    <dataValidation type="list" allowBlank="1" showInputMessage="1" showErrorMessage="1" sqref="AD19:AD20" xr:uid="{BB4DE120-63AA-4539-A722-339A03FE49CB}">
      <formula1>$AD$12:$AD$16</formula1>
    </dataValidation>
    <dataValidation type="list" allowBlank="1" showInputMessage="1" showErrorMessage="1" sqref="K19:K4020" xr:uid="{56DC8924-E747-488A-9658-048AFC638016}">
      <formula1>$K$7:$K$16</formula1>
    </dataValidation>
    <dataValidation type="list" allowBlank="1" showInputMessage="1" showErrorMessage="1" sqref="U19:U4020" xr:uid="{7E296707-3D46-496A-B7CE-8CEB5695EE48}">
      <formula1>$U$12:$U$16</formula1>
    </dataValidation>
    <dataValidation type="list" allowBlank="1" showInputMessage="1" showErrorMessage="1" sqref="AF21:AF4340" xr:uid="{AFC2F2A7-F3B4-4397-9051-86AA737452C4}">
      <formula1>$AF$2:$AF$16</formula1>
    </dataValidation>
    <dataValidation type="list" allowBlank="1" showInputMessage="1" showErrorMessage="1" sqref="AA21:AA4020 AD21:AD4020" xr:uid="{383DA131-8D50-4450-9537-0B1E1EF6F194}">
      <formula1>$AA$12:$AA$16</formula1>
    </dataValidation>
  </dataValidations>
  <pageMargins left="0.25" right="0.25" top="0.75" bottom="0.75" header="0.3" footer="0.3"/>
  <pageSetup paperSize="8" scale="28" fitToHeight="0" orientation="landscape" r:id="rId1"/>
  <headerFooter alignWithMargins="0"/>
  <colBreaks count="3" manualBreakCount="3">
    <brk id="76" max="3376" man="1"/>
    <brk id="92" max="1048575" man="1"/>
    <brk id="106" max="1048575" man="1"/>
  </col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vt:i4>
      </vt:variant>
      <vt:variant>
        <vt:lpstr>名前付き一覧</vt:lpstr>
      </vt:variant>
      <vt:variant>
        <vt:i4>2194</vt:i4>
      </vt:variant>
    </vt:vector>
  </HeadingPairs>
  <TitlesOfParts>
    <vt:vector size="2196" baseType="lpstr">
      <vt:lpstr>入力要領</vt:lpstr>
      <vt:lpstr>入力シート </vt:lpstr>
      <vt:lpstr>〓２ＣＧ記号</vt:lpstr>
      <vt:lpstr>〓２ＣＧ記号重量</vt:lpstr>
      <vt:lpstr>〓２ＤＧ記号</vt:lpstr>
      <vt:lpstr>〓２ＤＧ記号重量</vt:lpstr>
      <vt:lpstr>〓２ＥＧ記号</vt:lpstr>
      <vt:lpstr>〓２ＥＧ記号重量</vt:lpstr>
      <vt:lpstr>〓２ＦＧ記号</vt:lpstr>
      <vt:lpstr>〓２ＦＧ記号重量</vt:lpstr>
      <vt:lpstr>〓２ＧＧ記号</vt:lpstr>
      <vt:lpstr>〓２ＧＧ記号重量</vt:lpstr>
      <vt:lpstr>〓２ＨＧ記号</vt:lpstr>
      <vt:lpstr>〓２ＨＧ記号重量</vt:lpstr>
      <vt:lpstr>〓２ＪＧ記号</vt:lpstr>
      <vt:lpstr>〓２ＪＧ記号重量</vt:lpstr>
      <vt:lpstr>〓２ＫＧ記号</vt:lpstr>
      <vt:lpstr>〓２ＫＧ記号重量</vt:lpstr>
      <vt:lpstr>〓２ＭＧ記号</vt:lpstr>
      <vt:lpstr>〓２ＭＧ記号重量</vt:lpstr>
      <vt:lpstr>〓２ＮＧ記号</vt:lpstr>
      <vt:lpstr>〓２ＮＧ記号重量</vt:lpstr>
      <vt:lpstr>〓２ＰＧ記号</vt:lpstr>
      <vt:lpstr>〓２ＰＧ記号重量</vt:lpstr>
      <vt:lpstr>〓２ＱＧ記号</vt:lpstr>
      <vt:lpstr>〓２ＱＧ記号重量</vt:lpstr>
      <vt:lpstr>〓２ＲＧ記号</vt:lpstr>
      <vt:lpstr>〓２ＲＧ記号重量</vt:lpstr>
      <vt:lpstr>〓２ＳＧ記号</vt:lpstr>
      <vt:lpstr>〓２ＳＧ記号重量</vt:lpstr>
      <vt:lpstr>〓２ＴＧ記号</vt:lpstr>
      <vt:lpstr>〓２ＴＧ記号重量</vt:lpstr>
      <vt:lpstr>〓３ＡＡＬＰ記号</vt:lpstr>
      <vt:lpstr>〓３ＡＡＬＰ記号重量</vt:lpstr>
      <vt:lpstr>〓３ＡＡ記号</vt:lpstr>
      <vt:lpstr>〓３ＡＡ記号重量</vt:lpstr>
      <vt:lpstr>〓３ＡＥＬＰ記号</vt:lpstr>
      <vt:lpstr>〓３ＡＥＬＰ記号重量</vt:lpstr>
      <vt:lpstr>〓３ＡＥ記号</vt:lpstr>
      <vt:lpstr>〓３ＡＥ記号重量</vt:lpstr>
      <vt:lpstr>〓３ＡＦＬＰ記号</vt:lpstr>
      <vt:lpstr>〓３ＡＦＬＰ記号重量</vt:lpstr>
      <vt:lpstr>〓３ＡＦ記号</vt:lpstr>
      <vt:lpstr>〓３ＡＦ記号重量</vt:lpstr>
      <vt:lpstr>〓３ＢＡＬＰ記号</vt:lpstr>
      <vt:lpstr>〓３ＢＡＬＰ記号重量</vt:lpstr>
      <vt:lpstr>〓３ＢＡ記号</vt:lpstr>
      <vt:lpstr>〓３ＢＡ記号重量</vt:lpstr>
      <vt:lpstr>〓３ＢＥＬＰ記号</vt:lpstr>
      <vt:lpstr>〓３ＢＥＬＰ記号重量</vt:lpstr>
      <vt:lpstr>〓３ＢＥ記号</vt:lpstr>
      <vt:lpstr>〓３ＢＥ記号重量</vt:lpstr>
      <vt:lpstr>〓３ＢＦＬＰ記号</vt:lpstr>
      <vt:lpstr>〓３ＢＦＬＰ記号重量</vt:lpstr>
      <vt:lpstr>〓３ＢＦ記号</vt:lpstr>
      <vt:lpstr>〓３ＢＦ記号重量</vt:lpstr>
      <vt:lpstr>〓３ＣＡ記号</vt:lpstr>
      <vt:lpstr>〓３ＣＡ記号重量</vt:lpstr>
      <vt:lpstr>〓３ＣＥ記号</vt:lpstr>
      <vt:lpstr>〓３ＣＥ記号重量</vt:lpstr>
      <vt:lpstr>〓３ＣＦ記号</vt:lpstr>
      <vt:lpstr>〓３ＣＦ記号重量</vt:lpstr>
      <vt:lpstr>〓３ＤＡ記号</vt:lpstr>
      <vt:lpstr>〓３ＤＡ記号重量</vt:lpstr>
      <vt:lpstr>〓３ＤＥ記号</vt:lpstr>
      <vt:lpstr>〓３ＤＥ記号重量</vt:lpstr>
      <vt:lpstr>〓３ＤＦ記号</vt:lpstr>
      <vt:lpstr>〓３ＤＦ記号重量</vt:lpstr>
      <vt:lpstr>〓３ＥＡ記号</vt:lpstr>
      <vt:lpstr>〓３ＥＡ記号重量</vt:lpstr>
      <vt:lpstr>〓３ＥＥ記号</vt:lpstr>
      <vt:lpstr>〓３ＥＥ記号重量</vt:lpstr>
      <vt:lpstr>〓３ＥＦ記号</vt:lpstr>
      <vt:lpstr>〓３ＥＦ記号重量</vt:lpstr>
      <vt:lpstr>〓３ＦＡ記号</vt:lpstr>
      <vt:lpstr>〓３ＦＡ記号重量</vt:lpstr>
      <vt:lpstr>〓３ＦＥ記号</vt:lpstr>
      <vt:lpstr>〓３ＦＥ記号重量</vt:lpstr>
      <vt:lpstr>〓３ＦＦ記号</vt:lpstr>
      <vt:lpstr>〓３ＦＦ記号重量</vt:lpstr>
      <vt:lpstr>〓３ＧＡ記号</vt:lpstr>
      <vt:lpstr>〓３ＧＡ記号重量</vt:lpstr>
      <vt:lpstr>〓３ＧＥ記号</vt:lpstr>
      <vt:lpstr>〓３ＧＥ記号重量</vt:lpstr>
      <vt:lpstr>〓３ＧＦ記号</vt:lpstr>
      <vt:lpstr>〓３ＧＦ記号重量</vt:lpstr>
      <vt:lpstr>〓３ＨＡ記号</vt:lpstr>
      <vt:lpstr>〓３ＨＡ記号重量</vt:lpstr>
      <vt:lpstr>〓３ＨＥ記号</vt:lpstr>
      <vt:lpstr>〓３ＨＥ記号重量</vt:lpstr>
      <vt:lpstr>〓３ＨＦ記号</vt:lpstr>
      <vt:lpstr>〓３ＨＦ記号重量</vt:lpstr>
      <vt:lpstr>〓３ＬＡＬＰ記号</vt:lpstr>
      <vt:lpstr>〓３ＬＡＬＰ記号重量</vt:lpstr>
      <vt:lpstr>〓３ＬＡ記号</vt:lpstr>
      <vt:lpstr>〓３ＬＡ記号重量</vt:lpstr>
      <vt:lpstr>〓３ＬＥＬＰ記号</vt:lpstr>
      <vt:lpstr>〓３ＬＥＬＰ記号重量</vt:lpstr>
      <vt:lpstr>〓３ＬＥ記号</vt:lpstr>
      <vt:lpstr>〓３ＬＥ記号重量</vt:lpstr>
      <vt:lpstr>〓３ＬＦＬＰ記号</vt:lpstr>
      <vt:lpstr>〓３ＬＦＬＰ記号重量</vt:lpstr>
      <vt:lpstr>〓３ＬＦ記号</vt:lpstr>
      <vt:lpstr>〓３ＬＦ記号重量</vt:lpstr>
      <vt:lpstr>〓３ＭＡ記号</vt:lpstr>
      <vt:lpstr>〓３ＭＡ記号重量</vt:lpstr>
      <vt:lpstr>〓３ＭＥ記号</vt:lpstr>
      <vt:lpstr>〓３ＭＥ記号重量</vt:lpstr>
      <vt:lpstr>〓３ＭＦ記号</vt:lpstr>
      <vt:lpstr>〓３ＭＦ記号重量</vt:lpstr>
      <vt:lpstr>〓４ＡＡＬＰ記号</vt:lpstr>
      <vt:lpstr>〓４ＡＡＬＰ記号重量</vt:lpstr>
      <vt:lpstr>〓４ＡＡ記号</vt:lpstr>
      <vt:lpstr>〓４ＡＡ記号重量</vt:lpstr>
      <vt:lpstr>〓４ＡＥＬＰ記号</vt:lpstr>
      <vt:lpstr>〓４ＡＥＬＰ記号重量</vt:lpstr>
      <vt:lpstr>〓４ＡＥ記号</vt:lpstr>
      <vt:lpstr>〓４ＡＥ記号重量</vt:lpstr>
      <vt:lpstr>〓４ＡＦＬＰ記号</vt:lpstr>
      <vt:lpstr>〓４ＡＦＬＰ記号重量</vt:lpstr>
      <vt:lpstr>〓４ＡＦ記号</vt:lpstr>
      <vt:lpstr>〓４ＡＦ記号重量</vt:lpstr>
      <vt:lpstr>〓４ＢＡＬＰ記号</vt:lpstr>
      <vt:lpstr>〓４ＢＡＬＰ記号重量</vt:lpstr>
      <vt:lpstr>〓４ＢＡ記号</vt:lpstr>
      <vt:lpstr>〓４ＢＡ記号重量</vt:lpstr>
      <vt:lpstr>〓４ＢＥＬＰ記号</vt:lpstr>
      <vt:lpstr>〓４ＢＥＬＰ記号重量</vt:lpstr>
      <vt:lpstr>〓４ＢＥ記号</vt:lpstr>
      <vt:lpstr>〓４ＢＥ記号重量</vt:lpstr>
      <vt:lpstr>〓４ＢＦＬＰ記号</vt:lpstr>
      <vt:lpstr>〓４ＢＦＬＰ記号重量</vt:lpstr>
      <vt:lpstr>〓４ＢＦ記号</vt:lpstr>
      <vt:lpstr>〓４ＢＦ記号重量</vt:lpstr>
      <vt:lpstr>〓４ＣＡ記号</vt:lpstr>
      <vt:lpstr>〓４ＣＡ記号重量</vt:lpstr>
      <vt:lpstr>〓４ＣＥ記号</vt:lpstr>
      <vt:lpstr>〓４ＣＥ記号重量</vt:lpstr>
      <vt:lpstr>〓４ＣＦ記号</vt:lpstr>
      <vt:lpstr>〓４ＣＦ記号重量</vt:lpstr>
      <vt:lpstr>〓４ＤＡ記号</vt:lpstr>
      <vt:lpstr>〓４ＤＡ記号重量</vt:lpstr>
      <vt:lpstr>〓４ＤＥ記号</vt:lpstr>
      <vt:lpstr>〓４ＤＥ記号重量</vt:lpstr>
      <vt:lpstr>〓４ＤＦ記号</vt:lpstr>
      <vt:lpstr>〓４ＤＦ記号重量</vt:lpstr>
      <vt:lpstr>〓４ＥＡ記号</vt:lpstr>
      <vt:lpstr>〓４ＥＡ記号重量</vt:lpstr>
      <vt:lpstr>〓４ＥＥ記号</vt:lpstr>
      <vt:lpstr>〓４ＥＥ記号重量</vt:lpstr>
      <vt:lpstr>〓４ＥＦ記号</vt:lpstr>
      <vt:lpstr>〓４ＥＦ記号重量</vt:lpstr>
      <vt:lpstr>〓４ＦＡ記号</vt:lpstr>
      <vt:lpstr>〓４ＦＡ記号重量</vt:lpstr>
      <vt:lpstr>〓４ＦＥ記号</vt:lpstr>
      <vt:lpstr>〓４ＦＥ記号重量</vt:lpstr>
      <vt:lpstr>〓４ＦＦ記号</vt:lpstr>
      <vt:lpstr>〓４ＦＦ記号重量</vt:lpstr>
      <vt:lpstr>〓４ＧＡ記号</vt:lpstr>
      <vt:lpstr>〓４ＧＡ記号重量</vt:lpstr>
      <vt:lpstr>〓４ＧＥ記号</vt:lpstr>
      <vt:lpstr>〓４ＧＥ記号重量</vt:lpstr>
      <vt:lpstr>〓４ＧＦ記号</vt:lpstr>
      <vt:lpstr>〓４ＧＦ記号重量</vt:lpstr>
      <vt:lpstr>〓４ＨＡ記号</vt:lpstr>
      <vt:lpstr>〓４ＨＡ記号重量</vt:lpstr>
      <vt:lpstr>〓４ＨＥ記号</vt:lpstr>
      <vt:lpstr>〓４ＨＥ記号重量</vt:lpstr>
      <vt:lpstr>〓４ＨＦ記号</vt:lpstr>
      <vt:lpstr>〓４ＨＦ記号重量</vt:lpstr>
      <vt:lpstr>〓４ＬＡＬＰ記号</vt:lpstr>
      <vt:lpstr>〓４ＬＡＬＰ記号重量</vt:lpstr>
      <vt:lpstr>〓４ＬＡ記号</vt:lpstr>
      <vt:lpstr>〓４ＬＡ記号重量</vt:lpstr>
      <vt:lpstr>〓４ＬＥＬＰ記号</vt:lpstr>
      <vt:lpstr>〓４ＬＥＬＰ記号重量</vt:lpstr>
      <vt:lpstr>〓４ＬＥ記号</vt:lpstr>
      <vt:lpstr>〓４ＬＥ記号重量</vt:lpstr>
      <vt:lpstr>〓４ＬＦＬＰ記号</vt:lpstr>
      <vt:lpstr>〓４ＬＦＬＰ記号重量</vt:lpstr>
      <vt:lpstr>〓４ＬＦ記号</vt:lpstr>
      <vt:lpstr>〓４ＬＦ記号重量</vt:lpstr>
      <vt:lpstr>〓４ＭＡ記号</vt:lpstr>
      <vt:lpstr>〓４ＭＡ記号重量</vt:lpstr>
      <vt:lpstr>〓４ＭＥ記号</vt:lpstr>
      <vt:lpstr>〓４ＭＥ記号重量</vt:lpstr>
      <vt:lpstr>〓４ＭＦ記号</vt:lpstr>
      <vt:lpstr>〓４ＭＦ記号重量</vt:lpstr>
      <vt:lpstr>〓５ＡＡＬＰ記号</vt:lpstr>
      <vt:lpstr>〓５ＡＡＬＰ記号重量</vt:lpstr>
      <vt:lpstr>〓５ＡＡ記号</vt:lpstr>
      <vt:lpstr>〓５ＡＡ記号重量</vt:lpstr>
      <vt:lpstr>〓５ＡＥＬＰ記号</vt:lpstr>
      <vt:lpstr>〓５ＡＥＬＰ記号重量</vt:lpstr>
      <vt:lpstr>〓５ＡＥ記号</vt:lpstr>
      <vt:lpstr>〓５ＡＥ記号重量</vt:lpstr>
      <vt:lpstr>〓５ＡＦＬＰ記号</vt:lpstr>
      <vt:lpstr>〓５ＡＦＬＰ記号重量</vt:lpstr>
      <vt:lpstr>〓５ＡＦ記号</vt:lpstr>
      <vt:lpstr>〓５ＡＦ記号重量</vt:lpstr>
      <vt:lpstr>〓５ＢＡＬＰ記号</vt:lpstr>
      <vt:lpstr>〓５ＢＡＬＰ記号重量</vt:lpstr>
      <vt:lpstr>〓５ＢＡ記号</vt:lpstr>
      <vt:lpstr>〓５ＢＡ記号重量</vt:lpstr>
      <vt:lpstr>〓５ＢＥＬＰ記号</vt:lpstr>
      <vt:lpstr>〓５ＢＥＬＰ記号重量</vt:lpstr>
      <vt:lpstr>〓５ＢＥ記号</vt:lpstr>
      <vt:lpstr>〓５ＢＥ記号重量</vt:lpstr>
      <vt:lpstr>〓５ＢＦＬＰ記号</vt:lpstr>
      <vt:lpstr>〓５ＢＦＬＰ記号重量</vt:lpstr>
      <vt:lpstr>〓５ＢＦ記号</vt:lpstr>
      <vt:lpstr>〓５ＢＦ記号重量</vt:lpstr>
      <vt:lpstr>〓５ＣＡ記号</vt:lpstr>
      <vt:lpstr>〓５ＣＡ記号重量</vt:lpstr>
      <vt:lpstr>〓５ＣＥ記号</vt:lpstr>
      <vt:lpstr>〓５ＣＥ記号重量</vt:lpstr>
      <vt:lpstr>〓５ＣＦ記号</vt:lpstr>
      <vt:lpstr>〓５ＣＦ記号重量</vt:lpstr>
      <vt:lpstr>〓５ＤＡ記号</vt:lpstr>
      <vt:lpstr>〓５ＤＡ記号重量</vt:lpstr>
      <vt:lpstr>〓５ＤＥ記号</vt:lpstr>
      <vt:lpstr>〓５ＤＥ記号重量</vt:lpstr>
      <vt:lpstr>〓５ＤＦ記号</vt:lpstr>
      <vt:lpstr>〓５ＤＦ記号重量</vt:lpstr>
      <vt:lpstr>〓５ＥＡ記号</vt:lpstr>
      <vt:lpstr>〓５ＥＡ記号重量</vt:lpstr>
      <vt:lpstr>〓５ＥＥ記号</vt:lpstr>
      <vt:lpstr>〓５ＥＥ記号重量</vt:lpstr>
      <vt:lpstr>〓５ＥＦ記号</vt:lpstr>
      <vt:lpstr>〓５ＥＦ記号重量</vt:lpstr>
      <vt:lpstr>〓５ＦＡ記号</vt:lpstr>
      <vt:lpstr>〓５ＦＡ記号重量</vt:lpstr>
      <vt:lpstr>〓５ＦＥ記号</vt:lpstr>
      <vt:lpstr>〓５ＦＥ記号重量</vt:lpstr>
      <vt:lpstr>〓５ＦＦ記号</vt:lpstr>
      <vt:lpstr>〓５ＦＦ記号重量</vt:lpstr>
      <vt:lpstr>〓５ＧＡ記号</vt:lpstr>
      <vt:lpstr>〓５ＧＡ記号重量</vt:lpstr>
      <vt:lpstr>〓５ＧＥ記号</vt:lpstr>
      <vt:lpstr>〓５ＧＥ記号重量</vt:lpstr>
      <vt:lpstr>〓５ＧＦ記号</vt:lpstr>
      <vt:lpstr>〓５ＧＦ記号重量</vt:lpstr>
      <vt:lpstr>〓５ＨＡ記号</vt:lpstr>
      <vt:lpstr>〓５ＨＡ記号重量</vt:lpstr>
      <vt:lpstr>〓５ＨＥ記号</vt:lpstr>
      <vt:lpstr>〓５ＨＥ記号重量</vt:lpstr>
      <vt:lpstr>〓５ＨＦ記号</vt:lpstr>
      <vt:lpstr>〓５ＨＦ記号重量</vt:lpstr>
      <vt:lpstr>〓５ＬＡＬＰ記号</vt:lpstr>
      <vt:lpstr>〓５ＬＡＬＰ記号重量</vt:lpstr>
      <vt:lpstr>〓５ＬＡ記号</vt:lpstr>
      <vt:lpstr>〓５ＬＡ記号重量</vt:lpstr>
      <vt:lpstr>〓５ＬＥＬＰ記号</vt:lpstr>
      <vt:lpstr>〓５ＬＥＬＰ記号重量</vt:lpstr>
      <vt:lpstr>〓５ＬＥ記号</vt:lpstr>
      <vt:lpstr>〓５ＬＥ記号重量</vt:lpstr>
      <vt:lpstr>〓５ＬＦＬＰ記号</vt:lpstr>
      <vt:lpstr>〓５ＬＦＬＰ記号重量</vt:lpstr>
      <vt:lpstr>〓５ＬＦ記号</vt:lpstr>
      <vt:lpstr>〓５ＬＦ記号重量</vt:lpstr>
      <vt:lpstr>〓５ＭＡ記号</vt:lpstr>
      <vt:lpstr>〓５ＭＡ記号重量</vt:lpstr>
      <vt:lpstr>〓５ＭＥ記号</vt:lpstr>
      <vt:lpstr>〓５ＭＥ記号重量</vt:lpstr>
      <vt:lpstr>〓５ＭＦ記号</vt:lpstr>
      <vt:lpstr>〓５ＭＦ記号重量</vt:lpstr>
      <vt:lpstr>〓６ＡＡＬＰ記号</vt:lpstr>
      <vt:lpstr>〓６ＡＡＬＰ記号重量</vt:lpstr>
      <vt:lpstr>〓６ＡＡ記号</vt:lpstr>
      <vt:lpstr>〓６ＡＡ記号重量</vt:lpstr>
      <vt:lpstr>〓６ＡＥＬＰ記号</vt:lpstr>
      <vt:lpstr>〓６ＡＥＬＰ記号重量</vt:lpstr>
      <vt:lpstr>〓６ＡＥ記号</vt:lpstr>
      <vt:lpstr>〓６ＡＥ記号重量</vt:lpstr>
      <vt:lpstr>〓６ＡＦＬＰ記号</vt:lpstr>
      <vt:lpstr>〓６ＡＦＬＰ記号重量</vt:lpstr>
      <vt:lpstr>〓６ＡＦ記号</vt:lpstr>
      <vt:lpstr>〓６ＡＦ記号重量</vt:lpstr>
      <vt:lpstr>〓６ＢＡＬＰ記号</vt:lpstr>
      <vt:lpstr>〓６ＢＡＬＰ記号重量</vt:lpstr>
      <vt:lpstr>〓６ＢＡ記号</vt:lpstr>
      <vt:lpstr>〓６ＢＡ記号重量</vt:lpstr>
      <vt:lpstr>〓６ＢＥＬＰ記号</vt:lpstr>
      <vt:lpstr>〓６ＢＥＬＰ記号重量</vt:lpstr>
      <vt:lpstr>〓６ＢＥ記号</vt:lpstr>
      <vt:lpstr>〓６ＢＥ記号重量</vt:lpstr>
      <vt:lpstr>〓６ＢＦＬＰ記号</vt:lpstr>
      <vt:lpstr>〓６ＢＦＬＰ記号重量</vt:lpstr>
      <vt:lpstr>〓６ＢＦ記号</vt:lpstr>
      <vt:lpstr>〓６ＢＦ記号重量</vt:lpstr>
      <vt:lpstr>〓６ＣＡ記号</vt:lpstr>
      <vt:lpstr>〓６ＣＡ記号重量</vt:lpstr>
      <vt:lpstr>〓６ＣＥ記号</vt:lpstr>
      <vt:lpstr>〓６ＣＥ記号重量</vt:lpstr>
      <vt:lpstr>〓６ＣＦ記号</vt:lpstr>
      <vt:lpstr>〓６ＣＦ記号重量</vt:lpstr>
      <vt:lpstr>〓６ＤＡ記号</vt:lpstr>
      <vt:lpstr>〓６ＤＡ記号重量</vt:lpstr>
      <vt:lpstr>〓６ＤＥ記号</vt:lpstr>
      <vt:lpstr>〓６ＤＥ記号重量</vt:lpstr>
      <vt:lpstr>〓６ＤＦ記号</vt:lpstr>
      <vt:lpstr>〓６ＤＦ記号重量</vt:lpstr>
      <vt:lpstr>〓６ＥＡ記号</vt:lpstr>
      <vt:lpstr>〓６ＥＡ記号重量</vt:lpstr>
      <vt:lpstr>〓６ＥＥ記号</vt:lpstr>
      <vt:lpstr>〓６ＥＥ記号重量</vt:lpstr>
      <vt:lpstr>〓６ＥＦ記号</vt:lpstr>
      <vt:lpstr>〓６ＥＦ記号重量</vt:lpstr>
      <vt:lpstr>〓６ＦＡ記号</vt:lpstr>
      <vt:lpstr>〓６ＦＡ記号重量</vt:lpstr>
      <vt:lpstr>〓６ＦＥ記号</vt:lpstr>
      <vt:lpstr>〓６ＦＥ記号重量</vt:lpstr>
      <vt:lpstr>〓６ＦＦ記号</vt:lpstr>
      <vt:lpstr>〓６ＦＦ記号重量</vt:lpstr>
      <vt:lpstr>〓６ＧＡ記号</vt:lpstr>
      <vt:lpstr>〓６ＧＡ記号重量</vt:lpstr>
      <vt:lpstr>〓６ＧＥ記号</vt:lpstr>
      <vt:lpstr>〓６ＧＥ記号重量</vt:lpstr>
      <vt:lpstr>〓６ＧＦ記号</vt:lpstr>
      <vt:lpstr>〓６ＧＦ記号重量</vt:lpstr>
      <vt:lpstr>〓６ＨＡ記号</vt:lpstr>
      <vt:lpstr>〓６ＨＡ記号重量</vt:lpstr>
      <vt:lpstr>〓６ＨＥ記号</vt:lpstr>
      <vt:lpstr>〓６ＨＥ記号重量</vt:lpstr>
      <vt:lpstr>〓６ＨＦ記号</vt:lpstr>
      <vt:lpstr>〓６ＨＦ記号重量</vt:lpstr>
      <vt:lpstr>〓６ＬＡＬＰ記号</vt:lpstr>
      <vt:lpstr>〓６ＬＡＬＰ記号重量</vt:lpstr>
      <vt:lpstr>〓６ＬＡ記号</vt:lpstr>
      <vt:lpstr>〓６ＬＡ記号重量</vt:lpstr>
      <vt:lpstr>〓６ＬＥＬＰ記号</vt:lpstr>
      <vt:lpstr>〓６ＬＥＬＰ記号重量</vt:lpstr>
      <vt:lpstr>〓６ＬＥ記号</vt:lpstr>
      <vt:lpstr>〓６ＬＥ記号重量</vt:lpstr>
      <vt:lpstr>〓６ＬＦＬＰ記号</vt:lpstr>
      <vt:lpstr>〓６ＬＦＬＰ記号重量</vt:lpstr>
      <vt:lpstr>〓６ＬＦ記号</vt:lpstr>
      <vt:lpstr>〓６ＬＦ記号重量</vt:lpstr>
      <vt:lpstr>〓６ＭＡ記号</vt:lpstr>
      <vt:lpstr>〓６ＭＡ記号重量</vt:lpstr>
      <vt:lpstr>〓６ＭＥ記号</vt:lpstr>
      <vt:lpstr>〓６ＭＥ記号重量</vt:lpstr>
      <vt:lpstr>〓６ＭＦ記号</vt:lpstr>
      <vt:lpstr>〓６ＭＦ記号重量</vt:lpstr>
      <vt:lpstr>ＡＡＡLP記号</vt:lpstr>
      <vt:lpstr>ＡＡＡLP記号重量</vt:lpstr>
      <vt:lpstr>'入力シート '!ＡＡＡ記号</vt:lpstr>
      <vt:lpstr>'入力シート '!ＡＡＡ記号重量</vt:lpstr>
      <vt:lpstr>ＡＡＥLP記号</vt:lpstr>
      <vt:lpstr>ＡＡＥLP記号重量</vt:lpstr>
      <vt:lpstr>'入力シート '!ＡＡＥ記号</vt:lpstr>
      <vt:lpstr>'入力シート '!ＡＡＥ記号重量</vt:lpstr>
      <vt:lpstr>ＡＡＦLP記号</vt:lpstr>
      <vt:lpstr>ＡＡＦLP記号重量</vt:lpstr>
      <vt:lpstr>'入力シート '!ＡＡＦ記号</vt:lpstr>
      <vt:lpstr>'入力シート '!ＡＡＦ記号重量</vt:lpstr>
      <vt:lpstr>ＡＡＧLP記号</vt:lpstr>
      <vt:lpstr>ＡＡＧLP記号重量</vt:lpstr>
      <vt:lpstr>'入力シート '!ＡＡＧ記号</vt:lpstr>
      <vt:lpstr>'入力シート '!ＡＡＧ記号重量</vt:lpstr>
      <vt:lpstr>ＡＢＡLP記号</vt:lpstr>
      <vt:lpstr>ＡＢＡLP記号重量</vt:lpstr>
      <vt:lpstr>'入力シート '!ＡＢＡ記号</vt:lpstr>
      <vt:lpstr>'入力シート '!ＡＢＡ記号重量</vt:lpstr>
      <vt:lpstr>ＡＢＥLP記号</vt:lpstr>
      <vt:lpstr>ＡＢＥLP記号重量</vt:lpstr>
      <vt:lpstr>'入力シート '!ＡＢＥ記号</vt:lpstr>
      <vt:lpstr>'入力シート '!ＡＢＥ記号重量</vt:lpstr>
      <vt:lpstr>ＡＢＦLP記号</vt:lpstr>
      <vt:lpstr>ＡＢＦLP記号重量</vt:lpstr>
      <vt:lpstr>'入力シート '!ＡＢＦ記号</vt:lpstr>
      <vt:lpstr>'入力シート '!ＡＢＦ記号重量</vt:lpstr>
      <vt:lpstr>ＡＢＧLP記号</vt:lpstr>
      <vt:lpstr>ＡＢＧLP記号重量</vt:lpstr>
      <vt:lpstr>'入力シート '!ＡＢＧ記号</vt:lpstr>
      <vt:lpstr>'入力シート '!ＡＢＧ記号重量</vt:lpstr>
      <vt:lpstr>'入力シート '!ＡＣＢ記号</vt:lpstr>
      <vt:lpstr>'入力シート '!ＡＣＢ記号重量</vt:lpstr>
      <vt:lpstr>'入力シート '!ＡＣＣ記号</vt:lpstr>
      <vt:lpstr>'入力シート '!ＡＣＣ記号重量</vt:lpstr>
      <vt:lpstr>'入力シート '!ＡＣＥ記号</vt:lpstr>
      <vt:lpstr>'入力シート '!ＡＣＥ記号重量</vt:lpstr>
      <vt:lpstr>'入力シート '!ＡＣＦ記号</vt:lpstr>
      <vt:lpstr>'入力シート '!ＡＣＦ記号重量</vt:lpstr>
      <vt:lpstr>'入力シート '!ＡＣＧ記号</vt:lpstr>
      <vt:lpstr>'入力シート '!ＡＣＧ記号重量</vt:lpstr>
      <vt:lpstr>'入力シート '!ＡＤＢ記号</vt:lpstr>
      <vt:lpstr>'入力シート '!ＡＤＢ記号重量</vt:lpstr>
      <vt:lpstr>'入力シート '!ＡＤＣ記号</vt:lpstr>
      <vt:lpstr>'入力シート '!ＡＤＣ記号重量</vt:lpstr>
      <vt:lpstr>'入力シート '!ＡＤＥ記号</vt:lpstr>
      <vt:lpstr>'入力シート '!ＡＤＥ記号重量</vt:lpstr>
      <vt:lpstr>'入力シート '!ＡＤＦ記号</vt:lpstr>
      <vt:lpstr>'入力シート '!ＡＤＦ記号重量</vt:lpstr>
      <vt:lpstr>'入力シート '!ＡＤＧ記号</vt:lpstr>
      <vt:lpstr>'入力シート '!ＡＤＧ記号重量</vt:lpstr>
      <vt:lpstr>ＡＥＡ記号</vt:lpstr>
      <vt:lpstr>ＡＥＡ記号重量</vt:lpstr>
      <vt:lpstr>ＡＥＢ記号</vt:lpstr>
      <vt:lpstr>ＡＥＢ記号重量</vt:lpstr>
      <vt:lpstr>ＡＥＥ記号</vt:lpstr>
      <vt:lpstr>ＡＥＥ記号重量</vt:lpstr>
      <vt:lpstr>ＡＥＦ記号</vt:lpstr>
      <vt:lpstr>ＡＥＦ記号重量</vt:lpstr>
      <vt:lpstr>ＡＥＧ記号</vt:lpstr>
      <vt:lpstr>ＡＥＧ記号重量</vt:lpstr>
      <vt:lpstr>ＡＦＡ記号</vt:lpstr>
      <vt:lpstr>ＡＦＡ記号重量</vt:lpstr>
      <vt:lpstr>ＡＦＢ記号</vt:lpstr>
      <vt:lpstr>ＡＦＢ記号重量</vt:lpstr>
      <vt:lpstr>ＡＦＥ記号</vt:lpstr>
      <vt:lpstr>ＡＦＥ記号重量</vt:lpstr>
      <vt:lpstr>ＡＦＦ記号</vt:lpstr>
      <vt:lpstr>ＡＦＦ記号重量</vt:lpstr>
      <vt:lpstr>ＡＦＧ記号</vt:lpstr>
      <vt:lpstr>ＡＦＧ記号重量</vt:lpstr>
      <vt:lpstr>ＡＧＡ記号</vt:lpstr>
      <vt:lpstr>ＡＧＡ記号重量</vt:lpstr>
      <vt:lpstr>ＡＧＥ記号</vt:lpstr>
      <vt:lpstr>ＡＧＥ記号重量</vt:lpstr>
      <vt:lpstr>ＡＧＦ記号</vt:lpstr>
      <vt:lpstr>ＡＧＦ記号重量</vt:lpstr>
      <vt:lpstr>ＡＧＧ記号</vt:lpstr>
      <vt:lpstr>ＡＧＧ記号重量</vt:lpstr>
      <vt:lpstr>ＡＨＡ記号</vt:lpstr>
      <vt:lpstr>ＡＨＡ記号重量</vt:lpstr>
      <vt:lpstr>ＡＨＥ記号</vt:lpstr>
      <vt:lpstr>ＡＨＥ記号重量</vt:lpstr>
      <vt:lpstr>ＡＨＦ記号</vt:lpstr>
      <vt:lpstr>ＡＨＦ記号重量</vt:lpstr>
      <vt:lpstr>ＡＨＧ記号</vt:lpstr>
      <vt:lpstr>ＡＨＧ記号重量</vt:lpstr>
      <vt:lpstr>ＡＪＥ記号</vt:lpstr>
      <vt:lpstr>ＡＪＥ記号重量</vt:lpstr>
      <vt:lpstr>ＡＪＦ記号</vt:lpstr>
      <vt:lpstr>ＡＪＦ記号重量</vt:lpstr>
      <vt:lpstr>ＡＪＧ記号</vt:lpstr>
      <vt:lpstr>ＡＪＧ記号重量</vt:lpstr>
      <vt:lpstr>ＡＫＥ記号</vt:lpstr>
      <vt:lpstr>ＡＫＥ記号重量</vt:lpstr>
      <vt:lpstr>ＡＫＦ記号</vt:lpstr>
      <vt:lpstr>ＡＫＦ記号重量</vt:lpstr>
      <vt:lpstr>ＡＫＧ記号</vt:lpstr>
      <vt:lpstr>ＡＫＧ記号重量</vt:lpstr>
      <vt:lpstr>ＡＬＡLP記号</vt:lpstr>
      <vt:lpstr>ＡＬＡLP記号重量</vt:lpstr>
      <vt:lpstr>ＡＬＡ記号</vt:lpstr>
      <vt:lpstr>ＡＬＡ記号重量</vt:lpstr>
      <vt:lpstr>ＡＬＥＬＰ記号</vt:lpstr>
      <vt:lpstr>ＡＬＥＬＰ記号重量</vt:lpstr>
      <vt:lpstr>ＡＬＥ記号</vt:lpstr>
      <vt:lpstr>ＡＬＥ記号重量</vt:lpstr>
      <vt:lpstr>ＡＬＦＬＰ記号</vt:lpstr>
      <vt:lpstr>ＡＬＦＬＰ記号重量</vt:lpstr>
      <vt:lpstr>ＡＬＦ記号</vt:lpstr>
      <vt:lpstr>ＡＬＦ記号重量</vt:lpstr>
      <vt:lpstr>ＡＬＧＬＰ記号</vt:lpstr>
      <vt:lpstr>ＡＬＧＬＰ記号重量</vt:lpstr>
      <vt:lpstr>ＡＬＧ記号</vt:lpstr>
      <vt:lpstr>ＡＬＧ記号重量</vt:lpstr>
      <vt:lpstr>ＡLP記号</vt:lpstr>
      <vt:lpstr>ＡLP記号重量</vt:lpstr>
      <vt:lpstr>ＡＭＢ記号</vt:lpstr>
      <vt:lpstr>ＡＭＢ記号重量</vt:lpstr>
      <vt:lpstr>ＡＭＣ記号</vt:lpstr>
      <vt:lpstr>ＡＭＣ記号重量</vt:lpstr>
      <vt:lpstr>ＡＭＥ記号</vt:lpstr>
      <vt:lpstr>ＡＭＥ記号重量</vt:lpstr>
      <vt:lpstr>ＡＭＦ記号</vt:lpstr>
      <vt:lpstr>ＡＭＦ記号重量</vt:lpstr>
      <vt:lpstr>ＡＭＧ記号</vt:lpstr>
      <vt:lpstr>ＡＭＧ記号重量</vt:lpstr>
      <vt:lpstr>'入力シート '!Ａ記号</vt:lpstr>
      <vt:lpstr>'入力シート '!Ａ記号重量</vt:lpstr>
      <vt:lpstr>ＢＡＡLP記号</vt:lpstr>
      <vt:lpstr>ＢＡＡLP記号重量</vt:lpstr>
      <vt:lpstr>'入力シート '!ＢＡＡ記号</vt:lpstr>
      <vt:lpstr>'入力シート '!ＢＡＡ記号重量</vt:lpstr>
      <vt:lpstr>ＢＡＥLP記号</vt:lpstr>
      <vt:lpstr>ＢＡＥLP記号重量</vt:lpstr>
      <vt:lpstr>'入力シート '!ＢＡＥ記号</vt:lpstr>
      <vt:lpstr>'入力シート '!ＢＡＥ記号重量</vt:lpstr>
      <vt:lpstr>ＢＡＦLP記号</vt:lpstr>
      <vt:lpstr>ＢＡＦLP記号重量</vt:lpstr>
      <vt:lpstr>'入力シート '!ＢＡＦ記号</vt:lpstr>
      <vt:lpstr>'入力シート '!ＢＡＦ記号重量</vt:lpstr>
      <vt:lpstr>ＢＡＧLP記号</vt:lpstr>
      <vt:lpstr>ＢＡＧLP記号重量</vt:lpstr>
      <vt:lpstr>'入力シート '!ＢＡＧ記号</vt:lpstr>
      <vt:lpstr>'入力シート '!ＢＡＧ記号重量</vt:lpstr>
      <vt:lpstr>ＢＢＡLP記号</vt:lpstr>
      <vt:lpstr>ＢＢＡLP記号重量</vt:lpstr>
      <vt:lpstr>'入力シート '!ＢＢＡ記号</vt:lpstr>
      <vt:lpstr>'入力シート '!ＢＢＡ記号重量</vt:lpstr>
      <vt:lpstr>ＢＢＥLP記号</vt:lpstr>
      <vt:lpstr>ＢＢＥLP記号重量</vt:lpstr>
      <vt:lpstr>'入力シート '!ＢＢＥ記号</vt:lpstr>
      <vt:lpstr>'入力シート '!ＢＢＥ記号重量</vt:lpstr>
      <vt:lpstr>ＢＢＦLP記号</vt:lpstr>
      <vt:lpstr>ＢＢＦLP記号重量</vt:lpstr>
      <vt:lpstr>'入力シート '!ＢＢＦ記号</vt:lpstr>
      <vt:lpstr>'入力シート '!ＢＢＦ記号重量</vt:lpstr>
      <vt:lpstr>ＢＢＧLP記号</vt:lpstr>
      <vt:lpstr>ＢＢＧLP記号重量</vt:lpstr>
      <vt:lpstr>'入力シート '!ＢＢＧ記号</vt:lpstr>
      <vt:lpstr>'入力シート '!ＢＢＧ記号重量</vt:lpstr>
      <vt:lpstr>ＢＣＢ記号</vt:lpstr>
      <vt:lpstr>ＢＣＢ記号重量</vt:lpstr>
      <vt:lpstr>ＢＣＣ記号</vt:lpstr>
      <vt:lpstr>ＢＣＣ記号重量</vt:lpstr>
      <vt:lpstr>ＢＣＥ記号</vt:lpstr>
      <vt:lpstr>ＢＣＥ記号重量</vt:lpstr>
      <vt:lpstr>ＢＣＦ記号</vt:lpstr>
      <vt:lpstr>ＢＣＦ記号重量</vt:lpstr>
      <vt:lpstr>ＢＣＧ記号</vt:lpstr>
      <vt:lpstr>ＢＣＧ記号重量</vt:lpstr>
      <vt:lpstr>ＢＤＢ記号</vt:lpstr>
      <vt:lpstr>ＢＤＢ記号重量</vt:lpstr>
      <vt:lpstr>ＢＤＣ記号</vt:lpstr>
      <vt:lpstr>ＢＤＣ記号重量</vt:lpstr>
      <vt:lpstr>ＢＤＥ記号</vt:lpstr>
      <vt:lpstr>ＢＤＥ記号重量</vt:lpstr>
      <vt:lpstr>ＢＤＦ記号</vt:lpstr>
      <vt:lpstr>ＢＤＦ記号重量</vt:lpstr>
      <vt:lpstr>ＢＤＧ記号</vt:lpstr>
      <vt:lpstr>ＢＤＧ記号重量</vt:lpstr>
      <vt:lpstr>ＢＥＡ記号</vt:lpstr>
      <vt:lpstr>ＢＥＡ記号重量</vt:lpstr>
      <vt:lpstr>ＢＥＥ記号</vt:lpstr>
      <vt:lpstr>ＢＥＥ記号重量</vt:lpstr>
      <vt:lpstr>ＢＥＦ記号</vt:lpstr>
      <vt:lpstr>ＢＥＦ記号重量</vt:lpstr>
      <vt:lpstr>ＢＥＧ記号</vt:lpstr>
      <vt:lpstr>ＢＥＧ記号重量</vt:lpstr>
      <vt:lpstr>ＢＦＡ記号</vt:lpstr>
      <vt:lpstr>ＢＦＡ記号重量</vt:lpstr>
      <vt:lpstr>ＢＦＥ記号</vt:lpstr>
      <vt:lpstr>ＢＦＥ記号重量</vt:lpstr>
      <vt:lpstr>ＢＦＦ記号</vt:lpstr>
      <vt:lpstr>ＢＦＦ記号重量</vt:lpstr>
      <vt:lpstr>ＢＦＧ記号</vt:lpstr>
      <vt:lpstr>ＢＦＧ記号重量</vt:lpstr>
      <vt:lpstr>ＢＧＧ記号</vt:lpstr>
      <vt:lpstr>ＢＧＧ記号重量</vt:lpstr>
      <vt:lpstr>ＢＨＧ記号</vt:lpstr>
      <vt:lpstr>ＢＨＧ記号重量</vt:lpstr>
      <vt:lpstr>ＢＪＥ記号</vt:lpstr>
      <vt:lpstr>ＢＪＥ記号重量</vt:lpstr>
      <vt:lpstr>ＢＪＦ記号</vt:lpstr>
      <vt:lpstr>ＢＪＦ記号重量</vt:lpstr>
      <vt:lpstr>ＢＪＧ記号</vt:lpstr>
      <vt:lpstr>ＢＪＧ記号重量</vt:lpstr>
      <vt:lpstr>ＢＫＣ記号</vt:lpstr>
      <vt:lpstr>ＢＫＣ記号重量</vt:lpstr>
      <vt:lpstr>ＢＫＥ記号</vt:lpstr>
      <vt:lpstr>ＢＫＥ記号重量</vt:lpstr>
      <vt:lpstr>ＢＫＦ記号</vt:lpstr>
      <vt:lpstr>ＢＫＦ記号重量</vt:lpstr>
      <vt:lpstr>ＢＫＧ記号</vt:lpstr>
      <vt:lpstr>ＢＫＧ記号重量</vt:lpstr>
      <vt:lpstr>ＢＬＧＬＰ記号</vt:lpstr>
      <vt:lpstr>ＢＬＧＬＰ記号重量</vt:lpstr>
      <vt:lpstr>ＢＬＧ記号</vt:lpstr>
      <vt:lpstr>ＢＬＧ記号重量</vt:lpstr>
      <vt:lpstr>ＢLP記号</vt:lpstr>
      <vt:lpstr>ＢLP記号重量</vt:lpstr>
      <vt:lpstr>ＢＭＧ記号</vt:lpstr>
      <vt:lpstr>ＢＭＧ記号重量</vt:lpstr>
      <vt:lpstr>'入力シート '!Ｂ記号</vt:lpstr>
      <vt:lpstr>'入力シート '!Ｂ記号重量</vt:lpstr>
      <vt:lpstr>ＣＡＡLP記号</vt:lpstr>
      <vt:lpstr>ＣＡＡLP記号重量</vt:lpstr>
      <vt:lpstr>'入力シート '!ＣＡＡ記号</vt:lpstr>
      <vt:lpstr>'入力シート '!ＣＡＡ記号重量</vt:lpstr>
      <vt:lpstr>ＣＡＥLP記号</vt:lpstr>
      <vt:lpstr>ＣＡＥLP記号重量</vt:lpstr>
      <vt:lpstr>'入力シート '!ＣＡＥ記号</vt:lpstr>
      <vt:lpstr>'入力シート '!ＣＡＥ記号重量</vt:lpstr>
      <vt:lpstr>ＣＡＦLP記号</vt:lpstr>
      <vt:lpstr>ＣＡＦLP記号重量</vt:lpstr>
      <vt:lpstr>'入力シート '!ＣＡＦ記号</vt:lpstr>
      <vt:lpstr>'入力シート '!ＣＡＦ記号重量</vt:lpstr>
      <vt:lpstr>ＣＡＧLP記号</vt:lpstr>
      <vt:lpstr>ＣＡＧLP記号重量</vt:lpstr>
      <vt:lpstr>'入力シート '!ＣＡＧ記号</vt:lpstr>
      <vt:lpstr>'入力シート '!ＣＡＧ記号重量</vt:lpstr>
      <vt:lpstr>ＣＢＡLP記号</vt:lpstr>
      <vt:lpstr>ＣＢＡLP記号重量</vt:lpstr>
      <vt:lpstr>'入力シート '!ＣＢＡ記号</vt:lpstr>
      <vt:lpstr>'入力シート '!ＣＢＡ記号重量</vt:lpstr>
      <vt:lpstr>ＣＢＥLP記号</vt:lpstr>
      <vt:lpstr>ＣＢＥLP記号重量</vt:lpstr>
      <vt:lpstr>'入力シート '!ＣＢＥ記号</vt:lpstr>
      <vt:lpstr>'入力シート '!ＣＢＥ記号重量</vt:lpstr>
      <vt:lpstr>ＣＢＦLP記号</vt:lpstr>
      <vt:lpstr>ＣＢＦLP記号重量</vt:lpstr>
      <vt:lpstr>'入力シート '!ＣＢＦ記号</vt:lpstr>
      <vt:lpstr>'入力シート '!ＣＢＦ記号重量</vt:lpstr>
      <vt:lpstr>ＣＢＧLP記号</vt:lpstr>
      <vt:lpstr>ＣＢＧLP記号重量</vt:lpstr>
      <vt:lpstr>'入力シート '!ＣＢＧ記号</vt:lpstr>
      <vt:lpstr>'入力シート '!ＣＢＧ記号重量</vt:lpstr>
      <vt:lpstr>ＣＣＢ記号</vt:lpstr>
      <vt:lpstr>ＣＣＢ記号重量</vt:lpstr>
      <vt:lpstr>ＣＣＣ記号</vt:lpstr>
      <vt:lpstr>ＣＣＣ記号重量</vt:lpstr>
      <vt:lpstr>ＣＣＥ記号</vt:lpstr>
      <vt:lpstr>ＣＣＥ記号重量</vt:lpstr>
      <vt:lpstr>ＣＣＦ記号</vt:lpstr>
      <vt:lpstr>ＣＣＦ記号重量</vt:lpstr>
      <vt:lpstr>ＣＣＧ記号</vt:lpstr>
      <vt:lpstr>ＣＣＧ記号重量</vt:lpstr>
      <vt:lpstr>ＣＤＢ記号</vt:lpstr>
      <vt:lpstr>ＣＤＢ記号重量</vt:lpstr>
      <vt:lpstr>ＣＤＣ記号</vt:lpstr>
      <vt:lpstr>ＣＤＣ記号重量</vt:lpstr>
      <vt:lpstr>ＣＤＥ記号</vt:lpstr>
      <vt:lpstr>ＣＤＥ記号重量</vt:lpstr>
      <vt:lpstr>ＣＤＦ記号</vt:lpstr>
      <vt:lpstr>ＣＤＦ記号重量</vt:lpstr>
      <vt:lpstr>ＣＤＧ記号</vt:lpstr>
      <vt:lpstr>ＣＤＧ記号重量</vt:lpstr>
      <vt:lpstr>ＣＥＡ記号</vt:lpstr>
      <vt:lpstr>ＣＥＡ記号重量</vt:lpstr>
      <vt:lpstr>ＣＥＥ記号</vt:lpstr>
      <vt:lpstr>ＣＥＥ記号重量</vt:lpstr>
      <vt:lpstr>ＣＥＦ記号</vt:lpstr>
      <vt:lpstr>ＣＥＦ記号重量</vt:lpstr>
      <vt:lpstr>ＣＥＧ記号</vt:lpstr>
      <vt:lpstr>ＣＥＧ記号重量</vt:lpstr>
      <vt:lpstr>ＣＦＡ記号</vt:lpstr>
      <vt:lpstr>ＣＦＡ記号重量</vt:lpstr>
      <vt:lpstr>ＣＦＥ記号</vt:lpstr>
      <vt:lpstr>ＣＦＥ記号重量</vt:lpstr>
      <vt:lpstr>ＣＦＦ記号</vt:lpstr>
      <vt:lpstr>ＣＦＦ記号重量</vt:lpstr>
      <vt:lpstr>ＣＦＧ記号</vt:lpstr>
      <vt:lpstr>ＣＦＧ記号重量</vt:lpstr>
      <vt:lpstr>ＣＧＡ記号</vt:lpstr>
      <vt:lpstr>ＣＧＡ記号重量</vt:lpstr>
      <vt:lpstr>ＣＧＥ記号</vt:lpstr>
      <vt:lpstr>ＣＧＥ記号重量</vt:lpstr>
      <vt:lpstr>ＣＧＦ記号</vt:lpstr>
      <vt:lpstr>ＣＧＦ記号重量</vt:lpstr>
      <vt:lpstr>ＣＨＡ記号</vt:lpstr>
      <vt:lpstr>ＣＨＡ記号重量</vt:lpstr>
      <vt:lpstr>ＣＨＥ記号</vt:lpstr>
      <vt:lpstr>ＣＨＥ記号重量</vt:lpstr>
      <vt:lpstr>ＣＨＦ記号</vt:lpstr>
      <vt:lpstr>ＣＨＦ記号重量</vt:lpstr>
      <vt:lpstr>ＣＪＥ記号</vt:lpstr>
      <vt:lpstr>ＣＪＥ記号重量</vt:lpstr>
      <vt:lpstr>ＣＪＦ記号</vt:lpstr>
      <vt:lpstr>ＣＪＦ記号重量</vt:lpstr>
      <vt:lpstr>ＣＪＧ記号</vt:lpstr>
      <vt:lpstr>ＣＪＧ記号重量</vt:lpstr>
      <vt:lpstr>ＣＫＥ記号</vt:lpstr>
      <vt:lpstr>ＣＫＥ記号重量</vt:lpstr>
      <vt:lpstr>ＣＫＦ記号</vt:lpstr>
      <vt:lpstr>ＣＫＦ記号重量</vt:lpstr>
      <vt:lpstr>ＣＫＧ記号</vt:lpstr>
      <vt:lpstr>ＣＫＧ記号重量</vt:lpstr>
      <vt:lpstr>ＣＬＡLP記号</vt:lpstr>
      <vt:lpstr>ＣＬＡLP記号重量</vt:lpstr>
      <vt:lpstr>ＣＬＡ記号</vt:lpstr>
      <vt:lpstr>ＣＬＡ記号重量</vt:lpstr>
      <vt:lpstr>ＣＬＥＬＰ記号</vt:lpstr>
      <vt:lpstr>ＣＬＥＬＰ記号重量</vt:lpstr>
      <vt:lpstr>ＣＬＥ記号</vt:lpstr>
      <vt:lpstr>ＣＬＥ記号重量</vt:lpstr>
      <vt:lpstr>ＣＬＦＬＰ記号</vt:lpstr>
      <vt:lpstr>ＣＬＦＬＰ記号重量</vt:lpstr>
      <vt:lpstr>ＣＬＦ記号</vt:lpstr>
      <vt:lpstr>ＣＬＦ記号重量</vt:lpstr>
      <vt:lpstr>ＣＬＰ記号</vt:lpstr>
      <vt:lpstr>ＣＬＰ記号重量</vt:lpstr>
      <vt:lpstr>ＣＭＢ記号</vt:lpstr>
      <vt:lpstr>ＣＭＢ記号重量</vt:lpstr>
      <vt:lpstr>ＣＭＣ記号</vt:lpstr>
      <vt:lpstr>ＣＭＣ記号重量</vt:lpstr>
      <vt:lpstr>ＣＭＥ記号</vt:lpstr>
      <vt:lpstr>ＣＭＥ記号重量</vt:lpstr>
      <vt:lpstr>ＣＭＦ記号</vt:lpstr>
      <vt:lpstr>ＣＭＦ記号重量</vt:lpstr>
      <vt:lpstr>Ｃ記号</vt:lpstr>
      <vt:lpstr>Ｃ記号重量</vt:lpstr>
      <vt:lpstr>ＤＡＡLP記号</vt:lpstr>
      <vt:lpstr>ＤＡＡLP記号重量</vt:lpstr>
      <vt:lpstr>'入力シート '!ＤＡＡ記号</vt:lpstr>
      <vt:lpstr>'入力シート '!ＤＡＡ記号重量</vt:lpstr>
      <vt:lpstr>ＤＡＥLP記号</vt:lpstr>
      <vt:lpstr>ＤＡＥLP記号重量</vt:lpstr>
      <vt:lpstr>'入力シート '!ＤＡＥ記号</vt:lpstr>
      <vt:lpstr>'入力シート '!ＤＡＥ記号重量</vt:lpstr>
      <vt:lpstr>ＤＡＦLP記号</vt:lpstr>
      <vt:lpstr>ＤＡＦLP記号重量</vt:lpstr>
      <vt:lpstr>'入力シート '!ＤＡＦ記号</vt:lpstr>
      <vt:lpstr>'入力シート '!ＤＡＦ記号重量</vt:lpstr>
      <vt:lpstr>ＤＡＧLP記号</vt:lpstr>
      <vt:lpstr>ＤＡＧLP記号重量</vt:lpstr>
      <vt:lpstr>'入力シート '!ＤＡＧ記号</vt:lpstr>
      <vt:lpstr>'入力シート '!ＤＡＧ記号重量</vt:lpstr>
      <vt:lpstr>ＤＡ記号</vt:lpstr>
      <vt:lpstr>ＤＡ記号重量</vt:lpstr>
      <vt:lpstr>ＤＢＡLP記号</vt:lpstr>
      <vt:lpstr>ＤＢＡLP記号重量</vt:lpstr>
      <vt:lpstr>'入力シート '!ＤＢＡ記号</vt:lpstr>
      <vt:lpstr>'入力シート '!ＤＢＡ記号重量</vt:lpstr>
      <vt:lpstr>ＤＢＥLP記号</vt:lpstr>
      <vt:lpstr>ＤＢＥLP記号重量</vt:lpstr>
      <vt:lpstr>'入力シート '!ＤＢＥ記号</vt:lpstr>
      <vt:lpstr>'入力シート '!ＤＢＥ記号重量</vt:lpstr>
      <vt:lpstr>ＤＢＦLP記号</vt:lpstr>
      <vt:lpstr>ＤＢＦLP記号重量</vt:lpstr>
      <vt:lpstr>'入力シート '!ＤＢＦ記号</vt:lpstr>
      <vt:lpstr>'入力シート '!ＤＢＦ記号重量</vt:lpstr>
      <vt:lpstr>ＤＢＧLP記号</vt:lpstr>
      <vt:lpstr>ＤＢＧLP記号重量</vt:lpstr>
      <vt:lpstr>'入力シート '!ＤＢＧ記号</vt:lpstr>
      <vt:lpstr>'入力シート '!ＤＢＧ記号重量</vt:lpstr>
      <vt:lpstr>ＤＢ記号</vt:lpstr>
      <vt:lpstr>ＤＢ記号重量</vt:lpstr>
      <vt:lpstr>ＤＣＢ記号</vt:lpstr>
      <vt:lpstr>ＤＣＢ記号重量</vt:lpstr>
      <vt:lpstr>ＤＣＣ記号</vt:lpstr>
      <vt:lpstr>ＤＣＣ記号重量</vt:lpstr>
      <vt:lpstr>ＤＣＥ記号</vt:lpstr>
      <vt:lpstr>ＤＣＥ記号重量</vt:lpstr>
      <vt:lpstr>ＤＣＦ記号</vt:lpstr>
      <vt:lpstr>ＤＣＦ記号重量</vt:lpstr>
      <vt:lpstr>ＤＣＧ記号</vt:lpstr>
      <vt:lpstr>ＤＣＧ記号重量</vt:lpstr>
      <vt:lpstr>ＤＣ記号</vt:lpstr>
      <vt:lpstr>ＤＣ記号重量</vt:lpstr>
      <vt:lpstr>ＤＤＢ記号</vt:lpstr>
      <vt:lpstr>ＤＤＢ記号重量</vt:lpstr>
      <vt:lpstr>ＤＤＣ記号</vt:lpstr>
      <vt:lpstr>ＤＤＣ記号重量</vt:lpstr>
      <vt:lpstr>ＤＤＥ記号</vt:lpstr>
      <vt:lpstr>ＤＤＥ記号重量</vt:lpstr>
      <vt:lpstr>ＤＤＦ記号</vt:lpstr>
      <vt:lpstr>ＤＤＦ記号重量</vt:lpstr>
      <vt:lpstr>ＤＤＧ記号</vt:lpstr>
      <vt:lpstr>ＤＤＧ記号重量</vt:lpstr>
      <vt:lpstr>ＤＤ記号</vt:lpstr>
      <vt:lpstr>ＤＤ記号重量</vt:lpstr>
      <vt:lpstr>ＤＥＡ記号</vt:lpstr>
      <vt:lpstr>ＤＥＡ記号重量</vt:lpstr>
      <vt:lpstr>ＤＥＥ記号</vt:lpstr>
      <vt:lpstr>ＤＥＥ記号重量</vt:lpstr>
      <vt:lpstr>ＤＥＦ記号</vt:lpstr>
      <vt:lpstr>ＤＥＦ記号重量</vt:lpstr>
      <vt:lpstr>ＤＥＧ記号</vt:lpstr>
      <vt:lpstr>ＤＥＧ記号重量</vt:lpstr>
      <vt:lpstr>ＤＥ記号</vt:lpstr>
      <vt:lpstr>ＤＥ記号重量</vt:lpstr>
      <vt:lpstr>ＤＦＡ記号</vt:lpstr>
      <vt:lpstr>ＤＦＡ記号重量</vt:lpstr>
      <vt:lpstr>ＤＦＥ記号</vt:lpstr>
      <vt:lpstr>ＤＦＥ記号重量</vt:lpstr>
      <vt:lpstr>ＤＦＦ記号</vt:lpstr>
      <vt:lpstr>ＤＦＦ記号重量</vt:lpstr>
      <vt:lpstr>ＤＦＧ記号</vt:lpstr>
      <vt:lpstr>ＤＦＧ記号重量</vt:lpstr>
      <vt:lpstr>ＤＦ記号</vt:lpstr>
      <vt:lpstr>ＤＦ記号重量</vt:lpstr>
      <vt:lpstr>ＤＧＡ記号</vt:lpstr>
      <vt:lpstr>ＤＧＡ記号重量</vt:lpstr>
      <vt:lpstr>ＤＧＥ記号</vt:lpstr>
      <vt:lpstr>ＤＧＥ記号重量</vt:lpstr>
      <vt:lpstr>ＤＧＦ記号</vt:lpstr>
      <vt:lpstr>ＤＧＦ記号重量</vt:lpstr>
      <vt:lpstr>ＤＧ記号</vt:lpstr>
      <vt:lpstr>ＤＧ記号重量</vt:lpstr>
      <vt:lpstr>ＤＨＡ記号</vt:lpstr>
      <vt:lpstr>ＤＨＡ記号重量</vt:lpstr>
      <vt:lpstr>ＤＨＥ記号</vt:lpstr>
      <vt:lpstr>ＤＨＥ記号重量</vt:lpstr>
      <vt:lpstr>ＤＨＦ記号</vt:lpstr>
      <vt:lpstr>ＤＨＦ記号重量</vt:lpstr>
      <vt:lpstr>ＤＨ記号</vt:lpstr>
      <vt:lpstr>ＤＨ記号重量</vt:lpstr>
      <vt:lpstr>ＤＪＥ記号</vt:lpstr>
      <vt:lpstr>ＤＪＥ記号重量</vt:lpstr>
      <vt:lpstr>ＤＪＦ記号</vt:lpstr>
      <vt:lpstr>ＤＪＦ記号重量</vt:lpstr>
      <vt:lpstr>ＤＪＧ記号</vt:lpstr>
      <vt:lpstr>ＤＪＧ記号重量</vt:lpstr>
      <vt:lpstr>ＤＪ記号</vt:lpstr>
      <vt:lpstr>ＤＪ記号重量</vt:lpstr>
      <vt:lpstr>ＤＫＥ記号</vt:lpstr>
      <vt:lpstr>ＤＫＥ記号重量</vt:lpstr>
      <vt:lpstr>ＤＫＦ記号</vt:lpstr>
      <vt:lpstr>ＤＫＦ記号重量</vt:lpstr>
      <vt:lpstr>ＤＫＧ記号</vt:lpstr>
      <vt:lpstr>ＤＫＧ記号重量</vt:lpstr>
      <vt:lpstr>ＤＫ記号</vt:lpstr>
      <vt:lpstr>ＤＫ記号重量</vt:lpstr>
      <vt:lpstr>ＤＬＡLP記号</vt:lpstr>
      <vt:lpstr>ＤＬＡLP記号重量</vt:lpstr>
      <vt:lpstr>ＤＬＡ記号</vt:lpstr>
      <vt:lpstr>ＤＬＡ記号重量</vt:lpstr>
      <vt:lpstr>ＤＬＥＬＰ記号</vt:lpstr>
      <vt:lpstr>ＤＬＥＬＰ記号重量</vt:lpstr>
      <vt:lpstr>ＤＬＥ記号</vt:lpstr>
      <vt:lpstr>ＤＬＥ記号重量</vt:lpstr>
      <vt:lpstr>ＤＬＦＬＰ記号</vt:lpstr>
      <vt:lpstr>ＤＬＦＬＰ記号重量</vt:lpstr>
      <vt:lpstr>ＤＬＦ記号</vt:lpstr>
      <vt:lpstr>ＤＬＦ記号重量</vt:lpstr>
      <vt:lpstr>ＤＬ記号</vt:lpstr>
      <vt:lpstr>ＤＬ記号重量</vt:lpstr>
      <vt:lpstr>ＤＭＢ記号</vt:lpstr>
      <vt:lpstr>ＤＭＢ記号重量</vt:lpstr>
      <vt:lpstr>ＤＭＣ記号</vt:lpstr>
      <vt:lpstr>ＤＭＣ記号重量</vt:lpstr>
      <vt:lpstr>ＤＭＥ記号</vt:lpstr>
      <vt:lpstr>ＤＭＥ記号重量</vt:lpstr>
      <vt:lpstr>ＤＭＦ記号</vt:lpstr>
      <vt:lpstr>ＤＭＦ記号重量</vt:lpstr>
      <vt:lpstr>ＤＭ記号</vt:lpstr>
      <vt:lpstr>ＤＭ記号重量</vt:lpstr>
      <vt:lpstr>ＤＮ記号</vt:lpstr>
      <vt:lpstr>ＤＮ記号重量</vt:lpstr>
      <vt:lpstr>ＤＰ記号</vt:lpstr>
      <vt:lpstr>ＤＰ記号重量</vt:lpstr>
      <vt:lpstr>ＤＱ記号</vt:lpstr>
      <vt:lpstr>ＤＱ記号重量</vt:lpstr>
      <vt:lpstr>ＤＲ記号</vt:lpstr>
      <vt:lpstr>ＤＲ記号重量</vt:lpstr>
      <vt:lpstr>ＤＳ記号</vt:lpstr>
      <vt:lpstr>ＤＳ記号重量</vt:lpstr>
      <vt:lpstr>ＤＴ記号</vt:lpstr>
      <vt:lpstr>ＤＴ記号重量</vt:lpstr>
      <vt:lpstr>ＤＵ記号</vt:lpstr>
      <vt:lpstr>ＤＵ記号重量</vt:lpstr>
      <vt:lpstr>ＤＶ記号</vt:lpstr>
      <vt:lpstr>ＤＶ記号重量</vt:lpstr>
      <vt:lpstr>ＤＷ記号</vt:lpstr>
      <vt:lpstr>ＤＷ記号重量</vt:lpstr>
      <vt:lpstr>'入力シート '!ＥＡ記号</vt:lpstr>
      <vt:lpstr>'入力シート '!ＥＡ記号重量</vt:lpstr>
      <vt:lpstr>'入力シート '!ＥＢ記号</vt:lpstr>
      <vt:lpstr>'入力シート '!ＥＢ記号重量</vt:lpstr>
      <vt:lpstr>'入力シート '!ＥＣ記号</vt:lpstr>
      <vt:lpstr>'入力シート '!ＥＣ記号重量</vt:lpstr>
      <vt:lpstr>'入力シート '!ＥＤ記号</vt:lpstr>
      <vt:lpstr>'入力シート '!ＥＤ記号重量</vt:lpstr>
      <vt:lpstr>ＥLP記号</vt:lpstr>
      <vt:lpstr>ＥLP記号重量</vt:lpstr>
      <vt:lpstr>'入力シート '!Ｅ記号</vt:lpstr>
      <vt:lpstr>'入力シート '!Ｅ記号重量</vt:lpstr>
      <vt:lpstr>ＦＣＡ記号</vt:lpstr>
      <vt:lpstr>ＦＣＡ記号重量</vt:lpstr>
      <vt:lpstr>ＦＣＢ記号</vt:lpstr>
      <vt:lpstr>ＦＣＢ記号重量</vt:lpstr>
      <vt:lpstr>ＦＣＣ記号</vt:lpstr>
      <vt:lpstr>ＦＣＣ記号重量</vt:lpstr>
      <vt:lpstr>ＦＤＡ記号</vt:lpstr>
      <vt:lpstr>ＦＤＡ記号重量</vt:lpstr>
      <vt:lpstr>ＦＤＢ記号</vt:lpstr>
      <vt:lpstr>ＦＤＢ記号重量</vt:lpstr>
      <vt:lpstr>ＦＤＣ記号</vt:lpstr>
      <vt:lpstr>ＦＤＣ記号重量</vt:lpstr>
      <vt:lpstr>ＦＭＡ記号</vt:lpstr>
      <vt:lpstr>ＦＭＡ記号重量</vt:lpstr>
      <vt:lpstr>ＦＭＢ記号</vt:lpstr>
      <vt:lpstr>ＦＭＢ記号重量</vt:lpstr>
      <vt:lpstr>ＦＭＣ記号</vt:lpstr>
      <vt:lpstr>ＦＭＣ記号重量</vt:lpstr>
      <vt:lpstr>ＧＡLP記号</vt:lpstr>
      <vt:lpstr>ＧＡLP記号重量</vt:lpstr>
      <vt:lpstr>'入力シート '!ＧＡ記号</vt:lpstr>
      <vt:lpstr>'入力シート '!ＧＡ記号重量</vt:lpstr>
      <vt:lpstr>ＧＢＬＰ記号</vt:lpstr>
      <vt:lpstr>ＧＢＬＰ記号重量</vt:lpstr>
      <vt:lpstr>'入力シート '!ＧＢ記号</vt:lpstr>
      <vt:lpstr>'入力シート '!ＧＢ記号重量</vt:lpstr>
      <vt:lpstr>ＧＣLP記号</vt:lpstr>
      <vt:lpstr>ＧＣLP記号重量</vt:lpstr>
      <vt:lpstr>'入力シート '!ＧＣ記号</vt:lpstr>
      <vt:lpstr>'入力シート '!ＧＣ記号重量</vt:lpstr>
      <vt:lpstr>ＧＥＬＰ記号</vt:lpstr>
      <vt:lpstr>ＧＥＬＰ記号重量</vt:lpstr>
      <vt:lpstr>'入力シート '!ＧＥ記号</vt:lpstr>
      <vt:lpstr>'入力シート '!ＧＥ記号重量</vt:lpstr>
      <vt:lpstr>ＧＦLP記号</vt:lpstr>
      <vt:lpstr>ＧＦLP記号重量</vt:lpstr>
      <vt:lpstr>'入力シート '!ＧＦ記号</vt:lpstr>
      <vt:lpstr>'入力シート '!ＧＦ記号重量</vt:lpstr>
      <vt:lpstr>ＧＧLP記号</vt:lpstr>
      <vt:lpstr>ＧＧLP記号重量</vt:lpstr>
      <vt:lpstr>'入力シート '!ＧＧ記号</vt:lpstr>
      <vt:lpstr>'入力シート '!ＧＧ記号重量</vt:lpstr>
      <vt:lpstr>ＧＨLP記号</vt:lpstr>
      <vt:lpstr>ＧＨLP記号重量</vt:lpstr>
      <vt:lpstr>'入力シート '!ＧＨ記号</vt:lpstr>
      <vt:lpstr>'入力シート '!ＧＨ記号重量</vt:lpstr>
      <vt:lpstr>ＧＪLP記号</vt:lpstr>
      <vt:lpstr>ＧＪLP記号重量</vt:lpstr>
      <vt:lpstr>'入力シート '!ＧＪ記号</vt:lpstr>
      <vt:lpstr>'入力シート '!ＧＪ記号重量</vt:lpstr>
      <vt:lpstr>ＧＫLP記号</vt:lpstr>
      <vt:lpstr>ＧＫLP記号重量</vt:lpstr>
      <vt:lpstr>'入力シート '!ＧＫ記号</vt:lpstr>
      <vt:lpstr>'入力シート '!ＧＫ記号重量</vt:lpstr>
      <vt:lpstr>ＧＬLP記号</vt:lpstr>
      <vt:lpstr>ＧＬLP記号重量</vt:lpstr>
      <vt:lpstr>'入力シート '!ＧＬ記号</vt:lpstr>
      <vt:lpstr>'入力シート '!ＧＬ記号重量</vt:lpstr>
      <vt:lpstr>'入力シート '!ＨＡ記号</vt:lpstr>
      <vt:lpstr>'入力シート '!ＨＡ記号重量</vt:lpstr>
      <vt:lpstr>'入力シート '!ＨＢ記号</vt:lpstr>
      <vt:lpstr>'入力シート '!ＨＢ記号重量</vt:lpstr>
      <vt:lpstr>'入力シート '!ＨＣ記号</vt:lpstr>
      <vt:lpstr>'入力シート '!ＨＣ記号重量</vt:lpstr>
      <vt:lpstr>'入力シート '!ＨＤ記号</vt:lpstr>
      <vt:lpstr>'入力シート '!ＨＤ記号重量</vt:lpstr>
      <vt:lpstr>'入力シート '!ＨＥ記号</vt:lpstr>
      <vt:lpstr>'入力シート '!ＨＥ記号重量</vt:lpstr>
      <vt:lpstr>'入力シート '!ＨＦ記号</vt:lpstr>
      <vt:lpstr>'入力シート '!ＨＦ記号重量</vt:lpstr>
      <vt:lpstr>ＨＧLP記号</vt:lpstr>
      <vt:lpstr>ＨＧLP記号重量</vt:lpstr>
      <vt:lpstr>'入力シート '!ＨＧ記号</vt:lpstr>
      <vt:lpstr>'入力シート '!ＨＧ記号重量</vt:lpstr>
      <vt:lpstr>ＨＪＬＰ記号</vt:lpstr>
      <vt:lpstr>ＨＪＬＰ記号重量</vt:lpstr>
      <vt:lpstr>ＨＪ記号</vt:lpstr>
      <vt:lpstr>ＨＪ記号重量</vt:lpstr>
      <vt:lpstr>ＨＫLP記号</vt:lpstr>
      <vt:lpstr>ＨＫLP記号重量</vt:lpstr>
      <vt:lpstr>'入力シート '!ＨＫ記号</vt:lpstr>
      <vt:lpstr>'入力シート '!ＨＫ記号重量</vt:lpstr>
      <vt:lpstr>ＨＬLP記号</vt:lpstr>
      <vt:lpstr>ＨＬLP記号重量</vt:lpstr>
      <vt:lpstr>ＨＬＰ記号</vt:lpstr>
      <vt:lpstr>ＨＬＰ記号重量</vt:lpstr>
      <vt:lpstr>'入力シート '!ＨＬ記号</vt:lpstr>
      <vt:lpstr>'入力シート '!ＨＬ記号重量</vt:lpstr>
      <vt:lpstr>'入力シート '!ＨＭ記号</vt:lpstr>
      <vt:lpstr>'入力シート '!ＨＭ記号重量</vt:lpstr>
      <vt:lpstr>ＨＮLP記号</vt:lpstr>
      <vt:lpstr>ＨＮLP記号重量</vt:lpstr>
      <vt:lpstr>'入力シート '!ＨＮ記号</vt:lpstr>
      <vt:lpstr>'入力シート '!ＨＮ記号重量</vt:lpstr>
      <vt:lpstr>ＨＰLP記号</vt:lpstr>
      <vt:lpstr>ＨＰLP記号重量</vt:lpstr>
      <vt:lpstr>'入力シート '!ＨＰ記号</vt:lpstr>
      <vt:lpstr>'入力シート '!ＨＰ記号重量</vt:lpstr>
      <vt:lpstr>ＨＱLP記号</vt:lpstr>
      <vt:lpstr>ＨＱLP記号重量</vt:lpstr>
      <vt:lpstr>'入力シート '!ＨＱ記号</vt:lpstr>
      <vt:lpstr>'入力シート '!ＨＱ記号重量</vt:lpstr>
      <vt:lpstr>ＨＲLP記号</vt:lpstr>
      <vt:lpstr>ＨＲLP記号重量</vt:lpstr>
      <vt:lpstr>'入力シート '!ＨＲ記号</vt:lpstr>
      <vt:lpstr>'入力シート '!ＨＲ記号重量</vt:lpstr>
      <vt:lpstr>'入力シート '!ＨＴ記号</vt:lpstr>
      <vt:lpstr>'入力シート '!ＨＴ記号重量</vt:lpstr>
      <vt:lpstr>'入力シート '!ＨＵ記号</vt:lpstr>
      <vt:lpstr>'入力シート '!ＨＵ記号重量</vt:lpstr>
      <vt:lpstr>'入力シート '!ＨＷ記号</vt:lpstr>
      <vt:lpstr>'入力シート '!ＨＷ記号重量</vt:lpstr>
      <vt:lpstr>'入力シート '!ＨＸ記号</vt:lpstr>
      <vt:lpstr>'入力シート '!ＨＸ記号重量</vt:lpstr>
      <vt:lpstr>ＨＹ記号</vt:lpstr>
      <vt:lpstr>ＨＹ記号重量</vt:lpstr>
      <vt:lpstr>'入力シート '!ＨＺ記号</vt:lpstr>
      <vt:lpstr>'入力シート '!ＨＺ記号重量</vt:lpstr>
      <vt:lpstr>'入力シート '!Ｈ記号</vt:lpstr>
      <vt:lpstr>'入力シート '!Ｈ記号重量</vt:lpstr>
      <vt:lpstr>ＪＬＰ記号</vt:lpstr>
      <vt:lpstr>ＪＬＰ記号重量</vt:lpstr>
      <vt:lpstr>'入力シート '!Ｊ記号</vt:lpstr>
      <vt:lpstr>'入力シート '!Ｊ記号重量</vt:lpstr>
      <vt:lpstr>'入力シート '!ＫＡ記号</vt:lpstr>
      <vt:lpstr>'入力シート '!ＫＡ記号重量</vt:lpstr>
      <vt:lpstr>'入力シート '!ＫＢ記号</vt:lpstr>
      <vt:lpstr>'入力シート '!ＫＢ記号重量</vt:lpstr>
      <vt:lpstr>'入力シート '!ＫＣ記号</vt:lpstr>
      <vt:lpstr>'入力シート '!ＫＣ記号重量</vt:lpstr>
      <vt:lpstr>'入力シート '!ＫＤ記号</vt:lpstr>
      <vt:lpstr>'入力シート '!ＫＤ記号重量</vt:lpstr>
      <vt:lpstr>'入力シート '!ＫＥ記号</vt:lpstr>
      <vt:lpstr>'入力シート '!ＫＥ記号重量</vt:lpstr>
      <vt:lpstr>'入力シート '!ＫＦ記号</vt:lpstr>
      <vt:lpstr>'入力シート '!ＫＦ記号重量</vt:lpstr>
      <vt:lpstr>'入力シート '!ＫＧ記号</vt:lpstr>
      <vt:lpstr>'入力シート '!ＫＧ記号重量</vt:lpstr>
      <vt:lpstr>'入力シート '!ＫＨ記号</vt:lpstr>
      <vt:lpstr>'入力シート '!ＫＨ記号重量</vt:lpstr>
      <vt:lpstr>'入力シート '!ＫＪ記号</vt:lpstr>
      <vt:lpstr>'入力シート '!ＫＪ記号重量</vt:lpstr>
      <vt:lpstr>'入力シート '!ＫＫ記号</vt:lpstr>
      <vt:lpstr>'入力シート '!ＫＫ記号重量</vt:lpstr>
      <vt:lpstr>'入力シート '!ＫＬ記号</vt:lpstr>
      <vt:lpstr>'入力シート '!ＫＬ記号重量</vt:lpstr>
      <vt:lpstr>'入力シート '!ＫＭ記号</vt:lpstr>
      <vt:lpstr>'入力シート '!ＫＭ記号重量</vt:lpstr>
      <vt:lpstr>'入力シート '!ＫＮ記号</vt:lpstr>
      <vt:lpstr>'入力シート '!ＫＮ記号重量</vt:lpstr>
      <vt:lpstr>'入力シート '!ＫＰ記号</vt:lpstr>
      <vt:lpstr>'入力シート '!ＫＰ記号重量</vt:lpstr>
      <vt:lpstr>'入力シート '!ＫＱ記号</vt:lpstr>
      <vt:lpstr>'入力シート '!ＫＱ記号重量</vt:lpstr>
      <vt:lpstr>ＫＲ記号</vt:lpstr>
      <vt:lpstr>ＫＲ記号重量</vt:lpstr>
      <vt:lpstr>'入力シート '!ＫＳ記号</vt:lpstr>
      <vt:lpstr>'入力シート '!ＫＳ記号重量</vt:lpstr>
      <vt:lpstr>'入力シート '!Ｋ記号</vt:lpstr>
      <vt:lpstr>'入力シート '!Ｋ記号重量</vt:lpstr>
      <vt:lpstr>ＬＡＡLP記号</vt:lpstr>
      <vt:lpstr>ＬＡＡLP記号重量</vt:lpstr>
      <vt:lpstr>ＬＡＡ記号</vt:lpstr>
      <vt:lpstr>ＬＡＡ記号重量</vt:lpstr>
      <vt:lpstr>ＬＡＥLP記号</vt:lpstr>
      <vt:lpstr>ＬＡＥLP記号重量</vt:lpstr>
      <vt:lpstr>ＬＡＥ記号</vt:lpstr>
      <vt:lpstr>ＬＡＥ記号重量</vt:lpstr>
      <vt:lpstr>ＬＡＦLP記号</vt:lpstr>
      <vt:lpstr>ＬＡＦLP記号重量</vt:lpstr>
      <vt:lpstr>ＬＡＦ記号</vt:lpstr>
      <vt:lpstr>ＬＡＦ記号重量</vt:lpstr>
      <vt:lpstr>ＬＡＧLP記号</vt:lpstr>
      <vt:lpstr>ＬＡＧLP記号重量</vt:lpstr>
      <vt:lpstr>ＬＡＧ記号</vt:lpstr>
      <vt:lpstr>ＬＡＧ記号重量</vt:lpstr>
      <vt:lpstr>ＬＡLP記号</vt:lpstr>
      <vt:lpstr>ＬＡLP記号重量</vt:lpstr>
      <vt:lpstr>'入力シート '!ＬＡ記号</vt:lpstr>
      <vt:lpstr>'入力シート '!ＬＡ記号重量</vt:lpstr>
      <vt:lpstr>ＬＢＡLP記号</vt:lpstr>
      <vt:lpstr>ＬＢＡLP記号重量</vt:lpstr>
      <vt:lpstr>ＬＢＡ記号</vt:lpstr>
      <vt:lpstr>ＬＢＡ記号重量</vt:lpstr>
      <vt:lpstr>ＬＢＥLP記号</vt:lpstr>
      <vt:lpstr>ＬＢＥLP記号重量</vt:lpstr>
      <vt:lpstr>ＬＢＥ記号</vt:lpstr>
      <vt:lpstr>ＬＢＥ記号重量</vt:lpstr>
      <vt:lpstr>ＬＢＦLP記号</vt:lpstr>
      <vt:lpstr>ＬＢＦLP記号重量</vt:lpstr>
      <vt:lpstr>ＬＢＦ記号</vt:lpstr>
      <vt:lpstr>ＬＢＦ記号重量</vt:lpstr>
      <vt:lpstr>ＬＢＧLP記号</vt:lpstr>
      <vt:lpstr>ＬＢＧLP記号重量</vt:lpstr>
      <vt:lpstr>ＬＢＧ記号</vt:lpstr>
      <vt:lpstr>ＬＢＧ記号重量</vt:lpstr>
      <vt:lpstr>ＬＢLP記号</vt:lpstr>
      <vt:lpstr>ＬＢLP記号重量</vt:lpstr>
      <vt:lpstr>'入力シート '!ＬＢ記号</vt:lpstr>
      <vt:lpstr>'入力シート '!ＬＢ記号重量</vt:lpstr>
      <vt:lpstr>ＬＣＡ記号</vt:lpstr>
      <vt:lpstr>ＬＣＡ記号重量</vt:lpstr>
      <vt:lpstr>ＬＣＢ記号</vt:lpstr>
      <vt:lpstr>ＬＣＢ記号重量</vt:lpstr>
      <vt:lpstr>ＬＣＣ記号</vt:lpstr>
      <vt:lpstr>ＬＣＣ記号重量</vt:lpstr>
      <vt:lpstr>ＬＣＥ記号</vt:lpstr>
      <vt:lpstr>ＬＣＥ記号重量</vt:lpstr>
      <vt:lpstr>ＬＣＦ記号</vt:lpstr>
      <vt:lpstr>ＬＣＦ記号重量</vt:lpstr>
      <vt:lpstr>ＬＣＧ記号</vt:lpstr>
      <vt:lpstr>ＬＣＧ記号重量</vt:lpstr>
      <vt:lpstr>ＬＣLP記号</vt:lpstr>
      <vt:lpstr>ＬＣLP記号重量</vt:lpstr>
      <vt:lpstr>'入力シート '!ＬＣ記号</vt:lpstr>
      <vt:lpstr>'入力シート '!ＬＣ記号重量</vt:lpstr>
      <vt:lpstr>ＬＤＡ記号</vt:lpstr>
      <vt:lpstr>ＬＤＡ記号重量</vt:lpstr>
      <vt:lpstr>ＬＤＢ記号</vt:lpstr>
      <vt:lpstr>ＬＤＢ記号重量</vt:lpstr>
      <vt:lpstr>ＬＤＣ記号</vt:lpstr>
      <vt:lpstr>ＬＤＣ記号重量</vt:lpstr>
      <vt:lpstr>ＬＤＥ記号</vt:lpstr>
      <vt:lpstr>ＬＤＥ記号重量</vt:lpstr>
      <vt:lpstr>ＬＤＦ記号</vt:lpstr>
      <vt:lpstr>ＬＤＦ記号重量</vt:lpstr>
      <vt:lpstr>ＬＤＧ記号</vt:lpstr>
      <vt:lpstr>ＬＤＧ記号重量</vt:lpstr>
      <vt:lpstr>ＬＤLP記号</vt:lpstr>
      <vt:lpstr>ＬＤLP記号重量</vt:lpstr>
      <vt:lpstr>'入力シート '!ＬＤ記号</vt:lpstr>
      <vt:lpstr>'入力シート '!ＬＤ記号重量</vt:lpstr>
      <vt:lpstr>ＬＥＡ記号</vt:lpstr>
      <vt:lpstr>ＬＥＡ記号重量</vt:lpstr>
      <vt:lpstr>ＬＥＥ記号</vt:lpstr>
      <vt:lpstr>ＬＥＥ記号重量</vt:lpstr>
      <vt:lpstr>ＬＥＦ記号</vt:lpstr>
      <vt:lpstr>ＬＥＦ記号重量</vt:lpstr>
      <vt:lpstr>ＬＥＧ記号</vt:lpstr>
      <vt:lpstr>ＬＥＧ記号重量</vt:lpstr>
      <vt:lpstr>ＬＦＡ記号</vt:lpstr>
      <vt:lpstr>ＬＦＡ記号重量</vt:lpstr>
      <vt:lpstr>ＬＦＥ記号</vt:lpstr>
      <vt:lpstr>ＬＦＥ記号重量</vt:lpstr>
      <vt:lpstr>ＬＦＦ記号</vt:lpstr>
      <vt:lpstr>ＬＦＦ記号重量</vt:lpstr>
      <vt:lpstr>ＬＦＧ記号</vt:lpstr>
      <vt:lpstr>ＬＦＧ記号重量</vt:lpstr>
      <vt:lpstr>ＬＦ記号</vt:lpstr>
      <vt:lpstr>ＬＦ記号重量</vt:lpstr>
      <vt:lpstr>ＬＧＡ記号</vt:lpstr>
      <vt:lpstr>ＬＧＡ記号重量</vt:lpstr>
      <vt:lpstr>ＬＧＥ記号</vt:lpstr>
      <vt:lpstr>ＬＧＥ記号重量</vt:lpstr>
      <vt:lpstr>ＬＧＦ記号</vt:lpstr>
      <vt:lpstr>ＬＧＦ記号重量</vt:lpstr>
      <vt:lpstr>ＬＧＧ記号</vt:lpstr>
      <vt:lpstr>ＬＧＧ記号重量</vt:lpstr>
      <vt:lpstr>ＬＧ記号</vt:lpstr>
      <vt:lpstr>ＬＧ記号重量</vt:lpstr>
      <vt:lpstr>ＬＨＡ記号</vt:lpstr>
      <vt:lpstr>ＬＨＡ記号重量</vt:lpstr>
      <vt:lpstr>ＬＨＥ記号</vt:lpstr>
      <vt:lpstr>ＬＨＥ記号重量</vt:lpstr>
      <vt:lpstr>ＬＨＦ記号</vt:lpstr>
      <vt:lpstr>ＬＨＦ記号重量</vt:lpstr>
      <vt:lpstr>ＬＨＧ記号</vt:lpstr>
      <vt:lpstr>ＬＨＧ記号重量</vt:lpstr>
      <vt:lpstr>ＬＨ記号</vt:lpstr>
      <vt:lpstr>ＬＨ記号重量</vt:lpstr>
      <vt:lpstr>ＬＪＥ記号</vt:lpstr>
      <vt:lpstr>ＬＪＥ記号重量</vt:lpstr>
      <vt:lpstr>ＬＪＦ記号</vt:lpstr>
      <vt:lpstr>ＬＪＦ記号重量</vt:lpstr>
      <vt:lpstr>ＬＪＧ記号</vt:lpstr>
      <vt:lpstr>ＬＪＧ記号重量</vt:lpstr>
      <vt:lpstr>ＬＪ記号</vt:lpstr>
      <vt:lpstr>ＬＪ記号重量</vt:lpstr>
      <vt:lpstr>ＬＫＥ記号</vt:lpstr>
      <vt:lpstr>ＬＫＥ記号重量</vt:lpstr>
      <vt:lpstr>ＬＫＦ記号</vt:lpstr>
      <vt:lpstr>ＬＫＦ記号重量</vt:lpstr>
      <vt:lpstr>ＬＫＧ記号</vt:lpstr>
      <vt:lpstr>ＬＫＧ記号重量</vt:lpstr>
      <vt:lpstr>ＬＫ記号</vt:lpstr>
      <vt:lpstr>ＬＫ記号重量</vt:lpstr>
      <vt:lpstr>ＬＬＡLP記号</vt:lpstr>
      <vt:lpstr>ＬＬＡLP記号重量</vt:lpstr>
      <vt:lpstr>ＬＬＡ記号</vt:lpstr>
      <vt:lpstr>ＬＬＡ記号重量</vt:lpstr>
      <vt:lpstr>ＬＬＥＬＰ記号</vt:lpstr>
      <vt:lpstr>ＬＬＥＬＰ記号重量</vt:lpstr>
      <vt:lpstr>ＬＬＥ記号</vt:lpstr>
      <vt:lpstr>ＬＬＥ記号重量</vt:lpstr>
      <vt:lpstr>ＬＬＦＬＰ記号</vt:lpstr>
      <vt:lpstr>ＬＬＦＬＰ記号重量</vt:lpstr>
      <vt:lpstr>ＬＬＦ記号</vt:lpstr>
      <vt:lpstr>ＬＬＦ記号重量</vt:lpstr>
      <vt:lpstr>ＬＬＧＬＰ記号</vt:lpstr>
      <vt:lpstr>ＬＬＧＬＰ記号重量</vt:lpstr>
      <vt:lpstr>ＬＬＧ記号</vt:lpstr>
      <vt:lpstr>ＬＬＧ記号重量</vt:lpstr>
      <vt:lpstr>ＬＬＰ記号</vt:lpstr>
      <vt:lpstr>ＬＬＰ記号重量</vt:lpstr>
      <vt:lpstr>ＬＬ記号</vt:lpstr>
      <vt:lpstr>ＬＬ記号重量</vt:lpstr>
      <vt:lpstr>ＬＭＡ記号</vt:lpstr>
      <vt:lpstr>ＬＭＡ記号重量</vt:lpstr>
      <vt:lpstr>ＬＭＢ記号</vt:lpstr>
      <vt:lpstr>ＬＭＢ記号重量</vt:lpstr>
      <vt:lpstr>ＬＭＣ記号</vt:lpstr>
      <vt:lpstr>ＬＭＣ記号重量</vt:lpstr>
      <vt:lpstr>ＬＭＥ記号</vt:lpstr>
      <vt:lpstr>ＬＭＥ記号重量</vt:lpstr>
      <vt:lpstr>ＬＭＦ記号</vt:lpstr>
      <vt:lpstr>ＬＭＦ記号重量</vt:lpstr>
      <vt:lpstr>ＬＭＧ記号</vt:lpstr>
      <vt:lpstr>ＬＭＧ記号重量</vt:lpstr>
      <vt:lpstr>ＬＭ記号</vt:lpstr>
      <vt:lpstr>ＬＭ記号重量</vt:lpstr>
      <vt:lpstr>ＬＮＥ記号</vt:lpstr>
      <vt:lpstr>ＬＮＥ記号重量</vt:lpstr>
      <vt:lpstr>ＬＮＦ記号</vt:lpstr>
      <vt:lpstr>ＬＮＦ記号重量</vt:lpstr>
      <vt:lpstr>ＬＮＧ記号</vt:lpstr>
      <vt:lpstr>ＬＮＧ記号重量</vt:lpstr>
      <vt:lpstr>ＬＮ記号</vt:lpstr>
      <vt:lpstr>ＬＮ記号重量</vt:lpstr>
      <vt:lpstr>ＬＰＥ記号</vt:lpstr>
      <vt:lpstr>ＬＰＥ記号重量</vt:lpstr>
      <vt:lpstr>ＬＰＦ記号</vt:lpstr>
      <vt:lpstr>ＬＰＦ記号重量</vt:lpstr>
      <vt:lpstr>ＬＰＧ記号</vt:lpstr>
      <vt:lpstr>ＬＰＧ記号重量</vt:lpstr>
      <vt:lpstr>ＬＰ記号</vt:lpstr>
      <vt:lpstr>ＬＰ記号重量</vt:lpstr>
      <vt:lpstr>ＬＱＥ記号</vt:lpstr>
      <vt:lpstr>ＬＱＥ記号重量</vt:lpstr>
      <vt:lpstr>ＬＱＦ記号</vt:lpstr>
      <vt:lpstr>ＬＱＦ記号重量</vt:lpstr>
      <vt:lpstr>ＬＱＧ記号</vt:lpstr>
      <vt:lpstr>ＬＱＧ記号重量</vt:lpstr>
      <vt:lpstr>ＬＱ記号</vt:lpstr>
      <vt:lpstr>ＬＱ記号重量</vt:lpstr>
      <vt:lpstr>ＬＲＥ記号</vt:lpstr>
      <vt:lpstr>ＬＲＥ記号重量</vt:lpstr>
      <vt:lpstr>ＬＲＦ記号</vt:lpstr>
      <vt:lpstr>ＬＲＦ記号重量</vt:lpstr>
      <vt:lpstr>ＬＲＧ記号</vt:lpstr>
      <vt:lpstr>ＬＲＧ記号重量</vt:lpstr>
      <vt:lpstr>ＬＲ記号</vt:lpstr>
      <vt:lpstr>ＬＲ記号重量</vt:lpstr>
      <vt:lpstr>ＬＳＧ記号</vt:lpstr>
      <vt:lpstr>ＬＳＧ記号重量</vt:lpstr>
      <vt:lpstr>ＬＴＧ記号</vt:lpstr>
      <vt:lpstr>ＬＴＧ記号重量</vt:lpstr>
      <vt:lpstr>'入力シート '!Ｌ記号</vt:lpstr>
      <vt:lpstr>'入力シート '!Ｌ記号重量</vt:lpstr>
      <vt:lpstr>ＭＡＡLP記号</vt:lpstr>
      <vt:lpstr>ＭＡＡLP記号重量</vt:lpstr>
      <vt:lpstr>ＭＡＡ記号</vt:lpstr>
      <vt:lpstr>ＭＡＡ記号重量</vt:lpstr>
      <vt:lpstr>ＭＡＥLP記号</vt:lpstr>
      <vt:lpstr>ＭＡＥLP記号重量</vt:lpstr>
      <vt:lpstr>ＭＡＥ記号</vt:lpstr>
      <vt:lpstr>ＭＡＥ記号重量</vt:lpstr>
      <vt:lpstr>ＭＡＦLP記号</vt:lpstr>
      <vt:lpstr>ＭＡＦLP記号重量</vt:lpstr>
      <vt:lpstr>ＭＡＦ記号</vt:lpstr>
      <vt:lpstr>ＭＡＦ記号重量</vt:lpstr>
      <vt:lpstr>ＭＡＧLP記号</vt:lpstr>
      <vt:lpstr>ＭＡＧLP記号重量</vt:lpstr>
      <vt:lpstr>ＭＡＧ記号</vt:lpstr>
      <vt:lpstr>ＭＡＧ記号重量</vt:lpstr>
      <vt:lpstr>ＭＢＡLP記号</vt:lpstr>
      <vt:lpstr>ＭＢＡLP記号重量</vt:lpstr>
      <vt:lpstr>ＭＢＡ記号</vt:lpstr>
      <vt:lpstr>ＭＢＡ記号重量</vt:lpstr>
      <vt:lpstr>ＭＢＥLP記号</vt:lpstr>
      <vt:lpstr>ＭＢＥLP記号重量</vt:lpstr>
      <vt:lpstr>ＭＢＥ記号</vt:lpstr>
      <vt:lpstr>ＭＢＥ記号重量</vt:lpstr>
      <vt:lpstr>ＭＢＦLP記号</vt:lpstr>
      <vt:lpstr>ＭＢＦLP記号重量</vt:lpstr>
      <vt:lpstr>ＭＢＦ記号</vt:lpstr>
      <vt:lpstr>ＭＢＦ記号重量</vt:lpstr>
      <vt:lpstr>ＭＢＧLP記号</vt:lpstr>
      <vt:lpstr>ＭＢＧLP記号重量</vt:lpstr>
      <vt:lpstr>ＭＢＧ記号</vt:lpstr>
      <vt:lpstr>ＭＢＧ記号重量</vt:lpstr>
      <vt:lpstr>ＭＣＡ記号</vt:lpstr>
      <vt:lpstr>ＭＣＡ記号重量</vt:lpstr>
      <vt:lpstr>ＭＣＢ記号</vt:lpstr>
      <vt:lpstr>ＭＣＢ記号重量</vt:lpstr>
      <vt:lpstr>ＭＣＣ記号</vt:lpstr>
      <vt:lpstr>ＭＣＣ記号重量</vt:lpstr>
      <vt:lpstr>ＭＣＥ記号</vt:lpstr>
      <vt:lpstr>ＭＣＥ記号重量</vt:lpstr>
      <vt:lpstr>ＭＣＦ記号</vt:lpstr>
      <vt:lpstr>ＭＣＦ記号重量</vt:lpstr>
      <vt:lpstr>ＭＣＧ記号</vt:lpstr>
      <vt:lpstr>ＭＣＧ記号重量</vt:lpstr>
      <vt:lpstr>ＭＤＡ記号</vt:lpstr>
      <vt:lpstr>ＭＤＡ記号重量</vt:lpstr>
      <vt:lpstr>ＭＤＢ記号</vt:lpstr>
      <vt:lpstr>ＭＤＢ記号重量</vt:lpstr>
      <vt:lpstr>ＭＤＣ記号</vt:lpstr>
      <vt:lpstr>ＭＤＣ記号重量</vt:lpstr>
      <vt:lpstr>ＭＤＥ記号</vt:lpstr>
      <vt:lpstr>ＭＤＥ記号重量</vt:lpstr>
      <vt:lpstr>ＭＤＦ記号</vt:lpstr>
      <vt:lpstr>ＭＤＦ記号重量</vt:lpstr>
      <vt:lpstr>ＭＤＧ記号</vt:lpstr>
      <vt:lpstr>ＭＤＧ記号重量</vt:lpstr>
      <vt:lpstr>ＭＥＡ記号</vt:lpstr>
      <vt:lpstr>ＭＥＡ記号重量</vt:lpstr>
      <vt:lpstr>ＭＥＥ記号</vt:lpstr>
      <vt:lpstr>ＭＥＥ記号重量</vt:lpstr>
      <vt:lpstr>ＭＥＦ記号</vt:lpstr>
      <vt:lpstr>ＭＥＦ記号重量</vt:lpstr>
      <vt:lpstr>ＭＥＧ記号</vt:lpstr>
      <vt:lpstr>ＭＥＧ記号重量</vt:lpstr>
      <vt:lpstr>ＭＦＡ記号</vt:lpstr>
      <vt:lpstr>ＭＦＡ記号重量</vt:lpstr>
      <vt:lpstr>ＭＦＥ記号</vt:lpstr>
      <vt:lpstr>ＭＦＥ記号重量</vt:lpstr>
      <vt:lpstr>ＭＦＦ記号</vt:lpstr>
      <vt:lpstr>ＭＦＦ記号重量</vt:lpstr>
      <vt:lpstr>ＭＦＧ記号</vt:lpstr>
      <vt:lpstr>ＭＦＧ記号重量</vt:lpstr>
      <vt:lpstr>ＭＧＡ記号</vt:lpstr>
      <vt:lpstr>ＭＧＡ記号重量</vt:lpstr>
      <vt:lpstr>ＭＧＥ記号</vt:lpstr>
      <vt:lpstr>ＭＧＥ記号重量</vt:lpstr>
      <vt:lpstr>ＭＧＦ記号</vt:lpstr>
      <vt:lpstr>ＭＧＦ記号重量</vt:lpstr>
      <vt:lpstr>ＭＧＧ記号</vt:lpstr>
      <vt:lpstr>ＭＧＧ記号重量</vt:lpstr>
      <vt:lpstr>ＭＨＡ記号</vt:lpstr>
      <vt:lpstr>ＭＨＡ記号重量</vt:lpstr>
      <vt:lpstr>ＭＨＥ記号</vt:lpstr>
      <vt:lpstr>ＭＨＥ記号重量</vt:lpstr>
      <vt:lpstr>ＭＨＦ記号</vt:lpstr>
      <vt:lpstr>ＭＨＦ記号重量</vt:lpstr>
      <vt:lpstr>ＭＨＧ記号</vt:lpstr>
      <vt:lpstr>ＭＨＧ記号重量</vt:lpstr>
      <vt:lpstr>ＭＪＥ記号</vt:lpstr>
      <vt:lpstr>ＭＪＥ記号重量</vt:lpstr>
      <vt:lpstr>ＭＪＦ記号</vt:lpstr>
      <vt:lpstr>ＭＪＦ記号重量</vt:lpstr>
      <vt:lpstr>ＭＪＧ記号</vt:lpstr>
      <vt:lpstr>ＭＪＧ記号重量</vt:lpstr>
      <vt:lpstr>ＭＫＥ記号</vt:lpstr>
      <vt:lpstr>ＭＫＥ記号重量</vt:lpstr>
      <vt:lpstr>ＭＫＦ記号</vt:lpstr>
      <vt:lpstr>ＭＫＦ記号重量</vt:lpstr>
      <vt:lpstr>ＭＫＧ記号</vt:lpstr>
      <vt:lpstr>ＭＫＧ記号重量</vt:lpstr>
      <vt:lpstr>ＭＬＡLP記号</vt:lpstr>
      <vt:lpstr>ＭＬＡLP記号重量</vt:lpstr>
      <vt:lpstr>ＭＬＡ記号</vt:lpstr>
      <vt:lpstr>ＭＬＡ記号重量</vt:lpstr>
      <vt:lpstr>ＭＬＥＬＰ記号</vt:lpstr>
      <vt:lpstr>ＭＬＥＬＰ記号重量</vt:lpstr>
      <vt:lpstr>ＭＬＥ記号</vt:lpstr>
      <vt:lpstr>ＭＬＥ記号重量</vt:lpstr>
      <vt:lpstr>ＭＬＦＬＰ記号</vt:lpstr>
      <vt:lpstr>ＭＬＦＬＰ記号重量</vt:lpstr>
      <vt:lpstr>ＭＬＦ記号</vt:lpstr>
      <vt:lpstr>ＭＬＦ記号重量</vt:lpstr>
      <vt:lpstr>ＭＬＧＬＰ記号</vt:lpstr>
      <vt:lpstr>ＭＬＧＬＰ記号重量</vt:lpstr>
      <vt:lpstr>ＭＬＧ記号</vt:lpstr>
      <vt:lpstr>ＭＬＧ記号重量</vt:lpstr>
      <vt:lpstr>ＭＬＰ記号</vt:lpstr>
      <vt:lpstr>ＭＬＰ記号重量</vt:lpstr>
      <vt:lpstr>ＭＭＡ記号</vt:lpstr>
      <vt:lpstr>ＭＭＡ記号重量</vt:lpstr>
      <vt:lpstr>ＭＭＢ記号</vt:lpstr>
      <vt:lpstr>ＭＭＢ記号重量</vt:lpstr>
      <vt:lpstr>ＭＭＣ記号</vt:lpstr>
      <vt:lpstr>ＭＭＣ記号重量</vt:lpstr>
      <vt:lpstr>ＭＭＥ記号</vt:lpstr>
      <vt:lpstr>ＭＭＥ記号重量</vt:lpstr>
      <vt:lpstr>ＭＭＦ記号</vt:lpstr>
      <vt:lpstr>ＭＭＦ記号重量</vt:lpstr>
      <vt:lpstr>ＭＭＧ記号</vt:lpstr>
      <vt:lpstr>ＭＭＧ記号重量</vt:lpstr>
      <vt:lpstr>ＭＮＥ記号</vt:lpstr>
      <vt:lpstr>ＭＮＥ記号重量</vt:lpstr>
      <vt:lpstr>ＭＮＦ記号</vt:lpstr>
      <vt:lpstr>ＭＮＦ記号重量</vt:lpstr>
      <vt:lpstr>ＭＮＧ記号</vt:lpstr>
      <vt:lpstr>ＭＮＧ記号重量</vt:lpstr>
      <vt:lpstr>ＭＰＥ記号</vt:lpstr>
      <vt:lpstr>ＭＰＥ記号重量</vt:lpstr>
      <vt:lpstr>ＭＰＦ記号</vt:lpstr>
      <vt:lpstr>ＭＰＦ記号重量</vt:lpstr>
      <vt:lpstr>ＭＰＧ記号</vt:lpstr>
      <vt:lpstr>ＭＰＧ記号重量</vt:lpstr>
      <vt:lpstr>ＭＱＥ記号</vt:lpstr>
      <vt:lpstr>ＭＱＥ記号重量</vt:lpstr>
      <vt:lpstr>ＭＱＦ記号</vt:lpstr>
      <vt:lpstr>ＭＱＦ記号重量</vt:lpstr>
      <vt:lpstr>ＭＱＧ記号</vt:lpstr>
      <vt:lpstr>ＭＱＧ記号重量</vt:lpstr>
      <vt:lpstr>ＭＲＥ記号</vt:lpstr>
      <vt:lpstr>ＭＲＥ記号重量</vt:lpstr>
      <vt:lpstr>ＭＲＦ記号</vt:lpstr>
      <vt:lpstr>ＭＲＦ記号重量</vt:lpstr>
      <vt:lpstr>ＭＲＧ記号</vt:lpstr>
      <vt:lpstr>ＭＲＧ記号重量</vt:lpstr>
      <vt:lpstr>'入力シート '!Ｍ記号</vt:lpstr>
      <vt:lpstr>'入力シート '!Ｍ記号重量</vt:lpstr>
      <vt:lpstr>ＮＡＥLP記号</vt:lpstr>
      <vt:lpstr>ＮＡＥLP記号重量</vt:lpstr>
      <vt:lpstr>ＮＡＥ記号</vt:lpstr>
      <vt:lpstr>ＮＡＥ記号重量</vt:lpstr>
      <vt:lpstr>ＮＡＦLP記号</vt:lpstr>
      <vt:lpstr>ＮＡＦLP記号重量</vt:lpstr>
      <vt:lpstr>ＮＡＦ記号</vt:lpstr>
      <vt:lpstr>ＮＡＦ記号重量</vt:lpstr>
      <vt:lpstr>ＮＡＧLP記号</vt:lpstr>
      <vt:lpstr>ＮＡＧLP記号重量</vt:lpstr>
      <vt:lpstr>ＮＡＧ記号</vt:lpstr>
      <vt:lpstr>ＮＡＧ記号重量</vt:lpstr>
      <vt:lpstr>ＮＢＥLP記号</vt:lpstr>
      <vt:lpstr>ＮＢＥLP記号重量</vt:lpstr>
      <vt:lpstr>ＮＢＥ記号</vt:lpstr>
      <vt:lpstr>ＮＢＥ記号重量</vt:lpstr>
      <vt:lpstr>ＮＢＦLP記号</vt:lpstr>
      <vt:lpstr>ＮＢＦLP記号重量</vt:lpstr>
      <vt:lpstr>ＮＢＦ記号</vt:lpstr>
      <vt:lpstr>ＮＢＦ記号重量</vt:lpstr>
      <vt:lpstr>ＮＢＧLP記号</vt:lpstr>
      <vt:lpstr>ＮＢＧLP記号重量</vt:lpstr>
      <vt:lpstr>ＮＢＧ記号</vt:lpstr>
      <vt:lpstr>ＮＢＧ記号重量</vt:lpstr>
      <vt:lpstr>ＮＣＥ記号</vt:lpstr>
      <vt:lpstr>ＮＣＥ記号重量</vt:lpstr>
      <vt:lpstr>ＮＣＦ記号</vt:lpstr>
      <vt:lpstr>ＮＣＦ記号重量</vt:lpstr>
      <vt:lpstr>ＮＣＧ記号</vt:lpstr>
      <vt:lpstr>ＮＣＧ記号重量</vt:lpstr>
      <vt:lpstr>ＮＤＣ記号</vt:lpstr>
      <vt:lpstr>ＮＤＣ記号重量</vt:lpstr>
      <vt:lpstr>ＮＤＥ記号</vt:lpstr>
      <vt:lpstr>ＮＤＥ記号重量</vt:lpstr>
      <vt:lpstr>ＮＤＦ記号</vt:lpstr>
      <vt:lpstr>ＮＤＦ記号重量</vt:lpstr>
      <vt:lpstr>ＮＤＧ記号</vt:lpstr>
      <vt:lpstr>ＮＤＧ記号重量</vt:lpstr>
      <vt:lpstr>ＮＥＦ記号</vt:lpstr>
      <vt:lpstr>ＮＥＦ記号重量</vt:lpstr>
      <vt:lpstr>ＮＥＧ記号</vt:lpstr>
      <vt:lpstr>ＮＥＧ記号重量</vt:lpstr>
      <vt:lpstr>ＮＦＦ記号</vt:lpstr>
      <vt:lpstr>ＮＦＦ記号重量</vt:lpstr>
      <vt:lpstr>ＮＦＧ記号</vt:lpstr>
      <vt:lpstr>ＮＦＧ記号重量</vt:lpstr>
      <vt:lpstr>ＮＪＥ記号</vt:lpstr>
      <vt:lpstr>ＮＪＥ記号重量</vt:lpstr>
      <vt:lpstr>ＮＪＦ記号</vt:lpstr>
      <vt:lpstr>ＮＪＦ記号重量</vt:lpstr>
      <vt:lpstr>ＮＪＧ記号</vt:lpstr>
      <vt:lpstr>ＮＪＧ記号重量</vt:lpstr>
      <vt:lpstr>ＮＫＣ記号</vt:lpstr>
      <vt:lpstr>ＮＫＣ記号重量</vt:lpstr>
      <vt:lpstr>ＮＫＥ記号</vt:lpstr>
      <vt:lpstr>ＮＫＥ記号重量</vt:lpstr>
      <vt:lpstr>ＮＫＦ記号</vt:lpstr>
      <vt:lpstr>ＮＫＦ記号重量</vt:lpstr>
      <vt:lpstr>ＮＫＧ記号</vt:lpstr>
      <vt:lpstr>ＮＫＧ記号重量</vt:lpstr>
      <vt:lpstr>ＮＬＧＬＰ記号</vt:lpstr>
      <vt:lpstr>ＮＬＧＬＰ記号重量</vt:lpstr>
      <vt:lpstr>ＮＬＧ記号</vt:lpstr>
      <vt:lpstr>ＮＬＧ記号重量</vt:lpstr>
      <vt:lpstr>ＮＭＧ記号</vt:lpstr>
      <vt:lpstr>ＮＭＧ記号重量</vt:lpstr>
      <vt:lpstr>'入力シート '!Ｎ記号</vt:lpstr>
      <vt:lpstr>'入力シート '!Ｎ記号重量</vt:lpstr>
      <vt:lpstr>'入力シート '!ＰＡ記号</vt:lpstr>
      <vt:lpstr>'入力シート '!ＰＡ記号重量</vt:lpstr>
      <vt:lpstr>'入力シート '!ＰＢ記号</vt:lpstr>
      <vt:lpstr>'入力シート '!ＰＢ記号重量</vt:lpstr>
      <vt:lpstr>ＰＣＥ記号</vt:lpstr>
      <vt:lpstr>ＰＣＥ記号重量</vt:lpstr>
      <vt:lpstr>ＰＣＦ記号</vt:lpstr>
      <vt:lpstr>ＰＣＦ記号重量</vt:lpstr>
      <vt:lpstr>ＰＣＧ記号</vt:lpstr>
      <vt:lpstr>ＰＣＧ記号重量</vt:lpstr>
      <vt:lpstr>ＰＣ記号</vt:lpstr>
      <vt:lpstr>ＰＣ記号重量</vt:lpstr>
      <vt:lpstr>ＰＤＣ記号</vt:lpstr>
      <vt:lpstr>ＰＤＣ記号重量</vt:lpstr>
      <vt:lpstr>ＰＤＥ記号</vt:lpstr>
      <vt:lpstr>ＰＤＥ記号重量</vt:lpstr>
      <vt:lpstr>ＰＤＦ記号</vt:lpstr>
      <vt:lpstr>ＰＤＦ記号重量</vt:lpstr>
      <vt:lpstr>ＰＤＧ記号</vt:lpstr>
      <vt:lpstr>ＰＤＧ記号重量</vt:lpstr>
      <vt:lpstr>ＰＤ記号</vt:lpstr>
      <vt:lpstr>ＰＤ記号重量</vt:lpstr>
      <vt:lpstr>ＰＥＧ記号</vt:lpstr>
      <vt:lpstr>ＰＥＧ記号重量</vt:lpstr>
      <vt:lpstr>ＰＥ記号</vt:lpstr>
      <vt:lpstr>ＰＥ記号重量</vt:lpstr>
      <vt:lpstr>ＰＦＧ記号</vt:lpstr>
      <vt:lpstr>ＰＦＧ記号重量</vt:lpstr>
      <vt:lpstr>ＰＦ記号</vt:lpstr>
      <vt:lpstr>ＰＦ記号重量</vt:lpstr>
      <vt:lpstr>ＰＧ記号</vt:lpstr>
      <vt:lpstr>ＰＧ記号重量</vt:lpstr>
      <vt:lpstr>ＰＨ記号</vt:lpstr>
      <vt:lpstr>ＰＨ記号重量</vt:lpstr>
      <vt:lpstr>ＰＪＥ記号</vt:lpstr>
      <vt:lpstr>ＰＪＥ記号重量</vt:lpstr>
      <vt:lpstr>ＰＪＦ記号</vt:lpstr>
      <vt:lpstr>ＰＪＦ記号重量</vt:lpstr>
      <vt:lpstr>ＰＪＧ記号</vt:lpstr>
      <vt:lpstr>ＰＪＧ記号重量</vt:lpstr>
      <vt:lpstr>'入力シート '!ＰＪ記号</vt:lpstr>
      <vt:lpstr>'入力シート '!ＰＪ記号重量</vt:lpstr>
      <vt:lpstr>ＰＫＣ記号</vt:lpstr>
      <vt:lpstr>ＰＫＣ記号重量</vt:lpstr>
      <vt:lpstr>ＰＫＥ記号</vt:lpstr>
      <vt:lpstr>ＰＫＥ記号重量</vt:lpstr>
      <vt:lpstr>ＰＫＦ記号</vt:lpstr>
      <vt:lpstr>ＰＫＦ記号重量</vt:lpstr>
      <vt:lpstr>ＰＫＧ記号</vt:lpstr>
      <vt:lpstr>ＰＫＧ記号重量</vt:lpstr>
      <vt:lpstr>'入力シート '!ＰＫ記号</vt:lpstr>
      <vt:lpstr>'入力シート '!ＰＫ記号重量</vt:lpstr>
      <vt:lpstr>ＰＬＧＬＰ記号</vt:lpstr>
      <vt:lpstr>ＰＬＧＬＰ記号重量</vt:lpstr>
      <vt:lpstr>ＰＬＧ記号</vt:lpstr>
      <vt:lpstr>ＰＬＧ記号重量</vt:lpstr>
      <vt:lpstr>ＰＬ記号</vt:lpstr>
      <vt:lpstr>ＰＬ記号重量</vt:lpstr>
      <vt:lpstr>ＰＭＧ記号</vt:lpstr>
      <vt:lpstr>ＰＭＧ記号重量</vt:lpstr>
      <vt:lpstr>ＰＭ記号</vt:lpstr>
      <vt:lpstr>ＰＭ記号重量</vt:lpstr>
      <vt:lpstr>ＰＮ記号</vt:lpstr>
      <vt:lpstr>ＰＮ記号重量</vt:lpstr>
      <vt:lpstr>ＰＰ記号</vt:lpstr>
      <vt:lpstr>ＰＰ記号重量</vt:lpstr>
      <vt:lpstr>ＰＱ記号</vt:lpstr>
      <vt:lpstr>ＰＱ記号重量</vt:lpstr>
      <vt:lpstr>ＰＲ記号</vt:lpstr>
      <vt:lpstr>ＰＲ記号重量</vt:lpstr>
      <vt:lpstr>'入力シート '!Ｐ記号</vt:lpstr>
      <vt:lpstr>Ｐ記号重量</vt:lpstr>
      <vt:lpstr>ＱＡＡLP記号</vt:lpstr>
      <vt:lpstr>ＱＡＡLP記号重量</vt:lpstr>
      <vt:lpstr>ＱＡＡ記号</vt:lpstr>
      <vt:lpstr>ＱＡＡ記号重量</vt:lpstr>
      <vt:lpstr>ＱＡＥLP記号</vt:lpstr>
      <vt:lpstr>ＱＡＥLP記号重量</vt:lpstr>
      <vt:lpstr>ＱＡＥ記号</vt:lpstr>
      <vt:lpstr>ＱＡＥ記号重量</vt:lpstr>
      <vt:lpstr>ＱＡＦLP記号</vt:lpstr>
      <vt:lpstr>ＱＡＦLP記号重量</vt:lpstr>
      <vt:lpstr>ＱＡＦ記号</vt:lpstr>
      <vt:lpstr>ＱＡＦ記号重量</vt:lpstr>
      <vt:lpstr>ＱＡＧLP記号</vt:lpstr>
      <vt:lpstr>ＱＡＧLP記号重量</vt:lpstr>
      <vt:lpstr>ＱＡＧ記号</vt:lpstr>
      <vt:lpstr>ＱＡＧ記号重量</vt:lpstr>
      <vt:lpstr>ＱＢＡLP記号</vt:lpstr>
      <vt:lpstr>ＱＢＡLP記号重量</vt:lpstr>
      <vt:lpstr>ＱＢＡ記号</vt:lpstr>
      <vt:lpstr>ＱＢＡ記号重量</vt:lpstr>
      <vt:lpstr>ＱＢＥLP記号</vt:lpstr>
      <vt:lpstr>ＱＢＥLP記号重量</vt:lpstr>
      <vt:lpstr>ＱＢＥ記号</vt:lpstr>
      <vt:lpstr>ＱＢＥ記号重量</vt:lpstr>
      <vt:lpstr>ＱＢＦLP記号</vt:lpstr>
      <vt:lpstr>ＱＢＦLP記号重量</vt:lpstr>
      <vt:lpstr>ＱＢＦ記号</vt:lpstr>
      <vt:lpstr>ＱＢＦ記号重量</vt:lpstr>
      <vt:lpstr>ＱＢＧLP記号</vt:lpstr>
      <vt:lpstr>ＱＢＧLP記号重量</vt:lpstr>
      <vt:lpstr>ＱＢＧ記号</vt:lpstr>
      <vt:lpstr>ＱＢＧ記号重量</vt:lpstr>
      <vt:lpstr>ＱＣＡ記号</vt:lpstr>
      <vt:lpstr>ＱＣＡ記号重量</vt:lpstr>
      <vt:lpstr>ＱＣＢ記号</vt:lpstr>
      <vt:lpstr>ＱＣＢ記号重量</vt:lpstr>
      <vt:lpstr>ＱＣＣ記号</vt:lpstr>
      <vt:lpstr>ＱＣＣ記号重量</vt:lpstr>
      <vt:lpstr>ＱＣＥ記号</vt:lpstr>
      <vt:lpstr>ＱＣＥ記号重量</vt:lpstr>
      <vt:lpstr>ＱＣＦ記号</vt:lpstr>
      <vt:lpstr>ＱＣＦ記号重量</vt:lpstr>
      <vt:lpstr>ＱＣＧ記号</vt:lpstr>
      <vt:lpstr>ＱＣＧ記号重量</vt:lpstr>
      <vt:lpstr>ＱＤＡ記号</vt:lpstr>
      <vt:lpstr>ＱＤＡ記号重量</vt:lpstr>
      <vt:lpstr>ＱＤＢ記号</vt:lpstr>
      <vt:lpstr>ＱＤＢ記号重量</vt:lpstr>
      <vt:lpstr>ＱＤＣ記号</vt:lpstr>
      <vt:lpstr>ＱＤＣ記号重量</vt:lpstr>
      <vt:lpstr>ＱＤＥ記号</vt:lpstr>
      <vt:lpstr>ＱＤＥ記号重量</vt:lpstr>
      <vt:lpstr>ＱＤＦ記号</vt:lpstr>
      <vt:lpstr>ＱＤＦ記号重量</vt:lpstr>
      <vt:lpstr>ＱＤＧ記号</vt:lpstr>
      <vt:lpstr>ＱＤＧ記号重量</vt:lpstr>
      <vt:lpstr>ＱＥＡ記号</vt:lpstr>
      <vt:lpstr>ＱＥＡ記号重量</vt:lpstr>
      <vt:lpstr>ＱＥＥ記号</vt:lpstr>
      <vt:lpstr>ＱＥＥ記号重量</vt:lpstr>
      <vt:lpstr>ＱＥＦ記号</vt:lpstr>
      <vt:lpstr>ＱＥＦ記号重量</vt:lpstr>
      <vt:lpstr>ＱＥＧ記号</vt:lpstr>
      <vt:lpstr>ＱＥＧ記号重量</vt:lpstr>
      <vt:lpstr>ＱＦＡ記号</vt:lpstr>
      <vt:lpstr>ＱＦＡ記号重量</vt:lpstr>
      <vt:lpstr>ＱＦＥ記号</vt:lpstr>
      <vt:lpstr>ＱＦＥ記号重量</vt:lpstr>
      <vt:lpstr>ＱＦＦ記号</vt:lpstr>
      <vt:lpstr>ＱＦＦ記号重量</vt:lpstr>
      <vt:lpstr>ＱＦＧ記号</vt:lpstr>
      <vt:lpstr>ＱＦＧ記号重量</vt:lpstr>
      <vt:lpstr>ＱＧＡ記号</vt:lpstr>
      <vt:lpstr>ＱＧＡ記号重量</vt:lpstr>
      <vt:lpstr>ＱＧＥ記号</vt:lpstr>
      <vt:lpstr>ＱＧＥ記号重量</vt:lpstr>
      <vt:lpstr>ＱＧＦ記号</vt:lpstr>
      <vt:lpstr>ＱＧＦ記号重量</vt:lpstr>
      <vt:lpstr>ＱＧＧ記号</vt:lpstr>
      <vt:lpstr>ＱＧＧ記号重量</vt:lpstr>
      <vt:lpstr>ＱＨＡ記号</vt:lpstr>
      <vt:lpstr>ＱＨＡ記号重量</vt:lpstr>
      <vt:lpstr>ＱＨＥ記号</vt:lpstr>
      <vt:lpstr>ＱＨＥ記号重量</vt:lpstr>
      <vt:lpstr>ＱＨＦ記号</vt:lpstr>
      <vt:lpstr>ＱＨＦ記号重量</vt:lpstr>
      <vt:lpstr>ＱＨＧ記号</vt:lpstr>
      <vt:lpstr>ＱＨＧ記号重量</vt:lpstr>
      <vt:lpstr>ＱＪＥ記号</vt:lpstr>
      <vt:lpstr>ＱＪＥ記号重量</vt:lpstr>
      <vt:lpstr>ＱＪＦ記号</vt:lpstr>
      <vt:lpstr>ＱＪＦ記号重量</vt:lpstr>
      <vt:lpstr>ＱＪＧ記号</vt:lpstr>
      <vt:lpstr>ＱＪＧ記号重量</vt:lpstr>
      <vt:lpstr>ＱＫＥ記号</vt:lpstr>
      <vt:lpstr>ＱＫＥ記号重量</vt:lpstr>
      <vt:lpstr>ＱＫＦ記号</vt:lpstr>
      <vt:lpstr>ＱＫＦ記号重量</vt:lpstr>
      <vt:lpstr>ＱＫＧ記号</vt:lpstr>
      <vt:lpstr>ＱＫＧ記号重量</vt:lpstr>
      <vt:lpstr>ＱＬＡLP記号</vt:lpstr>
      <vt:lpstr>ＱＬＡLP記号重量</vt:lpstr>
      <vt:lpstr>ＱＬＡ記号</vt:lpstr>
      <vt:lpstr>ＱＬＡ記号重量</vt:lpstr>
      <vt:lpstr>ＱＬＥＬＰ記号</vt:lpstr>
      <vt:lpstr>ＱＬＥＬＰ記号重量</vt:lpstr>
      <vt:lpstr>ＱＬＥ記号</vt:lpstr>
      <vt:lpstr>ＱＬＥ記号重量</vt:lpstr>
      <vt:lpstr>ＱＬＦＬＰ記号</vt:lpstr>
      <vt:lpstr>ＱＬＦＬＰ記号重量</vt:lpstr>
      <vt:lpstr>ＱＬＦ記号</vt:lpstr>
      <vt:lpstr>ＱＬＦ記号重量</vt:lpstr>
      <vt:lpstr>ＱＬＧＬＰ記号</vt:lpstr>
      <vt:lpstr>ＱＬＧＬＰ記号重量</vt:lpstr>
      <vt:lpstr>ＱＬＧ記号</vt:lpstr>
      <vt:lpstr>ＱＬＧ記号重量</vt:lpstr>
      <vt:lpstr>ＱＭＡ記号</vt:lpstr>
      <vt:lpstr>ＱＭＡ記号重量</vt:lpstr>
      <vt:lpstr>ＱＭＢ記号</vt:lpstr>
      <vt:lpstr>ＱＭＢ記号重量</vt:lpstr>
      <vt:lpstr>ＱＭＣ記号</vt:lpstr>
      <vt:lpstr>ＱＭＣ記号重量</vt:lpstr>
      <vt:lpstr>ＱＭＥ記号</vt:lpstr>
      <vt:lpstr>ＱＭＥ記号重量</vt:lpstr>
      <vt:lpstr>ＱＭＦ記号</vt:lpstr>
      <vt:lpstr>ＱＭＦ記号重量</vt:lpstr>
      <vt:lpstr>ＱＭＧ記号</vt:lpstr>
      <vt:lpstr>ＱＭＧ記号重量</vt:lpstr>
      <vt:lpstr>ＱＮＥ記号</vt:lpstr>
      <vt:lpstr>ＱＮＥ記号重量</vt:lpstr>
      <vt:lpstr>ＱＮＦ記号</vt:lpstr>
      <vt:lpstr>ＱＮＦ記号重量</vt:lpstr>
      <vt:lpstr>ＱＮＧ記号</vt:lpstr>
      <vt:lpstr>ＱＮＧ記号重量</vt:lpstr>
      <vt:lpstr>ＱＰＥ記号</vt:lpstr>
      <vt:lpstr>ＱＰＥ記号重量</vt:lpstr>
      <vt:lpstr>ＱＰＦ記号</vt:lpstr>
      <vt:lpstr>ＱＰＦ記号重量</vt:lpstr>
      <vt:lpstr>ＱＰＧ記号</vt:lpstr>
      <vt:lpstr>ＱＰＧ記号重量</vt:lpstr>
      <vt:lpstr>ＱＱＥ記号</vt:lpstr>
      <vt:lpstr>ＱＱＥ記号重量</vt:lpstr>
      <vt:lpstr>ＱＱＦ記号</vt:lpstr>
      <vt:lpstr>ＱＱＦ記号重量</vt:lpstr>
      <vt:lpstr>ＱＱＧ記号</vt:lpstr>
      <vt:lpstr>ＱＱＧ記号重量</vt:lpstr>
      <vt:lpstr>ＱＲＥ記号</vt:lpstr>
      <vt:lpstr>ＱＲＥ記号重量</vt:lpstr>
      <vt:lpstr>ＱＲＦ記号</vt:lpstr>
      <vt:lpstr>ＱＲＦ記号重量</vt:lpstr>
      <vt:lpstr>ＱＲＧ記号</vt:lpstr>
      <vt:lpstr>ＱＲＧ記号重量</vt:lpstr>
      <vt:lpstr>ＱＳＧ記号</vt:lpstr>
      <vt:lpstr>ＱＳＧ記号重量</vt:lpstr>
      <vt:lpstr>ＱＴＧ記号</vt:lpstr>
      <vt:lpstr>ＱＴＧ記号重量</vt:lpstr>
      <vt:lpstr>'入力シート '!Ｑ記号</vt:lpstr>
      <vt:lpstr>'入力シート '!Ｑ記号重量</vt:lpstr>
      <vt:lpstr>ＲＡＡLP記号</vt:lpstr>
      <vt:lpstr>ＲＡＡLP記号重量</vt:lpstr>
      <vt:lpstr>ＲＡＡ記号</vt:lpstr>
      <vt:lpstr>ＲＡＡ記号重量</vt:lpstr>
      <vt:lpstr>ＲＡＥLP記号</vt:lpstr>
      <vt:lpstr>ＲＡＥLP記号重量</vt:lpstr>
      <vt:lpstr>ＲＡＥ記号</vt:lpstr>
      <vt:lpstr>ＲＡＥ記号重量</vt:lpstr>
      <vt:lpstr>ＲＡＦLP記号</vt:lpstr>
      <vt:lpstr>ＲＡＦLP記号重量</vt:lpstr>
      <vt:lpstr>ＲＡＦ記号</vt:lpstr>
      <vt:lpstr>ＲＡＦ記号重量</vt:lpstr>
      <vt:lpstr>ＲＡＧLP記号</vt:lpstr>
      <vt:lpstr>ＲＡＧLP記号重量</vt:lpstr>
      <vt:lpstr>ＲＡＧ記号</vt:lpstr>
      <vt:lpstr>ＲＡＧ記号重量</vt:lpstr>
      <vt:lpstr>ＲＢＡLP記号</vt:lpstr>
      <vt:lpstr>ＲＢＡLP記号重量</vt:lpstr>
      <vt:lpstr>ＲＢＡ記号</vt:lpstr>
      <vt:lpstr>ＲＢＡ記号重量</vt:lpstr>
      <vt:lpstr>ＲＢＥLP記号</vt:lpstr>
      <vt:lpstr>ＲＢＥLP記号重量</vt:lpstr>
      <vt:lpstr>ＲＢＥ記号</vt:lpstr>
      <vt:lpstr>ＲＢＥ記号重量</vt:lpstr>
      <vt:lpstr>ＲＢＦLP記号</vt:lpstr>
      <vt:lpstr>ＲＢＦLP記号重量</vt:lpstr>
      <vt:lpstr>ＲＢＦ記号</vt:lpstr>
      <vt:lpstr>ＲＢＦ記号重量</vt:lpstr>
      <vt:lpstr>ＲＢＧLP記号</vt:lpstr>
      <vt:lpstr>ＲＢＧLP記号重量</vt:lpstr>
      <vt:lpstr>ＲＢＧ記号</vt:lpstr>
      <vt:lpstr>ＲＢＧ記号重量</vt:lpstr>
      <vt:lpstr>ＲＣＡ記号</vt:lpstr>
      <vt:lpstr>ＲＣＡ記号重量</vt:lpstr>
      <vt:lpstr>ＲＣＢ記号</vt:lpstr>
      <vt:lpstr>ＲＣＢ記号重量</vt:lpstr>
      <vt:lpstr>ＲＣＣ記号</vt:lpstr>
      <vt:lpstr>ＲＣＣ記号重量</vt:lpstr>
      <vt:lpstr>ＲＣＥ記号</vt:lpstr>
      <vt:lpstr>ＲＣＥ記号重量</vt:lpstr>
      <vt:lpstr>ＲＣＦ記号</vt:lpstr>
      <vt:lpstr>ＲＣＦ記号重量</vt:lpstr>
      <vt:lpstr>ＲＣＧ記号</vt:lpstr>
      <vt:lpstr>ＲＣＧ記号重量</vt:lpstr>
      <vt:lpstr>ＲＤＡ記号</vt:lpstr>
      <vt:lpstr>ＲＤＡ記号重量</vt:lpstr>
      <vt:lpstr>ＲＤＢ記号</vt:lpstr>
      <vt:lpstr>ＲＤＢ記号重量</vt:lpstr>
      <vt:lpstr>ＲＤＣ記号</vt:lpstr>
      <vt:lpstr>ＲＤＣ記号重量</vt:lpstr>
      <vt:lpstr>ＲＤＥ記号</vt:lpstr>
      <vt:lpstr>ＲＤＥ記号重量</vt:lpstr>
      <vt:lpstr>ＲＤＦ記号</vt:lpstr>
      <vt:lpstr>ＲＤＦ記号重量</vt:lpstr>
      <vt:lpstr>ＲＤＧ記号</vt:lpstr>
      <vt:lpstr>ＲＤＧ記号重量</vt:lpstr>
      <vt:lpstr>ＲＥＡ記号</vt:lpstr>
      <vt:lpstr>ＲＥＡ記号重量</vt:lpstr>
      <vt:lpstr>ＲＥＥ記号</vt:lpstr>
      <vt:lpstr>ＲＥＥ記号重量</vt:lpstr>
      <vt:lpstr>ＲＥＦ記号</vt:lpstr>
      <vt:lpstr>ＲＥＦ記号重量</vt:lpstr>
      <vt:lpstr>ＲＥＧ記号</vt:lpstr>
      <vt:lpstr>ＲＥＧ記号重量</vt:lpstr>
      <vt:lpstr>ＲＦＡ記号</vt:lpstr>
      <vt:lpstr>ＲＦＡ記号重量</vt:lpstr>
      <vt:lpstr>ＲＦＥ記号</vt:lpstr>
      <vt:lpstr>ＲＦＥ記号重量</vt:lpstr>
      <vt:lpstr>ＲＦＦ記号</vt:lpstr>
      <vt:lpstr>ＲＦＦ記号重量</vt:lpstr>
      <vt:lpstr>ＲＦＧ記号</vt:lpstr>
      <vt:lpstr>ＲＦＧ記号重量</vt:lpstr>
      <vt:lpstr>ＲＧＡ記号</vt:lpstr>
      <vt:lpstr>ＲＧＡ記号重量</vt:lpstr>
      <vt:lpstr>ＲＧＥ記号</vt:lpstr>
      <vt:lpstr>ＲＧＥ記号重量</vt:lpstr>
      <vt:lpstr>ＲＧＦ記号</vt:lpstr>
      <vt:lpstr>ＲＧＦ記号重量</vt:lpstr>
      <vt:lpstr>ＲＧＧ記号</vt:lpstr>
      <vt:lpstr>ＲＧＧ記号重量</vt:lpstr>
      <vt:lpstr>ＲＨＡ記号</vt:lpstr>
      <vt:lpstr>ＲＨＡ記号重量</vt:lpstr>
      <vt:lpstr>ＲＨＥ記号</vt:lpstr>
      <vt:lpstr>ＲＨＥ記号重量</vt:lpstr>
      <vt:lpstr>ＲＨＦ記号</vt:lpstr>
      <vt:lpstr>ＲＨＦ記号重量</vt:lpstr>
      <vt:lpstr>ＲＨＧ記号</vt:lpstr>
      <vt:lpstr>ＲＨＧ記号重量</vt:lpstr>
      <vt:lpstr>ＲＪＥ記号</vt:lpstr>
      <vt:lpstr>ＲＪＥ記号重量</vt:lpstr>
      <vt:lpstr>ＲＪＦ記号</vt:lpstr>
      <vt:lpstr>ＲＪＦ記号重量</vt:lpstr>
      <vt:lpstr>ＲＪＧ記号</vt:lpstr>
      <vt:lpstr>ＲＪＧ記号重量</vt:lpstr>
      <vt:lpstr>ＲＫＥ記号</vt:lpstr>
      <vt:lpstr>ＲＫＥ記号重量</vt:lpstr>
      <vt:lpstr>ＲＫＦ記号</vt:lpstr>
      <vt:lpstr>ＲＫＦ記号重量</vt:lpstr>
      <vt:lpstr>ＲＫＧ記号</vt:lpstr>
      <vt:lpstr>ＲＫＧ記号重量</vt:lpstr>
      <vt:lpstr>ＲＬＡLP記号</vt:lpstr>
      <vt:lpstr>ＲＬＡLP記号重量</vt:lpstr>
      <vt:lpstr>ＲＬＡ記号</vt:lpstr>
      <vt:lpstr>ＲＬＡ記号重量</vt:lpstr>
      <vt:lpstr>ＲＬＥＬＰ記号</vt:lpstr>
      <vt:lpstr>ＲＬＥＬＰ記号重量</vt:lpstr>
      <vt:lpstr>ＲＬＥ記号</vt:lpstr>
      <vt:lpstr>ＲＬＥ記号重量</vt:lpstr>
      <vt:lpstr>ＲＬＦＬＰ記号</vt:lpstr>
      <vt:lpstr>ＲＬＦＬＰ記号重量</vt:lpstr>
      <vt:lpstr>ＲＬＦ記号</vt:lpstr>
      <vt:lpstr>ＲＬＦ記号重量</vt:lpstr>
      <vt:lpstr>ＲＬＧＬＰ記号</vt:lpstr>
      <vt:lpstr>ＲＬＧＬＰ記号重量</vt:lpstr>
      <vt:lpstr>ＲＬＧ記号</vt:lpstr>
      <vt:lpstr>ＲＬＧ記号重量</vt:lpstr>
      <vt:lpstr>ＲLP記号</vt:lpstr>
      <vt:lpstr>ＲLP記号重量</vt:lpstr>
      <vt:lpstr>ＲＭＡ記号</vt:lpstr>
      <vt:lpstr>ＲＭＡ記号重量</vt:lpstr>
      <vt:lpstr>ＲＭＢ記号</vt:lpstr>
      <vt:lpstr>ＲＭＢ記号重量</vt:lpstr>
      <vt:lpstr>ＲＭＣ記号</vt:lpstr>
      <vt:lpstr>ＲＭＣ記号重量</vt:lpstr>
      <vt:lpstr>ＲＭＥ記号</vt:lpstr>
      <vt:lpstr>ＲＭＥ記号重量</vt:lpstr>
      <vt:lpstr>ＲＭＦ記号</vt:lpstr>
      <vt:lpstr>ＲＭＦ記号重量</vt:lpstr>
      <vt:lpstr>ＲＭＧ記号</vt:lpstr>
      <vt:lpstr>ＲＭＧ記号重量</vt:lpstr>
      <vt:lpstr>ＲＮＥ記号</vt:lpstr>
      <vt:lpstr>ＲＮＥ記号重量</vt:lpstr>
      <vt:lpstr>ＲＮＦ記号</vt:lpstr>
      <vt:lpstr>ＲＮＦ記号重量</vt:lpstr>
      <vt:lpstr>ＲＮＧ記号</vt:lpstr>
      <vt:lpstr>ＲＮＧ記号重量</vt:lpstr>
      <vt:lpstr>ＲＰＥ記号</vt:lpstr>
      <vt:lpstr>ＲＰＥ記号重量</vt:lpstr>
      <vt:lpstr>ＲＰＦ記号</vt:lpstr>
      <vt:lpstr>ＲＰＦ記号重量</vt:lpstr>
      <vt:lpstr>ＲＰＧ記号</vt:lpstr>
      <vt:lpstr>ＲＰＧ記号重量</vt:lpstr>
      <vt:lpstr>ＲＱＥ記号</vt:lpstr>
      <vt:lpstr>ＲＱＥ記号重量</vt:lpstr>
      <vt:lpstr>ＲＱＦ記号</vt:lpstr>
      <vt:lpstr>ＲＱＦ記号重量</vt:lpstr>
      <vt:lpstr>ＲＱＧ記号</vt:lpstr>
      <vt:lpstr>ＲＱＧ記号重量</vt:lpstr>
      <vt:lpstr>ＲＲＥ記号</vt:lpstr>
      <vt:lpstr>ＲＲＥ記号重量</vt:lpstr>
      <vt:lpstr>ＲＲＦ記号</vt:lpstr>
      <vt:lpstr>ＲＲＦ記号重量</vt:lpstr>
      <vt:lpstr>ＲＲＧ記号</vt:lpstr>
      <vt:lpstr>ＲＲＧ記号重量</vt:lpstr>
      <vt:lpstr>'入力シート '!Ｒ記号</vt:lpstr>
      <vt:lpstr>'入力シート '!Ｒ記号重量</vt:lpstr>
      <vt:lpstr>ＳＣＦ記号</vt:lpstr>
      <vt:lpstr>ＳＣＦ記号重量</vt:lpstr>
      <vt:lpstr>ＳＣＧ記号</vt:lpstr>
      <vt:lpstr>ＳＣＧ記号重量</vt:lpstr>
      <vt:lpstr>ＳＤＦ記号</vt:lpstr>
      <vt:lpstr>ＳＤＦ記号重量</vt:lpstr>
      <vt:lpstr>ＳＤＧ記号</vt:lpstr>
      <vt:lpstr>ＳＤＧ記号重量</vt:lpstr>
      <vt:lpstr>ＳＥＧ記号</vt:lpstr>
      <vt:lpstr>ＳＥＧ記号重量</vt:lpstr>
      <vt:lpstr>ＳＦＧ記号</vt:lpstr>
      <vt:lpstr>ＳＦＧ記号重量</vt:lpstr>
      <vt:lpstr>ＳＧＧ記号</vt:lpstr>
      <vt:lpstr>ＳＧＧ記号重量</vt:lpstr>
      <vt:lpstr>ＳＨＧ記号</vt:lpstr>
      <vt:lpstr>ＳＨＧ記号重量</vt:lpstr>
      <vt:lpstr>ＳＪＦ記号</vt:lpstr>
      <vt:lpstr>ＳＪＦ記号重量</vt:lpstr>
      <vt:lpstr>ＳＪＧ記号</vt:lpstr>
      <vt:lpstr>ＳＪＧ記号重量</vt:lpstr>
      <vt:lpstr>ＳＫＦ記号</vt:lpstr>
      <vt:lpstr>ＳＫＦ記号重量</vt:lpstr>
      <vt:lpstr>ＳＫＧ記号</vt:lpstr>
      <vt:lpstr>ＳＫＧ記号重量</vt:lpstr>
      <vt:lpstr>ＳＭＦ記号</vt:lpstr>
      <vt:lpstr>ＳＭＦ記号重量</vt:lpstr>
      <vt:lpstr>ＳＭＧ記号</vt:lpstr>
      <vt:lpstr>ＳＭＧ記号重量</vt:lpstr>
      <vt:lpstr>ＳＮＦ記号</vt:lpstr>
      <vt:lpstr>ＳＮＦ記号重量</vt:lpstr>
      <vt:lpstr>ＳＮＧ記号</vt:lpstr>
      <vt:lpstr>ＳＮＧ記号重量</vt:lpstr>
      <vt:lpstr>ＳＰＦ記号</vt:lpstr>
      <vt:lpstr>ＳＰＦ記号重量</vt:lpstr>
      <vt:lpstr>ＳＰＧ記号</vt:lpstr>
      <vt:lpstr>ＳＰＧ記号重量</vt:lpstr>
      <vt:lpstr>ＳＱＦ記号</vt:lpstr>
      <vt:lpstr>ＳＱＦ記号重量</vt:lpstr>
      <vt:lpstr>ＳＱＧ記号</vt:lpstr>
      <vt:lpstr>ＳＱＧ記号重量</vt:lpstr>
      <vt:lpstr>ＳＲＦ記号</vt:lpstr>
      <vt:lpstr>ＳＲＦ記号重量</vt:lpstr>
      <vt:lpstr>ＳＲＧ記号</vt:lpstr>
      <vt:lpstr>ＳＲＧ記号重量</vt:lpstr>
      <vt:lpstr>ＳＳＧ記号</vt:lpstr>
      <vt:lpstr>ＳＳＧ記号重量</vt:lpstr>
      <vt:lpstr>ＳＴＧ記号</vt:lpstr>
      <vt:lpstr>ＳＴＧ記号重量</vt:lpstr>
      <vt:lpstr>'入力シート '!Ｓ記号</vt:lpstr>
      <vt:lpstr>'入力シート '!Ｓ記号重量</vt:lpstr>
      <vt:lpstr>ＴＡLP記号</vt:lpstr>
      <vt:lpstr>ＴＡLP記号重量</vt:lpstr>
      <vt:lpstr>'入力シート '!ＴＡ記号</vt:lpstr>
      <vt:lpstr>'入力シート '!ＴＡ記号重量</vt:lpstr>
      <vt:lpstr>ＴＢLP記号</vt:lpstr>
      <vt:lpstr>ＴＢLP記号重量</vt:lpstr>
      <vt:lpstr>'入力シート '!ＴＢ記号</vt:lpstr>
      <vt:lpstr>'入力シート '!ＴＢ記号重量</vt:lpstr>
      <vt:lpstr>ＴＣＦ記号</vt:lpstr>
      <vt:lpstr>ＴＣＦ記号重量</vt:lpstr>
      <vt:lpstr>ＴＣＧ記号</vt:lpstr>
      <vt:lpstr>ＴＣＧ記号重量</vt:lpstr>
      <vt:lpstr>ＴＣLP記号</vt:lpstr>
      <vt:lpstr>ＴＣLP記号重量</vt:lpstr>
      <vt:lpstr>'入力シート '!ＴＣ記号</vt:lpstr>
      <vt:lpstr>'入力シート '!ＴＣ記号重量</vt:lpstr>
      <vt:lpstr>ＴＤＦ記号</vt:lpstr>
      <vt:lpstr>ＴＤＦ記号重量</vt:lpstr>
      <vt:lpstr>ＴＤＧ記号</vt:lpstr>
      <vt:lpstr>ＴＤＧ記号重量</vt:lpstr>
      <vt:lpstr>ＴＤLP記号</vt:lpstr>
      <vt:lpstr>ＴＤLP記号重量</vt:lpstr>
      <vt:lpstr>'入力シート '!ＴＤ記号</vt:lpstr>
      <vt:lpstr>'入力シート '!ＴＤ記号重量</vt:lpstr>
      <vt:lpstr>ＴＥＧ記号</vt:lpstr>
      <vt:lpstr>ＴＥＧ記号重量</vt:lpstr>
      <vt:lpstr>ＴＦＧ記号</vt:lpstr>
      <vt:lpstr>ＴＦＧ記号重量</vt:lpstr>
      <vt:lpstr>ＴＦ記号</vt:lpstr>
      <vt:lpstr>ＴＦ記号重量</vt:lpstr>
      <vt:lpstr>ＴＧＧ記号</vt:lpstr>
      <vt:lpstr>ＴＧＧ記号重量</vt:lpstr>
      <vt:lpstr>ＴＧ記号</vt:lpstr>
      <vt:lpstr>ＴＧ記号重量</vt:lpstr>
      <vt:lpstr>ＴＨＧ記号</vt:lpstr>
      <vt:lpstr>ＴＨＧ記号重量</vt:lpstr>
      <vt:lpstr>ＴＨ記号</vt:lpstr>
      <vt:lpstr>ＴＨ記号重量</vt:lpstr>
      <vt:lpstr>ＴＪＦ記号</vt:lpstr>
      <vt:lpstr>ＴＪＦ記号重量</vt:lpstr>
      <vt:lpstr>ＴＪＧ記号</vt:lpstr>
      <vt:lpstr>ＴＪＧ記号重量</vt:lpstr>
      <vt:lpstr>ＴＪ記号</vt:lpstr>
      <vt:lpstr>ＴＪ記号重量</vt:lpstr>
      <vt:lpstr>ＴＫＦ記号</vt:lpstr>
      <vt:lpstr>ＴＫＦ記号重量</vt:lpstr>
      <vt:lpstr>ＴＫＧ記号</vt:lpstr>
      <vt:lpstr>ＴＫＧ記号重量</vt:lpstr>
      <vt:lpstr>ＴＫ記号</vt:lpstr>
      <vt:lpstr>ＴＫ記号重量</vt:lpstr>
      <vt:lpstr>ＴＬＰ記号</vt:lpstr>
      <vt:lpstr>ＴＬＰ記号重量</vt:lpstr>
      <vt:lpstr>ＴＬ記号</vt:lpstr>
      <vt:lpstr>ＴＬ記号重量</vt:lpstr>
      <vt:lpstr>ＴＭＦ記号</vt:lpstr>
      <vt:lpstr>ＴＭＦ記号重量</vt:lpstr>
      <vt:lpstr>ＴＭＧ記号</vt:lpstr>
      <vt:lpstr>ＴＭＧ記号重量</vt:lpstr>
      <vt:lpstr>ＴＭ記号</vt:lpstr>
      <vt:lpstr>ＴＭ記号重量</vt:lpstr>
      <vt:lpstr>ＴＮＦ記号</vt:lpstr>
      <vt:lpstr>ＴＮＦ記号重量</vt:lpstr>
      <vt:lpstr>ＴＮＧ記号</vt:lpstr>
      <vt:lpstr>ＴＮＧ記号重量</vt:lpstr>
      <vt:lpstr>ＴＮ記号</vt:lpstr>
      <vt:lpstr>ＴＮ記号重量</vt:lpstr>
      <vt:lpstr>ＴＰＦ記号</vt:lpstr>
      <vt:lpstr>ＴＰＦ記号重量</vt:lpstr>
      <vt:lpstr>ＴＰＧ記号</vt:lpstr>
      <vt:lpstr>ＴＰＧ記号重量</vt:lpstr>
      <vt:lpstr>ＴＰ記号</vt:lpstr>
      <vt:lpstr>ＴＰ記号重量</vt:lpstr>
      <vt:lpstr>ＴＱＦ記号</vt:lpstr>
      <vt:lpstr>ＴＱＦ記号重量</vt:lpstr>
      <vt:lpstr>ＴＱＧ記号</vt:lpstr>
      <vt:lpstr>ＴＱＧ記号重量</vt:lpstr>
      <vt:lpstr>ＴＱ記号</vt:lpstr>
      <vt:lpstr>ＴＱ記号重量</vt:lpstr>
      <vt:lpstr>ＴＲＦ記号</vt:lpstr>
      <vt:lpstr>ＴＲＦ記号重量</vt:lpstr>
      <vt:lpstr>ＴＲＧ記号</vt:lpstr>
      <vt:lpstr>ＴＲＧ記号重量</vt:lpstr>
      <vt:lpstr>ＴＲ記号</vt:lpstr>
      <vt:lpstr>ＴＲ記号重量</vt:lpstr>
      <vt:lpstr>ＴＳＧ記号</vt:lpstr>
      <vt:lpstr>ＴＳＧ記号重量</vt:lpstr>
      <vt:lpstr>ＴＴＧ記号</vt:lpstr>
      <vt:lpstr>ＴＴＧ記号重量</vt:lpstr>
      <vt:lpstr>'入力シート '!Ｔ記号</vt:lpstr>
      <vt:lpstr>'入力シート '!Ｔ記号重量</vt:lpstr>
      <vt:lpstr>ＵＡLP記号</vt:lpstr>
      <vt:lpstr>ＵＡLP記号重量</vt:lpstr>
      <vt:lpstr>'入力シート '!ＵＡ記号</vt:lpstr>
      <vt:lpstr>'入力シート '!ＵＡ記号重量</vt:lpstr>
      <vt:lpstr>ＵＢLP記号</vt:lpstr>
      <vt:lpstr>ＵＢLP記号重量</vt:lpstr>
      <vt:lpstr>'入力シート '!ＵＢ記号</vt:lpstr>
      <vt:lpstr>'入力シート '!ＵＢ記号重量</vt:lpstr>
      <vt:lpstr>ＵＣLP記号</vt:lpstr>
      <vt:lpstr>ＵＣLP記号重量</vt:lpstr>
      <vt:lpstr>'入力シート '!ＵＣ記号</vt:lpstr>
      <vt:lpstr>'入力シート '!ＵＣ記号重量</vt:lpstr>
      <vt:lpstr>ＵＤLP記号</vt:lpstr>
      <vt:lpstr>ＵＤLP記号重量</vt:lpstr>
      <vt:lpstr>'入力シート '!ＵＤ記号</vt:lpstr>
      <vt:lpstr>'入力シート '!ＵＤ記号重量</vt:lpstr>
      <vt:lpstr>ＵＦ記号</vt:lpstr>
      <vt:lpstr>ＵＦ記号重量</vt:lpstr>
      <vt:lpstr>ＵＧ記号</vt:lpstr>
      <vt:lpstr>ＵＧ記号重量</vt:lpstr>
      <vt:lpstr>ＵＨ記号</vt:lpstr>
      <vt:lpstr>ＵＨ記号重量</vt:lpstr>
      <vt:lpstr>ＵＪ記号</vt:lpstr>
      <vt:lpstr>ＵＪ記号重量</vt:lpstr>
      <vt:lpstr>ＵＫ記号</vt:lpstr>
      <vt:lpstr>ＵＫ記号重量</vt:lpstr>
      <vt:lpstr>ＵＬ記号</vt:lpstr>
      <vt:lpstr>ＵＬ記号重量</vt:lpstr>
      <vt:lpstr>ＵＭ記号</vt:lpstr>
      <vt:lpstr>ＵＭ記号重量</vt:lpstr>
      <vt:lpstr>ＵＮ記号</vt:lpstr>
      <vt:lpstr>ＵＮ記号重量</vt:lpstr>
      <vt:lpstr>ＵＰ記号</vt:lpstr>
      <vt:lpstr>ＵＰ記号重量</vt:lpstr>
      <vt:lpstr>ＵＱ記号</vt:lpstr>
      <vt:lpstr>ＵＱ記号重量</vt:lpstr>
      <vt:lpstr>ＵＲ記号</vt:lpstr>
      <vt:lpstr>ＵＲ記号重量</vt:lpstr>
      <vt:lpstr>'入力シート '!Ｕ記号</vt:lpstr>
      <vt:lpstr>'入力シート '!Ｕ記号重量</vt:lpstr>
      <vt:lpstr>'入力シート '!ＶＡ記号</vt:lpstr>
      <vt:lpstr>'入力シート '!ＶＡ記号重量</vt:lpstr>
      <vt:lpstr>'入力シート '!ＶＢ記号</vt:lpstr>
      <vt:lpstr>'入力シート '!ＶＢ記号重量</vt:lpstr>
      <vt:lpstr>ＶＣ記号</vt:lpstr>
      <vt:lpstr>ＶＣ記号重量</vt:lpstr>
      <vt:lpstr>ＶＤ記号</vt:lpstr>
      <vt:lpstr>ＶＤ記号重量</vt:lpstr>
      <vt:lpstr>ＶＥ記号</vt:lpstr>
      <vt:lpstr>ＶＥ記号重量</vt:lpstr>
      <vt:lpstr>ＶＦ記号</vt:lpstr>
      <vt:lpstr>ＶＦ記号重量</vt:lpstr>
      <vt:lpstr>ＶＧ記号</vt:lpstr>
      <vt:lpstr>ＶＧ記号重量</vt:lpstr>
      <vt:lpstr>ＶＨ記号</vt:lpstr>
      <vt:lpstr>ＶＨ記号重量</vt:lpstr>
      <vt:lpstr>'入力シート '!ＶＪ記号</vt:lpstr>
      <vt:lpstr>'入力シート '!ＶＪ記号重量</vt:lpstr>
      <vt:lpstr>'入力シート '!ＶＫ記号</vt:lpstr>
      <vt:lpstr>'入力シート '!ＶＫ記号重量</vt:lpstr>
      <vt:lpstr>ＶＬ記号</vt:lpstr>
      <vt:lpstr>ＶＬ記号重量</vt:lpstr>
      <vt:lpstr>ＶＭ記号</vt:lpstr>
      <vt:lpstr>ＶＭ記号重量</vt:lpstr>
      <vt:lpstr>ＶＮ記号</vt:lpstr>
      <vt:lpstr>ＶＮ記号重量</vt:lpstr>
      <vt:lpstr>ＶＰ記号</vt:lpstr>
      <vt:lpstr>ＶＰ記号重量</vt:lpstr>
      <vt:lpstr>ＶＱ記号</vt:lpstr>
      <vt:lpstr>ＶＱ記号重量</vt:lpstr>
      <vt:lpstr>ＶＲ記号</vt:lpstr>
      <vt:lpstr>ＶＲ記号重量</vt:lpstr>
      <vt:lpstr>ＷＡ記号</vt:lpstr>
      <vt:lpstr>ＷＡ記号重量</vt:lpstr>
      <vt:lpstr>ＷＢ記号</vt:lpstr>
      <vt:lpstr>ＷＢ記号重量</vt:lpstr>
      <vt:lpstr>ＷＣ記号</vt:lpstr>
      <vt:lpstr>ＷＣ記号重量</vt:lpstr>
      <vt:lpstr>ＷＤ記号</vt:lpstr>
      <vt:lpstr>ＷＤ記号重量</vt:lpstr>
      <vt:lpstr>ＷＥ記号</vt:lpstr>
      <vt:lpstr>ＷＥ記号重量</vt:lpstr>
      <vt:lpstr>ＷＦ記号</vt:lpstr>
      <vt:lpstr>ＷＦ記号重量</vt:lpstr>
      <vt:lpstr>ＷＧ記号</vt:lpstr>
      <vt:lpstr>ＷＧ記号重量</vt:lpstr>
      <vt:lpstr>ＷＨ記号</vt:lpstr>
      <vt:lpstr>ＷＨ記号重量</vt:lpstr>
      <vt:lpstr>ＷＪ記号</vt:lpstr>
      <vt:lpstr>ＷＪ記号重量</vt:lpstr>
      <vt:lpstr>ＷＫ記号</vt:lpstr>
      <vt:lpstr>ＷＫ記号重量</vt:lpstr>
      <vt:lpstr>ＷＬ記号</vt:lpstr>
      <vt:lpstr>ＷＬ記号重量</vt:lpstr>
      <vt:lpstr>ＷＭ記号</vt:lpstr>
      <vt:lpstr>ＷＭ記号重量</vt:lpstr>
      <vt:lpstr>ＷＮ記号</vt:lpstr>
      <vt:lpstr>ＷＮ記号重量</vt:lpstr>
      <vt:lpstr>ＷＰ記号</vt:lpstr>
      <vt:lpstr>ＷＰ記号重量</vt:lpstr>
      <vt:lpstr>ＷＱ記号</vt:lpstr>
      <vt:lpstr>ＷＱ記号重量</vt:lpstr>
      <vt:lpstr>ＷＲ記号</vt:lpstr>
      <vt:lpstr>ＷＲ記号重量</vt:lpstr>
      <vt:lpstr>ＷＳ記号</vt:lpstr>
      <vt:lpstr>ＷＳ記号重量</vt:lpstr>
      <vt:lpstr>ＷＴ記号</vt:lpstr>
      <vt:lpstr>ＷＴ記号重量</vt:lpstr>
      <vt:lpstr>ＷＵ記号</vt:lpstr>
      <vt:lpstr>ＷＵ記号重量</vt:lpstr>
      <vt:lpstr>ＷＶ記号</vt:lpstr>
      <vt:lpstr>ＷＶ記号重量</vt:lpstr>
      <vt:lpstr>ＷＷ記号</vt:lpstr>
      <vt:lpstr>ＷＷ記号重量</vt:lpstr>
      <vt:lpstr>'入力シート '!Ｗ記号</vt:lpstr>
      <vt:lpstr>'入力シート '!Ｗ記号重量</vt:lpstr>
      <vt:lpstr>ＸＡLP記号</vt:lpstr>
      <vt:lpstr>ＸＡLP記号重量</vt:lpstr>
      <vt:lpstr>'入力シート '!ＸＡ記号</vt:lpstr>
      <vt:lpstr>'入力シート '!ＸＡ記号重量</vt:lpstr>
      <vt:lpstr>ＸＢLP記号</vt:lpstr>
      <vt:lpstr>ＸＢLP記号重量</vt:lpstr>
      <vt:lpstr>'入力シート '!ＸＢ記号</vt:lpstr>
      <vt:lpstr>'入力シート '!ＸＢ記号重量</vt:lpstr>
      <vt:lpstr>ＸＣLP記号</vt:lpstr>
      <vt:lpstr>ＸＣLP記号重量</vt:lpstr>
      <vt:lpstr>'入力シート '!ＸＣ記号</vt:lpstr>
      <vt:lpstr>'入力シート '!ＸＣ記号重量</vt:lpstr>
      <vt:lpstr>ＸＤLP記号</vt:lpstr>
      <vt:lpstr>ＸＤLP記号重量</vt:lpstr>
      <vt:lpstr>'入力シート '!ＸＤ記号</vt:lpstr>
      <vt:lpstr>'入力シート '!ＸＤ記号重量</vt:lpstr>
      <vt:lpstr>ＸＦ記号</vt:lpstr>
      <vt:lpstr>ＸＦ記号重量</vt:lpstr>
      <vt:lpstr>ＸＧ記号</vt:lpstr>
      <vt:lpstr>ＸＧ記号重量</vt:lpstr>
      <vt:lpstr>ＸＨ記号</vt:lpstr>
      <vt:lpstr>ＸＨ記号重量</vt:lpstr>
      <vt:lpstr>ＸＪ記号</vt:lpstr>
      <vt:lpstr>ＸＪ記号重量</vt:lpstr>
      <vt:lpstr>ＸＫ記号</vt:lpstr>
      <vt:lpstr>ＸＫ記号重量</vt:lpstr>
      <vt:lpstr>ＸＬ記号</vt:lpstr>
      <vt:lpstr>ＸＬ記号重量</vt:lpstr>
      <vt:lpstr>ＸＭ記号</vt:lpstr>
      <vt:lpstr>ＸＭ記号重量</vt:lpstr>
      <vt:lpstr>'入力シート '!Ｘ記号</vt:lpstr>
      <vt:lpstr>'入力シート '!Ｘ記号重量</vt:lpstr>
      <vt:lpstr>ＹＡLP記号</vt:lpstr>
      <vt:lpstr>ＹＡLP記号重量</vt:lpstr>
      <vt:lpstr>'入力シート '!ＹＡ記号</vt:lpstr>
      <vt:lpstr>'入力シート '!ＹＡ記号重量</vt:lpstr>
      <vt:lpstr>ＹＢLP記号</vt:lpstr>
      <vt:lpstr>ＹＢLP記号重量</vt:lpstr>
      <vt:lpstr>'入力シート '!ＹＢ記号</vt:lpstr>
      <vt:lpstr>'入力シート '!ＹＢ記号重量</vt:lpstr>
      <vt:lpstr>ＹＣLP記号</vt:lpstr>
      <vt:lpstr>ＹＣLP記号重量</vt:lpstr>
      <vt:lpstr>'入力シート '!ＹＣ記号</vt:lpstr>
      <vt:lpstr>'入力シート '!ＹＣ記号重量</vt:lpstr>
      <vt:lpstr>ＹＤLP記号</vt:lpstr>
      <vt:lpstr>ＹＤLP記号重量</vt:lpstr>
      <vt:lpstr>'入力シート '!ＹＤ記号</vt:lpstr>
      <vt:lpstr>'入力シート '!ＹＤ記号重量</vt:lpstr>
      <vt:lpstr>ＹＦ記号</vt:lpstr>
      <vt:lpstr>ＹＦ記号重量</vt:lpstr>
      <vt:lpstr>ＹＧ記号</vt:lpstr>
      <vt:lpstr>ＹＧ記号重量</vt:lpstr>
      <vt:lpstr>ＹＨ記号</vt:lpstr>
      <vt:lpstr>ＹＨ記号重量</vt:lpstr>
      <vt:lpstr>ＹＪ記号</vt:lpstr>
      <vt:lpstr>ＹＪ記号重量</vt:lpstr>
      <vt:lpstr>ＹＫ記号</vt:lpstr>
      <vt:lpstr>ＹＫ記号重量</vt:lpstr>
      <vt:lpstr>ＹＬ記号</vt:lpstr>
      <vt:lpstr>ＹＬ記号重量</vt:lpstr>
      <vt:lpstr>ＹＭ記号</vt:lpstr>
      <vt:lpstr>ＹＭ記号重量</vt:lpstr>
      <vt:lpstr>'入力シート '!Ｙ記号</vt:lpstr>
      <vt:lpstr>'入力シート '!Ｙ記号重量</vt:lpstr>
      <vt:lpstr>ＺＡＡ記号</vt:lpstr>
      <vt:lpstr>ＺＡＡ記号重量</vt:lpstr>
      <vt:lpstr>ＺＡＢ記号</vt:lpstr>
      <vt:lpstr>ＺＡＢ記号重量</vt:lpstr>
      <vt:lpstr>ＺＡＣ記号</vt:lpstr>
      <vt:lpstr>ＺＡＣ記号重量</vt:lpstr>
      <vt:lpstr>ＺＡLP記号</vt:lpstr>
      <vt:lpstr>ＺＡLP記号重量</vt:lpstr>
      <vt:lpstr>'入力シート '!ＺＡ記号</vt:lpstr>
      <vt:lpstr>'入力シート '!ＺＡ記号重量</vt:lpstr>
      <vt:lpstr>ＺＢＡ記号</vt:lpstr>
      <vt:lpstr>ＺＢＡ記号重量</vt:lpstr>
      <vt:lpstr>ＺＢＢ記号</vt:lpstr>
      <vt:lpstr>ＺＢＢ記号重量</vt:lpstr>
      <vt:lpstr>ＺＢＣ記号</vt:lpstr>
      <vt:lpstr>ＺＢＣ記号重量</vt:lpstr>
      <vt:lpstr>ＺＢLP記号</vt:lpstr>
      <vt:lpstr>ＺＢLP記号重量</vt:lpstr>
      <vt:lpstr>'入力シート '!ＺＢ記号</vt:lpstr>
      <vt:lpstr>'入力シート '!ＺＢ記号重量</vt:lpstr>
      <vt:lpstr>ＺＣLP記号</vt:lpstr>
      <vt:lpstr>ＺＣLP記号重量</vt:lpstr>
      <vt:lpstr>'入力シート '!ＺＣ記号</vt:lpstr>
      <vt:lpstr>'入力シート '!ＺＣ記号重量</vt:lpstr>
      <vt:lpstr>ＺＤLP記号</vt:lpstr>
      <vt:lpstr>ＺＤLP記号重量</vt:lpstr>
      <vt:lpstr>'入力シート '!ＺＤ記号</vt:lpstr>
      <vt:lpstr>'入力シート '!ＺＤ記号重量</vt:lpstr>
      <vt:lpstr>ＺＦ記号</vt:lpstr>
      <vt:lpstr>ＺＦ記号重量</vt:lpstr>
      <vt:lpstr>ＺＧ記号</vt:lpstr>
      <vt:lpstr>ＺＧ記号重量</vt:lpstr>
      <vt:lpstr>ＺＨ記号</vt:lpstr>
      <vt:lpstr>ＺＨ記号重量</vt:lpstr>
      <vt:lpstr>ＺＪ記号</vt:lpstr>
      <vt:lpstr>ＺＪ記号重量</vt:lpstr>
      <vt:lpstr>ＺＫ記号</vt:lpstr>
      <vt:lpstr>ＺＫ記号重量</vt:lpstr>
      <vt:lpstr>ＺＬＰ記号</vt:lpstr>
      <vt:lpstr>ＺＬＰ記号重量</vt:lpstr>
      <vt:lpstr>ＺＬ記号</vt:lpstr>
      <vt:lpstr>ＺＬ記号重量</vt:lpstr>
      <vt:lpstr>ＺＭ記号</vt:lpstr>
      <vt:lpstr>ＺＭ記号重量</vt:lpstr>
      <vt:lpstr>'入力シート '!Ｚ記号</vt:lpstr>
      <vt:lpstr>'入力シート '!Ｚ記号重量</vt:lpstr>
      <vt:lpstr>トラ１記号</vt:lpstr>
      <vt:lpstr>トラ１記号重量</vt:lpstr>
      <vt:lpstr>トラ２記号</vt:lpstr>
      <vt:lpstr>トラ２記号重量</vt:lpstr>
      <vt:lpstr>トラ３記号</vt:lpstr>
      <vt:lpstr>トラ３記号重量</vt:lpstr>
      <vt:lpstr>トラ４記号</vt:lpstr>
      <vt:lpstr>トラ４記号重量</vt:lpstr>
      <vt:lpstr>乗用記号</vt:lpstr>
      <vt:lpstr>乗用記号重量</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愛知県</dc:creator>
  <cp:lastModifiedBy>oa</cp:lastModifiedBy>
  <cp:lastPrinted>2017-03-26T08:01:02Z</cp:lastPrinted>
  <dcterms:created xsi:type="dcterms:W3CDTF">2006-01-17T01:29:22Z</dcterms:created>
  <dcterms:modified xsi:type="dcterms:W3CDTF">2025-03-26T09:08:51Z</dcterms:modified>
</cp:coreProperties>
</file>